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S:\BUSINESS DEVELOPMENT\Sayer Gas Engagement\Data for Sayer\Final Data Room Revisions\4. LMR\"/>
    </mc:Choice>
  </mc:AlternateContent>
  <xr:revisionPtr revIDLastSave="0" documentId="13_ncr:1_{D3680794-5553-4C90-97A7-1A7EA1CB5049}" xr6:coauthVersionLast="45" xr6:coauthVersionMax="45" xr10:uidLastSave="{00000000-0000-0000-0000-000000000000}"/>
  <bookViews>
    <workbookView xWindow="-120" yWindow="-120" windowWidth="29040" windowHeight="15840" tabRatio="952" activeTab="6" xr2:uid="{00000000-000D-0000-FFFF-FFFF00000000}"/>
  </bookViews>
  <sheets>
    <sheet name="Summary" sheetId="75" r:id="rId1"/>
    <sheet name="Timing of ARO Spend" sheetId="66" state="hidden" r:id="rId2"/>
    <sheet name="For GLJ - Inactive Entities ARO" sheetId="67" state="hidden" r:id="rId3"/>
    <sheet name="For GLJ - Active Entities Only" sheetId="69" state="hidden" r:id="rId4"/>
    <sheet name="Wells ARO @ YTD 2020" sheetId="49" r:id="rId5"/>
    <sheet name="Facilities ARO @ YTD 2020" sheetId="53" r:id="rId6"/>
    <sheet name="Pipelines ARO @ YTD 2020" sheetId="46" r:id="rId7"/>
    <sheet name="Life" sheetId="20" r:id="rId8"/>
  </sheets>
  <externalReferences>
    <externalReference r:id="rId9"/>
  </externalReferences>
  <definedNames>
    <definedName name="_xlnm._FilterDatabase" localSheetId="5" hidden="1">'Facilities ARO @ YTD 2020'!$A$10:$AX$30</definedName>
    <definedName name="_xlnm._FilterDatabase" localSheetId="6" hidden="1">'Pipelines ARO @ YTD 2020'!$A$10:$AN$851</definedName>
    <definedName name="_xlnm._FilterDatabase" localSheetId="4" hidden="1">'Wells ARO @ YTD 2020'!$A$10:$AY$2231</definedName>
    <definedName name="DEPL">[1]Sheet1!$A$1:$J$77</definedName>
    <definedName name="DEPL_ENTRY">[1]Sheet1!$A$1:$C$85</definedName>
    <definedName name="LIst" localSheetId="5">#REF!</definedName>
    <definedName name="LIst" localSheetId="3">#REF!</definedName>
    <definedName name="LIst" localSheetId="2">#REF!</definedName>
    <definedName name="LIst" localSheetId="0">#REF!</definedName>
    <definedName name="LIst" localSheetId="1">#REF!</definedName>
    <definedName name="LIst" localSheetId="4">#REF!</definedName>
    <definedName name="LIst">#REF!</definedName>
  </definedNames>
  <calcPr calcId="191029" calcMode="autoNoTable"/>
  <pivotCaches>
    <pivotCache cacheId="0" r:id="rId10"/>
    <pivotCache cacheId="1" r:id="rId11"/>
    <pivotCache cacheId="2" r:id="rId12"/>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Y28" i="53" l="1"/>
  <c r="V28" i="53"/>
  <c r="Z28" i="53" s="1"/>
  <c r="T726" i="49" l="1"/>
  <c r="T1097" i="49"/>
  <c r="T1445" i="49"/>
  <c r="T99" i="49"/>
  <c r="T707" i="49"/>
  <c r="T34" i="49"/>
  <c r="T36" i="49"/>
  <c r="T40" i="49"/>
  <c r="T44" i="49"/>
  <c r="T48" i="49"/>
  <c r="T52" i="49"/>
  <c r="T56" i="49"/>
  <c r="T2028" i="49"/>
  <c r="T60" i="49"/>
  <c r="T1889" i="49"/>
  <c r="T345" i="49"/>
  <c r="T66" i="49"/>
  <c r="T70" i="49"/>
  <c r="T1895" i="49"/>
  <c r="T1898" i="49"/>
  <c r="T71" i="49"/>
  <c r="T192" i="49"/>
  <c r="T347" i="49"/>
  <c r="T351" i="49"/>
  <c r="T2030" i="49"/>
  <c r="T357" i="49"/>
  <c r="T361" i="49"/>
  <c r="T365" i="49"/>
  <c r="T369" i="49"/>
  <c r="T373" i="49"/>
  <c r="T377" i="49"/>
  <c r="T381" i="49"/>
  <c r="T385" i="49"/>
  <c r="T389" i="49"/>
  <c r="T393" i="49"/>
  <c r="T397" i="49"/>
  <c r="T401" i="49"/>
  <c r="T405" i="49"/>
  <c r="T409" i="49"/>
  <c r="T413" i="49"/>
  <c r="T417" i="49"/>
  <c r="T421" i="49"/>
  <c r="T425" i="49"/>
  <c r="T429" i="49"/>
  <c r="T433" i="49"/>
  <c r="T437" i="49"/>
  <c r="T441" i="49"/>
  <c r="T445" i="49"/>
  <c r="T449" i="49"/>
  <c r="T453" i="49"/>
  <c r="T457" i="49"/>
  <c r="T461" i="49"/>
  <c r="T465" i="49"/>
  <c r="T468" i="49"/>
  <c r="T472" i="49"/>
  <c r="T476" i="49"/>
  <c r="T1459" i="49"/>
  <c r="T1463" i="49"/>
  <c r="T1464" i="49"/>
  <c r="T1465" i="49"/>
  <c r="T1468" i="49"/>
  <c r="T1472" i="49"/>
  <c r="T1635" i="49"/>
  <c r="T1639" i="49"/>
  <c r="T1475" i="49"/>
  <c r="T1478" i="49"/>
  <c r="T1481" i="49"/>
  <c r="T73" i="49"/>
  <c r="T1925" i="49"/>
  <c r="T1929" i="49"/>
  <c r="T1685" i="49"/>
  <c r="T1673" i="49"/>
  <c r="T482" i="49"/>
  <c r="T1935" i="49"/>
  <c r="T1938" i="49"/>
  <c r="T1941" i="49"/>
  <c r="T82" i="49"/>
  <c r="T1942" i="49"/>
  <c r="T1946" i="49"/>
  <c r="T1182" i="49"/>
  <c r="T1186" i="49"/>
  <c r="T1190" i="49"/>
  <c r="T1495" i="49"/>
  <c r="T2043" i="49"/>
  <c r="T486" i="49"/>
  <c r="T487" i="49"/>
  <c r="T491" i="49"/>
  <c r="T495" i="49"/>
  <c r="T499" i="49"/>
  <c r="T503" i="49"/>
  <c r="T507" i="49"/>
  <c r="T511" i="49"/>
  <c r="T515" i="49"/>
  <c r="T519" i="49"/>
  <c r="T1192" i="49"/>
  <c r="T1196" i="49"/>
  <c r="T526" i="49"/>
  <c r="T530" i="49"/>
  <c r="T614" i="49"/>
  <c r="T610" i="49"/>
  <c r="T638" i="49"/>
  <c r="T618" i="49"/>
  <c r="T631" i="49"/>
  <c r="T1498" i="49"/>
  <c r="T1210" i="49"/>
  <c r="T1214" i="49"/>
  <c r="T1218" i="49"/>
  <c r="T1222" i="49"/>
  <c r="T1226" i="49"/>
  <c r="T1230" i="49"/>
  <c r="T1234" i="49"/>
  <c r="T1238" i="49"/>
  <c r="T1242" i="49"/>
  <c r="T1246" i="49"/>
  <c r="T1250" i="49"/>
  <c r="T1254" i="49"/>
  <c r="T1258" i="49"/>
  <c r="T1262" i="49"/>
  <c r="T1266" i="49"/>
  <c r="T1270" i="49"/>
  <c r="T1274" i="49"/>
  <c r="T1278" i="49"/>
  <c r="T1282" i="49"/>
  <c r="T1286" i="49"/>
  <c r="T1290" i="49"/>
  <c r="T1294" i="49"/>
  <c r="T1298" i="49"/>
  <c r="T1302" i="49"/>
  <c r="T1306" i="49"/>
  <c r="T1310" i="49"/>
  <c r="T1314" i="49"/>
  <c r="T1318" i="49"/>
  <c r="T1322" i="49"/>
  <c r="T1326" i="49"/>
  <c r="T1330" i="49"/>
  <c r="T1334" i="49"/>
  <c r="T1338" i="49"/>
  <c r="T1342" i="49"/>
  <c r="T1346" i="49"/>
  <c r="T1350" i="49"/>
  <c r="T1354" i="49"/>
  <c r="T1358" i="49"/>
  <c r="T1362" i="49"/>
  <c r="T1366" i="49"/>
  <c r="T1387" i="49"/>
  <c r="T1403" i="49"/>
  <c r="T1500" i="49"/>
  <c r="T1995" i="49"/>
  <c r="T1379" i="49"/>
  <c r="T1411" i="49"/>
  <c r="T2046" i="49"/>
  <c r="T1991" i="49"/>
  <c r="T91" i="49"/>
  <c r="T1971" i="49"/>
  <c r="T1391" i="49"/>
  <c r="T1974" i="49"/>
  <c r="T1987" i="49"/>
  <c r="T87" i="49"/>
  <c r="T2005" i="49"/>
  <c r="T1699" i="49"/>
  <c r="T141" i="49"/>
  <c r="T149" i="49"/>
  <c r="T153" i="49"/>
  <c r="T1998" i="49"/>
  <c r="T159" i="49"/>
  <c r="T162" i="49"/>
  <c r="T2016" i="49"/>
  <c r="T1710" i="49"/>
  <c r="T2013" i="49"/>
  <c r="T164" i="49"/>
  <c r="T1757" i="49"/>
  <c r="T1787" i="49"/>
  <c r="T1769" i="49"/>
  <c r="T1773" i="49"/>
  <c r="T1781" i="49"/>
  <c r="T1736" i="49"/>
  <c r="T1750" i="49"/>
  <c r="T1765" i="49"/>
  <c r="T1723" i="49"/>
  <c r="T649" i="49"/>
  <c r="T653" i="49"/>
  <c r="T665" i="49"/>
  <c r="T684" i="49"/>
  <c r="T1507" i="49"/>
  <c r="T1795" i="49"/>
  <c r="T1800" i="49"/>
  <c r="T1803" i="49"/>
  <c r="T704" i="49"/>
  <c r="T710" i="49"/>
  <c r="T1812" i="49"/>
  <c r="T713" i="49"/>
  <c r="T1808" i="49"/>
  <c r="T718" i="49"/>
  <c r="T1820" i="49"/>
  <c r="T720" i="49"/>
  <c r="T724" i="49"/>
  <c r="T729" i="49"/>
  <c r="T2024" i="49"/>
  <c r="T1559" i="49"/>
  <c r="Y1559" i="49" s="1"/>
  <c r="T219" i="49"/>
  <c r="T1873" i="49"/>
  <c r="T228" i="49"/>
  <c r="Y228" i="49" s="1"/>
  <c r="T232" i="49"/>
  <c r="T1042" i="49"/>
  <c r="T1044" i="49"/>
  <c r="T1047" i="49"/>
  <c r="T1051" i="49"/>
  <c r="T1054" i="49"/>
  <c r="T1055" i="49"/>
  <c r="T1059" i="49"/>
  <c r="T1067" i="49"/>
  <c r="T1557" i="49"/>
  <c r="T1429" i="49"/>
  <c r="T221" i="49"/>
  <c r="Y221" i="49" s="1"/>
  <c r="T224" i="49"/>
  <c r="Y224" i="49" s="1"/>
  <c r="T1071" i="49"/>
  <c r="T1568" i="49"/>
  <c r="Y1568" i="49" s="1"/>
  <c r="T1580" i="49"/>
  <c r="Y1580" i="49" s="1"/>
  <c r="T1589" i="49"/>
  <c r="T248" i="49"/>
  <c r="Y248" i="49" s="1"/>
  <c r="T13" i="49"/>
  <c r="T1440" i="49"/>
  <c r="T1593" i="49"/>
  <c r="Y1593" i="49" s="1"/>
  <c r="T250" i="49"/>
  <c r="T17" i="49"/>
  <c r="T259" i="49"/>
  <c r="T266" i="49"/>
  <c r="Y266" i="49" s="1"/>
  <c r="T274" i="49"/>
  <c r="Y274" i="49" s="1"/>
  <c r="T1584" i="49"/>
  <c r="Y1584" i="49" s="1"/>
  <c r="T240" i="49"/>
  <c r="T253" i="49"/>
  <c r="T1077" i="49"/>
  <c r="T1081" i="49"/>
  <c r="T1876" i="49"/>
  <c r="T1878" i="49"/>
  <c r="T289" i="49"/>
  <c r="Y289" i="49" s="1"/>
  <c r="T1453" i="49"/>
  <c r="T1610" i="49"/>
  <c r="T316" i="49"/>
  <c r="Y316" i="49" s="1"/>
  <c r="T328" i="49"/>
  <c r="Y328" i="49" s="1"/>
  <c r="T1447" i="49"/>
  <c r="T1599" i="49"/>
  <c r="Y1599" i="49" s="1"/>
  <c r="T282" i="49"/>
  <c r="Y282" i="49" s="1"/>
  <c r="T296" i="49"/>
  <c r="Y296" i="49" s="1"/>
  <c r="T304" i="49"/>
  <c r="Y304" i="49" s="1"/>
  <c r="T308" i="49"/>
  <c r="T320" i="49"/>
  <c r="T1034" i="49"/>
  <c r="T1870" i="49"/>
  <c r="T1556" i="49"/>
  <c r="T166" i="49"/>
  <c r="T687" i="49" l="1"/>
  <c r="T716" i="49"/>
  <c r="T1744" i="49"/>
  <c r="T673" i="49"/>
  <c r="T641" i="49"/>
  <c r="T1727" i="49"/>
  <c r="T145" i="49"/>
  <c r="T677" i="49"/>
  <c r="T657" i="49"/>
  <c r="T1777" i="49"/>
  <c r="T1731" i="49"/>
  <c r="T1719" i="49"/>
  <c r="T1798" i="49"/>
  <c r="T681" i="49"/>
  <c r="T669" i="49"/>
  <c r="T645" i="49"/>
  <c r="T1983" i="49"/>
  <c r="T627" i="49"/>
  <c r="T606" i="49"/>
  <c r="T1761" i="49"/>
  <c r="T1715" i="49"/>
  <c r="T2002" i="49"/>
  <c r="T661" i="49"/>
  <c r="T1395" i="49"/>
  <c r="T1407" i="49"/>
  <c r="T1372" i="49"/>
  <c r="T1964" i="49"/>
  <c r="T522" i="49"/>
  <c r="T455" i="49"/>
  <c r="T423" i="49"/>
  <c r="T391" i="49"/>
  <c r="T359" i="49"/>
  <c r="T1893" i="49"/>
  <c r="T744" i="49"/>
  <c r="T701" i="49"/>
  <c r="T624" i="49"/>
  <c r="T137" i="49"/>
  <c r="T1129" i="49"/>
  <c r="T255" i="49"/>
  <c r="T1511" i="49"/>
  <c r="T1993" i="49"/>
  <c r="T573" i="49"/>
  <c r="T557" i="49"/>
  <c r="T541" i="49"/>
  <c r="T565" i="49"/>
  <c r="T1205" i="49"/>
  <c r="T536" i="49"/>
  <c r="T1677" i="49"/>
  <c r="T1659" i="49"/>
  <c r="T1655" i="49"/>
  <c r="T1916" i="49"/>
  <c r="T213" i="49"/>
  <c r="T1125" i="49"/>
  <c r="T332" i="49"/>
  <c r="Y332" i="49" s="1"/>
  <c r="T318" i="49"/>
  <c r="Y318" i="49" s="1"/>
  <c r="T2027" i="49"/>
  <c r="T1456" i="49"/>
  <c r="T116" i="49"/>
  <c r="T100" i="49"/>
  <c r="T1388" i="49"/>
  <c r="T324" i="49"/>
  <c r="Y324" i="49" s="1"/>
  <c r="T312" i="49"/>
  <c r="Y312" i="49" s="1"/>
  <c r="T1880" i="49"/>
  <c r="T1588" i="49"/>
  <c r="Y1588" i="49" s="1"/>
  <c r="T1063" i="49"/>
  <c r="T1156" i="49"/>
  <c r="T24" i="49"/>
  <c r="T1572" i="49"/>
  <c r="Y1572" i="49" s="1"/>
  <c r="T622" i="49"/>
  <c r="T553" i="49"/>
  <c r="T549" i="49"/>
  <c r="T1955" i="49"/>
  <c r="T597" i="49"/>
  <c r="T569" i="49"/>
  <c r="T1681" i="49"/>
  <c r="T2035" i="49"/>
  <c r="T2040" i="49"/>
  <c r="T28" i="49"/>
  <c r="T1109" i="49"/>
  <c r="T1093" i="49"/>
  <c r="T1141" i="49"/>
  <c r="T1621" i="49"/>
  <c r="Y1621" i="49" s="1"/>
  <c r="T1121" i="49"/>
  <c r="T336" i="49"/>
  <c r="Y336" i="49" s="1"/>
  <c r="T1882" i="49"/>
  <c r="T1606" i="49"/>
  <c r="T616" i="49"/>
  <c r="T619" i="49"/>
  <c r="T595" i="49"/>
  <c r="T579" i="49"/>
  <c r="T571" i="49"/>
  <c r="T555" i="49"/>
  <c r="T462" i="49"/>
  <c r="T446" i="49"/>
  <c r="T439" i="49"/>
  <c r="T430" i="49"/>
  <c r="T414" i="49"/>
  <c r="T407" i="49"/>
  <c r="T398" i="49"/>
  <c r="T382" i="49"/>
  <c r="T375" i="49"/>
  <c r="T366" i="49"/>
  <c r="T194" i="49"/>
  <c r="T1899" i="49"/>
  <c r="T63" i="49"/>
  <c r="T1201" i="49"/>
  <c r="T1953" i="49"/>
  <c r="T537" i="49"/>
  <c r="T1101" i="49"/>
  <c r="T1085" i="49"/>
  <c r="T262" i="49"/>
  <c r="Y262" i="49" s="1"/>
  <c r="T1149" i="49"/>
  <c r="T1770" i="49"/>
  <c r="T1754" i="49"/>
  <c r="T1741" i="49"/>
  <c r="T1996" i="49"/>
  <c r="T1984" i="49"/>
  <c r="T1501" i="49"/>
  <c r="T1404" i="49"/>
  <c r="T1373" i="49"/>
  <c r="T695" i="49"/>
  <c r="T1791" i="49"/>
  <c r="T1979" i="49"/>
  <c r="T1368" i="49"/>
  <c r="T1961" i="49"/>
  <c r="T1168" i="49"/>
  <c r="T1651" i="49"/>
  <c r="T1644" i="49"/>
  <c r="T1912" i="49"/>
  <c r="T1906" i="49"/>
  <c r="T745" i="49"/>
  <c r="T1105" i="49"/>
  <c r="T1089" i="49"/>
  <c r="T19" i="49"/>
  <c r="T1036" i="49"/>
  <c r="T1296" i="49"/>
  <c r="T1232" i="49"/>
  <c r="T639" i="49"/>
  <c r="T1187" i="49"/>
  <c r="T83" i="49"/>
  <c r="T1177" i="49"/>
  <c r="T1686" i="49"/>
  <c r="T1930" i="49"/>
  <c r="T45" i="49"/>
  <c r="T37" i="49"/>
  <c r="T2008" i="49"/>
  <c r="T1753" i="49"/>
  <c r="T158" i="49"/>
  <c r="T1399" i="49"/>
  <c r="T103" i="49"/>
  <c r="T589" i="49"/>
  <c r="T119" i="49"/>
  <c r="T107" i="49"/>
  <c r="T115" i="49"/>
  <c r="T577" i="49"/>
  <c r="T1959" i="49"/>
  <c r="T2038" i="49"/>
  <c r="T1628" i="49"/>
  <c r="Y1628" i="49" s="1"/>
  <c r="T1160" i="49"/>
  <c r="T1625" i="49"/>
  <c r="Y1625" i="49" s="1"/>
  <c r="T1164" i="49"/>
  <c r="T32" i="49"/>
  <c r="T1137" i="49"/>
  <c r="T292" i="49"/>
  <c r="Y292" i="49" s="1"/>
  <c r="T285" i="49"/>
  <c r="Y285" i="49" s="1"/>
  <c r="T1117" i="49"/>
  <c r="T236" i="49"/>
  <c r="T300" i="49"/>
  <c r="Y300" i="49" s="1"/>
  <c r="T244" i="49"/>
  <c r="Y244" i="49" s="1"/>
  <c r="T1433" i="49"/>
  <c r="T1328" i="49"/>
  <c r="T1264" i="49"/>
  <c r="T1220" i="49"/>
  <c r="T1957" i="49"/>
  <c r="T528" i="49"/>
  <c r="T521" i="49"/>
  <c r="T505" i="49"/>
  <c r="T489" i="49"/>
  <c r="T2041" i="49"/>
  <c r="T1667" i="49"/>
  <c r="T1653" i="49"/>
  <c r="T1914" i="49"/>
  <c r="T1491" i="49"/>
  <c r="T129" i="49"/>
  <c r="T1740" i="49"/>
  <c r="T1702" i="49"/>
  <c r="T111" i="49"/>
  <c r="T1415" i="49"/>
  <c r="T1383" i="49"/>
  <c r="T601" i="49"/>
  <c r="T585" i="49"/>
  <c r="T1172" i="49"/>
  <c r="T1176" i="49"/>
  <c r="T1669" i="49"/>
  <c r="T2034" i="49"/>
  <c r="T1663" i="49"/>
  <c r="T1133" i="49"/>
  <c r="T1153" i="49"/>
  <c r="T270" i="49"/>
  <c r="Y270" i="49" s="1"/>
  <c r="T1145" i="49"/>
  <c r="T1617" i="49"/>
  <c r="Y1617" i="49" s="1"/>
  <c r="T1598" i="49"/>
  <c r="Y1598" i="49" s="1"/>
  <c r="T523" i="49"/>
  <c r="T516" i="49"/>
  <c r="T500" i="49"/>
  <c r="T693" i="49"/>
  <c r="T95" i="49"/>
  <c r="T561" i="49"/>
  <c r="T640" i="49"/>
  <c r="T545" i="49"/>
  <c r="T581" i="49"/>
  <c r="T634" i="49"/>
  <c r="T593" i="49"/>
  <c r="T1918" i="49"/>
  <c r="T1909" i="49"/>
  <c r="T208" i="49"/>
  <c r="T1486" i="49"/>
  <c r="T1904" i="49"/>
  <c r="T77" i="49"/>
  <c r="T342" i="49"/>
  <c r="T1885" i="49"/>
  <c r="T1437" i="49"/>
  <c r="T278" i="49"/>
  <c r="Y278" i="49" s="1"/>
  <c r="T1603" i="49"/>
  <c r="Y1603" i="49" s="1"/>
  <c r="T1697" i="49"/>
  <c r="T151" i="49"/>
  <c r="T135" i="49"/>
  <c r="T1323" i="49"/>
  <c r="T1307" i="49"/>
  <c r="T1291" i="49"/>
  <c r="T1275" i="49"/>
  <c r="T1259" i="49"/>
  <c r="T1243" i="49"/>
  <c r="T1227" i="49"/>
  <c r="T26" i="49"/>
  <c r="T1435" i="49"/>
  <c r="T2003" i="49"/>
  <c r="T1446" i="49"/>
  <c r="T1108" i="49"/>
  <c r="T1100" i="49"/>
  <c r="T1092" i="49"/>
  <c r="T14" i="49"/>
  <c r="T249" i="49"/>
  <c r="T263" i="49"/>
  <c r="Y263" i="49" s="1"/>
  <c r="T1569" i="49"/>
  <c r="Y1569" i="49" s="1"/>
  <c r="T735" i="49"/>
  <c r="T241" i="49"/>
  <c r="Y241" i="49" s="1"/>
  <c r="T1065" i="49"/>
  <c r="T1875" i="49"/>
  <c r="T732" i="49"/>
  <c r="T1561" i="49"/>
  <c r="Y1561" i="49" s="1"/>
  <c r="T220" i="49"/>
  <c r="T711" i="49"/>
  <c r="T1797" i="49"/>
  <c r="T1794" i="49"/>
  <c r="T1505" i="49"/>
  <c r="T1779" i="49"/>
  <c r="T1725" i="49"/>
  <c r="T1700" i="49"/>
  <c r="T1698" i="49"/>
  <c r="T160" i="49"/>
  <c r="T1696" i="49"/>
  <c r="T1694" i="49"/>
  <c r="T1693" i="49"/>
  <c r="T674" i="49"/>
  <c r="T150" i="49"/>
  <c r="T134" i="49"/>
  <c r="T125" i="49"/>
  <c r="T109" i="49"/>
  <c r="T2049" i="49"/>
  <c r="T1989" i="49"/>
  <c r="T1382" i="49"/>
  <c r="T1377" i="49"/>
  <c r="T1166" i="49"/>
  <c r="T1151" i="49"/>
  <c r="T1626" i="49"/>
  <c r="Y1626" i="49" s="1"/>
  <c r="T1623" i="49"/>
  <c r="Y1623" i="49" s="1"/>
  <c r="T337" i="49"/>
  <c r="Y337" i="49" s="1"/>
  <c r="T321" i="49"/>
  <c r="T309" i="49"/>
  <c r="Y309" i="49" s="1"/>
  <c r="T297" i="49"/>
  <c r="Y297" i="49" s="1"/>
  <c r="T283" i="49"/>
  <c r="Y283" i="49" s="1"/>
  <c r="T1600" i="49"/>
  <c r="Y1600" i="49" s="1"/>
  <c r="T1111" i="49"/>
  <c r="T1095" i="49"/>
  <c r="T272" i="49"/>
  <c r="Y272" i="49" s="1"/>
  <c r="T258" i="49"/>
  <c r="T254" i="49"/>
  <c r="Y254" i="49" s="1"/>
  <c r="T242" i="49"/>
  <c r="Y242" i="49" s="1"/>
  <c r="T1586" i="49"/>
  <c r="Y1586" i="49" s="1"/>
  <c r="T1076" i="49"/>
  <c r="T1630" i="49"/>
  <c r="Y1630" i="49" s="1"/>
  <c r="T33" i="49"/>
  <c r="T29" i="49"/>
  <c r="T325" i="49"/>
  <c r="T305" i="49"/>
  <c r="Y305" i="49" s="1"/>
  <c r="T1450" i="49"/>
  <c r="T1604" i="49"/>
  <c r="Y1604" i="49" s="1"/>
  <c r="T1158" i="49"/>
  <c r="T1597" i="49"/>
  <c r="Y1597" i="49" s="1"/>
  <c r="T1612" i="49"/>
  <c r="Y1612" i="49" s="1"/>
  <c r="T1155" i="49"/>
  <c r="T340" i="49"/>
  <c r="Y340" i="49" s="1"/>
  <c r="T1165" i="49"/>
  <c r="T1161" i="49"/>
  <c r="T1138" i="49"/>
  <c r="T1134" i="49"/>
  <c r="T1122" i="49"/>
  <c r="T313" i="49"/>
  <c r="Y313" i="49" s="1"/>
  <c r="T1607" i="49"/>
  <c r="Y1607" i="49" s="1"/>
  <c r="T286" i="49"/>
  <c r="Y286" i="49" s="1"/>
  <c r="T1114" i="49"/>
  <c r="T1590" i="49"/>
  <c r="Y1590" i="49" s="1"/>
  <c r="T1825" i="49"/>
  <c r="T1078" i="49"/>
  <c r="T1079" i="49"/>
  <c r="T1072" i="49"/>
  <c r="T1563" i="49"/>
  <c r="Y1563" i="49" s="1"/>
  <c r="T230" i="49"/>
  <c r="T222" i="49"/>
  <c r="T1508" i="49"/>
  <c r="T1143" i="49"/>
  <c r="T1615" i="49"/>
  <c r="Y1615" i="49" s="1"/>
  <c r="T1154" i="49"/>
  <c r="T1146" i="49"/>
  <c r="T1629" i="49"/>
  <c r="T743" i="49"/>
  <c r="T1618" i="49"/>
  <c r="Y1618" i="49" s="1"/>
  <c r="T322" i="49"/>
  <c r="T310" i="49"/>
  <c r="Y310" i="49" s="1"/>
  <c r="T1457" i="49"/>
  <c r="T298" i="49"/>
  <c r="Y298" i="49" s="1"/>
  <c r="T1448" i="49"/>
  <c r="T1601" i="49"/>
  <c r="Y1601" i="49" s="1"/>
  <c r="T1115" i="49"/>
  <c r="T1103" i="49"/>
  <c r="T1091" i="49"/>
  <c r="T1083" i="49"/>
  <c r="T264" i="49"/>
  <c r="Y264" i="49" s="1"/>
  <c r="T737" i="49"/>
  <c r="T736" i="49"/>
  <c r="T1162" i="49"/>
  <c r="T1147" i="49"/>
  <c r="T30" i="49"/>
  <c r="T1619" i="49"/>
  <c r="Y1619" i="49" s="1"/>
  <c r="T252" i="49"/>
  <c r="Y252" i="49" s="1"/>
  <c r="T238" i="49"/>
  <c r="T1582" i="49"/>
  <c r="Y1582" i="49" s="1"/>
  <c r="T1576" i="49"/>
  <c r="Y1576" i="49" s="1"/>
  <c r="T1577" i="49"/>
  <c r="Y1577" i="49" s="1"/>
  <c r="T1575" i="49"/>
  <c r="T1068" i="49"/>
  <c r="T1057" i="49"/>
  <c r="T235" i="49"/>
  <c r="T234" i="49"/>
  <c r="T226" i="49"/>
  <c r="T1039" i="49"/>
  <c r="T731" i="49"/>
  <c r="T727" i="49"/>
  <c r="T722" i="49"/>
  <c r="T1822" i="49"/>
  <c r="T1818" i="49"/>
  <c r="T1817" i="49"/>
  <c r="T1809" i="49"/>
  <c r="T721" i="49"/>
  <c r="T702" i="49"/>
  <c r="T696" i="49"/>
  <c r="T694" i="49"/>
  <c r="T2021" i="49"/>
  <c r="T1792" i="49"/>
  <c r="T1788" i="49"/>
  <c r="T1999" i="49"/>
  <c r="T142" i="49"/>
  <c r="T1570" i="49"/>
  <c r="Y1570" i="49" s="1"/>
  <c r="T1082" i="49"/>
  <c r="T1053" i="49"/>
  <c r="T1782" i="49"/>
  <c r="T1758" i="49"/>
  <c r="T1745" i="49"/>
  <c r="T1756" i="49"/>
  <c r="T1743" i="49"/>
  <c r="T647" i="49"/>
  <c r="T161" i="49"/>
  <c r="T1716" i="49"/>
  <c r="T2019" i="49"/>
  <c r="T2010" i="49"/>
  <c r="T155" i="49"/>
  <c r="T139" i="49"/>
  <c r="T1717" i="49"/>
  <c r="T88" i="49"/>
  <c r="T1988" i="49"/>
  <c r="T2045" i="49"/>
  <c r="T1408" i="49"/>
  <c r="T1392" i="49"/>
  <c r="T1376" i="49"/>
  <c r="T1969" i="49"/>
  <c r="T636" i="49"/>
  <c r="T599" i="49"/>
  <c r="T583" i="49"/>
  <c r="T607" i="49"/>
  <c r="T598" i="49"/>
  <c r="T590" i="49"/>
  <c r="T582" i="49"/>
  <c r="T574" i="49"/>
  <c r="T566" i="49"/>
  <c r="T558" i="49"/>
  <c r="T550" i="49"/>
  <c r="T542" i="49"/>
  <c r="T1118" i="49"/>
  <c r="T1113" i="49"/>
  <c r="T1099" i="49"/>
  <c r="T257" i="49"/>
  <c r="Y257" i="49" s="1"/>
  <c r="T246" i="49"/>
  <c r="Y246" i="49" s="1"/>
  <c r="T1443" i="49"/>
  <c r="T1578" i="49"/>
  <c r="Y1578" i="49" s="1"/>
  <c r="T1581" i="49"/>
  <c r="Y1581" i="49" s="1"/>
  <c r="T1074" i="49"/>
  <c r="T1064" i="49"/>
  <c r="T730" i="49"/>
  <c r="T1813" i="49"/>
  <c r="T1157" i="49"/>
  <c r="T1150" i="49"/>
  <c r="T1142" i="49"/>
  <c r="T25" i="49"/>
  <c r="T1622" i="49"/>
  <c r="Y1622" i="49" s="1"/>
  <c r="T1614" i="49"/>
  <c r="Y1614" i="49" s="1"/>
  <c r="T329" i="49"/>
  <c r="Y329" i="49" s="1"/>
  <c r="T1611" i="49"/>
  <c r="Y1611" i="49" s="1"/>
  <c r="T1454" i="49"/>
  <c r="T290" i="49"/>
  <c r="Y290" i="49" s="1"/>
  <c r="T1595" i="49"/>
  <c r="Y1595" i="49" s="1"/>
  <c r="T1135" i="49"/>
  <c r="T338" i="49"/>
  <c r="T1107" i="49"/>
  <c r="T1087" i="49"/>
  <c r="T268" i="49"/>
  <c r="Y268" i="49" s="1"/>
  <c r="T260" i="49"/>
  <c r="T15" i="49"/>
  <c r="T734" i="49"/>
  <c r="T1591" i="49"/>
  <c r="T1438" i="49"/>
  <c r="T1458" i="49"/>
  <c r="T1116" i="49"/>
  <c r="T1573" i="49"/>
  <c r="T256" i="49"/>
  <c r="Y256" i="49" s="1"/>
  <c r="T1585" i="49"/>
  <c r="Y1585" i="49" s="1"/>
  <c r="T1439" i="49"/>
  <c r="T1061" i="49"/>
  <c r="T1049" i="49"/>
  <c r="T1562" i="49"/>
  <c r="Y1562" i="49" s="1"/>
  <c r="T1037" i="49"/>
  <c r="T1566" i="49"/>
  <c r="Y1566" i="49" s="1"/>
  <c r="T1069" i="49"/>
  <c r="T715" i="49"/>
  <c r="T1778" i="49"/>
  <c r="T1762" i="49"/>
  <c r="T685" i="49"/>
  <c r="T1752" i="49"/>
  <c r="T680" i="49"/>
  <c r="T676" i="49"/>
  <c r="T672" i="49"/>
  <c r="T668" i="49"/>
  <c r="T664" i="49"/>
  <c r="T660" i="49"/>
  <c r="T656" i="49"/>
  <c r="T652" i="49"/>
  <c r="T648" i="49"/>
  <c r="T644" i="49"/>
  <c r="T1734" i="49"/>
  <c r="T1730" i="49"/>
  <c r="T1726" i="49"/>
  <c r="T1722" i="49"/>
  <c r="T1718" i="49"/>
  <c r="T1714" i="49"/>
  <c r="T1789" i="49"/>
  <c r="T663" i="49"/>
  <c r="T1706" i="49"/>
  <c r="T1742" i="49"/>
  <c r="T675" i="49"/>
  <c r="T2009" i="49"/>
  <c r="T143" i="49"/>
  <c r="T127" i="49"/>
  <c r="T1704" i="49"/>
  <c r="T2018" i="49"/>
  <c r="T130" i="49"/>
  <c r="T124" i="49"/>
  <c r="T108" i="49"/>
  <c r="T92" i="49"/>
  <c r="T2048" i="49"/>
  <c r="T1977" i="49"/>
  <c r="T1412" i="49"/>
  <c r="T1396" i="49"/>
  <c r="T1380" i="49"/>
  <c r="T1774" i="49"/>
  <c r="T1766" i="49"/>
  <c r="T1751" i="49"/>
  <c r="T1737" i="49"/>
  <c r="T1509" i="49"/>
  <c r="T1506" i="49"/>
  <c r="T679" i="49"/>
  <c r="T666" i="49"/>
  <c r="T1713" i="49"/>
  <c r="T1695" i="49"/>
  <c r="T157" i="49"/>
  <c r="T1733" i="49"/>
  <c r="T2004" i="49"/>
  <c r="T147" i="49"/>
  <c r="T131" i="49"/>
  <c r="T662" i="49"/>
  <c r="T1721" i="49"/>
  <c r="T96" i="49"/>
  <c r="T2050" i="49"/>
  <c r="T1980" i="49"/>
  <c r="T1416" i="49"/>
  <c r="T1400" i="49"/>
  <c r="T1384" i="49"/>
  <c r="T1369" i="49"/>
  <c r="T1272" i="49"/>
  <c r="T1212" i="49"/>
  <c r="T629" i="49"/>
  <c r="T621" i="49"/>
  <c r="T608" i="49"/>
  <c r="T591" i="49"/>
  <c r="T576" i="49"/>
  <c r="T560" i="49"/>
  <c r="T544" i="49"/>
  <c r="T575" i="49"/>
  <c r="T559" i="49"/>
  <c r="T543" i="49"/>
  <c r="T1203" i="49"/>
  <c r="T524" i="49"/>
  <c r="T517" i="49"/>
  <c r="T501" i="49"/>
  <c r="T1688" i="49"/>
  <c r="T1939" i="49"/>
  <c r="T2039" i="49"/>
  <c r="T1919" i="49"/>
  <c r="T1649" i="49"/>
  <c r="T1910" i="49"/>
  <c r="T1489" i="49"/>
  <c r="T1197" i="49"/>
  <c r="T512" i="49"/>
  <c r="T1183" i="49"/>
  <c r="T79" i="49"/>
  <c r="T1173" i="49"/>
  <c r="T1682" i="49"/>
  <c r="T210" i="49"/>
  <c r="T1487" i="49"/>
  <c r="T2031" i="49"/>
  <c r="T1482" i="49"/>
  <c r="T204" i="49"/>
  <c r="T1636" i="49"/>
  <c r="T1469" i="49"/>
  <c r="T199" i="49"/>
  <c r="T1460" i="49"/>
  <c r="T473" i="49"/>
  <c r="T1903" i="49"/>
  <c r="T450" i="49"/>
  <c r="T434" i="49"/>
  <c r="T418" i="49"/>
  <c r="T402" i="49"/>
  <c r="T386" i="49"/>
  <c r="T370" i="49"/>
  <c r="T354" i="49"/>
  <c r="T1901" i="49"/>
  <c r="T67" i="49"/>
  <c r="T1690" i="49"/>
  <c r="T123" i="49"/>
  <c r="T1960" i="49"/>
  <c r="T1202" i="49"/>
  <c r="T2044" i="49"/>
  <c r="T567" i="49"/>
  <c r="T551" i="49"/>
  <c r="T1954" i="49"/>
  <c r="T532" i="49"/>
  <c r="T1194" i="49"/>
  <c r="T509" i="49"/>
  <c r="T493" i="49"/>
  <c r="T1497" i="49"/>
  <c r="T1188" i="49"/>
  <c r="T1180" i="49"/>
  <c r="T84" i="49"/>
  <c r="T484" i="49"/>
  <c r="T1178" i="49"/>
  <c r="T1174" i="49"/>
  <c r="T1170" i="49"/>
  <c r="T1933" i="49"/>
  <c r="T480" i="49"/>
  <c r="T1683" i="49"/>
  <c r="T1679" i="49"/>
  <c r="T1675" i="49"/>
  <c r="T1931" i="49"/>
  <c r="T1927" i="49"/>
  <c r="Y1927" i="49" s="1"/>
  <c r="T1671" i="49"/>
  <c r="T1657" i="49"/>
  <c r="T1642" i="49"/>
  <c r="T1492" i="49"/>
  <c r="T527" i="49"/>
  <c r="T520" i="49"/>
  <c r="T504" i="49"/>
  <c r="T492" i="49"/>
  <c r="T1947" i="49"/>
  <c r="T1943" i="49"/>
  <c r="T1936" i="49"/>
  <c r="T1924" i="49"/>
  <c r="T2036" i="49"/>
  <c r="T1670" i="49"/>
  <c r="T1666" i="49"/>
  <c r="T1664" i="49"/>
  <c r="T1660" i="49"/>
  <c r="T1656" i="49"/>
  <c r="T1652" i="49"/>
  <c r="T1648" i="49"/>
  <c r="T1645" i="49"/>
  <c r="T1917" i="49"/>
  <c r="T1913" i="49"/>
  <c r="T2033" i="49"/>
  <c r="T746" i="49"/>
  <c r="T214" i="49"/>
  <c r="T211" i="49"/>
  <c r="T1488" i="49"/>
  <c r="T209" i="49"/>
  <c r="T1905" i="49"/>
  <c r="T74" i="49"/>
  <c r="T1479" i="49"/>
  <c r="T1640" i="49"/>
  <c r="T1473" i="49"/>
  <c r="T202" i="49"/>
  <c r="T196" i="49"/>
  <c r="T477" i="49"/>
  <c r="T469" i="49"/>
  <c r="T458" i="49"/>
  <c r="T442" i="49"/>
  <c r="T426" i="49"/>
  <c r="T410" i="49"/>
  <c r="T394" i="49"/>
  <c r="T378" i="49"/>
  <c r="T362" i="49"/>
  <c r="T348" i="49"/>
  <c r="T1896" i="49"/>
  <c r="T1890" i="49"/>
  <c r="T1887" i="49"/>
  <c r="T1633" i="49"/>
  <c r="T61" i="49"/>
  <c r="T1367" i="49"/>
  <c r="T1363" i="49"/>
  <c r="T1359" i="49"/>
  <c r="T1355" i="49"/>
  <c r="T1351" i="49"/>
  <c r="T1347" i="49"/>
  <c r="T1343" i="49"/>
  <c r="T1339" i="49"/>
  <c r="T1335" i="49"/>
  <c r="T1331" i="49"/>
  <c r="T1315" i="49"/>
  <c r="T1299" i="49"/>
  <c r="T1283" i="49"/>
  <c r="T1267" i="49"/>
  <c r="T1251" i="49"/>
  <c r="T1235" i="49"/>
  <c r="T93" i="49"/>
  <c r="T1982" i="49"/>
  <c r="T1371" i="49"/>
  <c r="T1300" i="49"/>
  <c r="T1268" i="49"/>
  <c r="T1236" i="49"/>
  <c r="T603" i="49"/>
  <c r="T587" i="49"/>
  <c r="T628" i="49"/>
  <c r="T563" i="49"/>
  <c r="T547" i="49"/>
  <c r="T1963" i="49"/>
  <c r="T1199" i="49"/>
  <c r="T1198" i="49"/>
  <c r="T513" i="49"/>
  <c r="T497" i="49"/>
  <c r="T1950" i="49"/>
  <c r="T2037" i="49"/>
  <c r="T1661" i="49"/>
  <c r="T1646" i="49"/>
  <c r="T1907" i="49"/>
  <c r="T531" i="49"/>
  <c r="T1193" i="49"/>
  <c r="T508" i="49"/>
  <c r="T496" i="49"/>
  <c r="T488" i="49"/>
  <c r="T1687" i="49"/>
  <c r="T1949" i="49"/>
  <c r="T1496" i="49"/>
  <c r="T1179" i="49"/>
  <c r="T463" i="49"/>
  <c r="T454" i="49"/>
  <c r="T447" i="49"/>
  <c r="T438" i="49"/>
  <c r="T431" i="49"/>
  <c r="T422" i="49"/>
  <c r="T415" i="49"/>
  <c r="T406" i="49"/>
  <c r="T399" i="49"/>
  <c r="T390" i="49"/>
  <c r="T383" i="49"/>
  <c r="T374" i="49"/>
  <c r="T367" i="49"/>
  <c r="T358" i="49"/>
  <c r="T352" i="49"/>
  <c r="T193" i="49"/>
  <c r="T346" i="49"/>
  <c r="T1892" i="49"/>
  <c r="T64" i="49"/>
  <c r="T49" i="49"/>
  <c r="T41" i="49"/>
  <c r="T133" i="49"/>
  <c r="T1805" i="49"/>
  <c r="T216" i="49"/>
  <c r="T1749" i="49"/>
  <c r="T118" i="49"/>
  <c r="T1992" i="49"/>
  <c r="T1381" i="49"/>
  <c r="T1360" i="49"/>
  <c r="T1344" i="49"/>
  <c r="T86" i="49"/>
  <c r="T1986" i="49"/>
  <c r="T1973" i="49"/>
  <c r="T1406" i="49"/>
  <c r="T1390" i="49"/>
  <c r="T1375" i="49"/>
  <c r="T1990" i="49"/>
  <c r="T1405" i="49"/>
  <c r="T1378" i="49"/>
  <c r="T1208" i="49"/>
  <c r="T620" i="49"/>
  <c r="T1204" i="49"/>
  <c r="T215" i="49"/>
  <c r="T1189" i="49"/>
  <c r="T1185" i="49"/>
  <c r="T1181" i="49"/>
  <c r="T1945" i="49"/>
  <c r="T85" i="49"/>
  <c r="T81" i="49"/>
  <c r="T1940" i="49"/>
  <c r="T1937" i="49"/>
  <c r="T1934" i="49"/>
  <c r="T1958" i="49"/>
  <c r="T1932" i="49"/>
  <c r="T1674" i="49"/>
  <c r="T76" i="49"/>
  <c r="T72" i="49"/>
  <c r="T205" i="49"/>
  <c r="T1477" i="49"/>
  <c r="T1474" i="49"/>
  <c r="T1638" i="49"/>
  <c r="T1634" i="49"/>
  <c r="T1471" i="49"/>
  <c r="T1467" i="49"/>
  <c r="T201" i="49"/>
  <c r="T198" i="49"/>
  <c r="T1462" i="49"/>
  <c r="T479" i="49"/>
  <c r="T475" i="49"/>
  <c r="T471" i="49"/>
  <c r="T467" i="49"/>
  <c r="T50" i="49"/>
  <c r="T42" i="49"/>
  <c r="T51" i="49"/>
  <c r="T706" i="49"/>
  <c r="T699" i="49"/>
  <c r="T1823" i="49"/>
  <c r="T719" i="49"/>
  <c r="T2022" i="49"/>
  <c r="T1815" i="49"/>
  <c r="T1814" i="49"/>
  <c r="T1811" i="49"/>
  <c r="T709" i="49"/>
  <c r="T697" i="49"/>
  <c r="T690" i="49"/>
  <c r="T700" i="49"/>
  <c r="T692" i="49"/>
  <c r="T1775" i="49"/>
  <c r="T2023" i="49"/>
  <c r="T1799" i="49"/>
  <c r="T1780" i="49"/>
  <c r="T1772" i="49"/>
  <c r="T688" i="49"/>
  <c r="T1759" i="49"/>
  <c r="T1735" i="49"/>
  <c r="T682" i="49"/>
  <c r="T1729" i="49"/>
  <c r="T1712" i="49"/>
  <c r="T1709" i="49"/>
  <c r="T2015" i="49"/>
  <c r="T670" i="49"/>
  <c r="T1720" i="49"/>
  <c r="T2053" i="49"/>
  <c r="T1691" i="49"/>
  <c r="T2000" i="49"/>
  <c r="T671" i="49"/>
  <c r="T643" i="49"/>
  <c r="T2014" i="49"/>
  <c r="T2052" i="49"/>
  <c r="T121" i="49"/>
  <c r="T112" i="49"/>
  <c r="T105" i="49"/>
  <c r="T1711" i="49"/>
  <c r="T1705" i="49"/>
  <c r="T1701" i="49"/>
  <c r="T2012" i="49"/>
  <c r="T94" i="49"/>
  <c r="T89" i="49"/>
  <c r="T1398" i="49"/>
  <c r="T1393" i="49"/>
  <c r="T1327" i="49"/>
  <c r="T1311" i="49"/>
  <c r="T1295" i="49"/>
  <c r="T1279" i="49"/>
  <c r="T1263" i="49"/>
  <c r="T1247" i="49"/>
  <c r="T1231" i="49"/>
  <c r="T1994" i="49"/>
  <c r="T1397" i="49"/>
  <c r="T1386" i="49"/>
  <c r="T1356" i="49"/>
  <c r="T1340" i="49"/>
  <c r="T126" i="49"/>
  <c r="T1997" i="49"/>
  <c r="T1976" i="49"/>
  <c r="T1389" i="49"/>
  <c r="T1365" i="49"/>
  <c r="T1361" i="49"/>
  <c r="T1357" i="49"/>
  <c r="T1353" i="49"/>
  <c r="T1349" i="49"/>
  <c r="T1345" i="49"/>
  <c r="T1341" i="49"/>
  <c r="T1337" i="49"/>
  <c r="T1333" i="49"/>
  <c r="T1329" i="49"/>
  <c r="T1325" i="49"/>
  <c r="T1321" i="49"/>
  <c r="T1317" i="49"/>
  <c r="T1313" i="49"/>
  <c r="T1309" i="49"/>
  <c r="T1305" i="49"/>
  <c r="T1301" i="49"/>
  <c r="T1297" i="49"/>
  <c r="T1293" i="49"/>
  <c r="T1289" i="49"/>
  <c r="T1285" i="49"/>
  <c r="T1281" i="49"/>
  <c r="T1277" i="49"/>
  <c r="T1273" i="49"/>
  <c r="T1269" i="49"/>
  <c r="T1265" i="49"/>
  <c r="T1261" i="49"/>
  <c r="T1257" i="49"/>
  <c r="T1253" i="49"/>
  <c r="T1249" i="49"/>
  <c r="T1245" i="49"/>
  <c r="T1241" i="49"/>
  <c r="T1237" i="49"/>
  <c r="T1233" i="49"/>
  <c r="T1229" i="49"/>
  <c r="T1225" i="49"/>
  <c r="T1221" i="49"/>
  <c r="T1217" i="49"/>
  <c r="T1213" i="49"/>
  <c r="T1209" i="49"/>
  <c r="T1288" i="49"/>
  <c r="T1216" i="49"/>
  <c r="T1966" i="49"/>
  <c r="T1324" i="49"/>
  <c r="T1292" i="49"/>
  <c r="T1260" i="49"/>
  <c r="T1228" i="49"/>
  <c r="T1219" i="49"/>
  <c r="T1224" i="49"/>
  <c r="T1965" i="49"/>
  <c r="T637" i="49"/>
  <c r="T564" i="49"/>
  <c r="T548" i="49"/>
  <c r="T633" i="49"/>
  <c r="T630" i="49"/>
  <c r="T540" i="49"/>
  <c r="T1200" i="49"/>
  <c r="T535" i="49"/>
  <c r="T533" i="49"/>
  <c r="T529" i="49"/>
  <c r="T525" i="49"/>
  <c r="T1951" i="49"/>
  <c r="T1195" i="49"/>
  <c r="T1191" i="49"/>
  <c r="T518" i="49"/>
  <c r="T514" i="49"/>
  <c r="T510" i="49"/>
  <c r="T506" i="49"/>
  <c r="T502" i="49"/>
  <c r="T498" i="49"/>
  <c r="T494" i="49"/>
  <c r="T490" i="49"/>
  <c r="T1689" i="49"/>
  <c r="T485" i="49"/>
  <c r="T1948" i="49"/>
  <c r="T1169" i="49"/>
  <c r="T1678" i="49"/>
  <c r="T1175" i="49"/>
  <c r="T1684" i="49"/>
  <c r="T1928" i="49"/>
  <c r="T2042" i="49"/>
  <c r="T1923" i="49"/>
  <c r="T1921" i="49"/>
  <c r="T1920" i="49"/>
  <c r="T1668" i="49"/>
  <c r="T1665" i="49"/>
  <c r="T1662" i="49"/>
  <c r="T1658" i="49"/>
  <c r="T1654" i="49"/>
  <c r="T1650" i="49"/>
  <c r="T1647" i="49"/>
  <c r="T1643" i="49"/>
  <c r="T1915" i="49"/>
  <c r="T1911" i="49"/>
  <c r="T1908" i="49"/>
  <c r="T1493" i="49"/>
  <c r="T212" i="49"/>
  <c r="T1490" i="49"/>
  <c r="T206" i="49"/>
  <c r="T78" i="49"/>
  <c r="T1483" i="49"/>
  <c r="T1476" i="49"/>
  <c r="T1637" i="49"/>
  <c r="T1470" i="49"/>
  <c r="T200" i="49"/>
  <c r="T1461" i="49"/>
  <c r="T474" i="49"/>
  <c r="T466" i="49"/>
  <c r="T451" i="49"/>
  <c r="T435" i="49"/>
  <c r="T419" i="49"/>
  <c r="T403" i="49"/>
  <c r="T387" i="49"/>
  <c r="T371" i="49"/>
  <c r="T355" i="49"/>
  <c r="T1902" i="49"/>
  <c r="T68" i="49"/>
  <c r="T1171" i="49"/>
  <c r="T2032" i="49"/>
  <c r="T464" i="49"/>
  <c r="T456" i="49"/>
  <c r="T448" i="49"/>
  <c r="T440" i="49"/>
  <c r="T432" i="49"/>
  <c r="T424" i="49"/>
  <c r="T416" i="49"/>
  <c r="T408" i="49"/>
  <c r="T400" i="49"/>
  <c r="T392" i="49"/>
  <c r="T384" i="49"/>
  <c r="T376" i="49"/>
  <c r="T368" i="49"/>
  <c r="T360" i="49"/>
  <c r="T353" i="49"/>
  <c r="T195" i="49"/>
  <c r="T1900" i="49"/>
  <c r="T1894" i="49"/>
  <c r="T65" i="49"/>
  <c r="T1888" i="49"/>
  <c r="T57" i="49"/>
  <c r="T53" i="49"/>
  <c r="T58" i="49"/>
  <c r="T47" i="49"/>
  <c r="T43" i="49"/>
  <c r="T39" i="49"/>
  <c r="T723" i="49"/>
  <c r="T717" i="49"/>
  <c r="T705" i="49"/>
  <c r="T698" i="49"/>
  <c r="T1801" i="49"/>
  <c r="T691" i="49"/>
  <c r="T1796" i="49"/>
  <c r="T708" i="49"/>
  <c r="T703" i="49"/>
  <c r="T1510" i="49"/>
  <c r="T712" i="49"/>
  <c r="T1790" i="49"/>
  <c r="T1785" i="49"/>
  <c r="T1771" i="49"/>
  <c r="T714" i="49"/>
  <c r="T1504" i="49"/>
  <c r="T1763" i="49"/>
  <c r="T683" i="49"/>
  <c r="T1767" i="49"/>
  <c r="T1738" i="49"/>
  <c r="T1784" i="49"/>
  <c r="T1755" i="49"/>
  <c r="T1746" i="49"/>
  <c r="T651" i="49"/>
  <c r="T1728" i="49"/>
  <c r="T1703" i="49"/>
  <c r="T654" i="49"/>
  <c r="T163" i="49"/>
  <c r="T659" i="49"/>
  <c r="T646" i="49"/>
  <c r="T1502" i="49"/>
  <c r="T642" i="49"/>
  <c r="T2017" i="49"/>
  <c r="T154" i="49"/>
  <c r="T146" i="49"/>
  <c r="T138" i="49"/>
  <c r="T117" i="49"/>
  <c r="T101" i="49"/>
  <c r="T165" i="49"/>
  <c r="T2011" i="49"/>
  <c r="T106" i="49"/>
  <c r="T1414" i="49"/>
  <c r="T1409" i="49"/>
  <c r="T102" i="49"/>
  <c r="T98" i="49"/>
  <c r="T1413" i="49"/>
  <c r="T1402" i="49"/>
  <c r="T1352" i="49"/>
  <c r="T1336" i="49"/>
  <c r="T97" i="49"/>
  <c r="T2051" i="49"/>
  <c r="T1981" i="49"/>
  <c r="T1499" i="49"/>
  <c r="T1401" i="49"/>
  <c r="T1385" i="49"/>
  <c r="T1370" i="49"/>
  <c r="T1985" i="49"/>
  <c r="T1410" i="49"/>
  <c r="T1374" i="49"/>
  <c r="T1316" i="49"/>
  <c r="T1284" i="49"/>
  <c r="T1252" i="49"/>
  <c r="T1304" i="49"/>
  <c r="T1240" i="49"/>
  <c r="T1968" i="49"/>
  <c r="T1312" i="49"/>
  <c r="T1280" i="49"/>
  <c r="T1248" i="49"/>
  <c r="T1207" i="49"/>
  <c r="T613" i="49"/>
  <c r="T568" i="49"/>
  <c r="T552" i="49"/>
  <c r="T1970" i="49"/>
  <c r="T602" i="49"/>
  <c r="T594" i="49"/>
  <c r="T586" i="49"/>
  <c r="T578" i="49"/>
  <c r="T570" i="49"/>
  <c r="T562" i="49"/>
  <c r="T554" i="49"/>
  <c r="T546" i="49"/>
  <c r="T1962" i="49"/>
  <c r="T1206" i="49"/>
  <c r="T1956" i="49"/>
  <c r="T538" i="49"/>
  <c r="T534" i="49"/>
  <c r="T609" i="49"/>
  <c r="T604" i="49"/>
  <c r="T600" i="49"/>
  <c r="T596" i="49"/>
  <c r="T592" i="49"/>
  <c r="T588" i="49"/>
  <c r="T584" i="49"/>
  <c r="T580" i="49"/>
  <c r="T635" i="49"/>
  <c r="T605" i="49"/>
  <c r="T1494" i="49"/>
  <c r="T1184" i="49"/>
  <c r="T1944" i="49"/>
  <c r="T80" i="49"/>
  <c r="T483" i="49"/>
  <c r="T1926" i="49"/>
  <c r="T1922" i="49"/>
  <c r="T1680" i="49"/>
  <c r="T1167" i="49"/>
  <c r="T1485" i="49"/>
  <c r="T46" i="49"/>
  <c r="T38" i="49"/>
  <c r="T35" i="49"/>
  <c r="T728" i="49"/>
  <c r="T1819" i="49"/>
  <c r="T1821" i="49"/>
  <c r="T1806" i="49"/>
  <c r="T1807" i="49"/>
  <c r="T1802" i="49"/>
  <c r="T1804" i="49"/>
  <c r="T1793" i="49"/>
  <c r="T1786" i="49"/>
  <c r="T1783" i="49"/>
  <c r="T689" i="49"/>
  <c r="T725" i="49"/>
  <c r="T1816" i="49"/>
  <c r="T1810" i="49"/>
  <c r="T1768" i="49"/>
  <c r="T1748" i="49"/>
  <c r="T1739" i="49"/>
  <c r="T686" i="49"/>
  <c r="T1776" i="49"/>
  <c r="T1760" i="49"/>
  <c r="T2020" i="49"/>
  <c r="T1764" i="49"/>
  <c r="T667" i="49"/>
  <c r="T650" i="49"/>
  <c r="T1708" i="49"/>
  <c r="T1747" i="49"/>
  <c r="T1732" i="49"/>
  <c r="T1503" i="49"/>
  <c r="T655" i="49"/>
  <c r="T1724" i="49"/>
  <c r="T2006" i="49"/>
  <c r="T2007" i="49"/>
  <c r="T678" i="49"/>
  <c r="T120" i="49"/>
  <c r="T113" i="49"/>
  <c r="T104" i="49"/>
  <c r="T658" i="49"/>
  <c r="T1692" i="49"/>
  <c r="T2001" i="49"/>
  <c r="T156" i="49"/>
  <c r="T152" i="49"/>
  <c r="T148" i="49"/>
  <c r="T144" i="49"/>
  <c r="T140" i="49"/>
  <c r="T136" i="49"/>
  <c r="T132" i="49"/>
  <c r="T128" i="49"/>
  <c r="T1707" i="49"/>
  <c r="T122" i="49"/>
  <c r="T1978" i="49"/>
  <c r="T1975" i="49"/>
  <c r="T1319" i="49"/>
  <c r="T1303" i="49"/>
  <c r="T1287" i="49"/>
  <c r="T1271" i="49"/>
  <c r="T1255" i="49"/>
  <c r="T1239" i="49"/>
  <c r="T2047" i="49"/>
  <c r="T1417" i="49"/>
  <c r="T1364" i="49"/>
  <c r="T1348" i="49"/>
  <c r="T1332" i="49"/>
  <c r="T114" i="49"/>
  <c r="T110" i="49"/>
  <c r="T90" i="49"/>
  <c r="T1972" i="49"/>
  <c r="T1394" i="49"/>
  <c r="T1211" i="49"/>
  <c r="T1320" i="49"/>
  <c r="T1256" i="49"/>
  <c r="T1215" i="49"/>
  <c r="T1967" i="49"/>
  <c r="T611" i="49"/>
  <c r="T1308" i="49"/>
  <c r="T1276" i="49"/>
  <c r="T1244" i="49"/>
  <c r="T1223" i="49"/>
  <c r="T632" i="49"/>
  <c r="T626" i="49"/>
  <c r="T623" i="49"/>
  <c r="T617" i="49"/>
  <c r="T572" i="49"/>
  <c r="T556" i="49"/>
  <c r="T625" i="49"/>
  <c r="T612" i="49"/>
  <c r="T615" i="49"/>
  <c r="T539" i="49"/>
  <c r="T1952" i="49"/>
  <c r="T481" i="49"/>
  <c r="T1672" i="49"/>
  <c r="T1484" i="49"/>
  <c r="T75" i="49"/>
  <c r="T1480" i="49"/>
  <c r="T1641" i="49"/>
  <c r="T203" i="49"/>
  <c r="T1466" i="49"/>
  <c r="T197" i="49"/>
  <c r="T478" i="49"/>
  <c r="T470" i="49"/>
  <c r="T459" i="49"/>
  <c r="T443" i="49"/>
  <c r="T427" i="49"/>
  <c r="T411" i="49"/>
  <c r="T395" i="49"/>
  <c r="T379" i="49"/>
  <c r="T363" i="49"/>
  <c r="T349" i="49"/>
  <c r="T2029" i="49"/>
  <c r="T1891" i="49"/>
  <c r="Y1891" i="49" s="1"/>
  <c r="T1676" i="49"/>
  <c r="T207" i="49"/>
  <c r="T460" i="49"/>
  <c r="T452" i="49"/>
  <c r="T444" i="49"/>
  <c r="T436" i="49"/>
  <c r="T428" i="49"/>
  <c r="T420" i="49"/>
  <c r="T412" i="49"/>
  <c r="T404" i="49"/>
  <c r="T396" i="49"/>
  <c r="T388" i="49"/>
  <c r="T380" i="49"/>
  <c r="T372" i="49"/>
  <c r="T364" i="49"/>
  <c r="T356" i="49"/>
  <c r="T350" i="49"/>
  <c r="T191" i="49"/>
  <c r="T1897" i="49"/>
  <c r="T69" i="49"/>
  <c r="T344" i="49"/>
  <c r="Y344" i="49" s="1"/>
  <c r="T54" i="49"/>
  <c r="T343" i="49"/>
  <c r="Y343" i="49" s="1"/>
  <c r="T62" i="49"/>
  <c r="T59" i="49"/>
  <c r="T55" i="49"/>
  <c r="T1632" i="49"/>
  <c r="Y1632" i="49" s="1"/>
  <c r="T1128" i="49"/>
  <c r="T1444" i="49"/>
  <c r="T1104" i="49"/>
  <c r="T1096" i="49"/>
  <c r="T1088" i="49"/>
  <c r="T1136" i="49"/>
  <c r="T327" i="49"/>
  <c r="T288" i="49"/>
  <c r="Y288" i="49" s="1"/>
  <c r="T265" i="49"/>
  <c r="Y265" i="49" s="1"/>
  <c r="T1441" i="49"/>
  <c r="T1579" i="49"/>
  <c r="Y1579" i="49" s="1"/>
  <c r="T218" i="49"/>
  <c r="T1062" i="49"/>
  <c r="T1564" i="49"/>
  <c r="Y1564" i="49" s="1"/>
  <c r="T223" i="49"/>
  <c r="Y223" i="49" s="1"/>
  <c r="T1060" i="49"/>
  <c r="T1565" i="49"/>
  <c r="Y1565" i="49" s="1"/>
  <c r="T1048" i="49"/>
  <c r="T1043" i="49"/>
  <c r="T229" i="49"/>
  <c r="T1041" i="49"/>
  <c r="T1886" i="49"/>
  <c r="T1163" i="49"/>
  <c r="T1159" i="49"/>
  <c r="T341" i="49"/>
  <c r="Y341" i="49" s="1"/>
  <c r="T1152" i="49"/>
  <c r="T1148" i="49"/>
  <c r="T1144" i="49"/>
  <c r="T1631" i="49"/>
  <c r="Y1631" i="49" s="1"/>
  <c r="T1627" i="49"/>
  <c r="Y1627" i="49" s="1"/>
  <c r="T31" i="49"/>
  <c r="T27" i="49"/>
  <c r="T23" i="49"/>
  <c r="T1624" i="49"/>
  <c r="Y1624" i="49" s="1"/>
  <c r="T1620" i="49"/>
  <c r="Y1620" i="49" s="1"/>
  <c r="T1616" i="49"/>
  <c r="Y1616" i="49" s="1"/>
  <c r="T22" i="49"/>
  <c r="T1126" i="49"/>
  <c r="T1139" i="49"/>
  <c r="T1123" i="49"/>
  <c r="T326" i="49"/>
  <c r="Y326" i="49" s="1"/>
  <c r="T314" i="49"/>
  <c r="Y314" i="49" s="1"/>
  <c r="T1608" i="49"/>
  <c r="Y1608" i="49" s="1"/>
  <c r="T1451" i="49"/>
  <c r="T287" i="49"/>
  <c r="T1605" i="49"/>
  <c r="Y1605" i="49" s="1"/>
  <c r="T1119" i="49"/>
  <c r="T1124" i="49"/>
  <c r="T299" i="49"/>
  <c r="Y299" i="49" s="1"/>
  <c r="T319" i="49"/>
  <c r="Y319" i="49" s="1"/>
  <c r="T307" i="49"/>
  <c r="Y307" i="49" s="1"/>
  <c r="T303" i="49"/>
  <c r="Y303" i="49" s="1"/>
  <c r="T295" i="49"/>
  <c r="Y295" i="49" s="1"/>
  <c r="T281" i="49"/>
  <c r="Y281" i="49" s="1"/>
  <c r="T739" i="49"/>
  <c r="T1110" i="49"/>
  <c r="T1102" i="49"/>
  <c r="T1094" i="49"/>
  <c r="T1086" i="49"/>
  <c r="T335" i="49"/>
  <c r="T1455" i="49"/>
  <c r="T1452" i="49"/>
  <c r="T12" i="49"/>
  <c r="T237" i="49"/>
  <c r="T245" i="49"/>
  <c r="T243" i="49"/>
  <c r="T2026" i="49"/>
  <c r="T20" i="49"/>
  <c r="T11" i="49"/>
  <c r="T239" i="49"/>
  <c r="T1583" i="49"/>
  <c r="Y1583" i="49" s="1"/>
  <c r="T1436" i="49"/>
  <c r="T733" i="49"/>
  <c r="T1574" i="49"/>
  <c r="Y1574" i="49" s="1"/>
  <c r="T1571" i="49"/>
  <c r="Y1571" i="49" s="1"/>
  <c r="T1567" i="49"/>
  <c r="Y1567" i="49" s="1"/>
  <c r="T16" i="49"/>
  <c r="T1075" i="49"/>
  <c r="T1080" i="49"/>
  <c r="T217" i="49"/>
  <c r="T1874" i="49"/>
  <c r="T1432" i="49"/>
  <c r="T1430" i="49"/>
  <c r="T1428" i="49"/>
  <c r="T1558" i="49"/>
  <c r="Y1558" i="49" s="1"/>
  <c r="T1130" i="49"/>
  <c r="T333" i="49"/>
  <c r="T1884" i="49"/>
  <c r="T1881" i="49"/>
  <c r="T741" i="49"/>
  <c r="T293" i="49"/>
  <c r="T279" i="49"/>
  <c r="Y279" i="49" s="1"/>
  <c r="T1877" i="49"/>
  <c r="T1127" i="49"/>
  <c r="T330" i="49"/>
  <c r="Y330" i="49" s="1"/>
  <c r="T1883" i="49"/>
  <c r="Y1883" i="49" s="1"/>
  <c r="T742" i="49"/>
  <c r="T301" i="49"/>
  <c r="T1449" i="49"/>
  <c r="T1879" i="49"/>
  <c r="T1596" i="49"/>
  <c r="Y1596" i="49" s="1"/>
  <c r="T1140" i="49"/>
  <c r="T323" i="49"/>
  <c r="Y323" i="49" s="1"/>
  <c r="T284" i="49"/>
  <c r="T331" i="49"/>
  <c r="Y331" i="49" s="1"/>
  <c r="T291" i="49"/>
  <c r="T339" i="49"/>
  <c r="T1609" i="49"/>
  <c r="Y1609" i="49" s="1"/>
  <c r="T1120" i="49"/>
  <c r="T1084" i="49"/>
  <c r="T275" i="49"/>
  <c r="T269" i="49"/>
  <c r="Y269" i="49" s="1"/>
  <c r="T267" i="49"/>
  <c r="Y267" i="49" s="1"/>
  <c r="T261" i="49"/>
  <c r="T21" i="49"/>
  <c r="T738" i="49"/>
  <c r="T18" i="49"/>
  <c r="T1434" i="49"/>
  <c r="T251" i="49"/>
  <c r="T2025" i="49"/>
  <c r="T1066" i="49"/>
  <c r="T227" i="49"/>
  <c r="T1070" i="49"/>
  <c r="T1050" i="49"/>
  <c r="T231" i="49"/>
  <c r="T1056" i="49"/>
  <c r="T1052" i="49"/>
  <c r="T1045" i="49"/>
  <c r="T233" i="49"/>
  <c r="Y233" i="49" s="1"/>
  <c r="T225" i="49"/>
  <c r="T1431" i="49"/>
  <c r="T1038" i="49"/>
  <c r="T1131" i="49"/>
  <c r="T334" i="49"/>
  <c r="Y334" i="49" s="1"/>
  <c r="T1613" i="49"/>
  <c r="Y1613" i="49" s="1"/>
  <c r="T306" i="49"/>
  <c r="Y306" i="49" s="1"/>
  <c r="T302" i="49"/>
  <c r="Y302" i="49" s="1"/>
  <c r="T294" i="49"/>
  <c r="Y294" i="49" s="1"/>
  <c r="T280" i="49"/>
  <c r="Y280" i="49" s="1"/>
  <c r="T276" i="49"/>
  <c r="T311" i="49"/>
  <c r="Y311" i="49" s="1"/>
  <c r="T1602" i="49"/>
  <c r="T1112" i="49"/>
  <c r="T1106" i="49"/>
  <c r="T1098" i="49"/>
  <c r="T1090" i="49"/>
  <c r="T1132" i="49"/>
  <c r="T317" i="49"/>
  <c r="T277" i="49"/>
  <c r="Y277" i="49" s="1"/>
  <c r="T315" i="49"/>
  <c r="Y315" i="49" s="1"/>
  <c r="T740" i="49"/>
  <c r="T247" i="49"/>
  <c r="T1442" i="49"/>
  <c r="T1587" i="49"/>
  <c r="Y1587" i="49" s="1"/>
  <c r="T273" i="49"/>
  <c r="Y273" i="49" s="1"/>
  <c r="T271" i="49"/>
  <c r="Y271" i="49" s="1"/>
  <c r="T1594" i="49"/>
  <c r="Y1594" i="49" s="1"/>
  <c r="T1592" i="49"/>
  <c r="Y1592" i="49" s="1"/>
  <c r="T1040" i="49"/>
  <c r="T1073" i="49"/>
  <c r="T1058" i="49"/>
  <c r="T1046" i="49"/>
  <c r="T1560" i="49"/>
  <c r="Y1560" i="49" s="1"/>
  <c r="T1555" i="49"/>
  <c r="T1033" i="49"/>
  <c r="T1427" i="49"/>
  <c r="T1035" i="49"/>
  <c r="T1872" i="49"/>
  <c r="T1871" i="49"/>
  <c r="T1553" i="49"/>
  <c r="T1418" i="49"/>
  <c r="T1554" i="49"/>
  <c r="T1824" i="49"/>
  <c r="D18" i="75" l="1"/>
  <c r="C18" i="75"/>
  <c r="D17" i="75"/>
  <c r="C17" i="75"/>
  <c r="D16" i="75"/>
  <c r="C16" i="75"/>
  <c r="D14" i="75"/>
  <c r="C14" i="75"/>
  <c r="D13" i="75"/>
  <c r="C13" i="75"/>
  <c r="D12" i="75"/>
  <c r="C12" i="75"/>
  <c r="D11" i="75"/>
  <c r="C11" i="75"/>
  <c r="D10" i="75"/>
  <c r="C10" i="75"/>
  <c r="D9" i="75"/>
  <c r="C9" i="75"/>
  <c r="D8" i="75"/>
  <c r="C8" i="75"/>
  <c r="D7" i="75"/>
  <c r="C7" i="75"/>
  <c r="D6" i="75"/>
  <c r="C6" i="75"/>
  <c r="F18" i="75"/>
  <c r="F17" i="75"/>
  <c r="F16" i="75"/>
  <c r="F14" i="75"/>
  <c r="F13" i="75"/>
  <c r="F12" i="75"/>
  <c r="F11" i="75"/>
  <c r="F10" i="75"/>
  <c r="F9" i="75"/>
  <c r="F8" i="75"/>
  <c r="F7" i="75"/>
  <c r="F6" i="75"/>
  <c r="E18" i="75"/>
  <c r="E17" i="75"/>
  <c r="E16" i="75"/>
  <c r="E9" i="75"/>
  <c r="E8" i="75"/>
  <c r="G9" i="75" l="1"/>
  <c r="F19" i="75"/>
  <c r="D19" i="75"/>
  <c r="C19" i="75"/>
  <c r="G16" i="75"/>
  <c r="G8" i="75"/>
  <c r="G17" i="75"/>
  <c r="D15" i="75"/>
  <c r="C15" i="75"/>
  <c r="F15" i="75"/>
  <c r="G18" i="75"/>
  <c r="E19" i="75"/>
  <c r="G19" i="75" l="1"/>
  <c r="C20" i="75"/>
  <c r="D20" i="75"/>
  <c r="F20" i="75"/>
  <c r="J5" i="69" l="1"/>
  <c r="K10" i="69"/>
  <c r="J10" i="69"/>
  <c r="I10" i="69"/>
  <c r="K9" i="69"/>
  <c r="J9" i="69"/>
  <c r="I9" i="69"/>
  <c r="K8" i="69"/>
  <c r="J8" i="69"/>
  <c r="I8" i="69"/>
  <c r="K7" i="69"/>
  <c r="J7" i="69"/>
  <c r="I7" i="69"/>
  <c r="K6" i="69"/>
  <c r="J6" i="69"/>
  <c r="I6" i="69"/>
  <c r="K5" i="69"/>
  <c r="I5" i="69"/>
  <c r="AC9" i="69"/>
  <c r="AB9" i="69"/>
  <c r="AA9" i="69"/>
  <c r="AC8" i="69"/>
  <c r="AB8" i="69"/>
  <c r="AA8" i="69"/>
  <c r="AC7" i="69"/>
  <c r="AB7" i="69"/>
  <c r="AA7" i="69"/>
  <c r="AC6" i="69"/>
  <c r="AB6" i="69"/>
  <c r="AA6" i="69"/>
  <c r="AC5" i="69"/>
  <c r="AB5" i="69"/>
  <c r="AA5" i="69"/>
  <c r="R9" i="69"/>
  <c r="R8" i="69"/>
  <c r="R7" i="69"/>
  <c r="R6" i="69"/>
  <c r="R5" i="69"/>
  <c r="AF26" i="67"/>
  <c r="AE26" i="67"/>
  <c r="AD26" i="67"/>
  <c r="AF25" i="67"/>
  <c r="AE25" i="67"/>
  <c r="AD25" i="67"/>
  <c r="AF23" i="67"/>
  <c r="AE23" i="67"/>
  <c r="AD23" i="67"/>
  <c r="AF22" i="67"/>
  <c r="AE22" i="67"/>
  <c r="AD22" i="67"/>
  <c r="AF21" i="67"/>
  <c r="AE21" i="67"/>
  <c r="AD21" i="67"/>
  <c r="AF20" i="67"/>
  <c r="AE20" i="67"/>
  <c r="AD20" i="67"/>
  <c r="AF19" i="67"/>
  <c r="AE19" i="67"/>
  <c r="AD19" i="67"/>
  <c r="AF17" i="67"/>
  <c r="AE17" i="67"/>
  <c r="AD17" i="67"/>
  <c r="AF16" i="67"/>
  <c r="AE16" i="67"/>
  <c r="AD16" i="67"/>
  <c r="AF15" i="67"/>
  <c r="AE15" i="67"/>
  <c r="AD15" i="67"/>
  <c r="AF13" i="67"/>
  <c r="AE13" i="67"/>
  <c r="AD13" i="67"/>
  <c r="AF12" i="67"/>
  <c r="AE12" i="67"/>
  <c r="AD12" i="67"/>
  <c r="AF11" i="67"/>
  <c r="AE11" i="67"/>
  <c r="AD11" i="67"/>
  <c r="AF10" i="67"/>
  <c r="AE10" i="67"/>
  <c r="AD10" i="67"/>
  <c r="AF9" i="67"/>
  <c r="AE9" i="67"/>
  <c r="AD9" i="67"/>
  <c r="AF7" i="67"/>
  <c r="AE7" i="67"/>
  <c r="AD7" i="67"/>
  <c r="AF6" i="67"/>
  <c r="AE6" i="67"/>
  <c r="AD6" i="67"/>
  <c r="AF5" i="67"/>
  <c r="AE5" i="67"/>
  <c r="AD5" i="67"/>
  <c r="T69" i="67"/>
  <c r="T68" i="67"/>
  <c r="T67" i="67"/>
  <c r="T66" i="67"/>
  <c r="T65" i="67"/>
  <c r="T64" i="67"/>
  <c r="T63" i="67"/>
  <c r="T62" i="67"/>
  <c r="T61" i="67"/>
  <c r="T60" i="67"/>
  <c r="T59" i="67"/>
  <c r="T58" i="67"/>
  <c r="T57" i="67"/>
  <c r="T56" i="67"/>
  <c r="T55" i="67"/>
  <c r="T54" i="67"/>
  <c r="T53" i="67"/>
  <c r="T52" i="67"/>
  <c r="T51" i="67"/>
  <c r="T50" i="67"/>
  <c r="T49" i="67"/>
  <c r="T48" i="67"/>
  <c r="T47" i="67"/>
  <c r="T46" i="67"/>
  <c r="T45" i="67"/>
  <c r="T44" i="67"/>
  <c r="T43" i="67"/>
  <c r="T42" i="67"/>
  <c r="T41" i="67"/>
  <c r="T40" i="67"/>
  <c r="T39" i="67"/>
  <c r="T38" i="67"/>
  <c r="T37" i="67"/>
  <c r="T36" i="67"/>
  <c r="T35" i="67"/>
  <c r="T34" i="67"/>
  <c r="T33" i="67"/>
  <c r="T32" i="67"/>
  <c r="T31" i="67"/>
  <c r="T30" i="67"/>
  <c r="T29" i="67"/>
  <c r="T28" i="67"/>
  <c r="T27" i="67"/>
  <c r="T26" i="67"/>
  <c r="T25" i="67"/>
  <c r="T24" i="67"/>
  <c r="T23" i="67"/>
  <c r="T22" i="67"/>
  <c r="T21" i="67"/>
  <c r="T20" i="67"/>
  <c r="T19" i="67"/>
  <c r="T18" i="67"/>
  <c r="T17" i="67"/>
  <c r="T16" i="67"/>
  <c r="T15" i="67"/>
  <c r="T14" i="67"/>
  <c r="T13" i="67"/>
  <c r="T12" i="67"/>
  <c r="T11" i="67"/>
  <c r="T10" i="67"/>
  <c r="T9" i="67"/>
  <c r="T8" i="67"/>
  <c r="T7" i="67"/>
  <c r="T6" i="67"/>
  <c r="T5" i="67"/>
  <c r="L6" i="67" l="1"/>
  <c r="L70" i="67" l="1"/>
  <c r="K70" i="67"/>
  <c r="J70" i="67"/>
  <c r="L69" i="67"/>
  <c r="K69" i="67"/>
  <c r="J69" i="67"/>
  <c r="L67" i="67"/>
  <c r="K67" i="67"/>
  <c r="J67" i="67"/>
  <c r="L66" i="67"/>
  <c r="K66" i="67"/>
  <c r="J66" i="67"/>
  <c r="L65" i="67"/>
  <c r="K65" i="67"/>
  <c r="J65" i="67"/>
  <c r="L64" i="67"/>
  <c r="K64" i="67"/>
  <c r="J64" i="67"/>
  <c r="L63" i="67"/>
  <c r="K63" i="67"/>
  <c r="J63" i="67"/>
  <c r="L62" i="67"/>
  <c r="K62" i="67"/>
  <c r="J62" i="67"/>
  <c r="L61" i="67"/>
  <c r="K61" i="67"/>
  <c r="J61" i="67"/>
  <c r="L60" i="67"/>
  <c r="K60" i="67"/>
  <c r="J60" i="67"/>
  <c r="L59" i="67"/>
  <c r="K59" i="67"/>
  <c r="J59" i="67"/>
  <c r="L58" i="67"/>
  <c r="K58" i="67"/>
  <c r="J58" i="67"/>
  <c r="L57" i="67"/>
  <c r="K57" i="67"/>
  <c r="J57" i="67"/>
  <c r="L56" i="67"/>
  <c r="K56" i="67"/>
  <c r="J56" i="67"/>
  <c r="L55" i="67"/>
  <c r="K55" i="67"/>
  <c r="J55" i="67"/>
  <c r="L54" i="67"/>
  <c r="K54" i="67"/>
  <c r="J54" i="67"/>
  <c r="L53" i="67"/>
  <c r="K53" i="67"/>
  <c r="J53" i="67"/>
  <c r="L51" i="67"/>
  <c r="K51" i="67"/>
  <c r="J51" i="67"/>
  <c r="L50" i="67"/>
  <c r="K50" i="67"/>
  <c r="J50" i="67"/>
  <c r="L49" i="67"/>
  <c r="K49" i="67"/>
  <c r="J49" i="67"/>
  <c r="L48" i="67"/>
  <c r="K48" i="67"/>
  <c r="J48" i="67"/>
  <c r="L47" i="67"/>
  <c r="K47" i="67"/>
  <c r="J47" i="67"/>
  <c r="L46" i="67"/>
  <c r="K46" i="67"/>
  <c r="J46" i="67"/>
  <c r="L45" i="67"/>
  <c r="K45" i="67"/>
  <c r="J45" i="67"/>
  <c r="L44" i="67"/>
  <c r="K44" i="67"/>
  <c r="J44" i="67"/>
  <c r="L43" i="67"/>
  <c r="K43" i="67"/>
  <c r="J43" i="67"/>
  <c r="L42" i="67"/>
  <c r="K42" i="67"/>
  <c r="J42" i="67"/>
  <c r="L41" i="67"/>
  <c r="K41" i="67"/>
  <c r="J41" i="67"/>
  <c r="L40" i="67"/>
  <c r="K40" i="67"/>
  <c r="J40" i="67"/>
  <c r="L39" i="67"/>
  <c r="K39" i="67"/>
  <c r="J39" i="67"/>
  <c r="L38" i="67"/>
  <c r="K38" i="67"/>
  <c r="J38" i="67"/>
  <c r="L36" i="67"/>
  <c r="K36" i="67"/>
  <c r="J36" i="67"/>
  <c r="L35" i="67"/>
  <c r="K35" i="67"/>
  <c r="J35" i="67"/>
  <c r="L34" i="67"/>
  <c r="K34" i="67"/>
  <c r="J34" i="67"/>
  <c r="L33" i="67"/>
  <c r="K33" i="67"/>
  <c r="J33" i="67"/>
  <c r="L32" i="67"/>
  <c r="K32" i="67"/>
  <c r="J32" i="67"/>
  <c r="L31" i="67"/>
  <c r="K31" i="67"/>
  <c r="J31" i="67"/>
  <c r="L30" i="67"/>
  <c r="K30" i="67"/>
  <c r="J30" i="67"/>
  <c r="L29" i="67"/>
  <c r="K29" i="67"/>
  <c r="J29" i="67"/>
  <c r="L28" i="67"/>
  <c r="K28" i="67"/>
  <c r="J28" i="67"/>
  <c r="L27" i="67"/>
  <c r="K27" i="67"/>
  <c r="J27" i="67"/>
  <c r="L26" i="67"/>
  <c r="K26" i="67"/>
  <c r="J26" i="67"/>
  <c r="L25" i="67"/>
  <c r="K25" i="67"/>
  <c r="J25" i="67"/>
  <c r="L24" i="67"/>
  <c r="K24" i="67"/>
  <c r="J24" i="67"/>
  <c r="L23" i="67"/>
  <c r="K23" i="67"/>
  <c r="J23" i="67"/>
  <c r="L22" i="67"/>
  <c r="K22" i="67"/>
  <c r="J22" i="67"/>
  <c r="L21" i="67"/>
  <c r="K21" i="67"/>
  <c r="J21" i="67"/>
  <c r="L19" i="67"/>
  <c r="K19" i="67"/>
  <c r="J19" i="67"/>
  <c r="L18" i="67"/>
  <c r="K18" i="67"/>
  <c r="J18" i="67"/>
  <c r="L17" i="67"/>
  <c r="K17" i="67"/>
  <c r="J17" i="67"/>
  <c r="L16" i="67"/>
  <c r="K16" i="67"/>
  <c r="J16" i="67"/>
  <c r="L15" i="67"/>
  <c r="K15" i="67"/>
  <c r="J15" i="67"/>
  <c r="L14" i="67"/>
  <c r="K14" i="67"/>
  <c r="J14" i="67"/>
  <c r="L13" i="67"/>
  <c r="K13" i="67"/>
  <c r="J13" i="67"/>
  <c r="L12" i="67"/>
  <c r="K12" i="67"/>
  <c r="J12" i="67"/>
  <c r="L11" i="67"/>
  <c r="K11" i="67"/>
  <c r="J11" i="67"/>
  <c r="L10" i="67"/>
  <c r="K10" i="67"/>
  <c r="J10" i="67"/>
  <c r="L9" i="67"/>
  <c r="K9" i="67"/>
  <c r="J9" i="67"/>
  <c r="L8" i="67"/>
  <c r="K8" i="67"/>
  <c r="J8" i="67"/>
  <c r="L7" i="67"/>
  <c r="K7" i="67"/>
  <c r="J7" i="67"/>
  <c r="K6" i="67"/>
  <c r="J6" i="67"/>
  <c r="L5" i="67"/>
  <c r="K5" i="67"/>
  <c r="J5" i="67"/>
  <c r="Y50" i="66" l="1"/>
  <c r="C23" i="66"/>
  <c r="S109" i="66"/>
  <c r="R109" i="66"/>
  <c r="Q109" i="66"/>
  <c r="P109" i="66"/>
  <c r="O109" i="66"/>
  <c r="N109" i="66"/>
  <c r="M109" i="66"/>
  <c r="L109" i="66"/>
  <c r="K109" i="66"/>
  <c r="J109" i="66"/>
  <c r="I109" i="66"/>
  <c r="H109" i="66"/>
  <c r="G109" i="66"/>
  <c r="F109" i="66"/>
  <c r="E109" i="66"/>
  <c r="D109" i="66"/>
  <c r="C109" i="66"/>
  <c r="Z66" i="66" l="1"/>
  <c r="Y52" i="66"/>
  <c r="AA52" i="66" s="1"/>
  <c r="Y64" i="66"/>
  <c r="AA64" i="66" s="1"/>
  <c r="Y63" i="66"/>
  <c r="AA63" i="66" s="1"/>
  <c r="Y62" i="66"/>
  <c r="AA62" i="66" s="1"/>
  <c r="Y61" i="66"/>
  <c r="AA61" i="66" s="1"/>
  <c r="Y60" i="66"/>
  <c r="AA60" i="66" s="1"/>
  <c r="Y59" i="66"/>
  <c r="AA59" i="66" s="1"/>
  <c r="Y58" i="66"/>
  <c r="AA58" i="66" s="1"/>
  <c r="Y57" i="66"/>
  <c r="AA57" i="66" s="1"/>
  <c r="Y56" i="66"/>
  <c r="AA56" i="66" s="1"/>
  <c r="Y55" i="66"/>
  <c r="AA55" i="66" s="1"/>
  <c r="Y54" i="66"/>
  <c r="AA54" i="66" s="1"/>
  <c r="Y53" i="66"/>
  <c r="AA53" i="66" s="1"/>
  <c r="Y51" i="66"/>
  <c r="AA51" i="66" s="1"/>
  <c r="AA50" i="66"/>
  <c r="AA66" i="66" l="1"/>
  <c r="Y66" i="66"/>
  <c r="H39" i="66" l="1"/>
  <c r="E23" i="66" l="1"/>
  <c r="F23" i="66" s="1"/>
  <c r="C24" i="66" s="1"/>
  <c r="E24" i="66" s="1"/>
  <c r="F24" i="66" s="1"/>
  <c r="C25" i="66" s="1"/>
  <c r="E25" i="66" s="1"/>
  <c r="F25" i="66" s="1"/>
  <c r="C26" i="66" s="1"/>
  <c r="E26" i="66" s="1"/>
  <c r="F26" i="66" s="1"/>
  <c r="C27" i="66" s="1"/>
  <c r="E27" i="66" s="1"/>
  <c r="F27" i="66" s="1"/>
  <c r="C28" i="66" s="1"/>
  <c r="E28" i="66" s="1"/>
  <c r="F28" i="66" s="1"/>
  <c r="C29" i="66" s="1"/>
  <c r="E29" i="66" s="1"/>
  <c r="F29" i="66" s="1"/>
  <c r="C30" i="66" s="1"/>
  <c r="E30" i="66" s="1"/>
  <c r="F30" i="66" s="1"/>
  <c r="C31" i="66" s="1"/>
  <c r="E31" i="66" s="1"/>
  <c r="F31" i="66" s="1"/>
  <c r="C32" i="66" s="1"/>
  <c r="E32" i="66" s="1"/>
  <c r="F32" i="66" s="1"/>
  <c r="C33" i="66" s="1"/>
  <c r="E33" i="66" s="1"/>
  <c r="F33" i="66" s="1"/>
  <c r="C34" i="66" s="1"/>
  <c r="E34" i="66" s="1"/>
  <c r="F34" i="66" l="1"/>
  <c r="C35" i="66" s="1"/>
  <c r="E35" i="66" s="1"/>
  <c r="F35" i="66" s="1"/>
  <c r="C36" i="66" s="1"/>
  <c r="E36" i="66" s="1"/>
  <c r="F36" i="66" s="1"/>
  <c r="C37" i="66" s="1"/>
  <c r="E37" i="66" s="1"/>
  <c r="F37" i="66" s="1"/>
  <c r="E39" i="66" l="1"/>
  <c r="E12" i="75" l="1"/>
  <c r="G12" i="75" s="1"/>
  <c r="E10" i="75"/>
  <c r="G10" i="75" s="1"/>
  <c r="E14" i="75"/>
  <c r="G14" i="75" s="1"/>
  <c r="E6" i="75"/>
  <c r="E7" i="75"/>
  <c r="G7" i="75" s="1"/>
  <c r="E11" i="75"/>
  <c r="G11" i="75" s="1"/>
  <c r="E13" i="75"/>
  <c r="G13" i="75" s="1"/>
  <c r="E15" i="75" l="1"/>
  <c r="G6" i="75"/>
  <c r="G15" i="75" l="1"/>
  <c r="E20" i="75"/>
  <c r="G20" i="7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Jenny Chan</author>
  </authors>
  <commentList>
    <comment ref="H1195" authorId="0" shapeId="0" xr:uid="{52FE634E-5352-4268-8692-130993BBD9B6}">
      <text>
        <r>
          <rPr>
            <b/>
            <sz val="8"/>
            <color indexed="81"/>
            <rFont val="Tahoma"/>
            <family val="2"/>
          </rPr>
          <t>Jenny Chan:</t>
        </r>
        <r>
          <rPr>
            <sz val="8"/>
            <color indexed="81"/>
            <rFont val="Tahoma"/>
            <family val="2"/>
          </rPr>
          <t xml:space="preserve">
Moved to Jenner oil from Jenner SHLW GAS PDW Damien</t>
        </r>
      </text>
    </comment>
    <comment ref="H2037" authorId="0" shapeId="0" xr:uid="{D0181196-B1D2-43E5-8920-795E91E237C9}">
      <text>
        <r>
          <rPr>
            <b/>
            <sz val="8"/>
            <color indexed="81"/>
            <rFont val="Tahoma"/>
            <family val="2"/>
          </rPr>
          <t>Jenny Chan:</t>
        </r>
        <r>
          <rPr>
            <sz val="8"/>
            <color indexed="81"/>
            <rFont val="Tahoma"/>
            <family val="2"/>
          </rPr>
          <t xml:space="preserve">
Moved to Jenner oil from Jenner Gas PDW Damien</t>
        </r>
      </text>
    </comment>
  </commentList>
</comments>
</file>

<file path=xl/sharedStrings.xml><?xml version="1.0" encoding="utf-8"?>
<sst xmlns="http://schemas.openxmlformats.org/spreadsheetml/2006/main" count="39367" uniqueCount="8250">
  <si>
    <t>CPA Pretty Well ID (Long)</t>
  </si>
  <si>
    <t>Well Name</t>
  </si>
  <si>
    <t>Well</t>
  </si>
  <si>
    <t>CGU</t>
  </si>
  <si>
    <t>AREA (combo of Region &amp; Area)</t>
  </si>
  <si>
    <t>Area</t>
  </si>
  <si>
    <t>Operated?</t>
  </si>
  <si>
    <t>.</t>
  </si>
  <si>
    <t>Working Interest</t>
  </si>
  <si>
    <t>100/16-31-020-08W4/00</t>
  </si>
  <si>
    <t>100/16-31-020-08W4/02</t>
  </si>
  <si>
    <t>100/16-31-020-08W4/03</t>
  </si>
  <si>
    <t>1 - Yes</t>
  </si>
  <si>
    <t>100/16-31-020-08W4/04</t>
  </si>
  <si>
    <t>100/16-31-020-08W4/05</t>
  </si>
  <si>
    <t>100/16-31-020-08W4/06</t>
  </si>
  <si>
    <t>100/01-28-019-09W4/00</t>
  </si>
  <si>
    <t>100/01-28-019-09W4/02</t>
  </si>
  <si>
    <t>100/01-28-019-09W4/03</t>
  </si>
  <si>
    <t>100/01-28-019-09W4/04</t>
  </si>
  <si>
    <t>100/06-08-020-09W4/00</t>
  </si>
  <si>
    <t>100/06-08-020-09W4/02</t>
  </si>
  <si>
    <t>100/06-08-020-09W4/03</t>
  </si>
  <si>
    <t>100/06-08-020-09W4/04</t>
  </si>
  <si>
    <t>100/06-15-019-09W4/03</t>
  </si>
  <si>
    <t>100/06-15-019-09W4/04</t>
  </si>
  <si>
    <t>100/15-18-021-08W4/00</t>
  </si>
  <si>
    <t>100/15-18-021-08W4/02</t>
  </si>
  <si>
    <t>100/15-18-021-08W4/03</t>
  </si>
  <si>
    <t>100/15-18-021-08W4/04</t>
  </si>
  <si>
    <t>102/03-07-021-08W4/00</t>
  </si>
  <si>
    <t>102/03-07-021-08W4/02</t>
  </si>
  <si>
    <t>102/03-07-021-08W4/03</t>
  </si>
  <si>
    <t>102/03-07-021-08W4/04</t>
  </si>
  <si>
    <t>100/02-05-021-08W4/00</t>
  </si>
  <si>
    <t>100/02-05-021-08W4/03</t>
  </si>
  <si>
    <t>100/03-26-028-03W4/00</t>
  </si>
  <si>
    <t>100/03-26-028-03W4/02</t>
  </si>
  <si>
    <t>100/03-26-028-03W4/03</t>
  </si>
  <si>
    <t>100/06-09-020-09W4/00</t>
  </si>
  <si>
    <t>100/06-09-020-09W4/02</t>
  </si>
  <si>
    <t>100/06-09-020-09W4/03</t>
  </si>
  <si>
    <t>100/06-18-020-09W4/00</t>
  </si>
  <si>
    <t>100/06-18-020-09W4/02</t>
  </si>
  <si>
    <t>100/06-18-020-09W4/03</t>
  </si>
  <si>
    <t>100/06-26-019-09W4/00</t>
  </si>
  <si>
    <t>100/06-26-019-09W4/02</t>
  </si>
  <si>
    <t>100/06-26-019-09W4/03</t>
  </si>
  <si>
    <t>100/06-34-019-10W4/04</t>
  </si>
  <si>
    <t>100/07-07-020-08W4/00</t>
  </si>
  <si>
    <t>100/07-07-020-08W4/02</t>
  </si>
  <si>
    <t>100/07-07-020-08W4/03</t>
  </si>
  <si>
    <t>100/07-11-019-09W4/02</t>
  </si>
  <si>
    <t>100/07-11-019-09W4/03</t>
  </si>
  <si>
    <t>100/08-24-019-10W4/00</t>
  </si>
  <si>
    <t>100/08-24-019-10W4/02</t>
  </si>
  <si>
    <t>100/08-24-019-10W4/03</t>
  </si>
  <si>
    <t>100/09-29-024-02W4/00</t>
  </si>
  <si>
    <t>100/09-29-024-02W4/02</t>
  </si>
  <si>
    <t>100/09-29-024-02W4/03</t>
  </si>
  <si>
    <t>100/12-27-019-09W4/02</t>
  </si>
  <si>
    <t>100/12-27-019-09W4/03</t>
  </si>
  <si>
    <t>100/12-32-020-08W4/00</t>
  </si>
  <si>
    <t>100/12-32-020-08W4/02</t>
  </si>
  <si>
    <t>100/12-32-020-08W4/03</t>
  </si>
  <si>
    <t>100/16-09-020-09W4/00</t>
  </si>
  <si>
    <t>100/16-09-020-09W4/02</t>
  </si>
  <si>
    <t>100/16-09-020-09W4/03</t>
  </si>
  <si>
    <t>102/06-03-021-08W4/00</t>
  </si>
  <si>
    <t>102/06-03-021-08W4/02</t>
  </si>
  <si>
    <t>102/06-03-021-08W4/03</t>
  </si>
  <si>
    <t>102/08-10-020-09W4/00</t>
  </si>
  <si>
    <t>102/08-10-020-09W4/02</t>
  </si>
  <si>
    <t>102/08-10-020-09W4/03</t>
  </si>
  <si>
    <t>103/01-07-021-08W4/00</t>
  </si>
  <si>
    <t>103/01-07-021-08W4/02</t>
  </si>
  <si>
    <t>103/01-07-021-08W4/03</t>
  </si>
  <si>
    <t>103/11-07-021-08W4/00</t>
  </si>
  <si>
    <t>103/11-07-021-08W4/02</t>
  </si>
  <si>
    <t>103/11-07-021-08W4/03</t>
  </si>
  <si>
    <t>100/02-19-023-07W4/00</t>
  </si>
  <si>
    <t>100/02-19-023-07W4/02</t>
  </si>
  <si>
    <t>100/02-31-023-10W4/00</t>
  </si>
  <si>
    <t>100/02-31-023-10W4/02</t>
  </si>
  <si>
    <t>100/03-27-019-09W4/00</t>
  </si>
  <si>
    <t>100/03-27-019-09W4/02</t>
  </si>
  <si>
    <t>100/04-13-025-07W4/00</t>
  </si>
  <si>
    <t>100/04-13-025-07W4/02</t>
  </si>
  <si>
    <t>100/04-14-020-09W4/02</t>
  </si>
  <si>
    <t>100/04-31-023-10W4/00</t>
  </si>
  <si>
    <t>100/04-31-023-10W4/02</t>
  </si>
  <si>
    <t>100/06-01-019-10W4/00</t>
  </si>
  <si>
    <t>100/06-01-019-10W4/02</t>
  </si>
  <si>
    <t>100/06-02-020-09W4/00</t>
  </si>
  <si>
    <t>100/06-02-020-09W4/02</t>
  </si>
  <si>
    <t>100/06-03-021-08W4/00</t>
  </si>
  <si>
    <t>100/06-03-021-08W4/02</t>
  </si>
  <si>
    <t>100/06-04-020-09W4/00</t>
  </si>
  <si>
    <t>100/06-04-020-09W4/02</t>
  </si>
  <si>
    <t>100/06-04-021-08W4/00</t>
  </si>
  <si>
    <t>100/06-04-021-08W4/02</t>
  </si>
  <si>
    <t>100/06-05-020-09W4/00</t>
  </si>
  <si>
    <t>100/06-05-020-09W4/02</t>
  </si>
  <si>
    <t>100/06-05-020-10W4/00</t>
  </si>
  <si>
    <t>100/06-05-020-10W4/02</t>
  </si>
  <si>
    <t>100/06-06-020-10W4/00</t>
  </si>
  <si>
    <t>100/06-06-020-10W4/02</t>
  </si>
  <si>
    <t>100/06-07-020-09W4/00</t>
  </si>
  <si>
    <t>100/06-07-020-09W4/02</t>
  </si>
  <si>
    <t>100/06-07-020-10W4/00</t>
  </si>
  <si>
    <t>100/06-07-020-10W4/02</t>
  </si>
  <si>
    <t>100/06-10-019-09W4/00</t>
  </si>
  <si>
    <t>100/06-10-019-09W4/02</t>
  </si>
  <si>
    <t>100/06-10-020-09W4/00</t>
  </si>
  <si>
    <t>100/06-10-020-09W4/02</t>
  </si>
  <si>
    <t>100/06-11-020-09W4/00</t>
  </si>
  <si>
    <t>100/06-11-020-09W4/02</t>
  </si>
  <si>
    <t>100/06-12-019-10W4/00</t>
  </si>
  <si>
    <t>100/06-12-019-10W4/02</t>
  </si>
  <si>
    <t>100/06-13-019-10W4/00</t>
  </si>
  <si>
    <t>100/06-13-019-10W4/02</t>
  </si>
  <si>
    <t>100/06-13-020-09W4/00</t>
  </si>
  <si>
    <t>100/06-13-020-09W4/02</t>
  </si>
  <si>
    <t>100/06-14-019-09W4/00</t>
  </si>
  <si>
    <t>100/06-14-019-09W4/02</t>
  </si>
  <si>
    <t>100/06-14-020-09W4/00</t>
  </si>
  <si>
    <t>100/06-14-020-09W4/02</t>
  </si>
  <si>
    <t>100/06-15-020-09W4/00</t>
  </si>
  <si>
    <t>100/06-15-020-09W4/02</t>
  </si>
  <si>
    <t>100/06-15-020-10W4/00</t>
  </si>
  <si>
    <t>100/06-15-020-10W4/02</t>
  </si>
  <si>
    <t>100/06-16-019-09W4/00</t>
  </si>
  <si>
    <t>100/06-16-019-09W4/02</t>
  </si>
  <si>
    <t>100/06-16-020-10W4/00</t>
  </si>
  <si>
    <t>100/06-16-020-10W4/02</t>
  </si>
  <si>
    <t>100/06-17-020-09W4/00</t>
  </si>
  <si>
    <t>100/06-17-020-09W4/02</t>
  </si>
  <si>
    <t>100/07-12-021-12W4/00</t>
  </si>
  <si>
    <t>100/07-12-021-12W4/02</t>
  </si>
  <si>
    <t>100/06-18-020-10W4/00</t>
  </si>
  <si>
    <t>100/06-18-020-10W4/02</t>
  </si>
  <si>
    <t>100/07-12-021-12W4/03</t>
  </si>
  <si>
    <t>100/07-12-021-12W4/04</t>
  </si>
  <si>
    <t>100/06-19-020-10W4/00</t>
  </si>
  <si>
    <t>100/06-19-020-10W4/02</t>
  </si>
  <si>
    <t>100/06-20-019-09W4/00</t>
  </si>
  <si>
    <t>100/06-20-019-09W4/02</t>
  </si>
  <si>
    <t>100/06-20-020-08W4/00</t>
  </si>
  <si>
    <t>100/06-20-020-08W4/02</t>
  </si>
  <si>
    <t>100/06-21-019-09W4/00</t>
  </si>
  <si>
    <t>100/06-21-019-09W4/02</t>
  </si>
  <si>
    <t>100/06-22-019-09W4/00</t>
  </si>
  <si>
    <t>100/06-22-019-09W4/02</t>
  </si>
  <si>
    <t>100/06-22-020-09W4/00</t>
  </si>
  <si>
    <t>100/06-22-020-09W4/02</t>
  </si>
  <si>
    <t>100/06-23-019-09W4/00</t>
  </si>
  <si>
    <t>100/06-23-019-09W4/02</t>
  </si>
  <si>
    <t>100/06-24-019-10W4/00</t>
  </si>
  <si>
    <t>100/06-24-019-10W4/02</t>
  </si>
  <si>
    <t>100/06-25-019-10W4/00</t>
  </si>
  <si>
    <t>100/06-25-019-10W4/02</t>
  </si>
  <si>
    <t>100/06-26-019-10W4/00</t>
  </si>
  <si>
    <t>100/06-26-019-10W4/02</t>
  </si>
  <si>
    <t>100/06-26-020-09W4/00</t>
  </si>
  <si>
    <t>100/06-26-020-09W4/02</t>
  </si>
  <si>
    <t>100/06-27-020-09W4/00</t>
  </si>
  <si>
    <t>100/06-27-020-09W4/02</t>
  </si>
  <si>
    <t>100/06-28-021-06W4/00</t>
  </si>
  <si>
    <t>100/06-28-021-06W4/02</t>
  </si>
  <si>
    <t>100/06-29-019-09W4/00</t>
  </si>
  <si>
    <t>100/06-29-019-09W4/02</t>
  </si>
  <si>
    <t>100/06-29-020-10W4/00</t>
  </si>
  <si>
    <t>100/06-29-020-10W4/02</t>
  </si>
  <si>
    <t>100/06-30-020-08W4/00</t>
  </si>
  <si>
    <t>100/06-30-020-08W4/02</t>
  </si>
  <si>
    <t>100/06-30-020-10W4/00</t>
  </si>
  <si>
    <t>100/06-30-020-10W4/02</t>
  </si>
  <si>
    <t>100/06-31-019-09W4/00</t>
  </si>
  <si>
    <t>100/06-31-019-09W4/02</t>
  </si>
  <si>
    <t>100/06-31-020-08W4/00</t>
  </si>
  <si>
    <t>100/06-31-020-08W4/02</t>
  </si>
  <si>
    <t>100/06-31-020-10W4/00</t>
  </si>
  <si>
    <t>100/06-31-020-10W4/02</t>
  </si>
  <si>
    <t>100/06-32-019-09W4/00</t>
  </si>
  <si>
    <t>100/06-32-019-09W4/02</t>
  </si>
  <si>
    <t>100/06-32-020-10W4/00</t>
  </si>
  <si>
    <t>100/06-32-020-10W4/02</t>
  </si>
  <si>
    <t>100/06-32-024-06W4/00</t>
  </si>
  <si>
    <t>100/06-32-024-06W4/02</t>
  </si>
  <si>
    <t>100/06-33-019-09W4/00</t>
  </si>
  <si>
    <t>100/06-33-019-09W4/02</t>
  </si>
  <si>
    <t>100/06-33-019-10W4/02</t>
  </si>
  <si>
    <t>100/06-33-020-08W4/00</t>
  </si>
  <si>
    <t>100/06-33-020-08W4/02</t>
  </si>
  <si>
    <t>100/06-34-020-09W4/00</t>
  </si>
  <si>
    <t>100/06-34-020-09W4/02</t>
  </si>
  <si>
    <t>100/06-35-019-09W4/00</t>
  </si>
  <si>
    <t>100/06-35-019-09W4/02</t>
  </si>
  <si>
    <t>100/04-18-021-11W4/00</t>
  </si>
  <si>
    <t>100/04-18-021-11W4/02</t>
  </si>
  <si>
    <t>100/07-05-025-06W4/00</t>
  </si>
  <si>
    <t>100/07-05-025-06W4/02</t>
  </si>
  <si>
    <t>100/07-07-021-08W4/00</t>
  </si>
  <si>
    <t>100/07-07-021-08W4/02</t>
  </si>
  <si>
    <t>100/07-10-028-02W4/00</t>
  </si>
  <si>
    <t>100/07-10-028-02W4/02</t>
  </si>
  <si>
    <t>100/07-15-020-09W4/00</t>
  </si>
  <si>
    <t>100/07-15-020-09W4/02</t>
  </si>
  <si>
    <t>100/04-18-021-11W4/03</t>
  </si>
  <si>
    <t>100/07-19-020-10W4/00</t>
  </si>
  <si>
    <t>100/07-19-020-10W4/02</t>
  </si>
  <si>
    <t>100/07-20-023-07W4/00</t>
  </si>
  <si>
    <t>100/07-20-023-07W4/02</t>
  </si>
  <si>
    <t>100/05-03-021-12W4/00</t>
  </si>
  <si>
    <t>100/05-03-021-12W4/03</t>
  </si>
  <si>
    <t>100/05-03-021-12W4/04</t>
  </si>
  <si>
    <t>100/06-21-030-04W4/00</t>
  </si>
  <si>
    <t>100/06-21-030-04W4/02</t>
  </si>
  <si>
    <t>100/06-21-030-04W4/03</t>
  </si>
  <si>
    <t>100/08-05-020-09W4/00</t>
  </si>
  <si>
    <t>100/08-05-020-09W4/02</t>
  </si>
  <si>
    <t>100/07-18-021-11W4/00</t>
  </si>
  <si>
    <t>100/07-18-021-11W4/02</t>
  </si>
  <si>
    <t>100/08-12-019-10W4/00</t>
  </si>
  <si>
    <t>100/08-12-019-10W4/02</t>
  </si>
  <si>
    <t>100/07-18-021-11W4/03</t>
  </si>
  <si>
    <t>100/07-31-019-08W4/00</t>
  </si>
  <si>
    <t>100/08-20-019-09W4/00</t>
  </si>
  <si>
    <t>100/08-20-019-09W4/02</t>
  </si>
  <si>
    <t>100/08-20-020-09W4/00</t>
  </si>
  <si>
    <t>100/08-20-020-09W4/02</t>
  </si>
  <si>
    <t>100/07-31-019-08W4/03</t>
  </si>
  <si>
    <t>100/08-32-020-10W4/00</t>
  </si>
  <si>
    <t>100/08-32-020-10W4/02</t>
  </si>
  <si>
    <t>100/09-14-025-07W4/00</t>
  </si>
  <si>
    <t>100/09-14-025-07W4/02</t>
  </si>
  <si>
    <t>100/11-20-030-05W4/00</t>
  </si>
  <si>
    <t>100/11-20-030-05W4/02</t>
  </si>
  <si>
    <t>100/11-20-030-05W4/03</t>
  </si>
  <si>
    <t>100/12-18-021-11W4/00</t>
  </si>
  <si>
    <t>100/12-18-021-11W4/02</t>
  </si>
  <si>
    <t>100/12-18-021-11W4/03</t>
  </si>
  <si>
    <t>100/14-18-021-11W4/00</t>
  </si>
  <si>
    <t>100/10-08-020-10W4/00</t>
  </si>
  <si>
    <t>100/10-08-020-10W4/02</t>
  </si>
  <si>
    <t>100/14-18-021-11W4/02</t>
  </si>
  <si>
    <t>100/14-18-021-11W4/03</t>
  </si>
  <si>
    <t>102/16-28-019-10W4/03</t>
  </si>
  <si>
    <t>100/10-21-019-09W4/00</t>
  </si>
  <si>
    <t>100/10-21-019-09W4/02</t>
  </si>
  <si>
    <t>100/01-08-021-12W4/00</t>
  </si>
  <si>
    <t>100/10-28-019-09W4/00</t>
  </si>
  <si>
    <t>100/10-28-019-09W4/02</t>
  </si>
  <si>
    <t>100/10-28-019-10W4/02</t>
  </si>
  <si>
    <t>100/10-31-023-10W4/00</t>
  </si>
  <si>
    <t>100/10-31-023-10W4/02</t>
  </si>
  <si>
    <t>100/01-08-021-12W4/02</t>
  </si>
  <si>
    <t>100/10-34-019-09W4/02</t>
  </si>
  <si>
    <t>100/11-16-020-10W4/00</t>
  </si>
  <si>
    <t>100/11-16-020-10W4/02</t>
  </si>
  <si>
    <t>100/02-09-021-12W4/00</t>
  </si>
  <si>
    <t>100/02-09-021-12W4/02</t>
  </si>
  <si>
    <t>100/02-13-021-12W4/03</t>
  </si>
  <si>
    <t>100/02-20-021-12W4/00</t>
  </si>
  <si>
    <t>100/02-20-021-12W4/02</t>
  </si>
  <si>
    <t>100/03-30-025-08W4/00</t>
  </si>
  <si>
    <t>100/03-30-025-08W4/02</t>
  </si>
  <si>
    <t>100/12-31-023-10W4/00</t>
  </si>
  <si>
    <t>100/12-31-023-10W4/02</t>
  </si>
  <si>
    <t>100/06-05-021-12W4/00</t>
  </si>
  <si>
    <t>100/06-05-021-12W4/02</t>
  </si>
  <si>
    <t>100/06-06-021-12W4/00</t>
  </si>
  <si>
    <t>100/06-06-021-12W4/02</t>
  </si>
  <si>
    <t>100/06-07-021-12W4/00</t>
  </si>
  <si>
    <t>100/06-07-021-12W4/02</t>
  </si>
  <si>
    <t>100/06-08-021-12W4/00</t>
  </si>
  <si>
    <t>100/14-09-020-10W4/00</t>
  </si>
  <si>
    <t>100/14-09-020-10W4/02</t>
  </si>
  <si>
    <t>100/06-08-021-12W4/02</t>
  </si>
  <si>
    <t>100/06-09-021-12W4/00</t>
  </si>
  <si>
    <t>100/06-09-021-12W4/02</t>
  </si>
  <si>
    <t>100/06-12-020-10W4/00</t>
  </si>
  <si>
    <t>100/06-12-020-10W4/02</t>
  </si>
  <si>
    <t>100/06-13-020-10W4/00</t>
  </si>
  <si>
    <t>100/14-16-020-09W4/00</t>
  </si>
  <si>
    <t>100/14-16-020-09W4/02</t>
  </si>
  <si>
    <t>100/06-13-020-10W4/02</t>
  </si>
  <si>
    <t>100/14-20-019-09W4/00</t>
  </si>
  <si>
    <t>100/14-20-019-09W4/02</t>
  </si>
  <si>
    <t>100/14-31-023-10W4/00</t>
  </si>
  <si>
    <t>100/14-31-023-10W4/02</t>
  </si>
  <si>
    <t>100/06-14-023-11W4/00</t>
  </si>
  <si>
    <t>100/14-33-023-06W4/00</t>
  </si>
  <si>
    <t>100/14-33-023-06W4/02</t>
  </si>
  <si>
    <t>100/06-14-023-11W4/02</t>
  </si>
  <si>
    <t>100/06-17-021-12W4/00</t>
  </si>
  <si>
    <t>100/16-04-020-09W4/00</t>
  </si>
  <si>
    <t>100/16-04-020-09W4/02</t>
  </si>
  <si>
    <t>100/16-04-021-08W4/00</t>
  </si>
  <si>
    <t>100/16-04-021-08W4/02</t>
  </si>
  <si>
    <t>100/06-17-021-12W4/02</t>
  </si>
  <si>
    <t>100/06-17-023-11W4/00</t>
  </si>
  <si>
    <t>100/06-17-023-11W4/02</t>
  </si>
  <si>
    <t>100/06-18-021-12W4/00</t>
  </si>
  <si>
    <t>100/16-08-024-06W4/00</t>
  </si>
  <si>
    <t>100/16-08-024-06W4/02</t>
  </si>
  <si>
    <t>100/16-12-020-09W4/00</t>
  </si>
  <si>
    <t>100/16-12-020-09W4/02</t>
  </si>
  <si>
    <t>100/16-13-020-09W4/00</t>
  </si>
  <si>
    <t>100/16-13-020-09W4/02</t>
  </si>
  <si>
    <t>100/06-18-021-12W4/02</t>
  </si>
  <si>
    <t>100/16-15-020-09W4/00</t>
  </si>
  <si>
    <t>100/16-15-020-09W4/02</t>
  </si>
  <si>
    <t>100/16-15-020-10W4/00</t>
  </si>
  <si>
    <t>100/16-15-020-10W4/02</t>
  </si>
  <si>
    <t>100/16-16-019-09W4/00</t>
  </si>
  <si>
    <t>100/16-16-019-09W4/02</t>
  </si>
  <si>
    <t>100/16-17-020-09W4/00</t>
  </si>
  <si>
    <t>100/16-17-020-09W4/02</t>
  </si>
  <si>
    <t>100/06-31-023-11W4/00</t>
  </si>
  <si>
    <t>100/06-31-023-11W4/02</t>
  </si>
  <si>
    <t>100/16-22-020-09W4/00</t>
  </si>
  <si>
    <t>100/16-22-020-09W4/02</t>
  </si>
  <si>
    <t>100/16-29-019-09W4/00</t>
  </si>
  <si>
    <t>100/16-29-019-09W4/02</t>
  </si>
  <si>
    <t>100/16-30-019-09W4/00</t>
  </si>
  <si>
    <t>100/16-30-019-09W4/02</t>
  </si>
  <si>
    <t>100/16-31-023-10W4/00</t>
  </si>
  <si>
    <t>100/16-31-023-10W4/02</t>
  </si>
  <si>
    <t>100/16-32-019-09W4/00</t>
  </si>
  <si>
    <t>100/16-32-019-09W4/02</t>
  </si>
  <si>
    <t>100/16-32-020-08W4/00</t>
  </si>
  <si>
    <t>100/16-32-020-08W4/02</t>
  </si>
  <si>
    <t>100/16-33-019-09W4/00</t>
  </si>
  <si>
    <t>100/16-33-019-09W4/02</t>
  </si>
  <si>
    <t>100/16-33-020-08W4/00</t>
  </si>
  <si>
    <t>100/16-33-020-08W4/02</t>
  </si>
  <si>
    <t>102/06-19-019-09W4/00</t>
  </si>
  <si>
    <t>102/06-19-019-09W4/02</t>
  </si>
  <si>
    <t>100/08-05-021-12W4/00</t>
  </si>
  <si>
    <t>102/06-21-020-10W4/00</t>
  </si>
  <si>
    <t>102/06-21-020-10W4/02</t>
  </si>
  <si>
    <t>102/06-27-019-09W4/00</t>
  </si>
  <si>
    <t>102/06-27-019-09W4/02</t>
  </si>
  <si>
    <t>102/06-31-023-10W4/00</t>
  </si>
  <si>
    <t>102/06-31-023-10W4/02</t>
  </si>
  <si>
    <t>102/06-32-020-08W4/00</t>
  </si>
  <si>
    <t>102/06-32-020-08W4/02</t>
  </si>
  <si>
    <t>102/06-34-019-09W4/00</t>
  </si>
  <si>
    <t>102/06-34-019-09W4/02</t>
  </si>
  <si>
    <t>100/08-05-021-12W4/02</t>
  </si>
  <si>
    <t>100/08-20-023-11W4/00</t>
  </si>
  <si>
    <t>102/08-31-023-10W4/00</t>
  </si>
  <si>
    <t>102/08-31-023-10W4/02</t>
  </si>
  <si>
    <t>100/08-20-023-11W4/02</t>
  </si>
  <si>
    <t>100/08-31-023-11W4/00</t>
  </si>
  <si>
    <t>102/14-07-021-08W4/00</t>
  </si>
  <si>
    <t>102/14-07-021-08W4/02</t>
  </si>
  <si>
    <t>100/08-31-023-11W4/02</t>
  </si>
  <si>
    <t>102/14-32-020-08W4/00</t>
  </si>
  <si>
    <t>102/14-32-020-08W4/02</t>
  </si>
  <si>
    <t>102/16-03-020-09W4/00</t>
  </si>
  <si>
    <t>102/16-03-020-09W4/02</t>
  </si>
  <si>
    <t>102/16-04-021-08W4/00</t>
  </si>
  <si>
    <t>102/16-04-021-08W4/02</t>
  </si>
  <si>
    <t>102/16-10-020-09W4/00</t>
  </si>
  <si>
    <t>102/16-10-020-09W4/02</t>
  </si>
  <si>
    <t>102/16-12-019-10W4/00</t>
  </si>
  <si>
    <t>102/16-12-019-10W4/02</t>
  </si>
  <si>
    <t>102/16-14-020-09W4/00</t>
  </si>
  <si>
    <t>102/16-14-020-09W4/02</t>
  </si>
  <si>
    <t>102/16-27-019-09W4/00</t>
  </si>
  <si>
    <t>102/16-27-019-09W4/02</t>
  </si>
  <si>
    <t>102/16-30-020-08W4/00</t>
  </si>
  <si>
    <t>102/16-30-020-08W4/02</t>
  </si>
  <si>
    <t>102/16-34-019-09W4/00</t>
  </si>
  <si>
    <t>102/16-34-019-09W4/02</t>
  </si>
  <si>
    <t>100/08-36-027-04W4/00</t>
  </si>
  <si>
    <t>100/08-36-027-04W4/02</t>
  </si>
  <si>
    <t>100/09-17-021-12W4/00</t>
  </si>
  <si>
    <t>100/09-17-021-12W4/02</t>
  </si>
  <si>
    <t>100/09-21-030-04W4/00</t>
  </si>
  <si>
    <t>100/09-21-030-04W4/02</t>
  </si>
  <si>
    <t>100/10-03-021-12W4/00</t>
  </si>
  <si>
    <t>100/10-03-021-12W4/02</t>
  </si>
  <si>
    <t>104/14-06-021-08W4/02</t>
  </si>
  <si>
    <t>104/14-06-021-08W4/03</t>
  </si>
  <si>
    <t>100/10-16-018-02W4/02</t>
  </si>
  <si>
    <t>100/10-22-024-07W4/00</t>
  </si>
  <si>
    <t>100/10-22-024-07W4/02</t>
  </si>
  <si>
    <t>100/01-01-019-10W4/00</t>
  </si>
  <si>
    <t>100/01-01-020-09W4/00</t>
  </si>
  <si>
    <t>100/01-05-020-10W4/00</t>
  </si>
  <si>
    <t>100/01-06-020-08W4/00</t>
  </si>
  <si>
    <t>100/01-06-020-10W4/00</t>
  </si>
  <si>
    <t>100/01-06-021-10W4/00</t>
  </si>
  <si>
    <t>100/01-09-020-10W4/00</t>
  </si>
  <si>
    <t>100/01-12-019-10W4/00</t>
  </si>
  <si>
    <t>100/01-12-020-09W4/00</t>
  </si>
  <si>
    <t>100/01-13-019-10W4/00</t>
  </si>
  <si>
    <t>100/01-15-020-10W4/00</t>
  </si>
  <si>
    <t>100/01-16-020-10W4/00</t>
  </si>
  <si>
    <t>100/01-18-020-10W4/00</t>
  </si>
  <si>
    <t>100/01-19-020-10W4/00</t>
  </si>
  <si>
    <t>100/01-20-019-09W4/00</t>
  </si>
  <si>
    <t>100/11-13-021-12W4/00</t>
  </si>
  <si>
    <t>100/01-24-019-10W4/00</t>
  </si>
  <si>
    <t>100/01-25-019-10W4/00</t>
  </si>
  <si>
    <t>100/11-13-021-12W4/02</t>
  </si>
  <si>
    <t>100/01-29-019-09W4/00</t>
  </si>
  <si>
    <t>100/01-29-020-10W4/00</t>
  </si>
  <si>
    <t>100/01-32-020-10W4/00</t>
  </si>
  <si>
    <t>100/02-01-019-10W4/00</t>
  </si>
  <si>
    <t>100/11-19-021-12W4/00</t>
  </si>
  <si>
    <t>100/11-19-021-12W4/02</t>
  </si>
  <si>
    <t>100/02-05-020-09W4/00</t>
  </si>
  <si>
    <t>100/02-06-020-10W4/00</t>
  </si>
  <si>
    <t>100/02-07-020-10W4/00</t>
  </si>
  <si>
    <t>100/02-08-020-09W4/00</t>
  </si>
  <si>
    <t>100/02-08-020-10W4/00</t>
  </si>
  <si>
    <t>100/02-09-020-09W4/00</t>
  </si>
  <si>
    <t>100/12-20-021-12W4/00</t>
  </si>
  <si>
    <t>100/02-10-019-09W4/00</t>
  </si>
  <si>
    <t>100/02-11-020-09W4/00</t>
  </si>
  <si>
    <t>100/02-12-019-10W4/00</t>
  </si>
  <si>
    <t>100/02-13-019-10W4/00</t>
  </si>
  <si>
    <t>100/12-20-021-12W4/02</t>
  </si>
  <si>
    <t>100/02-15-019-09W4/00</t>
  </si>
  <si>
    <t>100/02-16-020-10W4/00</t>
  </si>
  <si>
    <t>100/02-17-020-09W4/00</t>
  </si>
  <si>
    <t>100/02-17-020-10W4/00</t>
  </si>
  <si>
    <t>100/02-19-019-09W4/00</t>
  </si>
  <si>
    <t>100/02-19-020-10W4/00</t>
  </si>
  <si>
    <t>100/02-20-019-09W4/00</t>
  </si>
  <si>
    <t>100/02-21-019-09W4/00</t>
  </si>
  <si>
    <t>100/02-21-020-10W4/00</t>
  </si>
  <si>
    <t>100/13-08-021-12W4/00</t>
  </si>
  <si>
    <t>100/13-08-021-12W4/02</t>
  </si>
  <si>
    <t>100/02-22-019-09W4/00</t>
  </si>
  <si>
    <t>100/02-24-019-10W4/00</t>
  </si>
  <si>
    <t>100/02-26-019-10W4/00</t>
  </si>
  <si>
    <t>100/14-06-021-12W4/00</t>
  </si>
  <si>
    <t>100/14-06-021-12W4/02</t>
  </si>
  <si>
    <t>100/14-07-021-12W4/00</t>
  </si>
  <si>
    <t>100/14-07-021-12W4/02</t>
  </si>
  <si>
    <t>100/14-09-026-03W4/00</t>
  </si>
  <si>
    <t>100/14-09-026-03W4/02</t>
  </si>
  <si>
    <t>100/02-29-024-06W4/00</t>
  </si>
  <si>
    <t>100/02-30-019-09W4/00</t>
  </si>
  <si>
    <t>100/02-30-020-08W4/00</t>
  </si>
  <si>
    <t>100/02-30-020-10W4/00</t>
  </si>
  <si>
    <t>100/14-14-023-11W4/00</t>
  </si>
  <si>
    <t>100/14-14-023-11W4/02</t>
  </si>
  <si>
    <t>100/14-17-030-05W4/00</t>
  </si>
  <si>
    <t>100/02-31-019-09W4/00</t>
  </si>
  <si>
    <t>100/02-31-020-10W4/00</t>
  </si>
  <si>
    <t>100/14-17-030-05W4/02</t>
  </si>
  <si>
    <t>100/14-24-023-11W4/00</t>
  </si>
  <si>
    <t>100/02-32-019-09W4/00</t>
  </si>
  <si>
    <t>100/14-24-023-11W4/02</t>
  </si>
  <si>
    <t>100/14-31-023-11W4/00</t>
  </si>
  <si>
    <t>100/14-31-023-11W4/02</t>
  </si>
  <si>
    <t>100/16-06-021-12W4/00</t>
  </si>
  <si>
    <t>100/16-06-021-12W4/02</t>
  </si>
  <si>
    <t>100/16-08-021-12W4/00</t>
  </si>
  <si>
    <t>100/16-08-021-12W4/02</t>
  </si>
  <si>
    <t>100/03-09-020-10W4/00</t>
  </si>
  <si>
    <t>100/03-13-019-10W4/00</t>
  </si>
  <si>
    <t>100/03-13-021-09W4/00</t>
  </si>
  <si>
    <t>100/03-18-024-02W4/00</t>
  </si>
  <si>
    <t>100/16-16-023-11W4/00</t>
  </si>
  <si>
    <t>100/03-19-024-02W4/00</t>
  </si>
  <si>
    <t>100/03-20-019-09W4/00</t>
  </si>
  <si>
    <t>100/03-21-020-10W4/00</t>
  </si>
  <si>
    <t>100/16-16-023-11W4/02</t>
  </si>
  <si>
    <t>100/03-25-019-10W4/00</t>
  </si>
  <si>
    <t>100/16-18-021-12W4/00</t>
  </si>
  <si>
    <t>100/03-31-020-10W4/00</t>
  </si>
  <si>
    <t>100/16-18-021-12W4/02</t>
  </si>
  <si>
    <t>100/16-19-023-11W4/00</t>
  </si>
  <si>
    <t>100/04-01-019-10W4/00</t>
  </si>
  <si>
    <t>100/16-19-023-11W4/02</t>
  </si>
  <si>
    <t>100/16-20-023-11W4/00</t>
  </si>
  <si>
    <t>100/16-20-023-11W4/02</t>
  </si>
  <si>
    <t>100/04-05-020-09W4/00</t>
  </si>
  <si>
    <t>100/04-05-020-10W4/00</t>
  </si>
  <si>
    <t>100/04-06-020-08W4/00</t>
  </si>
  <si>
    <t>100/04-06-021-10W4/00</t>
  </si>
  <si>
    <t>100/16-21-023-11W4/00</t>
  </si>
  <si>
    <t>100/16-21-023-11W4/02</t>
  </si>
  <si>
    <t>100/04-07-025-06W4/00</t>
  </si>
  <si>
    <t>100/04-08-020-09W4/00</t>
  </si>
  <si>
    <t>100/04-08-020-10W4/00</t>
  </si>
  <si>
    <t>100/04-09-020-09W4/00</t>
  </si>
  <si>
    <t>100/16-31-023-11W4/00</t>
  </si>
  <si>
    <t>100/04-09-022-06W4/00</t>
  </si>
  <si>
    <t>100/04-10-019-09W4/00</t>
  </si>
  <si>
    <t>100/04-10-020-10W4/00</t>
  </si>
  <si>
    <t>100/04-11-019-09W4/00</t>
  </si>
  <si>
    <t>100/04-12-019-10W4/00</t>
  </si>
  <si>
    <t>100/04-13-020-09W4/00</t>
  </si>
  <si>
    <t>100/04-14-019-09W4/00</t>
  </si>
  <si>
    <t>100/16-31-023-11W4/02</t>
  </si>
  <si>
    <t>100/04-15-019-09W4/00</t>
  </si>
  <si>
    <t>100/04-15-020-09W4/00</t>
  </si>
  <si>
    <t>100/04-15-020-10W4/00</t>
  </si>
  <si>
    <t>100/16-36-023-11W4/00</t>
  </si>
  <si>
    <t>100/04-18-020-08W4/00</t>
  </si>
  <si>
    <t>100/04-18-020-09W4/00</t>
  </si>
  <si>
    <t>100/04-18-020-10W4/00</t>
  </si>
  <si>
    <t>100/16-36-023-11W4/02</t>
  </si>
  <si>
    <t>100/04-19-019-09W4/00</t>
  </si>
  <si>
    <t>100/04-19-020-10W4/00</t>
  </si>
  <si>
    <t>102/06-16-023-11W4/00</t>
  </si>
  <si>
    <t>102/06-16-023-11W4/02</t>
  </si>
  <si>
    <t>100/04-20-019-09W4/00</t>
  </si>
  <si>
    <t>100/04-20-020-09W4/00</t>
  </si>
  <si>
    <t>100/04-21-020-09W4/00</t>
  </si>
  <si>
    <t>100/04-22-019-09W4/00</t>
  </si>
  <si>
    <t>100/04-22-020-09W4/00</t>
  </si>
  <si>
    <t>102/07-19-021-12W4/00</t>
  </si>
  <si>
    <t>102/07-19-021-12W4/02</t>
  </si>
  <si>
    <t>100/04-22-025-10W4/00</t>
  </si>
  <si>
    <t>100/04-23-019-09W4/00</t>
  </si>
  <si>
    <t>100/04-24-019-10W4/00</t>
  </si>
  <si>
    <t>102/11-04-021-12W4/00</t>
  </si>
  <si>
    <t>102/11-04-021-12W4/02</t>
  </si>
  <si>
    <t>100/04-28-019-09W4/00</t>
  </si>
  <si>
    <t>102/16-08-021-09W4/02</t>
  </si>
  <si>
    <t>100/04-29-020-10W4/00</t>
  </si>
  <si>
    <t>100/04-30-020-10W4/00</t>
  </si>
  <si>
    <t>103/06-22-019-10W4/00</t>
  </si>
  <si>
    <t>103/06-22-019-10W4/02</t>
  </si>
  <si>
    <t>100/04-32-020-10W4/00</t>
  </si>
  <si>
    <t>100/04-34-019-09W4/00</t>
  </si>
  <si>
    <t>100/04-35-019-09W4/00</t>
  </si>
  <si>
    <t>100/04-36-019-09W4/00</t>
  </si>
  <si>
    <t>100/05-04-020-09W4/00</t>
  </si>
  <si>
    <t>100/05-05-020-10W4/00</t>
  </si>
  <si>
    <t>100/05-06-021-10W4/00</t>
  </si>
  <si>
    <t>100/05-07-020-08W4/00</t>
  </si>
  <si>
    <t>100/05-09-020-10W4/00</t>
  </si>
  <si>
    <t>100/05-11-028-02W4/00</t>
  </si>
  <si>
    <t>100/05-12-019-10W4/00</t>
  </si>
  <si>
    <t>100/05-16-020-09W4/00</t>
  </si>
  <si>
    <t>100/05-16-020-10W4/00</t>
  </si>
  <si>
    <t>100/05-17-020-09W4/00</t>
  </si>
  <si>
    <t>100/05-17-020-10W4/00</t>
  </si>
  <si>
    <t>100/05-20-019-09W4/00</t>
  </si>
  <si>
    <t>100/01-28-023-11W4/00</t>
  </si>
  <si>
    <t>100/06-01-020-09W4/00</t>
  </si>
  <si>
    <t>100/02-01-024-11W4/00</t>
  </si>
  <si>
    <t>100/02-06-022-06W4/00</t>
  </si>
  <si>
    <t>100/06-03-020-10W4/00</t>
  </si>
  <si>
    <t>100/06-06-020-08W4/00</t>
  </si>
  <si>
    <t>100/02-16-023-11W4/00</t>
  </si>
  <si>
    <t>100/06-07-020-08W4/00</t>
  </si>
  <si>
    <t>100/02-17-023-11W4/00</t>
  </si>
  <si>
    <t>100/06-08-020-10W4/00</t>
  </si>
  <si>
    <t>100/06-09-020-10W4/00</t>
  </si>
  <si>
    <t>100/02-20-021-02W4/00</t>
  </si>
  <si>
    <t>100/06-10-020-10W4/00</t>
  </si>
  <si>
    <t>100/02-20-023-11W4/00</t>
  </si>
  <si>
    <t>100/06-11-019-09W4/00</t>
  </si>
  <si>
    <t>100/02-21-021-02W4/00</t>
  </si>
  <si>
    <t>100/02-21-023-11W4/00</t>
  </si>
  <si>
    <t>100/06-12-020-09W4/00</t>
  </si>
  <si>
    <t>100/02-22-023-11W4/00</t>
  </si>
  <si>
    <t>100/06-12-021-09W4/00</t>
  </si>
  <si>
    <t>100/06-13-021-09W4/00</t>
  </si>
  <si>
    <t>100/02-24-023-11W4/00</t>
  </si>
  <si>
    <t>100/02-27-021-03W4/00</t>
  </si>
  <si>
    <t>100/02-27-023-11W4/00</t>
  </si>
  <si>
    <t>100/02-28-021-02W4/00</t>
  </si>
  <si>
    <t>100/02-28-021-03W4/00</t>
  </si>
  <si>
    <t>100/06-16-020-09W4/00</t>
  </si>
  <si>
    <t>100/06-17-020-10W4/00</t>
  </si>
  <si>
    <t>100/02-29-023-11W4/00</t>
  </si>
  <si>
    <t>100/02-30-021-02W4/00</t>
  </si>
  <si>
    <t>100/06-18-020-08W4/00</t>
  </si>
  <si>
    <t>100/02-30-023-11W4/00</t>
  </si>
  <si>
    <t>100/06-19-021-08W4/00</t>
  </si>
  <si>
    <t>100/06-20-020-09W4/00</t>
  </si>
  <si>
    <t>100/02-30-026-02W4/00</t>
  </si>
  <si>
    <t>100/02-31-023-11W4/00</t>
  </si>
  <si>
    <t>100/02-32-021-02W4/00</t>
  </si>
  <si>
    <t>100/02-32-021-03W4/00</t>
  </si>
  <si>
    <t>100/06-21-020-09W4/00</t>
  </si>
  <si>
    <t>100/02-32-023-11W4/00</t>
  </si>
  <si>
    <t>100/06-21-023-07W4/00</t>
  </si>
  <si>
    <t>100/02-35-021-03W4/00</t>
  </si>
  <si>
    <t>100/02-35-023-11W4/00</t>
  </si>
  <si>
    <t>100/06-23-020-08W4/00</t>
  </si>
  <si>
    <t>100/03-02-021-12W4/00</t>
  </si>
  <si>
    <t>100/06-24-020-08W4/00</t>
  </si>
  <si>
    <t>100/06-24-020-09W4/00</t>
  </si>
  <si>
    <t>100/06-25-020-08W4/00</t>
  </si>
  <si>
    <t>100/06-25-020-09W4/00</t>
  </si>
  <si>
    <t>100/03-19-020-10W4/00</t>
  </si>
  <si>
    <t>100/06-26-020-08W4/00</t>
  </si>
  <si>
    <t>100/06-26-031-06W4/00</t>
  </si>
  <si>
    <t>100/03-21-023-11W4/00</t>
  </si>
  <si>
    <t>100/06-27-019-10W4/00</t>
  </si>
  <si>
    <t>100/06-27-020-08W4/00</t>
  </si>
  <si>
    <t>100/03-24-023-11W4/00</t>
  </si>
  <si>
    <t>100/06-28-019-09W4/00</t>
  </si>
  <si>
    <t>100/06-28-020-08W4/00</t>
  </si>
  <si>
    <t>100/03-34-023-11W4/00</t>
  </si>
  <si>
    <t>100/04-01-024-11W4/00</t>
  </si>
  <si>
    <t>100/04-01-032-05W4/00</t>
  </si>
  <si>
    <t>100/06-29-020-08W4/00</t>
  </si>
  <si>
    <t>100/04-06-022-06W4/00</t>
  </si>
  <si>
    <t>100/06-30-019-09W4/00</t>
  </si>
  <si>
    <t>100/06-31-019-08W4/00</t>
  </si>
  <si>
    <t>100/04-14-023-11W4/00</t>
  </si>
  <si>
    <t>100/06-31-024-06W4/00</t>
  </si>
  <si>
    <t>100/04-15-023-11W4/00</t>
  </si>
  <si>
    <t>100/04-20-023-11W4/00</t>
  </si>
  <si>
    <t>100/04-21-021-02W4/00</t>
  </si>
  <si>
    <t>100/04-22-020-10W4/00</t>
  </si>
  <si>
    <t>100/06-34-031-06W4/00</t>
  </si>
  <si>
    <t>100/06-35-019-10W4/00</t>
  </si>
  <si>
    <t>100/04-22-023-11W4/00</t>
  </si>
  <si>
    <t>100/06-35-020-09W4/00</t>
  </si>
  <si>
    <t>100/04-23-023-11W4/00</t>
  </si>
  <si>
    <t>100/06-36-019-09W4/00</t>
  </si>
  <si>
    <t>100/04-27-023-11W4/00</t>
  </si>
  <si>
    <t>100/06-36-020-09W4/00</t>
  </si>
  <si>
    <t>100/06-36-024-07W4/00</t>
  </si>
  <si>
    <t>100/07-01-019-10W4/00</t>
  </si>
  <si>
    <t>100/07-02-020-09W4/00</t>
  </si>
  <si>
    <t>100/07-02-025-07W4/00</t>
  </si>
  <si>
    <t>100/07-03-020-09W4/00</t>
  </si>
  <si>
    <t>100/07-04-020-09W4/00</t>
  </si>
  <si>
    <t>100/04-28-021-02W4/00</t>
  </si>
  <si>
    <t>100/07-06-021-10W4/00</t>
  </si>
  <si>
    <t>100/07-07-020-09W4/00</t>
  </si>
  <si>
    <t>100/07-09-024-06W4/00</t>
  </si>
  <si>
    <t>100/07-10-019-09W4/00</t>
  </si>
  <si>
    <t>100/07-10-020-09W4/00</t>
  </si>
  <si>
    <t>100/07-11-020-09W4/00</t>
  </si>
  <si>
    <t>100/07-12-020-09W4/00</t>
  </si>
  <si>
    <t>100/07-12-021-09W4/00</t>
  </si>
  <si>
    <t>100/07-13-020-09W4/00</t>
  </si>
  <si>
    <t>100/07-14-019-09W4/00</t>
  </si>
  <si>
    <t>100/07-14-020-09W4/00</t>
  </si>
  <si>
    <t>100/04-28-021-03W4/00</t>
  </si>
  <si>
    <t>100/07-16-019-09W4/00</t>
  </si>
  <si>
    <t>100/07-16-020-09W4/00</t>
  </si>
  <si>
    <t>100/07-18-020-09W4/00</t>
  </si>
  <si>
    <t>100/07-19-020-08W4/00</t>
  </si>
  <si>
    <t>100/04-29-023-11W4/00</t>
  </si>
  <si>
    <t>100/07-20-020-09W4/00</t>
  </si>
  <si>
    <t>100/07-22-020-08W4/00</t>
  </si>
  <si>
    <t>100/04-29-025-08W4/00</t>
  </si>
  <si>
    <t>100/07-23-019-09W4/00</t>
  </si>
  <si>
    <t>100/07-24-020-08W4/00</t>
  </si>
  <si>
    <t>100/04-30-021-02W4/00</t>
  </si>
  <si>
    <t>100/07-25-020-08W4/00</t>
  </si>
  <si>
    <t>100/04-31-023-11W4/00</t>
  </si>
  <si>
    <t>100/07-26-019-09W4/00</t>
  </si>
  <si>
    <t>100/07-26-020-09W4/00</t>
  </si>
  <si>
    <t>100/07-29-019-09W4/00</t>
  </si>
  <si>
    <t>100/07-31-019-09W4/00</t>
  </si>
  <si>
    <t>100/07-32-019-09W4/00</t>
  </si>
  <si>
    <t>100/07-33-019-09W4/00</t>
  </si>
  <si>
    <t>100/04-32-021-03W4/00</t>
  </si>
  <si>
    <t>100/04-32-023-11W4/00</t>
  </si>
  <si>
    <t>100/07-35-019-09W4/00</t>
  </si>
  <si>
    <t>100/07-35-020-09W4/00</t>
  </si>
  <si>
    <t>100/07-36-019-09W4/00</t>
  </si>
  <si>
    <t>100/08-01-019-10W4/00</t>
  </si>
  <si>
    <t>100/08-01-020-09W4/00</t>
  </si>
  <si>
    <t>100/04-33-021-03W4/00</t>
  </si>
  <si>
    <t>100/04-33-023-11W4/00</t>
  </si>
  <si>
    <t>100/08-02-020-09W4/00</t>
  </si>
  <si>
    <t>100/04-35-021-03W4/00</t>
  </si>
  <si>
    <t>100/04-35-023-11W4/00</t>
  </si>
  <si>
    <t>100/08-04-020-09W4/00</t>
  </si>
  <si>
    <t>100/08-04-021-08W4/00</t>
  </si>
  <si>
    <t>100/08-05-020-10W4/00</t>
  </si>
  <si>
    <t>100/08-06-020-08W4/00</t>
  </si>
  <si>
    <t>100/08-06-020-10W4/00</t>
  </si>
  <si>
    <t>100/08-06-021-10W4/00</t>
  </si>
  <si>
    <t>100/06-01-021-12W4/00</t>
  </si>
  <si>
    <t>100/08-06-025-06W4/00</t>
  </si>
  <si>
    <t>100/08-07-020-09W4/00</t>
  </si>
  <si>
    <t>100/08-07-020-10W4/00</t>
  </si>
  <si>
    <t>100/06-01-024-11W4/00</t>
  </si>
  <si>
    <t>100/08-08-020-10W4/00</t>
  </si>
  <si>
    <t>100/08-09-020-09W4/00</t>
  </si>
  <si>
    <t>100/08-09-020-10W4/00</t>
  </si>
  <si>
    <t>100/06-04-021-12W4/00</t>
  </si>
  <si>
    <t>100/08-10-019-09W4/00</t>
  </si>
  <si>
    <t>100/08-11-019-09W4/00</t>
  </si>
  <si>
    <t>100/08-11-020-09W4/00</t>
  </si>
  <si>
    <t>100/06-06-021-11W4/00</t>
  </si>
  <si>
    <t>100/08-11-025-07W4/00</t>
  </si>
  <si>
    <t>100/06-06-022-06W4/00</t>
  </si>
  <si>
    <t>100/06-07-018-02W4/00</t>
  </si>
  <si>
    <t>100/08-12-021-09W4/00</t>
  </si>
  <si>
    <t>100/08-13-019-10W4/00</t>
  </si>
  <si>
    <t>100/08-13-020-09W4/00</t>
  </si>
  <si>
    <t>100/06-07-021-11W4/00</t>
  </si>
  <si>
    <t>100/08-14-019-09W4/00</t>
  </si>
  <si>
    <t>100/06-10-021-12W4/00</t>
  </si>
  <si>
    <t>100/08-15-019-09W4/00</t>
  </si>
  <si>
    <t>100/08-15-020-09W4/00</t>
  </si>
  <si>
    <t>100/08-15-020-10W4/00</t>
  </si>
  <si>
    <t>100/06-11-021-12W4/00</t>
  </si>
  <si>
    <t>100/06-11-023-07W4/00</t>
  </si>
  <si>
    <t>100/08-16-019-09W4/00</t>
  </si>
  <si>
    <t>100/08-16-020-09W4/00</t>
  </si>
  <si>
    <t>100/08-16-020-10W4/00</t>
  </si>
  <si>
    <t>100/06-12-021-12W4/00</t>
  </si>
  <si>
    <t>100/06-13-021-12W4/00</t>
  </si>
  <si>
    <t>100/08-17-020-10W4/00</t>
  </si>
  <si>
    <t>100/06-15-018-02W4/00</t>
  </si>
  <si>
    <t>100/08-18-020-09W4/00</t>
  </si>
  <si>
    <t>100/08-18-020-10W4/00</t>
  </si>
  <si>
    <t>100/06-15-019-02W4/00</t>
  </si>
  <si>
    <t>100/06-15-021-12W4/00</t>
  </si>
  <si>
    <t>100/08-19-019-09W4/00</t>
  </si>
  <si>
    <t>100/08-20-020-08W4/00</t>
  </si>
  <si>
    <t>100/06-15-023-11W4/00</t>
  </si>
  <si>
    <t>100/08-21-019-09W4/00</t>
  </si>
  <si>
    <t>100/08-21-020-08W4/00</t>
  </si>
  <si>
    <t>100/08-21-020-09W4/00</t>
  </si>
  <si>
    <t>100/08-21-020-10W4/00</t>
  </si>
  <si>
    <t>100/06-16-018-02W4/00</t>
  </si>
  <si>
    <t>100/06-16-021-12W4/00</t>
  </si>
  <si>
    <t>100/06-17-018-02W4/00</t>
  </si>
  <si>
    <t>100/08-22-019-09W4/00</t>
  </si>
  <si>
    <t>100/08-22-020-09W4/00</t>
  </si>
  <si>
    <t>100/06-18-021-11W4/00</t>
  </si>
  <si>
    <t>100/08-23-019-09W4/00</t>
  </si>
  <si>
    <t>100/06-20-021-02W4/00</t>
  </si>
  <si>
    <t>100/06-20-021-12W4/00</t>
  </si>
  <si>
    <t>100/06-20-023-11W4/00</t>
  </si>
  <si>
    <t>100/08-24-020-08W4/00</t>
  </si>
  <si>
    <t>100/08-24-020-09W4/00</t>
  </si>
  <si>
    <t>100/06-21-018-02W4/00</t>
  </si>
  <si>
    <t>100/08-24-021-09W4/00</t>
  </si>
  <si>
    <t>100/08-25-019-10W4/00</t>
  </si>
  <si>
    <t>100/08-25-020-08W4/00</t>
  </si>
  <si>
    <t>100/08-25-020-09W4/00</t>
  </si>
  <si>
    <t>100/08-26-019-09W4/00</t>
  </si>
  <si>
    <t>100/08-26-019-10W4/00</t>
  </si>
  <si>
    <t>100/08-26-020-08W4/00</t>
  </si>
  <si>
    <t>100/08-26-020-09W4/00</t>
  </si>
  <si>
    <t>100/08-27-019-09W4/00</t>
  </si>
  <si>
    <t>100/08-27-020-09W4/00</t>
  </si>
  <si>
    <t>100/06-21-021-02W4/00</t>
  </si>
  <si>
    <t>100/06-21-021-12W4/00</t>
  </si>
  <si>
    <t>100/06-21-023-11W4/00</t>
  </si>
  <si>
    <t>100/06-22-018-02W4/00</t>
  </si>
  <si>
    <t>100/06-22-023-11W4/00</t>
  </si>
  <si>
    <t>100/08-29-019-09W4/00</t>
  </si>
  <si>
    <t>100/08-29-020-10W4/00</t>
  </si>
  <si>
    <t>100/06-23-023-11W4/00</t>
  </si>
  <si>
    <t>100/06-23-024-07W4/00</t>
  </si>
  <si>
    <t>100/08-30-019-09W4/00</t>
  </si>
  <si>
    <t>100/08-30-020-08W4/00</t>
  </si>
  <si>
    <t>100/08-30-020-10W4/00</t>
  </si>
  <si>
    <t>100/06-24-023-11W4/00</t>
  </si>
  <si>
    <t>100/08-31-019-09W4/00</t>
  </si>
  <si>
    <t>100/08-31-020-10W4/00</t>
  </si>
  <si>
    <t>100/08-31-023-10W4/00</t>
  </si>
  <si>
    <t>100/08-32-019-09W4/00</t>
  </si>
  <si>
    <t>100/06-28-021-02W4/00</t>
  </si>
  <si>
    <t>100/08-33-019-09W4/00</t>
  </si>
  <si>
    <t>100/08-33-020-08W4/00</t>
  </si>
  <si>
    <t>100/08-34-020-09W4/00</t>
  </si>
  <si>
    <t>100/06-28-023-11W4/00</t>
  </si>
  <si>
    <t>100/08-34-033-07W4/00</t>
  </si>
  <si>
    <t>100/06-29-023-11W4/00</t>
  </si>
  <si>
    <t>100/08-35-019-09W4/00</t>
  </si>
  <si>
    <t>100/08-35-020-09W4/00</t>
  </si>
  <si>
    <t>100/06-30-021-02W4/00</t>
  </si>
  <si>
    <t>100/08-36-019-09W4/00</t>
  </si>
  <si>
    <t>100/06-32-021-02W4/00</t>
  </si>
  <si>
    <t>100/06-32-021-03W4/00</t>
  </si>
  <si>
    <t>100/09-01-019-10W4/00</t>
  </si>
  <si>
    <t>100/09-01-025-07W4/00</t>
  </si>
  <si>
    <t>100/09-05-024-06W4/00</t>
  </si>
  <si>
    <t>100/09-06-020-10W4/00</t>
  </si>
  <si>
    <t>100/09-08-020-09W4/00</t>
  </si>
  <si>
    <t>100/09-09-020-10W4/00</t>
  </si>
  <si>
    <t>100/09-11-020-09W4/00</t>
  </si>
  <si>
    <t>100/06-33-023-11W4/00</t>
  </si>
  <si>
    <t>100/09-15-020-09W4/00</t>
  </si>
  <si>
    <t>100/09-15-020-10W4/00</t>
  </si>
  <si>
    <t>100/09-15-024-06W4/00</t>
  </si>
  <si>
    <t>100/09-16-019-09W4/00</t>
  </si>
  <si>
    <t>100/09-16-020-10W4/00</t>
  </si>
  <si>
    <t>100/06-34-023-11W4/00</t>
  </si>
  <si>
    <t>100/09-19-019-09W4/00</t>
  </si>
  <si>
    <t>100/09-19-020-10W4/00</t>
  </si>
  <si>
    <t>100/06-35-023-11W4/00</t>
  </si>
  <si>
    <t>100/09-20-019-09W4/00</t>
  </si>
  <si>
    <t>100/09-21-019-09W4/00</t>
  </si>
  <si>
    <t>100/09-21-020-10W4/00</t>
  </si>
  <si>
    <t>100/09-23-020-08W4/00</t>
  </si>
  <si>
    <t>100/09-29-019-09W4/00</t>
  </si>
  <si>
    <t>100/09-32-019-09W4/00</t>
  </si>
  <si>
    <t>100/07-04-021-12W4/00</t>
  </si>
  <si>
    <t>100/07-17-021-12W4/00</t>
  </si>
  <si>
    <t>100/07-19-021-12W4/00</t>
  </si>
  <si>
    <t>100/07-22-020-10W4/00</t>
  </si>
  <si>
    <t>100/07-23-025-08W4/04</t>
  </si>
  <si>
    <t>100/10-01-019-10W4/00</t>
  </si>
  <si>
    <t>100/10-01-020-09W4/00</t>
  </si>
  <si>
    <t>100/10-02-020-09W4/00</t>
  </si>
  <si>
    <t>100/10-03-020-09W4/00</t>
  </si>
  <si>
    <t>100/10-04-020-09W4/00</t>
  </si>
  <si>
    <t>100/10-04-020-10W4/00</t>
  </si>
  <si>
    <t>100/10-05-020-09W4/00</t>
  </si>
  <si>
    <t>100/10-05-030-04W4/00</t>
  </si>
  <si>
    <t>100/10-07-020-08W4/00</t>
  </si>
  <si>
    <t>100/10-07-020-09W4/00</t>
  </si>
  <si>
    <t>100/10-07-020-10W4/00</t>
  </si>
  <si>
    <t>100/07-33-023-11W4/00</t>
  </si>
  <si>
    <t>100/10-08-020-09W4/00</t>
  </si>
  <si>
    <t>100/07-34-023-11W4/00</t>
  </si>
  <si>
    <t>100/10-10-019-09W4/00</t>
  </si>
  <si>
    <t>100/10-11-019-09W4/00</t>
  </si>
  <si>
    <t>100/10-12-019-10W4/00</t>
  </si>
  <si>
    <t>100/10-12-020-09W4/00</t>
  </si>
  <si>
    <t>100/08-01-021-12W4/00</t>
  </si>
  <si>
    <t>100/10-13-019-10W4/00</t>
  </si>
  <si>
    <t>100/10-13-020-09W4/00</t>
  </si>
  <si>
    <t>100/08-01-024-11W4/00</t>
  </si>
  <si>
    <t>100/10-15-019-09W4/00</t>
  </si>
  <si>
    <t>100/10-15-020-09W4/00</t>
  </si>
  <si>
    <t>100/10-15-020-10W4/00</t>
  </si>
  <si>
    <t>100/08-02-021-12W4/00</t>
  </si>
  <si>
    <t>100/10-16-019-09W4/00</t>
  </si>
  <si>
    <t>100/10-16-020-10W4/00</t>
  </si>
  <si>
    <t>100/08-03-021-12W4/00</t>
  </si>
  <si>
    <t>100/10-16-024-06W4/00</t>
  </si>
  <si>
    <t>100/10-17-020-09W4/00</t>
  </si>
  <si>
    <t>100/10-17-020-10W4/00</t>
  </si>
  <si>
    <t>100/08-04-020-10W4/00</t>
  </si>
  <si>
    <t>100/10-18-020-09W4/00</t>
  </si>
  <si>
    <t>100/10-18-020-10W4/00</t>
  </si>
  <si>
    <t>100/10-19-019-09W4/00</t>
  </si>
  <si>
    <t>100/10-20-019-09W4/00</t>
  </si>
  <si>
    <t>100/10-20-020-08W4/00</t>
  </si>
  <si>
    <t>100/10-20-020-09W4/00</t>
  </si>
  <si>
    <t>100/10-20-024-06W4/00</t>
  </si>
  <si>
    <t>100/08-06-021-11W4/00</t>
  </si>
  <si>
    <t>100/10-22-019-09W4/00</t>
  </si>
  <si>
    <t>100/10-22-020-09W4/00</t>
  </si>
  <si>
    <t>100/08-06-021-12W4/00</t>
  </si>
  <si>
    <t>100/10-23-019-09W4/00</t>
  </si>
  <si>
    <t>100/10-23-020-08W4/00</t>
  </si>
  <si>
    <t>100/08-06-022-06W4/00</t>
  </si>
  <si>
    <t>100/10-24-019-10W4/00</t>
  </si>
  <si>
    <t>100/10-25-019-10W4/00</t>
  </si>
  <si>
    <t>100/10-26-019-10W4/00</t>
  </si>
  <si>
    <t>100/10-26-020-09W4/00</t>
  </si>
  <si>
    <t>100/10-27-020-09W4/00</t>
  </si>
  <si>
    <t>100/08-07-021-11W4/00</t>
  </si>
  <si>
    <t>100/10-28-020-08W4/00</t>
  </si>
  <si>
    <t>100/08-07-021-12W4/00</t>
  </si>
  <si>
    <t>100/10-28-021-06W4/00</t>
  </si>
  <si>
    <t>100/08-09-021-12W4/00</t>
  </si>
  <si>
    <t>100/10-28-031-06W4/00</t>
  </si>
  <si>
    <t>100/10-29-019-09W4/00</t>
  </si>
  <si>
    <t>100/08-10-021-12W4/00</t>
  </si>
  <si>
    <t>100/10-29-020-10W4/00</t>
  </si>
  <si>
    <t>100/08-11-021-12W4/00</t>
  </si>
  <si>
    <t>100/10-30-019-09W4/00</t>
  </si>
  <si>
    <t>100/10-30-020-08W4/00</t>
  </si>
  <si>
    <t>100/10-30-020-10W4/00</t>
  </si>
  <si>
    <t>100/08-12-020-10W4/00</t>
  </si>
  <si>
    <t>100/10-30-024-06W4/00</t>
  </si>
  <si>
    <t>100/08-13-020-10W4/00</t>
  </si>
  <si>
    <t>100/10-31-019-09W4/00</t>
  </si>
  <si>
    <t>100/10-31-020-10W4/00</t>
  </si>
  <si>
    <t>100/08-13-021-12W4/00</t>
  </si>
  <si>
    <t>100/08-14-020-10W4/00</t>
  </si>
  <si>
    <t>100/10-32-019-09W4/00</t>
  </si>
  <si>
    <t>100/10-32-020-10W4/00</t>
  </si>
  <si>
    <t>100/08-15-021-12W4/00</t>
  </si>
  <si>
    <t>100/10-32-024-06W4/00</t>
  </si>
  <si>
    <t>100/10-33-019-09W4/00</t>
  </si>
  <si>
    <t>100/08-16-021-12W4/00</t>
  </si>
  <si>
    <t>100/08-16-023-11W4/00</t>
  </si>
  <si>
    <t>100/10-33-031-06W4/00</t>
  </si>
  <si>
    <t>100/08-17-023-11W4/00</t>
  </si>
  <si>
    <t>100/08-18-021-11W4/00</t>
  </si>
  <si>
    <t>100/10-35-019-09W4/00</t>
  </si>
  <si>
    <t>100/08-18-021-12W4/00</t>
  </si>
  <si>
    <t>100/08-21-021-02W4/00</t>
  </si>
  <si>
    <t>100/10-36-019-09W4/00</t>
  </si>
  <si>
    <t>100/08-21-021-12W4/00</t>
  </si>
  <si>
    <t>100/08-21-023-11W4/00</t>
  </si>
  <si>
    <t>100/08-22-023-11W4/00</t>
  </si>
  <si>
    <t>100/11-04-024-06W4/00</t>
  </si>
  <si>
    <t>100/11-05-020-09W4/00</t>
  </si>
  <si>
    <t>100/11-07-019-09W4/00</t>
  </si>
  <si>
    <t>100/11-08-020-09W4/00</t>
  </si>
  <si>
    <t>100/11-09-020-09W4/00</t>
  </si>
  <si>
    <t>100/11-09-020-10W4/00</t>
  </si>
  <si>
    <t>100/11-10-020-10W4/00</t>
  </si>
  <si>
    <t>100/11-12-021-09W4/00</t>
  </si>
  <si>
    <t>100/11-13-021-09W4/00</t>
  </si>
  <si>
    <t>100/11-15-020-10W4/00</t>
  </si>
  <si>
    <t>100/11-16-019-09W4/00</t>
  </si>
  <si>
    <t>100/11-16-020-09W4/00</t>
  </si>
  <si>
    <t>100/11-18-020-09W4/00</t>
  </si>
  <si>
    <t>100/11-19-024-02W4/00</t>
  </si>
  <si>
    <t>100/11-20-019-09W4/00</t>
  </si>
  <si>
    <t>100/08-24-023-11W4/00</t>
  </si>
  <si>
    <t>100/11-21-019-09W4/00</t>
  </si>
  <si>
    <t>100/11-21-020-10W4/00</t>
  </si>
  <si>
    <t>100/11-22-019-09W4/00</t>
  </si>
  <si>
    <t>100/11-25-019-10W4/00</t>
  </si>
  <si>
    <t>100/08-27-023-11W4/00</t>
  </si>
  <si>
    <t>100/11-25-031-05W4/00</t>
  </si>
  <si>
    <t>100/11-26-019-10W4/00</t>
  </si>
  <si>
    <t>100/11-27-019-09W4/00</t>
  </si>
  <si>
    <t>100/08-28-021-02W4/00</t>
  </si>
  <si>
    <t>100/11-30-020-10W4/00</t>
  </si>
  <si>
    <t>100/08-28-023-11W4/00</t>
  </si>
  <si>
    <t>100/08-29-023-11W4/00</t>
  </si>
  <si>
    <t>100/12-01-019-10W4/00</t>
  </si>
  <si>
    <t>100/12-03-020-09W4/00</t>
  </si>
  <si>
    <t>100/08-30-021-02W4/00</t>
  </si>
  <si>
    <t>100/12-03-024-06W4/00</t>
  </si>
  <si>
    <t>100/12-04-020-09W4/00</t>
  </si>
  <si>
    <t>100/12-06-020-08W4/00</t>
  </si>
  <si>
    <t>100/12-06-021-10W4/00</t>
  </si>
  <si>
    <t>100/08-31-018-01W4/00</t>
  </si>
  <si>
    <t>100/12-07-020-10W4/00</t>
  </si>
  <si>
    <t>100/12-08-020-10W4/00</t>
  </si>
  <si>
    <t>100/12-10-019-09W4/00</t>
  </si>
  <si>
    <t>100/12-11-019-09W4/00</t>
  </si>
  <si>
    <t>100/12-12-019-10W4/00</t>
  </si>
  <si>
    <t>100/12-13-019-10W4/00</t>
  </si>
  <si>
    <t>100/12-14-019-09W4/00</t>
  </si>
  <si>
    <t>100/08-32-021-02W4/00</t>
  </si>
  <si>
    <t>100/12-15-019-09W4/00</t>
  </si>
  <si>
    <t>100/08-32-023-11W4/00</t>
  </si>
  <si>
    <t>100/12-16-020-10W4/00</t>
  </si>
  <si>
    <t>100/08-33-023-11W4/00</t>
  </si>
  <si>
    <t>100/12-17-020-10W4/00</t>
  </si>
  <si>
    <t>100/12-17-024-02W4/00</t>
  </si>
  <si>
    <t>100/12-18-020-10W4/00</t>
  </si>
  <si>
    <t>100/08-34-023-11W4/00</t>
  </si>
  <si>
    <t>100/12-19-019-09W4/00</t>
  </si>
  <si>
    <t>100/12-19-020-10W4/00</t>
  </si>
  <si>
    <t>100/12-20-019-09W4/00</t>
  </si>
  <si>
    <t>100/08-35-020-10W4/00</t>
  </si>
  <si>
    <t>100/12-21-020-09W4/00</t>
  </si>
  <si>
    <t>100/12-22-020-09W4/00</t>
  </si>
  <si>
    <t>100/12-23-019-09W4/00</t>
  </si>
  <si>
    <t>100/08-36-020-12W4/00</t>
  </si>
  <si>
    <t>100/09-02-021-12W4/00</t>
  </si>
  <si>
    <t>100/09-05-021-12W4/00</t>
  </si>
  <si>
    <t>100/09-16-023-11W4/00</t>
  </si>
  <si>
    <t>100/12-29-020-10W4/00</t>
  </si>
  <si>
    <t>100/12-30-019-09W4/00</t>
  </si>
  <si>
    <t>100/12-30-020-08W4/00</t>
  </si>
  <si>
    <t>100/09-32-023-02W4/00</t>
  </si>
  <si>
    <t>100/12-31-020-10W4/00</t>
  </si>
  <si>
    <t>100/09-33-029-05W4/00</t>
  </si>
  <si>
    <t>100/12-32-019-09W4/00</t>
  </si>
  <si>
    <t>100/12-32-020-10W4/00</t>
  </si>
  <si>
    <t>100/09-34-025-08W4/00</t>
  </si>
  <si>
    <t>100/12-33-019-09W4/00</t>
  </si>
  <si>
    <t>100/09-36-020-12W4/00</t>
  </si>
  <si>
    <t>100/09-36-031-05W4/00</t>
  </si>
  <si>
    <t>100/10-06-022-06W4/00</t>
  </si>
  <si>
    <t>100/10-07-021-12W4/00</t>
  </si>
  <si>
    <t>100/13-01-020-09W4/00</t>
  </si>
  <si>
    <t>100/13-05-020-10W4/00</t>
  </si>
  <si>
    <t>100/13-06-020-10W4/00</t>
  </si>
  <si>
    <t>100/13-07-020-09W4/00</t>
  </si>
  <si>
    <t>100/13-07-020-10W4/00</t>
  </si>
  <si>
    <t>100/13-08-020-10W4/00</t>
  </si>
  <si>
    <t>100/13-09-020-10W4/00</t>
  </si>
  <si>
    <t>100/13-10-020-10W4/00</t>
  </si>
  <si>
    <t>100/13-15-020-10W4/00</t>
  </si>
  <si>
    <t>100/10-13-021-12W4/00</t>
  </si>
  <si>
    <t>100/13-16-020-10W4/00</t>
  </si>
  <si>
    <t>100/13-18-020-08W4/00</t>
  </si>
  <si>
    <t>100/10-15-023-11W4/00</t>
  </si>
  <si>
    <t>100/10-15-026-02W4/00</t>
  </si>
  <si>
    <t>100/13-25-019-10W4/00</t>
  </si>
  <si>
    <t>100/13-28-019-09W4/00</t>
  </si>
  <si>
    <t>100/13-29-019-09W4/00</t>
  </si>
  <si>
    <t>100/13-31-019-09W4/00</t>
  </si>
  <si>
    <t>100/10-17-023-11W4/00</t>
  </si>
  <si>
    <t>100/13-35-019-09W4/00</t>
  </si>
  <si>
    <t>100/13-36-033-04W4/00</t>
  </si>
  <si>
    <t>100/14-01-019-10W4/00</t>
  </si>
  <si>
    <t>100/14-01-020-09W4/00</t>
  </si>
  <si>
    <t>100/14-01-021-09W4/00</t>
  </si>
  <si>
    <t>100/10-18-021-11W4/00</t>
  </si>
  <si>
    <t>100/10-19-023-11W4/00</t>
  </si>
  <si>
    <t>100/14-03-020-09W4/00</t>
  </si>
  <si>
    <t>100/10-21-023-11W4/00</t>
  </si>
  <si>
    <t>100/14-04-020-09W4/00</t>
  </si>
  <si>
    <t>100/10-22-023-11W4/00</t>
  </si>
  <si>
    <t>100/14-04-021-08W4/00</t>
  </si>
  <si>
    <t>100/14-05-020-09W4/00</t>
  </si>
  <si>
    <t>100/14-05-020-10W4/00</t>
  </si>
  <si>
    <t>100/14-06-020-08W4/00</t>
  </si>
  <si>
    <t>100/14-06-020-10W4/00</t>
  </si>
  <si>
    <t>100/14-06-021-10W4/00</t>
  </si>
  <si>
    <t>100/10-26-023-11W4/00</t>
  </si>
  <si>
    <t>100/14-07-020-08W4/00</t>
  </si>
  <si>
    <t>100/14-07-020-09W4/00</t>
  </si>
  <si>
    <t>100/14-07-020-10W4/00</t>
  </si>
  <si>
    <t>100/10-28-021-02W4/00</t>
  </si>
  <si>
    <t>100/10-28-021-03W4/00</t>
  </si>
  <si>
    <t>100/14-08-020-09W4/00</t>
  </si>
  <si>
    <t>100/14-08-020-10W4/00</t>
  </si>
  <si>
    <t>100/14-08-021-08W4/00</t>
  </si>
  <si>
    <t>100/14-09-020-09W4/00</t>
  </si>
  <si>
    <t>100/10-28-023-11W4/00</t>
  </si>
  <si>
    <t>100/14-10-019-09W4/00</t>
  </si>
  <si>
    <t>100/14-10-020-10W4/00</t>
  </si>
  <si>
    <t>100/14-11-019-09W4/00</t>
  </si>
  <si>
    <t>100/14-11-020-09W4/00</t>
  </si>
  <si>
    <t>100/10-29-023-11W4/00</t>
  </si>
  <si>
    <t>100/14-12-019-10W4/00</t>
  </si>
  <si>
    <t>100/14-12-020-09W4/00</t>
  </si>
  <si>
    <t>100/10-30-021-02W4/00</t>
  </si>
  <si>
    <t>100/10-30-023-11W4/00</t>
  </si>
  <si>
    <t>100/10-30-025-08W4/00</t>
  </si>
  <si>
    <t>100/14-12-021-09W4/00</t>
  </si>
  <si>
    <t>100/14-12-025-07W4/00</t>
  </si>
  <si>
    <t>100/14-13-019-10W4/00</t>
  </si>
  <si>
    <t>100/14-13-020-09W4/00</t>
  </si>
  <si>
    <t>100/14-13-020-10W4/00</t>
  </si>
  <si>
    <t>100/14-13-021-09W4/00</t>
  </si>
  <si>
    <t>100/14-14-019-09W4/00</t>
  </si>
  <si>
    <t>100/10-31-023-11W4/00</t>
  </si>
  <si>
    <t>100/14-15-019-09W4/00</t>
  </si>
  <si>
    <t>100/14-15-020-09W4/00</t>
  </si>
  <si>
    <t>100/14-15-020-10W4/00</t>
  </si>
  <si>
    <t>100/10-32-021-02W4/00</t>
  </si>
  <si>
    <t>100/10-32-021-03W4/00</t>
  </si>
  <si>
    <t>100/14-16-019-09W4/00</t>
  </si>
  <si>
    <t>100/14-16-020-10W4/00</t>
  </si>
  <si>
    <t>100/10-32-023-11W4/00</t>
  </si>
  <si>
    <t>100/10-33-021-03W4/00</t>
  </si>
  <si>
    <t>100/10-33-023-11W4/00</t>
  </si>
  <si>
    <t>100/10-34-021-03W4/00</t>
  </si>
  <si>
    <t>100/10-34-023-11W4/00</t>
  </si>
  <si>
    <t>100/14-17-020-09W4/00</t>
  </si>
  <si>
    <t>100/14-17-020-10W4/00</t>
  </si>
  <si>
    <t>100/10-35-021-03W4/00</t>
  </si>
  <si>
    <t>100/10-35-021-08W4/00</t>
  </si>
  <si>
    <t>100/14-18-020-08W4/00</t>
  </si>
  <si>
    <t>100/14-18-020-09W4/00</t>
  </si>
  <si>
    <t>100/14-18-020-10W4/00</t>
  </si>
  <si>
    <t>100/10-35-023-11W4/00</t>
  </si>
  <si>
    <t>100/14-19-019-09W4/00</t>
  </si>
  <si>
    <t>100/14-19-020-08W4/00</t>
  </si>
  <si>
    <t>100/14-19-024-06W4/00</t>
  </si>
  <si>
    <t>100/14-20-020-08W4/00</t>
  </si>
  <si>
    <t>100/14-20-020-09W4/00</t>
  </si>
  <si>
    <t>100/10-36-023-11W4/00</t>
  </si>
  <si>
    <t>100/11-04-021-12W4/00</t>
  </si>
  <si>
    <t>100/14-21-019-09W4/00</t>
  </si>
  <si>
    <t>100/14-21-020-09W4/00</t>
  </si>
  <si>
    <t>100/14-21-020-10W4/00</t>
  </si>
  <si>
    <t>100/11-12-021-12W4/00</t>
  </si>
  <si>
    <t>100/11-16-023-07W4/00</t>
  </si>
  <si>
    <t>100/14-22-019-09W4/00</t>
  </si>
  <si>
    <t>100/14-22-020-08W4/00</t>
  </si>
  <si>
    <t>100/14-22-020-09W4/00</t>
  </si>
  <si>
    <t>100/14-22-023-07W4/00</t>
  </si>
  <si>
    <t>100/11-22-020-10W4/00</t>
  </si>
  <si>
    <t>100/14-23-019-09W4/00</t>
  </si>
  <si>
    <t>100/14-23-020-08W4/00</t>
  </si>
  <si>
    <t>100/14-24-019-10W4/00</t>
  </si>
  <si>
    <t>100/14-24-020-08W4/00</t>
  </si>
  <si>
    <t>100/11-31-023-11W4/00</t>
  </si>
  <si>
    <t>100/11-33-023-11W4/00</t>
  </si>
  <si>
    <t>100/14-25-019-10W4/00</t>
  </si>
  <si>
    <t>100/14-26-019-10W4/00</t>
  </si>
  <si>
    <t>100/14-26-020-08W4/00</t>
  </si>
  <si>
    <t>100/14-26-020-09W4/00</t>
  </si>
  <si>
    <t>100/14-27-020-09W4/00</t>
  </si>
  <si>
    <t>100/11-34-021-03W4/00</t>
  </si>
  <si>
    <t>100/14-28-019-09W4/00</t>
  </si>
  <si>
    <t>100/11-36-020-12W4/00</t>
  </si>
  <si>
    <t>100/12-06-022-06W4/00</t>
  </si>
  <si>
    <t>100/14-29-019-09W4/00</t>
  </si>
  <si>
    <t>100/14-29-020-10W4/00</t>
  </si>
  <si>
    <t>100/14-30-019-09W4/00</t>
  </si>
  <si>
    <t>100/14-30-020-08W4/00</t>
  </si>
  <si>
    <t>100/14-30-020-10W4/00</t>
  </si>
  <si>
    <t>100/12-14-023-11W4/00</t>
  </si>
  <si>
    <t>100/14-31-019-08W4/00</t>
  </si>
  <si>
    <t>100/14-31-020-08W4/00</t>
  </si>
  <si>
    <t>100/14-31-020-10W4/00</t>
  </si>
  <si>
    <t>100/12-15-023-11W4/00</t>
  </si>
  <si>
    <t>100/14-32-019-09W4/00</t>
  </si>
  <si>
    <t>100/14-32-020-10W4/00</t>
  </si>
  <si>
    <t>100/12-16-023-11W4/00</t>
  </si>
  <si>
    <t>100/14-33-019-09W4/00</t>
  </si>
  <si>
    <t>100/14-33-020-08W4/00</t>
  </si>
  <si>
    <t>100/14-34-019-09W4/00</t>
  </si>
  <si>
    <t>100/12-20-023-11W4/00</t>
  </si>
  <si>
    <t>100/12-21-021-02W4/00</t>
  </si>
  <si>
    <t>100/12-22-023-11W4/00</t>
  </si>
  <si>
    <t>100/14-35-020-09W4/00</t>
  </si>
  <si>
    <t>100/12-23-023-11W4/00</t>
  </si>
  <si>
    <t>100/12-24-023-11W4/00</t>
  </si>
  <si>
    <t>100/14-36-033-04W4/00</t>
  </si>
  <si>
    <t>100/15-01-019-10W4/00</t>
  </si>
  <si>
    <t>100/12-27-023-11W4/00</t>
  </si>
  <si>
    <t>100/15-05-020-09W4/00</t>
  </si>
  <si>
    <t>100/15-06-020-10W4/00</t>
  </si>
  <si>
    <t>100/15-09-020-09W4/00</t>
  </si>
  <si>
    <t>100/12-28-023-11W4/00</t>
  </si>
  <si>
    <t>100/12-29-023-11W4/00</t>
  </si>
  <si>
    <t>100/15-26-019-10W4/00</t>
  </si>
  <si>
    <t>100/15-28-019-09W4/00</t>
  </si>
  <si>
    <t>100/12-30-021-02W4/00</t>
  </si>
  <si>
    <t>100/15-31-019-09W4/00</t>
  </si>
  <si>
    <t>100/12-30-023-11W4/00</t>
  </si>
  <si>
    <t>100/16-01-019-10W4/00</t>
  </si>
  <si>
    <t>100/16-01-020-09W4/00</t>
  </si>
  <si>
    <t>100/16-02-020-09W4/00</t>
  </si>
  <si>
    <t>100/12-32-021-02W4/00</t>
  </si>
  <si>
    <t>100/12-32-023-11W4/00</t>
  </si>
  <si>
    <t>100/12-33-021-03W4/00</t>
  </si>
  <si>
    <t>100/16-05-020-10W4/00</t>
  </si>
  <si>
    <t>100/12-34-023-11W4/00</t>
  </si>
  <si>
    <t>100/16-06-020-08W4/00</t>
  </si>
  <si>
    <t>100/16-06-020-10W4/00</t>
  </si>
  <si>
    <t>100/16-06-021-10W4/00</t>
  </si>
  <si>
    <t>100/12-35-021-03W4/00</t>
  </si>
  <si>
    <t>100/12-35-023-11W4/00</t>
  </si>
  <si>
    <t>100/16-07-019-09W4/00</t>
  </si>
  <si>
    <t>100/16-07-020-08W4/00</t>
  </si>
  <si>
    <t>100/16-07-020-09W4/00</t>
  </si>
  <si>
    <t>100/16-07-020-10W4/00</t>
  </si>
  <si>
    <t>100/16-08-020-10W4/00</t>
  </si>
  <si>
    <t>100/16-09-020-10W4/00</t>
  </si>
  <si>
    <t>100/13-13-021-12W4/00</t>
  </si>
  <si>
    <t>100/16-10-019-09W4/00</t>
  </si>
  <si>
    <t>100/16-11-019-09W4/00</t>
  </si>
  <si>
    <t>100/13-16-023-11W4/00</t>
  </si>
  <si>
    <t>100/16-12-019-10W4/00</t>
  </si>
  <si>
    <t>100/16-13-019-10W4/00</t>
  </si>
  <si>
    <t>100/16-13-020-10W4/00</t>
  </si>
  <si>
    <t>100/16-13-021-09W4/00</t>
  </si>
  <si>
    <t>100/16-14-019-09W4/00</t>
  </si>
  <si>
    <t>100/14-01-021-12W4/00</t>
  </si>
  <si>
    <t>100/16-14-020-10W4/00</t>
  </si>
  <si>
    <t>100/16-15-019-09W4/00</t>
  </si>
  <si>
    <t>100/16-16-020-09W4/00</t>
  </si>
  <si>
    <t>100/16-16-020-10W4/00</t>
  </si>
  <si>
    <t>100/14-02-021-12W4/00</t>
  </si>
  <si>
    <t>100/16-17-020-10W4/00</t>
  </si>
  <si>
    <t>100/14-03-021-12W4/00</t>
  </si>
  <si>
    <t>100/16-18-020-08W4/00</t>
  </si>
  <si>
    <t>100/16-18-020-09W4/00</t>
  </si>
  <si>
    <t>100/14-05-021-12W4/00</t>
  </si>
  <si>
    <t>100/16-18-021-08W4/00</t>
  </si>
  <si>
    <t>100/16-19-019-09W4/00</t>
  </si>
  <si>
    <t>100/16-19-020-08W4/00</t>
  </si>
  <si>
    <t>100/16-19-020-10W4/00</t>
  </si>
  <si>
    <t>100/16-20-019-09W4/00</t>
  </si>
  <si>
    <t>100/16-20-020-08W4/00</t>
  </si>
  <si>
    <t>100/16-20-020-09W4/00</t>
  </si>
  <si>
    <t>100/14-06-021-11W4/00</t>
  </si>
  <si>
    <t>100/14-06-022-06W4/00</t>
  </si>
  <si>
    <t>100/16-21-019-09W4/00</t>
  </si>
  <si>
    <t>100/16-21-020-08W4/00</t>
  </si>
  <si>
    <t>100/16-21-020-09W4/00</t>
  </si>
  <si>
    <t>100/16-21-020-10W4/00</t>
  </si>
  <si>
    <t>100/14-07-021-11W4/00</t>
  </si>
  <si>
    <t>100/16-22-019-09W4/00</t>
  </si>
  <si>
    <t>100/16-22-020-08W4/00</t>
  </si>
  <si>
    <t>100/14-09-021-12W4/00</t>
  </si>
  <si>
    <t>100/16-23-019-09W4/00</t>
  </si>
  <si>
    <t>100/16-23-020-08W4/00</t>
  </si>
  <si>
    <t>100/14-10-021-12W4/00</t>
  </si>
  <si>
    <t>100/16-24-019-10W4/00</t>
  </si>
  <si>
    <t>100/16-24-020-08W4/00</t>
  </si>
  <si>
    <t>100/14-11-021-12W4/00</t>
  </si>
  <si>
    <t>100/16-25-019-10W4/00</t>
  </si>
  <si>
    <t>100/16-25-020-08W4/00</t>
  </si>
  <si>
    <t>100/14-12-020-10W4/00</t>
  </si>
  <si>
    <t>100/16-26-019-09W4/00</t>
  </si>
  <si>
    <t>100/16-26-019-10W4/00</t>
  </si>
  <si>
    <t>100/16-26-020-09W4/00</t>
  </si>
  <si>
    <t>100/16-27-020-08W4/00</t>
  </si>
  <si>
    <t>100/16-27-020-09W4/00</t>
  </si>
  <si>
    <t>100/14-14-020-10W4/00</t>
  </si>
  <si>
    <t>100/14-15-021-12W4/00</t>
  </si>
  <si>
    <t>100/14-15-023-11W4/00</t>
  </si>
  <si>
    <t>100/14-15-026-02W4/00</t>
  </si>
  <si>
    <t>100/16-29-020-10W4/00</t>
  </si>
  <si>
    <t>100/14-16-021-12W4/00</t>
  </si>
  <si>
    <t>100/16-30-020-10W4/00</t>
  </si>
  <si>
    <t>100/14-16-023-11W4/00</t>
  </si>
  <si>
    <t>100/16-31-019-08W4/00</t>
  </si>
  <si>
    <t>100/16-31-019-09W4/00</t>
  </si>
  <si>
    <t>100/16-31-020-10W4/00</t>
  </si>
  <si>
    <t>100/16-32-020-10W4/00</t>
  </si>
  <si>
    <t>100/14-17-021-12W4/00</t>
  </si>
  <si>
    <t>100/14-17-023-11W4/00</t>
  </si>
  <si>
    <t>100/16-32-023-06W4/00</t>
  </si>
  <si>
    <t>100/14-18-021-12W4/00</t>
  </si>
  <si>
    <t>100/16-33-019-10W4/00</t>
  </si>
  <si>
    <t>100/14-20-023-11W4/00</t>
  </si>
  <si>
    <t>100/14-20-026-02W4/00</t>
  </si>
  <si>
    <t>100/14-21-021-02W4/00</t>
  </si>
  <si>
    <t>100/14-21-021-12W4/00</t>
  </si>
  <si>
    <t>100/14-21-023-11W4/00</t>
  </si>
  <si>
    <t>100/16-35-019-09W4/00</t>
  </si>
  <si>
    <t>100/16-35-020-09W4/00</t>
  </si>
  <si>
    <t>100/14-22-020-10W4/00</t>
  </si>
  <si>
    <t>100/14-22-023-11W4/00</t>
  </si>
  <si>
    <t>100/16-36-019-09W4/00</t>
  </si>
  <si>
    <t>100/14-23-023-11W4/00</t>
  </si>
  <si>
    <t>102/01-34-023-06W4/00</t>
  </si>
  <si>
    <t>102/02-10-020-09W4/00</t>
  </si>
  <si>
    <t>102/02-27-019-09W4/00</t>
  </si>
  <si>
    <t>100/14-27-023-11W4/00</t>
  </si>
  <si>
    <t>102/03-29-019-09W4/00</t>
  </si>
  <si>
    <t>102/04-10-020-09W4/00</t>
  </si>
  <si>
    <t>100/14-28-021-03W4/00</t>
  </si>
  <si>
    <t>102/04-16-020-10W4/00</t>
  </si>
  <si>
    <t>100/14-28-023-11W4/00</t>
  </si>
  <si>
    <t>102/04-36-020-09W4/00</t>
  </si>
  <si>
    <t>102/05-24-019-10W4/00</t>
  </si>
  <si>
    <t>100/14-29-023-11W4/00</t>
  </si>
  <si>
    <t>102/06-03-020-09W4/00</t>
  </si>
  <si>
    <t>102/06-04-020-10W4/00</t>
  </si>
  <si>
    <t>102/06-05-021-08W4/00</t>
  </si>
  <si>
    <t>102/06-06-020-10W4/00</t>
  </si>
  <si>
    <t>102/06-06-021-08W4/00</t>
  </si>
  <si>
    <t>102/06-07-020-09W4/00</t>
  </si>
  <si>
    <t>102/06-08-021-08W4/00</t>
  </si>
  <si>
    <t>100/14-30-021-02W4/00</t>
  </si>
  <si>
    <t>100/14-32-021-02W4/00</t>
  </si>
  <si>
    <t>100/14-32-021-03W4/00</t>
  </si>
  <si>
    <t>102/06-16-020-10W4/00</t>
  </si>
  <si>
    <t>100/14-32-023-11W4/00</t>
  </si>
  <si>
    <t>102/06-17-020-10W4/00</t>
  </si>
  <si>
    <t>100/14-33-021-03W4/00</t>
  </si>
  <si>
    <t>100/14-33-023-11W4/00</t>
  </si>
  <si>
    <t>100/14-34-023-11W4/00</t>
  </si>
  <si>
    <t>102/06-21-020-08W4/00</t>
  </si>
  <si>
    <t>102/06-22-019-10W4/00</t>
  </si>
  <si>
    <t>102/06-22-020-08W4/00</t>
  </si>
  <si>
    <t>102/06-23-019-10W4/00</t>
  </si>
  <si>
    <t>102/06-23-020-09W4/00</t>
  </si>
  <si>
    <t>102/06-27-020-08W4/00</t>
  </si>
  <si>
    <t>100/14-35-020-10W4/00</t>
  </si>
  <si>
    <t>100/14-35-021-03W4/00</t>
  </si>
  <si>
    <t>100/14-35-023-11W4/00</t>
  </si>
  <si>
    <t>102/06-29-020-10W4/00</t>
  </si>
  <si>
    <t>102/06-30-019-09W4/00</t>
  </si>
  <si>
    <t>102/06-32-019-10W4/00</t>
  </si>
  <si>
    <t>100/15-13-021-12W4/00</t>
  </si>
  <si>
    <t>102/06-33-019-10W4/00</t>
  </si>
  <si>
    <t>102/07-01-020-09W4/00</t>
  </si>
  <si>
    <t>100/15-19-021-12W4/00</t>
  </si>
  <si>
    <t>102/07-22-020-09W4/00</t>
  </si>
  <si>
    <t>102/07-24-020-08W4/00</t>
  </si>
  <si>
    <t>102/07-27-020-09W4/00</t>
  </si>
  <si>
    <t>102/08-03-020-09W4/00</t>
  </si>
  <si>
    <t>102/08-05-021-08W4/00</t>
  </si>
  <si>
    <t>102/08-06-021-08W4/00</t>
  </si>
  <si>
    <t>102/08-08-020-09W4/00</t>
  </si>
  <si>
    <t>102/08-12-020-09W4/00</t>
  </si>
  <si>
    <t>102/08-14-020-09W4/00</t>
  </si>
  <si>
    <t>100/15-30-025-03W4/00</t>
  </si>
  <si>
    <t>102/08-16-020-10W4/00</t>
  </si>
  <si>
    <t>102/08-17-020-09W4/00</t>
  </si>
  <si>
    <t>102/08-18-021-08W4/00</t>
  </si>
  <si>
    <t>100/16-01-021-12W4/00</t>
  </si>
  <si>
    <t>102/08-19-021-08W4/00</t>
  </si>
  <si>
    <t>102/08-20-020-09W4/00</t>
  </si>
  <si>
    <t>100/16-02-021-12W4/00</t>
  </si>
  <si>
    <t>100/16-03-021-12W4/00</t>
  </si>
  <si>
    <t>100/16-04-021-12W4/00</t>
  </si>
  <si>
    <t>102/08-23-020-09W4/00</t>
  </si>
  <si>
    <t>102/08-25-019-10W4/00</t>
  </si>
  <si>
    <t>102/08-29-020-08W4/00</t>
  </si>
  <si>
    <t>100/16-06-021-11W4/00</t>
  </si>
  <si>
    <t>102/08-31-020-08W4/00</t>
  </si>
  <si>
    <t>100/16-06-022-06W4/00</t>
  </si>
  <si>
    <t>100/16-07-021-11W4/00</t>
  </si>
  <si>
    <t>102/08-34-019-09W4/00</t>
  </si>
  <si>
    <t>102/08-36-020-09W4/00</t>
  </si>
  <si>
    <t>102/09-22-020-08W4/00</t>
  </si>
  <si>
    <t>100/16-09-021-12W4/00</t>
  </si>
  <si>
    <t>102/10-04-024-06W4/00</t>
  </si>
  <si>
    <t>102/10-06-020-08W4/00</t>
  </si>
  <si>
    <t>102/10-06-021-08W4/00</t>
  </si>
  <si>
    <t>102/10-08-020-10W4/00</t>
  </si>
  <si>
    <t>102/10-10-020-09W4/00</t>
  </si>
  <si>
    <t>102/10-11-020-09W4/00</t>
  </si>
  <si>
    <t>102/10-14-019-09W4/00</t>
  </si>
  <si>
    <t>102/10-14-020-09W4/00</t>
  </si>
  <si>
    <t>102/10-16-020-09W4/00</t>
  </si>
  <si>
    <t>100/16-10-021-12W4/00</t>
  </si>
  <si>
    <t>102/10-21-019-09W4/00</t>
  </si>
  <si>
    <t>102/10-21-020-09W4/00</t>
  </si>
  <si>
    <t>100/16-11-021-12W4/00</t>
  </si>
  <si>
    <t>100/16-12-020-10W4/00</t>
  </si>
  <si>
    <t>102/10-27-019-09W4/00</t>
  </si>
  <si>
    <t>100/16-12-021-12W4/00</t>
  </si>
  <si>
    <t>100/16-12-024-11W4/00</t>
  </si>
  <si>
    <t>100/16-13-021-12W4/00</t>
  </si>
  <si>
    <t>102/10-35-020-09W4/00</t>
  </si>
  <si>
    <t>100/16-15-023-11W4/00</t>
  </si>
  <si>
    <t>100/16-16-021-12W4/00</t>
  </si>
  <si>
    <t>102/11-22-020-08W4/00</t>
  </si>
  <si>
    <t>102/12-02-020-09W4/00</t>
  </si>
  <si>
    <t>102/12-11-020-09W4/00</t>
  </si>
  <si>
    <t>102/12-24-019-10W4/00</t>
  </si>
  <si>
    <t>100/16-17-023-11W4/00</t>
  </si>
  <si>
    <t>102/12-28-020-08W4/00</t>
  </si>
  <si>
    <t>102/12-34-019-09W4/00</t>
  </si>
  <si>
    <t>102/13-20-019-09W4/00</t>
  </si>
  <si>
    <t>102/14-02-020-09W4/00</t>
  </si>
  <si>
    <t>102/14-10-020-09W4/00</t>
  </si>
  <si>
    <t>102/14-12-020-09W4/00</t>
  </si>
  <si>
    <t>102/14-14-020-09W4/00</t>
  </si>
  <si>
    <t>102/14-19-020-10W4/00</t>
  </si>
  <si>
    <t>102/14-26-019-09W4/00</t>
  </si>
  <si>
    <t>102/14-27-019-09W4/00</t>
  </si>
  <si>
    <t>102/14-28-020-08W4/00</t>
  </si>
  <si>
    <t>102/14-34-020-09W4/00</t>
  </si>
  <si>
    <t>102/14-35-019-09W4/00</t>
  </si>
  <si>
    <t>102/14-36-019-09W4/00</t>
  </si>
  <si>
    <t>100/16-20-021-12W4/00</t>
  </si>
  <si>
    <t>102/16-01-021-09W4/00</t>
  </si>
  <si>
    <t>102/16-06-021-08W4/00</t>
  </si>
  <si>
    <t>100/16-21-021-02W4/00</t>
  </si>
  <si>
    <t>102/16-07-021-08W4/00</t>
  </si>
  <si>
    <t>102/16-09-020-10W4/00</t>
  </si>
  <si>
    <t>102/16-10-020-10W4/00</t>
  </si>
  <si>
    <t>102/16-12-021-09W4/00</t>
  </si>
  <si>
    <t>102/16-13-021-09W4/00</t>
  </si>
  <si>
    <t>102/16-13-023-12W4/00</t>
  </si>
  <si>
    <t>102/16-14-019-10W4/00</t>
  </si>
  <si>
    <t>100/16-22-020-10W4/00</t>
  </si>
  <si>
    <t>102/16-15-020-10W4/00</t>
  </si>
  <si>
    <t>100/16-22-023-11W4/00</t>
  </si>
  <si>
    <t>102/16-18-020-10W4/00</t>
  </si>
  <si>
    <t>102/16-19-019-09W4/00</t>
  </si>
  <si>
    <t>102/16-20-019-09W4/00</t>
  </si>
  <si>
    <t>102/16-22-019-10W4/00</t>
  </si>
  <si>
    <t>102/16-23-019-10W4/00</t>
  </si>
  <si>
    <t>102/16-23-020-08W4/00</t>
  </si>
  <si>
    <t>102/16-24-019-10W4/00</t>
  </si>
  <si>
    <t>102/16-27-019-10W4/00</t>
  </si>
  <si>
    <t>102/16-28-019-09W4/00</t>
  </si>
  <si>
    <t>102/16-29-020-08W4/00</t>
  </si>
  <si>
    <t>102/16-32-019-10W4/00</t>
  </si>
  <si>
    <t>102/16-34-019-10W4/00</t>
  </si>
  <si>
    <t>100/16-24-023-11W4/00</t>
  </si>
  <si>
    <t>102/16-35-019-10W4/00</t>
  </si>
  <si>
    <t>100/16-26-023-11W4/00</t>
  </si>
  <si>
    <t>103/03-19-020-08W4/00</t>
  </si>
  <si>
    <t>100/16-27-023-11W4/00</t>
  </si>
  <si>
    <t>PRINCESS</t>
  </si>
  <si>
    <t>ALDERSON</t>
  </si>
  <si>
    <t>100/16-27-031-06W4/00</t>
  </si>
  <si>
    <t>103/08-28-020-08W4/00</t>
  </si>
  <si>
    <t>103/08-32-020-08W4/00</t>
  </si>
  <si>
    <t>103/08-34-019-09W4/00</t>
  </si>
  <si>
    <t>103/10-09-020-09W4/00</t>
  </si>
  <si>
    <t>103/11-19-020-08W4/00</t>
  </si>
  <si>
    <t>103/14-06-021-08W4/00</t>
  </si>
  <si>
    <t>103/14-21-020-08W4/00</t>
  </si>
  <si>
    <t>103/14-26-019-09W4/00</t>
  </si>
  <si>
    <t>103/14-29-020-08W4/00</t>
  </si>
  <si>
    <t>100/16-28-023-11W4/00</t>
  </si>
  <si>
    <t>104/08-13-021-09W4/00</t>
  </si>
  <si>
    <t>104/16-17-020-09W4/00</t>
  </si>
  <si>
    <t>100/16-29-023-11W4/00</t>
  </si>
  <si>
    <t>105/08-18-020-08W4/00</t>
  </si>
  <si>
    <t>100/16-30-021-02W4/00</t>
  </si>
  <si>
    <t>100/16-32-021-02W4/00</t>
  </si>
  <si>
    <t>100/16-32-023-11W4/00</t>
  </si>
  <si>
    <t>100/16-33-023-11W4/00</t>
  </si>
  <si>
    <t>100/16-34-021-03W4/00</t>
  </si>
  <si>
    <t>100/16-34-023-11W4/00</t>
  </si>
  <si>
    <t>100/16-35-020-10W4/00</t>
  </si>
  <si>
    <t>100/16-35-023-11W4/00</t>
  </si>
  <si>
    <t>102/04-20-021-02W4/00</t>
  </si>
  <si>
    <t>102/06-17-023-11W4/00</t>
  </si>
  <si>
    <t>102/06-18-021-11W4/00</t>
  </si>
  <si>
    <t>1W0/05-24-020-08W4/00</t>
  </si>
  <si>
    <t>102/06-19-021-12W4/00</t>
  </si>
  <si>
    <t>102/06-20-018-02W4/00</t>
  </si>
  <si>
    <t>102/06-27-023-11W4/00</t>
  </si>
  <si>
    <t>102/06-28-018-02W4/00</t>
  </si>
  <si>
    <t>102/06-28-023-11W4/00</t>
  </si>
  <si>
    <t>102/06-31-018-02W4/00</t>
  </si>
  <si>
    <t>102/06-32-018-02W4/00</t>
  </si>
  <si>
    <t>102/06-32-023-11W4/00</t>
  </si>
  <si>
    <t>102/06-33-018-02W4/00</t>
  </si>
  <si>
    <t>102/07-17-021-12W4/00</t>
  </si>
  <si>
    <t>102/07-18-018-02W4/00</t>
  </si>
  <si>
    <t>102/08-15-018-02W4/00</t>
  </si>
  <si>
    <t>102/08-17-018-02W4/00</t>
  </si>
  <si>
    <t>102/08-19-018-02W4/00</t>
  </si>
  <si>
    <t>102/08-21-018-02W4/00</t>
  </si>
  <si>
    <t>102/08-22-018-02W4/00</t>
  </si>
  <si>
    <t>102/08-22-020-10W4/00</t>
  </si>
  <si>
    <t>102/08-28-018-02W4/00</t>
  </si>
  <si>
    <t>102/08-29-018-02W4/00</t>
  </si>
  <si>
    <t>102/08-31-018-02W4/00</t>
  </si>
  <si>
    <t>102/08-32-018-02W4/00</t>
  </si>
  <si>
    <t>102/08-33-018-02W4/00</t>
  </si>
  <si>
    <t>102/08-35-023-11W4/00</t>
  </si>
  <si>
    <t>102/10-21-021-02W4/00</t>
  </si>
  <si>
    <t>102/10-24-023-11W4/00</t>
  </si>
  <si>
    <t>102/10-27-023-11W4/00</t>
  </si>
  <si>
    <t>102/12-22-019-02W4/00</t>
  </si>
  <si>
    <t>102/14-07-018-02W4/00</t>
  </si>
  <si>
    <t>102/15-01-022-08W4/00</t>
  </si>
  <si>
    <t>102/16-22-031-06W4/00</t>
  </si>
  <si>
    <t>100/04-14-020-09W4/00</t>
  </si>
  <si>
    <t>100/10-34-019-09W4/00</t>
  </si>
  <si>
    <t>100/02-13-021-12W4/02</t>
  </si>
  <si>
    <t>100/06-07-019-01W4/00</t>
  </si>
  <si>
    <t>100/06-07-019-01W4/02</t>
  </si>
  <si>
    <t>100/06-32-019-01W4/00</t>
  </si>
  <si>
    <t>100/06-32-019-01W4/02</t>
  </si>
  <si>
    <t>100/07-08-018-02W4/00</t>
  </si>
  <si>
    <t>100/07-08-018-02W4/02</t>
  </si>
  <si>
    <t>100/10-11-019-02W4/00</t>
  </si>
  <si>
    <t>100/10-11-019-02W4/02</t>
  </si>
  <si>
    <t>100/10-16-018-02W4/00</t>
  </si>
  <si>
    <t>100/10-16-019-02W4/00</t>
  </si>
  <si>
    <t>100/10-16-019-02W4/02</t>
  </si>
  <si>
    <t>100/10-23-019-02W4/00</t>
  </si>
  <si>
    <t>100/10-23-019-02W4/02</t>
  </si>
  <si>
    <t>100/10-35-018-02W4/00</t>
  </si>
  <si>
    <t>100/10-35-018-02W4/02</t>
  </si>
  <si>
    <t>100/15-03-021-12W4/03</t>
  </si>
  <si>
    <t>100/15-03-021-12W4/04</t>
  </si>
  <si>
    <t>102/09-05-021-12W4/00</t>
  </si>
  <si>
    <t>102/09-05-021-12W4/02</t>
  </si>
  <si>
    <t>102/16-04-021-12W4/03</t>
  </si>
  <si>
    <t>102/16-04-021-12W4/04</t>
  </si>
  <si>
    <t>100/01-07-019-01W4/00</t>
  </si>
  <si>
    <t>100/01-16-018-02W4/00</t>
  </si>
  <si>
    <t>100/01-19-019-02W4/00</t>
  </si>
  <si>
    <t>100/01-20-018-02W4/00</t>
  </si>
  <si>
    <t>100/01-20-019-02W4/00</t>
  </si>
  <si>
    <t>100/01-23-019-02W4/00</t>
  </si>
  <si>
    <t>100/01-30-019-01W4/00</t>
  </si>
  <si>
    <t>100/01-35-018-02W4/00</t>
  </si>
  <si>
    <t>100/02-02-019-02W4/00</t>
  </si>
  <si>
    <t>100/02-05-019-02W4/00</t>
  </si>
  <si>
    <t>100/02-06-019-01W4/00</t>
  </si>
  <si>
    <t>100/02-07-019-01W4/00</t>
  </si>
  <si>
    <t>100/02-10-019-02W4/00</t>
  </si>
  <si>
    <t>100/02-11-019-02W4/00</t>
  </si>
  <si>
    <t>100/02-12-019-02W4/00</t>
  </si>
  <si>
    <t>100/02-14-019-02W4/00</t>
  </si>
  <si>
    <t>100/02-16-019-02W4/00</t>
  </si>
  <si>
    <t>100/02-18-019-02W4/00</t>
  </si>
  <si>
    <t>100/02-19-019-01W4/00</t>
  </si>
  <si>
    <t>100/02-22-019-02W4/00</t>
  </si>
  <si>
    <t>100/02-23-019-02W4/00</t>
  </si>
  <si>
    <t>100/02-26-018-02W4/00</t>
  </si>
  <si>
    <t>100/02-27-018-02W4/00</t>
  </si>
  <si>
    <t>100/02-31-019-01W4/00</t>
  </si>
  <si>
    <t>100/02-32-019-01W4/00</t>
  </si>
  <si>
    <t>100/02-34-018-02W4/00</t>
  </si>
  <si>
    <t>100/03-06-018-02W4/00</t>
  </si>
  <si>
    <t>100/03-18-018-02W4/00</t>
  </si>
  <si>
    <t>100/03-18-019-01W4/00</t>
  </si>
  <si>
    <t>100/03-19-019-02W4/00</t>
  </si>
  <si>
    <t>100/03-20-019-02W4/00</t>
  </si>
  <si>
    <t>100/03-29-018-02W4/00</t>
  </si>
  <si>
    <t>100/03-30-018-02W4/00</t>
  </si>
  <si>
    <t>100/03-35-019-02W4/00</t>
  </si>
  <si>
    <t>100/03-36-018-02W4/00</t>
  </si>
  <si>
    <t>100/03-36-019-02W4/00</t>
  </si>
  <si>
    <t>100/04-08-019-02W4/00</t>
  </si>
  <si>
    <t>100/04-12-019-02W4/00</t>
  </si>
  <si>
    <t>100/04-16-019-02W4/00</t>
  </si>
  <si>
    <t>100/04-19-018-02W4/00</t>
  </si>
  <si>
    <t>100/04-23-019-02W4/00</t>
  </si>
  <si>
    <t>100/04-27-018-02W4/00</t>
  </si>
  <si>
    <t>100/05-21-019-02W4/00</t>
  </si>
  <si>
    <t>100/05-36-019-02W4/00</t>
  </si>
  <si>
    <t>100/06-01-019-02W4/00</t>
  </si>
  <si>
    <t>100/06-02-019-02W4/00</t>
  </si>
  <si>
    <t>100/06-03-019-02W4/00</t>
  </si>
  <si>
    <t>100/06-04-019-02W4/00</t>
  </si>
  <si>
    <t>100/06-05-018-02W4/00</t>
  </si>
  <si>
    <t>100/06-05-019-02W4/00</t>
  </si>
  <si>
    <t>100/06-06-019-02W4/00</t>
  </si>
  <si>
    <t>100/06-07-019-02W4/00</t>
  </si>
  <si>
    <t>100/06-08-018-02W4/00</t>
  </si>
  <si>
    <t>100/06-08-019-02W4/00</t>
  </si>
  <si>
    <t>100/06-09-019-02W4/00</t>
  </si>
  <si>
    <t>100/06-10-019-02W4/00</t>
  </si>
  <si>
    <t>100/06-11-019-02W4/00</t>
  </si>
  <si>
    <t>100/06-12-019-02W4/00</t>
  </si>
  <si>
    <t>100/06-13-019-02W4/00</t>
  </si>
  <si>
    <t>100/06-14-019-02W4/00</t>
  </si>
  <si>
    <t>100/06-16-019-02W4/00</t>
  </si>
  <si>
    <t>100/06-17-019-02W4/00</t>
  </si>
  <si>
    <t>100/06-18-019-01W4/00</t>
  </si>
  <si>
    <t>100/06-18-019-02W4/00</t>
  </si>
  <si>
    <t>100/06-19-019-01W4/00</t>
  </si>
  <si>
    <t>100/06-20-019-02W4/00</t>
  </si>
  <si>
    <t>100/06-21-019-02W4/00</t>
  </si>
  <si>
    <t>100/06-22-019-02W4/00</t>
  </si>
  <si>
    <t>100/06-23-019-02W4/00</t>
  </si>
  <si>
    <t>100/06-24-019-02W4/00</t>
  </si>
  <si>
    <t>100/06-25-019-02W4/00</t>
  </si>
  <si>
    <t>100/06-26-018-02W4/00</t>
  </si>
  <si>
    <t>100/06-26-019-02W4/00</t>
  </si>
  <si>
    <t>100/06-30-019-01W4/00</t>
  </si>
  <si>
    <t>100/06-31-019-01W4/00</t>
  </si>
  <si>
    <t>100/06-32-017-02W4/00</t>
  </si>
  <si>
    <t>100/06-34-018-02W4/00</t>
  </si>
  <si>
    <t>100/06-35-018-02W4/00</t>
  </si>
  <si>
    <t>100/06-36-018-02W4/00</t>
  </si>
  <si>
    <t>100/07-01-019-02W4/00</t>
  </si>
  <si>
    <t>100/07-02-019-02W4/00</t>
  </si>
  <si>
    <t>100/07-03-019-02W4/00</t>
  </si>
  <si>
    <t>100/07-04-019-02W4/00</t>
  </si>
  <si>
    <t>100/07-06-018-02W4/00</t>
  </si>
  <si>
    <t>100/07-07-019-01W4/00</t>
  </si>
  <si>
    <t>100/07-08-019-02W4/00</t>
  </si>
  <si>
    <t>100/07-09-019-02W4/00</t>
  </si>
  <si>
    <t>100/07-11-019-02W4/00</t>
  </si>
  <si>
    <t>100/07-14-019-02W4/00</t>
  </si>
  <si>
    <t>100/07-15-019-02W4/00</t>
  </si>
  <si>
    <t>100/07-17-019-02W4/00</t>
  </si>
  <si>
    <t>100/07-20-019-02W4/00</t>
  </si>
  <si>
    <t>100/07-21-019-02W4/00</t>
  </si>
  <si>
    <t>100/07-24-019-02W4/00</t>
  </si>
  <si>
    <t>100/07-25-019-02W4/00</t>
  </si>
  <si>
    <t>100/07-26-018-02W4/00</t>
  </si>
  <si>
    <t>100/07-26-019-02W4/00</t>
  </si>
  <si>
    <t>100/07-30-019-01W4/00</t>
  </si>
  <si>
    <t>100/07-34-018-02W4/00</t>
  </si>
  <si>
    <t>100/07-35-018-02W4/00</t>
  </si>
  <si>
    <t>100/08-01-019-02W4/00</t>
  </si>
  <si>
    <t>100/08-02-019-02W4/00</t>
  </si>
  <si>
    <t>100/08-03-019-02W4/00</t>
  </si>
  <si>
    <t>100/08-04-019-02W4/00</t>
  </si>
  <si>
    <t>100/08-05-019-02W4/00</t>
  </si>
  <si>
    <t>100/08-06-019-02W4/00</t>
  </si>
  <si>
    <t>100/08-07-019-02W4/00</t>
  </si>
  <si>
    <t>100/08-08-018-02W4/00</t>
  </si>
  <si>
    <t>100/08-08-019-02W4/00</t>
  </si>
  <si>
    <t>100/08-09-019-02W4/00</t>
  </si>
  <si>
    <t>100/08-10-019-02W4/00</t>
  </si>
  <si>
    <t>100/08-11-019-02W4/00</t>
  </si>
  <si>
    <t>100/08-12-019-02W4/00</t>
  </si>
  <si>
    <t>100/08-13-019-02W4/00</t>
  </si>
  <si>
    <t>100/08-14-019-02W4/00</t>
  </si>
  <si>
    <t>100/08-15-019-02W4/00</t>
  </si>
  <si>
    <t>100/08-16-019-02W4/00</t>
  </si>
  <si>
    <t>100/08-17-019-02W4/00</t>
  </si>
  <si>
    <t>100/08-18-019-01W4/00</t>
  </si>
  <si>
    <t>100/08-18-019-02W4/00</t>
  </si>
  <si>
    <t>100/08-19-019-01W4/00</t>
  </si>
  <si>
    <t>100/08-22-019-02W4/00</t>
  </si>
  <si>
    <t>100/08-23-019-02W4/00</t>
  </si>
  <si>
    <t>100/08-24-019-02W4/00</t>
  </si>
  <si>
    <t>100/08-25-019-02W4/00</t>
  </si>
  <si>
    <t>100/08-26-018-02W4/00</t>
  </si>
  <si>
    <t>100/08-30-018-02W4/00</t>
  </si>
  <si>
    <t>100/08-31-019-01W4/00</t>
  </si>
  <si>
    <t>100/08-34-018-02W4/00</t>
  </si>
  <si>
    <t>100/08-35-018-02W4/00</t>
  </si>
  <si>
    <t>100/08-36-018-02W4/00</t>
  </si>
  <si>
    <t>100/08-36-019-02W4/00</t>
  </si>
  <si>
    <t>100/09-03-019-02W4/00</t>
  </si>
  <si>
    <t>100/09-04-019-02W4/00</t>
  </si>
  <si>
    <t>100/09-06-019-02W4/00</t>
  </si>
  <si>
    <t>100/09-07-019-02W4/00</t>
  </si>
  <si>
    <t>100/09-09-019-02W4/00</t>
  </si>
  <si>
    <t>100/09-13-019-02W4/00</t>
  </si>
  <si>
    <t>100/09-17-019-02W4/00</t>
  </si>
  <si>
    <t>100/09-18-019-01W4/00</t>
  </si>
  <si>
    <t>100/09-18-019-02W4/00</t>
  </si>
  <si>
    <t>100/09-20-019-02W4/00</t>
  </si>
  <si>
    <t>100/09-24-019-02W4/00</t>
  </si>
  <si>
    <t>100/09-26-019-02W4/00</t>
  </si>
  <si>
    <t>100/09-27-018-02W4/00</t>
  </si>
  <si>
    <t>100/09-30-018-02W4/00</t>
  </si>
  <si>
    <t>100/09-30-019-01W4/00</t>
  </si>
  <si>
    <t>100/09-31-018-01W4/00</t>
  </si>
  <si>
    <t>100/09-31-019-01W4/00</t>
  </si>
  <si>
    <t>100/09-32-019-01W4/00</t>
  </si>
  <si>
    <t>100/10-01-019-02W4/00</t>
  </si>
  <si>
    <t>100/10-02-019-02W4/00</t>
  </si>
  <si>
    <t>100/10-03-019-02W4/00</t>
  </si>
  <si>
    <t>100/10-04-019-02W4/00</t>
  </si>
  <si>
    <t>100/10-05-018-02W4/00</t>
  </si>
  <si>
    <t>100/10-05-019-02W4/00</t>
  </si>
  <si>
    <t>100/10-06-019-01W4/00</t>
  </si>
  <si>
    <t>100/10-06-019-02W4/00</t>
  </si>
  <si>
    <t>100/10-07-018-02W4/00</t>
  </si>
  <si>
    <t>100/10-07-019-01W4/00</t>
  </si>
  <si>
    <t>100/10-07-019-02W4/00</t>
  </si>
  <si>
    <t>100/10-08-019-02W4/00</t>
  </si>
  <si>
    <t>100/10-09-019-02W4/00</t>
  </si>
  <si>
    <t>100/10-10-019-02W4/00</t>
  </si>
  <si>
    <t>100/10-12-019-02W4/00</t>
  </si>
  <si>
    <t>100/10-13-019-02W4/00</t>
  </si>
  <si>
    <t>100/10-14-019-02W4/00</t>
  </si>
  <si>
    <t>100/10-15-018-02W4/00</t>
  </si>
  <si>
    <t>100/10-15-019-02W4/00</t>
  </si>
  <si>
    <t>100/10-17-018-02W4/00</t>
  </si>
  <si>
    <t>100/10-17-019-02W4/00</t>
  </si>
  <si>
    <t>100/10-18-018-02W4/00</t>
  </si>
  <si>
    <t>100/10-18-019-01W4/00</t>
  </si>
  <si>
    <t>100/10-18-019-02W4/00</t>
  </si>
  <si>
    <t>100/10-19-018-02W4/00</t>
  </si>
  <si>
    <t>100/10-19-019-01W4/00</t>
  </si>
  <si>
    <t>100/10-20-018-02W4/00</t>
  </si>
  <si>
    <t>100/10-22-018-02W4/00</t>
  </si>
  <si>
    <t>100/10-22-019-02W4/00</t>
  </si>
  <si>
    <t>100/10-24-019-02W4/00</t>
  </si>
  <si>
    <t>100/10-25-019-02W4/00</t>
  </si>
  <si>
    <t>100/10-26-018-02W4/00</t>
  </si>
  <si>
    <t>100/10-26-019-02W4/00</t>
  </si>
  <si>
    <t>100/10-27-018-02W4/00</t>
  </si>
  <si>
    <t>100/10-28-018-02W4/00</t>
  </si>
  <si>
    <t>100/10-29-018-02W4/00</t>
  </si>
  <si>
    <t>100/10-30-019-01W4/00</t>
  </si>
  <si>
    <t>100/10-31-017-02W4/00</t>
  </si>
  <si>
    <t>100/10-31-018-01W4/00</t>
  </si>
  <si>
    <t>100/10-31-018-02W4/00</t>
  </si>
  <si>
    <t>100/10-31-019-01W4/00</t>
  </si>
  <si>
    <t>100/10-32-018-02W4/00</t>
  </si>
  <si>
    <t>100/10-32-019-01W4/00</t>
  </si>
  <si>
    <t>100/10-33-018-02W4/00</t>
  </si>
  <si>
    <t>100/10-34-018-02W4/00</t>
  </si>
  <si>
    <t>100/10-36-018-02W4/00</t>
  </si>
  <si>
    <t>100/10-36-019-02W4/00</t>
  </si>
  <si>
    <t>100/11-01-019-02W4/00</t>
  </si>
  <si>
    <t>100/11-02-019-02W4/00</t>
  </si>
  <si>
    <t>100/11-03-019-02W4/00</t>
  </si>
  <si>
    <t>100/11-04-019-02W4/00</t>
  </si>
  <si>
    <t>100/11-05-019-02W4/00</t>
  </si>
  <si>
    <t>100/11-06-018-02W4/00</t>
  </si>
  <si>
    <t>100/11-06-019-01W4/00</t>
  </si>
  <si>
    <t>100/11-06-019-02W4/00</t>
  </si>
  <si>
    <t>100/11-07-019-01W4/00</t>
  </si>
  <si>
    <t>100/11-08-018-02W4/00</t>
  </si>
  <si>
    <t>100/11-08-019-02W4/00</t>
  </si>
  <si>
    <t>100/11-09-019-02W4/00</t>
  </si>
  <si>
    <t>100/11-10-019-02W4/00</t>
  </si>
  <si>
    <t>100/11-11-019-02W4/00</t>
  </si>
  <si>
    <t>100/11-12-019-02W4/00</t>
  </si>
  <si>
    <t>100/11-13-019-02W4/00</t>
  </si>
  <si>
    <t>100/11-14-019-02W4/00</t>
  </si>
  <si>
    <t>100/11-15-019-02W4/00</t>
  </si>
  <si>
    <t>100/11-16-018-02W4/00</t>
  </si>
  <si>
    <t>100/11-16-019-02W4/00</t>
  </si>
  <si>
    <t>100/11-17-018-02W4/00</t>
  </si>
  <si>
    <t>100/11-18-018-02W4/00</t>
  </si>
  <si>
    <t>100/11-19-018-02W4/00</t>
  </si>
  <si>
    <t>100/11-19-019-01W4/00</t>
  </si>
  <si>
    <t>100/11-20-018-02W4/00</t>
  </si>
  <si>
    <t>100/11-22-018-02W4/00</t>
  </si>
  <si>
    <t>100/11-22-019-02W4/00</t>
  </si>
  <si>
    <t>100/11-23-019-02W4/00</t>
  </si>
  <si>
    <t>100/11-24-019-02W4/00</t>
  </si>
  <si>
    <t>100/11-25-019-02W4/00</t>
  </si>
  <si>
    <t>100/11-26-019-02W4/00</t>
  </si>
  <si>
    <t>100/11-28-018-02W4/00</t>
  </si>
  <si>
    <t>100/11-29-018-02W4/00</t>
  </si>
  <si>
    <t>100/11-30-018-02W4/00</t>
  </si>
  <si>
    <t>100/11-31-018-02W4/00</t>
  </si>
  <si>
    <t>100/11-31-019-01W4/00</t>
  </si>
  <si>
    <t>100/11-32-018-02W4/00</t>
  </si>
  <si>
    <t>100/11-33-018-02W4/00</t>
  </si>
  <si>
    <t>100/12-01-019-02W4/00</t>
  </si>
  <si>
    <t>100/12-15-018-02W4/00</t>
  </si>
  <si>
    <t>100/12-17-019-02W4/00</t>
  </si>
  <si>
    <t>100/12-18-019-01W4/00</t>
  </si>
  <si>
    <t>100/12-18-019-02W4/00</t>
  </si>
  <si>
    <t>100/12-19-019-01W4/00</t>
  </si>
  <si>
    <t>100/12-20-019-02W4/00</t>
  </si>
  <si>
    <t>100/12-21-018-02W4/00</t>
  </si>
  <si>
    <t>100/12-21-019-02W4/00</t>
  </si>
  <si>
    <t>100/12-26-019-02W4/00</t>
  </si>
  <si>
    <t>100/12-27-018-02W4/00</t>
  </si>
  <si>
    <t>100/12-30-019-01W4/00</t>
  </si>
  <si>
    <t>100/12-31-018-01W4/00</t>
  </si>
  <si>
    <t>100/12-35-018-02W4/00</t>
  </si>
  <si>
    <t>100/12-36-018-02W4/00</t>
  </si>
  <si>
    <t>100/12-36-019-02W4/00</t>
  </si>
  <si>
    <t>100/13-25-019-02W4/00</t>
  </si>
  <si>
    <t>100/13-26-018-02W4/00</t>
  </si>
  <si>
    <t>100/13-32-019-01W4/00</t>
  </si>
  <si>
    <t>100/14-01-019-02W4/00</t>
  </si>
  <si>
    <t>100/14-02-019-02W4/00</t>
  </si>
  <si>
    <t>100/14-03-019-02W4/00</t>
  </si>
  <si>
    <t>100/14-04-019-02W4/00</t>
  </si>
  <si>
    <t>100/14-05-019-02W4/00</t>
  </si>
  <si>
    <t>100/14-06-019-02W4/00</t>
  </si>
  <si>
    <t>100/14-07-019-02W4/00</t>
  </si>
  <si>
    <t>100/14-08-018-02W4/00</t>
  </si>
  <si>
    <t>100/14-08-019-02W4/00</t>
  </si>
  <si>
    <t>100/14-09-018-02W4/00</t>
  </si>
  <si>
    <t>100/14-09-019-02W4/00</t>
  </si>
  <si>
    <t>100/14-10-019-02W4/00</t>
  </si>
  <si>
    <t>100/14-11-019-02W4/00</t>
  </si>
  <si>
    <t>100/14-12-019-02W4/00</t>
  </si>
  <si>
    <t>100/14-13-019-02W4/00</t>
  </si>
  <si>
    <t>100/14-14-019-02W4/00</t>
  </si>
  <si>
    <t>100/14-15-019-02W4/00</t>
  </si>
  <si>
    <t>100/14-16-019-02W4/00</t>
  </si>
  <si>
    <t>100/14-17-019-02W4/00</t>
  </si>
  <si>
    <t>100/14-18-019-01W4/00</t>
  </si>
  <si>
    <t>100/14-21-019-02W4/00</t>
  </si>
  <si>
    <t>100/14-22-019-02W4/00</t>
  </si>
  <si>
    <t>100/14-23-019-02W4/00</t>
  </si>
  <si>
    <t>100/14-24-019-02W4/00</t>
  </si>
  <si>
    <t>100/14-25-019-02W4/00</t>
  </si>
  <si>
    <t>100/14-26-018-02W4/00</t>
  </si>
  <si>
    <t>100/14-32-019-01W4/00</t>
  </si>
  <si>
    <t>100/14-34-018-02W4/00</t>
  </si>
  <si>
    <t>100/14-35-018-02W4/00</t>
  </si>
  <si>
    <t>100/14-36-018-02W4/00</t>
  </si>
  <si>
    <t>100/15-06-019-02W4/00</t>
  </si>
  <si>
    <t>100/15-07-019-01W4/00</t>
  </si>
  <si>
    <t>100/15-07-019-02W4/00</t>
  </si>
  <si>
    <t>100/15-19-019-01W4/00</t>
  </si>
  <si>
    <t>100/15-30-019-01W4/00</t>
  </si>
  <si>
    <t>100/15-32-017-02W4/00</t>
  </si>
  <si>
    <t>100/16-01-019-02W4/00</t>
  </si>
  <si>
    <t>100/16-02-019-02W4/00</t>
  </si>
  <si>
    <t>100/16-03-019-02W4/00</t>
  </si>
  <si>
    <t>100/16-04-019-02W4/00</t>
  </si>
  <si>
    <t>100/16-05-019-02W4/00</t>
  </si>
  <si>
    <t>100/16-07-019-01W4/00</t>
  </si>
  <si>
    <t>100/16-07-019-02W4/00</t>
  </si>
  <si>
    <t>100/16-08-018-02W4/00</t>
  </si>
  <si>
    <t>100/16-08-019-02W4/00</t>
  </si>
  <si>
    <t>100/16-10-019-02W4/00</t>
  </si>
  <si>
    <t>100/16-11-019-02W4/00</t>
  </si>
  <si>
    <t>100/16-12-019-02W4/00</t>
  </si>
  <si>
    <t>100/16-13-019-02W4/00</t>
  </si>
  <si>
    <t>100/16-15-019-02W4/00</t>
  </si>
  <si>
    <t>100/16-16-019-02W4/00</t>
  </si>
  <si>
    <t>100/16-17-019-02W4/00</t>
  </si>
  <si>
    <t>100/16-18-019-01W4/00</t>
  </si>
  <si>
    <t>100/16-19-019-01W4/00</t>
  </si>
  <si>
    <t>100/16-21-019-02W4/00</t>
  </si>
  <si>
    <t>100/16-22-018-02W4/00</t>
  </si>
  <si>
    <t>100/16-22-019-02W4/00</t>
  </si>
  <si>
    <t>100/16-23-019-02W4/00</t>
  </si>
  <si>
    <t>100/16-24-019-02W4/00</t>
  </si>
  <si>
    <t>100/16-25-019-02W4/00</t>
  </si>
  <si>
    <t>100/16-26-018-02W4/00</t>
  </si>
  <si>
    <t>100/16-27-018-02W4/00</t>
  </si>
  <si>
    <t>100/16-30-019-01W4/00</t>
  </si>
  <si>
    <t>100/16-32-019-01W4/00</t>
  </si>
  <si>
    <t>100/16-34-018-02W4/00</t>
  </si>
  <si>
    <t>100/16-35-018-02W4/00</t>
  </si>
  <si>
    <t>100/16-36-018-02W4/00</t>
  </si>
  <si>
    <t>100/16-36-019-02W4/00</t>
  </si>
  <si>
    <t>102/02-15-019-02W4/00</t>
  </si>
  <si>
    <t>102/06-06-019-01W4/00</t>
  </si>
  <si>
    <t>102/06-07-019-02W4/00</t>
  </si>
  <si>
    <t>102/06-08-018-02W4/00</t>
  </si>
  <si>
    <t>102/06-09-018-02W4/00</t>
  </si>
  <si>
    <t>102/06-10-019-02W4/00</t>
  </si>
  <si>
    <t>102/06-18-019-02W4/00</t>
  </si>
  <si>
    <t>102/06-31-018-01W4/00</t>
  </si>
  <si>
    <t>102/06-32-019-01W4/00</t>
  </si>
  <si>
    <t>102/06-36-018-02W4/00</t>
  </si>
  <si>
    <t>102/08-05-018-02W4/00</t>
  </si>
  <si>
    <t>102/08-06-019-01W4/00</t>
  </si>
  <si>
    <t>102/08-06-021-11W4/00</t>
  </si>
  <si>
    <t>102/08-31-017-02W4/00</t>
  </si>
  <si>
    <t>102/08-36-019-02W4/00</t>
  </si>
  <si>
    <t>102/10-05-019-02W4/00</t>
  </si>
  <si>
    <t>102/11-13-019-02W4/00</t>
  </si>
  <si>
    <t>102/12-32-019-01W4/00</t>
  </si>
  <si>
    <t>102/14-06-019-01W4/00</t>
  </si>
  <si>
    <t>102/14-31-017-02W4/00</t>
  </si>
  <si>
    <t>102/14-31-018-01W4/00</t>
  </si>
  <si>
    <t>102/14-34-018-02W4/00</t>
  </si>
  <si>
    <t>102/16-06-019-01W4/00</t>
  </si>
  <si>
    <t>102/16-06-019-02W4/00</t>
  </si>
  <si>
    <t>102/16-08-018-02W4/00</t>
  </si>
  <si>
    <t>102/16-09-019-02W4/00</t>
  </si>
  <si>
    <t>102/16-31-018-01W4/00</t>
  </si>
  <si>
    <t>103/10-21-018-02W4/00</t>
  </si>
  <si>
    <t>1S0/03-06-020-01W4/00</t>
  </si>
  <si>
    <t>1W0/04-36-019-02W4/00</t>
  </si>
  <si>
    <t>1W0/05-22-019-02W4/00</t>
  </si>
  <si>
    <t>100/06-33-028-02W4/00</t>
  </si>
  <si>
    <t>Working Interest (BPEN)</t>
  </si>
  <si>
    <t>100/01-34-024-06W4/00</t>
  </si>
  <si>
    <t>100/02-26-020-09W4/00</t>
  </si>
  <si>
    <t>100/04-27-024-06W4/00</t>
  </si>
  <si>
    <t>100/06-23-025-07W4/00</t>
  </si>
  <si>
    <t>100/06-35-024-06W4/00</t>
  </si>
  <si>
    <t>100/11-29-025-07W4/00</t>
  </si>
  <si>
    <t>100/06-26-026-03W4/00</t>
  </si>
  <si>
    <t>100/06-26-026-03W4/02</t>
  </si>
  <si>
    <t>100/07-14-031-05W4/00</t>
  </si>
  <si>
    <t>100/04-06-025-03W4/00</t>
  </si>
  <si>
    <t>100/04-06-025-03W4/02</t>
  </si>
  <si>
    <t>100/04-06-025-03W4/03</t>
  </si>
  <si>
    <t>102/16-28-019-10W4/00</t>
  </si>
  <si>
    <t>102/16-28-019-10W4/02</t>
  </si>
  <si>
    <t>100/04-34-028-03W4/00</t>
  </si>
  <si>
    <t>100/04-34-028-03W4/02</t>
  </si>
  <si>
    <t>100/06-10-029-03W4/00</t>
  </si>
  <si>
    <t>100/06-10-029-03W4/02</t>
  </si>
  <si>
    <t>100/07-02-029-03W4/00</t>
  </si>
  <si>
    <t>100/07-02-029-03W4/02</t>
  </si>
  <si>
    <t>100/11-34-024-02W4/00</t>
  </si>
  <si>
    <t>100/11-34-024-02W4/02</t>
  </si>
  <si>
    <t>100/12-03-029-03W4/00</t>
  </si>
  <si>
    <t>100/12-03-029-03W4/02</t>
  </si>
  <si>
    <t>102/16-08-021-09W4/00</t>
  </si>
  <si>
    <t>100/01-12-030-06W4/00</t>
  </si>
  <si>
    <t>100/02-06-030-05W4/00</t>
  </si>
  <si>
    <t>100/02-11-029-03W4/00</t>
  </si>
  <si>
    <t>100/05-02-029-04W4/00</t>
  </si>
  <si>
    <t>100/07-16-029-03W4/00</t>
  </si>
  <si>
    <t>100/10-06-030-05W4/00</t>
  </si>
  <si>
    <t>100/11-03-030-06W4/00</t>
  </si>
  <si>
    <t>100/16-23-023-11W4/00</t>
  </si>
  <si>
    <t>100/02-05-021-08W4/02</t>
  </si>
  <si>
    <t>100/06-33-028-02W4/02</t>
  </si>
  <si>
    <t>100/06-33-019-10W4/00</t>
  </si>
  <si>
    <t>100/10-28-019-10W4/00</t>
  </si>
  <si>
    <t>100/15-26-029-05W4/00</t>
  </si>
  <si>
    <t>102/11-20-023-06W4/00</t>
  </si>
  <si>
    <t>100/01-26-027-01W4/00</t>
  </si>
  <si>
    <t>100/03-07-023-05W4/00</t>
  </si>
  <si>
    <t>100/06-26-025-02W4/00</t>
  </si>
  <si>
    <t>100/08-08-030-04W4/00</t>
  </si>
  <si>
    <t>100/10-19-025-09W4/00</t>
  </si>
  <si>
    <t>100/12-34-023-07W4/00</t>
  </si>
  <si>
    <t>100/13-06-028-01W4/00</t>
  </si>
  <si>
    <t>100/13-09-022-05W4/00</t>
  </si>
  <si>
    <t>100/14-07-023-05W4/00</t>
  </si>
  <si>
    <t>100/14-10-021-06W4/00</t>
  </si>
  <si>
    <t>100/14-18-023-05W4/00</t>
  </si>
  <si>
    <t>100/06-15-019-09W4/00</t>
  </si>
  <si>
    <t>100/06-15-019-09W4/02</t>
  </si>
  <si>
    <t>100/07-11-019-09W4/00</t>
  </si>
  <si>
    <t>100/12-27-019-09W4/00</t>
  </si>
  <si>
    <t>100/06-34-019-10W4/00</t>
  </si>
  <si>
    <t>100/06-34-019-10W4/03</t>
  </si>
  <si>
    <t>100/15-26-029-05W4/02</t>
  </si>
  <si>
    <t>102/11-20-023-06W4/02</t>
  </si>
  <si>
    <t>100/07-26-022-08W4/00</t>
  </si>
  <si>
    <t>TILLEY</t>
  </si>
  <si>
    <t>100/06-08-028-05W4/00</t>
  </si>
  <si>
    <t>100/12-05-024-10W4/00</t>
  </si>
  <si>
    <t>JENNER</t>
  </si>
  <si>
    <t xml:space="preserve">JENNER OIL     </t>
  </si>
  <si>
    <t>100/12-17-023-11W4/00</t>
  </si>
  <si>
    <t xml:space="preserve">CESSFORD       </t>
  </si>
  <si>
    <t>100/10-20-023-11W4/00</t>
  </si>
  <si>
    <t>100/12-21-023-11W4/00</t>
  </si>
  <si>
    <t>100/04-30-023-11W4/00</t>
  </si>
  <si>
    <t>100/16-30-023-11W4/00</t>
  </si>
  <si>
    <t>100/10-22-020-10W4/00</t>
  </si>
  <si>
    <t>JENNER SHLW GAS</t>
  </si>
  <si>
    <t>100/11-26-031-05W4/00</t>
  </si>
  <si>
    <t>SOUTH AB MISC</t>
  </si>
  <si>
    <t>Cor4 Oil Corp</t>
  </si>
  <si>
    <t xml:space="preserve">JENNER GAS     </t>
  </si>
  <si>
    <t>No</t>
  </si>
  <si>
    <t/>
  </si>
  <si>
    <t>Other</t>
  </si>
  <si>
    <t>Abandoned</t>
  </si>
  <si>
    <t>Operated</t>
  </si>
  <si>
    <t>IMAGINEA JENNER 16-31-20-8</t>
  </si>
  <si>
    <t>Gas</t>
  </si>
  <si>
    <t>Suspended</t>
  </si>
  <si>
    <t>IMAGINEA JENNER 1-28-19-9</t>
  </si>
  <si>
    <t>IMAGINEA JENNER 6-8-20-9</t>
  </si>
  <si>
    <t>Active</t>
  </si>
  <si>
    <t>IMAGINEA JENNER 6-15-19-9</t>
  </si>
  <si>
    <t>IMAGINEA JENNER 15-18-21-8</t>
  </si>
  <si>
    <t>Oil</t>
  </si>
  <si>
    <t>IMAGINEA JENNER 3-7-21-8</t>
  </si>
  <si>
    <t>IMAGINEA JENNER 2-5-21-8</t>
  </si>
  <si>
    <t>IMAGINEA BENTON 3-26-28-3</t>
  </si>
  <si>
    <t>WEST TIDE LAKE</t>
  </si>
  <si>
    <t>IMAGINEA JENNER 6-9-20-9</t>
  </si>
  <si>
    <t>IMAGINEA JENNER 6-18-20-9</t>
  </si>
  <si>
    <t>IMAGINEA JENNER 6-26-19-9</t>
  </si>
  <si>
    <t>IMAGINEA PRIN 6-34-19-10</t>
  </si>
  <si>
    <t xml:space="preserve">PRINCESS - PG  </t>
  </si>
  <si>
    <t>IMAGINEA JENNER 7-7-20-8</t>
  </si>
  <si>
    <t>IMAGINEA JENNER 7-11-19-9</t>
  </si>
  <si>
    <t>IMAGINEA PRIN 8-24-19-10</t>
  </si>
  <si>
    <t>IMAGINEA EMPRESS 9-29-24-2</t>
  </si>
  <si>
    <t>IMAGINEA JENNER 12-27-19-9</t>
  </si>
  <si>
    <t>IMAGINEA JENNER 12-32-20-8</t>
  </si>
  <si>
    <t>IMAGINEA JENNER 16-9-20-9</t>
  </si>
  <si>
    <t>IMAGINEA JENNER 6-3-21-8</t>
  </si>
  <si>
    <t>IMAGINEA JENNER 6-11-20-9</t>
  </si>
  <si>
    <t>IMAGINEA JENNER 8-10-20-9</t>
  </si>
  <si>
    <t>IMAGINEA JENNER 14-6-21-8</t>
  </si>
  <si>
    <t>IMAGINEA JENNER 1-7-21-8</t>
  </si>
  <si>
    <t>IMAGINEA JENNER 11-7-21-8</t>
  </si>
  <si>
    <t>IMAGINEA ATL-BUFF 2-19-23-7</t>
  </si>
  <si>
    <t>IMAGINEA CESS 2-31-23-10</t>
  </si>
  <si>
    <t>Non-Op</t>
  </si>
  <si>
    <t>IMAGINEA JENNER 3-27-19-9</t>
  </si>
  <si>
    <t>IMAGINEA ATL-BUFF 4-13-25-7</t>
  </si>
  <si>
    <t>IMAGINEA JENNER 4-14-20-9</t>
  </si>
  <si>
    <t>IMAGINEA CESS 4-31-23-10</t>
  </si>
  <si>
    <t>IMAGINEA PRIN 6-1-19-10</t>
  </si>
  <si>
    <t>IMAGINEA JENNER 6-2-20-9</t>
  </si>
  <si>
    <t>IMAGINEA JENNER 6-4-20-9</t>
  </si>
  <si>
    <t>IMAGINEA JENNER 6-4-21-8</t>
  </si>
  <si>
    <t>IMAGINEA JENNER 6-5-20-9</t>
  </si>
  <si>
    <t>IMAGINEA PRIN 6-5-20-10</t>
  </si>
  <si>
    <t>IMAGINEA PRIN 6-6-20-10</t>
  </si>
  <si>
    <t>IMAGINEA JENNER 6-7-20-9</t>
  </si>
  <si>
    <t>IMAGINEA PRIN 6-7-20-10</t>
  </si>
  <si>
    <t>IMAGINEA JENNER 6-10-19-9</t>
  </si>
  <si>
    <t>IMAGINEA JENNER 6-10-20-9</t>
  </si>
  <si>
    <t>IMAGINEA PRIN 6-12-19-10</t>
  </si>
  <si>
    <t>IMAGINEA PRIN 6-13-19-10</t>
  </si>
  <si>
    <t>IMAGINEA JENNER 6-13-20-9</t>
  </si>
  <si>
    <t>IMAGINEA JENNER 6-14-19-9</t>
  </si>
  <si>
    <t>IMAGINEA JENNER 6-14-20-9</t>
  </si>
  <si>
    <t>IMAGINEA JENNER 6-15-20-9</t>
  </si>
  <si>
    <t>IMAGINEA PRIN 6-15-20-10</t>
  </si>
  <si>
    <t>IMAGINEA JENNER 6-16-19-9</t>
  </si>
  <si>
    <t>IMAGINEA PRIN 6-16-20-10</t>
  </si>
  <si>
    <t>IMAGINEA JENNER 6-17-20-9</t>
  </si>
  <si>
    <t>ABERCAN ET AL PRINCESS 7-12-21-12</t>
  </si>
  <si>
    <t>TAQA North Ltd</t>
  </si>
  <si>
    <t>IMAGINEA PRIN 6-18-20-10</t>
  </si>
  <si>
    <t xml:space="preserve">PATR UNIT      </t>
  </si>
  <si>
    <t>IMAGINEA PRIN 6-19-20-10</t>
  </si>
  <si>
    <t>IMAGINEA JENNER 6-20-19-9</t>
  </si>
  <si>
    <t>IMAGINEA JENNER 6-20-20-8</t>
  </si>
  <si>
    <t>IMAGINEA JENNER 6-21-19-9</t>
  </si>
  <si>
    <t>NuVista Enrg Ltd</t>
  </si>
  <si>
    <t>IMAGINEA JENNER 6-22-19-9</t>
  </si>
  <si>
    <t>IMAGINEA JENNER 6-22-20-9</t>
  </si>
  <si>
    <t>IMAGINEA JENNER 6-23-19-9</t>
  </si>
  <si>
    <t>IMAGINEA PRIN 6-24-19-10</t>
  </si>
  <si>
    <t>IMAGINEA PRIN 6-25-19-10</t>
  </si>
  <si>
    <t>IMAGINEA PRIN 6-26-19-10</t>
  </si>
  <si>
    <t>IMAGINEA JENNER 6-26-20-9</t>
  </si>
  <si>
    <t>IMAGINEA JENNER 6-27-20-9</t>
  </si>
  <si>
    <t>IMAGINEA ATL-BUFF 6-28-21-6</t>
  </si>
  <si>
    <t>IMAGINEA JENNER 6-29-19-9</t>
  </si>
  <si>
    <t>IMAGINEA PRIN 6-29-20-10</t>
  </si>
  <si>
    <t>IMAGINEA JENNER 6-30-20-8</t>
  </si>
  <si>
    <t>IMAGINEA PRIN 6-30-20-10</t>
  </si>
  <si>
    <t>IMAGINEA JENNER 6-31-19-9</t>
  </si>
  <si>
    <t>IMAGINEA JENNER 6-31-20-8</t>
  </si>
  <si>
    <t>IMAGINEA PRIN 6-31-20-10</t>
  </si>
  <si>
    <t>IMAGINEA JENNER 6-32-19-9</t>
  </si>
  <si>
    <t>IMAGINEA JENNER 6-32-20-8</t>
  </si>
  <si>
    <t>IMAGINEA PRIN 6-32-20-10</t>
  </si>
  <si>
    <t>IMAGINEA ATL-BUFF 6-32-24-6</t>
  </si>
  <si>
    <t>IMAGINEA JENNER 6-33-19-9</t>
  </si>
  <si>
    <t>IMAGINEA PRIN 6-33-19-10</t>
  </si>
  <si>
    <t>IMAGINEA JENNER 6-33-20-8</t>
  </si>
  <si>
    <t>IMAGINEA JENNER 6-34-19-9</t>
  </si>
  <si>
    <t>IMAGINEA JENNER 6-34-20-9</t>
  </si>
  <si>
    <t>IMAGINEA JENNER 6-35-19-9</t>
  </si>
  <si>
    <t>PWEI PRIN 4-18-21-11</t>
  </si>
  <si>
    <t>IMAGINEA ATL-BUFF 7-5-25-6</t>
  </si>
  <si>
    <t>IMAGINEA JENNER 7-7-21-8</t>
  </si>
  <si>
    <t>SIGNALTA SIBB 7-10-28-2</t>
  </si>
  <si>
    <t>Signalta Rsrcs Ltd</t>
  </si>
  <si>
    <t>IMAGINEA JENNER 7-15-20-9</t>
  </si>
  <si>
    <t>IMAGINEA PRIN 7-19-20-10</t>
  </si>
  <si>
    <t>IMAGINEA ATL-BUFF 7-20-23-7</t>
  </si>
  <si>
    <t>ABERCAN ET AL PRINCESS 5-3-21-12</t>
  </si>
  <si>
    <t>CNRL ET AL HUDSON 6-21-30-4</t>
  </si>
  <si>
    <t>Cdn Nat Rsrcs Ltd</t>
  </si>
  <si>
    <t>IMAGINEA JENNER 8-5-20-9</t>
  </si>
  <si>
    <t>PWEI PRIN 7-18-21-11</t>
  </si>
  <si>
    <t>IMAGINEA JENNER 8-8-20-9</t>
  </si>
  <si>
    <t>IMAGINEA PRIN 8-12-19-10</t>
  </si>
  <si>
    <t>CVE SUFFIELD 7-31-19-8</t>
  </si>
  <si>
    <t>IPC Alta Ltd</t>
  </si>
  <si>
    <t>IMAGINEA JENNER 8-20-19-9</t>
  </si>
  <si>
    <t>IMAGINEA JENNER 8-20-20-9</t>
  </si>
  <si>
    <t>Cardinal Enrg Ltd(2)</t>
  </si>
  <si>
    <t>IMAGINEA PRIN 8-32-20-10</t>
  </si>
  <si>
    <t>IMAGINEA ATL-BUFF 9-14-25-7</t>
  </si>
  <si>
    <t>NUVISTA SEDAL 11-20-30-5</t>
  </si>
  <si>
    <t>CALPINE ET AL PRIN 12-18-21-11</t>
  </si>
  <si>
    <t>CALPINE ET AL PRIN 14-18-21-11</t>
  </si>
  <si>
    <t>IMAGINEA PRIN 10-8-20-10</t>
  </si>
  <si>
    <t>IMAGINEA JENNER 10-10-20-9</t>
  </si>
  <si>
    <t>PW GAS 102 PRIN 16-28-19-10</t>
  </si>
  <si>
    <t>IMAGINEA JENNER 10-21-19-9</t>
  </si>
  <si>
    <t>ABERCAN ET AL PRINCESS 1-8-21-12</t>
  </si>
  <si>
    <t>IMAGINEA JENNER 10-28-19-9</t>
  </si>
  <si>
    <t>IMAGINEA PRIN 10-28-19-10</t>
  </si>
  <si>
    <t>IMAGINEA CESS 10-31-23-10</t>
  </si>
  <si>
    <t>IMAGINEA JENNER 10-34-19-9</t>
  </si>
  <si>
    <t xml:space="preserve">MED HAT H UNIT </t>
  </si>
  <si>
    <t>IMAGINEA PRIN 11-16-20-10</t>
  </si>
  <si>
    <t>ABERCAN ET AL PRINCESS 2-9-21-12</t>
  </si>
  <si>
    <t>ABERCAN ET AL PRINCESS 2-13-21-12</t>
  </si>
  <si>
    <t>ABERCAN ET AL PRINCESS 2-20-21-12</t>
  </si>
  <si>
    <t>SanLing Enrg Ltd</t>
  </si>
  <si>
    <t>EOG KINMUNDY 3-30-25-8</t>
  </si>
  <si>
    <t>IMAGINEA CESS 12-31-23-10</t>
  </si>
  <si>
    <t>ABERCAN ET AL PRINCESS 6-5-21-12</t>
  </si>
  <si>
    <t>ABERCAN ET AL PRINCESS 6-6-21-12</t>
  </si>
  <si>
    <t>ABERCAN ET AL PRINCESS 6-7-21-12</t>
  </si>
  <si>
    <t>ABERCAN ET AL PRINCESS 6-8-21-12</t>
  </si>
  <si>
    <t>IMAGINEA PRIN 14-9-20-10</t>
  </si>
  <si>
    <t>ABERCAN ET AL PRINCESS 6-9-21-12</t>
  </si>
  <si>
    <t>CNRL ET AL PRIN 6-12-20-10</t>
  </si>
  <si>
    <t>CNRL PRINCESS 6-13AX-20-10</t>
  </si>
  <si>
    <t>IMAGINEA JENNER 14-16-20-9</t>
  </si>
  <si>
    <t>IMAGINEA JENNER 14-20-19-9</t>
  </si>
  <si>
    <t>IMAGINEA JENNER 14-27-19-9</t>
  </si>
  <si>
    <t>IMAGINEA JENNER 14-28-20-8</t>
  </si>
  <si>
    <t>IMAGINEA JENNER 14-29-20-8</t>
  </si>
  <si>
    <t>IMAGINEA CESS 14-31-23-10</t>
  </si>
  <si>
    <t>RAMARRO CESSFORD 6-14-23-11</t>
  </si>
  <si>
    <t>IMAGINEA JENNER 14-32-20-8</t>
  </si>
  <si>
    <t>IMAGINEA ATL-BUFF 14-33-23-6</t>
  </si>
  <si>
    <t>ABERCAN ET AL PRINCESS 6-17-21-12</t>
  </si>
  <si>
    <t>IMAGINEA JENNER 16-4-20-9</t>
  </si>
  <si>
    <t>IMAGINEA JENNER 16-4-21-8</t>
  </si>
  <si>
    <t>RAMARRO CESSFORD 6-17-23-11</t>
  </si>
  <si>
    <t>ABERCAN ET AL PRINCESS 6-18-21-12</t>
  </si>
  <si>
    <t>IMAGINEA ATL-BUFF 16-8-24-6</t>
  </si>
  <si>
    <t>IMAGINEA JENNER 16-10-20-9</t>
  </si>
  <si>
    <t>IMAGINEA JENNER 16-12-20-9</t>
  </si>
  <si>
    <t>IMAGINEA JENNER 16-13-20-9</t>
  </si>
  <si>
    <t>IMAGINEA JENNER 16-15-20-9</t>
  </si>
  <si>
    <t>IMAGINEA PRIN 16-15-20-10</t>
  </si>
  <si>
    <t>IMAGINEA JENNER 16-16-19-9</t>
  </si>
  <si>
    <t>IMAGINEA JENNER 16-17-20-9</t>
  </si>
  <si>
    <t>RAMARRO CESSFORD 6-31-23-11</t>
  </si>
  <si>
    <t>IMAGINEA JENNER 16-22-20-9</t>
  </si>
  <si>
    <t>IMAGINEA JENNER 16-29-19-9</t>
  </si>
  <si>
    <t>IMAGINEA JENNER 16-30-19-9</t>
  </si>
  <si>
    <t>IMAGINEA CESS 16-31-23-10</t>
  </si>
  <si>
    <t>IMAGINEA JENNER 16-32-19-9</t>
  </si>
  <si>
    <t>IMAGINEA JENNER 16-32-20-8</t>
  </si>
  <si>
    <t>IMAGINEA JENNER 16-33-19-9</t>
  </si>
  <si>
    <t>IMAGINEA JENNER 16-33-20-8</t>
  </si>
  <si>
    <t>IMAGINEA JENNER 6-19-19-9</t>
  </si>
  <si>
    <t>ABERCAN ET AL PRINCESS 8-5-21-12</t>
  </si>
  <si>
    <t>IMAGINEA PRIN 6-21-20-10</t>
  </si>
  <si>
    <t>IMAGINEA JENNER 6-27-19-9</t>
  </si>
  <si>
    <t>IMAGINEA CESS 6-31-23-10</t>
  </si>
  <si>
    <t>RAMARRO CESSFORD 8-20-23-11</t>
  </si>
  <si>
    <t>IMAGINEA CESS 8-31-23-10</t>
  </si>
  <si>
    <t>RAMARRO CESSFORD 8-31-23-11</t>
  </si>
  <si>
    <t>IMAGINEA JENNER 14-7-21-8</t>
  </si>
  <si>
    <t>IMAGINEA JENNER 14-17-20-9</t>
  </si>
  <si>
    <t>IMAGINEA JENNER 16-3-20-9</t>
  </si>
  <si>
    <t>IMAGINEA PRIN 16-12-19-10</t>
  </si>
  <si>
    <t>IMAGINEA JENNER 16-14-20-9</t>
  </si>
  <si>
    <t>IMAGINEA JENNER 16-27-19-9</t>
  </si>
  <si>
    <t>IMAGINEA JENNER 16-30-20-8</t>
  </si>
  <si>
    <t>IMAGINEA JENNER 16-34-19-9</t>
  </si>
  <si>
    <t>NUVISTA SIBBALD 8-36-27-4</t>
  </si>
  <si>
    <t>ABERCAN ET AL PRINCESS 9-17-21-12</t>
  </si>
  <si>
    <t>NUVISTA SEDAL 9-21-30-4</t>
  </si>
  <si>
    <t>ABERCAN ET AL PRINCESS 10-3-21-12</t>
  </si>
  <si>
    <t>IMAGINEA JENNER 7-19-20-8</t>
  </si>
  <si>
    <t>IMAGINEA JENNER 10-6-21-8</t>
  </si>
  <si>
    <t>IMAGINEA JENNER 16-6-21-8</t>
  </si>
  <si>
    <t>BARR WILSHIRE MEDHAT 10-16-18-2</t>
  </si>
  <si>
    <t>EOG DEER 10-22-24-7</t>
  </si>
  <si>
    <t>IMAGINEA PRIN 1-1-19-10</t>
  </si>
  <si>
    <t>IMAGINEA JENNER 1-1-20-9</t>
  </si>
  <si>
    <t>IMAGINEA PRIN 1-5-20-10</t>
  </si>
  <si>
    <t>IMAGINEA SUFFIELD 1-6-20-8</t>
  </si>
  <si>
    <t>IMAGINEA PRIN 1-6-20-10</t>
  </si>
  <si>
    <t>IMAGINEA PRIN 1-6-21-10</t>
  </si>
  <si>
    <t>IMAGINEA PRIN 1-9-20-10</t>
  </si>
  <si>
    <t>IMAGINEA PRIN 1-12-19-10</t>
  </si>
  <si>
    <t>IMAGINEA JENNER 1-12-20-9</t>
  </si>
  <si>
    <t>IMAGINEA PRIN 1-13-19-10</t>
  </si>
  <si>
    <t>IMAGINEA PRIN 1-15-20-10</t>
  </si>
  <si>
    <t>IMAGINEA PRIN 1-16-20-10</t>
  </si>
  <si>
    <t>IMAGINEA PRIN 1-18-20-10</t>
  </si>
  <si>
    <t>IMAGINEA PRIN 1-19-20-10</t>
  </si>
  <si>
    <t>IMAGINEA JENNER 1-20-19-9</t>
  </si>
  <si>
    <t>ABERCAN ET AL PRINCESS 11-13-21-12</t>
  </si>
  <si>
    <t>IMAGINEA PRIN 1-24-19-10</t>
  </si>
  <si>
    <t>IMAGINEA PRIN 1-25-19-10</t>
  </si>
  <si>
    <t>IMAGINEA JENNER 1-29-19-9</t>
  </si>
  <si>
    <t>IMAGINEA PRIN 1-29-20-10</t>
  </si>
  <si>
    <t>IMAGINEA PRIN 1-32-20-10</t>
  </si>
  <si>
    <t>IMAGINEA PRIN 2-1-19-10</t>
  </si>
  <si>
    <t>ABERCAN ET AL PRINCESS 11-19-21-12</t>
  </si>
  <si>
    <t>IMAGINEA JENNER 2-5-20-9</t>
  </si>
  <si>
    <t>IMAGINEA PRIN 2-6-20-10</t>
  </si>
  <si>
    <t>IMAGINEA PRIN 2-7-20-10</t>
  </si>
  <si>
    <t>IMAGINEA JENNER 2-8-20-9</t>
  </si>
  <si>
    <t>IMAGINEA PRIN 2-8-20-10</t>
  </si>
  <si>
    <t>IMAGINEA JENNER 2-9-20-9</t>
  </si>
  <si>
    <t>ABERCAN ET AL PRINCESS 12-20-21-12</t>
  </si>
  <si>
    <t>IMAGINEA JENNER 2-10-19-9</t>
  </si>
  <si>
    <t>IMAGINEA JENNER 2-10-20-9</t>
  </si>
  <si>
    <t>IMAGINEA JENNER 2-11-20-9</t>
  </si>
  <si>
    <t>IMAGINEA PRIN 2-12-19-10</t>
  </si>
  <si>
    <t>IMAGINEA PRIN 2-13-19-10</t>
  </si>
  <si>
    <t>IMAGINEA JENNER 2-15-19-9</t>
  </si>
  <si>
    <t>IMAGINEA PRIN 2-16-20-10</t>
  </si>
  <si>
    <t>IMAGINEA JENNER 2-17-20-9</t>
  </si>
  <si>
    <t>IMAGINEA PRIN 2-17-20-10</t>
  </si>
  <si>
    <t>IMAGINEA JENNER 2-19-19-9</t>
  </si>
  <si>
    <t>IMAGINEA PRIN 2-19-20-10</t>
  </si>
  <si>
    <t>IMAGINEA JENNER 2-20-19-9</t>
  </si>
  <si>
    <t>IMAGINEA JENNER 2-21-19-9</t>
  </si>
  <si>
    <t>IMAGINEA PRIN 2-21-20-10</t>
  </si>
  <si>
    <t>ABERCAN ET AL PRINCESS 13-8-21-12</t>
  </si>
  <si>
    <t>IMAGINEA JENNER 2-22-19-9</t>
  </si>
  <si>
    <t>Ridgeback Rsrcs Inc</t>
  </si>
  <si>
    <t>IMAGINEA PRIN 2-24-19-10</t>
  </si>
  <si>
    <t>IMAGINEA PRIN 2-26-19-10</t>
  </si>
  <si>
    <t>ABERCAN ET AL PRINCESS 14-6-21-12</t>
  </si>
  <si>
    <t>ABERCAN ET AL PRINCESS 14-7-21-12</t>
  </si>
  <si>
    <t>PENN WEST CAPRON 14-9-26-3</t>
  </si>
  <si>
    <t>Obsidian Enrg Ltd</t>
  </si>
  <si>
    <t>IMAGINEA ATL-BUFF 2-29-24-6</t>
  </si>
  <si>
    <t>IMAGINEA JENNER 2-30-19-9</t>
  </si>
  <si>
    <t>IMAGINEA JENNER 2-30-20-8</t>
  </si>
  <si>
    <t>IMAGINEA PRIN 2-30-20-10</t>
  </si>
  <si>
    <t>RAMARRO CESSFORD 14-14-23-11</t>
  </si>
  <si>
    <t>NUVISTA SEDAL 14-17-30-5</t>
  </si>
  <si>
    <t>IMAGINEA JENNER 2-31-19-9</t>
  </si>
  <si>
    <t>IMAGINEA PRIN 2-31-20-10</t>
  </si>
  <si>
    <t>RAMARRO CESSFORD 14-24-23-11</t>
  </si>
  <si>
    <t>IMAGINEA JENNER 2-32-19-9</t>
  </si>
  <si>
    <t>RAMARRO CESSFORD 14-31-23-11</t>
  </si>
  <si>
    <t>ABERCAN ET AL PRINCESS 16-6-21-12</t>
  </si>
  <si>
    <t>ABERCAN ET AL PRINCESS 16-8-21-12</t>
  </si>
  <si>
    <t>IMAGINEA PRIN 3-9-20-10</t>
  </si>
  <si>
    <t>IMAGINEA PRIN 3-13-19-10</t>
  </si>
  <si>
    <t>IMAGINEA JENNER 3-13-21-9</t>
  </si>
  <si>
    <t>IMAGINEA EMPRESS 3-18-24-2</t>
  </si>
  <si>
    <t>IMAGINEA JENNER 3-19-20-8</t>
  </si>
  <si>
    <t>RARAMRRO CESSFORD 16-16-23-11</t>
  </si>
  <si>
    <t>IMAGINEA EMPRESS 3-19-24-2</t>
  </si>
  <si>
    <t>IMAGINEA JENNER 3-20-19-9</t>
  </si>
  <si>
    <t>IMAGINEA PRIN 3-21-20-10</t>
  </si>
  <si>
    <t>IMAGINEA PRIN 3-25-19-10</t>
  </si>
  <si>
    <t>ABERCAN ET AL PRINCESS 16-18-21-12</t>
  </si>
  <si>
    <t>IMAGINEA PRIN 3-31-20-10</t>
  </si>
  <si>
    <t>RAMARRO CESSFORD 16-19-23-11</t>
  </si>
  <si>
    <t>IMAGINEA PRIN 4-1-19-10</t>
  </si>
  <si>
    <t>RAMARRO CESSFORD 16-20-23-11</t>
  </si>
  <si>
    <t>IMAGINEA JENNER 4-5-20-9</t>
  </si>
  <si>
    <t>IMAGINEA PRIN 4-5-20-10</t>
  </si>
  <si>
    <t>IMAGINEA SUFFIELD 4-6-20-8</t>
  </si>
  <si>
    <t>IMAGINEA PRIN 4-6-21-10</t>
  </si>
  <si>
    <t>RAMARRE CESSFORD 16-21-23-11</t>
  </si>
  <si>
    <t>IMAGINEA ATL-BUFF 4-7-25-6</t>
  </si>
  <si>
    <t>IMAGINEA JENNER 4-8-20-9</t>
  </si>
  <si>
    <t>IMAGINEA PRIN 4-8-20-10</t>
  </si>
  <si>
    <t>IMAGINEA JENNER 4-9-20-9</t>
  </si>
  <si>
    <t>RAMARRO CESSFORD 16-31-23-11</t>
  </si>
  <si>
    <t>IMAGINEA ATL-BUFF 4-9-22-6</t>
  </si>
  <si>
    <t>IMAGINEA JENNER 4-10-19-9</t>
  </si>
  <si>
    <t>IMAGINEA PRIN 4-10-20-10</t>
  </si>
  <si>
    <t>IMAGINEA JENNER 4-11-19-9</t>
  </si>
  <si>
    <t>IMAGINEA PRIN 4-12-19-10</t>
  </si>
  <si>
    <t>IMAGINEA JENNER 4-13-20-9</t>
  </si>
  <si>
    <t>IMAGINEA JENNER 4-14-19-9</t>
  </si>
  <si>
    <t>IMAGINEA JENNER 4-15-19-9</t>
  </si>
  <si>
    <t>IMAGINEA JENNER 4-15-20-9</t>
  </si>
  <si>
    <t>IMAGINEA PRIN 4-15-20-10</t>
  </si>
  <si>
    <t>RAMARRO CESSFORD 16-36-23-11</t>
  </si>
  <si>
    <t>IMAGINEA JENNER 4-18-20-8</t>
  </si>
  <si>
    <t>IMAGINEA JENNER 4-18-20-9</t>
  </si>
  <si>
    <t>IMAGINEA PRIN 4-18-20-10</t>
  </si>
  <si>
    <t>IMAGINEA JENNER 4-19-19-9</t>
  </si>
  <si>
    <t>IMAGINEA PRIN 4-19-20-10</t>
  </si>
  <si>
    <t>RAMARRO CESSFORD 6-16-23-11</t>
  </si>
  <si>
    <t>IMAGINEA JENNER 4-20-19-9</t>
  </si>
  <si>
    <t>IMAGINEA JENNER 4-20-20-9</t>
  </si>
  <si>
    <t>IMAGINEA JENNER 4-21-20-9</t>
  </si>
  <si>
    <t>IMAGINEA JENNER 4-22-19-9</t>
  </si>
  <si>
    <t>IMAGINEA JENNER 4-22-20-9</t>
  </si>
  <si>
    <t>ABERCAN ET AL PRINCESS 7-19MH-21-12</t>
  </si>
  <si>
    <t>BONAVISTA POLLOCKVILLE 4-22-25-10</t>
  </si>
  <si>
    <t>Bonavista Enrg Corp</t>
  </si>
  <si>
    <t>IMAGINEA JENNER 4-23-19-9</t>
  </si>
  <si>
    <t>IMAGINEA PRIN 4-24-19-10</t>
  </si>
  <si>
    <t>ABERCAN ET AL PRINCESS 11-4MH-21-12</t>
  </si>
  <si>
    <t>IMAGINEA JENNER 4-28-19-9</t>
  </si>
  <si>
    <t>CNRL JENNER 16-8-21-9</t>
  </si>
  <si>
    <t>IMAGINEA PRIN 4-29-20-10</t>
  </si>
  <si>
    <t>IMAGINEA PRIN 4-30-20-10</t>
  </si>
  <si>
    <t>CNRL PRIN 6-22-19-10</t>
  </si>
  <si>
    <t>IMAGINEA PRIN 4-32-20-10</t>
  </si>
  <si>
    <t>IMAGINEA JENNER 4-34-19-9</t>
  </si>
  <si>
    <t>IMAGINEA JENNER 4-35-19-9</t>
  </si>
  <si>
    <t>IMAGINEA JENNER 4-36-19-9</t>
  </si>
  <si>
    <t>IMAGINEA JENNER 5-4-20-9</t>
  </si>
  <si>
    <t>IMAGINEA PRIN 5-5-20-10</t>
  </si>
  <si>
    <t>IMAGINEA PRIN 5-6-21-10</t>
  </si>
  <si>
    <t>IMAGINEA JENNER 5-7-20-8</t>
  </si>
  <si>
    <t>IMAGINEA PRIN 5-9-20-10</t>
  </si>
  <si>
    <t>IMAGINEA SIBBALD 5-11-28-2</t>
  </si>
  <si>
    <t>IMAGINEA PRIN 5-12-19-10</t>
  </si>
  <si>
    <t>IMAGINEA JENNER 5-16-20-9</t>
  </si>
  <si>
    <t>IMAGINEA PRIN 5-16-20-10</t>
  </si>
  <si>
    <t>IMAGINEA JENNER 5-17-20-9</t>
  </si>
  <si>
    <t>IMAGINEA PRIN 5-17-20-10</t>
  </si>
  <si>
    <t>IMAGINEA JENNER 5-20-19-9</t>
  </si>
  <si>
    <t>EOG ET AL CESSFORD 1-28-23-11</t>
  </si>
  <si>
    <t>IMAGINEA JENNER 6-1-20-9</t>
  </si>
  <si>
    <t>EOG ET AL CESSFORD 2-1-24-11</t>
  </si>
  <si>
    <t>EOG ATL-BUFF 2-6-22-6</t>
  </si>
  <si>
    <t>IMAGINEA PRIN 6-3-20-10</t>
  </si>
  <si>
    <t>IMAGINEA JENNER 6-5-21-8</t>
  </si>
  <si>
    <t>IMAGINEA SUFFIELD 6-6-20-8</t>
  </si>
  <si>
    <t>EOG ET AL CESSFORD 2-16-23-11</t>
  </si>
  <si>
    <t>IMAGINEA JENNER 6-7-20-8</t>
  </si>
  <si>
    <t>EOG ET AL CESSFORD 2-17-23-11</t>
  </si>
  <si>
    <t>IMAGINEA PRIN 6-8-20-10</t>
  </si>
  <si>
    <t>IMAGINEA JENNER 6-8-21-8</t>
  </si>
  <si>
    <t>IMAGINEA PRIN 6-9-20-10</t>
  </si>
  <si>
    <t>EOG MEDICINE HAT 2-20-21-2</t>
  </si>
  <si>
    <t>IMAGINEA PRIN 6-10-20-10</t>
  </si>
  <si>
    <t>EOG ET AL CESSFORD 2-20-23-11</t>
  </si>
  <si>
    <t>IMAGINEA JENNER 6-11-19-9</t>
  </si>
  <si>
    <t>EOG MEDICINE HAT 2-21-21-2</t>
  </si>
  <si>
    <t>EOG ET AL CESSFORD 2-21-23-11</t>
  </si>
  <si>
    <t>IMAGINEA JENNER 6-12-20-9</t>
  </si>
  <si>
    <t>EOG ET AL CESSFORD 2-22-23-11</t>
  </si>
  <si>
    <t>IMAGINEA JENNER 6-12-21-9</t>
  </si>
  <si>
    <t>IMAGINEA JENNER 6-13-21-9</t>
  </si>
  <si>
    <t>EOG ET AL CESS 2-24-23-11</t>
  </si>
  <si>
    <t>EOG ET AL ATLEE-BUFFALO 2-27-21-3</t>
  </si>
  <si>
    <t>EOG ET AL CESSFORD 2-27-23-11</t>
  </si>
  <si>
    <t>EOG MEDICINE HAT 2-28-21-2</t>
  </si>
  <si>
    <t>EOG ET AL ATL-BUFF 2-28-21-3</t>
  </si>
  <si>
    <t>IMAGINEA JENNER 6-16-20-9</t>
  </si>
  <si>
    <t>IMAGINEA PRIN 6-17-20-10</t>
  </si>
  <si>
    <t>EOG ET AL CESSFORD 2-29-23-11</t>
  </si>
  <si>
    <t>EOG MEDICINE HAT 2-30-21-2</t>
  </si>
  <si>
    <t>IMAGINEA JENNER 6-18-20-8</t>
  </si>
  <si>
    <t>EOG ET AL CESSFORD 2-30-23-11</t>
  </si>
  <si>
    <t>Murphy Oil Co Ltd</t>
  </si>
  <si>
    <t>IMAGINEA JENNER 6-19-21-8</t>
  </si>
  <si>
    <t>IMAGINEA JENNER 6-20-20-9</t>
  </si>
  <si>
    <t>PENN WEST CAPRON 2-30-26-2</t>
  </si>
  <si>
    <t>EOG ET AL CESSFORD 2-31-23-11</t>
  </si>
  <si>
    <t>EOG MEDICINE HAT 2-32-21-2</t>
  </si>
  <si>
    <t>EOG ET AL ATLEE-BUFFALO 2-32-21-3</t>
  </si>
  <si>
    <t>IMAGINEA JENNER 6-21-20-9</t>
  </si>
  <si>
    <t>EOG ET AL CESSFORD 2-32-23-11</t>
  </si>
  <si>
    <t>IMAGINEA ATL-BUFF 6-21-23-7</t>
  </si>
  <si>
    <t>EOG ET AL ATLEE-BUFFALO 2-35-21-3</t>
  </si>
  <si>
    <t>EOG ET AL CESSFORD 2-35-23-11</t>
  </si>
  <si>
    <t>IMAGINEA SUFFIELD 6-23-20-8</t>
  </si>
  <si>
    <t>ABERCAN ET AL PRINCESS 3-2-21-12</t>
  </si>
  <si>
    <t>IMAGINEA SUFFIELD 6-24-20-8</t>
  </si>
  <si>
    <t>IMAGINEA JENNER 6-24-20-9</t>
  </si>
  <si>
    <t>IMAGINEA ATL-BUFF 6-25-20-8</t>
  </si>
  <si>
    <t>IMAGINEA JENNER 6-25-20-9</t>
  </si>
  <si>
    <t>SEVENTH GULF PRINCESS 3-19-20-10</t>
  </si>
  <si>
    <t>IMAGINEA JENNER 6-26-20-8</t>
  </si>
  <si>
    <t>KISSINGER HB SEDALIA 6-26-31-6</t>
  </si>
  <si>
    <t>Coastal Rsrcs Ltd</t>
  </si>
  <si>
    <t>EOG ET AL CESSFORD 3-21-23-11</t>
  </si>
  <si>
    <t>IMAGINEA PRIN 6-27-19-10</t>
  </si>
  <si>
    <t>IMAGINEA SUFFIELD 6-27-20-8</t>
  </si>
  <si>
    <t>EOG ET AL CESS 3-24-23-11</t>
  </si>
  <si>
    <t>IMAGINEA JENNER 6-28-19-9</t>
  </si>
  <si>
    <t>IMAGINEA JENNER 6-28-20-8</t>
  </si>
  <si>
    <t>EOG ET AL CESSFORD 3-34-23-11</t>
  </si>
  <si>
    <t>EOG ET AL CESSFORD 4-1-24-11</t>
  </si>
  <si>
    <t>ACANTHUS ETAL SEDALIA 4-1-32-5</t>
  </si>
  <si>
    <t>Baytex Enrg Ltd</t>
  </si>
  <si>
    <t>IMAGINEA JENNER 6-29-20-8</t>
  </si>
  <si>
    <t>EOG ATL-BUFF 4-6-22-6</t>
  </si>
  <si>
    <t>IMAGINEA JENNER 6-30-19-9</t>
  </si>
  <si>
    <t>IMAGINEA SUFFIELD 6-31-19-8</t>
  </si>
  <si>
    <t>EOG ET AL CESSFORD 4-14-23-11</t>
  </si>
  <si>
    <t>IMAGINEA ATL-BUFF 6-31-24-6</t>
  </si>
  <si>
    <t>EOG CESSFORD 4-15-23-11</t>
  </si>
  <si>
    <t>EOG ET AL CESSFORD 4-20-23-11</t>
  </si>
  <si>
    <t>EOG MEDICINE HAT 4-21-21-2</t>
  </si>
  <si>
    <t>CNRL PRIN 4-22-20-10</t>
  </si>
  <si>
    <t>IMAGINEA SEDALIA 6-34-31-6</t>
  </si>
  <si>
    <t>IMAGINEA PRIN 6-35-19-10</t>
  </si>
  <si>
    <t>EOG ET AL CESSFORD 4-22-23-11</t>
  </si>
  <si>
    <t>IMAGINEA JENNER 6-35-20-9</t>
  </si>
  <si>
    <t>EOG ET AL CESSFORD 4-23-23-11</t>
  </si>
  <si>
    <t>IMAGINEA JENNER 6-36-19-9</t>
  </si>
  <si>
    <t>EOG ET AL CESSFORD 4-27-23-11</t>
  </si>
  <si>
    <t>IMAGINEA JENNER 6-36-20-9</t>
  </si>
  <si>
    <t>IMAGINEA ATL-BUFF 6-36-24-7</t>
  </si>
  <si>
    <t>IMAGINEA PRIN 7-1-19-10</t>
  </si>
  <si>
    <t>IMAGINEA JENNER 7-2-20-9</t>
  </si>
  <si>
    <t>IMAGINEA ATL-BUFF 7-2-25-7</t>
  </si>
  <si>
    <t>IMAGINEA JENNER 7-3-20-9</t>
  </si>
  <si>
    <t>IMAGINEA JENNER 7-4-20-9</t>
  </si>
  <si>
    <t>EOG MEDICINE HAT 4-28-21-2</t>
  </si>
  <si>
    <t>IMAGINEA PRIN 7-6-21-10</t>
  </si>
  <si>
    <t>IMAGINEA JENNER 7-7-20-9</t>
  </si>
  <si>
    <t>IMAGINEA ATL-BUFF 7-9-24-6</t>
  </si>
  <si>
    <t>IMAGINEA JENNER 7-10-19-9</t>
  </si>
  <si>
    <t>IMAGINEA JENNER 7-10-20-9</t>
  </si>
  <si>
    <t>IMAGINEA JENNER 7-11-20-9</t>
  </si>
  <si>
    <t>IMAGINEA JENNER 7-12-20-9</t>
  </si>
  <si>
    <t>IMAGINEA JENNER 7-12-21-9</t>
  </si>
  <si>
    <t>IMAGINEA JENNER 7-13-20-9</t>
  </si>
  <si>
    <t>IMAGINEA JENNER 7-14-19-9</t>
  </si>
  <si>
    <t>IMAGINEA JENNER 7-14-20-9</t>
  </si>
  <si>
    <t>EOG ET AL ATL-BUFF 4-28-21-3</t>
  </si>
  <si>
    <t>IMAGINEA JENNER 7-16-19-9</t>
  </si>
  <si>
    <t>IMAGINEA JENNER 7-16-20-9</t>
  </si>
  <si>
    <t>IMAGINEA JENNER 7-18-20-9</t>
  </si>
  <si>
    <t>EOG ET AL CESSFORD 4-29-23-11</t>
  </si>
  <si>
    <t>IMAGINEA JENNER 7-20-20-9</t>
  </si>
  <si>
    <t>IMAGINEA SUFFIELD 7-22-20-8</t>
  </si>
  <si>
    <t>EOG KINMUNDY 4-29-25-8</t>
  </si>
  <si>
    <t>IMAGINEA JENNER 7-23-19-9</t>
  </si>
  <si>
    <t>IMAGINEA SUFFIELD 7-24-20-8</t>
  </si>
  <si>
    <t>EOG MEDICINE HAT 4-30-21-2</t>
  </si>
  <si>
    <t>IMAGINEA ATL-BUFF 7-25-20-8</t>
  </si>
  <si>
    <t>EOG ET AL CESSFORD 4-31-23-11</t>
  </si>
  <si>
    <t>IMAGINEA JENNER 7-26-19-9</t>
  </si>
  <si>
    <t>IMAGINEA JENNER 7-26-20-9</t>
  </si>
  <si>
    <t>IMAGINEA JENNER 7-29-19-9</t>
  </si>
  <si>
    <t>IMAGINEA JENNER 7-31-19-9</t>
  </si>
  <si>
    <t>IMAGINEA JENNER 7-32-19-9</t>
  </si>
  <si>
    <t>IMAGINEA JENNER 7-33-19-9</t>
  </si>
  <si>
    <t>EOG ET AL ATLEE-BUFFALO 4-32-21-3</t>
  </si>
  <si>
    <t>EOG ET AL CESSFORD 4-32-23-11</t>
  </si>
  <si>
    <t>IMAGINEA JENNER 7-35-19-9</t>
  </si>
  <si>
    <t>IMAGINEA JENNER 7-35-20-9</t>
  </si>
  <si>
    <t>IMAGINEA JENNER 7-36-19-9</t>
  </si>
  <si>
    <t>IMAGINEA PRIN 8-1-19-10</t>
  </si>
  <si>
    <t>IMAGINEA JENNER 8-1-20-9</t>
  </si>
  <si>
    <t>EOG ET AL ATLEE-BUFFALO 4-33-21-3</t>
  </si>
  <si>
    <t>EOG ET AL CESSFORD 4-33-23-11</t>
  </si>
  <si>
    <t>IMAGINEA JENNER 8-2-20-9</t>
  </si>
  <si>
    <t>EOG ET AL ATLEE-BUFFALO 4-35-21-3</t>
  </si>
  <si>
    <t>EOG ET AL CESSFORD 4-35-23-11</t>
  </si>
  <si>
    <t>IMAGINEA JENNER 8-4-20-9</t>
  </si>
  <si>
    <t>IMAGINEA JENNER 8-4-21-8</t>
  </si>
  <si>
    <t>IMAGINEA PRIN 8-5-20-10</t>
  </si>
  <si>
    <t>IMAGINEA JENNER 8-5-21-8</t>
  </si>
  <si>
    <t>Harvest Oprtns Corp</t>
  </si>
  <si>
    <t>IMAGINEA SUFFIELD 8-6-20-8</t>
  </si>
  <si>
    <t>IMAGINEA PRIN 8-6-20-10</t>
  </si>
  <si>
    <t>IMAGINEA PRIN 8-6-21-10</t>
  </si>
  <si>
    <t>ABERCAN PRINCESS 6-1-21-12</t>
  </si>
  <si>
    <t xml:space="preserve">DIN UNIT       </t>
  </si>
  <si>
    <t>IMAGINEA ATL-BUFF 8-6-25-6</t>
  </si>
  <si>
    <t>IMAGINEA JENNER 8-7-20-9</t>
  </si>
  <si>
    <t>IMAGINEA PRIN 8-7-20-10</t>
  </si>
  <si>
    <t>Conocophillips Cda Rsr(2)</t>
  </si>
  <si>
    <t>RAMARRO CESSFORD 6-1-24-11</t>
  </si>
  <si>
    <t>IMAGINEA PRIN 8-8-20-10</t>
  </si>
  <si>
    <t>IMAGINEA JENNER 8-9-20-9</t>
  </si>
  <si>
    <t>IMAGINEA PRIN 8-9-20-10</t>
  </si>
  <si>
    <t>ABERCAN ET AL PRINCESS 6-4-21-12</t>
  </si>
  <si>
    <t>IMAGINEA JENNER 8-10-19-9</t>
  </si>
  <si>
    <t>IMAGINEA JENNER 8-11-19-9</t>
  </si>
  <si>
    <t>IMAGINEA JENNER 8-11-20-9</t>
  </si>
  <si>
    <t>ABERCAN ET AL PRINCESS 6-6-21-11</t>
  </si>
  <si>
    <t>IMAGINEA ATL-BUFF 8-11-25-7</t>
  </si>
  <si>
    <t>EOG ATL-BUFF 6-6-22-6</t>
  </si>
  <si>
    <t>BARR ET AL UNIT MEDHAT 6-7-18-2</t>
  </si>
  <si>
    <t>IMAGINEA JENNER 8-12-21-9</t>
  </si>
  <si>
    <t>IMAGINEA PRIN 8-13-19-10</t>
  </si>
  <si>
    <t>IMAGINEA JENNER 8-13-20-9</t>
  </si>
  <si>
    <t>ABERCAN PRINCESS 6-7-21-11</t>
  </si>
  <si>
    <t>IMAGINEA JENNER 8-13-21-9</t>
  </si>
  <si>
    <t>IMAGINEA JENNER 8-14-19-9</t>
  </si>
  <si>
    <t>IMAGINEA JENNER 8-14-20-9</t>
  </si>
  <si>
    <t>ABERCAN ET AL PRINCESS 6-10-21-12</t>
  </si>
  <si>
    <t>IMAGINEA JENNER 8-15-19-9</t>
  </si>
  <si>
    <t>IMAGINEA JENNER 8-15-20-9</t>
  </si>
  <si>
    <t>IMAGINEA PRIN 8-15-20-10</t>
  </si>
  <si>
    <t>ABERCAN ET AL PRINCESS 6-11-21-12</t>
  </si>
  <si>
    <t>NUVISTA ATL-BUFF 6-11-23-7</t>
  </si>
  <si>
    <t>IMAGINEA JENNER 8-16-19-9</t>
  </si>
  <si>
    <t>IMAGINEA JENNER 8-16-20-9</t>
  </si>
  <si>
    <t>IMAGINEA PRIN 8-16-20-10</t>
  </si>
  <si>
    <t>ABERCAN PRINCESS 6-12-21-12</t>
  </si>
  <si>
    <t>ABERCAN PRINCESS 6-13-21-12</t>
  </si>
  <si>
    <t>IMAGINEA JENNER 8-17-20-9</t>
  </si>
  <si>
    <t>IMAGINEA PRIN 8-17-20-10</t>
  </si>
  <si>
    <t>BARR ET AL UNIT MEDHAT 6-15-18-2</t>
  </si>
  <si>
    <t>IMAGINEA JENNER 8-18-20-9</t>
  </si>
  <si>
    <t>IMAGINEA PRIN 8-18-20-10</t>
  </si>
  <si>
    <t>IMAGINEA JENNER 8-18-21-8</t>
  </si>
  <si>
    <t>BARR ET AL UNIT MEDHAT 6-15-19-2</t>
  </si>
  <si>
    <t>ABERCAN PRINCESS 6-15-21-12</t>
  </si>
  <si>
    <t>IMAGINEA JENNER 8-19-19-9</t>
  </si>
  <si>
    <t>IMAGINEA JENNER 8-20-20-8</t>
  </si>
  <si>
    <t>RAMARRO CESSFORD 6-15-23-11</t>
  </si>
  <si>
    <t>IMAGINEA JENNER 8-21-19-9</t>
  </si>
  <si>
    <t>IMAGINEA SUFFIELD 8-21-20-8</t>
  </si>
  <si>
    <t>IMAGINEA JENNER 8-21-20-9</t>
  </si>
  <si>
    <t>IMAGINEA PRIN 8-21-20-10</t>
  </si>
  <si>
    <t>BARR ET AL UNIT MEDHAT 6-16-18-2</t>
  </si>
  <si>
    <t>ABERCAN PRINCESS 6-16-21-12</t>
  </si>
  <si>
    <t>BARR ET AL UNIT MEDHAT 6-17-18-2</t>
  </si>
  <si>
    <t>IMAGINEA JENNER 8-22-19-9</t>
  </si>
  <si>
    <t>IMAGINEA JENNER 8-22-20-9</t>
  </si>
  <si>
    <t>ABERCAN ET AL PRINCESS 6-18-21-11</t>
  </si>
  <si>
    <t>IMAGINEA JENNER 8-23-19-9</t>
  </si>
  <si>
    <t>EOG MEDICINE HAT 6-20-21-2</t>
  </si>
  <si>
    <t>ABERCAN ET AL PRINCESS 6-20-21-12</t>
  </si>
  <si>
    <t>RAMARRO CESSFORD 6-20-23-11</t>
  </si>
  <si>
    <t>IMAGINEA SUFFIELD 8-24-20-8</t>
  </si>
  <si>
    <t>IMAGINEA JENNER 8-24-20-9</t>
  </si>
  <si>
    <t>BARR WILSHIRE MEDHAT 6-21-18-2</t>
  </si>
  <si>
    <t>IMAGINEA JENNER 8-24-21-9</t>
  </si>
  <si>
    <t>IMAGINEA PRIN 8-25-19-10</t>
  </si>
  <si>
    <t>IMAGINEA ATL-BUFF 8-25-20-8</t>
  </si>
  <si>
    <t>IMAGINEA JENNER 8-25-20-9</t>
  </si>
  <si>
    <t>IMAGINEA JENNER 8-26-19-9</t>
  </si>
  <si>
    <t>IMAGINEA PRIN 8-26-19-10</t>
  </si>
  <si>
    <t>IMAGINEA JENNER 8-26-20-8</t>
  </si>
  <si>
    <t>IMAGINEA JENNER 8-26-20-9</t>
  </si>
  <si>
    <t>IMAGINEA JENNER 8-27-19-9</t>
  </si>
  <si>
    <t>IMAGINEA JENNER 8-27-20-9</t>
  </si>
  <si>
    <t>EOG MEDICINE HAT 6-21-21-2</t>
  </si>
  <si>
    <t>ABERCAN PRINCESS 6-21-21-12</t>
  </si>
  <si>
    <t>RAMARRO CESSFORD 6-21-23-11</t>
  </si>
  <si>
    <t>BARR ET AL UNIT MEDHAT 6-22-18-2</t>
  </si>
  <si>
    <t>RAMARRO CESSFORD 6-22-23-11</t>
  </si>
  <si>
    <t>IMAGINEA JENNER 8-29-19-9</t>
  </si>
  <si>
    <t>IMAGINEA JENNER 8-29-20-8</t>
  </si>
  <si>
    <t>IMAGINEA PRIN 8-29-20-10</t>
  </si>
  <si>
    <t>RAMARRO CESSFORD 6-23-23-11</t>
  </si>
  <si>
    <t>EOG DEER 6-23-24-7</t>
  </si>
  <si>
    <t>IMAGINEA JENNER 8-30-19-9</t>
  </si>
  <si>
    <t>IMAGINEA JENNER 8-30-20-8</t>
  </si>
  <si>
    <t>IMAGINEA PRIN 8-30-20-10</t>
  </si>
  <si>
    <t>RAMARRO CESSFORD 6-24-23-11</t>
  </si>
  <si>
    <t>IMAGINEA JENNER 8-31-19-9</t>
  </si>
  <si>
    <t>IMAGINEA JENNER 8-31-20-8</t>
  </si>
  <si>
    <t>IMAGINEA PRIN 8-31-20-10</t>
  </si>
  <si>
    <t>IMAGINEA JENNER 8-32-19-9</t>
  </si>
  <si>
    <t>IMAGINEA JENNER 8-32-20-8</t>
  </si>
  <si>
    <t>EOG MEDICINE HAT 6-28-21-2</t>
  </si>
  <si>
    <t>IMAGINEA JENNER 8-33-19-9</t>
  </si>
  <si>
    <t>IMAGINEA JENNER 8-33-20-8</t>
  </si>
  <si>
    <t>IMAGINEA JENNER 8-34-19-9</t>
  </si>
  <si>
    <t>IMAGINEA JENNER 8-34-20-9</t>
  </si>
  <si>
    <t>RAMARRO CESSFORD 6-28-23-11</t>
  </si>
  <si>
    <t>ZAPATA ET AL PROVOST 8-34-33-7</t>
  </si>
  <si>
    <t>Surge Enrg Inc</t>
  </si>
  <si>
    <t>RAMARRO CESSFORD 6-29-23-11</t>
  </si>
  <si>
    <t>IMAGINEA JENNER 8-35-19-9</t>
  </si>
  <si>
    <t>IMAGINEA JENNER 8-35-20-9</t>
  </si>
  <si>
    <t>EOG MEDICINE HAT 6-30-21-2</t>
  </si>
  <si>
    <t>IMAGINEA JENNER 8-36-19-9</t>
  </si>
  <si>
    <t>EOG MEDICINE HAT 6-32-21-2</t>
  </si>
  <si>
    <t>EOG ET AL ATLEE-BUFFALO 6-32-21-3</t>
  </si>
  <si>
    <t>IMAGINEA PRIN 9-1-19-10</t>
  </si>
  <si>
    <t>IMAGINEA ATL-BUFF 9-1-25-7</t>
  </si>
  <si>
    <t>IMAGINEA ATL-BUFF 9-5-24-6</t>
  </si>
  <si>
    <t>IMAGINEA PRIN 9-6-20-10</t>
  </si>
  <si>
    <t>IMAGINEA JENNER 9-8-20-9</t>
  </si>
  <si>
    <t>IMAGINEA PRIN 9-9-20-10</t>
  </si>
  <si>
    <t>IMAGINEA JENNER 9-11-20-9</t>
  </si>
  <si>
    <t>RAMARRO CESSFORD 6-33-23-11</t>
  </si>
  <si>
    <t>IMAGINEA JENNER 9-15-20-9</t>
  </si>
  <si>
    <t>IMAGINEA PRIN 9-15-20-10</t>
  </si>
  <si>
    <t>IMAGINEA ATL-BUFF 9-15-24-6</t>
  </si>
  <si>
    <t>IMAGINEA JENNER 9-16-19-9</t>
  </si>
  <si>
    <t>IMAGINEA PRIN 9-16-20-10</t>
  </si>
  <si>
    <t>RAMARRO CESSFORD 6-34-23-11</t>
  </si>
  <si>
    <t>IMAGINEA JENNER 9-19-19-9</t>
  </si>
  <si>
    <t>IMAGINEA PRIN 9-19-20-10</t>
  </si>
  <si>
    <t>PURCHASE CESSFORD 6-35-23-11</t>
  </si>
  <si>
    <t>IMAGINEA JENNER 9-20-19-9</t>
  </si>
  <si>
    <t>IMAGINEA JENNER 9-21-19-9</t>
  </si>
  <si>
    <t>IMAGINEA PRIN 9-21-20-10</t>
  </si>
  <si>
    <t>IMAGINEA SUFFIELD 9-23-20-8</t>
  </si>
  <si>
    <t>IMAGINEA JENNER 9-29-19-9</t>
  </si>
  <si>
    <t>IMAGINEA JENNER 9-32-19-9</t>
  </si>
  <si>
    <t>ABERCAN ET AL PRINCESS 7-4-21-12</t>
  </si>
  <si>
    <t>ABERCAN ET AL PRINCESS 7-17-21-12</t>
  </si>
  <si>
    <t>ABERCAN ET AL PRINCESS 7-19-21-12</t>
  </si>
  <si>
    <t>CNRL PRIN 7-22-20-10</t>
  </si>
  <si>
    <t>EOG JOLIET 7-23-25-8</t>
  </si>
  <si>
    <t>IMAGINEA PRIN 10-1-19-10</t>
  </si>
  <si>
    <t>IMAGINEA JENNER 10-1-20-9</t>
  </si>
  <si>
    <t>IMAGINEA JENNER 10-2-20-9</t>
  </si>
  <si>
    <t>IMAGINEA JENNER 10-3-20-9</t>
  </si>
  <si>
    <t>IMAGINEA JENNER 10-4-20-9</t>
  </si>
  <si>
    <t>IMAGINEA PRIN 10-4-20-10</t>
  </si>
  <si>
    <t>IMAGINEA JENNER 10-5-20-9</t>
  </si>
  <si>
    <t>IMAGINEA SEDALIA 10-5-30-4</t>
  </si>
  <si>
    <t>IMAGINEA JENNER 10-7-20-8</t>
  </si>
  <si>
    <t>IMAGINEA JENNER 10-7-20-9</t>
  </si>
  <si>
    <t>IMAGINEA PRIN 10-7-20-10</t>
  </si>
  <si>
    <t>EOG ET AL CESSFORD 7-33-23-11</t>
  </si>
  <si>
    <t>IMAGINEA JENNER 10-8-20-9</t>
  </si>
  <si>
    <t>IMAGINEA JENNER 10-9-20-9</t>
  </si>
  <si>
    <t>EOG ET AL CESSFORD 7-34-23-11</t>
  </si>
  <si>
    <t>IMAGINEA JENNER 10-10-19-9</t>
  </si>
  <si>
    <t>IMAGINEA JENNER 10-11-19-9</t>
  </si>
  <si>
    <t>IMAGINEA PRIN 10-12-19-10</t>
  </si>
  <si>
    <t>IMAGINEA JENNER 10-12-20-9</t>
  </si>
  <si>
    <t>ABERCAN ET AL PRINCESS 8-1-21-12</t>
  </si>
  <si>
    <t>IMAGINEA PRIN 10-13-19-10</t>
  </si>
  <si>
    <t>IMAGINEA JENNER 10-13-20-9</t>
  </si>
  <si>
    <t>RAMARRO CESSFORD 8-1-24-11</t>
  </si>
  <si>
    <t>IMAGINEA JENNER 10-15-19-9</t>
  </si>
  <si>
    <t>IMAGINEA JENNER 10-15-20-9</t>
  </si>
  <si>
    <t>IMAGINEA PRIN 10-15-20-10</t>
  </si>
  <si>
    <t>ABERCAN ET AL PRINCESS 8-2-21-12</t>
  </si>
  <si>
    <t>IMAGINEA JENNER 10-16-19-9</t>
  </si>
  <si>
    <t>IMAGINEA PRIN 10-16-20-10</t>
  </si>
  <si>
    <t>ABERCAN ET AL PRINCESS 8-3-21-12</t>
  </si>
  <si>
    <t>IMAGINEA ATL-BUFF 10-16-24-6</t>
  </si>
  <si>
    <t>IMAGINEA JENNER 10-17-20-9</t>
  </si>
  <si>
    <t>IMAGINEA PRIN 10-17-20-10</t>
  </si>
  <si>
    <t>CNRL PRIN 8-4-20-10</t>
  </si>
  <si>
    <t>IMAGINEA JENNER 10-18-20-9</t>
  </si>
  <si>
    <t>IMAGINEA PRIN 10-18-20-10</t>
  </si>
  <si>
    <t>IMAGINEA JENNER 10-19-19-9</t>
  </si>
  <si>
    <t>IMAGINEA JENNER 10-20-19-9</t>
  </si>
  <si>
    <t>IMAGINEA JENNER 10-20-20-8</t>
  </si>
  <si>
    <t>IMAGINEA JENNER 10-20-20-9</t>
  </si>
  <si>
    <t>IMAGINEA ATL-BUFF 10-20-24-6</t>
  </si>
  <si>
    <t>ABERCAN PRINCESS 8-6-21-11</t>
  </si>
  <si>
    <t>IMAGINEA JENNER 10-22-19-9</t>
  </si>
  <si>
    <t>IMAGINEA JENNER 10-22-20-9</t>
  </si>
  <si>
    <t>ABERCAN ET AL PRINCESS 8-6-21-12</t>
  </si>
  <si>
    <t>IMAGINEA JENNER 10-23-19-9</t>
  </si>
  <si>
    <t>IMAGINEA SUFFIELD 10-23-20-8</t>
  </si>
  <si>
    <t>EOG ATL-BUFF 8-6-22-6</t>
  </si>
  <si>
    <t>IMAGINEA PRIN 10-24-19-10</t>
  </si>
  <si>
    <t>IMAGINEA PRIN 10-25-19-10</t>
  </si>
  <si>
    <t>IMAGINEA PRIN 10-26-19-10</t>
  </si>
  <si>
    <t>IMAGINEA JENNER 10-26-20-9</t>
  </si>
  <si>
    <t>IMAGINEA JENNER 10-27-20-9</t>
  </si>
  <si>
    <t>ABERCAN PRINCESS 8-7-21-11</t>
  </si>
  <si>
    <t>IMAGINEA JENNER 10-28-20-8</t>
  </si>
  <si>
    <t>ABERCAN ET AL PRINCESS 8-7-21-12</t>
  </si>
  <si>
    <t>IMAGINEA ATL-BUFF 10-28-21-6</t>
  </si>
  <si>
    <t>PWEI PRIN 8-9-21-12</t>
  </si>
  <si>
    <t>IMAGINEA SEDALIA 10-28-31-6</t>
  </si>
  <si>
    <t>IMAGINEA JENNER 10-29-19-9</t>
  </si>
  <si>
    <t>ABERCAN ET AL PRINCESS 8-10-21-12</t>
  </si>
  <si>
    <t>IMAGINEA PRIN 10-29-20-10</t>
  </si>
  <si>
    <t>ABERCAN ET AL PRINCESS 8-11-21-12</t>
  </si>
  <si>
    <t>IMAGINEA JENNER 10-30-19-9</t>
  </si>
  <si>
    <t>IMAGINEA JENNER 10-30-20-8</t>
  </si>
  <si>
    <t>IMAGINEA PRIN 10-30-20-10</t>
  </si>
  <si>
    <t>CNRL ET AL PRINCESS 8-12-20-10</t>
  </si>
  <si>
    <t>IMAGINEA ATL-BUFF 10-30-24-6</t>
  </si>
  <si>
    <t>CNRL ET AL 100 PRIN 8-13-20-10</t>
  </si>
  <si>
    <t>IMAGINEA JENNER 10-31-19-9</t>
  </si>
  <si>
    <t>IMAGINEA PRIN 10-31-20-10</t>
  </si>
  <si>
    <t>PWEI PRIN 8-13-21-12</t>
  </si>
  <si>
    <t>CRESTAR ET AL 100 PRIN 8-14-20-10</t>
  </si>
  <si>
    <t>IMAGINEA JENNER 10-32-19-9</t>
  </si>
  <si>
    <t>IMAGINEA PRIN 10-32-20-10</t>
  </si>
  <si>
    <t>ABERCAN PRINCESS 8-15-21-12</t>
  </si>
  <si>
    <t>IMAGINEA ATL-BUFF 10-32-24-6</t>
  </si>
  <si>
    <t>IMAGINEA JENNER 10-33-19-9</t>
  </si>
  <si>
    <t>ABERCAN PRINCESS 8-16-21-12</t>
  </si>
  <si>
    <t>RAMARRO CESSFORD 8-16-23-11</t>
  </si>
  <si>
    <t>IMAGINEA SEDALIA 10-33-31-6</t>
  </si>
  <si>
    <t>RAMARRO CESSFORD 8-17-23-11</t>
  </si>
  <si>
    <t>ABERCAN PRINCESS 8-18-21-11</t>
  </si>
  <si>
    <t>IMAGINEA JENNER 10-35-19-9</t>
  </si>
  <si>
    <t>ABERCAN ET AL PRINCESS 8-18-21-12</t>
  </si>
  <si>
    <t>EOG MEDICINE HAT 8-21-21-2</t>
  </si>
  <si>
    <t>IMAGINEA JENNER 10-36-19-9</t>
  </si>
  <si>
    <t>ABERCAN PRINCESS 8-21-21-12</t>
  </si>
  <si>
    <t>RAMARRO CESSFORD 8-21-23-11</t>
  </si>
  <si>
    <t>RAMARRO CESSFORD 8-22-23-11</t>
  </si>
  <si>
    <t>IMAGINEA ATL-BUFF 11-4-24-6</t>
  </si>
  <si>
    <t>IMAGINEA JENNER 11-5-20-9</t>
  </si>
  <si>
    <t>IMAGINEA JENNER 11-7-19-9</t>
  </si>
  <si>
    <t>IMAGINEA JENNER 11-8-20-9</t>
  </si>
  <si>
    <t>IMAGINEA JENNER 11-9-20-9</t>
  </si>
  <si>
    <t>IMAGINEA PRIN 11-9-20-10</t>
  </si>
  <si>
    <t>IMAGINEA PRIN 11-10-20-10</t>
  </si>
  <si>
    <t>IMAGINEA JENNER 11-12-21-9</t>
  </si>
  <si>
    <t>IMAGINEA JENNER 11-13-21-9</t>
  </si>
  <si>
    <t>IMAGINEA PRIN 11-15-20-10</t>
  </si>
  <si>
    <t>IMAGINEA JENNER 11-16-19-9</t>
  </si>
  <si>
    <t>IMAGINEA JENNER 11-16-20-9</t>
  </si>
  <si>
    <t>IMAGINEA JENNER 11-18-20-9</t>
  </si>
  <si>
    <t>IMAGINEA JENNER 11-19-20-8</t>
  </si>
  <si>
    <t>IMAGINEA EMPRESS 11-19-24-2</t>
  </si>
  <si>
    <t>IMAGINEA JENNER 11-20-19-9</t>
  </si>
  <si>
    <t>RAMARRO CESSFORD 8-24-23-11</t>
  </si>
  <si>
    <t>IMAGINEA JENNER 11-21-19-9</t>
  </si>
  <si>
    <t>IMAGINEA PRIN 11-21-20-10</t>
  </si>
  <si>
    <t>IMAGINEA JENNER 11-22-19-9</t>
  </si>
  <si>
    <t>IMAGINEA PRIN 11-25-19-10</t>
  </si>
  <si>
    <t>RAMARRO CESSFORD 8-27-23-11</t>
  </si>
  <si>
    <t>IMAGINEA SEDALIA 11-25-31-5</t>
  </si>
  <si>
    <t>IMAGINEA PRIN 11-26-19-10</t>
  </si>
  <si>
    <t>IMAGINEA JENNER 11-27-19-9</t>
  </si>
  <si>
    <t>EOG MEDICINE HAT 8-28-21-2</t>
  </si>
  <si>
    <t>IMAGINEA PRIN 11-30-20-10</t>
  </si>
  <si>
    <t>RAMARRO CESSFORD 8-28-23-11</t>
  </si>
  <si>
    <t>RAMARRO CESSFORD 8-29-23-11</t>
  </si>
  <si>
    <t>IMAGINEA PRIN 12-1-19-10</t>
  </si>
  <si>
    <t>IMAGINEA JENNER 12-3-20-9</t>
  </si>
  <si>
    <t>EOG MEDICINE HAT 8-30-21-2</t>
  </si>
  <si>
    <t>IMAGINEA ATL-BUFF 12-3-24-6</t>
  </si>
  <si>
    <t>IMAGINEA JENNER 12-4-20-9</t>
  </si>
  <si>
    <t>IMAGINEA SUFFIELD 12-6-20-8</t>
  </si>
  <si>
    <t>IMAGINEA PRIN 12-6-21-10</t>
  </si>
  <si>
    <t>BARR ET AL MEDHAT 8-31-18-1</t>
  </si>
  <si>
    <t>IMAGINEA PRIN 12-7-20-10</t>
  </si>
  <si>
    <t>IMAGINEA PRIN 12-8-20-10</t>
  </si>
  <si>
    <t>IMAGINEA JENNER 12-10-19-9</t>
  </si>
  <si>
    <t>IMAGINEA JENNER 12-11-19-9</t>
  </si>
  <si>
    <t>IMAGINEA PRIN 12-12-19-10</t>
  </si>
  <si>
    <t>IMAGINEA PRIN 12-13-19-10</t>
  </si>
  <si>
    <t>IMAGINEA JENNER 12-14-19-9</t>
  </si>
  <si>
    <t>EOG MEDICINE HAT 8-32-21-2</t>
  </si>
  <si>
    <t>IMAGINEA JENNER 12-15-19-9</t>
  </si>
  <si>
    <t>RAMARRO CESSFORD 8-32-23-11</t>
  </si>
  <si>
    <t>IMAGINEA PRIN 12-16-20-10</t>
  </si>
  <si>
    <t>RAMARRO CESSFORD 8-33-23-11</t>
  </si>
  <si>
    <t>IMAGINEA PRIN 12-17-20-10</t>
  </si>
  <si>
    <t>IMAGINEA EMPRESS 12-17-24-2</t>
  </si>
  <si>
    <t>IMAGINEA PRIN 12-18-20-10</t>
  </si>
  <si>
    <t>RAMARRO CESSFORD 8-34-23-11</t>
  </si>
  <si>
    <t>IMAGINEA JENNER 12-19-19-9</t>
  </si>
  <si>
    <t>IMAGINEA PRIN 12-19-20-10</t>
  </si>
  <si>
    <t>IMAGINEA JENNER 12-20-19-9</t>
  </si>
  <si>
    <t>CNRES PRINCESS 8-35-20-10</t>
  </si>
  <si>
    <t>IMAGINEA JENNER 12-21-20-9</t>
  </si>
  <si>
    <t>IMAGINEA JENNER 12-22-20-9</t>
  </si>
  <si>
    <t>IMAGINEA JENNER 12-23-19-9</t>
  </si>
  <si>
    <t>ABERCAN PRINCESS 8-36-20-12</t>
  </si>
  <si>
    <t>PWEI PRIN 9-2-21-12</t>
  </si>
  <si>
    <t>ABERCAN ET AL PRINCESS 9-5-21-12</t>
  </si>
  <si>
    <t>EOG ET AL CESSFORD 9-16-23-11</t>
  </si>
  <si>
    <t>IMAGINEA PRIN 12-29-20-10</t>
  </si>
  <si>
    <t>IMAGINEA JENNER 12-30-19-9</t>
  </si>
  <si>
    <t>IMAGINEA JENNER 12-30-20-8</t>
  </si>
  <si>
    <t>PENN WEST  9-32-23-2</t>
  </si>
  <si>
    <t>IMAGINEA PRIN 12-31-20-10</t>
  </si>
  <si>
    <t>NUVISTA SEDAL 9-33-29-5</t>
  </si>
  <si>
    <t>IMAGINEA JENNER 12-32-19-9</t>
  </si>
  <si>
    <t>IMAGINEA PRIN 12-32-20-10</t>
  </si>
  <si>
    <t>EOG KINMUNDY 9-34-25-8</t>
  </si>
  <si>
    <t>IMAGINEA JENNER 12-33-19-9</t>
  </si>
  <si>
    <t>ABERCAN ET AL PRINCESS 9-36-20-12</t>
  </si>
  <si>
    <t>ACANTHUS ET AL SEDALIA 9-36-31-5</t>
  </si>
  <si>
    <t>EOG ATL-BUFF 10-6-22-6</t>
  </si>
  <si>
    <t>ABERCAN ET AL PRINCESS 10-7-21-12</t>
  </si>
  <si>
    <t>IMAGINEA JENNER 13-1-20-9</t>
  </si>
  <si>
    <t>IMAGINEA PRIN 13-5-20-10</t>
  </si>
  <si>
    <t>IMAGINEA PRIN 13-6-20-10</t>
  </si>
  <si>
    <t>IMAGINEA JENNER 13-7-20-9</t>
  </si>
  <si>
    <t>IMAGINEA PRIN 13-7-20-10</t>
  </si>
  <si>
    <t>IMAGINEA PRIN 13-8-20-10</t>
  </si>
  <si>
    <t>IMAGINEA PRIN 13-9-20-10</t>
  </si>
  <si>
    <t>IMAGINEA PRIN 13-10-20-10</t>
  </si>
  <si>
    <t>IMAGINEA PRIN 13-15-20-10</t>
  </si>
  <si>
    <t>PWEI PRIN 10-13-21-12</t>
  </si>
  <si>
    <t>IMAGINEA PRIN 13-16-20-10</t>
  </si>
  <si>
    <t>IMAGINEA JENNER 13-18-20-8</t>
  </si>
  <si>
    <t>EOG ET AL CESSFORD 10-15-23-11</t>
  </si>
  <si>
    <t>DECL ET AL MED BENTON 10-15-26-2</t>
  </si>
  <si>
    <t>IMAGINEA PRIN 13-25-19-10</t>
  </si>
  <si>
    <t>IMAGINEA JENNER 13-28-19-9</t>
  </si>
  <si>
    <t>IMAGINEA JENNER 13-29-19-9</t>
  </si>
  <si>
    <t>IMAGINEA JENNER 13-31-19-9</t>
  </si>
  <si>
    <t>EOG ET AL CESSFORD 10-17-23-11</t>
  </si>
  <si>
    <t>IMAGINEA JENNER 13-35-19-9</t>
  </si>
  <si>
    <t>IMAGINEA MISTY 13-36-33-4</t>
  </si>
  <si>
    <t>IMAGINEA PRIN 14-1-19-10</t>
  </si>
  <si>
    <t>IMAGINEA JENNER 14-1-20-9</t>
  </si>
  <si>
    <t>IMAGINEA JENNER 14-1-21-9</t>
  </si>
  <si>
    <t>PW GAS PRIN 10-18-21-11</t>
  </si>
  <si>
    <t>EOG ET AL CESSFORD 10-19-23-11</t>
  </si>
  <si>
    <t>IMAGINEA JENNER 14-3-20-9</t>
  </si>
  <si>
    <t>EOG ET AL CESSFORD 10-21-23-11</t>
  </si>
  <si>
    <t>IMAGINEA JENNER 14-4-20-9</t>
  </si>
  <si>
    <t>EOG ET AL CESSFORD 10-22-23-11</t>
  </si>
  <si>
    <t>IMAGINEA JENNER 14-4-21-8</t>
  </si>
  <si>
    <t>IMAGINEA JENNER 14-5-20-9</t>
  </si>
  <si>
    <t>IMAGINEA PRIN 14-5-20-10</t>
  </si>
  <si>
    <t>IMAGINEA SUFFIELD 14-6-20-8</t>
  </si>
  <si>
    <t>IMAGINEA PRIN 14-6-20-10</t>
  </si>
  <si>
    <t>IMAGINEA PRIN 14-6-21-10</t>
  </si>
  <si>
    <t>EOG ET AL CESSFORD 10-26-23-11</t>
  </si>
  <si>
    <t>IMAGINEA JENNER 14-7-20-8</t>
  </si>
  <si>
    <t>IMAGINEA JENNER 14-7-20-9</t>
  </si>
  <si>
    <t>IMAGINEA PRIN 14-7-20-10</t>
  </si>
  <si>
    <t>INTENSITY ET AL MEDHAT 10-28-21-2</t>
  </si>
  <si>
    <t>EOG ET AL ATL-BUFF 10-28-21-3</t>
  </si>
  <si>
    <t>IMAGINEA JENNER 14-8-20-9</t>
  </si>
  <si>
    <t>IMAGINEA PRIN 14-8-20-10</t>
  </si>
  <si>
    <t>IMAGINEA JENNER 14-8-21-8</t>
  </si>
  <si>
    <t>IMAGINEA JENNER 14-9-20-9</t>
  </si>
  <si>
    <t>EOG ET AL CESSFORD 10-28-23-11</t>
  </si>
  <si>
    <t>IMAGINEA JENNER 14-10-19-9</t>
  </si>
  <si>
    <t>IMAGINEA PRIN 14-10-20-10</t>
  </si>
  <si>
    <t>IMAGINEA JENNER 14-11-19-9</t>
  </si>
  <si>
    <t>IMAGINEA JENNER 14-11-20-9</t>
  </si>
  <si>
    <t>EOG ET AL CESSFORD 10-29-23-11</t>
  </si>
  <si>
    <t>IMAGINEA PRIN 14-12-19-10</t>
  </si>
  <si>
    <t>IMAGINEA JENNER 14-12-20-9</t>
  </si>
  <si>
    <t>EOG MEDICINE HAT 10-30-21-2</t>
  </si>
  <si>
    <t>EOG ET AL CESSFORD 10-30-23-11</t>
  </si>
  <si>
    <t>EOG KINMUNDY 10-30-25-8</t>
  </si>
  <si>
    <t>IMAGINEA JENNER 14-12-21-9</t>
  </si>
  <si>
    <t>IMAGINEA ATL-BUFF 14-12-25-7</t>
  </si>
  <si>
    <t>IMAGINEA PRIN 14-13-19-10</t>
  </si>
  <si>
    <t>IMAGINEA JENNER 14-13-20-9</t>
  </si>
  <si>
    <t>IMAGINEA PRIN 14-13-20-10</t>
  </si>
  <si>
    <t>IMAGINEA JENNER 14-13-21-9</t>
  </si>
  <si>
    <t>IMAGINEA JENNER 14-14-19-9</t>
  </si>
  <si>
    <t>IMAGINEA JENNER 14-14-20-9</t>
  </si>
  <si>
    <t>EOG ET AL CESSFORD 10-31-23-11</t>
  </si>
  <si>
    <t>IMAGINEA JENNER 14-15-19-9</t>
  </si>
  <si>
    <t>IMAGINEA JENNER 14-15-20-9</t>
  </si>
  <si>
    <t>IMAGINEA PRIN 14-15-20-10</t>
  </si>
  <si>
    <t>EOG MEDICINE HAT 10-32-21-2</t>
  </si>
  <si>
    <t>EOG ET AL ATLEE-BUFFALO 10-32-21-3</t>
  </si>
  <si>
    <t>IMAGINEA JENNER 14-16-19-9</t>
  </si>
  <si>
    <t>IMAGINEA PRIN 14-16-20-10</t>
  </si>
  <si>
    <t>EOG ET AL CESSFORD 10-32-23-11</t>
  </si>
  <si>
    <t>EOG ET AL ATLEE-BUFFALO 10-33-21-3</t>
  </si>
  <si>
    <t>EOG ET AL CESSFORD 10-33-23-11</t>
  </si>
  <si>
    <t>EOG ET AL ATLEE-BUFFALO 10-34-21-3</t>
  </si>
  <si>
    <t>EOG ET AL CESSFORD 10-34-23-11</t>
  </si>
  <si>
    <t>IMAGINEA PRIN 14-17-20-10</t>
  </si>
  <si>
    <t>EOG ET AL ATLEE-BUFFALO 10-35-21-3</t>
  </si>
  <si>
    <t>CARDINAL ATL-BUFF 10-35-21-8</t>
  </si>
  <si>
    <t>IMAGINEA JENNER 14-18-20-8</t>
  </si>
  <si>
    <t>IMAGINEA JENNER 14-18-20-9</t>
  </si>
  <si>
    <t>IMAGINEA PRIN 14-18-20-10</t>
  </si>
  <si>
    <t>EOG ET AL CESSFORD 10-35-23-11</t>
  </si>
  <si>
    <t>IMAGINEA JENNER 14-19-19-9</t>
  </si>
  <si>
    <t>IMAGINEA JENNER 14-19-20-8</t>
  </si>
  <si>
    <t>IMAGINEA ATL-BUFF 14-19-24-6</t>
  </si>
  <si>
    <t>IMAGINEA JENNER 14-20-20-8</t>
  </si>
  <si>
    <t>IMAGINEA JENNER 14-20-20-9</t>
  </si>
  <si>
    <t>EOG ET AL CESSFORD 10-36-23-11</t>
  </si>
  <si>
    <t>ABERCAN ET AL PRINCESS 11-4-21-12</t>
  </si>
  <si>
    <t>IMAGINEA JENNER 14-21-19-9</t>
  </si>
  <si>
    <t>IMAGINEA JENNER 14-21-20-9</t>
  </si>
  <si>
    <t>IMAGINEA PRIN 14-21-20-10</t>
  </si>
  <si>
    <t>ABERCAN PRINCESS 11-12-21-12</t>
  </si>
  <si>
    <t>RIDGEBACK ATL-BUFF 11-16-23-7</t>
  </si>
  <si>
    <t>IMAGINEA JENNER 14-22-19-9</t>
  </si>
  <si>
    <t>IMAGINEA SUFFIELD 14-22-20-8</t>
  </si>
  <si>
    <t>IMAGINEA JENNER 14-22-20-9</t>
  </si>
  <si>
    <t>IMAGINEA ATL-BUFF 14-22-23-7</t>
  </si>
  <si>
    <t>CNRL PRIN 11-22-20-10</t>
  </si>
  <si>
    <t>IMAGINEA JENNER 14-23-19-9</t>
  </si>
  <si>
    <t>IMAGINEA SUFFIELD 14-23-20-8</t>
  </si>
  <si>
    <t>IMAGINEA PRIN 14-24-19-10</t>
  </si>
  <si>
    <t>IMAGINEA SUFFIELD 14-24-20-8</t>
  </si>
  <si>
    <t>EOG ET AL CESSFORD 11-31-23-11</t>
  </si>
  <si>
    <t>EOG ET AL CESSFORD 11-33-23-11</t>
  </si>
  <si>
    <t>IMAGINEA PRIN 14-25-19-10</t>
  </si>
  <si>
    <t>IMAGINEA JENNER 14-26-19-9</t>
  </si>
  <si>
    <t>IMAGINEA PRIN 14-26-19-10</t>
  </si>
  <si>
    <t>IMAGINEA JENNER 14-26-20-8</t>
  </si>
  <si>
    <t>IMAGINEA JENNER 14-26-20-9</t>
  </si>
  <si>
    <t>IMAGINEA JENNER 14-27-20-9</t>
  </si>
  <si>
    <t>EOG ET AL ATLEE-BUFFALO 11-34-21-3</t>
  </si>
  <si>
    <t>IMAGINEA JENNER 14-28-19-9</t>
  </si>
  <si>
    <t>ABERCAN ET AL PRINCESS 11-36-20-12</t>
  </si>
  <si>
    <t>EOG ATL-BUFF 12-6-22-6</t>
  </si>
  <si>
    <t>IMAGINEA JENNER 14-29-19-9</t>
  </si>
  <si>
    <t>IMAGINEA PRIN 14-29-20-10</t>
  </si>
  <si>
    <t>IMAGINEA JENNER 14-30-19-9</t>
  </si>
  <si>
    <t>IMAGINEA JENNER 14-30-20-8</t>
  </si>
  <si>
    <t>IMAGINEA PRIN 14-30-20-10</t>
  </si>
  <si>
    <t>EOG ET AL CESSFORD 12-14-23-11</t>
  </si>
  <si>
    <t>IMAGINEA SUFFIELD 14-31-19-8</t>
  </si>
  <si>
    <t>IMAGINEA JENNER 14-31-20-8</t>
  </si>
  <si>
    <t>IMAGINEA PRIN 14-31-20-10</t>
  </si>
  <si>
    <t>EOG ET AL CESSFORD 12-15-23-11</t>
  </si>
  <si>
    <t>IMAGINEA JENNER 14-32-19-9</t>
  </si>
  <si>
    <t>IMAGINEA PRIN 14-32-20-10</t>
  </si>
  <si>
    <t>EOG ET AL CESSFORD 12-16-23-11</t>
  </si>
  <si>
    <t>IMAGINEA JENNER 14-33-19-9</t>
  </si>
  <si>
    <t>IMAGINEA JENNER 14-33-20-8</t>
  </si>
  <si>
    <t>IMAGINEA JENNER 14-34-19-9</t>
  </si>
  <si>
    <t>EOG ET AL CESSFORD 12-20-23-11</t>
  </si>
  <si>
    <t>EOG MEDICINE HAT 12-21-21-2</t>
  </si>
  <si>
    <t>EOG ET AL CESSFORD 12-22-23-11</t>
  </si>
  <si>
    <t>IMAGINEA JENNER 14-35-20-9</t>
  </si>
  <si>
    <t>EOG ET AL CESSFORD 12-23-23-11</t>
  </si>
  <si>
    <t>EOG ET AL CESS 12-24-23-11</t>
  </si>
  <si>
    <t>IMAGINEA MISTY 14-36-33-4</t>
  </si>
  <si>
    <t>IMAGINEA PRIN 15-1-19-10</t>
  </si>
  <si>
    <t>EOG ET AL CESSFORD 12-27-23-11</t>
  </si>
  <si>
    <t>IMAGINEA JENNER 15-5-20-9</t>
  </si>
  <si>
    <t>IMAGINEA PRIN 15-6-20-10</t>
  </si>
  <si>
    <t>IMAGINEA JENNER 15-9-20-9</t>
  </si>
  <si>
    <t>EOG ET AL CESSFORD 12-28-23-11</t>
  </si>
  <si>
    <t>EOG ET AL CESSFORD 12-29-23-11</t>
  </si>
  <si>
    <t>IMAGINEA PRIN 15-26-19-10</t>
  </si>
  <si>
    <t>IMAGINEA JENNER 15-28-19-9</t>
  </si>
  <si>
    <t>EOG MEDICINE HAT 12-30-21-2</t>
  </si>
  <si>
    <t>IMAGINEA JENNER 15-31-19-9</t>
  </si>
  <si>
    <t>EOG ET AL CESSFORD 12-30-23-11</t>
  </si>
  <si>
    <t>IMAGINEA PRIN 16-1-19-10</t>
  </si>
  <si>
    <t>IMAGINEA JENNER 16-1-20-9</t>
  </si>
  <si>
    <t>IMAGINEA JENNER 16-2-20-9</t>
  </si>
  <si>
    <t>EOG MEDICINE HAT 12-32-21-2</t>
  </si>
  <si>
    <t>EOG ET AL CESSFORD 12-32-23-11</t>
  </si>
  <si>
    <t>EOG ET AL ATLEE-BUFFALO 12-33-21-3</t>
  </si>
  <si>
    <t>IMAGINEA PRIN 16-5-20-10</t>
  </si>
  <si>
    <t>EOG ET AL CESSFORD 12-34-23-11</t>
  </si>
  <si>
    <t>IMAGINEA SUFFIELD 16-6-20-8</t>
  </si>
  <si>
    <t>IMAGINEA PRIN 16-6-20-10</t>
  </si>
  <si>
    <t>IMAGINEA PRIN 16-6-21-10</t>
  </si>
  <si>
    <t>EOG ET AL ATLEE-BUFFALO 12-35-21-3</t>
  </si>
  <si>
    <t>EOG ET AL CESSFORD 12-35-23-11</t>
  </si>
  <si>
    <t>IMAGINEA JENNER 16-7-19-9</t>
  </si>
  <si>
    <t>IMAGINEA JENNER 16-7-20-8</t>
  </si>
  <si>
    <t>IMAGINEA JENNER 16-7-20-9</t>
  </si>
  <si>
    <t>IMAGINEA PRIN 16-7-20-10</t>
  </si>
  <si>
    <t>IMAGINEA JENNER 16-7-21-8</t>
  </si>
  <si>
    <t>IMAGINEA PRIN 16-8-20-10</t>
  </si>
  <si>
    <t>IMAGINEA PRIN 16-9-20-10</t>
  </si>
  <si>
    <t>PWEI PRIN 13-13-21-12</t>
  </si>
  <si>
    <t>IMAGINEA JENNER 16-10-19-9</t>
  </si>
  <si>
    <t>IMAGINEA JENNER 16-11-19-9</t>
  </si>
  <si>
    <t>EOG ET AL CESSFORD 13-16-23-11</t>
  </si>
  <si>
    <t>IMAGINEA JENNER 16-12-21-9</t>
  </si>
  <si>
    <t>IMAGINEA PRIN 16-13-19-10</t>
  </si>
  <si>
    <t>IMAGINEA PRIN 16-13-20-10</t>
  </si>
  <si>
    <t>IMAGINEA JENNER 16-13-21-9</t>
  </si>
  <si>
    <t>IMAGINEA JENNER 16-14-19-9</t>
  </si>
  <si>
    <t>ABERCAN ET AL PRINCESS 14-1-21-12</t>
  </si>
  <si>
    <t>IMAGINEA PRIN 16-14-20-10</t>
  </si>
  <si>
    <t>IMAGINEA JENNER 16-15-19-9</t>
  </si>
  <si>
    <t>IMAGINEA JENNER 16-16-20-9</t>
  </si>
  <si>
    <t>IMAGINEA PRIN 16-16-20-10</t>
  </si>
  <si>
    <t>ABERCAN ET AL PRINCESS 14-2-21-12</t>
  </si>
  <si>
    <t>IMAGINEA PRIN 16-17-20-10</t>
  </si>
  <si>
    <t>ABERCAN ET AL PRINCESS 14-3-21-12</t>
  </si>
  <si>
    <t>IMAGINEA JENNER 16-18-20-8</t>
  </si>
  <si>
    <t>IMAGINEA JENNER 16-18-20-9</t>
  </si>
  <si>
    <t>ABERCAN ET AL PRINCESS 14-5-21-12</t>
  </si>
  <si>
    <t>IMAGINEA JENNER 16-18-21-8</t>
  </si>
  <si>
    <t>IMAGINEA JENNER 16-19-19-9</t>
  </si>
  <si>
    <t>IMAGINEA JENNER 16-19-20-8</t>
  </si>
  <si>
    <t>IMAGINEA PRIN 16-19-20-10</t>
  </si>
  <si>
    <t>IMAGINEA JENNER 16-20-19-9</t>
  </si>
  <si>
    <t>IMAGINEA JENNER 16-20-20-8</t>
  </si>
  <si>
    <t>IMAGINEA JENNER 16-20-20-9</t>
  </si>
  <si>
    <t>ABERCAN ET AL PRINCESS 14-6-21-11</t>
  </si>
  <si>
    <t>EOG ATL-BUFF 14-6-22-6</t>
  </si>
  <si>
    <t>IMAGINEA JENNER 16-21-19-9</t>
  </si>
  <si>
    <t>IMAGINEA SUFFIELD 16-21-20-8</t>
  </si>
  <si>
    <t>IMAGINEA JENNER 16-21-20-9</t>
  </si>
  <si>
    <t>IMAGINEA PRIN 16-21-20-10</t>
  </si>
  <si>
    <t>ABERCAN PRINCESS 14-7-21-11</t>
  </si>
  <si>
    <t>IMAGINEA JENNER 16-22-19-9</t>
  </si>
  <si>
    <t>IMAGINEA SUFFIELD 16-22-20-8</t>
  </si>
  <si>
    <t>ABERCAN ET AL PRINCESS 14-9-21-12</t>
  </si>
  <si>
    <t>IMAGINEA JENNER 16-23-19-9</t>
  </si>
  <si>
    <t>IMAGINEA SUFFIELD 16-23-20-8</t>
  </si>
  <si>
    <t>ABERCAN ET AL PRINCESS 14-10-21-12</t>
  </si>
  <si>
    <t>IMAGINEA PRIN 16-24-19-10</t>
  </si>
  <si>
    <t>IMAGINEA SUFFIELD 16-24-20-8</t>
  </si>
  <si>
    <t>ABERCAN ET AL PRINCESS 14-11-21-12</t>
  </si>
  <si>
    <t>IMAGINEA PRIN 16-25-19-10</t>
  </si>
  <si>
    <t>IMAGINEA ATL-BUFF 16-25-20-8</t>
  </si>
  <si>
    <t>CNRL ET AL PRINCESS 14-12-20-10</t>
  </si>
  <si>
    <t>IMAGINEA JENNER 16-26-19-9</t>
  </si>
  <si>
    <t>IMAGINEA PRIN 16-26-19-10</t>
  </si>
  <si>
    <t>IMAGINEA JENNER 16-26-20-9</t>
  </si>
  <si>
    <t>IMAGINEA SUFFIELD 16-27-20-8</t>
  </si>
  <si>
    <t>IMAGINEA JENNER 16-27-20-9</t>
  </si>
  <si>
    <t>CNRL ET AL 100 PRIN 14-14-20-10</t>
  </si>
  <si>
    <t>ABERCAN PRINCESS 14-15-21-12</t>
  </si>
  <si>
    <t>RAMARRO CESSFORD 14-15-23-11</t>
  </si>
  <si>
    <t>SLE CAPRON 14-15-26-2</t>
  </si>
  <si>
    <t>IMAGINEA JENNER 16-29-20-8</t>
  </si>
  <si>
    <t>IMAGINEA PRIN 16-29-20-10</t>
  </si>
  <si>
    <t>ABERCAN ET AL PRINCESS 14-16-21-12</t>
  </si>
  <si>
    <t>IMAGINEA PRIN 16-30-20-10</t>
  </si>
  <si>
    <t>RAMARRO CESSFORD 14-16-23-11</t>
  </si>
  <si>
    <t>IMAGINEA SUFFIELD 16-31-19-8</t>
  </si>
  <si>
    <t>IMAGINEA JENNER 16-31-19-9</t>
  </si>
  <si>
    <t>IMAGINEA PRIN 16-31-20-10</t>
  </si>
  <si>
    <t>IMAGINEA PRIN 16-32-20-10</t>
  </si>
  <si>
    <t>ABERCAN ET AL PRINCESS 14-17-21-12</t>
  </si>
  <si>
    <t>RAMARRO CESSFORD 14-17-23-11</t>
  </si>
  <si>
    <t>IMAGINEA ATL-BUFF 16-32-23-6</t>
  </si>
  <si>
    <t>ABERCAN ET AL PRINCESS 14-18-21-12</t>
  </si>
  <si>
    <t>IMAGINEA PRIN 16-33-19-10</t>
  </si>
  <si>
    <t>RAMARRO CESSFORD 14-20-23-11</t>
  </si>
  <si>
    <t>PENN WEST CAPRON 14-20-26-2</t>
  </si>
  <si>
    <t>EOG MEDICINE HAT 14-21-21-2</t>
  </si>
  <si>
    <t>ABERCAN ET AL PRINCESS 14-21-21-12</t>
  </si>
  <si>
    <t>RAMARRO CESSFORD 14-21-23-11</t>
  </si>
  <si>
    <t>IMAGINEA JENNER 16-35-19-9</t>
  </si>
  <si>
    <t>IMAGINEA JENNER 16-35-20-9</t>
  </si>
  <si>
    <t>CNRES PRINCESS 14-22-20-10</t>
  </si>
  <si>
    <t>RAMARRO CESSFORD 14-22-23-11</t>
  </si>
  <si>
    <t>IMAGINEA JENNER 16-36-19-9</t>
  </si>
  <si>
    <t xml:space="preserve">BOW ISLAND     </t>
  </si>
  <si>
    <t>RAMARRO CESSFORD 14-23-23-11</t>
  </si>
  <si>
    <t>IMAGINEA ATL-BUFF 1-34-23-6</t>
  </si>
  <si>
    <t>IMAGINEA JENNER 2-27-19-9</t>
  </si>
  <si>
    <t>RAMARRO CESSFORD 14-27-23-11</t>
  </si>
  <si>
    <t>IMAGINEA JENNER 3-29-19-9</t>
  </si>
  <si>
    <t>IMAGINEA JENNER 4-10-20-9</t>
  </si>
  <si>
    <t>EOG EY AL ATL-BUFF 14-28-21-3</t>
  </si>
  <si>
    <t>IMAGINEA PRIN 4-16-20-10</t>
  </si>
  <si>
    <t>RAMARRO CESSFORD 14-28-23-11</t>
  </si>
  <si>
    <t>IMAGINEA JENNER 4-36-20-9</t>
  </si>
  <si>
    <t>IMAGINEA PRIN 5-24-19-10</t>
  </si>
  <si>
    <t>RAMARRO CESSFORD 14-29-23-11</t>
  </si>
  <si>
    <t>IMAGINEA JENNER 6-3-20-9</t>
  </si>
  <si>
    <t>IMAGINEA PRIN 6-4-20-10</t>
  </si>
  <si>
    <t>IMAGINEA JENNER 6-6-21-8</t>
  </si>
  <si>
    <t>EOG MEDICINE HAT 14-30-21-2</t>
  </si>
  <si>
    <t>EOG MEDICINE HAT 14-32-21-2</t>
  </si>
  <si>
    <t>EOG ET AL ATL-BUFF 14-32-21-3</t>
  </si>
  <si>
    <t>RAMARRO CESSFORD 14-32-23-11</t>
  </si>
  <si>
    <t>EOG ET AL ATL-BUFF 14-33-21-3</t>
  </si>
  <si>
    <t>RAMARRO CESSFORD 14-33-23-11</t>
  </si>
  <si>
    <t>RAMARRO CESSFORD 14-34-23-11</t>
  </si>
  <si>
    <t>IMAGINEA SUFFIELD 6-21-20-8</t>
  </si>
  <si>
    <t>IMAGINEA PRIN 6-22-19-10</t>
  </si>
  <si>
    <t>IMAGINEA SUFFIELD 6-22-20-8</t>
  </si>
  <si>
    <t>IMAGINEA PRIN 6-23-19-10</t>
  </si>
  <si>
    <t>IMAGINEA JENNER 6-23-20-9</t>
  </si>
  <si>
    <t>CNRES PRINCESS 14-35-20-10</t>
  </si>
  <si>
    <t>EOG ET AL ATL-BUFF 14-35-21-3</t>
  </si>
  <si>
    <t>RAMARRO CESSFORD 14-35-23-11</t>
  </si>
  <si>
    <t>IMAGINEA PRIN 6-32-19-10</t>
  </si>
  <si>
    <t>PWEI PRIN 15-13-21-12</t>
  </si>
  <si>
    <t>IMAGINEA JENNER 7-1-20-9</t>
  </si>
  <si>
    <t>ABERCAN ET AL PRINCESS 15-19-21-12</t>
  </si>
  <si>
    <t>IMAGINEA JENNER 7-22-20-9</t>
  </si>
  <si>
    <t>IMAGINEA JENNER 7-27-20-9</t>
  </si>
  <si>
    <t>IMAGINEA JENNER 8-3-20-9</t>
  </si>
  <si>
    <t>IMAGINEA JENNER 8-6-21-8</t>
  </si>
  <si>
    <t>IMAGINEA JENNER 8-12-20-9</t>
  </si>
  <si>
    <t>RIDGEBACK BIND 15-30-25-3</t>
  </si>
  <si>
    <t>ABERCAN ET AL PRINCESS 16-1-21-12</t>
  </si>
  <si>
    <t>IMAGINEA JENNER 8-19-21-8</t>
  </si>
  <si>
    <t>ABERCAN ET AL PRINCESS 16-2-21-12</t>
  </si>
  <si>
    <t>PWEI PRIN 16-3-21-12</t>
  </si>
  <si>
    <t>ABERCAN ET AL PRINCESS 16-4-21-12</t>
  </si>
  <si>
    <t>IMAGINEA JENNER 8-23-20-9</t>
  </si>
  <si>
    <t>ABERCAN PRINCESS 16-6-21-11</t>
  </si>
  <si>
    <t>EOG ATL-BUFF 16-6-22-6</t>
  </si>
  <si>
    <t>ABERCAN PRINCESS 16-7-21-11</t>
  </si>
  <si>
    <t>IMAGINEA JENNER 8-36-20-9</t>
  </si>
  <si>
    <t>IMAGINEA SUFFIELD 9-22-20-8</t>
  </si>
  <si>
    <t>ABERCAN ET AL PRINCESS 16-9-21-12</t>
  </si>
  <si>
    <t>IMAGINEA ATL-BUFF 10-4-24-6</t>
  </si>
  <si>
    <t>IMAGINEA SUFFIELD 10-6-20-8</t>
  </si>
  <si>
    <t>IMAGINEA JENNER 10-11-20-9</t>
  </si>
  <si>
    <t>IMAGINEA JENNER 10-14-19-9</t>
  </si>
  <si>
    <t>IMAGINEA JENNER 10-14-20-9</t>
  </si>
  <si>
    <t>IMAGINEA JENNER 10-16-20-9</t>
  </si>
  <si>
    <t>ABERCAN ET AL PRINCESS 16-10-21-12</t>
  </si>
  <si>
    <t>IMAGINEA JENNER 10-21-20-9</t>
  </si>
  <si>
    <t>ABERCAN PRINCESS 16-11-21-12</t>
  </si>
  <si>
    <t>CNRL ETAL PRINCESS 16-12-20-10</t>
  </si>
  <si>
    <t>IMAGINEA JENNER 10-27-19-9</t>
  </si>
  <si>
    <t>ABERCAN PRINCESS 16-12-21-12</t>
  </si>
  <si>
    <t>RAMARRO CESSFORD 16-12-24-11</t>
  </si>
  <si>
    <t>ABERCAN ET AL PRINCESS 16-13-21-12</t>
  </si>
  <si>
    <t>IMAGINEA JENNER 10-35-20-9</t>
  </si>
  <si>
    <t>RAMARRO CESSFORD 16-15-23-11</t>
  </si>
  <si>
    <t>ABERCAN PRINCESS 16-16-21-12</t>
  </si>
  <si>
    <t>IMAGINEA SUFFIELD 11-22-20-8</t>
  </si>
  <si>
    <t>IMAGINEA JENNER 12-2-20-9</t>
  </si>
  <si>
    <t>IMAGINEA JENNER 12-11-20-9</t>
  </si>
  <si>
    <t>IMAGINEA PRIN 12-24-19-10</t>
  </si>
  <si>
    <t>RAMARRO CESSFORD 16-17-23-11</t>
  </si>
  <si>
    <t>IMAGINEA JENNER 12-28-20-8</t>
  </si>
  <si>
    <t>IMAGINEA JENNER 12-34-19-9</t>
  </si>
  <si>
    <t>IMAGINEA JENNER 13-20-19-9</t>
  </si>
  <si>
    <t>IMAGINEA JENNER 14-2-20-9</t>
  </si>
  <si>
    <t>IMAGINEA JENNER 14-10-20-9</t>
  </si>
  <si>
    <t>IMAGINEA PRIN 14-19-20-10</t>
  </si>
  <si>
    <t>IMAGINEA JENNER 14-34-20-9</t>
  </si>
  <si>
    <t>IMAGINEA JENNER 14-35-19-9</t>
  </si>
  <si>
    <t>IMAGINEA JENNER 14-36-19-9</t>
  </si>
  <si>
    <t>ABERCAN ET AL PRINCESS 16-20-21-12</t>
  </si>
  <si>
    <t>IMAGINEA JENNER 16-1-21-9</t>
  </si>
  <si>
    <t>EOG MEDICINE HAT 16-21-21-2</t>
  </si>
  <si>
    <t>IMAGINEA PRIN 16-10-20-10</t>
  </si>
  <si>
    <t>IMAGINEA CESS 16-13-23-12</t>
  </si>
  <si>
    <t>IMAGINEA PRIN 16-14-19-10</t>
  </si>
  <si>
    <t>CNRL ET AL 100 PRIN 16-22-20-10</t>
  </si>
  <si>
    <t>RAMARRO CESSFORD 16-22-23-11</t>
  </si>
  <si>
    <t>IMAGINEA PRIN 16-18-20-10</t>
  </si>
  <si>
    <t>IMAGINEA PRIN 16-22-19-10</t>
  </si>
  <si>
    <t>IMAGINEA PRIN 16-23-19-10</t>
  </si>
  <si>
    <t>IMAGINEA PRIN 16-27-19-10</t>
  </si>
  <si>
    <t>IMAGINEA JENNER 16-28-19-9</t>
  </si>
  <si>
    <t>IMAGINEA PRIN 16-32-19-10</t>
  </si>
  <si>
    <t>IMAGINEA PRIN 16-34-19-10</t>
  </si>
  <si>
    <t>RAMARRO CESSFORD 16-24-23-11</t>
  </si>
  <si>
    <t>IMAGINEA PRIN 16-35-19-10</t>
  </si>
  <si>
    <t>RAMARRO CESSFORD 16-26-23-11</t>
  </si>
  <si>
    <t>RAMARRO CESSFORD 16-27-23-11</t>
  </si>
  <si>
    <t>ACANTHUS ET AL SEDALIA 16-27-31-6</t>
  </si>
  <si>
    <t>IMAGINEA JENNER 8-28-20-8</t>
  </si>
  <si>
    <t>IMAGINEA SUFFIELD 14-21-20-8</t>
  </si>
  <si>
    <t>RAMARRO CESSFORD 16-28-23-11</t>
  </si>
  <si>
    <t>RAMARRO CESSFORD 16-29-23-11</t>
  </si>
  <si>
    <t>IMAGINEA JENNER 8-18-20-8</t>
  </si>
  <si>
    <t>EOG MEDICINE HAT 16-30-21-2</t>
  </si>
  <si>
    <t>EOG MEDICINE HAT 16-32-21-2</t>
  </si>
  <si>
    <t>RAMARRO CESSFORD 16-32-23-11</t>
  </si>
  <si>
    <t>RAMARRO CESSFORD 16-33-23-11</t>
  </si>
  <si>
    <t>EOG ET AL ATL-BUFF 16-34-21-3</t>
  </si>
  <si>
    <t>RAMARRO CESSFORD 16-34-23-11</t>
  </si>
  <si>
    <t>CNRL ET AL 100 PRIN 16-35-20-10</t>
  </si>
  <si>
    <t>RAMARRO CESSFORD 16-35-23-11</t>
  </si>
  <si>
    <t>EOG 102 MEDICINE HAT 4-20-21-2</t>
  </si>
  <si>
    <t>EOG ET AL 102 CESSFORD 6-17-23-11</t>
  </si>
  <si>
    <t>ABERCAN PRINCESS 6-18-21-11</t>
  </si>
  <si>
    <t>IMAGINEA SUFFIELD 5-24-20-8</t>
  </si>
  <si>
    <t>ABERCAN ET AL PRINCESS 6-19-21-12</t>
  </si>
  <si>
    <t>EOG 102 MEDICINE HAT 6-20-18-2</t>
  </si>
  <si>
    <t>RAMARRO CESSFORD 6-27-23-11</t>
  </si>
  <si>
    <t>EOG 102 MEDICINE HAT 6-28-18-2</t>
  </si>
  <si>
    <t>EOG ET AL 102 CESSFORD 6-28-23-11</t>
  </si>
  <si>
    <t>EOG 102 MEDICINE HAT 6-31-18-2</t>
  </si>
  <si>
    <t>EOG 102 MEDICINE HAT 6-32-18-2</t>
  </si>
  <si>
    <t>RAMARRO CESSFORD 6-32-23-11</t>
  </si>
  <si>
    <t>EOG 102 MEDICINE HAT 6-33-18-2</t>
  </si>
  <si>
    <t>ABERCAN PRINCESS 7-17-21-12</t>
  </si>
  <si>
    <t>BARR ET AL 102 MEDHAT 7-18-18-2</t>
  </si>
  <si>
    <t>BARR ET AL 102 MEDHAT 8-15-18-2</t>
  </si>
  <si>
    <t>EOG MEDICINE HAT 8-17-18-2</t>
  </si>
  <si>
    <t>EOG 102 MEDICINE HAT 8-19-18-2</t>
  </si>
  <si>
    <t>EOG 102 MEDICINE HAT 8-21-18-2</t>
  </si>
  <si>
    <t>EOG 102 MEDICINE HAT 8-22-18-2</t>
  </si>
  <si>
    <t>CNRES 102 PRINCESS 8-22-20-10</t>
  </si>
  <si>
    <t>EOG 102 MEDICINE HAT 8-28-18-2</t>
  </si>
  <si>
    <t>EOG 102 MEDICINE HAT 8-29-18-2</t>
  </si>
  <si>
    <t>EOG 102 MEDICINE HAT 8-31-18-2</t>
  </si>
  <si>
    <t>EOG 102 MEDICINE HAT 8-32-18-2</t>
  </si>
  <si>
    <t>EOG 102 MEDICINE HAT 8-33-18-2</t>
  </si>
  <si>
    <t>RAMARRO CESSFORD 8-35-23-11</t>
  </si>
  <si>
    <t>EOG 102 MEDICINE HAT 10-21-21-2</t>
  </si>
  <si>
    <t>EOG ET AL 102 CESS 10-24-23-11</t>
  </si>
  <si>
    <t>EOG 102 ET AL CESSFORD 10-27-23-11</t>
  </si>
  <si>
    <t>EOG MEDICINE HAT 12-22-19-2</t>
  </si>
  <si>
    <t>BARR ET AL 102 MEDHAT 14-7-18-2</t>
  </si>
  <si>
    <t>DESMARAIS ETAL 02 ATL-BUFF 15-1-22-8</t>
  </si>
  <si>
    <t>ACANTHUS 102 SEDALIA 16-22-31-6</t>
  </si>
  <si>
    <t>BARR ET AL UNIT MEDHAT 6-7-19-1</t>
  </si>
  <si>
    <t>BARR ET AL UNIT MEDHAT 6-32-19-1</t>
  </si>
  <si>
    <t>BARR ET AL UNIT MEDHAT 7-8-18-2</t>
  </si>
  <si>
    <t>BARR WILSHIRE MEDHAT 10-11-19-2</t>
  </si>
  <si>
    <t>BARR MEDHAT 10-16-19-2</t>
  </si>
  <si>
    <t>BARR WILSHIRE MEDHAT 10-23-19-2</t>
  </si>
  <si>
    <t>BARR WILSHIRE MEDHAT 10-35-18-2</t>
  </si>
  <si>
    <t>MARKWEST PRINCESS 15-3-21-12</t>
  </si>
  <si>
    <t>MARKWEST PRINCESS 9-5-21-12</t>
  </si>
  <si>
    <t>MARKWEST 102 PRINCESS 16-4-21-12</t>
  </si>
  <si>
    <t>BARR ET AL MEDHAT 1-7-19-1</t>
  </si>
  <si>
    <t>EOG MEDICINE HAT 1-16-18-2</t>
  </si>
  <si>
    <t>EOG MEDICINE HAT 1-19-19-2</t>
  </si>
  <si>
    <t>EOG MEDICINE HAT 1-20-18-2</t>
  </si>
  <si>
    <t>BARR WILSHIRE MEDHAT 1-20-19-2</t>
  </si>
  <si>
    <t>EOG MEDICINE HAT 1-23-19-2</t>
  </si>
  <si>
    <t>EOG MEDICINE HAT 1-30-19-1</t>
  </si>
  <si>
    <t>BARR ET AL MEDHAT 1-35-18-2</t>
  </si>
  <si>
    <t>EOG MEDICINE HAT 2-2-19-2</t>
  </si>
  <si>
    <t>EOG MEDICINE HAT 2-5-19-2</t>
  </si>
  <si>
    <t>EOG MEDICINE HAT 2-6-19-1</t>
  </si>
  <si>
    <t>EOG MEDICINE HAT 2-7-19-1</t>
  </si>
  <si>
    <t>EOG MEDICINE HAT 2-10-19-2</t>
  </si>
  <si>
    <t>EOG MEDICINE HAT 2-11-19-2</t>
  </si>
  <si>
    <t>EOG MEDICINE HAT 2-12-19-2</t>
  </si>
  <si>
    <t>EOG MEDICINE HAT 2-14-19-2</t>
  </si>
  <si>
    <t>EOG MEDICINE HAT 2-16-19-2</t>
  </si>
  <si>
    <t>EOG MEDICINE HAT 2-18-19-2</t>
  </si>
  <si>
    <t>EOG MEDICINE HAT 2-19-19-1</t>
  </si>
  <si>
    <t>EOG MEDICINE HAT 2-22-19-2</t>
  </si>
  <si>
    <t>EOG MEDICINE HAT 2-23-19-2</t>
  </si>
  <si>
    <t>EOG MEDICINE HAT 2-26-18-2</t>
  </si>
  <si>
    <t>EOG MEDICINE HAT 2-27-18-2</t>
  </si>
  <si>
    <t>EOG MEIDICINE HAT 2-31-19-1</t>
  </si>
  <si>
    <t>EOG MEDICINE HAT 2-32-19-1</t>
  </si>
  <si>
    <t>BARR ET AL MEDHAT 2-34-18-2</t>
  </si>
  <si>
    <t>BARR ET AL MEDHAT 3-6-18-2</t>
  </si>
  <si>
    <t>EOG MEDICINE HAT 3-18-18-2</t>
  </si>
  <si>
    <t>EOG MEDICINE HAT 3-18-19-1</t>
  </si>
  <si>
    <t>EOG MEDICINE HAT 3-19-19-2</t>
  </si>
  <si>
    <t>BARR ET AL MEDHAT 3-20-19-2</t>
  </si>
  <si>
    <t>EOG MEDICINE HAT 3-29-18-2</t>
  </si>
  <si>
    <t>EOG MEDICINE HAT 3-30-18-2</t>
  </si>
  <si>
    <t>EOG MEDICINE HAT 3-35-19-2</t>
  </si>
  <si>
    <t>EOG MEDICINE HAT 3-36-18-2</t>
  </si>
  <si>
    <t>BARR WILSHIRE MEDHAT 3-36-19-2</t>
  </si>
  <si>
    <t>EOG MEDICINE HAT 4-8-19-2</t>
  </si>
  <si>
    <t>EOG MEDICINE HAT 4-12-19-2</t>
  </si>
  <si>
    <t>EOG MEDICINE HAT 4-16-19-2</t>
  </si>
  <si>
    <t>EOG MEDICINE HAT 4-19-18-2</t>
  </si>
  <si>
    <t>EOG MEDICINE HAT 4-23-19-2</t>
  </si>
  <si>
    <t>EOG MEDICINE HAT 4-27-18-2</t>
  </si>
  <si>
    <t>BARR ET AL MEDHAT 5-21-19-2</t>
  </si>
  <si>
    <t>EOG MEDICINE HAT 5-36-19-2</t>
  </si>
  <si>
    <t>BARR ET AL UNIT MEDHAT 6-1-19-2</t>
  </si>
  <si>
    <t>BARR ET AL UNIT MEDHAT 6-2-19-2</t>
  </si>
  <si>
    <t>BARR ET AL UNIT MEDHAT 6-3-19-2</t>
  </si>
  <si>
    <t>BARR ET AL UNIT MEDHAT 6-4-19-2</t>
  </si>
  <si>
    <t>BARR ET AL UNIT MEDHAT 6-5-18-2</t>
  </si>
  <si>
    <t>BARR ET AL UNIT MEDHAT 6-5-19-2</t>
  </si>
  <si>
    <t>BARR ET AL UNIT MEDHAT 6-6-19-2</t>
  </si>
  <si>
    <t>BARR ET AL MEDHAT 6-7-19-2</t>
  </si>
  <si>
    <t>BARR ET AL MEDHAT 6-8-18-2</t>
  </si>
  <si>
    <t>FOX ET AL HGU2 MEDHAT 6-8-19-2</t>
  </si>
  <si>
    <t>BARR ET AL UNIT MEDHAT 6-9-19-2</t>
  </si>
  <si>
    <t>BARR ET AL MEDHAT 6-10-19-2</t>
  </si>
  <si>
    <t>BARR ET AL MEDHAT 6-11-19-2</t>
  </si>
  <si>
    <t>BARR WILSHIRE MEDHAT 6-12-19-2</t>
  </si>
  <si>
    <t>BARR ET AL MEDHAT 6-13-19-2</t>
  </si>
  <si>
    <t>BARR ET AL UNIT MEDHAT 6-14-19-2</t>
  </si>
  <si>
    <t>BARR ET AL UNIT MEDHAT 6-16-19-2</t>
  </si>
  <si>
    <t>BARR ET AL MEDHAT 6-17-19-2</t>
  </si>
  <si>
    <t>BARR ET AL UNIT MEDHAT 6-18-19-1</t>
  </si>
  <si>
    <t>BARR ET AL UNIT MEDHAT 6-18-19-2</t>
  </si>
  <si>
    <t>BARR ET AL UNIT MEDHAT 6-19-19-1</t>
  </si>
  <si>
    <t>EOG MEDICINE HAT 6-20-19-2</t>
  </si>
  <si>
    <t>EOG MEDICINE HAT 6-21-19-2</t>
  </si>
  <si>
    <t>FOX ET AL MEDHAT 6-22-19-2</t>
  </si>
  <si>
    <t>BARR ET AL UNIT MEDHAT 6-23-19-2</t>
  </si>
  <si>
    <t>FOX ET AL HGU2 MEDHAT 6-24-19-2</t>
  </si>
  <si>
    <t>FOX ET AL HGU2 MEDHAT 6-25-19-2</t>
  </si>
  <si>
    <t>FOX ET AL MEDHAT 6-26-18-2</t>
  </si>
  <si>
    <t>BARR ET AL MEDHAT 6-26-19-2</t>
  </si>
  <si>
    <t>BARR ET AL UNIT MEDHAT 6-30-19-1</t>
  </si>
  <si>
    <t>BARR ET AL UNIT MEDHAT 6-31-19-1</t>
  </si>
  <si>
    <t>BARR ET AL UNIT MEDHAT 6-32-17-2</t>
  </si>
  <si>
    <t>BARR WILSHIRE MEDHAT 6-34-18-2</t>
  </si>
  <si>
    <t>BARR ET AL UNIT MEDHAT 6-35-18-2</t>
  </si>
  <si>
    <t>BARR ET AL UNIT MEDHAT 6-36-18-2</t>
  </si>
  <si>
    <t>EOG MEDICINE HAT 7-1-19-2</t>
  </si>
  <si>
    <t>EOG MEDICINE HAT 7-2-19-2</t>
  </si>
  <si>
    <t>EOG MEDICINE HAT 7-3-19-2</t>
  </si>
  <si>
    <t>EOG MEDICINE HAT 7-4-19-2</t>
  </si>
  <si>
    <t>BARR WILSHIRE MEDHAT 7-6-18-2</t>
  </si>
  <si>
    <t>EOG MEDICINE HAT 7-7-19-1</t>
  </si>
  <si>
    <t>BARR ET AL UNIT MEDHAT 7-8-19-2</t>
  </si>
  <si>
    <t>EOG MEDICINE HAT 7-9-19-2</t>
  </si>
  <si>
    <t>EOG MEDICINE HAT 7-11-19-2</t>
  </si>
  <si>
    <t>EOG MEDICINE HAT 7-14-19-2</t>
  </si>
  <si>
    <t>EOG MEDICINE HAT 7-15-19-2</t>
  </si>
  <si>
    <t>EOG MEDICINE HAT 7-17-19-2</t>
  </si>
  <si>
    <t>EOG MEDICINE HAT 7-20-19-2</t>
  </si>
  <si>
    <t>BARR WILSHIRE MEDHAT 7-21-19-2</t>
  </si>
  <si>
    <t>FOX ET AL MEDHAT 7-24-19-2</t>
  </si>
  <si>
    <t>BARR ET AL MEDHAT 7-25-19-2</t>
  </si>
  <si>
    <t>EOG MEDICINE HAT 7-26-18-2</t>
  </si>
  <si>
    <t>EOG MEDICINE HAT 7-26-19-2</t>
  </si>
  <si>
    <t>EOG MEDICINE HAT 7-30-19-1</t>
  </si>
  <si>
    <t>EOG MEDICINE HAT 7-34-18-2</t>
  </si>
  <si>
    <t>EOG MEDICINE HAT 7-35-18-2</t>
  </si>
  <si>
    <t>BARR ET AL MEDHAT 8-1-19-2</t>
  </si>
  <si>
    <t>FOX ET AL HGU2 MEDHAT 8-2-19-2</t>
  </si>
  <si>
    <t>FOX ET AL HGU2 MEDHAT 8-3-19-2</t>
  </si>
  <si>
    <t>BARR ET AL MEDHAT 8-4-19-2</t>
  </si>
  <si>
    <t>BARR ET AL MEDHAT 8-5-19-2</t>
  </si>
  <si>
    <t>BARR ET AL MEDHAT 8-6-19-2</t>
  </si>
  <si>
    <t>FOX ET AL HGU2 MEDHAT 8-7-19-2</t>
  </si>
  <si>
    <t>EOG MEDICINE HAT 8-8-18-2</t>
  </si>
  <si>
    <t>EOG MEDICINE HAT 8-8-19-2</t>
  </si>
  <si>
    <t>FOX ET AL HGU2 MEDHAT 8-9-19-2</t>
  </si>
  <si>
    <t>FOX ET AL HGU2 MEDHAT 8-10-19-2</t>
  </si>
  <si>
    <t>FOX ET AL HGU2 MEDHAT 8-11-19-2</t>
  </si>
  <si>
    <t>FOX ET AL HGU2 MEDHAT 8-12-19-2</t>
  </si>
  <si>
    <t>FOX ET AL HGU2 MEDHAT 8-13-19-2</t>
  </si>
  <si>
    <t>FOX ET AL HGU2 MEDHAT 8-14-19-2</t>
  </si>
  <si>
    <t>FOX ET AL HGU2 MEDHAT 8-15-19-2</t>
  </si>
  <si>
    <t>FOX ET AL HGU2 MEDHAT 8-16-19-2</t>
  </si>
  <si>
    <t>FOX ET AL HGU2 MEDHAT 8-17-19-2</t>
  </si>
  <si>
    <t>BARR ET AL MEDHAT 8-18-19-1</t>
  </si>
  <si>
    <t>FOX ET AL HGU2 MEDHAT 8-18-19-2</t>
  </si>
  <si>
    <t>EOG MEDICINE HAT 8-19-19-1</t>
  </si>
  <si>
    <t>FOX ET AL HGU2 MEDHAT 8-22-19-2</t>
  </si>
  <si>
    <t>FOX ET AL HGU2 MEDHAT 8-23-19-2</t>
  </si>
  <si>
    <t>EOG MEDICINE HAT 8-24-19-2</t>
  </si>
  <si>
    <t>EOG MEDICINE HAT 8-25-19-2</t>
  </si>
  <si>
    <t>CNW ET AL MEDHAT 8-26-18-2</t>
  </si>
  <si>
    <t>EOG MEDICINE HAT 8-30-18-2</t>
  </si>
  <si>
    <t>EOG MEDICINE HAT 8-31-19-1</t>
  </si>
  <si>
    <t>EOG MEDICINE HAT 8-34-18-2</t>
  </si>
  <si>
    <t>EOG MEDICINE HAT 8-35-18-2</t>
  </si>
  <si>
    <t>BARR ET AL MEDHAT 8-36-18-2</t>
  </si>
  <si>
    <t>EOG MEDICINE HAT 8-36-19-2</t>
  </si>
  <si>
    <t>EOG MEDICINE HAT 9-3-19-2</t>
  </si>
  <si>
    <t>EOG MEDICINE HAT 9-4-19-2</t>
  </si>
  <si>
    <t>EOG MEDICINE HAT 9-6-19-2</t>
  </si>
  <si>
    <t>EOG MEDICINE HAT 9-7-19-2</t>
  </si>
  <si>
    <t>EOG MEDICINE HAT 9-9-19-2</t>
  </si>
  <si>
    <t>EOG MEDICINE HAT 9-13-19-2</t>
  </si>
  <si>
    <t>EOG MEDICINE HAT 9-17-19-2</t>
  </si>
  <si>
    <t>EOG MEDICINE HAT 9-18-19-1</t>
  </si>
  <si>
    <t>EOG MEDICINE HAT 9-18-19-2</t>
  </si>
  <si>
    <t>EOG MEDICINE HAT 9-20-19-2</t>
  </si>
  <si>
    <t>EOG MEDICINE HAT 9-24-19-2</t>
  </si>
  <si>
    <t>EOG MEDICINE HAT 9-26-19-2</t>
  </si>
  <si>
    <t>EOG MEDICINE HAT 9-27-18-2</t>
  </si>
  <si>
    <t>EOG MEDICINE HAT 9-30-18-2</t>
  </si>
  <si>
    <t>EOG MEDICINE HAT 9-30-19-1</t>
  </si>
  <si>
    <t>EOG MEDICINE HAT 9-31-18-1</t>
  </si>
  <si>
    <t>EOG MEDICINE HAT 9-31-19-1</t>
  </si>
  <si>
    <t>EOG MEDICINE HAT 9-32-19-1</t>
  </si>
  <si>
    <t>BARR WILSHIRE MEDHAT 10-1-19-2</t>
  </si>
  <si>
    <t>BARR WILSHIRE MEDHAT 10-2-19-2</t>
  </si>
  <si>
    <t>BARR WILSHIRE MEDHAT 10-3-19-2</t>
  </si>
  <si>
    <t>BARR WILSHIRE MEDHAT 10-4-19-2</t>
  </si>
  <si>
    <t>EOG MEDHAT 10-5-18-2</t>
  </si>
  <si>
    <t>BARR WILSHIRE MEDHAT 10-5-19-2</t>
  </si>
  <si>
    <t>BARR WILSHIRE MEDHAT 10-6-19-1</t>
  </si>
  <si>
    <t>BARR WILSHIRE MEDHAT 10-6-19-2</t>
  </si>
  <si>
    <t>BARR WILSHIRE MEDHAT 10-7-18-2</t>
  </si>
  <si>
    <t>BARR WILSHIRE MEDHAT 10-7-19-1</t>
  </si>
  <si>
    <t>BARR WILSHIRE MEDHAT 10-7-19-2</t>
  </si>
  <si>
    <t>FOX ET AL HGU2 MEDHAT 10-8-19-2</t>
  </si>
  <si>
    <t>BARR WILSHIRE MEDHAT 10-9-19-2</t>
  </si>
  <si>
    <t>BARR WILSHIRE MEDHAT 10-10-19-2</t>
  </si>
  <si>
    <t>BARR ET AL UNIT MEDHAT 10-12-19-2</t>
  </si>
  <si>
    <t>BARR WILSHIRE MEDHAT 10-13-19-2</t>
  </si>
  <si>
    <t>EOG MEDHAT 10-14-19-2</t>
  </si>
  <si>
    <t>BARR WILSHIRE MEDHAT 10-15-18-2</t>
  </si>
  <si>
    <t>BARR WILSHIRE MEDHAT 10-15-19-2</t>
  </si>
  <si>
    <t>BARR WILSHIRE MEDHAT 10-17-18-2</t>
  </si>
  <si>
    <t>BARR WILSHIRE MEDHAT 10-17-19-2</t>
  </si>
  <si>
    <t>EOG MEDICINE HAT 10-18-18-2</t>
  </si>
  <si>
    <t>BARR ET AL MEDHAT 10-18-19-1</t>
  </si>
  <si>
    <t>BARR WILSHIRE MEDHAT 10-18-19-2</t>
  </si>
  <si>
    <t>BARR WILSHIRE MEDHAT 10-19-18-2</t>
  </si>
  <si>
    <t>BARR ET AL MEDHAT 10-19-19-1</t>
  </si>
  <si>
    <t>BARR WILSHIRE MEDHAT 10-20-18-2</t>
  </si>
  <si>
    <t>CNW WILSHIRE MEDHAT 10-22-18-2</t>
  </si>
  <si>
    <t>BARR WILSHIRE MEDHAT 10-22-19-2</t>
  </si>
  <si>
    <t>FOX ET AL HGU2 MEDHAT 10-24-19-2</t>
  </si>
  <si>
    <t>EOG MEDICINE HAT 10-25-19-2</t>
  </si>
  <si>
    <t>BARR ET AL MEDHAT 10-26-18-2</t>
  </si>
  <si>
    <t>BARR ET AL UNIT MEDHAT 10-26-19-2</t>
  </si>
  <si>
    <t>BARR WILSHIRE MEDHAT 10-27-18-2</t>
  </si>
  <si>
    <t>BARR WILSHIRE MEDHAT 10-28-18-2</t>
  </si>
  <si>
    <t>BARR WILSHIRE MEDHAT 10-29-18-2</t>
  </si>
  <si>
    <t>BARR ET AL MEDHAT 10-30-19-1</t>
  </si>
  <si>
    <t>BARR ET AL UNIT MEDHAT 10-31-17-2</t>
  </si>
  <si>
    <t>BARR WILSHIRE MEDHAT 10-31-18-1</t>
  </si>
  <si>
    <t>BARR WILSHIRE MEDHAT 10-31-18-2</t>
  </si>
  <si>
    <t>BARR ET AL MEDHAT 10-31-19-1</t>
  </si>
  <si>
    <t>BARR WILSHIRE MEDHAT 10-32-18-2</t>
  </si>
  <si>
    <t>BARR ET AL MEDHAT 10-32-19-1</t>
  </si>
  <si>
    <t>BARR WILSHIRE MEDHAT 10-33-18-2</t>
  </si>
  <si>
    <t>BARR WILSHIRE MEDHAT 10-34-18-2</t>
  </si>
  <si>
    <t>BARR WILSHIRE MEDHAT 10-36-18-2</t>
  </si>
  <si>
    <t>EOG MEDICINE HAT 10-36-19-2</t>
  </si>
  <si>
    <t>EOG MEDICINE HAT 11-1-19-2</t>
  </si>
  <si>
    <t>FOX ET AL HGU2 MEDHAT 11-2-19-2</t>
  </si>
  <si>
    <t>FOX ET AL HGU2 MEDHAT 11-3-19-2</t>
  </si>
  <si>
    <t>FOX ET AL HGU2 MEDHAT 11-4-19-2</t>
  </si>
  <si>
    <t>FOX ET AL HGU2 MEDHAT 11-5-19-2</t>
  </si>
  <si>
    <t>BARR ET AL UNIT MEDHAT 11-6-18-2</t>
  </si>
  <si>
    <t>FOX ET AL HGU2 MEDHAT 11-6-19-1</t>
  </si>
  <si>
    <t>EOG MEDICINE HAT 11-6-19-2</t>
  </si>
  <si>
    <t>FOX ET AL HGU2 MEDHAT 11-7-19-1</t>
  </si>
  <si>
    <t>FOX ET AL MEDHAT 11-8-18-2</t>
  </si>
  <si>
    <t>FOX ET AL MEDHAT 11-8-19-2</t>
  </si>
  <si>
    <t>FOX ET AL HGU2 MEDHAT 11-9-19-2</t>
  </si>
  <si>
    <t>FOX ET AL HGU2 MEDHAT 11-10-19-2</t>
  </si>
  <si>
    <t>FOX ET AL HGU2 MEDHAT 11-11-19-2</t>
  </si>
  <si>
    <t>EOG MEDICINE HAT 11-12-19-2</t>
  </si>
  <si>
    <t>FOX ET AL HGU2 MEDHAT 11-13-19-2</t>
  </si>
  <si>
    <t>FOX ET AL HGU2 MEDHAT 11-14-19-2</t>
  </si>
  <si>
    <t>FOX ET AL HGU2 MEDHAT 11-15-19-2</t>
  </si>
  <si>
    <t>EOG MEDICINE HAT 11-16-18-2</t>
  </si>
  <si>
    <t>FOX ET AL HGU2 MEDHAT 11-16-19-2</t>
  </si>
  <si>
    <t>EOG MEDICINE HAT 11-17-18-2</t>
  </si>
  <si>
    <t>BARR WILSHIRE MEDHAT 11-18-18-2</t>
  </si>
  <si>
    <t>EOG MEDICINE HAT 11-19-18-2</t>
  </si>
  <si>
    <t>EOG MEDICINE HAT 11-19-19-1</t>
  </si>
  <si>
    <t>EOG MEDICINE HAT 11-20-18-2</t>
  </si>
  <si>
    <t>EOG MEDICINE HAT 11-22-18-2</t>
  </si>
  <si>
    <t>FOX ET AL HGU2 MEDHAT 11-22-19-2</t>
  </si>
  <si>
    <t>FOX ET AL HGU2 MEDHAT 11-23-19-2</t>
  </si>
  <si>
    <t>BARR WILSHIRE MEDHAT 11-24-19-2</t>
  </si>
  <si>
    <t>BARR WILSHIRE MEDHAT 11-25-19-2</t>
  </si>
  <si>
    <t>EOG MEDICINE HAT 11-26-19-2</t>
  </si>
  <si>
    <t>EOG MEDICINE HAT 11-28-18-2</t>
  </si>
  <si>
    <t>EOG MEDICINE HAT 11-29-18-2</t>
  </si>
  <si>
    <t>BARR WILSHIRE MEDHAT 11-30-18-2</t>
  </si>
  <si>
    <t>EOG MEDICINE HAT 11-31-18-2</t>
  </si>
  <si>
    <t>BARR ET AL MEDHAT 11-31-19-1</t>
  </si>
  <si>
    <t>EOG MEDICINE HAT 11-32-18-2</t>
  </si>
  <si>
    <t>EOG MEDICINE HAT 11-33-18-2</t>
  </si>
  <si>
    <t>FOX ET AL HGU2 MEDHAT 12-1-19-2</t>
  </si>
  <si>
    <t>EOG MEDICINE HAT 12-15-18-2</t>
  </si>
  <si>
    <t>FOX ET AL HGU2 MEDHAT 12-17-19-2</t>
  </si>
  <si>
    <t>FOX ET AL HGU2 MEDHAT 12-18-19-1</t>
  </si>
  <si>
    <t>EOG MEDICINE HAT 12-18-19-2</t>
  </si>
  <si>
    <t>EOG MEDICINE HAT 12-19-19-1</t>
  </si>
  <si>
    <t>EOG MEDICINE HAT 12-20-19-2</t>
  </si>
  <si>
    <t>EOG MEDICINE HAT 12-21-18-2</t>
  </si>
  <si>
    <t>EOG MEDICINE HAT 12-21-19-2</t>
  </si>
  <si>
    <t>EOG MEDICINE HAT 12-26-19-2</t>
  </si>
  <si>
    <t>EOG MEDICINE HAT 12-27-18-2</t>
  </si>
  <si>
    <t>EOG MEDICINE HAT 12-30-19-1</t>
  </si>
  <si>
    <t>EOG MEDICINE HAT 12-31-18-1</t>
  </si>
  <si>
    <t>FOX ET AL HGU2 MEDHAT 12-35-18-2</t>
  </si>
  <si>
    <t>BARR ET AL MEDHAT 12-36-18-2</t>
  </si>
  <si>
    <t>EOG MEDHAT 12-36-19-2</t>
  </si>
  <si>
    <t>EOG MEDICINE HAT 13-25-19-2</t>
  </si>
  <si>
    <t>BARR ET AL MEDHAT 13-26-18-2</t>
  </si>
  <si>
    <t>EOG MEDICINE HAT 13-32-19-1</t>
  </si>
  <si>
    <t>EOG MEDICINE HAT 14-1-19-2</t>
  </si>
  <si>
    <t>EOG MEDICINE HAT 14-2-19-2</t>
  </si>
  <si>
    <t>EOG MEDICINE HAT 14-3-19-2</t>
  </si>
  <si>
    <t>EOG MEDICINE HAT 14-4-19-2</t>
  </si>
  <si>
    <t>EOG MEDICINE HAT 14-5-19-2</t>
  </si>
  <si>
    <t>BARR ET AL MEDHAT 14-6-19-2</t>
  </si>
  <si>
    <t>BARR ET AL MEDHAT 14-7-19-2</t>
  </si>
  <si>
    <t>EOG MEDICINE HAT 14-8-18-2</t>
  </si>
  <si>
    <t>EOG MEDICINE HAT 14-8-19-2</t>
  </si>
  <si>
    <t>BARR ET AL MEDHAT 14-9-18-2</t>
  </si>
  <si>
    <t>EOG MEDICINE HAT 14-9-19-2</t>
  </si>
  <si>
    <t>EOG MEDICINE HAT 14-10-19-2</t>
  </si>
  <si>
    <t>EOG MEDICINE HAT 14-11-19-2</t>
  </si>
  <si>
    <t>FOX ET AL HGU2 MEDHAT 14-12-19-2</t>
  </si>
  <si>
    <t>EOG MEDICINE HAT 14-13-19-2</t>
  </si>
  <si>
    <t>EOG MEDICINE HAT 14-14-19-2</t>
  </si>
  <si>
    <t>EOG MEDICINE HAT 14-15-19-2</t>
  </si>
  <si>
    <t>EOG MEDICINE HAT 14-16-19-2</t>
  </si>
  <si>
    <t>EOG MEDICINE HAT 14-17-19-2</t>
  </si>
  <si>
    <t>EOG MEDICINE HAT 14-18-19-1</t>
  </si>
  <si>
    <t>EOG MEDICINE HAT 14-21-19-2</t>
  </si>
  <si>
    <t>EOG MEDICINE HAT 14-22-19-2</t>
  </si>
  <si>
    <t>EOG MEDICINE HAT 14-23-19-2</t>
  </si>
  <si>
    <t>EOG MEDICINE HAT 14-24-19-2</t>
  </si>
  <si>
    <t>EOG MEDICINE HAT 14-25-19-2</t>
  </si>
  <si>
    <t>EOG MEDICINE HAT 14-26-18-2</t>
  </si>
  <si>
    <t>EOG MEDICINE HAT 14-32-19-1</t>
  </si>
  <si>
    <t>BARR ET AL MEDHAT 14-34-18-2</t>
  </si>
  <si>
    <t>EOG MEDICINE HAT 14-35-18-2</t>
  </si>
  <si>
    <t>EOG MEDICINE HAT 14-36-18-2</t>
  </si>
  <si>
    <t>EOG MEDICINE HAT 15-6-19-2</t>
  </si>
  <si>
    <t>EOG MEDICINE HAT 15-7-19-1</t>
  </si>
  <si>
    <t>EOG MEDICINE HAT 15-7-19-2</t>
  </si>
  <si>
    <t>EOG MEDICINE HAT 15-19-19-1</t>
  </si>
  <si>
    <t>EOG MEDICINE HAT 15-30-19-1</t>
  </si>
  <si>
    <t>BARR ET AL MEDHAT 15-32-17-2</t>
  </si>
  <si>
    <t>EOG MEDICINE HAT 16-1-19-2</t>
  </si>
  <si>
    <t>EOG MEDICINE HAT 16-2-19-2</t>
  </si>
  <si>
    <t>EOG MEDICINE HAT 16-3-19-2</t>
  </si>
  <si>
    <t>EOG MEDICINE HAT 16-4-19-2</t>
  </si>
  <si>
    <t>EOG MEDICINE HAT 16-5-19-2</t>
  </si>
  <si>
    <t>EOG MEDICINE HAT 16-7-19-1</t>
  </si>
  <si>
    <t>EOG MEDICINE HAT 16-7-19-2</t>
  </si>
  <si>
    <t>BARR ET AL MEDHAT 16-8-18-2</t>
  </si>
  <si>
    <t>EOG MEDICINE HAT 16-8-19-2</t>
  </si>
  <si>
    <t>EOG MEDICINE HAT 16-10-19-2</t>
  </si>
  <si>
    <t>EOG MEDICINE HAT 16-11-19-2</t>
  </si>
  <si>
    <t>EOG MEDICINE HAT 16-12-19-2</t>
  </si>
  <si>
    <t>EOG MEDICINE HAT 16-13-19-2</t>
  </si>
  <si>
    <t>EOG MEDICINE HAT 16-15-19-2</t>
  </si>
  <si>
    <t>EOG MEDICINE HAT 16-16-19-2</t>
  </si>
  <si>
    <t>EOG MEDICINE HAT 16-17-19-2</t>
  </si>
  <si>
    <t>EOG MEDICINE HAT 16-18-19-1</t>
  </si>
  <si>
    <t>EOG MEDICINE HAT 16-19-19-1</t>
  </si>
  <si>
    <t>EOG MEDICINE HAT 16-21-19-2</t>
  </si>
  <si>
    <t>BARR ET AL MEDHAT 16-22-18-2</t>
  </si>
  <si>
    <t>EOG MEDICINE HAT 16-22-19-2</t>
  </si>
  <si>
    <t>EOG MEDICINE HAT 16-23-19-2</t>
  </si>
  <si>
    <t>EOG MEDICINE HAT 16-24-19-2</t>
  </si>
  <si>
    <t>EOG MEDICINE HAT 16-25-19-2</t>
  </si>
  <si>
    <t>EOG MEDICINE HAT 16-26-18-2</t>
  </si>
  <si>
    <t>EOG MEDICINE HAT 16-27-18-2</t>
  </si>
  <si>
    <t>EOG MEDICINE HAT 16-30-19-1</t>
  </si>
  <si>
    <t>EOG MEDICINE HAT 16-32-19-1</t>
  </si>
  <si>
    <t>EOG MEDICINE HAT 16-34-18-2</t>
  </si>
  <si>
    <t>EOG MEDICINE HAT 16-35-18-2</t>
  </si>
  <si>
    <t>EOG MEDICINE HAT 16-36-18-2</t>
  </si>
  <si>
    <t>EOG MEDICINE HAT 16-36-19-2</t>
  </si>
  <si>
    <t>EOG 102 MEDICINE HAT 2-15-19-2</t>
  </si>
  <si>
    <t>BARR ET AL 102 UNIT MEDHAT 6-6-19-1</t>
  </si>
  <si>
    <t>EOG 102 MEDICINE HAT 6-7-19-2</t>
  </si>
  <si>
    <t>EOG 102 MEDICINE HAT 6-8-18-2</t>
  </si>
  <si>
    <t>BARR ET AL 102 UNIT MEDHAT 6-9-18-2</t>
  </si>
  <si>
    <t>EOG 102 MEDICINE HAT 6-10-19-2</t>
  </si>
  <si>
    <t>EOG MEDICINE HAT 6-18-19-2</t>
  </si>
  <si>
    <t>BARR ET AL 102 UNIT MEDHAT 6-31-18-1</t>
  </si>
  <si>
    <t>EOG 102 MEDICINE HAT 6-32-19-1</t>
  </si>
  <si>
    <t>EOG 102 MEDICINE HAT 6-36-18-2</t>
  </si>
  <si>
    <t>BARR ET AL 102 MEDHAT 8-5-18-2</t>
  </si>
  <si>
    <t>EOG 102 MEDICINE HAT 8-6-19-1</t>
  </si>
  <si>
    <t>CARDINAL PRIN 8-6-21-11</t>
  </si>
  <si>
    <t>BARR ET AL 102 MEDHAT 8-31-17-2</t>
  </si>
  <si>
    <t>EOG 102 MEDICINE HAT 10-5-19-2</t>
  </si>
  <si>
    <t>EOG 102 MEDICINE HAT 11-13-19-2</t>
  </si>
  <si>
    <t>EOG 102 MEDICINE HAT 12-32-19-1</t>
  </si>
  <si>
    <t>EOG 102 MEDICINE HAT 14-6-19-1</t>
  </si>
  <si>
    <t>BARR ET AL 102 MEDHAT 14-31-17-2</t>
  </si>
  <si>
    <t>EOG 102 MEDICINE HAT 14-31-18-1</t>
  </si>
  <si>
    <t>EOG 102 MEDICINE HAT 14-34-18-2</t>
  </si>
  <si>
    <t>EOG 102 MEDICINE HAT 16-6-19-1</t>
  </si>
  <si>
    <t>EOG 102 MEDICINE HAT 16-6-19-2</t>
  </si>
  <si>
    <t>EOG 102 MEDICINE HAT 16-8-18-2</t>
  </si>
  <si>
    <t>EOG 102 MEDICINE HAT 16-9-19-2</t>
  </si>
  <si>
    <t>EOG 102 MEDICINE HAT 16-31-18-1</t>
  </si>
  <si>
    <t>BARR ETAL 103 UNIT MEDHAT 10-21-18-2</t>
  </si>
  <si>
    <t>EOG MEDICINE HAT 3-6-20-1</t>
  </si>
  <si>
    <t>EOG MEDHAT 4-36-19-2</t>
  </si>
  <si>
    <t>EOG MEDICINE HAT 5-22-19-2</t>
  </si>
  <si>
    <t>IMAGINEA SIBBALD 6-33-28-2</t>
  </si>
  <si>
    <t>IMAGINEA ATL-BUFF 1-34-24-6</t>
  </si>
  <si>
    <t>IMAGINEA JENNER 2-26-20-9</t>
  </si>
  <si>
    <t>IMAGINEA ATL-BUFF 4-27-24-6</t>
  </si>
  <si>
    <t>IMAGINEA ATL-BUFF 6-23-25-7</t>
  </si>
  <si>
    <t>IMAGINEA ATL-BUFF 6-35-24-6</t>
  </si>
  <si>
    <t>IMAGINEA JOLIET 11-29-25-7</t>
  </si>
  <si>
    <t>PENN WEST SUPERBA 6-26-26-3</t>
  </si>
  <si>
    <t>NuVista SEDAL 7-14-31-5</t>
  </si>
  <si>
    <t>PENN WEST BIND 4-6-25-3</t>
  </si>
  <si>
    <t>NUVISTA BENTON 4-34-28-3</t>
  </si>
  <si>
    <t>NuVista BENTON 6-10-29-3</t>
  </si>
  <si>
    <t>NuVista BENTON 7-2-29-3</t>
  </si>
  <si>
    <t>TRANSACTION EMPRESS 11-34-24-2</t>
  </si>
  <si>
    <t>Gateway Petrl Inc</t>
  </si>
  <si>
    <t>NUVISTA BENTON 12-3-29-3</t>
  </si>
  <si>
    <t>NUVISTA SEDAL 1-12-30-6</t>
  </si>
  <si>
    <t>NUVISTA SEDAL 2-6-30-5</t>
  </si>
  <si>
    <t>HUNT MORGAN HUDSON 2-11-29-3</t>
  </si>
  <si>
    <t>NUVISTA OYEN 5-2-29-4</t>
  </si>
  <si>
    <t>Sekur Energy BENTON 7-16-29-3</t>
  </si>
  <si>
    <t>Sekur Enrg Mgmt Corp</t>
  </si>
  <si>
    <t>NUVISTA SEDAL 10-6-30-5</t>
  </si>
  <si>
    <t>NUVISTA SEDAL 11-3-30-6</t>
  </si>
  <si>
    <t>CNRL CESS 16-23-23-11</t>
  </si>
  <si>
    <t>IMAGINEA OYEN 15-26-29-5</t>
  </si>
  <si>
    <t>WEST VALLEY 102 ATL-BUFF 11-20-23-6</t>
  </si>
  <si>
    <t>IMAGINEA ALSASK 1-26-27-1</t>
  </si>
  <si>
    <t>IMAGINEA BIND 3-7-23-5</t>
  </si>
  <si>
    <t>IMAGINEA ARNESON 6-26-25-2</t>
  </si>
  <si>
    <t>IMAGINEA SEDALIA 8-8-30-4</t>
  </si>
  <si>
    <t>IMAGINEA PLOCKV 10-19-25-9</t>
  </si>
  <si>
    <t>IMAGINEA ATL-BUFF 12-34-23-7</t>
  </si>
  <si>
    <t>IMAGINEA SIBBALD 13-6-28-1</t>
  </si>
  <si>
    <t>IMAGINEA BIND 13-9-22-5</t>
  </si>
  <si>
    <t>IMAGINEA BIND 14-7-23-5</t>
  </si>
  <si>
    <t>IMAGINEA ATL-BUFF 14-10-21-6</t>
  </si>
  <si>
    <t>IMAGINEA BIND 14-18-23-5</t>
  </si>
  <si>
    <t>IMAGINEA ATL-BUFF 7-26-22-8</t>
  </si>
  <si>
    <t>NUVISTA KIRKWALL 6-8-28-5</t>
  </si>
  <si>
    <t>Silver Swan Rsrcs Inc</t>
  </si>
  <si>
    <t>ERAVISTA ET AL CESSFORD 12-5-24-10</t>
  </si>
  <si>
    <t>Inplay Oil Corp</t>
  </si>
  <si>
    <t>EOG ET AL CESSFORD 12-17-23-11</t>
  </si>
  <si>
    <t>EOG ET AL CESSFORD 10-20-23-11</t>
  </si>
  <si>
    <t>EOG ET AL CESSFORD 12-21-23-11</t>
  </si>
  <si>
    <t>EOG ET AL CESSFORD 4-30-23-11</t>
  </si>
  <si>
    <t>RAMARRO CESSFORD 16-30-23-11</t>
  </si>
  <si>
    <t>CNRL PRIN 10-22-20-10</t>
  </si>
  <si>
    <t>KISSINGER HB SEDALIA 11-26-31-5</t>
  </si>
  <si>
    <t xml:space="preserve"> GWP</t>
  </si>
  <si>
    <t xml:space="preserve"> WB Abandonment</t>
  </si>
  <si>
    <t xml:space="preserve"> Site Reclamation</t>
  </si>
  <si>
    <t xml:space="preserve"> Override</t>
  </si>
  <si>
    <t xml:space="preserve"> Additional Event</t>
  </si>
  <si>
    <t xml:space="preserve"> Vent Flow</t>
  </si>
  <si>
    <t xml:space="preserve"> Site Reclamation Pad</t>
  </si>
  <si>
    <t>Grand Total</t>
  </si>
  <si>
    <t>(blank)</t>
  </si>
  <si>
    <t>Wellbore Abandonment Costs</t>
  </si>
  <si>
    <t>Site Reclamation Costs</t>
  </si>
  <si>
    <t>Reserve Life</t>
  </si>
  <si>
    <t xml:space="preserve"> Well Timeframe to </t>
  </si>
  <si>
    <t>ABN</t>
  </si>
  <si>
    <t>RECL</t>
  </si>
  <si>
    <t>DEFAULT</t>
  </si>
  <si>
    <t>GROSS COST</t>
  </si>
  <si>
    <t>WI</t>
  </si>
  <si>
    <t>NET COST</t>
  </si>
  <si>
    <t>LOOKUP</t>
  </si>
  <si>
    <t>FV</t>
  </si>
  <si>
    <t>PV</t>
  </si>
  <si>
    <t>ABANDON / Well</t>
  </si>
  <si>
    <t>RECLAMATION / well</t>
  </si>
  <si>
    <t>TOTAL</t>
  </si>
  <si>
    <t>LIFE</t>
  </si>
  <si>
    <t>INFLATION</t>
  </si>
  <si>
    <t>TOTAL FV</t>
  </si>
  <si>
    <t>DISCOUNT</t>
  </si>
  <si>
    <t>PD+PU</t>
  </si>
  <si>
    <t>Total</t>
  </si>
  <si>
    <t>JENNER Total</t>
  </si>
  <si>
    <t>PRINCESS Total</t>
  </si>
  <si>
    <t>FV - ABANDON / Well</t>
  </si>
  <si>
    <t>FV - RECLAMATION / well</t>
  </si>
  <si>
    <t>PV - ABANDON / Well</t>
  </si>
  <si>
    <t>PV - RECLAMATION / well</t>
  </si>
  <si>
    <t>14-23-019-10W4</t>
  </si>
  <si>
    <t>F0003094</t>
  </si>
  <si>
    <t>F0044809</t>
  </si>
  <si>
    <t>F0023333</t>
  </si>
  <si>
    <t>F0025472</t>
  </si>
  <si>
    <t>F0027220</t>
  </si>
  <si>
    <t>F0023379</t>
  </si>
  <si>
    <t>F0002712</t>
  </si>
  <si>
    <t>F0002717</t>
  </si>
  <si>
    <t>F0022413</t>
  </si>
  <si>
    <t>F0023336</t>
  </si>
  <si>
    <t>F0027306</t>
  </si>
  <si>
    <t>F0023335</t>
  </si>
  <si>
    <t>ARO Inputs - Life</t>
  </si>
  <si>
    <t>Reclamation Life = Add 5 Years</t>
  </si>
  <si>
    <t xml:space="preserve">PATRICIA UNIT 100/11-13-021-12W4/00 COMP          </t>
  </si>
  <si>
    <t>Facility ID</t>
  </si>
  <si>
    <t>COR4 OIL CORP.</t>
  </si>
  <si>
    <t>020 - Gas battery-multiwell</t>
  </si>
  <si>
    <t>040 - Compressor station</t>
  </si>
  <si>
    <t>CANADIAN NATURAL RESOURCES LIMITED</t>
  </si>
  <si>
    <t>1) Use LMR $ Value</t>
  </si>
  <si>
    <t>Cost Centre</t>
  </si>
  <si>
    <t xml:space="preserve">11-13-021-12W4            </t>
  </si>
  <si>
    <t>AB CS 0021050</t>
  </si>
  <si>
    <t>TAQA NORTH LTD.</t>
  </si>
  <si>
    <t>F0021050</t>
  </si>
  <si>
    <t>F0022412</t>
  </si>
  <si>
    <t>AB BT 0049688</t>
  </si>
  <si>
    <t>F0004165</t>
  </si>
  <si>
    <t>09-29-031-05W4</t>
  </si>
  <si>
    <t>AB GP 0001009</t>
  </si>
  <si>
    <t>BAYTEX ENERGY LTD.</t>
  </si>
  <si>
    <t>010-Gas processing plant</t>
  </si>
  <si>
    <t>13-05-021-12W4</t>
  </si>
  <si>
    <t>AB BT 7440049</t>
  </si>
  <si>
    <t>AB BT 7440010</t>
  </si>
  <si>
    <t>F0002974</t>
  </si>
  <si>
    <t>F0002973</t>
  </si>
  <si>
    <t>01-28-023-11W4</t>
  </si>
  <si>
    <t>F0022721</t>
  </si>
  <si>
    <t>AB GS 0002998</t>
  </si>
  <si>
    <t>GROSS COST - ABANDON / Well</t>
  </si>
  <si>
    <t>GROSS COST - RECLAMATION / well</t>
  </si>
  <si>
    <t>NET COST - ABANDON / Well</t>
  </si>
  <si>
    <t>NET COST - RECLAMATION / well</t>
  </si>
  <si>
    <t>GROSS COST - TOTAL</t>
  </si>
  <si>
    <t>NET COST - TOTAL</t>
  </si>
  <si>
    <t>Sum of NET COST - ABANDON / Well</t>
  </si>
  <si>
    <t>Sum of NET COST - RECLAMATION / well</t>
  </si>
  <si>
    <t>Sum of NET COST - TOTAL</t>
  </si>
  <si>
    <t>GROSS COST - ABANDON / FACILITY</t>
  </si>
  <si>
    <t>GROSS COST - RECLAMATION / FACILITY</t>
  </si>
  <si>
    <t>GROSS COST - FACILITY TOTAL</t>
  </si>
  <si>
    <t>NET COST - ABANDON / FACILITY</t>
  </si>
  <si>
    <t>NET COST - RECLAMATION / FACILITY</t>
  </si>
  <si>
    <t>NET COST - FACILITY TOTAL</t>
  </si>
  <si>
    <t>FV - ABANDON / FACILITY</t>
  </si>
  <si>
    <t>FV - RECLAMATION / FACILITY</t>
  </si>
  <si>
    <t>TOTAL FACILITY FV</t>
  </si>
  <si>
    <t>PV - ABANDON / FACILITY</t>
  </si>
  <si>
    <t>PV - RECLAMATION / FACILITY</t>
  </si>
  <si>
    <t>Sum of NET COST - ABANDON / FACILITY</t>
  </si>
  <si>
    <t>Sum of NET COST - RECLAMATION / FACILITY</t>
  </si>
  <si>
    <t>Sum of NET COST - FACILITY TOTAL</t>
  </si>
  <si>
    <t>Abandonment Cost used in ARO Model</t>
  </si>
  <si>
    <t>11-20-030-05W4</t>
  </si>
  <si>
    <t>08-36-027-04W4</t>
  </si>
  <si>
    <t>14-09-026-03W4</t>
  </si>
  <si>
    <t>06-10-029-03W4</t>
  </si>
  <si>
    <t>07-02-029-03W4</t>
  </si>
  <si>
    <t>12-03-029-03W4</t>
  </si>
  <si>
    <t>14-17-030-05W4</t>
  </si>
  <si>
    <t>06-22-023-06W4</t>
  </si>
  <si>
    <t>GULF ET AL ATLEE 6-22-23-6</t>
  </si>
  <si>
    <t>100/06-22-023-06W4/00</t>
  </si>
  <si>
    <t>04-06-025-03W4</t>
  </si>
  <si>
    <t>10-22-024-07W4</t>
  </si>
  <si>
    <t>11-34-024-02W4</t>
  </si>
  <si>
    <t>09-21-030-04W4</t>
  </si>
  <si>
    <t>04-34-028-03W4</t>
  </si>
  <si>
    <t>06-21-030-04W4</t>
  </si>
  <si>
    <t>07-10-028-02W4</t>
  </si>
  <si>
    <t>03-30-025-08W4</t>
  </si>
  <si>
    <t>06-26-026-01W4</t>
  </si>
  <si>
    <t>IMAGINEA GRAIN 6-26-26-1</t>
  </si>
  <si>
    <t>100/06-26-026-01W4/00</t>
  </si>
  <si>
    <t>14-32-021-03W4</t>
  </si>
  <si>
    <t>02-30-021-02W4</t>
  </si>
  <si>
    <t>06-32-021-02W4</t>
  </si>
  <si>
    <t>04-28-021-03W4</t>
  </si>
  <si>
    <t>11-28-024-06W4</t>
  </si>
  <si>
    <t>GULF ARCHER DEER 11-28-24-6</t>
  </si>
  <si>
    <t>100/11-28-024-06W4/00</t>
  </si>
  <si>
    <t>04-32-021-03W4</t>
  </si>
  <si>
    <t>09-34-025-08W4</t>
  </si>
  <si>
    <t>08-30-021-02W4</t>
  </si>
  <si>
    <t>02-20-021-02W4</t>
  </si>
  <si>
    <t>12-28-021-03W4</t>
  </si>
  <si>
    <t>EOG ET AL ATLEE-BUFFALO 12-28-21-3</t>
  </si>
  <si>
    <t>100/12-28-021-03W4/00</t>
  </si>
  <si>
    <t>09-33-029-05W4</t>
  </si>
  <si>
    <t>02-30-026-02W4</t>
  </si>
  <si>
    <t>05-32-024-06W4</t>
  </si>
  <si>
    <t>GULF ARCHER DEER 5-32-24-6</t>
  </si>
  <si>
    <t>100/05-32-024-06W4/00</t>
  </si>
  <si>
    <t>02-32-021-03W4</t>
  </si>
  <si>
    <t>02-11-029-03W4</t>
  </si>
  <si>
    <t>04-29-025-08W4</t>
  </si>
  <si>
    <t>16-30-021-02W4</t>
  </si>
  <si>
    <t>02-21-021-02W4</t>
  </si>
  <si>
    <t>15-30-025-03W4</t>
  </si>
  <si>
    <t>08-31-024-06W4</t>
  </si>
  <si>
    <t>GULF DEER 8-31-24-6</t>
  </si>
  <si>
    <t>100/08-31-024-06W4/00</t>
  </si>
  <si>
    <t>06-32-021-03W4</t>
  </si>
  <si>
    <t>16-34-028-03W4</t>
  </si>
  <si>
    <t>HUNT MORGAN BENTON 16-34-28-3</t>
  </si>
  <si>
    <t>100/16-34-028-03W4/00</t>
  </si>
  <si>
    <t>14-30-021-02W4</t>
  </si>
  <si>
    <t>06-30-021-02W4</t>
  </si>
  <si>
    <t>04-21-021-02W4</t>
  </si>
  <si>
    <t>09-32-023-02W4</t>
  </si>
  <si>
    <t>10-32-024-06W4</t>
  </si>
  <si>
    <t>04-33-021-03W4</t>
  </si>
  <si>
    <t>16-32-021-02W4</t>
  </si>
  <si>
    <t>12-30-021-02W4</t>
  </si>
  <si>
    <t>12-16-021-02W4</t>
  </si>
  <si>
    <t>EOG MEDICINE HAT 12-16-21-2</t>
  </si>
  <si>
    <t>100/12-16-021-02W4/00</t>
  </si>
  <si>
    <t>05-02-029-04W4</t>
  </si>
  <si>
    <t>10-32-021-03W4</t>
  </si>
  <si>
    <t>07-16-029-03W4</t>
  </si>
  <si>
    <t>12-30-025-03W4</t>
  </si>
  <si>
    <t>100/12-30-025-03W4/00</t>
  </si>
  <si>
    <t>08-32-021-02W4</t>
  </si>
  <si>
    <t>10-32-021-02W4</t>
  </si>
  <si>
    <t>06-21-021-02W4</t>
  </si>
  <si>
    <t>10-15-026-02W4</t>
  </si>
  <si>
    <t>12-32-021-03W4</t>
  </si>
  <si>
    <t>EOG ET AL ATLEE-BUFFALO 12-32-21-3</t>
  </si>
  <si>
    <t>100/12-32-021-03W4/00</t>
  </si>
  <si>
    <t>08-21-021-02W4</t>
  </si>
  <si>
    <t>04-30-021-02W4</t>
  </si>
  <si>
    <t>10-21-021-02W4</t>
  </si>
  <si>
    <t>06-08-028-05W4</t>
  </si>
  <si>
    <t>14-20-026-02W4</t>
  </si>
  <si>
    <t>14-15-026-02W4</t>
  </si>
  <si>
    <t>12-33-021-03W4</t>
  </si>
  <si>
    <t>100/06-22-023-06W4/02</t>
  </si>
  <si>
    <t>01-12-030-06W4</t>
  </si>
  <si>
    <t>14-21-021-02W4</t>
  </si>
  <si>
    <t>04-20-021-02W4</t>
  </si>
  <si>
    <t>12-21-021-02W4</t>
  </si>
  <si>
    <t>10-30-025-08W4</t>
  </si>
  <si>
    <t>06-11-023-07W4</t>
  </si>
  <si>
    <t>02-06-030-05W4</t>
  </si>
  <si>
    <t>16-21-021-02W4</t>
  </si>
  <si>
    <t>06-20-021-02W4</t>
  </si>
  <si>
    <t>02-28-021-02W4</t>
  </si>
  <si>
    <t>06-26-031-06W4</t>
  </si>
  <si>
    <t>10-06-030-05W4</t>
  </si>
  <si>
    <t>14-16-021-02W4</t>
  </si>
  <si>
    <t>EOG MEDICINE HAT 14-16-21-2</t>
  </si>
  <si>
    <t>100/14-16-021-02W4/00</t>
  </si>
  <si>
    <t>10-30-021-02W4</t>
  </si>
  <si>
    <t>04-28-021-02W4</t>
  </si>
  <si>
    <t>14-33-021-03W4</t>
  </si>
  <si>
    <t>06-23-024-07W4</t>
  </si>
  <si>
    <t>11-03-030-06W4</t>
  </si>
  <si>
    <t>08-28-021-02W4</t>
  </si>
  <si>
    <t>02-32-021-02W4</t>
  </si>
  <si>
    <t>06-28-021-02W4</t>
  </si>
  <si>
    <t>10-28-021-03W4</t>
  </si>
  <si>
    <t>14-28-021-03W4</t>
  </si>
  <si>
    <t>16-34-021-03W4</t>
  </si>
  <si>
    <t>02-28-021-03W4</t>
  </si>
  <si>
    <t>14-35-021-03W4</t>
  </si>
  <si>
    <t>02-35-021-03W4</t>
  </si>
  <si>
    <t>02-27-021-03W4</t>
  </si>
  <si>
    <t>12-35-021-03W4</t>
  </si>
  <si>
    <t>10-35-021-03W4</t>
  </si>
  <si>
    <t>04-35-021-03W4</t>
  </si>
  <si>
    <t>11-34-021-03W4</t>
  </si>
  <si>
    <t>10-34-021-03W4</t>
  </si>
  <si>
    <t>10-33-021-03W4</t>
  </si>
  <si>
    <t>14-32-021-02W4</t>
  </si>
  <si>
    <t>12-32-021-02W4</t>
  </si>
  <si>
    <t>16-22-031-06W4</t>
  </si>
  <si>
    <t>16-27-031-06W4</t>
  </si>
  <si>
    <t>01-02-032-05W4</t>
  </si>
  <si>
    <t>09-05-021-12W4</t>
  </si>
  <si>
    <t>15-03-021-12W4</t>
  </si>
  <si>
    <t>07-12-021-12W4</t>
  </si>
  <si>
    <t>05-03-021-12W4</t>
  </si>
  <si>
    <t>09-17-021-12W4</t>
  </si>
  <si>
    <t>02-13-021-12W4</t>
  </si>
  <si>
    <t>07-18-021-11W4</t>
  </si>
  <si>
    <t>04-18-021-11W4</t>
  </si>
  <si>
    <t>14-18-021-11W4</t>
  </si>
  <si>
    <t>12-18-021-11W4</t>
  </si>
  <si>
    <t>02-09-021-12W4</t>
  </si>
  <si>
    <t>01-08-021-12W4</t>
  </si>
  <si>
    <t>14-07-021-12W4</t>
  </si>
  <si>
    <t>16-18-021-12W4</t>
  </si>
  <si>
    <t>12-20-021-12W4</t>
  </si>
  <si>
    <t>14-06-021-12W4</t>
  </si>
  <si>
    <t>08-05-021-12W4</t>
  </si>
  <si>
    <t>11-19-021-12W4</t>
  </si>
  <si>
    <t>16-06-021-12W4</t>
  </si>
  <si>
    <t>13-08-021-12W4</t>
  </si>
  <si>
    <t>11-13-021-12W4</t>
  </si>
  <si>
    <t>16-08-021-12W4</t>
  </si>
  <si>
    <t>07-19-021-12W4</t>
  </si>
  <si>
    <t>11-04-021-12W4</t>
  </si>
  <si>
    <t>10-03-021-12W4</t>
  </si>
  <si>
    <t>06-07-021-12W4</t>
  </si>
  <si>
    <t>02-20-021-12W4</t>
  </si>
  <si>
    <t>06-06-021-12W4</t>
  </si>
  <si>
    <t>06-18-021-12W4</t>
  </si>
  <si>
    <t>06-17-021-12W4</t>
  </si>
  <si>
    <t>06-09-021-12W4</t>
  </si>
  <si>
    <t>06-08-021-12W4</t>
  </si>
  <si>
    <t>06-05-021-12W4</t>
  </si>
  <si>
    <t>16-28-019-10W4</t>
  </si>
  <si>
    <t>06-14-020-10W4</t>
  </si>
  <si>
    <t>CNRL PRINCESS 6-14-20-10</t>
  </si>
  <si>
    <t>100/06-14-020-10W4/02</t>
  </si>
  <si>
    <t>03-19-020-10W4</t>
  </si>
  <si>
    <t>16-04-021-12W4</t>
  </si>
  <si>
    <t>13-13-021-12W4</t>
  </si>
  <si>
    <t>08-13-021-12W4</t>
  </si>
  <si>
    <t>10-13-021-12W4</t>
  </si>
  <si>
    <t>15-13-021-12W4</t>
  </si>
  <si>
    <t>08-01-021-12W4</t>
  </si>
  <si>
    <t>06-13-021-12W4</t>
  </si>
  <si>
    <t>12-01-021-12W4</t>
  </si>
  <si>
    <t>07-17-021-12W4</t>
  </si>
  <si>
    <t>06-18-021-11W4</t>
  </si>
  <si>
    <t>09-16-021-12W4</t>
  </si>
  <si>
    <t>08-18-021-11W4</t>
  </si>
  <si>
    <t>08-07-021-12W4</t>
  </si>
  <si>
    <t>12-02-021-12W4</t>
  </si>
  <si>
    <t>07-09-021-12W4</t>
  </si>
  <si>
    <t>07-04-021-12W4</t>
  </si>
  <si>
    <t>08-10-021-12W4</t>
  </si>
  <si>
    <t>08-06-021-12W4</t>
  </si>
  <si>
    <t>10-18-021-12W4</t>
  </si>
  <si>
    <t>14-17-021-12W4</t>
  </si>
  <si>
    <t>14-05-021-12W4</t>
  </si>
  <si>
    <t>06-19-021-12W4</t>
  </si>
  <si>
    <t>16-13-021-12W4</t>
  </si>
  <si>
    <t>14-03-021-12W4</t>
  </si>
  <si>
    <t>14-18-021-12W4</t>
  </si>
  <si>
    <t>15-19-021-12W4</t>
  </si>
  <si>
    <t>16-20-021-12W4</t>
  </si>
  <si>
    <t>14-02-021-12W4</t>
  </si>
  <si>
    <t>08-35-033-07W4</t>
  </si>
  <si>
    <t>ACL ET AL PROVOST 8-35-33-7</t>
  </si>
  <si>
    <t>100/08-35-033-07W4/00</t>
  </si>
  <si>
    <t>11-22-019-02W4</t>
  </si>
  <si>
    <t>08-33-018-02W4</t>
  </si>
  <si>
    <t>08-28-018-02W4</t>
  </si>
  <si>
    <t>06-31-018-02W4</t>
  </si>
  <si>
    <t>06-33-018-02W4</t>
  </si>
  <si>
    <t>08-19-018-02W4</t>
  </si>
  <si>
    <t>08-17-018-02W4</t>
  </si>
  <si>
    <t>08-21-018-02W4</t>
  </si>
  <si>
    <t>06-20-018-02W4</t>
  </si>
  <si>
    <t>08-22-018-02W4</t>
  </si>
  <si>
    <t>08-31-018-02W4</t>
  </si>
  <si>
    <t>06-32-018-02W4</t>
  </si>
  <si>
    <t>08-32-018-02W4</t>
  </si>
  <si>
    <t>06-28-018-02W4</t>
  </si>
  <si>
    <t>08-29-018-02W4</t>
  </si>
  <si>
    <t>08-31-018-01W4</t>
  </si>
  <si>
    <t>08-15-018-02W4</t>
  </si>
  <si>
    <t>14-07-018-02W4</t>
  </si>
  <si>
    <t>10-32-019-01W4</t>
  </si>
  <si>
    <t>07-18-018-02W4</t>
  </si>
  <si>
    <t>06-16-018-02W4</t>
  </si>
  <si>
    <t>06-17-018-02W4</t>
  </si>
  <si>
    <t>06-15-019-02W4</t>
  </si>
  <si>
    <t>06-22-018-02W4</t>
  </si>
  <si>
    <t>06-15-018-02W4</t>
  </si>
  <si>
    <t>06-07-018-02W4</t>
  </si>
  <si>
    <t>10-16-018-02W4</t>
  </si>
  <si>
    <t>06-21-018-02W4</t>
  </si>
  <si>
    <t>07-31-019-08W4</t>
  </si>
  <si>
    <t>100/07-31-019-08W4/02</t>
  </si>
  <si>
    <t>10-21-020-08W4</t>
  </si>
  <si>
    <t>06-35-020-10W4</t>
  </si>
  <si>
    <t>CNRL PRINCESS 6-35-20-10</t>
  </si>
  <si>
    <t>100/06-35-020-10W4/02</t>
  </si>
  <si>
    <t>100/06-14-020-10W4/00</t>
  </si>
  <si>
    <t>06-12-020-10W4</t>
  </si>
  <si>
    <t>06-13-020-10W4</t>
  </si>
  <si>
    <t>06-26-021-09W4</t>
  </si>
  <si>
    <t>MERIT ET AL JENNER 6-26-21-9</t>
  </si>
  <si>
    <t>100/06-26-021-09W4/00</t>
  </si>
  <si>
    <t>01-16-020-09W4</t>
  </si>
  <si>
    <t>CRESTAR ET AL 100 JENNER 1-16-20-9</t>
  </si>
  <si>
    <t>100/01-16-020-09W4/00</t>
  </si>
  <si>
    <t>100/06-35-020-10W4/00</t>
  </si>
  <si>
    <t>06-21-019-09W4</t>
  </si>
  <si>
    <t>16-28-020-08W4</t>
  </si>
  <si>
    <t>AMOCO JENNER 16-28-20-8</t>
  </si>
  <si>
    <t>100/16-28-020-08W4/00</t>
  </si>
  <si>
    <t>16-08-021-09W4</t>
  </si>
  <si>
    <t>08-06-021-08W4</t>
  </si>
  <si>
    <t>EMPIRE ST ET AL JENNER 8-6-21-8</t>
  </si>
  <si>
    <t>100/08-06-021-08W4/00</t>
  </si>
  <si>
    <t>06-08-021-09W4</t>
  </si>
  <si>
    <t>CNRL JENNER 6-8-21-9</t>
  </si>
  <si>
    <t>100/06-08-021-09W4/00</t>
  </si>
  <si>
    <t>10-27-020-08W4</t>
  </si>
  <si>
    <t>14-06-022-06W4</t>
  </si>
  <si>
    <t>02-06-022-06W4</t>
  </si>
  <si>
    <t>04-06-022-06W4</t>
  </si>
  <si>
    <t>08-06-022-06W4</t>
  </si>
  <si>
    <t>12-06-022-06W4</t>
  </si>
  <si>
    <t>10-06-022-06W4</t>
  </si>
  <si>
    <t>16-06-022-06W4</t>
  </si>
  <si>
    <t>08-35-020-10W4</t>
  </si>
  <si>
    <t>14-35-020-10W4</t>
  </si>
  <si>
    <t>14-12-020-10W4</t>
  </si>
  <si>
    <t>08-12-020-10W4</t>
  </si>
  <si>
    <t>16-35-020-10W4</t>
  </si>
  <si>
    <t>08-14-020-10W4</t>
  </si>
  <si>
    <t>08-13-020-10W4</t>
  </si>
  <si>
    <t>14-14-020-10W4</t>
  </si>
  <si>
    <t>16-12-020-10W4</t>
  </si>
  <si>
    <t>02-07-021-08W4</t>
  </si>
  <si>
    <t>10-07-021-08W4</t>
  </si>
  <si>
    <t>12-02-020-09W4</t>
  </si>
  <si>
    <t>02-32-020-08W4</t>
  </si>
  <si>
    <t>06-27-019-09W4</t>
  </si>
  <si>
    <t>02-27-019-09W4</t>
  </si>
  <si>
    <t>08-26-026-02W4</t>
  </si>
  <si>
    <t>IMAGINEA CAPRON 8-26-26-2</t>
  </si>
  <si>
    <t>100/08-26-026-02W4/00</t>
  </si>
  <si>
    <t>01-19-020-10W4</t>
  </si>
  <si>
    <t>16-14-020-09W4</t>
  </si>
  <si>
    <t>10-11-020-09W4</t>
  </si>
  <si>
    <t>14-35-019-09W4</t>
  </si>
  <si>
    <t>12-28-020-08W4</t>
  </si>
  <si>
    <t>15-01-022-08W4</t>
  </si>
  <si>
    <t>06-18-020-10W4</t>
  </si>
  <si>
    <t>03-29-019-09W4</t>
  </si>
  <si>
    <t>08-03-020-09W4</t>
  </si>
  <si>
    <t>06-06-022-06W4</t>
  </si>
  <si>
    <t>10-18-021-11W4</t>
  </si>
  <si>
    <t>08-09-021-12W4</t>
  </si>
  <si>
    <t>09-02-021-12W4</t>
  </si>
  <si>
    <t>16-03-021-12W4</t>
  </si>
  <si>
    <t>03-01-021-12W4</t>
  </si>
  <si>
    <t>01-01-021-12W4</t>
  </si>
  <si>
    <t>11-15-021-12W4</t>
  </si>
  <si>
    <t>15-02-021-12W4</t>
  </si>
  <si>
    <t>06-10-021-12W4</t>
  </si>
  <si>
    <t>08-02-021-12W4</t>
  </si>
  <si>
    <t>06-17-023-11W4</t>
  </si>
  <si>
    <t>14-31-023-11W4</t>
  </si>
  <si>
    <t>08-31-023-11W4</t>
  </si>
  <si>
    <t>16-19-023-11W4</t>
  </si>
  <si>
    <t>08-20-023-11W4</t>
  </si>
  <si>
    <t>14-24-023-11W4</t>
  </si>
  <si>
    <t>16-36-023-11W4</t>
  </si>
  <si>
    <t>14-14-023-11W4</t>
  </si>
  <si>
    <t>06-14-023-11W4</t>
  </si>
  <si>
    <t>16-20-023-11W4</t>
  </si>
  <si>
    <t>06-31-023-11W4</t>
  </si>
  <si>
    <t>16-31-023-11W4</t>
  </si>
  <si>
    <t>16-16-023-11W4</t>
  </si>
  <si>
    <t>16-21-023-11W4</t>
  </si>
  <si>
    <t>06-16-023-11W4</t>
  </si>
  <si>
    <t>10-35-023-11W4</t>
  </si>
  <si>
    <t>14-23-023-11W4</t>
  </si>
  <si>
    <t>04-22-025-10W4</t>
  </si>
  <si>
    <t>02-01-024-11W4</t>
  </si>
  <si>
    <t>06-29-023-11W4</t>
  </si>
  <si>
    <t>04-01-024-11W4</t>
  </si>
  <si>
    <t>14-17-023-11W4</t>
  </si>
  <si>
    <t>04-35-023-11W4</t>
  </si>
  <si>
    <t>06-35-023-11W4</t>
  </si>
  <si>
    <t>02-35-023-11W4</t>
  </si>
  <si>
    <t>16-12-024-11W4</t>
  </si>
  <si>
    <t>08-35-023-11W4</t>
  </si>
  <si>
    <t>08-01-024-11W4</t>
  </si>
  <si>
    <t>16-35-023-11W4</t>
  </si>
  <si>
    <t>06-01-024-11W4</t>
  </si>
  <si>
    <t>06-32-023-11W4</t>
  </si>
  <si>
    <t>CNRL CESS 6-32-23-11</t>
  </si>
  <si>
    <t>100/06-32-023-11W4/00</t>
  </si>
  <si>
    <t>12-05-024-10W4</t>
  </si>
  <si>
    <t>06-23-023-11W4</t>
  </si>
  <si>
    <t>12-24-023-11W4</t>
  </si>
  <si>
    <t>03-24-023-11W4</t>
  </si>
  <si>
    <t>10-24-023-11W4</t>
  </si>
  <si>
    <t>02-24-023-11W4</t>
  </si>
  <si>
    <t>04-29-023-11W4</t>
  </si>
  <si>
    <t>12-29-023-11W4</t>
  </si>
  <si>
    <t>12-15-023-11W4</t>
  </si>
  <si>
    <t>02-29-023-11W4</t>
  </si>
  <si>
    <t>02-20-023-11W4</t>
  </si>
  <si>
    <t>10-32-023-11W4</t>
  </si>
  <si>
    <t>04-23-023-11W4</t>
  </si>
  <si>
    <t>12-22-023-11W4</t>
  </si>
  <si>
    <t>10-36-023-11W4</t>
  </si>
  <si>
    <t>12-35-023-11W4</t>
  </si>
  <si>
    <t>12-34-023-11W4</t>
  </si>
  <si>
    <t>10-34-023-11W4</t>
  </si>
  <si>
    <t>07-34-023-11W4</t>
  </si>
  <si>
    <t>03-34-023-11W4</t>
  </si>
  <si>
    <t>11-33-023-11W4</t>
  </si>
  <si>
    <t>10-33-023-11W4</t>
  </si>
  <si>
    <t>07-33-023-11W4</t>
  </si>
  <si>
    <t>12-32-023-11W4</t>
  </si>
  <si>
    <t>04-33-023-11W4</t>
  </si>
  <si>
    <t>02-32-023-11W4</t>
  </si>
  <si>
    <t>11-31-023-11W4</t>
  </si>
  <si>
    <t>10-31-023-11W4</t>
  </si>
  <si>
    <t>04-31-023-11W4</t>
  </si>
  <si>
    <t>02-31-023-11W4</t>
  </si>
  <si>
    <t>12-30-023-11W4</t>
  </si>
  <si>
    <t>10-21-023-11W4</t>
  </si>
  <si>
    <t>10-30-023-11W4</t>
  </si>
  <si>
    <t>02-30-023-11W4</t>
  </si>
  <si>
    <t>10-29-023-11W4</t>
  </si>
  <si>
    <t>04-32-023-11W4</t>
  </si>
  <si>
    <t>10-28-023-11W4</t>
  </si>
  <si>
    <t>12-28-023-11W4</t>
  </si>
  <si>
    <t>06-28-023-11W4</t>
  </si>
  <si>
    <t>03-21-023-11W4</t>
  </si>
  <si>
    <t>12-27-023-11W4</t>
  </si>
  <si>
    <t>10-27-023-11W4</t>
  </si>
  <si>
    <t>04-22-023-11W4</t>
  </si>
  <si>
    <t>12-20-023-11W4</t>
  </si>
  <si>
    <t>04-27-023-11W4</t>
  </si>
  <si>
    <t>02-27-023-11W4</t>
  </si>
  <si>
    <t>10-26-023-11W4</t>
  </si>
  <si>
    <t>12-23-023-11W4</t>
  </si>
  <si>
    <t>02-21-023-11W4</t>
  </si>
  <si>
    <t>02-22-023-11W4</t>
  </si>
  <si>
    <t>12-16-023-11W4</t>
  </si>
  <si>
    <t>13-16-023-11W4</t>
  </si>
  <si>
    <t>10-15-023-11W4</t>
  </si>
  <si>
    <t>02-16-023-11W4</t>
  </si>
  <si>
    <t>09-16-023-11W4</t>
  </si>
  <si>
    <t>02-17-023-11W4</t>
  </si>
  <si>
    <t>04-20-023-11W4</t>
  </si>
  <si>
    <t>10-17-023-11W4</t>
  </si>
  <si>
    <t>10-19-023-11W4</t>
  </si>
  <si>
    <t>10-22-023-11W4</t>
  </si>
  <si>
    <t>04-14-023-11W4</t>
  </si>
  <si>
    <t>04-15-023-11W4</t>
  </si>
  <si>
    <t>12-14-023-11W4</t>
  </si>
  <si>
    <t>08-27-023-11W4</t>
  </si>
  <si>
    <t>08-24-023-11W4</t>
  </si>
  <si>
    <t>14-34-023-11W4</t>
  </si>
  <si>
    <t>08-29-023-11W4</t>
  </si>
  <si>
    <t>08-28-023-11W4</t>
  </si>
  <si>
    <t>14-32-023-11W4</t>
  </si>
  <si>
    <t>16-26-023-11W4</t>
  </si>
  <si>
    <t>14-33-023-11W4</t>
  </si>
  <si>
    <t>14-35-023-11W4</t>
  </si>
  <si>
    <t>14-16-023-11W4</t>
  </si>
  <si>
    <t>14-22-023-11W4</t>
  </si>
  <si>
    <t>14-21-023-11W4</t>
  </si>
  <si>
    <t>14-20-023-11W4</t>
  </si>
  <si>
    <t>16-23-023-11W4</t>
  </si>
  <si>
    <t>16-24-023-11W4</t>
  </si>
  <si>
    <t>06-24-023-11W4</t>
  </si>
  <si>
    <t>08-22-023-11W4</t>
  </si>
  <si>
    <t>06-22-023-11W4</t>
  </si>
  <si>
    <t>16-15-023-11W4</t>
  </si>
  <si>
    <t>14-15-023-11W4</t>
  </si>
  <si>
    <t>16-34-023-11W4</t>
  </si>
  <si>
    <t>16-33-023-11W4</t>
  </si>
  <si>
    <t>16-22-023-11W4</t>
  </si>
  <si>
    <t>06-27-023-11W4</t>
  </si>
  <si>
    <t>16-32-023-11W4</t>
  </si>
  <si>
    <t>06-20-023-11W4</t>
  </si>
  <si>
    <t>14-27-023-11W4</t>
  </si>
  <si>
    <t>14-28-023-11W4</t>
  </si>
  <si>
    <t>06-15-023-11W4</t>
  </si>
  <si>
    <t>14-29-023-11W4</t>
  </si>
  <si>
    <t>08-34-023-11W4</t>
  </si>
  <si>
    <t>08-17-023-11W4</t>
  </si>
  <si>
    <t>08-16-023-11W4</t>
  </si>
  <si>
    <t>08-32-023-11W4</t>
  </si>
  <si>
    <t>08-21-023-11W4</t>
  </si>
  <si>
    <t>08-33-023-11W4</t>
  </si>
  <si>
    <t>06-33-023-11W4</t>
  </si>
  <si>
    <t>06-34-023-11W4</t>
  </si>
  <si>
    <t>16-29-023-11W4</t>
  </si>
  <si>
    <t>16-27-023-11W4</t>
  </si>
  <si>
    <t>16-28-023-11W4</t>
  </si>
  <si>
    <t>06-21-023-11W4</t>
  </si>
  <si>
    <t>16-17-023-11W4</t>
  </si>
  <si>
    <t>11-16-028-03W4</t>
  </si>
  <si>
    <t>LONG RUN BENTON 11-16-28-3</t>
  </si>
  <si>
    <t>100/11-16-028-03W4/02</t>
  </si>
  <si>
    <t>13-28-026-02W4</t>
  </si>
  <si>
    <t>RIDGEBACK CAPRON 13-28-26-2</t>
  </si>
  <si>
    <t>100/13-28-026-02W4/00</t>
  </si>
  <si>
    <t>03-29-026-02W4</t>
  </si>
  <si>
    <t>RIDGEBACK CAPRON 3-29-26-2</t>
  </si>
  <si>
    <t>100/03-29-026-02W4/02</t>
  </si>
  <si>
    <t>13-09-025-03W4</t>
  </si>
  <si>
    <t>RIDGEBACK BIND 13-9-25-3</t>
  </si>
  <si>
    <t>100/13-09-025-03W4/02</t>
  </si>
  <si>
    <t>100/13-09-025-03W4/00</t>
  </si>
  <si>
    <t>12-34-029-05W4</t>
  </si>
  <si>
    <t>100/12-34-029-05W4/02</t>
  </si>
  <si>
    <t>100/12-34-029-05W4/00</t>
  </si>
  <si>
    <t>13-02-030-05W4</t>
  </si>
  <si>
    <t>100/13-02-030-05W4/02</t>
  </si>
  <si>
    <t>08-32-029-05W4</t>
  </si>
  <si>
    <t>100/01-32-029-05W4/03</t>
  </si>
  <si>
    <t>100/01-32-029-05W4/02</t>
  </si>
  <si>
    <t>08-10-028-02W4</t>
  </si>
  <si>
    <t>HAWK SIBB 8-10-28-2</t>
  </si>
  <si>
    <t>100/08-10-028-02W4/00</t>
  </si>
  <si>
    <t>06-03-030-05W4</t>
  </si>
  <si>
    <t>103/06-03-030-05W4/02</t>
  </si>
  <si>
    <t>10-33-029-05W4</t>
  </si>
  <si>
    <t>100/10-33-029-05W4/03</t>
  </si>
  <si>
    <t>01-35-029-04W4</t>
  </si>
  <si>
    <t>NUVISTA OYEN 1-35-29-4</t>
  </si>
  <si>
    <t>06-35-029-04W4</t>
  </si>
  <si>
    <t>100/06-35-029-04W4/00</t>
  </si>
  <si>
    <t>07-35-025-01W4</t>
  </si>
  <si>
    <t>TALLGRASS GRAIN 7-35-25-1</t>
  </si>
  <si>
    <t>100/07-35-025-01W4/02</t>
  </si>
  <si>
    <t>03-07-027-03W4</t>
  </si>
  <si>
    <t>100/03-07-027-03W4/00</t>
  </si>
  <si>
    <t>05-28-026-02W4</t>
  </si>
  <si>
    <t>RIDGEBACK CAPRON 5-28-26-2</t>
  </si>
  <si>
    <t>100/05-28-026-02W4/00</t>
  </si>
  <si>
    <t>09-36-031-05W4</t>
  </si>
  <si>
    <t>06-30-033-04W4</t>
  </si>
  <si>
    <t>PENN WEST MISTY 6-30-33-4</t>
  </si>
  <si>
    <t>100/06-30-033-04W4/00</t>
  </si>
  <si>
    <t>15-33-033-04W4</t>
  </si>
  <si>
    <t>PENN WEST MISTY 15-33-33-4</t>
  </si>
  <si>
    <t>100/15-33-033-04W4/00</t>
  </si>
  <si>
    <t>10-05-030-06W4</t>
  </si>
  <si>
    <t>NUVISTA SEDAL 10-5-30-6</t>
  </si>
  <si>
    <t>100/10-05-030-06W4/02</t>
  </si>
  <si>
    <t>15-36-021-03W4</t>
  </si>
  <si>
    <t>EOG ATL-BUFF 15-36-21-3</t>
  </si>
  <si>
    <t>100/15-36-021-03W4/00</t>
  </si>
  <si>
    <t>09-36-021-03W4</t>
  </si>
  <si>
    <t>EOG ATL-BUFF 9-36-21-3</t>
  </si>
  <si>
    <t>100/09-36-021-03W4/00</t>
  </si>
  <si>
    <t>01-36-021-03W4</t>
  </si>
  <si>
    <t>EOG ATL-BUFF 1-36-21-3</t>
  </si>
  <si>
    <t>100/01-36-021-03W4/00</t>
  </si>
  <si>
    <t>07-36-021-03W4</t>
  </si>
  <si>
    <t>EOG ATL-BUFF 7-36-21-3</t>
  </si>
  <si>
    <t>100/07-36-021-03W4/00</t>
  </si>
  <si>
    <t>05-36-021-03W4</t>
  </si>
  <si>
    <t>EOG ATL-BUFF 5-36-21-3</t>
  </si>
  <si>
    <t>100/05-36-021-03W4/00</t>
  </si>
  <si>
    <t>11-36-021-03W4</t>
  </si>
  <si>
    <t>EOG ATL-BUFF 11-36-21-3</t>
  </si>
  <si>
    <t>100/11-36-021-03W4/00</t>
  </si>
  <si>
    <t>03-36-021-03W4</t>
  </si>
  <si>
    <t>EOG ATL-BUFF 3-36-21-3</t>
  </si>
  <si>
    <t>100/03-36-021-03W4/00</t>
  </si>
  <si>
    <t>04-19-033-04W4</t>
  </si>
  <si>
    <t>PENN WEST MISTY 4-19-33-4</t>
  </si>
  <si>
    <t>100/04-19-033-04W4/00</t>
  </si>
  <si>
    <t>EOG ATL-BUFF 7-34-21-3</t>
  </si>
  <si>
    <t>100/07-34-021-03W4/00</t>
  </si>
  <si>
    <t>08-28-021-03W4</t>
  </si>
  <si>
    <t>EOG ATL-BUFF 12-27-21-3</t>
  </si>
  <si>
    <t>102/12-27-021-03W4/00</t>
  </si>
  <si>
    <t>11-01-030-04W4</t>
  </si>
  <si>
    <t>102/11-01-030-04W4/00</t>
  </si>
  <si>
    <t>02-33-021-03W4</t>
  </si>
  <si>
    <t>EOG ET AL ATL-BUFF 16-28-21-3</t>
  </si>
  <si>
    <t>100/16-28-021-03W4/00</t>
  </si>
  <si>
    <t>10-27-021-03W4</t>
  </si>
  <si>
    <t>EOG ET AL ATL-BUFF 16-27-21-3</t>
  </si>
  <si>
    <t>100/16-27-021-03W4/00</t>
  </si>
  <si>
    <t>EOG ET AL ATL-BUFF 6-27-21-3</t>
  </si>
  <si>
    <t>100/06-27-021-03W4/00</t>
  </si>
  <si>
    <t>EOG ET AL ATL-BUFF 8-28-21-3</t>
  </si>
  <si>
    <t>100/08-28-021-03W4/00</t>
  </si>
  <si>
    <t>EOG ET AL ATL-BUFF 2-33-21-3</t>
  </si>
  <si>
    <t>100/02-33-021-03W4/00</t>
  </si>
  <si>
    <t>08-33-021-03W4</t>
  </si>
  <si>
    <t>EOG ET AL ATL-BUFF 8-33-21-3</t>
  </si>
  <si>
    <t>100/08-33-021-03W4/00</t>
  </si>
  <si>
    <t>EOG ET AL ATL-BUFF 10-27-21-3</t>
  </si>
  <si>
    <t>100/10-27-021-03W4/00</t>
  </si>
  <si>
    <t>14-27-021-03W4</t>
  </si>
  <si>
    <t>EOG ET AL ATL-BUFF 14-27-21-3</t>
  </si>
  <si>
    <t>100/14-27-021-03W4/00</t>
  </si>
  <si>
    <t>EOG ET AL ATL-BUFF 4-27-21-3</t>
  </si>
  <si>
    <t>100/04-27-021-03W4/00</t>
  </si>
  <si>
    <t>EOG ET AL ATL-BUFF 4-34-21-3</t>
  </si>
  <si>
    <t>100/05-34-021-03W4/00</t>
  </si>
  <si>
    <t>16-33-021-03W4</t>
  </si>
  <si>
    <t>EOG ET AL ATL-BUFF 16-33-21-3</t>
  </si>
  <si>
    <t>100/16-33-021-03W4/00</t>
  </si>
  <si>
    <t>12-34-021-03W4</t>
  </si>
  <si>
    <t>EOG ET AL ATL-BUFF 12-34-21-3</t>
  </si>
  <si>
    <t>100/12-34-021-03W4/00</t>
  </si>
  <si>
    <t>14-34-021-03W4</t>
  </si>
  <si>
    <t>EOG ET AL ATL-BUFF 14-34-21-3</t>
  </si>
  <si>
    <t>100/14-34-021-03W4/00</t>
  </si>
  <si>
    <t>08-35-021-03W4</t>
  </si>
  <si>
    <t>EOG ET AL ATL-BUFF 8-35-21-3</t>
  </si>
  <si>
    <t>100/08-35-021-03W4/00</t>
  </si>
  <si>
    <t>08-27-021-03W4</t>
  </si>
  <si>
    <t>EOG ET AL ATL-BUFF 8-27-21-3</t>
  </si>
  <si>
    <t>100/08-27-021-03W4/00</t>
  </si>
  <si>
    <t>09-34-021-03W4</t>
  </si>
  <si>
    <t>EOG ET AL ATL-BUFF 9-34-21-3</t>
  </si>
  <si>
    <t>100/09-34-021-03W4/00</t>
  </si>
  <si>
    <t>16-35-021-03W4</t>
  </si>
  <si>
    <t>EOG ET AL ATL-BUFF 16-35-21-3</t>
  </si>
  <si>
    <t>100/16-35-021-03W4/00</t>
  </si>
  <si>
    <t>06-35-021-03W4</t>
  </si>
  <si>
    <t>EOG ET AL ATLEE-BUFFALO 6-35-21-3</t>
  </si>
  <si>
    <t>100/06-35-021-03W4/00</t>
  </si>
  <si>
    <t>12-31-021-02W4</t>
  </si>
  <si>
    <t>EOG MEDICINE HAT 12-31-21-2</t>
  </si>
  <si>
    <t>100/12-31-021-02W4/00</t>
  </si>
  <si>
    <t>14-31-021-02W4</t>
  </si>
  <si>
    <t>EOG MEDICINE HAT 14-31-21-2</t>
  </si>
  <si>
    <t>100/14-31-021-02W4/00</t>
  </si>
  <si>
    <t>06-31-021-02W4</t>
  </si>
  <si>
    <t>EOG MEDICINE HAT 6-31-21-2</t>
  </si>
  <si>
    <t>100/06-31-021-02W4/00</t>
  </si>
  <si>
    <t>12-36-021-03W4</t>
  </si>
  <si>
    <t>EOG ATLEE-BUFFALO 12-36-21-3</t>
  </si>
  <si>
    <t>100/12-36-021-03W4/00</t>
  </si>
  <si>
    <t>04-31-021-02W4</t>
  </si>
  <si>
    <t>EOG MEDICINE HAT 4-31-21-2</t>
  </si>
  <si>
    <t>100/04-31-021-02W4/00</t>
  </si>
  <si>
    <t>08-31-021-02W4</t>
  </si>
  <si>
    <t>EOG MEDICINE HAT 8-31-21-2</t>
  </si>
  <si>
    <t>100/08-31-021-02W4/00</t>
  </si>
  <si>
    <t>16-31-021-02W4</t>
  </si>
  <si>
    <t>EOG MEDICINE HAT 16-31-21-2</t>
  </si>
  <si>
    <t>100/16-31-021-02W4/00</t>
  </si>
  <si>
    <t>06-36-021-03W4</t>
  </si>
  <si>
    <t>EOG ATLEE-BUFFALO 6-36-21-3</t>
  </si>
  <si>
    <t>100/06-36-021-03W4/00</t>
  </si>
  <si>
    <t>08-36-021-03W4</t>
  </si>
  <si>
    <t>EOG ATLEE-BUFFALO 8-36-21-3</t>
  </si>
  <si>
    <t>100/08-36-021-03W4/00</t>
  </si>
  <si>
    <t>10-36-021-03W4</t>
  </si>
  <si>
    <t>EOG ATLEE-BUFFALO 10-36-21-3</t>
  </si>
  <si>
    <t>100/10-36-021-03W4/00</t>
  </si>
  <si>
    <t>14-36-021-03W4</t>
  </si>
  <si>
    <t>EOG ATLEE-BUFFALO 14-36-21-3</t>
  </si>
  <si>
    <t>100/14-36-021-03W4/00</t>
  </si>
  <si>
    <t>16-36-021-03W4</t>
  </si>
  <si>
    <t>EOG ATLEE-BUFFALO 16-36-21-3</t>
  </si>
  <si>
    <t>100/16-36-021-03W4/00</t>
  </si>
  <si>
    <t>04-36-021-03W4</t>
  </si>
  <si>
    <t>EOG ATLEE-BUFFALO 4-36-21-3</t>
  </si>
  <si>
    <t>100/04-36-021-03W4/00</t>
  </si>
  <si>
    <t>02-36-021-03W4</t>
  </si>
  <si>
    <t>EOG ATLEE-BUFFALO 2-36-21-3</t>
  </si>
  <si>
    <t>100/02-36-021-03W4/00</t>
  </si>
  <si>
    <t>02-31-021-02W4</t>
  </si>
  <si>
    <t>EOG MEDICINE HAT 2-31-21-2</t>
  </si>
  <si>
    <t>100/02-31-021-02W4/00</t>
  </si>
  <si>
    <t>10-31-021-02W4</t>
  </si>
  <si>
    <t>EOG MEDICINE HAT 10-31-21-2</t>
  </si>
  <si>
    <t>100/10-31-021-02W4/00</t>
  </si>
  <si>
    <t>08-06-025-03W4</t>
  </si>
  <si>
    <t>RIDGEBACK BIND 8-6-25-3</t>
  </si>
  <si>
    <t>100/08-06-025-03W4/00</t>
  </si>
  <si>
    <t>15-01-030-04W4</t>
  </si>
  <si>
    <t>100/15-01-030-04W4/00</t>
  </si>
  <si>
    <t>13-36-029-04W4</t>
  </si>
  <si>
    <t>100/13-36-029-04W4/03</t>
  </si>
  <si>
    <t>05-26-029-06W4</t>
  </si>
  <si>
    <t>NUVISTA SEDAL 5-26-29-6</t>
  </si>
  <si>
    <t>100/05-26-029-06W4/00</t>
  </si>
  <si>
    <t>100/10-05-030-06W4/00</t>
  </si>
  <si>
    <t>07-35-029-04W4</t>
  </si>
  <si>
    <t>100/13-28-026-02W4/02</t>
  </si>
  <si>
    <t>09-16-028-03W4</t>
  </si>
  <si>
    <t>LONG RUN BENTON 9-16-28-3</t>
  </si>
  <si>
    <t>100/09-16-028-03W4/00</t>
  </si>
  <si>
    <t>13-24-028-02W4</t>
  </si>
  <si>
    <t>PENN WEST SIBBALD 13-24-28-2</t>
  </si>
  <si>
    <t>100/13-24-028-02W4/00</t>
  </si>
  <si>
    <t>11-20-033-02W4</t>
  </si>
  <si>
    <t>PENN WEST ET AL COMPEER 11-20-33-2</t>
  </si>
  <si>
    <t>100/11-20-033-02W4/00</t>
  </si>
  <si>
    <t>EOG ATL-BUFF 6-28-21-3</t>
  </si>
  <si>
    <t>100/06-28-021-03W4/00</t>
  </si>
  <si>
    <t>08-32-021-03W4</t>
  </si>
  <si>
    <t>EOG ET AL ATL-BUFF 8-32-21-3</t>
  </si>
  <si>
    <t>100/08-32-021-03W4/00</t>
  </si>
  <si>
    <t>04-31-024-04W4</t>
  </si>
  <si>
    <t>NUVISTA BIND 4-31-24-4</t>
  </si>
  <si>
    <t>100/04-31-024-04W4/00</t>
  </si>
  <si>
    <t>16-32-021-03W4</t>
  </si>
  <si>
    <t>EOG ET AL ATL-BUFF 16-32-21-3</t>
  </si>
  <si>
    <t>100/16-32-021-03W4/00</t>
  </si>
  <si>
    <t>04-32-021-02W4</t>
  </si>
  <si>
    <t>EOG MEDICINE HAT 4-32-21-2</t>
  </si>
  <si>
    <t>100/04-32-021-02W4/00</t>
  </si>
  <si>
    <t>06-33-021-03W4</t>
  </si>
  <si>
    <t>EOG ET AL ATLEE-BUFFALO 6-33-21-3</t>
  </si>
  <si>
    <t>100/06-33-021-03W4/00</t>
  </si>
  <si>
    <t>14-20-021-02W4</t>
  </si>
  <si>
    <t>EOG MEDICINE HAT 14-20-21-2</t>
  </si>
  <si>
    <t>100/14-20-021-02W4/00</t>
  </si>
  <si>
    <t>08-20-021-02W4</t>
  </si>
  <si>
    <t>EOG MEDICINE HAT 8-20-21-2</t>
  </si>
  <si>
    <t>100/08-20-021-02W4/00</t>
  </si>
  <si>
    <t>10-20-021-02W4</t>
  </si>
  <si>
    <t>EOG MEDICINE HAT 10-20-21-2</t>
  </si>
  <si>
    <t>100/10-20-021-02W4/00</t>
  </si>
  <si>
    <t>12-28-021-02W4</t>
  </si>
  <si>
    <t>EOG MEDICINE HAT 12-28-21-2</t>
  </si>
  <si>
    <t>100/12-28-021-02W4/00</t>
  </si>
  <si>
    <t>16-20-021-02W4</t>
  </si>
  <si>
    <t>EOG MEDICINE HAT 16-20-21-2</t>
  </si>
  <si>
    <t>100/16-20-021-02W4/00</t>
  </si>
  <si>
    <t>16-28-021-02W4</t>
  </si>
  <si>
    <t>EOG MEDICINE HAT 16-28-21-2</t>
  </si>
  <si>
    <t>100/16-28-021-02W4/00</t>
  </si>
  <si>
    <t>10-28-021-02W4</t>
  </si>
  <si>
    <t>EOG 102 MEDICINE HAT 10-28-21-2</t>
  </si>
  <si>
    <t>102/10-28-021-02W4/00</t>
  </si>
  <si>
    <t>12-20-021-02W4</t>
  </si>
  <si>
    <t>EOG MEDICINE HAT 12-20-21-2</t>
  </si>
  <si>
    <t>100/12-20-021-02W4/00</t>
  </si>
  <si>
    <t>14-28-021-02W4</t>
  </si>
  <si>
    <t>EOG MEDICINE HAT 14-28-21-2</t>
  </si>
  <si>
    <t>100/14-28-021-02W4/00</t>
  </si>
  <si>
    <t>15-05-021-01W4</t>
  </si>
  <si>
    <t>CITY OF MEDH MEDHAT 15-5-21-1</t>
  </si>
  <si>
    <t>102/15-05-021-01W4/00</t>
  </si>
  <si>
    <t>11-05-021-01W4</t>
  </si>
  <si>
    <t>CITY OF MEDH MEDHAT 11-5-21-1</t>
  </si>
  <si>
    <t>102/11-05-021-01W4/00</t>
  </si>
  <si>
    <t>16-04-021-01W4</t>
  </si>
  <si>
    <t>CITY OF MEDH MEDHAT 16-4-21-1</t>
  </si>
  <si>
    <t>100/16-04-021-01W4/00</t>
  </si>
  <si>
    <t>06-04-021-01W4</t>
  </si>
  <si>
    <t>CITY OF MEDH MEDHAT 6-4-21-1</t>
  </si>
  <si>
    <t>100/06-04-021-01W4/00</t>
  </si>
  <si>
    <t>08-04-021-01W4</t>
  </si>
  <si>
    <t>CITY OF MEDICINE HAT 8-4-21-1</t>
  </si>
  <si>
    <t>100/08-04-021-01W4/00</t>
  </si>
  <si>
    <t>08-05-021-01W4</t>
  </si>
  <si>
    <t>CITY OF MEDICINE HAT 8-5-21-1</t>
  </si>
  <si>
    <t>100/08-05-021-01W4/00</t>
  </si>
  <si>
    <t>10-17-024-09W4</t>
  </si>
  <si>
    <t>EOG CESS 10-17-24-9</t>
  </si>
  <si>
    <t>103/10-17-024-09W4/00</t>
  </si>
  <si>
    <t>08-27-024-07W4</t>
  </si>
  <si>
    <t>EOG DEER 8-27-24-7</t>
  </si>
  <si>
    <t>100/08-27-024-07W4/00</t>
  </si>
  <si>
    <t>16-05-021-01W4</t>
  </si>
  <si>
    <t>DURNESS MEDICINE HAT 16-5-21-1</t>
  </si>
  <si>
    <t>100/16-05-021-01W4/00</t>
  </si>
  <si>
    <t>14-04-021-01W4</t>
  </si>
  <si>
    <t>DURNESS MEDICINE HAT 14-4-21-1</t>
  </si>
  <si>
    <t>100/14-04-021-01W4/00</t>
  </si>
  <si>
    <t>11-18-024-07W4</t>
  </si>
  <si>
    <t>EOG UNDEFINE 11-18-24-7</t>
  </si>
  <si>
    <t>100/11-18-024-07W4/03</t>
  </si>
  <si>
    <t>16-17-024-09W4</t>
  </si>
  <si>
    <t>EOG CESS 16-17-24-9</t>
  </si>
  <si>
    <t>100/16-17-024-09W4/00</t>
  </si>
  <si>
    <t>14-17-024-09W4</t>
  </si>
  <si>
    <t>EOG CESS 14-17-24-9</t>
  </si>
  <si>
    <t>100/14-17-024-09W4/00</t>
  </si>
  <si>
    <t>08-17-024-09W4</t>
  </si>
  <si>
    <t>EOG CESS 8-17-24-9</t>
  </si>
  <si>
    <t>100/08-17-024-09W4/00</t>
  </si>
  <si>
    <t>02-17-023-05W4</t>
  </si>
  <si>
    <t>CITY OF MEDH BIND 2-17-23-5</t>
  </si>
  <si>
    <t>100/02-17-023-05W4/02</t>
  </si>
  <si>
    <t>09-14-024-08W4</t>
  </si>
  <si>
    <t>EOG ATL-BUFF 9-14-24-8</t>
  </si>
  <si>
    <t>100/09-14-024-08W4/00</t>
  </si>
  <si>
    <t>07-23-025-08W4</t>
  </si>
  <si>
    <t>11-36-025-01W4</t>
  </si>
  <si>
    <t>100/11-36-025-01W4/00</t>
  </si>
  <si>
    <t>16-16-026-02W4</t>
  </si>
  <si>
    <t>100/16-16-026-02W4/00</t>
  </si>
  <si>
    <t>06-26-026-03W4</t>
  </si>
  <si>
    <t>06-04-030-05W4</t>
  </si>
  <si>
    <t>NUVISTA SEDAL 6-4-30-5</t>
  </si>
  <si>
    <t>100/06-04-030-05W4/00</t>
  </si>
  <si>
    <t>11-20-023-06W4</t>
  </si>
  <si>
    <t>100/11-20-023-06W4/00</t>
  </si>
  <si>
    <t>06-01-023-06W4</t>
  </si>
  <si>
    <t>GULF ATLEE-BUFFALO 6-1-23-6</t>
  </si>
  <si>
    <t>100/06-01-023-06W4/00</t>
  </si>
  <si>
    <t>100/10-17-024-09W4/02</t>
  </si>
  <si>
    <t>09-29-033-01W4</t>
  </si>
  <si>
    <t>PENN WEST COMPEER 9-29-33-1</t>
  </si>
  <si>
    <t>100/09-29-033-01W4/00</t>
  </si>
  <si>
    <t>09-26-033-02W4</t>
  </si>
  <si>
    <t>PENN WEST COMPEER 9-26-33-2</t>
  </si>
  <si>
    <t>100/09-26-033-02W4/00</t>
  </si>
  <si>
    <t>04-29-033-01W4</t>
  </si>
  <si>
    <t>PENN WEST COMPEER 4-29-33-1</t>
  </si>
  <si>
    <t>100/04-29-033-01W4/02</t>
  </si>
  <si>
    <t>07-14-031-05W4</t>
  </si>
  <si>
    <t>06-17-030-06W4</t>
  </si>
  <si>
    <t>BLUESTONE ET AL SEDALIA 6-17-30-6</t>
  </si>
  <si>
    <t>100/06-17-030-06W4/00</t>
  </si>
  <si>
    <t>10-17-030-06W4</t>
  </si>
  <si>
    <t>BLUESTONE ET AL SEDALIA 10-17-30-6</t>
  </si>
  <si>
    <t>100/10-17-030-06W4/00</t>
  </si>
  <si>
    <t>13-16-021-02W4</t>
  </si>
  <si>
    <t>EOG MEDHAT 13-16-21-2</t>
  </si>
  <si>
    <t>100/13-16-021-02W4/02</t>
  </si>
  <si>
    <t>11-16-021-02W4</t>
  </si>
  <si>
    <t>EOG MEDHAT 11-16-21-2</t>
  </si>
  <si>
    <t>100/11-16-021-02W4/02</t>
  </si>
  <si>
    <t>100/13-02-030-05W4/00</t>
  </si>
  <si>
    <t>100/01-32-029-05W4/00</t>
  </si>
  <si>
    <t>103/06-03-030-05W4/00</t>
  </si>
  <si>
    <t>100/10-33-029-05W4/00</t>
  </si>
  <si>
    <t>100/01-35-029-04W4/00</t>
  </si>
  <si>
    <t>100/11-18-024-07W4/02</t>
  </si>
  <si>
    <t>100/11-18-024-07W4/00</t>
  </si>
  <si>
    <t>06-17-024-09W4</t>
  </si>
  <si>
    <t>EOG CESS 6-17-24-9</t>
  </si>
  <si>
    <t>100/06-17-024-09W4/00</t>
  </si>
  <si>
    <t>100/02-17-023-05W4/00</t>
  </si>
  <si>
    <t>100/13-36-029-04W4/02</t>
  </si>
  <si>
    <t>100/13-36-029-04W4/00</t>
  </si>
  <si>
    <t>11-16-025-09W4</t>
  </si>
  <si>
    <t>EOG BART 11-16-25-9</t>
  </si>
  <si>
    <t>100/11-16-025-09W4/00</t>
  </si>
  <si>
    <t>100/07-35-025-01W4/00</t>
  </si>
  <si>
    <t>01-33-025-01W4</t>
  </si>
  <si>
    <t>PENN WEST GRAIN 1-33-25-1</t>
  </si>
  <si>
    <t>100/01-33-025-01W4/00</t>
  </si>
  <si>
    <t>05-26-028-01W4</t>
  </si>
  <si>
    <t>CASS HIGHLAND 5-26-28-1</t>
  </si>
  <si>
    <t>100/05-26-028-01W4/00</t>
  </si>
  <si>
    <t>16-32-033-04W4</t>
  </si>
  <si>
    <t>PENN WEST MISTY 16-32-33-4</t>
  </si>
  <si>
    <t>100/16-32-033-04W4/00</t>
  </si>
  <si>
    <t>06-12-023-06W4</t>
  </si>
  <si>
    <t>GULF ATLEE-BUFFALO 6-12-23-6</t>
  </si>
  <si>
    <t>100/06-12-023-06W4/00</t>
  </si>
  <si>
    <t>09-27-023-06W4</t>
  </si>
  <si>
    <t>GULF 102 ATLEE-BUFFALO 9-27-23-6</t>
  </si>
  <si>
    <t>102/09-27-023-06W4/00</t>
  </si>
  <si>
    <t>07-24-024-03W4</t>
  </si>
  <si>
    <t>CRESTAR 100 BINDLOSS 7-24-24-3</t>
  </si>
  <si>
    <t>100/07-24-024-03W4/00</t>
  </si>
  <si>
    <t>08-12-023-06W4</t>
  </si>
  <si>
    <t>GULF ATLEE 8-12-23-6</t>
  </si>
  <si>
    <t>100/08-12-023-06W4/00</t>
  </si>
  <si>
    <t>GULF ATLEE BUFFALO 9-27-23-6</t>
  </si>
  <si>
    <t>100/09-27-023-06W4/00</t>
  </si>
  <si>
    <t>06-13-023-06W4</t>
  </si>
  <si>
    <t>GULF ATLEE BUFFALO 6-13-23-6</t>
  </si>
  <si>
    <t>100/06-13-023-06W4/00</t>
  </si>
  <si>
    <t>06-27-023-06W4</t>
  </si>
  <si>
    <t>GULF ATLEE BUFFALO 6-27-23-6</t>
  </si>
  <si>
    <t>100/06-27-023-06W4/00</t>
  </si>
  <si>
    <t>11-16-023-07W4</t>
  </si>
  <si>
    <t>06-26-027-01W4</t>
  </si>
  <si>
    <t>POCO ET AL HB SIBBALD 6-26-27-1</t>
  </si>
  <si>
    <t>100/06-26-027-01W4/00</t>
  </si>
  <si>
    <t>09-29-024-02W4</t>
  </si>
  <si>
    <t>14-23-028-03W4</t>
  </si>
  <si>
    <t>14-33-023-06W4</t>
  </si>
  <si>
    <t>07-05-025-06W4</t>
  </si>
  <si>
    <t>06-32-024-06W4</t>
  </si>
  <si>
    <t>04-13-025-07W4</t>
  </si>
  <si>
    <t>07-20-023-07W4</t>
  </si>
  <si>
    <t>16-08-024-06W4</t>
  </si>
  <si>
    <t>15-26-029-05W4</t>
  </si>
  <si>
    <t>06-33-028-02W4</t>
  </si>
  <si>
    <t>09-14-025-07W4</t>
  </si>
  <si>
    <t>02-19-023-07W4</t>
  </si>
  <si>
    <t>08-13-019-10W4</t>
  </si>
  <si>
    <t>05-24-019-10W4</t>
  </si>
  <si>
    <t>04-02-020-10W4</t>
  </si>
  <si>
    <t>CNRL PRIN 4-2-20-10</t>
  </si>
  <si>
    <t>100/04-02-020-10W4/00</t>
  </si>
  <si>
    <t>14-02-020-10W4</t>
  </si>
  <si>
    <t>CNRL PRIN 14-2-20-10</t>
  </si>
  <si>
    <t>100/14-02-020-10W4/00</t>
  </si>
  <si>
    <t>06-02-020-10W4</t>
  </si>
  <si>
    <t>CNRL PRIN 6-2-20-10</t>
  </si>
  <si>
    <t>102/06-02-020-10W4/00</t>
  </si>
  <si>
    <t>08-04-020-10W4</t>
  </si>
  <si>
    <t>06-22-020-10W4</t>
  </si>
  <si>
    <t>CNRL PRINCESS 6-22-20-10</t>
  </si>
  <si>
    <t>100/06-22-020-10W4/02</t>
  </si>
  <si>
    <t>10-05-020-10W4</t>
  </si>
  <si>
    <t>MURPHY PRINCESS 10-5-20-10</t>
  </si>
  <si>
    <t>100/10-05-020-10W4/03</t>
  </si>
  <si>
    <t>08-34-033-07W4</t>
  </si>
  <si>
    <t>100/15-36-021-03W4/02</t>
  </si>
  <si>
    <t>100/09-36-021-03W4/02</t>
  </si>
  <si>
    <t>100/01-36-021-03W4/02</t>
  </si>
  <si>
    <t>100/07-36-021-03W4/02</t>
  </si>
  <si>
    <t>100/05-36-021-03W4/02</t>
  </si>
  <si>
    <t>100/11-36-021-03W4/02</t>
  </si>
  <si>
    <t>100/03-36-021-03W4/02</t>
  </si>
  <si>
    <t>100/13-16-021-02W4/00</t>
  </si>
  <si>
    <t>100/11-16-021-02W4/00</t>
  </si>
  <si>
    <t>16-21-020-08W4</t>
  </si>
  <si>
    <t>14-21-020-08W4</t>
  </si>
  <si>
    <t>12-21-020-08W4</t>
  </si>
  <si>
    <t>14-36-020-05W4</t>
  </si>
  <si>
    <t>NCO ATLEE 14-36-20-5</t>
  </si>
  <si>
    <t>100/14-36-020-05W4/00</t>
  </si>
  <si>
    <t>08-35-020-05W4</t>
  </si>
  <si>
    <t>NCO ATLEE 8-35-20-5</t>
  </si>
  <si>
    <t>100/08-35-020-05W4/00</t>
  </si>
  <si>
    <t>08-36-020-05W4</t>
  </si>
  <si>
    <t>NCO ATLEE 8-36-20-5</t>
  </si>
  <si>
    <t>100/08-36-020-05W4/00</t>
  </si>
  <si>
    <t>14-35-020-05W4</t>
  </si>
  <si>
    <t>NCO ATLEE 14-35-20-5</t>
  </si>
  <si>
    <t>100/14-35-020-05W4/00</t>
  </si>
  <si>
    <t>08-05-022-07W4</t>
  </si>
  <si>
    <t>EOG ATL-BUFF 8-5-22-7</t>
  </si>
  <si>
    <t>100/08-05-022-07W4/00</t>
  </si>
  <si>
    <t>16-05-022-07W4</t>
  </si>
  <si>
    <t>EOG ATL-BUFF 16-5-22-7</t>
  </si>
  <si>
    <t>100/16-05-022-07W4/00</t>
  </si>
  <si>
    <t>08-35-020-08W4</t>
  </si>
  <si>
    <t>CNRL JENNER 8-35-20-8</t>
  </si>
  <si>
    <t>100/08-35-020-08W4/00</t>
  </si>
  <si>
    <t>08-02-021-09W4</t>
  </si>
  <si>
    <t>CNRL JENNER 8-2-21-9</t>
  </si>
  <si>
    <t>100/08-02-021-09W4/00</t>
  </si>
  <si>
    <t>16-36-020-05W4</t>
  </si>
  <si>
    <t>NCO ATLEE 16-36-20-5</t>
  </si>
  <si>
    <t>100/16-36-020-05W4/00</t>
  </si>
  <si>
    <t>16-35-020-05W4</t>
  </si>
  <si>
    <t>NCO ATLEE 16-35-20-5</t>
  </si>
  <si>
    <t>100/16-35-020-05W4/00</t>
  </si>
  <si>
    <t>06-34-020-08W4</t>
  </si>
  <si>
    <t>CNRL JENNER 6-34-20-8</t>
  </si>
  <si>
    <t>100/06-34-020-08W4/02</t>
  </si>
  <si>
    <t>03-16-022-07W4</t>
  </si>
  <si>
    <t>EOG ATL-BUFF 3-16-22-7</t>
  </si>
  <si>
    <t>100/03-16-022-07W4/00</t>
  </si>
  <si>
    <t>13-05-022-07W4</t>
  </si>
  <si>
    <t>EOG ATL-BUFF 13-5-22-7</t>
  </si>
  <si>
    <t>100/13-05-022-07W4/00</t>
  </si>
  <si>
    <t>06-05-022-07W4</t>
  </si>
  <si>
    <t>EOG ATL-BUFF 6-5-22-7</t>
  </si>
  <si>
    <t>100/06-05-022-07W4/00</t>
  </si>
  <si>
    <t>03-05-022-07W4</t>
  </si>
  <si>
    <t>EOG ATL-BUFF 3-5-22-7</t>
  </si>
  <si>
    <t>100/03-05-022-07W4/00</t>
  </si>
  <si>
    <t>02-16-022-07W4</t>
  </si>
  <si>
    <t>EOG ATL-BUFF 2-16-22-7</t>
  </si>
  <si>
    <t>100/02-16-022-07W4/00</t>
  </si>
  <si>
    <t>14-05-022-07W4</t>
  </si>
  <si>
    <t>EOG ATL-BUFF 14-5-22-7</t>
  </si>
  <si>
    <t>100/14-05-022-07W4/00</t>
  </si>
  <si>
    <t>11-16-022-07W4</t>
  </si>
  <si>
    <t>EOG ATL-BUFF 11-16-22-7</t>
  </si>
  <si>
    <t>100/11-16-022-07W4/00</t>
  </si>
  <si>
    <t>10-16-022-07W4</t>
  </si>
  <si>
    <t>EOG ATL-BUFF 10-16-22-7</t>
  </si>
  <si>
    <t>100/10-16-022-07W4/00</t>
  </si>
  <si>
    <t>14-16-022-07W4</t>
  </si>
  <si>
    <t>EOG ATL-BUFF 14-16-22-7</t>
  </si>
  <si>
    <t>100/14-16-022-07W4/00</t>
  </si>
  <si>
    <t>16-16-022-07W4</t>
  </si>
  <si>
    <t>EOG ATL-BUFF 16-16-22-7</t>
  </si>
  <si>
    <t>100/16-16-022-07W4/00</t>
  </si>
  <si>
    <t>02-05-022-07W4</t>
  </si>
  <si>
    <t>EOG ATL-BUFF 2-5-22-7</t>
  </si>
  <si>
    <t>100/02-05-022-07W4/00</t>
  </si>
  <si>
    <t>10-05-022-07W4</t>
  </si>
  <si>
    <t>EOG ATL-BUFF 10-5-22-7</t>
  </si>
  <si>
    <t>100/10-05-022-07W4/00</t>
  </si>
  <si>
    <t>14-02-021-08W4</t>
  </si>
  <si>
    <t>CNRL JENNER 14-2-21-8</t>
  </si>
  <si>
    <t>100/14-02-021-08W4/00</t>
  </si>
  <si>
    <t>16-22-020-10W4</t>
  </si>
  <si>
    <t>08-22-021-09W4</t>
  </si>
  <si>
    <t>CNRL JENNER 8-22-21-9</t>
  </si>
  <si>
    <t>100/08-22-021-09W4/00</t>
  </si>
  <si>
    <t>14-23-021-09W4</t>
  </si>
  <si>
    <t>CNRL JENNER 14-23-21-9</t>
  </si>
  <si>
    <t>100/14-23-021-09W4/00</t>
  </si>
  <si>
    <t>08-21-021-08W4</t>
  </si>
  <si>
    <t>CNRL JENNER 8-21-21-8</t>
  </si>
  <si>
    <t>100/08-21-021-08W4/00</t>
  </si>
  <si>
    <t>14-03-021-09W4</t>
  </si>
  <si>
    <t>CNRL JENNER 14-3-21-9</t>
  </si>
  <si>
    <t>100/14-03-021-09W4/00</t>
  </si>
  <si>
    <t>14-21-021-08W4</t>
  </si>
  <si>
    <t>CNRL JENNER 14-21-21-8</t>
  </si>
  <si>
    <t>100/14-21-021-08W4/00</t>
  </si>
  <si>
    <t>14-09-021-08W4</t>
  </si>
  <si>
    <t>CNRL JENNER 14-9-21-8</t>
  </si>
  <si>
    <t>100/14-09-021-08W4/00</t>
  </si>
  <si>
    <t>08-34-020-08W4</t>
  </si>
  <si>
    <t>CNRL JENNER 8-34-20-8</t>
  </si>
  <si>
    <t>100/08-34-020-08W4/00</t>
  </si>
  <si>
    <t>06-16-022-07W4</t>
  </si>
  <si>
    <t>EOG ATL-BUFF 6-16-22-7</t>
  </si>
  <si>
    <t>100/06-16-022-07W4/02</t>
  </si>
  <si>
    <t>08-23-021-08W4</t>
  </si>
  <si>
    <t>CNRL JENNER 8-23-21-8</t>
  </si>
  <si>
    <t>100/08-23-021-08W4/00</t>
  </si>
  <si>
    <t>14-20-021-08W4</t>
  </si>
  <si>
    <t>CNRL JENNER 14-20-21-8</t>
  </si>
  <si>
    <t>100/14-20-021-08W4/00</t>
  </si>
  <si>
    <t>08-15-021-09W4</t>
  </si>
  <si>
    <t>CNRL JENNER 8-15-21-9</t>
  </si>
  <si>
    <t>100/08-15-021-09W4/00</t>
  </si>
  <si>
    <t>16-25-021-08W4</t>
  </si>
  <si>
    <t>CNRL ATL-BUFF 16-25-21-8</t>
  </si>
  <si>
    <t>100/16-25-021-08W4/00</t>
  </si>
  <si>
    <t>16-21-021-08W4</t>
  </si>
  <si>
    <t>CNRL JENNER 16-21-21-8</t>
  </si>
  <si>
    <t>100/16-21-021-08W4/00</t>
  </si>
  <si>
    <t>16-28-021-08W4</t>
  </si>
  <si>
    <t>CNRL JENNER 16-28-21-8</t>
  </si>
  <si>
    <t>100/16-28-021-08W4/00</t>
  </si>
  <si>
    <t>16-20-021-08W4</t>
  </si>
  <si>
    <t>CNRL JENNER 16-20-21-8</t>
  </si>
  <si>
    <t>100/16-20-021-08W4/00</t>
  </si>
  <si>
    <t>16-09-021-08W4</t>
  </si>
  <si>
    <t>CNRL JENNER 16-9-21-8</t>
  </si>
  <si>
    <t>100/16-09-021-08W4/00</t>
  </si>
  <si>
    <t>08-09-021-08W4</t>
  </si>
  <si>
    <t>CNRL JENNER 8-9-21-8</t>
  </si>
  <si>
    <t>100/08-09-021-08W4/00</t>
  </si>
  <si>
    <t>100/08-35-020-08W4/02</t>
  </si>
  <si>
    <t>08-02-021-08W4</t>
  </si>
  <si>
    <t>CNRL JENNER 8-2-21-8</t>
  </si>
  <si>
    <t>100/08-02-021-08W4/00</t>
  </si>
  <si>
    <t>14-34-020-08W4</t>
  </si>
  <si>
    <t>CNRL JENNER 14-34-20-8</t>
  </si>
  <si>
    <t>100/14-34-020-08W4/00</t>
  </si>
  <si>
    <t>16-34-020-08W4</t>
  </si>
  <si>
    <t>CNRL JENNER 16-34-20-8</t>
  </si>
  <si>
    <t>100/16-34-020-08W4/00</t>
  </si>
  <si>
    <t>08-36-020-08W4</t>
  </si>
  <si>
    <t>CNRL ATL-BUFF 8-36-20-8</t>
  </si>
  <si>
    <t>100/08-36-020-08W4/00</t>
  </si>
  <si>
    <t>06-36-020-08W4</t>
  </si>
  <si>
    <t>CNRL ATL-BUFF 6-36-20-8</t>
  </si>
  <si>
    <t>100/06-36-020-08W4/00</t>
  </si>
  <si>
    <t>08-14-021-09W4</t>
  </si>
  <si>
    <t>CNRL JENNER 8-14-21-9</t>
  </si>
  <si>
    <t>100/08-14-021-09W4/00</t>
  </si>
  <si>
    <t>100/08-02-021-09W4/02</t>
  </si>
  <si>
    <t>08-23-021-09W4</t>
  </si>
  <si>
    <t>CNRL JENNER 8-23-21-9</t>
  </si>
  <si>
    <t>100/08-23-021-09W4/00</t>
  </si>
  <si>
    <t>16-11-021-09W4</t>
  </si>
  <si>
    <t>CNRL JENNER 16-11-21-9</t>
  </si>
  <si>
    <t>100/16-11-021-09W4/00</t>
  </si>
  <si>
    <t>100/16-35-020-05W4/02</t>
  </si>
  <si>
    <t>06-23-021-08W4</t>
  </si>
  <si>
    <t>CNRL JENNER 6-23-21-8</t>
  </si>
  <si>
    <t>100/06-23-021-08W4/00</t>
  </si>
  <si>
    <t>06-28-021-08W4</t>
  </si>
  <si>
    <t>CNRL JENNER 6-28-21-8</t>
  </si>
  <si>
    <t>100/06-28-021-08W4/00</t>
  </si>
  <si>
    <t>06-02-021-09W4</t>
  </si>
  <si>
    <t>CNRL JENNER 6-2-21-9</t>
  </si>
  <si>
    <t>102/06-02-021-09W4/00</t>
  </si>
  <si>
    <t>06-02-021-08W4</t>
  </si>
  <si>
    <t>CNRL JENNER 6-2-21-8</t>
  </si>
  <si>
    <t>100/06-02-021-08W4/00</t>
  </si>
  <si>
    <t>06-09-021-08W4</t>
  </si>
  <si>
    <t>CNRL JENNER 6-9-21-8</t>
  </si>
  <si>
    <t>100/06-09-021-08W4/00</t>
  </si>
  <si>
    <t>06-35-020-05W4</t>
  </si>
  <si>
    <t>NCO ATLEE 6-35-20-5</t>
  </si>
  <si>
    <t>100/06-35-020-05W4/00</t>
  </si>
  <si>
    <t>06-36-020-05W4</t>
  </si>
  <si>
    <t>NCO ATLEE 6-36-20-5</t>
  </si>
  <si>
    <t>100/06-36-020-05W4/00</t>
  </si>
  <si>
    <t>10-35-021-08W4</t>
  </si>
  <si>
    <t>10-25-021-09W4</t>
  </si>
  <si>
    <t>15-35-021-09W4</t>
  </si>
  <si>
    <t>MAGNUMENERGY JENNER 15-35-21-9</t>
  </si>
  <si>
    <t>100/15-35-021-09W4/00</t>
  </si>
  <si>
    <t>09-35-021-09W4</t>
  </si>
  <si>
    <t>MAGNUMENERGY JENNER 9-35-21-9</t>
  </si>
  <si>
    <t>100/09-35-021-09W4/00</t>
  </si>
  <si>
    <t>10-15-021-09W4</t>
  </si>
  <si>
    <t>MAGNUMENERGY 102 JENNER 10-15-21-9</t>
  </si>
  <si>
    <t>102/10-15-021-09W4/00</t>
  </si>
  <si>
    <t>04-03-021-09W4</t>
  </si>
  <si>
    <t>MAGNUMENERGY 104 JENNER 4-3-21-9</t>
  </si>
  <si>
    <t>104/04-03-021-09W4/00</t>
  </si>
  <si>
    <t>10-10-021-09W4</t>
  </si>
  <si>
    <t>MAGNUMENERGY JENNER 10-10-21-9</t>
  </si>
  <si>
    <t>100/10-10-021-09W4/00</t>
  </si>
  <si>
    <t>16-03-021-09W4</t>
  </si>
  <si>
    <t>MAGNUMENERGY JENNER 16-3-21-9</t>
  </si>
  <si>
    <t>102/16-03-021-09W4/00</t>
  </si>
  <si>
    <t>04-10-021-09W4</t>
  </si>
  <si>
    <t>MAGNUMENERGY JENNER 4-10-21-9</t>
  </si>
  <si>
    <t>100/04-10-021-09W4/00</t>
  </si>
  <si>
    <t>10-26-021-09W4</t>
  </si>
  <si>
    <t>MAGNUMENERGY JENNER 10-26-21-9</t>
  </si>
  <si>
    <t>100/10-26-021-09W4/00</t>
  </si>
  <si>
    <t>07-35-021-09W4</t>
  </si>
  <si>
    <t>MAGNUMENERGY JENNER 7-35-21-9</t>
  </si>
  <si>
    <t>102/07-35-021-09W4/00</t>
  </si>
  <si>
    <t>12-35-021-09W4</t>
  </si>
  <si>
    <t>MAGNUMENERGY JENNER 12-35-21-9</t>
  </si>
  <si>
    <t>100/12-35-021-09W4/00</t>
  </si>
  <si>
    <t>11-35-021-09W4</t>
  </si>
  <si>
    <t>MAGNUMENERGY JENNER 11-35-21-9</t>
  </si>
  <si>
    <t>100/11-35-021-09W4/00</t>
  </si>
  <si>
    <t>05-35-021-09W4</t>
  </si>
  <si>
    <t>MAGNUMENERGY JENNER 5-35-21-9</t>
  </si>
  <si>
    <t>100/05-35-021-09W4/00</t>
  </si>
  <si>
    <t>03-35-021-09W4</t>
  </si>
  <si>
    <t>MAGNUMENERGY 102 JENNER 3-35-21-9</t>
  </si>
  <si>
    <t>102/03-35-021-09W4/00</t>
  </si>
  <si>
    <t>01-35-021-09W4</t>
  </si>
  <si>
    <t>MAGNUMENERGY JENNER 1-35-21-9</t>
  </si>
  <si>
    <t>100/01-35-021-09W4/00</t>
  </si>
  <si>
    <t>12-21-021-09W4</t>
  </si>
  <si>
    <t>MAGNUMENERGY JENNER 12-21-21-9</t>
  </si>
  <si>
    <t>100/12-21-021-09W4/00</t>
  </si>
  <si>
    <t>04-25-021-09W4</t>
  </si>
  <si>
    <t>MAGNUMENERGY 104 JENNER 4-25-21-9</t>
  </si>
  <si>
    <t>104/04-25-021-09W4/00</t>
  </si>
  <si>
    <t>04-15-021-09W4</t>
  </si>
  <si>
    <t>MAGNUMENERGY 102 JENNER 4-15-21-9</t>
  </si>
  <si>
    <t>102/04-15-021-09W4/00</t>
  </si>
  <si>
    <t>MAGNUMENERGY 104 JENNER 10-25-21-9</t>
  </si>
  <si>
    <t>102/10-25-021-09W4/00</t>
  </si>
  <si>
    <t>12-36-021-09W4</t>
  </si>
  <si>
    <t>MAGNUMENERGY JENNER 12-36-21-9</t>
  </si>
  <si>
    <t>100/12-36-021-09W4/00</t>
  </si>
  <si>
    <t>10-21-021-09W4</t>
  </si>
  <si>
    <t>MAGNUMENERGY JENNER 10-21-21-9</t>
  </si>
  <si>
    <t>100/10-21-021-09W4/00</t>
  </si>
  <si>
    <t>11-22-021-09W4</t>
  </si>
  <si>
    <t>MAGNUMENERGY JENNER 11-22-21-9</t>
  </si>
  <si>
    <t>102/11-22-021-09W4/00</t>
  </si>
  <si>
    <t>12-10-021-09W4</t>
  </si>
  <si>
    <t>MAGNUMENERGY JENNER 12-10-21-9</t>
  </si>
  <si>
    <t>100/12-10-021-09W4/00</t>
  </si>
  <si>
    <t>12-15-021-09W4</t>
  </si>
  <si>
    <t>MAGNUMENERGY JENNER 12-15-21-9</t>
  </si>
  <si>
    <t>100/12-15-021-09W4/00</t>
  </si>
  <si>
    <t>10-23-021-09W4</t>
  </si>
  <si>
    <t>MAGNUMENERGY JENNER 10-23-21-9</t>
  </si>
  <si>
    <t>100/10-23-021-09W4/00</t>
  </si>
  <si>
    <t>02-21-021-09W4</t>
  </si>
  <si>
    <t>MAGNUMENERGY JENNER 2-21-21-9</t>
  </si>
  <si>
    <t>100/02-21-021-09W4/00</t>
  </si>
  <si>
    <t>04-21-021-09W4</t>
  </si>
  <si>
    <t>MAGNUMENERGY JENNER 4-21-21-9</t>
  </si>
  <si>
    <t>100/04-21-021-09W4/00</t>
  </si>
  <si>
    <t>12-02-021-09W4</t>
  </si>
  <si>
    <t>MAGNUMENERGY JENNER 12-2-21-9</t>
  </si>
  <si>
    <t>100/12-02-021-09W4/00</t>
  </si>
  <si>
    <t>10-22-021-09W4</t>
  </si>
  <si>
    <t>MAGNUMENERGY JENNER 10-22-21-9</t>
  </si>
  <si>
    <t>100/10-22-021-09W4/00</t>
  </si>
  <si>
    <t>10-36-021-09W4</t>
  </si>
  <si>
    <t>MAGNUMENERGY 102 JENNER 10-36-21-9</t>
  </si>
  <si>
    <t>102/10-36-021-09W4/00</t>
  </si>
  <si>
    <t>08-36-021-09W4</t>
  </si>
  <si>
    <t>MAGNUMENERGY JENNER 8-36-21-9</t>
  </si>
  <si>
    <t>100/08-36-021-09W4/00</t>
  </si>
  <si>
    <t>14-36-021-09W4</t>
  </si>
  <si>
    <t>MAGNUMENERGY 102 JENNER 14-36-21-9</t>
  </si>
  <si>
    <t>102/14-36-021-09W4/00</t>
  </si>
  <si>
    <t>04-36-021-09W4</t>
  </si>
  <si>
    <t>MAGNUMENERGY JENNER 4-36-21-9</t>
  </si>
  <si>
    <t>100/04-36-021-09W4/00</t>
  </si>
  <si>
    <t>02-36-021-09W4</t>
  </si>
  <si>
    <t>MAGNUMENERGY 102 JENNER 2-36-21-9</t>
  </si>
  <si>
    <t>102/02-36-021-09W4/00</t>
  </si>
  <si>
    <t>12-25-021-09W4</t>
  </si>
  <si>
    <t>MAGNUMENERGY 103 JENNER 12-25-21-9</t>
  </si>
  <si>
    <t>103/12-25-021-09W4/00</t>
  </si>
  <si>
    <t>10-02-021-09W4</t>
  </si>
  <si>
    <t>MAGNUMENERGY JENNER 10-2-21-9</t>
  </si>
  <si>
    <t>100/10-02-021-09W4/00</t>
  </si>
  <si>
    <t>04-22-021-09W4</t>
  </si>
  <si>
    <t>MAGNUMENERGY JENNER 4-22-21-9</t>
  </si>
  <si>
    <t>100/04-22-021-09W4/00</t>
  </si>
  <si>
    <t>10-24-021-09W4</t>
  </si>
  <si>
    <t>MAGNUMENERGY 103 JENNER 10-24-21-9</t>
  </si>
  <si>
    <t>103/10-24-021-09W4/00</t>
  </si>
  <si>
    <t>02-25-021-09W4</t>
  </si>
  <si>
    <t>MAGNUMENERGY 102 JENNER 2-25-21-9</t>
  </si>
  <si>
    <t>100/02-25-021-09W4/00</t>
  </si>
  <si>
    <t>01-10-021-09W4</t>
  </si>
  <si>
    <t>MAGNUMENERGY JENNER 1-10-21-9</t>
  </si>
  <si>
    <t>100/01-10-021-09W4/00</t>
  </si>
  <si>
    <t>14-25-021-09W4</t>
  </si>
  <si>
    <t>MAGNUMENERGY JENNER 14-25-21-9</t>
  </si>
  <si>
    <t>100/14-25-021-09W4/00</t>
  </si>
  <si>
    <t>12-24-021-09W4</t>
  </si>
  <si>
    <t>MAGNUMENERGY JENNER 12-24-21-9</t>
  </si>
  <si>
    <t>100/12-24-021-09W4/00</t>
  </si>
  <si>
    <t>04-11-021-09W4</t>
  </si>
  <si>
    <t>MAGNUMENERGY 102 JENNER 4-11-21-9</t>
  </si>
  <si>
    <t>102/04-11-021-09W4/00</t>
  </si>
  <si>
    <t>12-14-021-09W4</t>
  </si>
  <si>
    <t>MAGNUMENERGY 102 JENNER 12-14-21-9</t>
  </si>
  <si>
    <t>102/12-14-021-09W4/00</t>
  </si>
  <si>
    <t>02-11-021-09W4</t>
  </si>
  <si>
    <t>MAGNUMENERGY JENNER 2-11-21-9</t>
  </si>
  <si>
    <t>100/02-11-021-09W4/00</t>
  </si>
  <si>
    <t>10-14-021-09W4</t>
  </si>
  <si>
    <t>MAGNUMENERGY JENNER 10-14-21-9</t>
  </si>
  <si>
    <t>100/10-14-021-09W4/00</t>
  </si>
  <si>
    <t>05-29-021-08W4</t>
  </si>
  <si>
    <t>DOME ET AL JENNER 5-29-21-8</t>
  </si>
  <si>
    <t>100/05-29-021-08W4/00</t>
  </si>
  <si>
    <t>16-21-021-09W4</t>
  </si>
  <si>
    <t>RIMOIL ET AL JENNER 16-21-21-9</t>
  </si>
  <si>
    <t>100/16-21-021-09W4/00</t>
  </si>
  <si>
    <t>14-21-021-09W4</t>
  </si>
  <si>
    <t>MAGNUMENERGY JENNER 14-21-21-9</t>
  </si>
  <si>
    <t>100/14-21-021-09W4/00</t>
  </si>
  <si>
    <t>14-15-021-09W4</t>
  </si>
  <si>
    <t>RIMOIL ET AL JENNER 14-15-21-9</t>
  </si>
  <si>
    <t>100/14-15-021-09W4/00</t>
  </si>
  <si>
    <t>14-22-021-09W4</t>
  </si>
  <si>
    <t>RHJ ET AL JENNER 14-22-21-9</t>
  </si>
  <si>
    <t>100/14-22-021-09W4/00</t>
  </si>
  <si>
    <t>WESTMIN JENNER 2-36-21-9</t>
  </si>
  <si>
    <t>100/02-36-021-09W4/00</t>
  </si>
  <si>
    <t>14-24-021-08W4</t>
  </si>
  <si>
    <t>CNRL JENNER 14-24-21-8</t>
  </si>
  <si>
    <t>100/14-24-021-08W4/00</t>
  </si>
  <si>
    <t>14-14-021-09W4</t>
  </si>
  <si>
    <t>MAGNUMENERGY JENNER 14-14-21-9</t>
  </si>
  <si>
    <t>100/14-14-021-09W4/00</t>
  </si>
  <si>
    <t>08-25-021-09W4</t>
  </si>
  <si>
    <t>MAGNUMENERGY JENNER 8-25-21-9</t>
  </si>
  <si>
    <t>100/08-25-021-09W4/00</t>
  </si>
  <si>
    <t>14-02-021-09W4</t>
  </si>
  <si>
    <t>MAGNUMENERGY JENNER 14-2-21-9</t>
  </si>
  <si>
    <t>100/14-02-021-09W4/00</t>
  </si>
  <si>
    <t>14-10-021-09W4</t>
  </si>
  <si>
    <t>MAGNUMENERGY JENNER 14-10-21-9</t>
  </si>
  <si>
    <t>100/14-10-021-09W4/00</t>
  </si>
  <si>
    <t>08-10-021-09W4</t>
  </si>
  <si>
    <t>RIDGEBACK JENNER 8-10-21-9</t>
  </si>
  <si>
    <t>100/08-10-021-09W4/00</t>
  </si>
  <si>
    <t>16-02-021-08W4</t>
  </si>
  <si>
    <t>PERL JENNER 16-2-21-8</t>
  </si>
  <si>
    <t>100/16-02-021-08W4/00</t>
  </si>
  <si>
    <t>08-21-021-09W4</t>
  </si>
  <si>
    <t>RIMOIL ET AL JENNER 8-21-21-9</t>
  </si>
  <si>
    <t>100/08-21-021-09W4/00</t>
  </si>
  <si>
    <t>14-24-021-09W4</t>
  </si>
  <si>
    <t>MAGNUMENERGY JENNER 14-24-21-9</t>
  </si>
  <si>
    <t>100/14-24-021-09W4/00</t>
  </si>
  <si>
    <t>16-36-021-09W4</t>
  </si>
  <si>
    <t>MAGNUMENERGY JENNER 16-36-21-9</t>
  </si>
  <si>
    <t>100/16-36-021-09W4/00</t>
  </si>
  <si>
    <t>06-22-021-09W4</t>
  </si>
  <si>
    <t>MAGNUMENERGY JENNER 6-22-21-9</t>
  </si>
  <si>
    <t>100/06-22-021-09W4/00</t>
  </si>
  <si>
    <t>16-25-021-09W4</t>
  </si>
  <si>
    <t>MAGNUMENERGY JENNER 16-25-21-9</t>
  </si>
  <si>
    <t>100/16-25-021-09W4/00</t>
  </si>
  <si>
    <t>16-26-021-09W4</t>
  </si>
  <si>
    <t>MAGNUMENERGY JENNER 16-26-21-9</t>
  </si>
  <si>
    <t>100/16-26-021-09W4/00</t>
  </si>
  <si>
    <t>06-03-021-09W4</t>
  </si>
  <si>
    <t>MAGNUMENERGY JENNER 6-3-21-9</t>
  </si>
  <si>
    <t>100/06-03-021-09W4/00</t>
  </si>
  <si>
    <t>06-14-021-09W4</t>
  </si>
  <si>
    <t>CNRL JENNER 6-14-21-9</t>
  </si>
  <si>
    <t>100/06-14-021-09W4/02</t>
  </si>
  <si>
    <t>16-14-021-09W4</t>
  </si>
  <si>
    <t>MAGNUMENERGY JENNER 16-14-21-9</t>
  </si>
  <si>
    <t>100/16-14-021-09W4/00</t>
  </si>
  <si>
    <t>08-03-021-09W4</t>
  </si>
  <si>
    <t>CNRL JENNER 8-3-21-9</t>
  </si>
  <si>
    <t>100/08-03-021-09W4/00</t>
  </si>
  <si>
    <t>08-11-021-09W4</t>
  </si>
  <si>
    <t>MAGNUMENERGY JENNER 8-11-21-9</t>
  </si>
  <si>
    <t>100/08-11-021-09W4/00</t>
  </si>
  <si>
    <t>16-02-021-09W4</t>
  </si>
  <si>
    <t>RIMOIL ET AL JENNER 16-2-21-9</t>
  </si>
  <si>
    <t>100/16-02-021-09W4/00</t>
  </si>
  <si>
    <t>06-23-021-09W4</t>
  </si>
  <si>
    <t>MERIT ET AL JENNER 6-23-21-9</t>
  </si>
  <si>
    <t>100/06-23-021-09W4/00</t>
  </si>
  <si>
    <t>16-22-021-09W4</t>
  </si>
  <si>
    <t>PETROY ET AL JENNER 16-22-21-9</t>
  </si>
  <si>
    <t>100/16-22-021-09W4/00</t>
  </si>
  <si>
    <t>16-23-021-09W4</t>
  </si>
  <si>
    <t>PETROY ET AL JENNER 16-23-21-9</t>
  </si>
  <si>
    <t>100/16-23-021-09W4/00</t>
  </si>
  <si>
    <t>16-15-021-09W4</t>
  </si>
  <si>
    <t>RIMOIL ET AL JENNER 16-15-21-9</t>
  </si>
  <si>
    <t>100/16-15-021-09W4/00</t>
  </si>
  <si>
    <t>06-11-021-09W4</t>
  </si>
  <si>
    <t>MAGNUMENERGY JENNER 6-11-21-9</t>
  </si>
  <si>
    <t>100/06-11-021-09W4/00</t>
  </si>
  <si>
    <t>06-10-021-09W4</t>
  </si>
  <si>
    <t>MAGNUMENERGY JENNER 6-10-21-9</t>
  </si>
  <si>
    <t>100/06-10-021-09W4/00</t>
  </si>
  <si>
    <t>100/16-03-021-09W4/00</t>
  </si>
  <si>
    <t>16-10-021-09W4</t>
  </si>
  <si>
    <t>MAGNUMENERGY JENNER 16-10-21-9</t>
  </si>
  <si>
    <t>100/16-10-021-09W4/00</t>
  </si>
  <si>
    <t>06-21-021-08W4</t>
  </si>
  <si>
    <t>CNRL JENNER 6-21-21-8</t>
  </si>
  <si>
    <t>100/06-21-021-08W4/02</t>
  </si>
  <si>
    <t>06-32-021-08W4</t>
  </si>
  <si>
    <t>MERIT ET AL JENNER 6-32-21-8</t>
  </si>
  <si>
    <t>100/06-32-021-08W4/00</t>
  </si>
  <si>
    <t>06-21-021-09W4</t>
  </si>
  <si>
    <t>MAGNUMENERGY JENNER 6-21-21-9</t>
  </si>
  <si>
    <t>100/06-21-021-09W4/00</t>
  </si>
  <si>
    <t>06-36-021-09W4</t>
  </si>
  <si>
    <t>PETROY ET AL JENNER 6-36-21-9</t>
  </si>
  <si>
    <t>100/06-36-021-09W4/00</t>
  </si>
  <si>
    <t>06-15-021-09W4</t>
  </si>
  <si>
    <t>MAGNUMENERGY JENNER 6-15-21-9</t>
  </si>
  <si>
    <t>102/06-15-021-09W4/02</t>
  </si>
  <si>
    <t>100/06-22-020-10W4/00</t>
  </si>
  <si>
    <t>10-28-021-08W4</t>
  </si>
  <si>
    <t>ASHLAND JENNER 10-28-21-8</t>
  </si>
  <si>
    <t>100/10-28-021-08W4/00</t>
  </si>
  <si>
    <t>EMPIRE ST. ET AL JENNER 10-36-21-9</t>
  </si>
  <si>
    <t>100/10-36-021-09W4/00</t>
  </si>
  <si>
    <t>06-22-019-10W4</t>
  </si>
  <si>
    <t>10-34-020-08W4</t>
  </si>
  <si>
    <t>CNRL JENNER 10-34-20-8</t>
  </si>
  <si>
    <t>100/10-34-020-08W4/00</t>
  </si>
  <si>
    <t>100/06-16-022-07W4/00</t>
  </si>
  <si>
    <t>14-11-021-09W4</t>
  </si>
  <si>
    <t>CNRL JENNER 14-11-21-9</t>
  </si>
  <si>
    <t>100/14-11-021-09W4/00</t>
  </si>
  <si>
    <t>100/06-14-021-09W4/00</t>
  </si>
  <si>
    <t>100/06-21-021-08W4/00</t>
  </si>
  <si>
    <t>102/06-15-021-09W4/00</t>
  </si>
  <si>
    <t>100/06-34-020-08W4/00</t>
  </si>
  <si>
    <t>06-25-021-08W4</t>
  </si>
  <si>
    <t>RIMOIL ET AL ATLEE 6-25-21-8</t>
  </si>
  <si>
    <t>100/06-25-021-08W4/00</t>
  </si>
  <si>
    <t>11-22-020-10W4</t>
  </si>
  <si>
    <t>07-22-020-10W4</t>
  </si>
  <si>
    <t>04-22-020-10W4</t>
  </si>
  <si>
    <t>14-22-020-10W4</t>
  </si>
  <si>
    <t>08-22-020-10W4</t>
  </si>
  <si>
    <t>14-12-021-06W4</t>
  </si>
  <si>
    <t>MESA LL&amp;E ATLEE 14-12-21-6</t>
  </si>
  <si>
    <t>100/14-12-021-06W4/00</t>
  </si>
  <si>
    <t>16-03-021-08W4</t>
  </si>
  <si>
    <t>PERL JENNER 16-3-21-8</t>
  </si>
  <si>
    <t>100/16-03-021-08W4/00</t>
  </si>
  <si>
    <t>100/06-25-021-08W4/02</t>
  </si>
  <si>
    <t>16-34-020-09W4</t>
  </si>
  <si>
    <t>AMOCO CANPAR JENNER 16-34-20-9</t>
  </si>
  <si>
    <t>100/16-34-020-09W4/00</t>
  </si>
  <si>
    <t>01-28-019-09W4</t>
  </si>
  <si>
    <t>06-15-019-09W4</t>
  </si>
  <si>
    <t>06-08-020-09W4</t>
  </si>
  <si>
    <t>16-31-020-08W4</t>
  </si>
  <si>
    <t>06-03-021-08W4</t>
  </si>
  <si>
    <t>03-07-021-08W4</t>
  </si>
  <si>
    <t>16-09-020-09W4</t>
  </si>
  <si>
    <t>06-26-019-09W4</t>
  </si>
  <si>
    <t>09-07-021-08W4</t>
  </si>
  <si>
    <t>15-18-021-08W4</t>
  </si>
  <si>
    <t>06-34-019-10W4</t>
  </si>
  <si>
    <t>06-11-020-09W4</t>
  </si>
  <si>
    <t>16-05-020-09W4</t>
  </si>
  <si>
    <t>08-10-020-09W4</t>
  </si>
  <si>
    <t>09-31-020-08W4</t>
  </si>
  <si>
    <t>11-07-021-08W4</t>
  </si>
  <si>
    <t>01-07-021-08W4</t>
  </si>
  <si>
    <t>14-06-021-08W4</t>
  </si>
  <si>
    <t>04-07-021-08W4</t>
  </si>
  <si>
    <t>08-24-019-10W4</t>
  </si>
  <si>
    <t>02-05-021-08W4</t>
  </si>
  <si>
    <t>06-09-020-09W4</t>
  </si>
  <si>
    <t>06-18-020-09W4</t>
  </si>
  <si>
    <t>07-07-020-08W4</t>
  </si>
  <si>
    <t>07-11-019-09W4</t>
  </si>
  <si>
    <t>12-27-019-09W4</t>
  </si>
  <si>
    <t>12-32-020-08W4</t>
  </si>
  <si>
    <t>08-08-020-09W4</t>
  </si>
  <si>
    <t>07-15-020-09W4</t>
  </si>
  <si>
    <t>14-16-020-09W4</t>
  </si>
  <si>
    <t>14-07-021-08W4</t>
  </si>
  <si>
    <t>06-25-019-10W4</t>
  </si>
  <si>
    <t>06-13-019-10W4</t>
  </si>
  <si>
    <t>06-12-019-10W4</t>
  </si>
  <si>
    <t>06-01-019-10W4</t>
  </si>
  <si>
    <t>06-19-019-09W4</t>
  </si>
  <si>
    <t>06-20-019-09W4</t>
  </si>
  <si>
    <t>06-24-019-10W4</t>
  </si>
  <si>
    <t>14-20-019-09W4</t>
  </si>
  <si>
    <t>15-06-021-08W4</t>
  </si>
  <si>
    <t>16-30-019-09W4</t>
  </si>
  <si>
    <t>16-30-020-08W4</t>
  </si>
  <si>
    <t>16-17-020-09W4</t>
  </si>
  <si>
    <t>06-15-020-09W4</t>
  </si>
  <si>
    <t>16-15-020-09W4</t>
  </si>
  <si>
    <t>06-14-020-09W4</t>
  </si>
  <si>
    <t>06-22-020-09W4</t>
  </si>
  <si>
    <t>06-13-020-09W4</t>
  </si>
  <si>
    <t>16-22-020-09W4</t>
  </si>
  <si>
    <t>16-10-020-09W4</t>
  </si>
  <si>
    <t>16-13-020-09W4</t>
  </si>
  <si>
    <t>06-17-020-09W4</t>
  </si>
  <si>
    <t>16-16-019-09W4</t>
  </si>
  <si>
    <t>16-32-019-09W4</t>
  </si>
  <si>
    <t>16-33-019-09W4</t>
  </si>
  <si>
    <t>16-29-019-09W4</t>
  </si>
  <si>
    <t>16-04-020-09W4</t>
  </si>
  <si>
    <t>16-34-019-09W4</t>
  </si>
  <si>
    <t>16-03-020-09W4</t>
  </si>
  <si>
    <t>06-10-020-09W4</t>
  </si>
  <si>
    <t>06-35-019-09W4</t>
  </si>
  <si>
    <t>16-12-020-09W4</t>
  </si>
  <si>
    <t>06-10-019-09W4</t>
  </si>
  <si>
    <t>06-02-020-09W4</t>
  </si>
  <si>
    <t>06-22-019-09W4</t>
  </si>
  <si>
    <t>06-14-019-09W4</t>
  </si>
  <si>
    <t>16-27-019-09W4</t>
  </si>
  <si>
    <t>06-23-019-09W4</t>
  </si>
  <si>
    <t>14-09-020-10W4</t>
  </si>
  <si>
    <t>06-31-020-10W4</t>
  </si>
  <si>
    <t>06-16-019-09W4</t>
  </si>
  <si>
    <t>06-32-019-09W4</t>
  </si>
  <si>
    <t>06-33-019-09W4</t>
  </si>
  <si>
    <t>06-34-019-09W4</t>
  </si>
  <si>
    <t>06-04-020-09W4</t>
  </si>
  <si>
    <t>06-29-019-09W4</t>
  </si>
  <si>
    <t>06-05-020-09W4</t>
  </si>
  <si>
    <t>06-27-020-09W4</t>
  </si>
  <si>
    <t>06-26-020-09W4</t>
  </si>
  <si>
    <t>06-07-020-09W4</t>
  </si>
  <si>
    <t>06-32-020-10W4</t>
  </si>
  <si>
    <t>06-30-020-10W4</t>
  </si>
  <si>
    <t>06-21-020-10W4</t>
  </si>
  <si>
    <t>06-06-020-10W4</t>
  </si>
  <si>
    <t>06-15-020-10W4</t>
  </si>
  <si>
    <t>06-05-020-10W4</t>
  </si>
  <si>
    <t>06-07-020-10W4</t>
  </si>
  <si>
    <t>06-19-020-10W4</t>
  </si>
  <si>
    <t>06-16-020-10W4</t>
  </si>
  <si>
    <t>10-08-020-10W4</t>
  </si>
  <si>
    <t>06-26-019-10W4</t>
  </si>
  <si>
    <t>11-16-020-10W4</t>
  </si>
  <si>
    <t>07-19-020-10W4</t>
  </si>
  <si>
    <t>14-17-020-09W4</t>
  </si>
  <si>
    <t>16-04-021-08W4</t>
  </si>
  <si>
    <t>13-04-021-08W4</t>
  </si>
  <si>
    <t>08-12-019-10W4</t>
  </si>
  <si>
    <t>08-20-019-09W4</t>
  </si>
  <si>
    <t>08-32-020-10W4</t>
  </si>
  <si>
    <t>06-32-020-08W4</t>
  </si>
  <si>
    <t>16-32-020-08W4</t>
  </si>
  <si>
    <t>06-31-020-08W4</t>
  </si>
  <si>
    <t>06-04-021-08W4</t>
  </si>
  <si>
    <t>16-33-020-08W4</t>
  </si>
  <si>
    <t>06-33-020-08W4</t>
  </si>
  <si>
    <t>03-26-021-08W4</t>
  </si>
  <si>
    <t>14-04-021-08W4</t>
  </si>
  <si>
    <t>07-25-021-08W4</t>
  </si>
  <si>
    <t>11-29-020-08W4</t>
  </si>
  <si>
    <t>15-23-021-08W4</t>
  </si>
  <si>
    <t>02-08-021-08W4</t>
  </si>
  <si>
    <t>08-32-020-08W4</t>
  </si>
  <si>
    <t>15-29-020-08W4</t>
  </si>
  <si>
    <t>16-06-021-08W4</t>
  </si>
  <si>
    <t>03-27-019-09W4</t>
  </si>
  <si>
    <t>09-18-020-09W4</t>
  </si>
  <si>
    <t>02-18-021-08W4</t>
  </si>
  <si>
    <t>16-12-019-10W4</t>
  </si>
  <si>
    <t>08-05-020-09W4</t>
  </si>
  <si>
    <t>08-20-020-09W4</t>
  </si>
  <si>
    <t>14-28-020-08W4</t>
  </si>
  <si>
    <t>14-32-020-08W4</t>
  </si>
  <si>
    <t>10-06-021-08W4</t>
  </si>
  <si>
    <t>07-07-021-08W4</t>
  </si>
  <si>
    <t>16-15-020-10W4</t>
  </si>
  <si>
    <t>06-30-020-08W4</t>
  </si>
  <si>
    <t>06-28-021-06W4</t>
  </si>
  <si>
    <t>06-34-020-09W4</t>
  </si>
  <si>
    <t>10-28-019-09W4</t>
  </si>
  <si>
    <t>06-20-020-08W4</t>
  </si>
  <si>
    <t>06-29-020-10W4</t>
  </si>
  <si>
    <t>06-31-019-09W4</t>
  </si>
  <si>
    <t>10-21-019-09W4</t>
  </si>
  <si>
    <t>14-27-019-09W4</t>
  </si>
  <si>
    <t>14-29-020-08W4</t>
  </si>
  <si>
    <t>04-14-020-09W4</t>
  </si>
  <si>
    <t>10-34-019-09W4</t>
  </si>
  <si>
    <t>10-32-020-08W4</t>
  </si>
  <si>
    <t>10-28-019-10W4</t>
  </si>
  <si>
    <t>06-33-019-10W4</t>
  </si>
  <si>
    <t>06-21-020-08W4</t>
  </si>
  <si>
    <t>09-10-020-09W4</t>
  </si>
  <si>
    <t>16-07-021-08W4</t>
  </si>
  <si>
    <t>07-32-020-08W4</t>
  </si>
  <si>
    <t>13-32-020-08W4</t>
  </si>
  <si>
    <t>16-29-020-08W4</t>
  </si>
  <si>
    <t>10-10-020-09W4</t>
  </si>
  <si>
    <t>100/14-36-020-05W4/02</t>
  </si>
  <si>
    <t>06-24-021-09W4</t>
  </si>
  <si>
    <t>CNRL JENNER 6-24-21-9</t>
  </si>
  <si>
    <t>100/06-24-021-09W4/00</t>
  </si>
  <si>
    <t>100/08-35-020-05W4/02</t>
  </si>
  <si>
    <t>100/08-36-020-05W4/02</t>
  </si>
  <si>
    <t>100/14-35-020-05W4/02</t>
  </si>
  <si>
    <t>100/16-36-020-05W4/02</t>
  </si>
  <si>
    <t>100/06-35-020-05W4/02</t>
  </si>
  <si>
    <t>100/06-36-020-05W4/02</t>
  </si>
  <si>
    <t>100/14-11-021-09W4/02</t>
  </si>
  <si>
    <t>06-35-020-08W4</t>
  </si>
  <si>
    <t>CNRL JENNER 6-35-20-8</t>
  </si>
  <si>
    <t>100/06-35-020-08W4/00</t>
  </si>
  <si>
    <t>16-24-021-08W4</t>
  </si>
  <si>
    <t>RIMOIL ET AL JENNER 16-24-21-8</t>
  </si>
  <si>
    <t>100/16-24-021-08W4/00</t>
  </si>
  <si>
    <t>06-24-021-08W4</t>
  </si>
  <si>
    <t>RIMOIL ET AL JENNER 6-24-21-8</t>
  </si>
  <si>
    <t>100/06-24-021-08W4/00</t>
  </si>
  <si>
    <t>03-08-020-09W4</t>
  </si>
  <si>
    <t>08-19-020-08W4</t>
  </si>
  <si>
    <t>102/10-17-024-09W4/00</t>
  </si>
  <si>
    <t>100/10-17-024-09W4/00</t>
  </si>
  <si>
    <t>06-31-023-10W4</t>
  </si>
  <si>
    <t>08-31-023-10W4</t>
  </si>
  <si>
    <t>12-31-023-10W4</t>
  </si>
  <si>
    <t>14-31-023-10W4</t>
  </si>
  <si>
    <t>16-31-023-10W4</t>
  </si>
  <si>
    <t>10-31-023-10W4</t>
  </si>
  <si>
    <t>04-31-023-10W4</t>
  </si>
  <si>
    <t>02-31-023-10W4</t>
  </si>
  <si>
    <t>08-08-030-04W4</t>
  </si>
  <si>
    <t>03-07-023-05W4</t>
  </si>
  <si>
    <t>11-25-031-05W4</t>
  </si>
  <si>
    <t>03-18-024-02W4</t>
  </si>
  <si>
    <t>14-22-023-07W4</t>
  </si>
  <si>
    <t>12-34-023-07W4</t>
  </si>
  <si>
    <t>14-18-023-05W4</t>
  </si>
  <si>
    <t>13-09-022-05W4</t>
  </si>
  <si>
    <t>11-29-025-07W4</t>
  </si>
  <si>
    <t>14-07-023-05W4</t>
  </si>
  <si>
    <t>04-27-024-06W4</t>
  </si>
  <si>
    <t>13-36-033-04W4</t>
  </si>
  <si>
    <t>12-17-024-02W4</t>
  </si>
  <si>
    <t>14-19-024-06W4</t>
  </si>
  <si>
    <t>10-19-025-09W4</t>
  </si>
  <si>
    <t>11-04-024-06W4</t>
  </si>
  <si>
    <t>05-11-028-02W4</t>
  </si>
  <si>
    <t>06-23-025-07W4</t>
  </si>
  <si>
    <t>06-26-025-02W4</t>
  </si>
  <si>
    <t>06-35-024-06W4</t>
  </si>
  <si>
    <t>01-34-024-06W4</t>
  </si>
  <si>
    <t>10-30-024-06W4</t>
  </si>
  <si>
    <t>10-28-031-06W4</t>
  </si>
  <si>
    <t>13-06-028-01W4</t>
  </si>
  <si>
    <t>03-19-024-02W4</t>
  </si>
  <si>
    <t>08-11-025-07W4</t>
  </si>
  <si>
    <t>14-36-033-04W4</t>
  </si>
  <si>
    <t>01-26-027-01W4</t>
  </si>
  <si>
    <t>11-19-024-02W4</t>
  </si>
  <si>
    <t>06-34-031-06W4</t>
  </si>
  <si>
    <t>16-32-023-06W4</t>
  </si>
  <si>
    <t>07-02-025-07W4</t>
  </si>
  <si>
    <t>01-34-023-06W4</t>
  </si>
  <si>
    <t>07-09-024-06W4</t>
  </si>
  <si>
    <t>09-01-025-07W4</t>
  </si>
  <si>
    <t>10-16-024-06W4</t>
  </si>
  <si>
    <t>06-36-024-07W4</t>
  </si>
  <si>
    <t>06-31-024-06W4</t>
  </si>
  <si>
    <t>04-07-025-06W4</t>
  </si>
  <si>
    <t>10-20-024-06W4</t>
  </si>
  <si>
    <t>08-06-025-06W4</t>
  </si>
  <si>
    <t>09-15-024-06W4</t>
  </si>
  <si>
    <t>10-05-030-04W4</t>
  </si>
  <si>
    <t>09-05-024-06W4</t>
  </si>
  <si>
    <t>10-04-024-06W4</t>
  </si>
  <si>
    <t>14-12-025-07W4</t>
  </si>
  <si>
    <t>12-03-024-06W4</t>
  </si>
  <si>
    <t>02-29-024-06W4</t>
  </si>
  <si>
    <t>10-33-031-06W4</t>
  </si>
  <si>
    <t>01-01-019-10W4</t>
  </si>
  <si>
    <t>01-12-019-10W4</t>
  </si>
  <si>
    <t>09-01-019-10W4</t>
  </si>
  <si>
    <t>05-12-019-10W4</t>
  </si>
  <si>
    <t>01-13-019-10W4</t>
  </si>
  <si>
    <t>08-25-019-10W4</t>
  </si>
  <si>
    <t>06-08-020-10W4</t>
  </si>
  <si>
    <t>07-06-021-10W4</t>
  </si>
  <si>
    <t>14-31-020-10W4</t>
  </si>
  <si>
    <t>16-09-020-10W4</t>
  </si>
  <si>
    <t>16-24-019-10W4</t>
  </si>
  <si>
    <t>06-17-020-10W4</t>
  </si>
  <si>
    <t>08-16-020-10W4</t>
  </si>
  <si>
    <t>16-19-019-09W4</t>
  </si>
  <si>
    <t>16-20-019-09W4</t>
  </si>
  <si>
    <t>14-16-020-10W4</t>
  </si>
  <si>
    <t>13-16-020-10W4</t>
  </si>
  <si>
    <t>12-16-020-10W4</t>
  </si>
  <si>
    <t>10-16-020-10W4</t>
  </si>
  <si>
    <t>01-16-020-10W4</t>
  </si>
  <si>
    <t>13-20-019-09W4</t>
  </si>
  <si>
    <t>15-01-019-10W4</t>
  </si>
  <si>
    <t>10-20-019-09W4</t>
  </si>
  <si>
    <t>07-01-019-10W4</t>
  </si>
  <si>
    <t>02-20-019-09W4</t>
  </si>
  <si>
    <t>11-20-019-09W4</t>
  </si>
  <si>
    <t>02-24-019-10W4</t>
  </si>
  <si>
    <t>09-19-019-09W4</t>
  </si>
  <si>
    <t>03-20-019-09W4</t>
  </si>
  <si>
    <t>05-20-019-09W4</t>
  </si>
  <si>
    <t>01-06-021-10W4</t>
  </si>
  <si>
    <t>03-21-020-10W4</t>
  </si>
  <si>
    <t>04-10-020-10W4</t>
  </si>
  <si>
    <t>05-09-020-10W4</t>
  </si>
  <si>
    <t>13-15-020-10W4</t>
  </si>
  <si>
    <t>04-05-020-10W4</t>
  </si>
  <si>
    <t>13-10-020-10W4</t>
  </si>
  <si>
    <t>11-25-019-10W4</t>
  </si>
  <si>
    <t>13-07-020-10W4</t>
  </si>
  <si>
    <t>10-18-020-10W4</t>
  </si>
  <si>
    <t>09-21-020-10W4</t>
  </si>
  <si>
    <t>02-21-020-10W4</t>
  </si>
  <si>
    <t>10-07-020-10W4</t>
  </si>
  <si>
    <t>01-24-019-10W4</t>
  </si>
  <si>
    <t>10-30-020-10W4</t>
  </si>
  <si>
    <t>01-32-020-10W4</t>
  </si>
  <si>
    <t>10-25-019-10W4</t>
  </si>
  <si>
    <t>01-05-020-10W4</t>
  </si>
  <si>
    <t>03-31-020-10W4</t>
  </si>
  <si>
    <t>10-31-020-10W4</t>
  </si>
  <si>
    <t>12-07-020-10W4</t>
  </si>
  <si>
    <t>04-30-020-10W4</t>
  </si>
  <si>
    <t>05-17-020-10W4</t>
  </si>
  <si>
    <t>04-19-020-10W4</t>
  </si>
  <si>
    <t>13-05-020-10W4</t>
  </si>
  <si>
    <t>13-25-019-10W4</t>
  </si>
  <si>
    <t>11-30-020-10W4</t>
  </si>
  <si>
    <t>10-29-020-10W4</t>
  </si>
  <si>
    <t>04-12-019-10W4</t>
  </si>
  <si>
    <t>02-30-020-10W4</t>
  </si>
  <si>
    <t>01-25-019-10W4</t>
  </si>
  <si>
    <t>12-31-020-10W4</t>
  </si>
  <si>
    <t>11-26-019-10W4</t>
  </si>
  <si>
    <t>05-05-020-10W4</t>
  </si>
  <si>
    <t>12-32-020-10W4</t>
  </si>
  <si>
    <t>12-13-019-10W4</t>
  </si>
  <si>
    <t>10-32-020-10W4</t>
  </si>
  <si>
    <t>04-32-020-10W4</t>
  </si>
  <si>
    <t>11-21-020-10W4</t>
  </si>
  <si>
    <t>15-26-019-10W4</t>
  </si>
  <si>
    <t>10-26-019-10W4</t>
  </si>
  <si>
    <t>02-26-019-10W4</t>
  </si>
  <si>
    <t>03-25-019-10W4</t>
  </si>
  <si>
    <t>02-17-020-10W4</t>
  </si>
  <si>
    <t>02-19-020-10W4</t>
  </si>
  <si>
    <t>10-13-019-10W4</t>
  </si>
  <si>
    <t>12-18-020-10W4</t>
  </si>
  <si>
    <t>12-19-020-10W4</t>
  </si>
  <si>
    <t>10-24-019-10W4</t>
  </si>
  <si>
    <t>04-29-020-10W4</t>
  </si>
  <si>
    <t>04-18-020-10W4</t>
  </si>
  <si>
    <t>02-31-020-10W4</t>
  </si>
  <si>
    <t>01-29-020-10W4</t>
  </si>
  <si>
    <t>12-29-020-10W4</t>
  </si>
  <si>
    <t>01-18-020-10W4</t>
  </si>
  <si>
    <t>09-19-020-10W4</t>
  </si>
  <si>
    <t>12-17-020-10W4</t>
  </si>
  <si>
    <t>02-13-019-10W4</t>
  </si>
  <si>
    <t>01-15-020-10W4</t>
  </si>
  <si>
    <t>04-16-020-10W4</t>
  </si>
  <si>
    <t>02-06-020-10W4</t>
  </si>
  <si>
    <t>04-15-020-10W4</t>
  </si>
  <si>
    <t>03-09-020-10W4</t>
  </si>
  <si>
    <t>13-09-020-10W4</t>
  </si>
  <si>
    <t>02-07-020-10W4</t>
  </si>
  <si>
    <t>11-15-020-10W4</t>
  </si>
  <si>
    <t>10-15-020-10W4</t>
  </si>
  <si>
    <t>02-08-020-10W4</t>
  </si>
  <si>
    <t>12-08-020-10W4</t>
  </si>
  <si>
    <t>09-16-020-10W4</t>
  </si>
  <si>
    <t>01-09-020-10W4</t>
  </si>
  <si>
    <t>02-16-020-10W4</t>
  </si>
  <si>
    <t>05-16-020-10W4</t>
  </si>
  <si>
    <t>09-06-020-10W4</t>
  </si>
  <si>
    <t>01-06-020-10W4</t>
  </si>
  <si>
    <t>15-06-020-10W4</t>
  </si>
  <si>
    <t>13-06-020-10W4</t>
  </si>
  <si>
    <t>13-08-020-10W4</t>
  </si>
  <si>
    <t>09-09-020-10W4</t>
  </si>
  <si>
    <t>12-12-019-10W4</t>
  </si>
  <si>
    <t>12-01-019-10W4</t>
  </si>
  <si>
    <t>10-12-019-10W4</t>
  </si>
  <si>
    <t>02-01-019-10W4</t>
  </si>
  <si>
    <t>04-01-019-10W4</t>
  </si>
  <si>
    <t>09-20-019-09W4</t>
  </si>
  <si>
    <t>12-20-019-09W4</t>
  </si>
  <si>
    <t>04-19-019-09W4</t>
  </si>
  <si>
    <t>04-20-019-09W4</t>
  </si>
  <si>
    <t>01-20-019-09W4</t>
  </si>
  <si>
    <t>02-19-019-09W4</t>
  </si>
  <si>
    <t>04-24-019-10W4</t>
  </si>
  <si>
    <t>12-24-019-10W4</t>
  </si>
  <si>
    <t>12-19-019-09W4</t>
  </si>
  <si>
    <t>02-12-019-10W4</t>
  </si>
  <si>
    <t>10-01-019-10W4</t>
  </si>
  <si>
    <t>10-19-019-09W4</t>
  </si>
  <si>
    <t>16-33-019-10W4</t>
  </si>
  <si>
    <t>16-21-020-10W4</t>
  </si>
  <si>
    <t>08-09-020-10W4</t>
  </si>
  <si>
    <t>16-10-020-10W4</t>
  </si>
  <si>
    <t>16-25-019-10W4</t>
  </si>
  <si>
    <t>16-31-020-10W4</t>
  </si>
  <si>
    <t>16-26-019-10W4</t>
  </si>
  <si>
    <t>16-13-019-10W4</t>
  </si>
  <si>
    <t>08-31-020-10W4</t>
  </si>
  <si>
    <t>14-26-019-10W4</t>
  </si>
  <si>
    <t>08-30-020-10W4</t>
  </si>
  <si>
    <t>16-30-020-10W4</t>
  </si>
  <si>
    <t>08-29-020-10W4</t>
  </si>
  <si>
    <t>16-29-020-10W4</t>
  </si>
  <si>
    <t>16-18-020-10W4</t>
  </si>
  <si>
    <t>16-19-020-10W4</t>
  </si>
  <si>
    <t>16-23-019-10W4</t>
  </si>
  <si>
    <t>16-07-020-10W4</t>
  </si>
  <si>
    <t>16-06-020-10W4</t>
  </si>
  <si>
    <t>16-17-020-10W4</t>
  </si>
  <si>
    <t>16-05-020-10W4</t>
  </si>
  <si>
    <t>14-19-020-10W4</t>
  </si>
  <si>
    <t>16-32-019-10W4</t>
  </si>
  <si>
    <t>06-04-020-10W4</t>
  </si>
  <si>
    <t>16-35-019-10W4</t>
  </si>
  <si>
    <t>16-34-019-10W4</t>
  </si>
  <si>
    <t>16-16-020-10W4</t>
  </si>
  <si>
    <t>16-22-019-10W4</t>
  </si>
  <si>
    <t>16-27-019-10W4</t>
  </si>
  <si>
    <t>16-32-020-10W4</t>
  </si>
  <si>
    <t>16-08-020-10W4</t>
  </si>
  <si>
    <t>14-30-020-10W4</t>
  </si>
  <si>
    <t>16-07-019-09W4</t>
  </si>
  <si>
    <t>14-32-020-10W4</t>
  </si>
  <si>
    <t>08-06-021-10W4</t>
  </si>
  <si>
    <t>08-19-019-09W4</t>
  </si>
  <si>
    <t>16-01-019-10W4</t>
  </si>
  <si>
    <t>16-14-019-10W4</t>
  </si>
  <si>
    <t>08-05-020-10W4</t>
  </si>
  <si>
    <t>08-18-020-10W4</t>
  </si>
  <si>
    <t>08-17-020-10W4</t>
  </si>
  <si>
    <t>08-15-020-10W4</t>
  </si>
  <si>
    <t>08-21-020-10W4</t>
  </si>
  <si>
    <t>08-07-020-10W4</t>
  </si>
  <si>
    <t>08-06-020-10W4</t>
  </si>
  <si>
    <t>14-19-019-09W4</t>
  </si>
  <si>
    <t>08-01-019-10W4</t>
  </si>
  <si>
    <t>14-18-020-10W4</t>
  </si>
  <si>
    <t>08-26-019-10W4</t>
  </si>
  <si>
    <t>08-08-020-10W4</t>
  </si>
  <si>
    <t>14-25-019-10W4</t>
  </si>
  <si>
    <t>14-17-020-10W4</t>
  </si>
  <si>
    <t>14-05-020-10W4</t>
  </si>
  <si>
    <t>06-09-020-10W4</t>
  </si>
  <si>
    <t>14-21-020-10W4</t>
  </si>
  <si>
    <t>14-07-020-10W4</t>
  </si>
  <si>
    <t>06-32-019-10W4</t>
  </si>
  <si>
    <t>06-23-019-10W4</t>
  </si>
  <si>
    <t>06-27-019-10W4</t>
  </si>
  <si>
    <t>14-06-020-10W4</t>
  </si>
  <si>
    <t>14-24-019-10W4</t>
  </si>
  <si>
    <t>14-12-019-10W4</t>
  </si>
  <si>
    <t>14-01-019-10W4</t>
  </si>
  <si>
    <t>11-07-019-09W4</t>
  </si>
  <si>
    <t>06-03-020-10W4</t>
  </si>
  <si>
    <t>06-35-019-10W4</t>
  </si>
  <si>
    <t>11-10-020-10W4</t>
  </si>
  <si>
    <t>10-17-020-10W4</t>
  </si>
  <si>
    <t>09-15-020-10W4</t>
  </si>
  <si>
    <t>03-13-019-10W4</t>
  </si>
  <si>
    <t>14-13-019-10W4</t>
  </si>
  <si>
    <t>14-15-020-10W4</t>
  </si>
  <si>
    <t>14-10-020-10W4</t>
  </si>
  <si>
    <t>14-29-020-10W4</t>
  </si>
  <si>
    <t>06-10-020-10W4</t>
  </si>
  <si>
    <t>10-04-020-10W4</t>
  </si>
  <si>
    <t>11-09-020-10W4</t>
  </si>
  <si>
    <t>05-28-021-07W4</t>
  </si>
  <si>
    <t>IMAGINEA ATL-BUFF 5-28-21-7</t>
  </si>
  <si>
    <t>100/05-28-021-07W4/00</t>
  </si>
  <si>
    <t>IMAGINEA JENNER 6-2-21-9</t>
  </si>
  <si>
    <t>100/06-02-021-09W4/00</t>
  </si>
  <si>
    <t>IMAGINEA JENNER 6-15-21-9</t>
  </si>
  <si>
    <t>100/06-15-021-09W4/00</t>
  </si>
  <si>
    <t>04-18-020-09W4</t>
  </si>
  <si>
    <t>13-18-020-08W4</t>
  </si>
  <si>
    <t>04-34-019-09W4</t>
  </si>
  <si>
    <t>09-32-019-09W4</t>
  </si>
  <si>
    <t>13-28-019-09W4</t>
  </si>
  <si>
    <t>04-22-020-09W4</t>
  </si>
  <si>
    <t>04-18-020-08W4</t>
  </si>
  <si>
    <t>06-27-020-08W4</t>
  </si>
  <si>
    <t>06-30-019-09W4</t>
  </si>
  <si>
    <t>16-07-020-09W4</t>
  </si>
  <si>
    <t>09-11-020-09W4</t>
  </si>
  <si>
    <t>08-20-020-08W4</t>
  </si>
  <si>
    <t>10-07-020-08W4</t>
  </si>
  <si>
    <t>16-06-020-08W4</t>
  </si>
  <si>
    <t>11-16-020-09W4</t>
  </si>
  <si>
    <t>04-06-020-08W4</t>
  </si>
  <si>
    <t>01-29-019-09W4</t>
  </si>
  <si>
    <t>04-09-022-06W4</t>
  </si>
  <si>
    <t>06-21-023-07W4</t>
  </si>
  <si>
    <t>06-19-021-08W4</t>
  </si>
  <si>
    <t>01-06-020-08W4</t>
  </si>
  <si>
    <t>15-31-019-09W4</t>
  </si>
  <si>
    <t>16-23-020-08W4</t>
  </si>
  <si>
    <t>07-24-020-08W4</t>
  </si>
  <si>
    <t>14-34-020-09W4</t>
  </si>
  <si>
    <t>12-34-019-09W4</t>
  </si>
  <si>
    <t>07-31-019-09W4</t>
  </si>
  <si>
    <t>16-24-020-08W4</t>
  </si>
  <si>
    <t>08-34-020-09W4</t>
  </si>
  <si>
    <t>01-01-020-09W4</t>
  </si>
  <si>
    <t>16-25-020-08W4</t>
  </si>
  <si>
    <t>14-12-020-09W4</t>
  </si>
  <si>
    <t>14-10-021-06W4</t>
  </si>
  <si>
    <t>10-28-021-06W4</t>
  </si>
  <si>
    <t>01-12-020-09W4</t>
  </si>
  <si>
    <t>12-30-020-08W4</t>
  </si>
  <si>
    <t>04-20-020-09W4</t>
  </si>
  <si>
    <t>15-28-019-09W4</t>
  </si>
  <si>
    <t>04-13-020-09W4</t>
  </si>
  <si>
    <t>13-01-020-09W4</t>
  </si>
  <si>
    <t>13-35-019-09W4</t>
  </si>
  <si>
    <t>07-26-022-08W4</t>
  </si>
  <si>
    <t>16-28-019-09W4</t>
  </si>
  <si>
    <t>12-22-020-09W4</t>
  </si>
  <si>
    <t>04-36-020-09W4</t>
  </si>
  <si>
    <t>04-36-019-09W4</t>
  </si>
  <si>
    <t>05-07-020-08W4</t>
  </si>
  <si>
    <t>14-28-019-09W4</t>
  </si>
  <si>
    <t>06-05-021-08W4</t>
  </si>
  <si>
    <t>08-29-020-08W4</t>
  </si>
  <si>
    <t>14-02-020-09W4</t>
  </si>
  <si>
    <t>11-19-020-08W4</t>
  </si>
  <si>
    <t>08-17-020-09W4</t>
  </si>
  <si>
    <t>14-14-020-09W4</t>
  </si>
  <si>
    <t>16-13-021-09W4</t>
  </si>
  <si>
    <t>08-18-021-08W4</t>
  </si>
  <si>
    <t>16-12-021-09W4</t>
  </si>
  <si>
    <t>08-13-021-09W4</t>
  </si>
  <si>
    <t>14-26-019-09W4</t>
  </si>
  <si>
    <t>02-31-019-09W4</t>
  </si>
  <si>
    <t>10-31-019-09W4</t>
  </si>
  <si>
    <t>16-31-019-09W4</t>
  </si>
  <si>
    <t>08-31-019-09W4</t>
  </si>
  <si>
    <t>13-31-019-09W4</t>
  </si>
  <si>
    <t>12-32-019-09W4</t>
  </si>
  <si>
    <t>04-21-020-09W4</t>
  </si>
  <si>
    <t>02-32-019-09W4</t>
  </si>
  <si>
    <t>04-05-020-09W4</t>
  </si>
  <si>
    <t>12-30-019-09W4</t>
  </si>
  <si>
    <t>02-30-019-09W4</t>
  </si>
  <si>
    <t>13-29-019-09W4</t>
  </si>
  <si>
    <t>07-20-020-09W4</t>
  </si>
  <si>
    <t>10-20-020-09W4</t>
  </si>
  <si>
    <t>07-07-020-09W4</t>
  </si>
  <si>
    <t>10-21-020-09W4</t>
  </si>
  <si>
    <t>12-21-020-09W4</t>
  </si>
  <si>
    <t>15-05-020-09W4</t>
  </si>
  <si>
    <t>10-32-019-09W4</t>
  </si>
  <si>
    <t>11-05-020-09W4</t>
  </si>
  <si>
    <t>09-29-019-09W4</t>
  </si>
  <si>
    <t>07-32-019-09W4</t>
  </si>
  <si>
    <t>10-30-019-09W4</t>
  </si>
  <si>
    <t>10-29-019-09W4</t>
  </si>
  <si>
    <t>07-29-019-09W4</t>
  </si>
  <si>
    <t>02-05-020-09W4</t>
  </si>
  <si>
    <t>10-05-020-09W4</t>
  </si>
  <si>
    <t>06-07-020-08W4</t>
  </si>
  <si>
    <t>06-18-020-08W4</t>
  </si>
  <si>
    <t>08-18-020-08W4</t>
  </si>
  <si>
    <t>14-05-020-09W4</t>
  </si>
  <si>
    <t>08-07-020-09W4</t>
  </si>
  <si>
    <t>06-21-020-09W4</t>
  </si>
  <si>
    <t>08-30-019-09W4</t>
  </si>
  <si>
    <t>08-29-019-09W4</t>
  </si>
  <si>
    <t>14-30-019-09W4</t>
  </si>
  <si>
    <t>14-29-019-09W4</t>
  </si>
  <si>
    <t>14-32-019-09W4</t>
  </si>
  <si>
    <t>08-32-019-09W4</t>
  </si>
  <si>
    <t>16-21-020-09W4</t>
  </si>
  <si>
    <t>14-07-020-08W4</t>
  </si>
  <si>
    <t>14-20-020-09W4</t>
  </si>
  <si>
    <t>16-20-020-09W4</t>
  </si>
  <si>
    <t>06-20-020-09W4</t>
  </si>
  <si>
    <t>08-21-020-09W4</t>
  </si>
  <si>
    <t>14-21-020-09W4</t>
  </si>
  <si>
    <t>08-11-019-09W4</t>
  </si>
  <si>
    <t>04-11-019-09W4</t>
  </si>
  <si>
    <t>08-25-020-09W4</t>
  </si>
  <si>
    <t>10-27-019-09W4</t>
  </si>
  <si>
    <t>04-35-019-09W4</t>
  </si>
  <si>
    <t>04-23-019-09W4</t>
  </si>
  <si>
    <t>12-15-019-09W4</t>
  </si>
  <si>
    <t>12-03-020-09W4</t>
  </si>
  <si>
    <t>08-34-019-09W4</t>
  </si>
  <si>
    <t>12-33-019-09W4</t>
  </si>
  <si>
    <t>12-23-019-09W4</t>
  </si>
  <si>
    <t>04-15-019-09W4</t>
  </si>
  <si>
    <t>04-14-019-09W4</t>
  </si>
  <si>
    <t>12-10-019-09W4</t>
  </si>
  <si>
    <t>04-10-019-09W4</t>
  </si>
  <si>
    <t>02-10-019-09W4</t>
  </si>
  <si>
    <t>07-01-020-09W4</t>
  </si>
  <si>
    <t>10-36-019-09W4</t>
  </si>
  <si>
    <t>08-24-020-08W4</t>
  </si>
  <si>
    <t>11-22-020-08W4</t>
  </si>
  <si>
    <t>08-05-021-08W4</t>
  </si>
  <si>
    <t>07-02-020-09W4</t>
  </si>
  <si>
    <t>09-22-020-08W4</t>
  </si>
  <si>
    <t>02-30-020-08W4</t>
  </si>
  <si>
    <t>07-03-020-09W4</t>
  </si>
  <si>
    <t>09-15-020-09W4</t>
  </si>
  <si>
    <t>10-23-020-08W4</t>
  </si>
  <si>
    <t>10-30-020-08W4</t>
  </si>
  <si>
    <t>07-35-020-09W4</t>
  </si>
  <si>
    <t>16-27-020-08W4</t>
  </si>
  <si>
    <t>08-25-020-08W4</t>
  </si>
  <si>
    <t>10-28-020-08W4</t>
  </si>
  <si>
    <t>10-03-020-09W4</t>
  </si>
  <si>
    <t>10-35-020-09W4</t>
  </si>
  <si>
    <t>10-02-020-09W4</t>
  </si>
  <si>
    <t>07-36-019-09W4</t>
  </si>
  <si>
    <t>09-23-020-08W4</t>
  </si>
  <si>
    <t>10-01-020-09W4</t>
  </si>
  <si>
    <t>12-06-020-08W4</t>
  </si>
  <si>
    <t>10-11-019-09W4</t>
  </si>
  <si>
    <t>07-10-019-09W4</t>
  </si>
  <si>
    <t>11-21-019-09W4</t>
  </si>
  <si>
    <t>12-11-019-09W4</t>
  </si>
  <si>
    <t>04-22-019-09W4</t>
  </si>
  <si>
    <t>09-21-019-09W4</t>
  </si>
  <si>
    <t>07-33-019-09W4</t>
  </si>
  <si>
    <t>10-33-019-09W4</t>
  </si>
  <si>
    <t>02-22-019-09W4</t>
  </si>
  <si>
    <t>10-35-019-09W4</t>
  </si>
  <si>
    <t>07-35-019-09W4</t>
  </si>
  <si>
    <t>10-10-019-09W4</t>
  </si>
  <si>
    <t>10-15-019-09W4</t>
  </si>
  <si>
    <t>07-23-019-09W4</t>
  </si>
  <si>
    <t>02-15-019-09W4</t>
  </si>
  <si>
    <t>10-16-019-09W4</t>
  </si>
  <si>
    <t>07-16-019-09W4</t>
  </si>
  <si>
    <t>07-14-019-09W4</t>
  </si>
  <si>
    <t>12-14-019-09W4</t>
  </si>
  <si>
    <t>08-04-021-08W4</t>
  </si>
  <si>
    <t>02-21-019-09W4</t>
  </si>
  <si>
    <t>10-22-019-09W4</t>
  </si>
  <si>
    <t>10-15-020-09W4</t>
  </si>
  <si>
    <t>11-22-019-09W4</t>
  </si>
  <si>
    <t>04-15-020-09W4</t>
  </si>
  <si>
    <t>11-16-019-09W4</t>
  </si>
  <si>
    <t>09-16-019-09W4</t>
  </si>
  <si>
    <t>08-31-020-08W4</t>
  </si>
  <si>
    <t>16-35-020-09W4</t>
  </si>
  <si>
    <t>08-33-020-08W4</t>
  </si>
  <si>
    <t>06-36-020-09W4</t>
  </si>
  <si>
    <t>14-33-020-08W4</t>
  </si>
  <si>
    <t>14-31-020-08W4</t>
  </si>
  <si>
    <t>06-06-021-08W4</t>
  </si>
  <si>
    <t>14-35-020-09W4</t>
  </si>
  <si>
    <t>06-25-020-08W4</t>
  </si>
  <si>
    <t>14-16-019-09W4</t>
  </si>
  <si>
    <t>14-15-019-09W4</t>
  </si>
  <si>
    <t>14-22-019-09W4</t>
  </si>
  <si>
    <t>14-06-020-08W4</t>
  </si>
  <si>
    <t>08-06-020-08W4</t>
  </si>
  <si>
    <t>14-15-020-09W4</t>
  </si>
  <si>
    <t>06-25-020-09W4</t>
  </si>
  <si>
    <t>08-35-020-09W4</t>
  </si>
  <si>
    <t>08-36-020-09W4</t>
  </si>
  <si>
    <t>14-36-019-09W4</t>
  </si>
  <si>
    <t>06-11-019-09W4</t>
  </si>
  <si>
    <t>14-23-019-09W4</t>
  </si>
  <si>
    <t>06-24-020-08W4</t>
  </si>
  <si>
    <t>08-27-019-09W4</t>
  </si>
  <si>
    <t>08-33-019-09W4</t>
  </si>
  <si>
    <t>14-11-019-09W4</t>
  </si>
  <si>
    <t>08-21-019-09W4</t>
  </si>
  <si>
    <t>14-33-019-09W4</t>
  </si>
  <si>
    <t>08-36-019-09W4</t>
  </si>
  <si>
    <t>14-34-019-09W4</t>
  </si>
  <si>
    <t>08-16-019-09W4</t>
  </si>
  <si>
    <t>08-14-019-09W4</t>
  </si>
  <si>
    <t>14-24-020-08W4</t>
  </si>
  <si>
    <t>08-22-019-09W4</t>
  </si>
  <si>
    <t>14-10-019-09W4</t>
  </si>
  <si>
    <t>08-10-019-09W4</t>
  </si>
  <si>
    <t>14-03-020-09W4</t>
  </si>
  <si>
    <t>05-24-020-08W4</t>
  </si>
  <si>
    <t>06-22-020-08W4</t>
  </si>
  <si>
    <t>08-21-020-08W4</t>
  </si>
  <si>
    <t>14-18-020-08W4</t>
  </si>
  <si>
    <t>14-31-019-08W4</t>
  </si>
  <si>
    <t>08-01-020-09W4</t>
  </si>
  <si>
    <t>08-35-019-09W4</t>
  </si>
  <si>
    <t>08-23-019-09W4</t>
  </si>
  <si>
    <t>08-02-020-09W4</t>
  </si>
  <si>
    <t>16-26-019-09W4</t>
  </si>
  <si>
    <t>14-14-019-09W4</t>
  </si>
  <si>
    <t>14-21-019-09W4</t>
  </si>
  <si>
    <t>08-15-019-09W4</t>
  </si>
  <si>
    <t>14-20-020-08W4</t>
  </si>
  <si>
    <t>14-19-020-08W4</t>
  </si>
  <si>
    <t>14-22-020-08W4</t>
  </si>
  <si>
    <t>08-30-020-08W4</t>
  </si>
  <si>
    <t>14-30-020-08W4</t>
  </si>
  <si>
    <t>14-01-020-09W4</t>
  </si>
  <si>
    <t>08-15-020-09W4</t>
  </si>
  <si>
    <t>16-19-020-08W4</t>
  </si>
  <si>
    <t>16-21-019-09W4</t>
  </si>
  <si>
    <t>16-14-019-09W4</t>
  </si>
  <si>
    <t>16-23-019-09W4</t>
  </si>
  <si>
    <t>16-15-019-09W4</t>
  </si>
  <si>
    <t>16-01-020-09W4</t>
  </si>
  <si>
    <t>16-36-019-09W4</t>
  </si>
  <si>
    <t>16-10-019-09W4</t>
  </si>
  <si>
    <t>16-31-019-08W4</t>
  </si>
  <si>
    <t>16-18-020-08W4</t>
  </si>
  <si>
    <t>16-22-020-08W4</t>
  </si>
  <si>
    <t>16-20-020-08W4</t>
  </si>
  <si>
    <t>03-19-020-08W4</t>
  </si>
  <si>
    <t>07-12-020-09W4</t>
  </si>
  <si>
    <t>10-12-020-09W4</t>
  </si>
  <si>
    <t>07-13-020-09W4</t>
  </si>
  <si>
    <t>08-13-020-09W4</t>
  </si>
  <si>
    <t>08-12-020-09W4</t>
  </si>
  <si>
    <t>08-24-021-09W4</t>
  </si>
  <si>
    <t>10-06-020-08W4</t>
  </si>
  <si>
    <t>10-23-019-09W4</t>
  </si>
  <si>
    <t>07-11-020-09W4</t>
  </si>
  <si>
    <t>02-17-020-09W4</t>
  </si>
  <si>
    <t>10-16-020-09W4</t>
  </si>
  <si>
    <t>10-18-020-09W4</t>
  </si>
  <si>
    <t>05-16-020-09W4</t>
  </si>
  <si>
    <t>02-11-020-09W4</t>
  </si>
  <si>
    <t>04-10-020-09W4</t>
  </si>
  <si>
    <t>13-07-020-09W4</t>
  </si>
  <si>
    <t>10-04-020-09W4</t>
  </si>
  <si>
    <t>02-10-020-09W4</t>
  </si>
  <si>
    <t>04-09-020-09W4</t>
  </si>
  <si>
    <t>05-04-020-09W4</t>
  </si>
  <si>
    <t>10-14-020-09W4</t>
  </si>
  <si>
    <t>10-13-020-09W4</t>
  </si>
  <si>
    <t>12-11-020-09W4</t>
  </si>
  <si>
    <t>07-14-020-09W4</t>
  </si>
  <si>
    <t>07-22-020-09W4</t>
  </si>
  <si>
    <t>05-17-020-09W4</t>
  </si>
  <si>
    <t>07-10-020-09W4</t>
  </si>
  <si>
    <t>07-04-020-09W4</t>
  </si>
  <si>
    <t>15-09-020-09W4</t>
  </si>
  <si>
    <t>12-04-020-09W4</t>
  </si>
  <si>
    <t>11-09-020-09W4</t>
  </si>
  <si>
    <t>16-16-020-09W4</t>
  </si>
  <si>
    <t>07-18-020-09W4</t>
  </si>
  <si>
    <t>10-17-020-09W4</t>
  </si>
  <si>
    <t>11-18-020-09W4</t>
  </si>
  <si>
    <t>10-22-020-09W4</t>
  </si>
  <si>
    <t>07-16-020-09W4</t>
  </si>
  <si>
    <t>10-07-020-09W4</t>
  </si>
  <si>
    <t>02-09-020-09W4</t>
  </si>
  <si>
    <t>10-09-020-09W4</t>
  </si>
  <si>
    <t>16-13-020-10W4</t>
  </si>
  <si>
    <t>14-13-020-10W4</t>
  </si>
  <si>
    <t>16-14-020-10W4</t>
  </si>
  <si>
    <t>08-11-020-09W4</t>
  </si>
  <si>
    <t>14-13-020-09W4</t>
  </si>
  <si>
    <t>14-11-020-09W4</t>
  </si>
  <si>
    <t>08-23-020-09W4</t>
  </si>
  <si>
    <t>08-22-020-09W4</t>
  </si>
  <si>
    <t>06-23-020-09W4</t>
  </si>
  <si>
    <t>08-24-020-09W4</t>
  </si>
  <si>
    <t>06-16-020-09W4</t>
  </si>
  <si>
    <t>08-16-020-09W4</t>
  </si>
  <si>
    <t>14-10-020-09W4</t>
  </si>
  <si>
    <t>08-04-020-09W4</t>
  </si>
  <si>
    <t>08-14-020-09W4</t>
  </si>
  <si>
    <t>14-22-020-09W4</t>
  </si>
  <si>
    <t>14-18-020-09W4</t>
  </si>
  <si>
    <t>16-18-020-09W4</t>
  </si>
  <si>
    <t>14-04-020-09W4</t>
  </si>
  <si>
    <t>08-09-020-09W4</t>
  </si>
  <si>
    <t>14-09-020-09W4</t>
  </si>
  <si>
    <t>14-07-020-09W4</t>
  </si>
  <si>
    <t>08-18-020-09W4</t>
  </si>
  <si>
    <t>06-24-020-09W4</t>
  </si>
  <si>
    <t>04-28-019-09W4</t>
  </si>
  <si>
    <t>10-08-020-09W4</t>
  </si>
  <si>
    <t>04-08-020-09W4</t>
  </si>
  <si>
    <t>02-08-020-09W4</t>
  </si>
  <si>
    <t>14-26-020-08W4</t>
  </si>
  <si>
    <t>06-26-020-08W4</t>
  </si>
  <si>
    <t>11-13-021-09W4</t>
  </si>
  <si>
    <t>09-08-020-09W4</t>
  </si>
  <si>
    <t>08-26-020-08W4</t>
  </si>
  <si>
    <t>07-12-021-09W4</t>
  </si>
  <si>
    <t>11-08-020-09W4</t>
  </si>
  <si>
    <t>07-27-020-09W4</t>
  </si>
  <si>
    <t>03-13-021-09W4</t>
  </si>
  <si>
    <t>10-27-020-09W4</t>
  </si>
  <si>
    <t>07-26-020-09W4</t>
  </si>
  <si>
    <t>11-12-021-09W4</t>
  </si>
  <si>
    <t>10-26-020-09W4</t>
  </si>
  <si>
    <t>07-26-019-09W4</t>
  </si>
  <si>
    <t>06-13-021-09W4</t>
  </si>
  <si>
    <t>14-13-021-09W4</t>
  </si>
  <si>
    <t>16-18-021-08W4</t>
  </si>
  <si>
    <t>08-19-021-08W4</t>
  </si>
  <si>
    <t>14-12-021-09W4</t>
  </si>
  <si>
    <t>08-12-021-09W4</t>
  </si>
  <si>
    <t>06-12-021-09W4</t>
  </si>
  <si>
    <t>16-01-021-09W4</t>
  </si>
  <si>
    <t>14-01-021-09W4</t>
  </si>
  <si>
    <t>14-08-021-08W4</t>
  </si>
  <si>
    <t>06-08-021-08W4</t>
  </si>
  <si>
    <t>06-28-019-09W4</t>
  </si>
  <si>
    <t>08-27-020-09W4</t>
  </si>
  <si>
    <t>08-26-020-09W4</t>
  </si>
  <si>
    <t>14-27-020-09W4</t>
  </si>
  <si>
    <t>14-26-020-09W4</t>
  </si>
  <si>
    <t>14-08-020-09W4</t>
  </si>
  <si>
    <t>08-28-020-08W4</t>
  </si>
  <si>
    <t>08-26-019-09W4</t>
  </si>
  <si>
    <t>06-28-020-08W4</t>
  </si>
  <si>
    <t>16-27-020-09W4</t>
  </si>
  <si>
    <t>16-07-020-08W4</t>
  </si>
  <si>
    <t>14-23-020-08W4</t>
  </si>
  <si>
    <t>06-35-020-09W4</t>
  </si>
  <si>
    <t>06-29-020-08W4</t>
  </si>
  <si>
    <t>16-22-019-09W4</t>
  </si>
  <si>
    <t>16-02-020-09W4</t>
  </si>
  <si>
    <t>16-11-019-09W4</t>
  </si>
  <si>
    <t>16-35-019-09W4</t>
  </si>
  <si>
    <t>06-36-019-09W4</t>
  </si>
  <si>
    <t>06-01-020-09W4</t>
  </si>
  <si>
    <t>06-31-019-08W4</t>
  </si>
  <si>
    <t>06-06-020-08W4</t>
  </si>
  <si>
    <t>07-19-020-08W4</t>
  </si>
  <si>
    <t>10-20-020-08W4</t>
  </si>
  <si>
    <t>07-25-020-08W4</t>
  </si>
  <si>
    <t>07-22-020-08W4</t>
  </si>
  <si>
    <t>06-23-020-08W4</t>
  </si>
  <si>
    <t>06-12-020-09W4</t>
  </si>
  <si>
    <t>16-26-020-09W4</t>
  </si>
  <si>
    <t>07-23-021-08W4</t>
  </si>
  <si>
    <t>09-29-020-08W4</t>
  </si>
  <si>
    <t>01-32-020-08W4</t>
  </si>
  <si>
    <t>08-26-021-08W4</t>
  </si>
  <si>
    <t>04-05-021-08W4</t>
  </si>
  <si>
    <t>02-33-020-08W4</t>
  </si>
  <si>
    <t>11-23-021-08W4</t>
  </si>
  <si>
    <t>15-19-020-08W4</t>
  </si>
  <si>
    <t>01-06-021-08W4</t>
  </si>
  <si>
    <t>07-05-021-08W4</t>
  </si>
  <si>
    <t>05-19-021-08W4</t>
  </si>
  <si>
    <t>07-18-021-08W4</t>
  </si>
  <si>
    <t>03-33-020-08W4</t>
  </si>
  <si>
    <t>01-05-021-08W4</t>
  </si>
  <si>
    <t>05-28-020-08W4</t>
  </si>
  <si>
    <t>11-08-021-08W4</t>
  </si>
  <si>
    <t>09-16-020-09W4</t>
  </si>
  <si>
    <t>11-27-019-09W4</t>
  </si>
  <si>
    <t>06-03-020-09W4</t>
  </si>
  <si>
    <t>10-14-019-09W4</t>
  </si>
  <si>
    <t>02-26-020-09W4</t>
  </si>
  <si>
    <t>07-06-021-08W4</t>
  </si>
  <si>
    <t>14-08-020-10W4</t>
  </si>
  <si>
    <t>16-13-023-12W4</t>
  </si>
  <si>
    <t>Sum of WI</t>
  </si>
  <si>
    <t>Count of WI2</t>
  </si>
  <si>
    <t>(Multiple Items)</t>
  </si>
  <si>
    <t>Use Jenner Oil</t>
  </si>
  <si>
    <t>Use Alderson</t>
  </si>
  <si>
    <t>Use West Tide Lake</t>
  </si>
  <si>
    <t>JENNER OIL      Total</t>
  </si>
  <si>
    <t>Licensee</t>
  </si>
  <si>
    <t>License Num</t>
  </si>
  <si>
    <t>Segment ID #</t>
  </si>
  <si>
    <t>Status</t>
  </si>
  <si>
    <t>Substance Name</t>
  </si>
  <si>
    <t>From Location</t>
  </si>
  <si>
    <t>To Location</t>
  </si>
  <si>
    <t>Length (km)</t>
  </si>
  <si>
    <t>Substance Code</t>
  </si>
  <si>
    <t>From Feature</t>
  </si>
  <si>
    <t>To Feature</t>
  </si>
  <si>
    <t>Operating</t>
  </si>
  <si>
    <t>Natural Gas</t>
  </si>
  <si>
    <t>NG</t>
  </si>
  <si>
    <t>Battery</t>
  </si>
  <si>
    <t>Meter station</t>
  </si>
  <si>
    <t>Discontinued</t>
  </si>
  <si>
    <t>Pipeline</t>
  </si>
  <si>
    <t>Blind end</t>
  </si>
  <si>
    <t>Compressor station</t>
  </si>
  <si>
    <t>A03806</t>
  </si>
  <si>
    <t>14-32-019-10W4</t>
  </si>
  <si>
    <t>08-33-019-10W4</t>
  </si>
  <si>
    <t>14-28-019-10W4</t>
  </si>
  <si>
    <t>15-28-019-10W4</t>
  </si>
  <si>
    <t>06-28-019-10W4</t>
  </si>
  <si>
    <t>13-23-019-10W4</t>
  </si>
  <si>
    <t>07-27-019-10W4</t>
  </si>
  <si>
    <t>08-27-019-10W4</t>
  </si>
  <si>
    <t>01-27-019-10W4</t>
  </si>
  <si>
    <t>14-35-019-10W4</t>
  </si>
  <si>
    <t>11-12-019-10W4</t>
  </si>
  <si>
    <t>09-12-019-10W4</t>
  </si>
  <si>
    <t>15-09-020-10W4</t>
  </si>
  <si>
    <t>12-21-020-10W4</t>
  </si>
  <si>
    <t>10-09-020-10W4</t>
  </si>
  <si>
    <t>15-08-020-10W4</t>
  </si>
  <si>
    <t>15-05-020-10W4</t>
  </si>
  <si>
    <t>07-13-019-10W4</t>
  </si>
  <si>
    <t>15-31-020-10W4</t>
  </si>
  <si>
    <t>07-09-020-10W4</t>
  </si>
  <si>
    <t>11-33-019-10W4</t>
  </si>
  <si>
    <t>15-19-019-09W4</t>
  </si>
  <si>
    <t>13-19-019-09W4</t>
  </si>
  <si>
    <t>03-24-019-10W4</t>
  </si>
  <si>
    <t>11-24-019-10W4</t>
  </si>
  <si>
    <t>03-12-019-10W4</t>
  </si>
  <si>
    <t>11-01-019-10W4</t>
  </si>
  <si>
    <t>03-01-019-10W4</t>
  </si>
  <si>
    <t>15-21-020-10W4</t>
  </si>
  <si>
    <t>02-29-020-10W4</t>
  </si>
  <si>
    <t>11-13-019-10W4</t>
  </si>
  <si>
    <t>11-29-020-10W4</t>
  </si>
  <si>
    <t>03-30-020-10W4</t>
  </si>
  <si>
    <t>11-18-020-10W4</t>
  </si>
  <si>
    <t>11-19-020-10W4</t>
  </si>
  <si>
    <t>11-07-020-10W4</t>
  </si>
  <si>
    <t>03-18-020-10W4</t>
  </si>
  <si>
    <t>A04475</t>
  </si>
  <si>
    <t>09-26-031-05W4</t>
  </si>
  <si>
    <t>Salt Water</t>
  </si>
  <si>
    <t>SW</t>
  </si>
  <si>
    <t>A06874</t>
  </si>
  <si>
    <t>A07141</t>
  </si>
  <si>
    <t>A07419</t>
  </si>
  <si>
    <t>13-14-020-09W4</t>
  </si>
  <si>
    <t>A07614</t>
  </si>
  <si>
    <t>09-26-031-06W4</t>
  </si>
  <si>
    <t>Unknown</t>
  </si>
  <si>
    <t>A08305</t>
  </si>
  <si>
    <t>15-22-020-08W4</t>
  </si>
  <si>
    <t>10-22-020-08W4</t>
  </si>
  <si>
    <t>12-23-020-08W4</t>
  </si>
  <si>
    <t>10-24-020-08W4</t>
  </si>
  <si>
    <t>11-20-020-08W4</t>
  </si>
  <si>
    <t>15-24-020-08W4</t>
  </si>
  <si>
    <t>07-27-020-08W4</t>
  </si>
  <si>
    <t>07-21-020-08W4</t>
  </si>
  <si>
    <t>08-23-020-08W4</t>
  </si>
  <si>
    <t>14-25-020-08W4</t>
  </si>
  <si>
    <t>08-27-020-08W4</t>
  </si>
  <si>
    <t>09-18-020-08W4</t>
  </si>
  <si>
    <t>09-20-020-08W4</t>
  </si>
  <si>
    <t>01-12-021-09W4</t>
  </si>
  <si>
    <t>A08839</t>
  </si>
  <si>
    <t>Oil Well Effluent</t>
  </si>
  <si>
    <t>OE</t>
  </si>
  <si>
    <t>Satellite</t>
  </si>
  <si>
    <t>A08905</t>
  </si>
  <si>
    <t>Removed</t>
  </si>
  <si>
    <t>A09144</t>
  </si>
  <si>
    <t>A10584</t>
  </si>
  <si>
    <t>A11256</t>
  </si>
  <si>
    <t>Gas processing plant</t>
  </si>
  <si>
    <t>08-07-020-08W4</t>
  </si>
  <si>
    <t>11-03-020-09W4</t>
  </si>
  <si>
    <t>09-13-020-09W4</t>
  </si>
  <si>
    <t>09-27-020-09W4</t>
  </si>
  <si>
    <t>03-14-019-09W4</t>
  </si>
  <si>
    <t>15-21-019-09W4</t>
  </si>
  <si>
    <t>15-01-020-09W4</t>
  </si>
  <si>
    <t>05-11-020-09W4</t>
  </si>
  <si>
    <t>16-11-020-09W4</t>
  </si>
  <si>
    <t>15-12-020-09W4</t>
  </si>
  <si>
    <t>01-26-019-09W4</t>
  </si>
  <si>
    <t>11-26-019-09W4</t>
  </si>
  <si>
    <t>15-16-019-09W4</t>
  </si>
  <si>
    <t>A11711</t>
  </si>
  <si>
    <t>03-16-020-09W4</t>
  </si>
  <si>
    <t>01-22-020-09W4</t>
  </si>
  <si>
    <t>A11784</t>
  </si>
  <si>
    <t>A12117</t>
  </si>
  <si>
    <t>A12191</t>
  </si>
  <si>
    <t>07-18-020-08W4</t>
  </si>
  <si>
    <t>A13331</t>
  </si>
  <si>
    <t>07-08-020-10W4</t>
  </si>
  <si>
    <t>A13777</t>
  </si>
  <si>
    <t>A14009</t>
  </si>
  <si>
    <t>A14197</t>
  </si>
  <si>
    <t>A15284</t>
  </si>
  <si>
    <t>A15685</t>
  </si>
  <si>
    <t>A15763</t>
  </si>
  <si>
    <t>A15921</t>
  </si>
  <si>
    <t>A15994</t>
  </si>
  <si>
    <t>A17005</t>
  </si>
  <si>
    <t>A18104</t>
  </si>
  <si>
    <t>A18175</t>
  </si>
  <si>
    <t>05-14-020-09W4</t>
  </si>
  <si>
    <t>A18390</t>
  </si>
  <si>
    <t>10-04-021-08W4</t>
  </si>
  <si>
    <t>07-04-021-08W4</t>
  </si>
  <si>
    <t>A20871</t>
  </si>
  <si>
    <t>10-08-023-07W4</t>
  </si>
  <si>
    <t>03-05-023-07W4</t>
  </si>
  <si>
    <t>A20970</t>
  </si>
  <si>
    <t>14-18-021-08W4</t>
  </si>
  <si>
    <t>A20971</t>
  </si>
  <si>
    <t>A23006</t>
  </si>
  <si>
    <t>A23734</t>
  </si>
  <si>
    <t>A24143</t>
  </si>
  <si>
    <t>06-17-023-07W4</t>
  </si>
  <si>
    <t>A24944</t>
  </si>
  <si>
    <t>14-11-023-12W4</t>
  </si>
  <si>
    <t>A28776</t>
  </si>
  <si>
    <t>A29790</t>
  </si>
  <si>
    <t>06-32-022-07W4</t>
  </si>
  <si>
    <t>15-29-022-07W4</t>
  </si>
  <si>
    <t>05-09-022-07W4</t>
  </si>
  <si>
    <t>09-05-022-07W4</t>
  </si>
  <si>
    <t>A30467</t>
  </si>
  <si>
    <t>A30479</t>
  </si>
  <si>
    <t>10-29-024-02W4</t>
  </si>
  <si>
    <t>04-20-024-02W4</t>
  </si>
  <si>
    <t>A35293</t>
  </si>
  <si>
    <t>04-34-028-02W4</t>
  </si>
  <si>
    <t>A35784</t>
  </si>
  <si>
    <t>02-06-028-01W4</t>
  </si>
  <si>
    <t>04-14-028-02W4</t>
  </si>
  <si>
    <t>A37117</t>
  </si>
  <si>
    <t>A37206</t>
  </si>
  <si>
    <t>09-06-020-08W4</t>
  </si>
  <si>
    <t>A37218</t>
  </si>
  <si>
    <t>11-11-019-09W4</t>
  </si>
  <si>
    <t>A37262</t>
  </si>
  <si>
    <t>11-07-020-09W4</t>
  </si>
  <si>
    <t>07-21-020-09W4</t>
  </si>
  <si>
    <t>15-27-020-09W4</t>
  </si>
  <si>
    <t>11-35-020-09W4</t>
  </si>
  <si>
    <t>A37344</t>
  </si>
  <si>
    <t>09-21-020-08W4</t>
  </si>
  <si>
    <t>A37828</t>
  </si>
  <si>
    <t>A38937</t>
  </si>
  <si>
    <t>15-05-030-04W4</t>
  </si>
  <si>
    <t>01-13-029-04W4</t>
  </si>
  <si>
    <t>10-18-029-03W4</t>
  </si>
  <si>
    <t>A40849</t>
  </si>
  <si>
    <t>06-35-029-05W4</t>
  </si>
  <si>
    <t>A41103</t>
  </si>
  <si>
    <t>A43516</t>
  </si>
  <si>
    <t>07-07-020-10W4</t>
  </si>
  <si>
    <t>02-09-020-10W4</t>
  </si>
  <si>
    <t>07-15-020-10W4</t>
  </si>
  <si>
    <t>05-15-020-10W4</t>
  </si>
  <si>
    <t>A43982</t>
  </si>
  <si>
    <t>03-10-020-09W4</t>
  </si>
  <si>
    <t>A46003</t>
  </si>
  <si>
    <t>A49258</t>
  </si>
  <si>
    <t>01-03-024-06W4</t>
  </si>
  <si>
    <t>07-28-022-05W4</t>
  </si>
  <si>
    <t>10-03-024-06W4</t>
  </si>
  <si>
    <t>08-09-024-06W4</t>
  </si>
  <si>
    <t>14-01-025-07W4</t>
  </si>
  <si>
    <t>16-33-023-06W4</t>
  </si>
  <si>
    <t>06-16-024-06W4</t>
  </si>
  <si>
    <t>15-01-025-07W4</t>
  </si>
  <si>
    <t>10-09-025-06W4</t>
  </si>
  <si>
    <t>A52257</t>
  </si>
  <si>
    <t>License No</t>
  </si>
  <si>
    <t>Category</t>
  </si>
  <si>
    <t>Location</t>
  </si>
  <si>
    <t>Description</t>
  </si>
  <si>
    <t>Gas Gathering System</t>
  </si>
  <si>
    <t>F23379</t>
  </si>
  <si>
    <t>Gas Battery - Multiwell &lt; 1 t/d sulphur inlet</t>
  </si>
  <si>
    <t>ABBT0063997</t>
  </si>
  <si>
    <t>02-20-031-02W4M</t>
  </si>
  <si>
    <t>Compressor Station</t>
  </si>
  <si>
    <t>Compressor Station &lt; 0.01 mol/kmol H2S in inlet stream</t>
  </si>
  <si>
    <t>F25472</t>
  </si>
  <si>
    <t>ABCS0025472</t>
  </si>
  <si>
    <t>01-22-020-09W4M</t>
  </si>
  <si>
    <t>F3094</t>
  </si>
  <si>
    <t>ABCS0003094</t>
  </si>
  <si>
    <t>08-05-022-07W4M</t>
  </si>
  <si>
    <t>F27220</t>
  </si>
  <si>
    <t>ABCS0027220</t>
  </si>
  <si>
    <t>02-09-032-02W4M</t>
  </si>
  <si>
    <t>F27306</t>
  </si>
  <si>
    <t>ABCS0027306</t>
  </si>
  <si>
    <t>11-07-032-02W4M</t>
  </si>
  <si>
    <t>F23336</t>
  </si>
  <si>
    <t>ABCS0023336</t>
  </si>
  <si>
    <t>10-32-024-06W4M</t>
  </si>
  <si>
    <t>Sort Format Well ID</t>
  </si>
  <si>
    <t>Lic/WA/WID/Permit #</t>
  </si>
  <si>
    <t>Surf. Loc.</t>
  </si>
  <si>
    <t>Cur Operator Name</t>
  </si>
  <si>
    <t>Interest Type</t>
  </si>
  <si>
    <t>License's Dominant Type</t>
  </si>
  <si>
    <t>License - Active / In-Active</t>
  </si>
  <si>
    <t>Royalty</t>
  </si>
  <si>
    <t>In-Active</t>
  </si>
  <si>
    <t>Canlin Enrg Corp</t>
  </si>
  <si>
    <t>08-31-017-02W4</t>
  </si>
  <si>
    <t>10-31-017-02W4</t>
  </si>
  <si>
    <t>14-31-017-02W4</t>
  </si>
  <si>
    <t>06-32-017-02W4</t>
  </si>
  <si>
    <t>15-32-017-02W4</t>
  </si>
  <si>
    <t>06-31-018-01W4</t>
  </si>
  <si>
    <t>09-31-018-01W4</t>
  </si>
  <si>
    <t>10-31-018-01W4</t>
  </si>
  <si>
    <t>12-31-018-01W4</t>
  </si>
  <si>
    <t>14-31-018-01W4</t>
  </si>
  <si>
    <t>16-31-018-01W4</t>
  </si>
  <si>
    <t>06-05-018-02W4</t>
  </si>
  <si>
    <t>08-05-018-02W4</t>
  </si>
  <si>
    <t>10-05-018-02W4</t>
  </si>
  <si>
    <t>03-06-018-02W4</t>
  </si>
  <si>
    <t>07-06-018-02W4</t>
  </si>
  <si>
    <t>11-06-018-02W4</t>
  </si>
  <si>
    <t>10-07-018-02W4</t>
  </si>
  <si>
    <t>06-08-018-02W4</t>
  </si>
  <si>
    <t>07-08-018-02W4</t>
  </si>
  <si>
    <t>08-08-018-02W4</t>
  </si>
  <si>
    <t>11-08-018-02W4</t>
  </si>
  <si>
    <t>14-08-018-02W4</t>
  </si>
  <si>
    <t>16-08-018-02W4</t>
  </si>
  <si>
    <t>06-09-018-02W4</t>
  </si>
  <si>
    <t>14-09-018-02W4</t>
  </si>
  <si>
    <t>10-15-018-02W4</t>
  </si>
  <si>
    <t>12-15-018-02W4</t>
  </si>
  <si>
    <t>01-16-018-02W4</t>
  </si>
  <si>
    <t>11-16-018-02W4</t>
  </si>
  <si>
    <t>10-17-018-02W4</t>
  </si>
  <si>
    <t>11-17-018-02W4</t>
  </si>
  <si>
    <t>03-18-018-02W4</t>
  </si>
  <si>
    <t>10-18-018-02W4</t>
  </si>
  <si>
    <t>11-18-018-02W4</t>
  </si>
  <si>
    <t>04-19-018-02W4</t>
  </si>
  <si>
    <t>10-19-018-02W4</t>
  </si>
  <si>
    <t>11-19-018-02W4</t>
  </si>
  <si>
    <t>01-20-018-02W4</t>
  </si>
  <si>
    <t>10-20-018-02W4</t>
  </si>
  <si>
    <t>11-20-018-02W4</t>
  </si>
  <si>
    <t>10-21-018-02W4</t>
  </si>
  <si>
    <t>12-21-018-02W4</t>
  </si>
  <si>
    <t>10-22-018-02W4</t>
  </si>
  <si>
    <t>11-22-018-02W4</t>
  </si>
  <si>
    <t>16-22-018-02W4</t>
  </si>
  <si>
    <t>02-26-018-02W4</t>
  </si>
  <si>
    <t>06-26-018-02W4</t>
  </si>
  <si>
    <t>07-26-018-02W4</t>
  </si>
  <si>
    <t>08-26-018-02W4</t>
  </si>
  <si>
    <t>10-26-018-02W4</t>
  </si>
  <si>
    <t>13-26-018-02W4</t>
  </si>
  <si>
    <t>14-26-018-02W4</t>
  </si>
  <si>
    <t>16-26-018-02W4</t>
  </si>
  <si>
    <t>02-27-018-02W4</t>
  </si>
  <si>
    <t>04-27-018-02W4</t>
  </si>
  <si>
    <t>09-27-018-02W4</t>
  </si>
  <si>
    <t>10-27-018-02W4</t>
  </si>
  <si>
    <t>12-27-018-02W4</t>
  </si>
  <si>
    <t>16-27-018-02W4</t>
  </si>
  <si>
    <t>10-28-018-02W4</t>
  </si>
  <si>
    <t>11-28-018-02W4</t>
  </si>
  <si>
    <t>03-29-018-02W4</t>
  </si>
  <si>
    <t>10-29-018-02W4</t>
  </si>
  <si>
    <t>11-29-018-02W4</t>
  </si>
  <si>
    <t>03-30-018-02W4</t>
  </si>
  <si>
    <t>08-30-018-02W4</t>
  </si>
  <si>
    <t>09-30-018-02W4</t>
  </si>
  <si>
    <t>11-30-018-02W4</t>
  </si>
  <si>
    <t>10-31-018-02W4</t>
  </si>
  <si>
    <t>11-31-018-02W4</t>
  </si>
  <si>
    <t>10-32-018-02W4</t>
  </si>
  <si>
    <t>11-32-018-02W4</t>
  </si>
  <si>
    <t>10-33-018-02W4</t>
  </si>
  <si>
    <t>11-33-018-02W4</t>
  </si>
  <si>
    <t>02-34-018-02W4</t>
  </si>
  <si>
    <t>06-34-018-02W4</t>
  </si>
  <si>
    <t>07-34-018-02W4</t>
  </si>
  <si>
    <t>08-34-018-02W4</t>
  </si>
  <si>
    <t>10-34-018-02W4</t>
  </si>
  <si>
    <t>14-34-018-02W4</t>
  </si>
  <si>
    <t>16-34-018-02W4</t>
  </si>
  <si>
    <t>01-35-018-02W4</t>
  </si>
  <si>
    <t>06-35-018-02W4</t>
  </si>
  <si>
    <t>07-35-018-02W4</t>
  </si>
  <si>
    <t>08-35-018-02W4</t>
  </si>
  <si>
    <t>10-35-018-02W4</t>
  </si>
  <si>
    <t>12-35-018-02W4</t>
  </si>
  <si>
    <t>14-35-018-02W4</t>
  </si>
  <si>
    <t>16-35-018-02W4</t>
  </si>
  <si>
    <t>03-36-018-02W4</t>
  </si>
  <si>
    <t>06-36-018-02W4</t>
  </si>
  <si>
    <t>08-36-018-02W4</t>
  </si>
  <si>
    <t>10-36-018-02W4</t>
  </si>
  <si>
    <t>12-36-018-02W4</t>
  </si>
  <si>
    <t>14-36-018-02W4</t>
  </si>
  <si>
    <t>16-36-018-02W4</t>
  </si>
  <si>
    <t>02-06-019-01W4</t>
  </si>
  <si>
    <t>06-06-019-01W4</t>
  </si>
  <si>
    <t>08-06-019-01W4</t>
  </si>
  <si>
    <t>10-06-019-01W4</t>
  </si>
  <si>
    <t>11-06-019-01W4</t>
  </si>
  <si>
    <t>14-06-019-01W4</t>
  </si>
  <si>
    <t>16-06-019-01W4</t>
  </si>
  <si>
    <t>01-07-019-01W4</t>
  </si>
  <si>
    <t>06-07-019-01W4</t>
  </si>
  <si>
    <t>07-07-019-01W4</t>
  </si>
  <si>
    <t>10-07-019-01W4</t>
  </si>
  <si>
    <t>11-07-019-01W4</t>
  </si>
  <si>
    <t>15-07-019-01W4</t>
  </si>
  <si>
    <t>16-07-019-01W4</t>
  </si>
  <si>
    <t>03-18-019-01W4</t>
  </si>
  <si>
    <t>06-18-019-01W4</t>
  </si>
  <si>
    <t>08-18-019-01W4</t>
  </si>
  <si>
    <t>09-18-019-01W4</t>
  </si>
  <si>
    <t>10-18-019-01W4</t>
  </si>
  <si>
    <t>12-18-019-01W4</t>
  </si>
  <si>
    <t>14-18-019-01W4</t>
  </si>
  <si>
    <t>16-18-019-01W4</t>
  </si>
  <si>
    <t>02-19-019-01W4</t>
  </si>
  <si>
    <t>06-19-019-01W4</t>
  </si>
  <si>
    <t>08-19-019-01W4</t>
  </si>
  <si>
    <t>10-19-019-01W4</t>
  </si>
  <si>
    <t>11-19-019-01W4</t>
  </si>
  <si>
    <t>12-19-019-01W4</t>
  </si>
  <si>
    <t>15-19-019-01W4</t>
  </si>
  <si>
    <t>16-19-019-01W4</t>
  </si>
  <si>
    <t>01-30-019-01W4</t>
  </si>
  <si>
    <t>06-30-019-01W4</t>
  </si>
  <si>
    <t>07-30-019-01W4</t>
  </si>
  <si>
    <t>09-30-019-01W4</t>
  </si>
  <si>
    <t>10-30-019-01W4</t>
  </si>
  <si>
    <t>12-30-019-01W4</t>
  </si>
  <si>
    <t>15-30-019-01W4</t>
  </si>
  <si>
    <t>16-30-019-01W4</t>
  </si>
  <si>
    <t>02-31-019-01W4</t>
  </si>
  <si>
    <t>06-31-019-01W4</t>
  </si>
  <si>
    <t>08-31-019-01W4</t>
  </si>
  <si>
    <t>09-31-019-01W4</t>
  </si>
  <si>
    <t>10-31-019-01W4</t>
  </si>
  <si>
    <t>11-31-019-01W4</t>
  </si>
  <si>
    <t>02-32-019-01W4</t>
  </si>
  <si>
    <t>06-32-019-01W4</t>
  </si>
  <si>
    <t>09-32-019-01W4</t>
  </si>
  <si>
    <t>12-32-019-01W4</t>
  </si>
  <si>
    <t>13-32-019-01W4</t>
  </si>
  <si>
    <t>14-32-019-01W4</t>
  </si>
  <si>
    <t>16-32-019-01W4</t>
  </si>
  <si>
    <t>06-01-019-02W4</t>
  </si>
  <si>
    <t>07-01-019-02W4</t>
  </si>
  <si>
    <t>08-01-019-02W4</t>
  </si>
  <si>
    <t>10-01-019-02W4</t>
  </si>
  <si>
    <t>11-01-019-02W4</t>
  </si>
  <si>
    <t>12-01-019-02W4</t>
  </si>
  <si>
    <t>14-01-019-02W4</t>
  </si>
  <si>
    <t>16-01-019-02W4</t>
  </si>
  <si>
    <t>02-02-019-02W4</t>
  </si>
  <si>
    <t>06-02-019-02W4</t>
  </si>
  <si>
    <t>07-02-019-02W4</t>
  </si>
  <si>
    <t>08-02-019-02W4</t>
  </si>
  <si>
    <t>10-02-019-02W4</t>
  </si>
  <si>
    <t>11-02-019-02W4</t>
  </si>
  <si>
    <t>14-02-019-02W4</t>
  </si>
  <si>
    <t>16-02-019-02W4</t>
  </si>
  <si>
    <t>06-03-019-02W4</t>
  </si>
  <si>
    <t>07-03-019-02W4</t>
  </si>
  <si>
    <t>08-03-019-02W4</t>
  </si>
  <si>
    <t>09-03-019-02W4</t>
  </si>
  <si>
    <t>10-03-019-02W4</t>
  </si>
  <si>
    <t>11-03-019-02W4</t>
  </si>
  <si>
    <t>14-03-019-02W4</t>
  </si>
  <si>
    <t>16-03-019-02W4</t>
  </si>
  <si>
    <t>06-04-019-02W4</t>
  </si>
  <si>
    <t>07-04-019-02W4</t>
  </si>
  <si>
    <t>08-04-019-02W4</t>
  </si>
  <si>
    <t>09-04-019-02W4</t>
  </si>
  <si>
    <t>10-04-019-02W4</t>
  </si>
  <si>
    <t>11-04-019-02W4</t>
  </si>
  <si>
    <t>14-04-019-02W4</t>
  </si>
  <si>
    <t>16-04-019-02W4</t>
  </si>
  <si>
    <t>02-05-019-02W4</t>
  </si>
  <si>
    <t>06-05-019-02W4</t>
  </si>
  <si>
    <t>08-05-019-02W4</t>
  </si>
  <si>
    <t>10-05-019-02W4</t>
  </si>
  <si>
    <t>11-05-019-02W4</t>
  </si>
  <si>
    <t>14-05-019-02W4</t>
  </si>
  <si>
    <t>16-05-019-02W4</t>
  </si>
  <si>
    <t>06-06-019-02W4</t>
  </si>
  <si>
    <t>08-06-019-02W4</t>
  </si>
  <si>
    <t>09-06-019-02W4</t>
  </si>
  <si>
    <t>10-06-019-02W4</t>
  </si>
  <si>
    <t>11-06-019-02W4</t>
  </si>
  <si>
    <t>14-06-019-02W4</t>
  </si>
  <si>
    <t>15-06-019-02W4</t>
  </si>
  <si>
    <t>16-06-019-02W4</t>
  </si>
  <si>
    <t>06-07-019-02W4</t>
  </si>
  <si>
    <t>08-07-019-02W4</t>
  </si>
  <si>
    <t>09-07-019-02W4</t>
  </si>
  <si>
    <t>10-07-019-02W4</t>
  </si>
  <si>
    <t>14-07-019-02W4</t>
  </si>
  <si>
    <t>15-07-019-02W4</t>
  </si>
  <si>
    <t>16-07-019-02W4</t>
  </si>
  <si>
    <t>04-08-019-02W4</t>
  </si>
  <si>
    <t>06-08-019-02W4</t>
  </si>
  <si>
    <t>07-08-019-02W4</t>
  </si>
  <si>
    <t>08-08-019-02W4</t>
  </si>
  <si>
    <t>10-08-019-02W4</t>
  </si>
  <si>
    <t>11-08-019-02W4</t>
  </si>
  <si>
    <t>14-08-019-02W4</t>
  </si>
  <si>
    <t>16-08-019-02W4</t>
  </si>
  <si>
    <t>06-09-019-02W4</t>
  </si>
  <si>
    <t>07-09-019-02W4</t>
  </si>
  <si>
    <t>08-09-019-02W4</t>
  </si>
  <si>
    <t>09-09-019-02W4</t>
  </si>
  <si>
    <t>10-09-019-02W4</t>
  </si>
  <si>
    <t>11-09-019-02W4</t>
  </si>
  <si>
    <t>14-09-019-02W4</t>
  </si>
  <si>
    <t>16-09-019-02W4</t>
  </si>
  <si>
    <t>02-10-019-02W4</t>
  </si>
  <si>
    <t>06-10-019-02W4</t>
  </si>
  <si>
    <t>08-10-019-02W4</t>
  </si>
  <si>
    <t>10-10-019-02W4</t>
  </si>
  <si>
    <t>11-10-019-02W4</t>
  </si>
  <si>
    <t>14-10-019-02W4</t>
  </si>
  <si>
    <t>16-10-019-02W4</t>
  </si>
  <si>
    <t>02-11-019-02W4</t>
  </si>
  <si>
    <t>06-11-019-02W4</t>
  </si>
  <si>
    <t>07-11-019-02W4</t>
  </si>
  <si>
    <t>08-11-019-02W4</t>
  </si>
  <si>
    <t>10-11-019-02W4</t>
  </si>
  <si>
    <t>11-11-019-02W4</t>
  </si>
  <si>
    <t>14-11-019-02W4</t>
  </si>
  <si>
    <t>16-11-019-02W4</t>
  </si>
  <si>
    <t>02-12-019-02W4</t>
  </si>
  <si>
    <t>04-12-019-02W4</t>
  </si>
  <si>
    <t>06-12-019-02W4</t>
  </si>
  <si>
    <t>08-12-019-02W4</t>
  </si>
  <si>
    <t>10-12-019-02W4</t>
  </si>
  <si>
    <t>11-12-019-02W4</t>
  </si>
  <si>
    <t>14-12-019-02W4</t>
  </si>
  <si>
    <t>16-12-019-02W4</t>
  </si>
  <si>
    <t>06-13-019-02W4</t>
  </si>
  <si>
    <t>08-13-019-02W4</t>
  </si>
  <si>
    <t>09-13-019-02W4</t>
  </si>
  <si>
    <t>10-13-019-02W4</t>
  </si>
  <si>
    <t>11-13-019-02W4</t>
  </si>
  <si>
    <t>14-13-019-02W4</t>
  </si>
  <si>
    <t>16-13-019-02W4</t>
  </si>
  <si>
    <t>02-14-019-02W4</t>
  </si>
  <si>
    <t>06-14-019-02W4</t>
  </si>
  <si>
    <t>07-14-019-02W4</t>
  </si>
  <si>
    <t>08-14-019-02W4</t>
  </si>
  <si>
    <t>10-14-019-02W4</t>
  </si>
  <si>
    <t>11-14-019-02W4</t>
  </si>
  <si>
    <t>14-14-019-02W4</t>
  </si>
  <si>
    <t>02-15-019-02W4</t>
  </si>
  <si>
    <t>07-15-019-02W4</t>
  </si>
  <si>
    <t>08-15-019-02W4</t>
  </si>
  <si>
    <t>10-15-019-02W4</t>
  </si>
  <si>
    <t>11-15-019-02W4</t>
  </si>
  <si>
    <t>14-15-019-02W4</t>
  </si>
  <si>
    <t>16-15-019-02W4</t>
  </si>
  <si>
    <t>02-16-019-02W4</t>
  </si>
  <si>
    <t>04-16-019-02W4</t>
  </si>
  <si>
    <t>06-16-019-02W4</t>
  </si>
  <si>
    <t>08-16-019-02W4</t>
  </si>
  <si>
    <t>10-16-019-02W4</t>
  </si>
  <si>
    <t>11-16-019-02W4</t>
  </si>
  <si>
    <t>14-16-019-02W4</t>
  </si>
  <si>
    <t>16-16-019-02W4</t>
  </si>
  <si>
    <t>06-17-019-02W4</t>
  </si>
  <si>
    <t>07-17-019-02W4</t>
  </si>
  <si>
    <t>08-17-019-02W4</t>
  </si>
  <si>
    <t>09-17-019-02W4</t>
  </si>
  <si>
    <t>10-17-019-02W4</t>
  </si>
  <si>
    <t>12-17-019-02W4</t>
  </si>
  <si>
    <t>01-20-019-02W4</t>
  </si>
  <si>
    <t>16-17-019-02W4</t>
  </si>
  <si>
    <t>02-18-019-02W4</t>
  </si>
  <si>
    <t>06-18-019-02W4</t>
  </si>
  <si>
    <t>08-18-019-02W4</t>
  </si>
  <si>
    <t>09-18-019-02W4</t>
  </si>
  <si>
    <t>10-18-019-02W4</t>
  </si>
  <si>
    <t>03-20-019-02W4</t>
  </si>
  <si>
    <t>05-21-019-02W4</t>
  </si>
  <si>
    <t>07-21-019-02W4</t>
  </si>
  <si>
    <t>02-22-019-02W4</t>
  </si>
  <si>
    <t>06-22-019-02W4</t>
  </si>
  <si>
    <t>08-22-019-02W4</t>
  </si>
  <si>
    <t>10-22-019-02W4</t>
  </si>
  <si>
    <t>01-23-019-02W4</t>
  </si>
  <si>
    <t>02-23-019-02W4</t>
  </si>
  <si>
    <t>04-23-019-02W4</t>
  </si>
  <si>
    <t>06-23-019-02W4</t>
  </si>
  <si>
    <t>08-23-019-02W4</t>
  </si>
  <si>
    <t>10-23-019-02W4</t>
  </si>
  <si>
    <t>11-23-019-02W4</t>
  </si>
  <si>
    <t>14-23-019-02W4</t>
  </si>
  <si>
    <t>16-23-019-02W4</t>
  </si>
  <si>
    <t>06-24-019-02W4</t>
  </si>
  <si>
    <t>07-24-019-02W4</t>
  </si>
  <si>
    <t>08-24-019-02W4</t>
  </si>
  <si>
    <t>09-24-019-02W4</t>
  </si>
  <si>
    <t>10-24-019-02W4</t>
  </si>
  <si>
    <t>11-24-019-02W4</t>
  </si>
  <si>
    <t>14-24-019-02W4</t>
  </si>
  <si>
    <t>16-24-019-02W4</t>
  </si>
  <si>
    <t>06-25-019-02W4</t>
  </si>
  <si>
    <t>07-25-019-02W4</t>
  </si>
  <si>
    <t>08-25-019-02W4</t>
  </si>
  <si>
    <t>10-25-019-02W4</t>
  </si>
  <si>
    <t>11-25-019-02W4</t>
  </si>
  <si>
    <t>13-25-019-02W4</t>
  </si>
  <si>
    <t>14-25-019-02W4</t>
  </si>
  <si>
    <t>16-25-019-02W4</t>
  </si>
  <si>
    <t>06-26-019-02W4</t>
  </si>
  <si>
    <t>07-26-019-02W4</t>
  </si>
  <si>
    <t>09-26-019-02W4</t>
  </si>
  <si>
    <t>10-26-019-02W4</t>
  </si>
  <si>
    <t>03-36-019-02W4</t>
  </si>
  <si>
    <t>Area 2 Enrg Ltd</t>
  </si>
  <si>
    <t>10-22-020-10W4</t>
  </si>
  <si>
    <t>City of Medicine Hat</t>
  </si>
  <si>
    <t>BP Cda Enrg Grp ULC</t>
  </si>
  <si>
    <t>Pensionfund Enrg Rsrcs</t>
  </si>
  <si>
    <t>Lightstream Rsrcs Ltd</t>
  </si>
  <si>
    <t>Merit Enrg Ltd</t>
  </si>
  <si>
    <t>Aeraden Enrg Corp</t>
  </si>
  <si>
    <t>ARC Rsrcs Ltd</t>
  </si>
  <si>
    <t>Nyrstar Myra Falls Ltd</t>
  </si>
  <si>
    <t>PROVIDENT  ATL-BUFF 11-20-23-6</t>
  </si>
  <si>
    <t>CESSFORD</t>
  </si>
  <si>
    <t>12-17-023-11W4</t>
  </si>
  <si>
    <t>10-20-023-11W4</t>
  </si>
  <si>
    <t>12-21-023-11W4</t>
  </si>
  <si>
    <t>04-30-023-11W4</t>
  </si>
  <si>
    <t>16-30-023-11W4</t>
  </si>
  <si>
    <t>16-30-024-06W4</t>
  </si>
  <si>
    <t>Tallgrass Enrg Corp</t>
  </si>
  <si>
    <t>PAI GRAINDALE  11-36-25-1</t>
  </si>
  <si>
    <t>Pembina NGL Corp</t>
  </si>
  <si>
    <t>PAI  BINDLOSS 12-30-25-3</t>
  </si>
  <si>
    <t>PAI  CAPRON 16-16-26-2</t>
  </si>
  <si>
    <t>BlackPearl Rsrcs Inc</t>
  </si>
  <si>
    <t>NuVista SIBB 3-7-27-3</t>
  </si>
  <si>
    <t>Insignia Enrg Ltd</t>
  </si>
  <si>
    <t>Long Run Expl Ltd</t>
  </si>
  <si>
    <t>Hoc Enrg Corp</t>
  </si>
  <si>
    <t>Canlin OYEN 6-35-29-4</t>
  </si>
  <si>
    <t>Canlin OYEN 13-36-29-4</t>
  </si>
  <si>
    <t>Canlin OYEN 1-32-29-5</t>
  </si>
  <si>
    <t>Canlin SEDALIA 10-33-29-5</t>
  </si>
  <si>
    <t>Canlin SEDALIA 12-34-29-5</t>
  </si>
  <si>
    <t>Canlin OYEN 11-1-30-4</t>
  </si>
  <si>
    <t>Canlin OYEN 15-1-30-4</t>
  </si>
  <si>
    <t>Canlin SEDALIA 13-2-30-5</t>
  </si>
  <si>
    <t>Canlin SEDALIA 6-3-30-5</t>
  </si>
  <si>
    <t>Bluestone Rsrcs Inc</t>
  </si>
  <si>
    <t>11-26-031-05W4</t>
  </si>
  <si>
    <t>Karve Enrg Inc</t>
  </si>
  <si>
    <t>0194022205W00</t>
  </si>
  <si>
    <t>0194023604W00</t>
  </si>
  <si>
    <t>0204010603S00</t>
  </si>
  <si>
    <t>0204082405W00</t>
  </si>
  <si>
    <t>Removed Duplicate or royalty?</t>
  </si>
  <si>
    <t>LMR Liability reduction</t>
  </si>
  <si>
    <t>Type of Submission</t>
  </si>
  <si>
    <t>Timing of submission</t>
  </si>
  <si>
    <t>Total LMR with Reduction</t>
  </si>
  <si>
    <t>Duplicate, Dominant</t>
  </si>
  <si>
    <t>Duplicate; not dominate</t>
  </si>
  <si>
    <t>Partial abandonment completed</t>
  </si>
  <si>
    <t>Groundwater Protection</t>
  </si>
  <si>
    <t>Tubing Declaration</t>
  </si>
  <si>
    <t>License No (Formatted)</t>
  </si>
  <si>
    <t>Dominant Facility (Manual)</t>
  </si>
  <si>
    <t>Manual Count</t>
  </si>
  <si>
    <t>ABGS0004627</t>
  </si>
  <si>
    <t>14-07-023-05W4M</t>
  </si>
  <si>
    <t>F23335</t>
  </si>
  <si>
    <t>Gas Battery - Multiwell &lt; 0.01 mol/kmol H2S in inlet stream</t>
  </si>
  <si>
    <t>1) Yes (Only 1 license)</t>
  </si>
  <si>
    <t>F23333</t>
  </si>
  <si>
    <t>ABBT0049691</t>
  </si>
  <si>
    <t>06-14-020-10W4M</t>
  </si>
  <si>
    <t>F2712</t>
  </si>
  <si>
    <t>ABBT0049692</t>
  </si>
  <si>
    <t>06-22-020-10W4M</t>
  </si>
  <si>
    <t>F2717</t>
  </si>
  <si>
    <t>ABBT0075062</t>
  </si>
  <si>
    <t>F44809</t>
  </si>
  <si>
    <t>Reclamation Exempt</t>
  </si>
  <si>
    <t>2) Yes - Summarized category = Description</t>
  </si>
  <si>
    <t>ABBT0134250</t>
  </si>
  <si>
    <t>01-03-024-06W4M</t>
  </si>
  <si>
    <t>ABBT0116228</t>
  </si>
  <si>
    <t>08-16-020-10W4M</t>
  </si>
  <si>
    <t>F22413</t>
  </si>
  <si>
    <t>F4165</t>
  </si>
  <si>
    <t>F22412</t>
  </si>
  <si>
    <t>F22721</t>
  </si>
  <si>
    <t>F21050</t>
  </si>
  <si>
    <t>F2974</t>
  </si>
  <si>
    <t>F2973</t>
  </si>
  <si>
    <t>License &amp; Segment ID</t>
  </si>
  <si>
    <t>3806-4</t>
  </si>
  <si>
    <t>3806-5</t>
  </si>
  <si>
    <t>3806-13</t>
  </si>
  <si>
    <t>3806-14</t>
  </si>
  <si>
    <t>3806-15</t>
  </si>
  <si>
    <t>3806-16</t>
  </si>
  <si>
    <t>3806-17</t>
  </si>
  <si>
    <t>3806-18</t>
  </si>
  <si>
    <t>3806-19</t>
  </si>
  <si>
    <t>3806-20</t>
  </si>
  <si>
    <t>3806-23</t>
  </si>
  <si>
    <t>3806-24</t>
  </si>
  <si>
    <t>3806-26</t>
  </si>
  <si>
    <t>3806-27</t>
  </si>
  <si>
    <t>3806-28</t>
  </si>
  <si>
    <t>3806-29</t>
  </si>
  <si>
    <t>3806-30</t>
  </si>
  <si>
    <t>3806-31</t>
  </si>
  <si>
    <t>3806-32</t>
  </si>
  <si>
    <t>3806-33</t>
  </si>
  <si>
    <t>3806-36</t>
  </si>
  <si>
    <t>3806-37</t>
  </si>
  <si>
    <t>3806-38</t>
  </si>
  <si>
    <t>3806-39</t>
  </si>
  <si>
    <t>3806-41</t>
  </si>
  <si>
    <t>3806-43</t>
  </si>
  <si>
    <t>3806-44</t>
  </si>
  <si>
    <t>3806-46</t>
  </si>
  <si>
    <t>3806-48</t>
  </si>
  <si>
    <t>3806-49</t>
  </si>
  <si>
    <t>3806-50</t>
  </si>
  <si>
    <t>3806-53</t>
  </si>
  <si>
    <t>3806-54</t>
  </si>
  <si>
    <t>3806-55</t>
  </si>
  <si>
    <t>3806-57</t>
  </si>
  <si>
    <t>3806-58</t>
  </si>
  <si>
    <t>3806-59</t>
  </si>
  <si>
    <t>3806-60</t>
  </si>
  <si>
    <t>3806-62</t>
  </si>
  <si>
    <t>3806-63</t>
  </si>
  <si>
    <t>3806-67</t>
  </si>
  <si>
    <t>3806-70</t>
  </si>
  <si>
    <t>3806-72</t>
  </si>
  <si>
    <t>3806-74</t>
  </si>
  <si>
    <t>3806-76</t>
  </si>
  <si>
    <t>3806-78</t>
  </si>
  <si>
    <t>3806-80</t>
  </si>
  <si>
    <t>3806-82</t>
  </si>
  <si>
    <t>3806-84</t>
  </si>
  <si>
    <t>3806-86</t>
  </si>
  <si>
    <t>3806-90</t>
  </si>
  <si>
    <t>3806-92</t>
  </si>
  <si>
    <t>3806-94</t>
  </si>
  <si>
    <t>3806-96</t>
  </si>
  <si>
    <t>3806-98</t>
  </si>
  <si>
    <t>3806-102</t>
  </si>
  <si>
    <t>3806-104</t>
  </si>
  <si>
    <t>3806-106</t>
  </si>
  <si>
    <t>3806-107</t>
  </si>
  <si>
    <t>3806-108</t>
  </si>
  <si>
    <t>3806-109</t>
  </si>
  <si>
    <t>3806-110</t>
  </si>
  <si>
    <t>3806-111</t>
  </si>
  <si>
    <t>3806-112</t>
  </si>
  <si>
    <t>3806-113</t>
  </si>
  <si>
    <t>3806-114</t>
  </si>
  <si>
    <t>3806-115</t>
  </si>
  <si>
    <t>3806-116</t>
  </si>
  <si>
    <t>3806-117</t>
  </si>
  <si>
    <t>3806-118</t>
  </si>
  <si>
    <t>3806-120</t>
  </si>
  <si>
    <t>3806-121</t>
  </si>
  <si>
    <t>3806-122</t>
  </si>
  <si>
    <t>3806-123</t>
  </si>
  <si>
    <t>3806-124</t>
  </si>
  <si>
    <t>3806-125</t>
  </si>
  <si>
    <t>3806-126</t>
  </si>
  <si>
    <t>3806-127</t>
  </si>
  <si>
    <t>3806-128</t>
  </si>
  <si>
    <t>3806-129</t>
  </si>
  <si>
    <t>3806-130</t>
  </si>
  <si>
    <t>3806-131</t>
  </si>
  <si>
    <t>3806-132</t>
  </si>
  <si>
    <t>3806-133</t>
  </si>
  <si>
    <t>3806-134</t>
  </si>
  <si>
    <t>3806-135</t>
  </si>
  <si>
    <t>3806-136</t>
  </si>
  <si>
    <t>3806-137</t>
  </si>
  <si>
    <t>3806-138</t>
  </si>
  <si>
    <t>3806-139</t>
  </si>
  <si>
    <t>3806-140</t>
  </si>
  <si>
    <t>3806-141</t>
  </si>
  <si>
    <t>3806-142</t>
  </si>
  <si>
    <t>3806-143</t>
  </si>
  <si>
    <t>3806-144</t>
  </si>
  <si>
    <t>3806-145</t>
  </si>
  <si>
    <t>3806-146</t>
  </si>
  <si>
    <t>3806-147</t>
  </si>
  <si>
    <t>3806-148</t>
  </si>
  <si>
    <t>3806-149</t>
  </si>
  <si>
    <t>3806-150</t>
  </si>
  <si>
    <t>3806-151</t>
  </si>
  <si>
    <t>3806-152</t>
  </si>
  <si>
    <t>3806-153</t>
  </si>
  <si>
    <t>3806-154</t>
  </si>
  <si>
    <t>3806-155</t>
  </si>
  <si>
    <t>3806-158</t>
  </si>
  <si>
    <t>3806-159</t>
  </si>
  <si>
    <t>3806-160</t>
  </si>
  <si>
    <t>3806-161</t>
  </si>
  <si>
    <t>3806-162</t>
  </si>
  <si>
    <t>3806-163</t>
  </si>
  <si>
    <t>3806-164</t>
  </si>
  <si>
    <t>3806-165</t>
  </si>
  <si>
    <t>3806-166</t>
  </si>
  <si>
    <t>3806-167</t>
  </si>
  <si>
    <t>3806-168</t>
  </si>
  <si>
    <t>3806-169</t>
  </si>
  <si>
    <t>3806-170</t>
  </si>
  <si>
    <t>3806-171</t>
  </si>
  <si>
    <t>3806-172</t>
  </si>
  <si>
    <t>3806-173</t>
  </si>
  <si>
    <t>3806-174</t>
  </si>
  <si>
    <t>3806-175</t>
  </si>
  <si>
    <t>3806-176</t>
  </si>
  <si>
    <t>3806-177</t>
  </si>
  <si>
    <t>3806-178</t>
  </si>
  <si>
    <t>3806-179</t>
  </si>
  <si>
    <t>3806-180</t>
  </si>
  <si>
    <t>3806-181</t>
  </si>
  <si>
    <t>3806-182</t>
  </si>
  <si>
    <t>3806-183</t>
  </si>
  <si>
    <t>3806-184</t>
  </si>
  <si>
    <t>3806-185</t>
  </si>
  <si>
    <t>3806-186</t>
  </si>
  <si>
    <t>3806-187</t>
  </si>
  <si>
    <t>3806-188</t>
  </si>
  <si>
    <t>3806-189</t>
  </si>
  <si>
    <t>3806-190</t>
  </si>
  <si>
    <t>3806-191</t>
  </si>
  <si>
    <t>3806-192</t>
  </si>
  <si>
    <t>3806-193</t>
  </si>
  <si>
    <t>3806-194</t>
  </si>
  <si>
    <t>3806-195</t>
  </si>
  <si>
    <t>3806-196</t>
  </si>
  <si>
    <t>3806-197</t>
  </si>
  <si>
    <t>3806-198</t>
  </si>
  <si>
    <t>3806-199</t>
  </si>
  <si>
    <t>3806-200</t>
  </si>
  <si>
    <t>3806-201</t>
  </si>
  <si>
    <t>3806-202</t>
  </si>
  <si>
    <t>3806-203</t>
  </si>
  <si>
    <t>3806-204</t>
  </si>
  <si>
    <t>3806-205</t>
  </si>
  <si>
    <t>3806-206</t>
  </si>
  <si>
    <t>3806-207</t>
  </si>
  <si>
    <t>3806-208</t>
  </si>
  <si>
    <t>3806-209</t>
  </si>
  <si>
    <t>3806-210</t>
  </si>
  <si>
    <t>3806-211</t>
  </si>
  <si>
    <t>3806-212</t>
  </si>
  <si>
    <t>3806-213</t>
  </si>
  <si>
    <t>3806-214</t>
  </si>
  <si>
    <t>3806-215</t>
  </si>
  <si>
    <t>3806-216</t>
  </si>
  <si>
    <t>3806-217</t>
  </si>
  <si>
    <t>3806-218</t>
  </si>
  <si>
    <t>3806-219</t>
  </si>
  <si>
    <t>3806-220</t>
  </si>
  <si>
    <t>3806-221</t>
  </si>
  <si>
    <t>3806-222</t>
  </si>
  <si>
    <t>3806-223</t>
  </si>
  <si>
    <t>3806-224</t>
  </si>
  <si>
    <t>3806-225</t>
  </si>
  <si>
    <t>3806-226</t>
  </si>
  <si>
    <t>3806-227</t>
  </si>
  <si>
    <t>3806-228</t>
  </si>
  <si>
    <t>3806-229</t>
  </si>
  <si>
    <t>3806-230</t>
  </si>
  <si>
    <t>3806-231</t>
  </si>
  <si>
    <t>3806-232</t>
  </si>
  <si>
    <t>3806-233</t>
  </si>
  <si>
    <t>3806-235</t>
  </si>
  <si>
    <t>3806-236</t>
  </si>
  <si>
    <t>3806-237</t>
  </si>
  <si>
    <t>3806-238</t>
  </si>
  <si>
    <t>3806-239</t>
  </si>
  <si>
    <t>3806-240</t>
  </si>
  <si>
    <t>3806-241</t>
  </si>
  <si>
    <t>3806-242</t>
  </si>
  <si>
    <t>4475-1</t>
  </si>
  <si>
    <t>4475-4</t>
  </si>
  <si>
    <t>6874-2</t>
  </si>
  <si>
    <t>7141-3</t>
  </si>
  <si>
    <t>7141-4</t>
  </si>
  <si>
    <t>7419-4</t>
  </si>
  <si>
    <t>7614-1</t>
  </si>
  <si>
    <t>8305-1</t>
  </si>
  <si>
    <t>8305-2</t>
  </si>
  <si>
    <t>8305-3</t>
  </si>
  <si>
    <t>8305-4</t>
  </si>
  <si>
    <t>8305-5</t>
  </si>
  <si>
    <t>8305-6</t>
  </si>
  <si>
    <t>8305-7</t>
  </si>
  <si>
    <t>8305-11</t>
  </si>
  <si>
    <t>8305-12</t>
  </si>
  <si>
    <t>8305-13</t>
  </si>
  <si>
    <t>8305-14</t>
  </si>
  <si>
    <t>8305-15</t>
  </si>
  <si>
    <t>8305-16</t>
  </si>
  <si>
    <t>8305-17</t>
  </si>
  <si>
    <t>8305-19</t>
  </si>
  <si>
    <t>8305-21</t>
  </si>
  <si>
    <t>8305-23</t>
  </si>
  <si>
    <t>8305-25</t>
  </si>
  <si>
    <t>8305-27</t>
  </si>
  <si>
    <t>8305-28</t>
  </si>
  <si>
    <t>8305-31</t>
  </si>
  <si>
    <t>8305-34</t>
  </si>
  <si>
    <t>8305-39</t>
  </si>
  <si>
    <t>8305-40</t>
  </si>
  <si>
    <t>8305-41</t>
  </si>
  <si>
    <t>8305-42</t>
  </si>
  <si>
    <t>8305-43</t>
  </si>
  <si>
    <t>8305-44</t>
  </si>
  <si>
    <t>8305-45</t>
  </si>
  <si>
    <t>8305-46</t>
  </si>
  <si>
    <t>8305-47</t>
  </si>
  <si>
    <t>8305-48</t>
  </si>
  <si>
    <t>8305-49</t>
  </si>
  <si>
    <t>8305-54</t>
  </si>
  <si>
    <t>8305-55</t>
  </si>
  <si>
    <t>8305-56</t>
  </si>
  <si>
    <t>8305-57</t>
  </si>
  <si>
    <t>8305-58</t>
  </si>
  <si>
    <t>8305-59</t>
  </si>
  <si>
    <t>8305-60</t>
  </si>
  <si>
    <t>8305-61</t>
  </si>
  <si>
    <t>8305-63</t>
  </si>
  <si>
    <t>8305-64</t>
  </si>
  <si>
    <t>8305-65</t>
  </si>
  <si>
    <t>8305-69</t>
  </si>
  <si>
    <t>8305-71</t>
  </si>
  <si>
    <t>8305-72</t>
  </si>
  <si>
    <t>8305-73</t>
  </si>
  <si>
    <t>8305-74</t>
  </si>
  <si>
    <t>8305-75</t>
  </si>
  <si>
    <t>8305-76</t>
  </si>
  <si>
    <t>8305-77</t>
  </si>
  <si>
    <t>8305-79</t>
  </si>
  <si>
    <t>8305-80</t>
  </si>
  <si>
    <t>8305-81</t>
  </si>
  <si>
    <t>8305-84</t>
  </si>
  <si>
    <t>8305-86</t>
  </si>
  <si>
    <t>8839-4</t>
  </si>
  <si>
    <t>8839-5</t>
  </si>
  <si>
    <t>8839-7</t>
  </si>
  <si>
    <t>8839-9</t>
  </si>
  <si>
    <t>8839-11</t>
  </si>
  <si>
    <t>8839-12</t>
  </si>
  <si>
    <t>8905-1</t>
  </si>
  <si>
    <t>8905-2</t>
  </si>
  <si>
    <t>8905-6</t>
  </si>
  <si>
    <t>8905-7</t>
  </si>
  <si>
    <t>8905-9</t>
  </si>
  <si>
    <t>8905-10</t>
  </si>
  <si>
    <t>9144-1</t>
  </si>
  <si>
    <t>9144-17</t>
  </si>
  <si>
    <t>9144-51</t>
  </si>
  <si>
    <t>9144-67</t>
  </si>
  <si>
    <t>9144-74</t>
  </si>
  <si>
    <t>9144-84</t>
  </si>
  <si>
    <t>9144-94</t>
  </si>
  <si>
    <t>9144-121</t>
  </si>
  <si>
    <t>9144-122</t>
  </si>
  <si>
    <t>9144-124</t>
  </si>
  <si>
    <t>9144-143</t>
  </si>
  <si>
    <t>9144-144</t>
  </si>
  <si>
    <t>9144-156</t>
  </si>
  <si>
    <t>9144-158</t>
  </si>
  <si>
    <t>10584-1</t>
  </si>
  <si>
    <t>11256-1</t>
  </si>
  <si>
    <t>11256-3</t>
  </si>
  <si>
    <t>11256-5</t>
  </si>
  <si>
    <t>11256-6</t>
  </si>
  <si>
    <t>11256-8</t>
  </si>
  <si>
    <t>11256-9</t>
  </si>
  <si>
    <t>11256-10</t>
  </si>
  <si>
    <t>11256-13</t>
  </si>
  <si>
    <t>11256-14</t>
  </si>
  <si>
    <t>11256-16</t>
  </si>
  <si>
    <t>11256-17</t>
  </si>
  <si>
    <t>11256-19</t>
  </si>
  <si>
    <t>11256-21</t>
  </si>
  <si>
    <t>11256-22</t>
  </si>
  <si>
    <t>11256-23</t>
  </si>
  <si>
    <t>11256-27</t>
  </si>
  <si>
    <t>11256-29</t>
  </si>
  <si>
    <t>11256-31</t>
  </si>
  <si>
    <t>11256-34</t>
  </si>
  <si>
    <t>11256-37</t>
  </si>
  <si>
    <t>11256-40</t>
  </si>
  <si>
    <t>11256-44</t>
  </si>
  <si>
    <t>11256-46</t>
  </si>
  <si>
    <t>11256-49</t>
  </si>
  <si>
    <t>11256-51</t>
  </si>
  <si>
    <t>11256-54</t>
  </si>
  <si>
    <t>11256-56</t>
  </si>
  <si>
    <t>11256-57</t>
  </si>
  <si>
    <t>11256-60</t>
  </si>
  <si>
    <t>11256-61</t>
  </si>
  <si>
    <t>11256-64</t>
  </si>
  <si>
    <t>11256-69</t>
  </si>
  <si>
    <t>11256-71</t>
  </si>
  <si>
    <t>11256-73</t>
  </si>
  <si>
    <t>11256-75</t>
  </si>
  <si>
    <t>11256-77</t>
  </si>
  <si>
    <t>11256-79</t>
  </si>
  <si>
    <t>11256-80</t>
  </si>
  <si>
    <t>11256-83</t>
  </si>
  <si>
    <t>11256-86</t>
  </si>
  <si>
    <t>11256-89</t>
  </si>
  <si>
    <t>11256-93</t>
  </si>
  <si>
    <t>11256-94</t>
  </si>
  <si>
    <t>11256-97</t>
  </si>
  <si>
    <t>11256-101</t>
  </si>
  <si>
    <t>11256-105</t>
  </si>
  <si>
    <t>11256-109</t>
  </si>
  <si>
    <t>11256-112</t>
  </si>
  <si>
    <t>11256-118</t>
  </si>
  <si>
    <t>11256-121</t>
  </si>
  <si>
    <t>11256-125</t>
  </si>
  <si>
    <t>11256-127</t>
  </si>
  <si>
    <t>11256-129</t>
  </si>
  <si>
    <t>11256-130</t>
  </si>
  <si>
    <t>11256-133</t>
  </si>
  <si>
    <t>11256-134</t>
  </si>
  <si>
    <t>11256-135</t>
  </si>
  <si>
    <t>11256-136</t>
  </si>
  <si>
    <t>11256-137</t>
  </si>
  <si>
    <t>11256-138</t>
  </si>
  <si>
    <t>11256-139</t>
  </si>
  <si>
    <t>11256-140</t>
  </si>
  <si>
    <t>11256-141</t>
  </si>
  <si>
    <t>11256-142</t>
  </si>
  <si>
    <t>11256-143</t>
  </si>
  <si>
    <t>11256-144</t>
  </si>
  <si>
    <t>11256-145</t>
  </si>
  <si>
    <t>11256-146</t>
  </si>
  <si>
    <t>11256-147</t>
  </si>
  <si>
    <t>11256-148</t>
  </si>
  <si>
    <t>11256-149</t>
  </si>
  <si>
    <t>11256-150</t>
  </si>
  <si>
    <t>11256-151</t>
  </si>
  <si>
    <t>11256-152</t>
  </si>
  <si>
    <t>11256-153</t>
  </si>
  <si>
    <t>11256-154</t>
  </si>
  <si>
    <t>11256-155</t>
  </si>
  <si>
    <t>11256-156</t>
  </si>
  <si>
    <t>11256-157</t>
  </si>
  <si>
    <t>11256-158</t>
  </si>
  <si>
    <t>11256-159</t>
  </si>
  <si>
    <t>11256-160</t>
  </si>
  <si>
    <t>11256-161</t>
  </si>
  <si>
    <t>11256-162</t>
  </si>
  <si>
    <t>11256-163</t>
  </si>
  <si>
    <t>11256-164</t>
  </si>
  <si>
    <t>11256-165</t>
  </si>
  <si>
    <t>11256-166</t>
  </si>
  <si>
    <t>11256-167</t>
  </si>
  <si>
    <t>11256-169</t>
  </si>
  <si>
    <t>11256-170</t>
  </si>
  <si>
    <t>11256-171</t>
  </si>
  <si>
    <t>11256-172</t>
  </si>
  <si>
    <t>11256-173</t>
  </si>
  <si>
    <t>11256-174</t>
  </si>
  <si>
    <t>11256-175</t>
  </si>
  <si>
    <t>11256-176</t>
  </si>
  <si>
    <t>11256-177</t>
  </si>
  <si>
    <t>11256-178</t>
  </si>
  <si>
    <t>11256-179</t>
  </si>
  <si>
    <t>11256-180</t>
  </si>
  <si>
    <t>11256-181</t>
  </si>
  <si>
    <t>11256-182</t>
  </si>
  <si>
    <t>11256-183</t>
  </si>
  <si>
    <t>11256-184</t>
  </si>
  <si>
    <t>11256-185</t>
  </si>
  <si>
    <t>11256-186</t>
  </si>
  <si>
    <t>11256-187</t>
  </si>
  <si>
    <t>11256-188</t>
  </si>
  <si>
    <t>11256-189</t>
  </si>
  <si>
    <t>11256-190</t>
  </si>
  <si>
    <t>11256-191</t>
  </si>
  <si>
    <t>11256-192</t>
  </si>
  <si>
    <t>11256-193</t>
  </si>
  <si>
    <t>11256-194</t>
  </si>
  <si>
    <t>11256-195</t>
  </si>
  <si>
    <t>11256-196</t>
  </si>
  <si>
    <t>11256-197</t>
  </si>
  <si>
    <t>11256-198</t>
  </si>
  <si>
    <t>11256-199</t>
  </si>
  <si>
    <t>11256-200</t>
  </si>
  <si>
    <t>11256-201</t>
  </si>
  <si>
    <t>11256-202</t>
  </si>
  <si>
    <t>11256-203</t>
  </si>
  <si>
    <t>11256-204</t>
  </si>
  <si>
    <t>11256-205</t>
  </si>
  <si>
    <t>11256-206</t>
  </si>
  <si>
    <t>11256-207</t>
  </si>
  <si>
    <t>11256-208</t>
  </si>
  <si>
    <t>11256-209</t>
  </si>
  <si>
    <t>11256-210</t>
  </si>
  <si>
    <t>11256-211</t>
  </si>
  <si>
    <t>11256-212</t>
  </si>
  <si>
    <t>11256-213</t>
  </si>
  <si>
    <t>11256-214</t>
  </si>
  <si>
    <t>11256-215</t>
  </si>
  <si>
    <t>11256-216</t>
  </si>
  <si>
    <t>11256-217</t>
  </si>
  <si>
    <t>11256-218</t>
  </si>
  <si>
    <t>11256-219</t>
  </si>
  <si>
    <t>11256-220</t>
  </si>
  <si>
    <t>11256-221</t>
  </si>
  <si>
    <t>11256-224</t>
  </si>
  <si>
    <t>11256-225</t>
  </si>
  <si>
    <t>11256-226</t>
  </si>
  <si>
    <t>11256-227</t>
  </si>
  <si>
    <t>11256-228</t>
  </si>
  <si>
    <t>11256-229</t>
  </si>
  <si>
    <t>11256-230</t>
  </si>
  <si>
    <t>11256-231</t>
  </si>
  <si>
    <t>11256-232</t>
  </si>
  <si>
    <t>11256-233</t>
  </si>
  <si>
    <t>11256-234</t>
  </si>
  <si>
    <t>11256-235</t>
  </si>
  <si>
    <t>11256-236</t>
  </si>
  <si>
    <t>11256-238</t>
  </si>
  <si>
    <t>11256-239</t>
  </si>
  <si>
    <t>11256-240</t>
  </si>
  <si>
    <t>11256-241</t>
  </si>
  <si>
    <t>11256-242</t>
  </si>
  <si>
    <t>11256-243</t>
  </si>
  <si>
    <t>11256-244</t>
  </si>
  <si>
    <t>11256-245</t>
  </si>
  <si>
    <t>11256-246</t>
  </si>
  <si>
    <t>11256-247</t>
  </si>
  <si>
    <t>11256-248</t>
  </si>
  <si>
    <t>11256-249</t>
  </si>
  <si>
    <t>11256-250</t>
  </si>
  <si>
    <t>11256-251</t>
  </si>
  <si>
    <t>11256-252</t>
  </si>
  <si>
    <t>11256-253</t>
  </si>
  <si>
    <t>11256-254</t>
  </si>
  <si>
    <t>11256-255</t>
  </si>
  <si>
    <t>11256-256</t>
  </si>
  <si>
    <t>11256-262</t>
  </si>
  <si>
    <t>11711-1</t>
  </si>
  <si>
    <t>11711-3</t>
  </si>
  <si>
    <t>11711-4</t>
  </si>
  <si>
    <t>11784-4</t>
  </si>
  <si>
    <t>12117-1</t>
  </si>
  <si>
    <t>12191-1</t>
  </si>
  <si>
    <t>12191-3</t>
  </si>
  <si>
    <t>12191-4</t>
  </si>
  <si>
    <t>13331-1</t>
  </si>
  <si>
    <t>13777-1</t>
  </si>
  <si>
    <t>13777-2</t>
  </si>
  <si>
    <t>13777-3</t>
  </si>
  <si>
    <t>13777-5</t>
  </si>
  <si>
    <t>13777-6</t>
  </si>
  <si>
    <t>13777-7</t>
  </si>
  <si>
    <t>13777-8</t>
  </si>
  <si>
    <t>13777-10</t>
  </si>
  <si>
    <t>14009-1</t>
  </si>
  <si>
    <t>14009-3</t>
  </si>
  <si>
    <t>14009-4</t>
  </si>
  <si>
    <t>14009-8</t>
  </si>
  <si>
    <t>14197-3</t>
  </si>
  <si>
    <t>15284-1</t>
  </si>
  <si>
    <t>15685-1</t>
  </si>
  <si>
    <t>15763-1</t>
  </si>
  <si>
    <t>15763-3</t>
  </si>
  <si>
    <t>15763-13</t>
  </si>
  <si>
    <t>15763-14</t>
  </si>
  <si>
    <t>15763-15</t>
  </si>
  <si>
    <t>15763-26</t>
  </si>
  <si>
    <t>15763-28</t>
  </si>
  <si>
    <t>15763-37</t>
  </si>
  <si>
    <t>15763-39</t>
  </si>
  <si>
    <t>15763-41</t>
  </si>
  <si>
    <t>15763-51</t>
  </si>
  <si>
    <t>15763-61</t>
  </si>
  <si>
    <t>15763-62</t>
  </si>
  <si>
    <t>15763-64</t>
  </si>
  <si>
    <t>15763-65</t>
  </si>
  <si>
    <t>15763-69</t>
  </si>
  <si>
    <t>15763-74</t>
  </si>
  <si>
    <t>15763-76</t>
  </si>
  <si>
    <t>15763-77</t>
  </si>
  <si>
    <t>15763-78</t>
  </si>
  <si>
    <t>15763-88</t>
  </si>
  <si>
    <t>15763-94</t>
  </si>
  <si>
    <t>15763-99</t>
  </si>
  <si>
    <t>15763-100</t>
  </si>
  <si>
    <t>15763-101</t>
  </si>
  <si>
    <t>15763-102</t>
  </si>
  <si>
    <t>15921-2</t>
  </si>
  <si>
    <t>15921-7</t>
  </si>
  <si>
    <t>15921-10</t>
  </si>
  <si>
    <t>15994-1</t>
  </si>
  <si>
    <t>17005-1</t>
  </si>
  <si>
    <t>18104-1</t>
  </si>
  <si>
    <t>18175-3</t>
  </si>
  <si>
    <t>18175-6</t>
  </si>
  <si>
    <t>18175-9</t>
  </si>
  <si>
    <t>18175-12</t>
  </si>
  <si>
    <t>18175-15</t>
  </si>
  <si>
    <t>18175-18</t>
  </si>
  <si>
    <t>18175-21</t>
  </si>
  <si>
    <t>18175-22</t>
  </si>
  <si>
    <t>18175-23</t>
  </si>
  <si>
    <t>18175-26</t>
  </si>
  <si>
    <t>18175-30</t>
  </si>
  <si>
    <t>18175-33</t>
  </si>
  <si>
    <t>18175-36</t>
  </si>
  <si>
    <t>18175-37</t>
  </si>
  <si>
    <t>18175-38</t>
  </si>
  <si>
    <t>18175-41</t>
  </si>
  <si>
    <t>18175-48</t>
  </si>
  <si>
    <t>18175-49</t>
  </si>
  <si>
    <t>18175-50</t>
  </si>
  <si>
    <t>18175-54</t>
  </si>
  <si>
    <t>18175-55</t>
  </si>
  <si>
    <t>18390-2</t>
  </si>
  <si>
    <t>18390-4</t>
  </si>
  <si>
    <t>18390-7</t>
  </si>
  <si>
    <t>18390-9</t>
  </si>
  <si>
    <t>18390-10</t>
  </si>
  <si>
    <t>18390-12</t>
  </si>
  <si>
    <t>18390-14</t>
  </si>
  <si>
    <t>18390-16</t>
  </si>
  <si>
    <t>18390-17</t>
  </si>
  <si>
    <t>18390-19</t>
  </si>
  <si>
    <t>18390-21</t>
  </si>
  <si>
    <t>18390-22</t>
  </si>
  <si>
    <t>18390-23</t>
  </si>
  <si>
    <t>18390-24</t>
  </si>
  <si>
    <t>18390-26</t>
  </si>
  <si>
    <t>18390-27</t>
  </si>
  <si>
    <t>18390-28</t>
  </si>
  <si>
    <t>18390-29</t>
  </si>
  <si>
    <t>18390-31</t>
  </si>
  <si>
    <t>20871-2</t>
  </si>
  <si>
    <t>20871-9</t>
  </si>
  <si>
    <t>20871-10</t>
  </si>
  <si>
    <t>20970-9</t>
  </si>
  <si>
    <t>20970-10</t>
  </si>
  <si>
    <t>20970-11</t>
  </si>
  <si>
    <t>20971-29</t>
  </si>
  <si>
    <t>23006-2</t>
  </si>
  <si>
    <t>23006-6</t>
  </si>
  <si>
    <t>23006-7</t>
  </si>
  <si>
    <t>23006-8</t>
  </si>
  <si>
    <t>23006-12</t>
  </si>
  <si>
    <t>23006-13</t>
  </si>
  <si>
    <t>23006-16</t>
  </si>
  <si>
    <t>23734-1</t>
  </si>
  <si>
    <t>23734-2</t>
  </si>
  <si>
    <t>24143-1</t>
  </si>
  <si>
    <t>24143-2</t>
  </si>
  <si>
    <t>24944-1</t>
  </si>
  <si>
    <t>28776-10</t>
  </si>
  <si>
    <t>28776-23</t>
  </si>
  <si>
    <t>28776-27</t>
  </si>
  <si>
    <t>28776-28</t>
  </si>
  <si>
    <t>28776-29</t>
  </si>
  <si>
    <t>28776-41</t>
  </si>
  <si>
    <t>28776-49</t>
  </si>
  <si>
    <t>28776-61</t>
  </si>
  <si>
    <t>28776-70</t>
  </si>
  <si>
    <t>28776-93</t>
  </si>
  <si>
    <t>28776-94</t>
  </si>
  <si>
    <t>29790-1</t>
  </si>
  <si>
    <t>29790-2</t>
  </si>
  <si>
    <t>29790-3</t>
  </si>
  <si>
    <t>29790-4</t>
  </si>
  <si>
    <t>29790-5</t>
  </si>
  <si>
    <t>29790-7</t>
  </si>
  <si>
    <t>30467-14</t>
  </si>
  <si>
    <t>30467-15</t>
  </si>
  <si>
    <t>30467-20</t>
  </si>
  <si>
    <t>30479-1</t>
  </si>
  <si>
    <t>30479-2</t>
  </si>
  <si>
    <t>35293-1</t>
  </si>
  <si>
    <t>35784-1</t>
  </si>
  <si>
    <t>35784-2</t>
  </si>
  <si>
    <t>35784-3</t>
  </si>
  <si>
    <t>35784-4</t>
  </si>
  <si>
    <t>37117-3</t>
  </si>
  <si>
    <t>37117-4</t>
  </si>
  <si>
    <t>37117-5</t>
  </si>
  <si>
    <t>37117-6</t>
  </si>
  <si>
    <t>37117-7</t>
  </si>
  <si>
    <t>37206-1</t>
  </si>
  <si>
    <t>37206-2</t>
  </si>
  <si>
    <t>37206-3</t>
  </si>
  <si>
    <t>37206-4</t>
  </si>
  <si>
    <t>37206-5</t>
  </si>
  <si>
    <t>37206-6</t>
  </si>
  <si>
    <t>37206-7</t>
  </si>
  <si>
    <t>37206-8</t>
  </si>
  <si>
    <t>37218-1</t>
  </si>
  <si>
    <t>37218-2</t>
  </si>
  <si>
    <t>37218-3</t>
  </si>
  <si>
    <t>37218-4</t>
  </si>
  <si>
    <t>37218-5</t>
  </si>
  <si>
    <t>37218-6</t>
  </si>
  <si>
    <t>37218-7</t>
  </si>
  <si>
    <t>37218-8</t>
  </si>
  <si>
    <t>37218-9</t>
  </si>
  <si>
    <t>37218-10</t>
  </si>
  <si>
    <t>37218-11</t>
  </si>
  <si>
    <t>37218-12</t>
  </si>
  <si>
    <t>37218-13</t>
  </si>
  <si>
    <t>37218-14</t>
  </si>
  <si>
    <t>37218-15</t>
  </si>
  <si>
    <t>37218-16</t>
  </si>
  <si>
    <t>37218-17</t>
  </si>
  <si>
    <t>37218-19</t>
  </si>
  <si>
    <t>37218-20</t>
  </si>
  <si>
    <t>37218-21</t>
  </si>
  <si>
    <t>37218-22</t>
  </si>
  <si>
    <t>37218-23</t>
  </si>
  <si>
    <t>37218-24</t>
  </si>
  <si>
    <t>37218-25</t>
  </si>
  <si>
    <t>37218-26</t>
  </si>
  <si>
    <t>37218-27</t>
  </si>
  <si>
    <t>37218-28</t>
  </si>
  <si>
    <t>37262-1</t>
  </si>
  <si>
    <t>37262-2</t>
  </si>
  <si>
    <t>37262-3</t>
  </si>
  <si>
    <t>37262-4</t>
  </si>
  <si>
    <t>37262-5</t>
  </si>
  <si>
    <t>37262-6</t>
  </si>
  <si>
    <t>37262-7</t>
  </si>
  <si>
    <t>37262-8</t>
  </si>
  <si>
    <t>37262-9</t>
  </si>
  <si>
    <t>37262-10</t>
  </si>
  <si>
    <t>37262-11</t>
  </si>
  <si>
    <t>37262-12</t>
  </si>
  <si>
    <t>37262-13</t>
  </si>
  <si>
    <t>37262-14</t>
  </si>
  <si>
    <t>37262-15</t>
  </si>
  <si>
    <t>37262-16</t>
  </si>
  <si>
    <t>37262-17</t>
  </si>
  <si>
    <t>37262-18</t>
  </si>
  <si>
    <t>37262-19</t>
  </si>
  <si>
    <t>37262-20</t>
  </si>
  <si>
    <t>37262-21</t>
  </si>
  <si>
    <t>37262-22</t>
  </si>
  <si>
    <t>37262-23</t>
  </si>
  <si>
    <t>37262-24</t>
  </si>
  <si>
    <t>37262-25</t>
  </si>
  <si>
    <t>37262-26</t>
  </si>
  <si>
    <t>37262-27</t>
  </si>
  <si>
    <t>37262-28</t>
  </si>
  <si>
    <t>37262-29</t>
  </si>
  <si>
    <t>37262-30</t>
  </si>
  <si>
    <t>37262-31</t>
  </si>
  <si>
    <t>37262-32</t>
  </si>
  <si>
    <t>37262-33</t>
  </si>
  <si>
    <t>37262-34</t>
  </si>
  <si>
    <t>37262-35</t>
  </si>
  <si>
    <t>37262-36</t>
  </si>
  <si>
    <t>37262-37</t>
  </si>
  <si>
    <t>37262-38</t>
  </si>
  <si>
    <t>37262-39</t>
  </si>
  <si>
    <t>37262-40</t>
  </si>
  <si>
    <t>37262-41</t>
  </si>
  <si>
    <t>37262-42</t>
  </si>
  <si>
    <t>37262-43</t>
  </si>
  <si>
    <t>37262-44</t>
  </si>
  <si>
    <t>37344-1</t>
  </si>
  <si>
    <t>37344-2</t>
  </si>
  <si>
    <t>37344-3</t>
  </si>
  <si>
    <t>37344-4</t>
  </si>
  <si>
    <t>37344-5</t>
  </si>
  <si>
    <t>37344-6</t>
  </si>
  <si>
    <t>37344-7</t>
  </si>
  <si>
    <t>37344-8</t>
  </si>
  <si>
    <t>37344-9</t>
  </si>
  <si>
    <t>37344-10</t>
  </si>
  <si>
    <t>37344-11</t>
  </si>
  <si>
    <t>37344-12</t>
  </si>
  <si>
    <t>37344-13</t>
  </si>
  <si>
    <t>37344-14</t>
  </si>
  <si>
    <t>37344-15</t>
  </si>
  <si>
    <t>37344-16</t>
  </si>
  <si>
    <t>37344-17</t>
  </si>
  <si>
    <t>37344-18</t>
  </si>
  <si>
    <t>37344-19</t>
  </si>
  <si>
    <t>37344-20</t>
  </si>
  <si>
    <t>37344-21</t>
  </si>
  <si>
    <t>37344-22</t>
  </si>
  <si>
    <t>37828-1</t>
  </si>
  <si>
    <t>37828-2</t>
  </si>
  <si>
    <t>37828-3</t>
  </si>
  <si>
    <t>38937-1</t>
  </si>
  <si>
    <t>38937-2</t>
  </si>
  <si>
    <t>38937-3</t>
  </si>
  <si>
    <t>38937-4</t>
  </si>
  <si>
    <t>40849-1</t>
  </si>
  <si>
    <t>41103-1</t>
  </si>
  <si>
    <t>41103-2</t>
  </si>
  <si>
    <t>41103-3</t>
  </si>
  <si>
    <t>41103-4</t>
  </si>
  <si>
    <t>41103-5</t>
  </si>
  <si>
    <t>41103-6</t>
  </si>
  <si>
    <t>43516-1</t>
  </si>
  <si>
    <t>43516-2</t>
  </si>
  <si>
    <t>43516-3</t>
  </si>
  <si>
    <t>43516-4</t>
  </si>
  <si>
    <t>43516-5</t>
  </si>
  <si>
    <t>43516-6</t>
  </si>
  <si>
    <t>43516-7</t>
  </si>
  <si>
    <t>43516-8</t>
  </si>
  <si>
    <t>43516-9</t>
  </si>
  <si>
    <t>43516-10</t>
  </si>
  <si>
    <t>43516-11</t>
  </si>
  <si>
    <t>43516-12</t>
  </si>
  <si>
    <t>43516-13</t>
  </si>
  <si>
    <t>43516-14</t>
  </si>
  <si>
    <t>43516-15</t>
  </si>
  <si>
    <t>43516-16</t>
  </si>
  <si>
    <t>43516-17</t>
  </si>
  <si>
    <t>43516-18</t>
  </si>
  <si>
    <t>43516-19</t>
  </si>
  <si>
    <t>43516-20</t>
  </si>
  <si>
    <t>43516-21</t>
  </si>
  <si>
    <t>43516-22</t>
  </si>
  <si>
    <t>43516-23</t>
  </si>
  <si>
    <t>43516-24</t>
  </si>
  <si>
    <t>43516-25</t>
  </si>
  <si>
    <t>43516-26</t>
  </si>
  <si>
    <t>43516-27</t>
  </si>
  <si>
    <t>43516-28</t>
  </si>
  <si>
    <t>43516-29</t>
  </si>
  <si>
    <t>43516-30</t>
  </si>
  <si>
    <t>43516-31</t>
  </si>
  <si>
    <t>43516-32</t>
  </si>
  <si>
    <t>43516-33</t>
  </si>
  <si>
    <t>43516-34</t>
  </si>
  <si>
    <t>43516-35</t>
  </si>
  <si>
    <t>43516-36</t>
  </si>
  <si>
    <t>43516-37</t>
  </si>
  <si>
    <t>43516-38</t>
  </si>
  <si>
    <t>43516-39</t>
  </si>
  <si>
    <t>43982-2</t>
  </si>
  <si>
    <t>43982-3</t>
  </si>
  <si>
    <t>43982-4</t>
  </si>
  <si>
    <t>43982-5</t>
  </si>
  <si>
    <t>43982-6</t>
  </si>
  <si>
    <t>43982-7</t>
  </si>
  <si>
    <t>43982-9</t>
  </si>
  <si>
    <t>43982-10</t>
  </si>
  <si>
    <t>43982-11</t>
  </si>
  <si>
    <t>43982-12</t>
  </si>
  <si>
    <t>43982-13</t>
  </si>
  <si>
    <t>43982-15</t>
  </si>
  <si>
    <t>43982-16</t>
  </si>
  <si>
    <t>43982-17</t>
  </si>
  <si>
    <t>43982-18</t>
  </si>
  <si>
    <t>43982-19</t>
  </si>
  <si>
    <t>43982-20</t>
  </si>
  <si>
    <t>43982-21</t>
  </si>
  <si>
    <t>43982-22</t>
  </si>
  <si>
    <t>43982-23</t>
  </si>
  <si>
    <t>43982-25</t>
  </si>
  <si>
    <t>43982-26</t>
  </si>
  <si>
    <t>43982-28</t>
  </si>
  <si>
    <t>43982-29</t>
  </si>
  <si>
    <t>43982-30</t>
  </si>
  <si>
    <t>43982-31</t>
  </si>
  <si>
    <t>43982-32</t>
  </si>
  <si>
    <t>43982-33</t>
  </si>
  <si>
    <t>43982-34</t>
  </si>
  <si>
    <t>43982-35</t>
  </si>
  <si>
    <t>43982-36</t>
  </si>
  <si>
    <t>43982-38</t>
  </si>
  <si>
    <t>43982-39</t>
  </si>
  <si>
    <t>43982-40</t>
  </si>
  <si>
    <t>43982-41</t>
  </si>
  <si>
    <t>43982-42</t>
  </si>
  <si>
    <t>43982-43</t>
  </si>
  <si>
    <t>43982-44</t>
  </si>
  <si>
    <t>43982-45</t>
  </si>
  <si>
    <t>43982-46</t>
  </si>
  <si>
    <t>43982-47</t>
  </si>
  <si>
    <t>43982-48</t>
  </si>
  <si>
    <t>43982-49</t>
  </si>
  <si>
    <t>46003-1</t>
  </si>
  <si>
    <t>49258-1</t>
  </si>
  <si>
    <t>49258-2</t>
  </si>
  <si>
    <t>49258-3</t>
  </si>
  <si>
    <t>49258-4</t>
  </si>
  <si>
    <t>49258-5</t>
  </si>
  <si>
    <t>49258-6</t>
  </si>
  <si>
    <t>49258-7</t>
  </si>
  <si>
    <t>49258-8</t>
  </si>
  <si>
    <t>49258-9</t>
  </si>
  <si>
    <t>49258-10</t>
  </si>
  <si>
    <t>49258-11</t>
  </si>
  <si>
    <t>49258-12</t>
  </si>
  <si>
    <t>49258-13</t>
  </si>
  <si>
    <t>49258-14</t>
  </si>
  <si>
    <t>49258-15</t>
  </si>
  <si>
    <t>49258-16</t>
  </si>
  <si>
    <t>49258-17</t>
  </si>
  <si>
    <t>49258-18</t>
  </si>
  <si>
    <t>49258-19</t>
  </si>
  <si>
    <t>49258-20</t>
  </si>
  <si>
    <t>49258-21</t>
  </si>
  <si>
    <t>49258-22</t>
  </si>
  <si>
    <t>49258-23</t>
  </si>
  <si>
    <t>49258-24</t>
  </si>
  <si>
    <t>49258-25</t>
  </si>
  <si>
    <t>49258-26</t>
  </si>
  <si>
    <t>49258-27</t>
  </si>
  <si>
    <t>49258-28</t>
  </si>
  <si>
    <t>49258-32</t>
  </si>
  <si>
    <t>49258-33</t>
  </si>
  <si>
    <t>49258-34</t>
  </si>
  <si>
    <t>49258-35</t>
  </si>
  <si>
    <t>49258-36</t>
  </si>
  <si>
    <t>49258-37</t>
  </si>
  <si>
    <t>49258-38</t>
  </si>
  <si>
    <t>49258-39</t>
  </si>
  <si>
    <t>52257-1</t>
  </si>
  <si>
    <t>52257-2</t>
  </si>
  <si>
    <t>52257-3</t>
  </si>
  <si>
    <t xml:space="preserve">JENNER SHLW GAS 100/01-22-020-09W4  COMP          </t>
  </si>
  <si>
    <t xml:space="preserve">JENNER SHLW GAS 100/08-05-022-07W4  COMP          </t>
  </si>
  <si>
    <t xml:space="preserve">ATLEE-BUFFALO 100/01-03-024-06W4  COMP            </t>
  </si>
  <si>
    <t xml:space="preserve">PRINCESS-PG 100/14-23-019-10W4  COMP              </t>
  </si>
  <si>
    <t xml:space="preserve">PRINCESS-PG 100/08-16-020-10W4  COMP              </t>
  </si>
  <si>
    <t>NA</t>
  </si>
  <si>
    <t>Gross Cost Assumption</t>
  </si>
  <si>
    <t>GROSS COST - RECLAMATION / PIPELINE</t>
  </si>
  <si>
    <t>GROSS COST - ABANDON / PIPELINE</t>
  </si>
  <si>
    <t>NET COST - ABANDON / PIPELINE</t>
  </si>
  <si>
    <t>NET COST - RECLAMATION / PIPELINE</t>
  </si>
  <si>
    <t>FV - ABANDON / PIPELINE</t>
  </si>
  <si>
    <t>FV - RECLAMATION / PIPELINE</t>
  </si>
  <si>
    <t>PV - ABANDON / PIPELINE</t>
  </si>
  <si>
    <t>PV - RECLAMATION / PIPELINE</t>
  </si>
  <si>
    <t>Include in ARO model?</t>
  </si>
  <si>
    <t>2.1  - No. Already Abandoned.</t>
  </si>
  <si>
    <t>CC Name</t>
  </si>
  <si>
    <t xml:space="preserve">ESTHER 100/09-29-031-05W4  GGS                    </t>
  </si>
  <si>
    <t xml:space="preserve">CESSFORD 100/01-28-023-11W4  COMP                 </t>
  </si>
  <si>
    <t xml:space="preserve">BINDLOSS 100/14-07-023-05W4  COMP                 </t>
  </si>
  <si>
    <t xml:space="preserve">ATLEE-BUFFALO 100/10-32-024-06W4/00  ABDN         </t>
  </si>
  <si>
    <t xml:space="preserve">PRINCESS-PG 100/06-14-020-10W4/02  ABDN           </t>
  </si>
  <si>
    <t xml:space="preserve">PRINCESS-PG 100/06-22-020-10W4/02 ABDN            </t>
  </si>
  <si>
    <t xml:space="preserve"> Fac Abandonment</t>
  </si>
  <si>
    <t xml:space="preserve"> Site Specific - Reclamation</t>
  </si>
  <si>
    <t xml:space="preserve"> Site Specific - Abandonment</t>
  </si>
  <si>
    <t>LMR DETAILS</t>
  </si>
  <si>
    <t>Total Abandonment LMR</t>
  </si>
  <si>
    <t>Total Reclamation LMR</t>
  </si>
  <si>
    <t>Total LMR</t>
  </si>
  <si>
    <t>2.1 - No; Duplicate wellbore</t>
  </si>
  <si>
    <t>2.2 - No; Royalty well</t>
  </si>
  <si>
    <t>2.0 - No; Rec Cert Exists</t>
  </si>
  <si>
    <t>Status Lookup</t>
  </si>
  <si>
    <t>Cost per KM</t>
  </si>
  <si>
    <t>Cost for Segment (for risers, reclamation, etc)</t>
  </si>
  <si>
    <t>Operating - Gas</t>
  </si>
  <si>
    <t>Discontinued - Gas</t>
  </si>
  <si>
    <t>Abandoned - Gas</t>
  </si>
  <si>
    <t>Discontinued - Oil-Water-Other</t>
  </si>
  <si>
    <t>Operating - Oil-Water-Other</t>
  </si>
  <si>
    <t>Abandoned - Oil-Water-Other</t>
  </si>
  <si>
    <t>Removed - Oil-Water-Other</t>
  </si>
  <si>
    <t>Standard cost per KM</t>
  </si>
  <si>
    <t>Standard Cost per Segment (for risers, reclamation, etc)</t>
  </si>
  <si>
    <t>Additional $500,000K for potential problems</t>
  </si>
  <si>
    <t>Average ABDN/well</t>
  </si>
  <si>
    <t>Average RECLAIM/well</t>
  </si>
  <si>
    <t>Average TOTAL ARO /well</t>
  </si>
  <si>
    <t>ALDERSON Total</t>
  </si>
  <si>
    <t>TILLEY Total</t>
  </si>
  <si>
    <t>WEST TIDE LAKE Total</t>
  </si>
  <si>
    <t>A.2) Cut &amp; Cap ready wells, D13 suspended. Has plug &amp; cement. Still require well review. Do not have known SCVL. Use $2,500 abandonment estimate for now. Use $10,900 for shallow gas rec, and $25,000 for oil/other rec. (10% for site pad)</t>
  </si>
  <si>
    <t>A.3) Override Abdn with engineer estimate of work still to be done. $10,900 for shallow gas rec, $25,000 for oil rec (10% site pads)</t>
  </si>
  <si>
    <t>A.4) Operated O-Pool Oil Wells; used LMR costs + $30,000. Use $25,000 for rec (10% for site pad)</t>
  </si>
  <si>
    <t>B.1) True shallow gas (Dino unit, JSGS, Med Hat Unit, Patricia Unit, Princess-PG, Cessford-CNRL). Use $14,000 for abandonment, and $10,900 for rec ($1,090 for pad site).</t>
  </si>
  <si>
    <t>B.2) Operated; Not "true" shallow gas. Used LMR costs (with submitted reductions)</t>
  </si>
  <si>
    <t>B.3) Non-Op; Not "true" shallow gas. Assume 1/2 have tubing ($36,000), and 1/2 are empty perforated ($17,975). Average = $27,179.50. Use $16,900 for rec.</t>
  </si>
  <si>
    <t>D.1) Inactive Jenner Oil/Other wells. Used LMR costs (with submitted reductions) and $25,500 for rec ($2,500 for pad site)</t>
  </si>
  <si>
    <t>F) No ARO; rec cert exists</t>
  </si>
  <si>
    <t>E.1) Fully abandoned, reclamation only. Shallow Gas. Use $10,900 for rec ($1,090 for pad site).</t>
  </si>
  <si>
    <t>E.2) Fully abandoned, reclamation only. Non-Shallow Gas. Use $16,500 for rec ($1,650 for pad site).</t>
  </si>
  <si>
    <t>E.3) Fully abandoned, reclamation only. Oil or Other well. Use $25,000 for rec ($2,500 for pad site).</t>
  </si>
  <si>
    <t>A.1) These wells are DUCs (drilled un-completed). Minimal abandonment cost of $2,200. Minimal disturbance, use $10,900 for recs (10% for pad site).</t>
  </si>
  <si>
    <t>D.2) Inactive Jenner Oil/Other wells, non-op (only 4 of them). Use $45,993 or $50,227 ABDN, and $25,000 Reclamation.</t>
  </si>
  <si>
    <t>8) Reduce to Capital required to abandon.</t>
  </si>
  <si>
    <t>To look at Timing of ARO spend for inactive wells</t>
  </si>
  <si>
    <t>Sum of Total LMR with Reduction</t>
  </si>
  <si>
    <t>Sum of LMR Liability reduction</t>
  </si>
  <si>
    <t>Year</t>
  </si>
  <si>
    <t>Opening LMR balance</t>
  </si>
  <si>
    <t>% Spend</t>
  </si>
  <si>
    <t>Expected spend</t>
  </si>
  <si>
    <t>Ending Balance</t>
  </si>
  <si>
    <t>Sum of Total LMR</t>
  </si>
  <si>
    <t>Estimated Expected Spend</t>
  </si>
  <si>
    <t>2019 - Life Override?</t>
  </si>
  <si>
    <t>2019 Life Methodology</t>
  </si>
  <si>
    <t xml:space="preserve">3) Non op, use similar $ as operated Facility Licence Energy Development Category Typ. + 25% for pipelines </t>
  </si>
  <si>
    <t>GOAL = Be done by 15 years, roughly $1.8ish million a year</t>
  </si>
  <si>
    <t>Sum of GROSS COST - TOTAL</t>
  </si>
  <si>
    <t>9) Updated estimate per discussion with technical &amp; leadership team</t>
  </si>
  <si>
    <t>5) LMR $ Val is nil. Put minimal value in, as gas batteries do not take a lot to abandon.</t>
  </si>
  <si>
    <t>Adjusted Abandonment LMR (AKA ARO value)</t>
  </si>
  <si>
    <t>Adjusted Reclamation LMR  (AKA ARO value)</t>
  </si>
  <si>
    <t>Adjusted Total LMR (AKA ARO value)</t>
  </si>
  <si>
    <t>Sum of Adjusted Total LMR (AKA ARO value)</t>
  </si>
  <si>
    <t>WELLS</t>
  </si>
  <si>
    <t>FACILITIES</t>
  </si>
  <si>
    <t>PIPELINES</t>
  </si>
  <si>
    <t>Sum of WI2</t>
  </si>
  <si>
    <t>Estimate of what Area Based Closure required spending would look like:</t>
  </si>
  <si>
    <t>2) Rec Cert Exists; no ARO</t>
  </si>
  <si>
    <t>3) DUCs / Cut &amp; Cap Ready / Known Work To Do. Prioritize as earlier</t>
  </si>
  <si>
    <t>1) Active well = Use reserve-life</t>
  </si>
  <si>
    <t>A) Reclamation only; spread evenly</t>
  </si>
  <si>
    <t>B) Non Op Inactive, spreadevenly over 15 years</t>
  </si>
  <si>
    <t>B.1) Non Op Reclamation only; spread evenly</t>
  </si>
  <si>
    <t>1) Active Pipeline = Use reserve-life</t>
  </si>
  <si>
    <t>2) Already abandoned; no ARO</t>
  </si>
  <si>
    <t>3) Discontinued; assume even over 15 years</t>
  </si>
  <si>
    <t>1) Active Facility = Use reserve-life</t>
  </si>
  <si>
    <t>2) N/A, no ARO</t>
  </si>
  <si>
    <t>3) Inactive; assume even over 15 years</t>
  </si>
  <si>
    <t>1) JUSTIFICATION</t>
  </si>
  <si>
    <t>TOTAL SPEND BY YEAR</t>
  </si>
  <si>
    <t>Reserves</t>
  </si>
  <si>
    <t>Reserves - based</t>
  </si>
  <si>
    <t>Spend</t>
  </si>
  <si>
    <t>Diff</t>
  </si>
  <si>
    <t>Goal</t>
  </si>
  <si>
    <t>Net wellcount</t>
  </si>
  <si>
    <t>Gross wellcount</t>
  </si>
  <si>
    <t>2) SPEND BY YEAR (LMR based; get close to $2 - $2.5 million per year.</t>
  </si>
  <si>
    <t>8) Leave Jenner Oil Wells until later</t>
  </si>
  <si>
    <t>2) ALL WELLS - SPEND BY YEAR &amp; rationale (NET ARO Spend; all wells)</t>
  </si>
  <si>
    <t>GROSS COST - PIPELINE TOTAL</t>
  </si>
  <si>
    <t>NET COST - PIPELINE TOTAL</t>
  </si>
  <si>
    <t>TOTAL PIPELINE FV</t>
  </si>
  <si>
    <t>Sum of NET COST - PIPELINE TOTAL</t>
  </si>
  <si>
    <t>TOTAL NET SPEND BY YEAR</t>
  </si>
  <si>
    <t>Sum of GROSS COST - PIPELINE TOTAL</t>
  </si>
  <si>
    <t>5) O-Pool Wells; 2-3 a year later on</t>
  </si>
  <si>
    <t>7) Prioritize inactive shallow gas over inactive oil</t>
  </si>
  <si>
    <t>To Summarize Inactive ARO Costs</t>
  </si>
  <si>
    <t>(Rec cert exists)</t>
  </si>
  <si>
    <t>NET WELL COUNT</t>
  </si>
  <si>
    <t>GROSS WELL COUNT</t>
  </si>
  <si>
    <t>Count of WI2_2</t>
  </si>
  <si>
    <t>Net Segment Count</t>
  </si>
  <si>
    <t>Gross Segment Count</t>
  </si>
  <si>
    <t>Average ABDN/Segment</t>
  </si>
  <si>
    <t>Net Facility #</t>
  </si>
  <si>
    <t>Gross Facility #</t>
  </si>
  <si>
    <t>Average ABDN/FACILITY</t>
  </si>
  <si>
    <t>Average RECLAIM/FACILITY</t>
  </si>
  <si>
    <t>Average TOTAL ARO /FACILITY</t>
  </si>
  <si>
    <t>No ARO</t>
  </si>
  <si>
    <t>Override to 35 Years (would otherwise be 59)</t>
  </si>
  <si>
    <t>Concave</t>
  </si>
  <si>
    <t>A03806-4</t>
  </si>
  <si>
    <t>A03806-5</t>
  </si>
  <si>
    <t>A03806-13</t>
  </si>
  <si>
    <t>A03806-14</t>
  </si>
  <si>
    <t>A03806-15</t>
  </si>
  <si>
    <t>A03806-16</t>
  </si>
  <si>
    <t>A03806-17</t>
  </si>
  <si>
    <t>A03806-18</t>
  </si>
  <si>
    <t>A03806-19</t>
  </si>
  <si>
    <t>A03806-20</t>
  </si>
  <si>
    <t>A03806-23</t>
  </si>
  <si>
    <t>A03806-24</t>
  </si>
  <si>
    <t>A03806-26</t>
  </si>
  <si>
    <t>A03806-27</t>
  </si>
  <si>
    <t>A03806-28</t>
  </si>
  <si>
    <t>A03806-29</t>
  </si>
  <si>
    <t>A03806-30</t>
  </si>
  <si>
    <t>A03806-31</t>
  </si>
  <si>
    <t>A03806-32</t>
  </si>
  <si>
    <t>A03806-33</t>
  </si>
  <si>
    <t>A03806-36</t>
  </si>
  <si>
    <t>A03806-37</t>
  </si>
  <si>
    <t>A03806-38</t>
  </si>
  <si>
    <t>A03806-39</t>
  </si>
  <si>
    <t>A03806-41</t>
  </si>
  <si>
    <t>A03806-43</t>
  </si>
  <si>
    <t>A03806-44</t>
  </si>
  <si>
    <t>A03806-46</t>
  </si>
  <si>
    <t>A03806-48</t>
  </si>
  <si>
    <t>A03806-49</t>
  </si>
  <si>
    <t>A03806-50</t>
  </si>
  <si>
    <t>A03806-53</t>
  </si>
  <si>
    <t>A03806-54</t>
  </si>
  <si>
    <t>A03806-55</t>
  </si>
  <si>
    <t>A03806-57</t>
  </si>
  <si>
    <t>A03806-58</t>
  </si>
  <si>
    <t>A03806-59</t>
  </si>
  <si>
    <t>A03806-60</t>
  </si>
  <si>
    <t>A03806-62</t>
  </si>
  <si>
    <t>A03806-63</t>
  </si>
  <si>
    <t>A03806-70</t>
  </si>
  <si>
    <t>A03806-72</t>
  </si>
  <si>
    <t>A03806-74</t>
  </si>
  <si>
    <t>A03806-76</t>
  </si>
  <si>
    <t>A03806-78</t>
  </si>
  <si>
    <t>A03806-80</t>
  </si>
  <si>
    <t>A03806-82</t>
  </si>
  <si>
    <t>A03806-84</t>
  </si>
  <si>
    <t>A03806-86</t>
  </si>
  <si>
    <t>A03806-90</t>
  </si>
  <si>
    <t>A03806-92</t>
  </si>
  <si>
    <t>A03806-94</t>
  </si>
  <si>
    <t>A03806-96</t>
  </si>
  <si>
    <t>A03806-98</t>
  </si>
  <si>
    <t>A03806-102</t>
  </si>
  <si>
    <t>A03806-104</t>
  </si>
  <si>
    <t>A03806-106</t>
  </si>
  <si>
    <t>A03806-107</t>
  </si>
  <si>
    <t>A03806-108</t>
  </si>
  <si>
    <t>A03806-110</t>
  </si>
  <si>
    <t>A03806-111</t>
  </si>
  <si>
    <t>A03806-112</t>
  </si>
  <si>
    <t>A03806-113</t>
  </si>
  <si>
    <t>A03806-114</t>
  </si>
  <si>
    <t>A03806-115</t>
  </si>
  <si>
    <t>A03806-116</t>
  </si>
  <si>
    <t>A03806-117</t>
  </si>
  <si>
    <t>A03806-118</t>
  </si>
  <si>
    <t>A03806-120</t>
  </si>
  <si>
    <t>A03806-121</t>
  </si>
  <si>
    <t>A03806-122</t>
  </si>
  <si>
    <t>A03806-123</t>
  </si>
  <si>
    <t>A03806-124</t>
  </si>
  <si>
    <t>A03806-125</t>
  </si>
  <si>
    <t>A03806-126</t>
  </si>
  <si>
    <t>A03806-127</t>
  </si>
  <si>
    <t>A03806-128</t>
  </si>
  <si>
    <t>A03806-129</t>
  </si>
  <si>
    <t>A03806-130</t>
  </si>
  <si>
    <t>A03806-131</t>
  </si>
  <si>
    <t>A03806-132</t>
  </si>
  <si>
    <t>A03806-133</t>
  </si>
  <si>
    <t>A03806-134</t>
  </si>
  <si>
    <t>A03806-135</t>
  </si>
  <si>
    <t>A03806-136</t>
  </si>
  <si>
    <t>A03806-137</t>
  </si>
  <si>
    <t>A03806-138</t>
  </si>
  <si>
    <t>A03806-139</t>
  </si>
  <si>
    <t>A03806-140</t>
  </si>
  <si>
    <t>A03806-141</t>
  </si>
  <si>
    <t>A03806-142</t>
  </si>
  <si>
    <t>A03806-143</t>
  </si>
  <si>
    <t>A03806-144</t>
  </si>
  <si>
    <t>A03806-145</t>
  </si>
  <si>
    <t>A03806-146</t>
  </si>
  <si>
    <t>A03806-147</t>
  </si>
  <si>
    <t>A03806-148</t>
  </si>
  <si>
    <t>A03806-149</t>
  </si>
  <si>
    <t>A03806-150</t>
  </si>
  <si>
    <t>A03806-151</t>
  </si>
  <si>
    <t>A03806-152</t>
  </si>
  <si>
    <t>A03806-153</t>
  </si>
  <si>
    <t>A03806-154</t>
  </si>
  <si>
    <t>A03806-155</t>
  </si>
  <si>
    <t>A03806-158</t>
  </si>
  <si>
    <t>A03806-159</t>
  </si>
  <si>
    <t>A03806-160</t>
  </si>
  <si>
    <t>A03806-161</t>
  </si>
  <si>
    <t>A03806-162</t>
  </si>
  <si>
    <t>A03806-163</t>
  </si>
  <si>
    <t>A03806-164</t>
  </si>
  <si>
    <t>A03806-165</t>
  </si>
  <si>
    <t>A03806-166</t>
  </si>
  <si>
    <t>A03806-167</t>
  </si>
  <si>
    <t>A03806-168</t>
  </si>
  <si>
    <t>A03806-169</t>
  </si>
  <si>
    <t>A03806-170</t>
  </si>
  <si>
    <t>A03806-171</t>
  </si>
  <si>
    <t>A03806-172</t>
  </si>
  <si>
    <t>A03806-173</t>
  </si>
  <si>
    <t>A03806-174</t>
  </si>
  <si>
    <t>A03806-175</t>
  </si>
  <si>
    <t>A03806-176</t>
  </si>
  <si>
    <t>A03806-177</t>
  </si>
  <si>
    <t>A03806-178</t>
  </si>
  <si>
    <t>A03806-179</t>
  </si>
  <si>
    <t>A03806-180</t>
  </si>
  <si>
    <t>A03806-181</t>
  </si>
  <si>
    <t>A03806-182</t>
  </si>
  <si>
    <t>A03806-183</t>
  </si>
  <si>
    <t>A03806-184</t>
  </si>
  <si>
    <t>A03806-185</t>
  </si>
  <si>
    <t>A03806-186</t>
  </si>
  <si>
    <t>A03806-187</t>
  </si>
  <si>
    <t>A03806-188</t>
  </si>
  <si>
    <t>A03806-189</t>
  </si>
  <si>
    <t>A03806-190</t>
  </si>
  <si>
    <t>A03806-191</t>
  </si>
  <si>
    <t>A03806-192</t>
  </si>
  <si>
    <t>A03806-193</t>
  </si>
  <si>
    <t>A03806-194</t>
  </si>
  <si>
    <t>A03806-195</t>
  </si>
  <si>
    <t>A03806-196</t>
  </si>
  <si>
    <t>A03806-197</t>
  </si>
  <si>
    <t>A03806-198</t>
  </si>
  <si>
    <t>A03806-199</t>
  </si>
  <si>
    <t>A03806-200</t>
  </si>
  <si>
    <t>A03806-201</t>
  </si>
  <si>
    <t>A03806-202</t>
  </si>
  <si>
    <t>A03806-203</t>
  </si>
  <si>
    <t>A03806-204</t>
  </si>
  <si>
    <t>A03806-205</t>
  </si>
  <si>
    <t>A03806-206</t>
  </si>
  <si>
    <t>A03806-207</t>
  </si>
  <si>
    <t>A03806-208</t>
  </si>
  <si>
    <t>A03806-209</t>
  </si>
  <si>
    <t>A03806-210</t>
  </si>
  <si>
    <t>A03806-211</t>
  </si>
  <si>
    <t>A03806-212</t>
  </si>
  <si>
    <t>A03806-213</t>
  </si>
  <si>
    <t>A03806-214</t>
  </si>
  <si>
    <t>A03806-215</t>
  </si>
  <si>
    <t>A03806-216</t>
  </si>
  <si>
    <t>A03806-217</t>
  </si>
  <si>
    <t>A03806-218</t>
  </si>
  <si>
    <t>A03806-219</t>
  </si>
  <si>
    <t>A03806-220</t>
  </si>
  <si>
    <t>A03806-221</t>
  </si>
  <si>
    <t>A03806-222</t>
  </si>
  <si>
    <t>A03806-223</t>
  </si>
  <si>
    <t>A03806-224</t>
  </si>
  <si>
    <t>A03806-225</t>
  </si>
  <si>
    <t>A03806-226</t>
  </si>
  <si>
    <t>A03806-227</t>
  </si>
  <si>
    <t>A03806-228</t>
  </si>
  <si>
    <t>A03806-229</t>
  </si>
  <si>
    <t>A03806-230</t>
  </si>
  <si>
    <t>A03806-231</t>
  </si>
  <si>
    <t>A03806-232</t>
  </si>
  <si>
    <t>A03806-233</t>
  </si>
  <si>
    <t>A03806-235</t>
  </si>
  <si>
    <t>A03806-236</t>
  </si>
  <si>
    <t>A03806-237</t>
  </si>
  <si>
    <t>A03806-238</t>
  </si>
  <si>
    <t>A03806-239</t>
  </si>
  <si>
    <t>A03806-240</t>
  </si>
  <si>
    <t>A03806-241</t>
  </si>
  <si>
    <t>A03806-242</t>
  </si>
  <si>
    <t>A07419-4</t>
  </si>
  <si>
    <t>A08305-1</t>
  </si>
  <si>
    <t>A08305-2</t>
  </si>
  <si>
    <t>A08305-3</t>
  </si>
  <si>
    <t>A08305-4</t>
  </si>
  <si>
    <t>A08305-5</t>
  </si>
  <si>
    <t>A08305-6</t>
  </si>
  <si>
    <t>A08305-7</t>
  </si>
  <si>
    <t>A08305-12</t>
  </si>
  <si>
    <t>A08305-13</t>
  </si>
  <si>
    <t>A08305-14</t>
  </si>
  <si>
    <t>A08305-15</t>
  </si>
  <si>
    <t>A08305-19</t>
  </si>
  <si>
    <t>A08305-21</t>
  </si>
  <si>
    <t>A08305-23</t>
  </si>
  <si>
    <t>A08305-25</t>
  </si>
  <si>
    <t>A08305-27</t>
  </si>
  <si>
    <t>A08305-28</t>
  </si>
  <si>
    <t>A08305-31</t>
  </si>
  <si>
    <t>A08305-34</t>
  </si>
  <si>
    <t>A08305-39</t>
  </si>
  <si>
    <t>A08305-40</t>
  </si>
  <si>
    <t>A08305-41</t>
  </si>
  <si>
    <t>A08305-42</t>
  </si>
  <si>
    <t>A08305-43</t>
  </si>
  <si>
    <t>A08305-44</t>
  </si>
  <si>
    <t>A08305-45</t>
  </si>
  <si>
    <t>A08305-46</t>
  </si>
  <si>
    <t>A08305-47</t>
  </si>
  <si>
    <t>A08305-49</t>
  </si>
  <si>
    <t>A08305-54</t>
  </si>
  <si>
    <t>A08305-55</t>
  </si>
  <si>
    <t>A08305-56</t>
  </si>
  <si>
    <t>A08305-57</t>
  </si>
  <si>
    <t>A08305-58</t>
  </si>
  <si>
    <t>A08305-59</t>
  </si>
  <si>
    <t>A08305-60</t>
  </si>
  <si>
    <t>A08305-63</t>
  </si>
  <si>
    <t>A08305-64</t>
  </si>
  <si>
    <t>A08305-65</t>
  </si>
  <si>
    <t>A08305-69</t>
  </si>
  <si>
    <t>A08305-71</t>
  </si>
  <si>
    <t>A08305-72</t>
  </si>
  <si>
    <t>A08305-73</t>
  </si>
  <si>
    <t>A08305-74</t>
  </si>
  <si>
    <t>A08305-75</t>
  </si>
  <si>
    <t>A08305-76</t>
  </si>
  <si>
    <t>A08305-77</t>
  </si>
  <si>
    <t>A08305-79</t>
  </si>
  <si>
    <t>A08305-80</t>
  </si>
  <si>
    <t>A08305-81</t>
  </si>
  <si>
    <t>A08305-84</t>
  </si>
  <si>
    <t>A08305-86</t>
  </si>
  <si>
    <t>A08839-7</t>
  </si>
  <si>
    <t>A08839-9</t>
  </si>
  <si>
    <t>A08839-11</t>
  </si>
  <si>
    <t>A08839-12</t>
  </si>
  <si>
    <t>A08905-6</t>
  </si>
  <si>
    <t>A08905-9</t>
  </si>
  <si>
    <t>A08905-10</t>
  </si>
  <si>
    <t>A09144-1</t>
  </si>
  <si>
    <t>A09144-67</t>
  </si>
  <si>
    <t>A09144-74</t>
  </si>
  <si>
    <t>A09144-84</t>
  </si>
  <si>
    <t>A09144-94</t>
  </si>
  <si>
    <t>A09144-124</t>
  </si>
  <si>
    <t>A09144-156</t>
  </si>
  <si>
    <t>A09144-158</t>
  </si>
  <si>
    <t>A10584-1</t>
  </si>
  <si>
    <t>A11256-1</t>
  </si>
  <si>
    <t>A11256-3</t>
  </si>
  <si>
    <t>A11256-5</t>
  </si>
  <si>
    <t>A11256-6</t>
  </si>
  <si>
    <t>A11256-8</t>
  </si>
  <si>
    <t>A11256-9</t>
  </si>
  <si>
    <t>A11256-10</t>
  </si>
  <si>
    <t>A11256-13</t>
  </si>
  <si>
    <t>A11256-14</t>
  </si>
  <si>
    <t>A11256-16</t>
  </si>
  <si>
    <t>A11256-17</t>
  </si>
  <si>
    <t>A11256-19</t>
  </si>
  <si>
    <t>A11256-21</t>
  </si>
  <si>
    <t>A11256-22</t>
  </si>
  <si>
    <t>A11256-23</t>
  </si>
  <si>
    <t>A11256-27</t>
  </si>
  <si>
    <t>A11256-29</t>
  </si>
  <si>
    <t>A11256-31</t>
  </si>
  <si>
    <t>A11256-34</t>
  </si>
  <si>
    <t>A11256-37</t>
  </si>
  <si>
    <t>A11256-40</t>
  </si>
  <si>
    <t>A11256-44</t>
  </si>
  <si>
    <t>A11256-46</t>
  </si>
  <si>
    <t>A11256-49</t>
  </si>
  <si>
    <t>A11256-51</t>
  </si>
  <si>
    <t>A11256-54</t>
  </si>
  <si>
    <t>A11256-56</t>
  </si>
  <si>
    <t>A11256-57</t>
  </si>
  <si>
    <t>A11256-60</t>
  </si>
  <si>
    <t>A11256-61</t>
  </si>
  <si>
    <t>A11256-64</t>
  </si>
  <si>
    <t>A11256-69</t>
  </si>
  <si>
    <t>A11256-71</t>
  </si>
  <si>
    <t>A11256-73</t>
  </si>
  <si>
    <t>A11256-75</t>
  </si>
  <si>
    <t>A11256-77</t>
  </si>
  <si>
    <t>A11256-79</t>
  </si>
  <si>
    <t>A11256-80</t>
  </si>
  <si>
    <t>A11256-83</t>
  </si>
  <si>
    <t>A11256-86</t>
  </si>
  <si>
    <t>A11256-89</t>
  </si>
  <si>
    <t>A11256-93</t>
  </si>
  <si>
    <t>A11256-94</t>
  </si>
  <si>
    <t>A11256-97</t>
  </si>
  <si>
    <t>A11256-101</t>
  </si>
  <si>
    <t>A11256-105</t>
  </si>
  <si>
    <t>A11256-109</t>
  </si>
  <si>
    <t>A11256-112</t>
  </si>
  <si>
    <t>A11256-118</t>
  </si>
  <si>
    <t>A11256-121</t>
  </si>
  <si>
    <t>A11256-125</t>
  </si>
  <si>
    <t>A11256-127</t>
  </si>
  <si>
    <t>A11256-129</t>
  </si>
  <si>
    <t>A11256-130</t>
  </si>
  <si>
    <t>A11256-133</t>
  </si>
  <si>
    <t>A11256-134</t>
  </si>
  <si>
    <t>A11256-135</t>
  </si>
  <si>
    <t>A11256-136</t>
  </si>
  <si>
    <t>A11256-137</t>
  </si>
  <si>
    <t>A11256-138</t>
  </si>
  <si>
    <t>A11256-139</t>
  </si>
  <si>
    <t>A11256-140</t>
  </si>
  <si>
    <t>A11256-141</t>
  </si>
  <si>
    <t>A11256-142</t>
  </si>
  <si>
    <t>A11256-143</t>
  </si>
  <si>
    <t>A11256-144</t>
  </si>
  <si>
    <t>A11256-145</t>
  </si>
  <si>
    <t>A11256-146</t>
  </si>
  <si>
    <t>A11256-147</t>
  </si>
  <si>
    <t>A11256-148</t>
  </si>
  <si>
    <t>A11256-149</t>
  </si>
  <si>
    <t>A11256-150</t>
  </si>
  <si>
    <t>A11256-151</t>
  </si>
  <si>
    <t>A11256-152</t>
  </si>
  <si>
    <t>A11256-153</t>
  </si>
  <si>
    <t>A11256-154</t>
  </si>
  <si>
    <t>A11256-155</t>
  </si>
  <si>
    <t>A11256-156</t>
  </si>
  <si>
    <t>A11256-157</t>
  </si>
  <si>
    <t>A11256-158</t>
  </si>
  <si>
    <t>A11256-159</t>
  </si>
  <si>
    <t>A11256-160</t>
  </si>
  <si>
    <t>A11256-161</t>
  </si>
  <si>
    <t>A11256-162</t>
  </si>
  <si>
    <t>A11256-163</t>
  </si>
  <si>
    <t>A11256-164</t>
  </si>
  <si>
    <t>A11256-165</t>
  </si>
  <si>
    <t>A11256-166</t>
  </si>
  <si>
    <t>A11256-167</t>
  </si>
  <si>
    <t>A11256-169</t>
  </si>
  <si>
    <t>A11256-170</t>
  </si>
  <si>
    <t>A11256-171</t>
  </si>
  <si>
    <t>A11256-172</t>
  </si>
  <si>
    <t>A11256-173</t>
  </si>
  <si>
    <t>A11256-174</t>
  </si>
  <si>
    <t>A11256-175</t>
  </si>
  <si>
    <t>A11256-176</t>
  </si>
  <si>
    <t>A11256-177</t>
  </si>
  <si>
    <t>A11256-178</t>
  </si>
  <si>
    <t>A11256-179</t>
  </si>
  <si>
    <t>A11256-180</t>
  </si>
  <si>
    <t>A11256-181</t>
  </si>
  <si>
    <t>A11256-182</t>
  </si>
  <si>
    <t>A11256-183</t>
  </si>
  <si>
    <t>A11256-184</t>
  </si>
  <si>
    <t>A11256-185</t>
  </si>
  <si>
    <t>A11256-186</t>
  </si>
  <si>
    <t>A11256-187</t>
  </si>
  <si>
    <t>A11256-188</t>
  </si>
  <si>
    <t>A11256-189</t>
  </si>
  <si>
    <t>A11256-190</t>
  </si>
  <si>
    <t>A11256-191</t>
  </si>
  <si>
    <t>A11256-192</t>
  </si>
  <si>
    <t>A11256-193</t>
  </si>
  <si>
    <t>A11256-194</t>
  </si>
  <si>
    <t>A11256-195</t>
  </si>
  <si>
    <t>A11256-196</t>
  </si>
  <si>
    <t>A11256-197</t>
  </si>
  <si>
    <t>A11256-198</t>
  </si>
  <si>
    <t>A11256-199</t>
  </si>
  <si>
    <t>A11256-200</t>
  </si>
  <si>
    <t>A11256-201</t>
  </si>
  <si>
    <t>A11256-202</t>
  </si>
  <si>
    <t>A11256-203</t>
  </si>
  <si>
    <t>A11256-204</t>
  </si>
  <si>
    <t>A11256-205</t>
  </si>
  <si>
    <t>A11256-206</t>
  </si>
  <si>
    <t>A11256-207</t>
  </si>
  <si>
    <t>A11256-208</t>
  </si>
  <si>
    <t>A11256-209</t>
  </si>
  <si>
    <t>A11256-210</t>
  </si>
  <si>
    <t>A11256-211</t>
  </si>
  <si>
    <t>A11256-212</t>
  </si>
  <si>
    <t>A11256-213</t>
  </si>
  <si>
    <t>A11256-214</t>
  </si>
  <si>
    <t>A11256-215</t>
  </si>
  <si>
    <t>A11256-216</t>
  </si>
  <si>
    <t>A11256-217</t>
  </si>
  <si>
    <t>A11256-218</t>
  </si>
  <si>
    <t>A11256-219</t>
  </si>
  <si>
    <t>A11256-220</t>
  </si>
  <si>
    <t>A11256-221</t>
  </si>
  <si>
    <t>A11256-224</t>
  </si>
  <si>
    <t>A11256-225</t>
  </si>
  <si>
    <t>A11256-226</t>
  </si>
  <si>
    <t>A11256-227</t>
  </si>
  <si>
    <t>A11256-228</t>
  </si>
  <si>
    <t>A11256-229</t>
  </si>
  <si>
    <t>A11256-230</t>
  </si>
  <si>
    <t>A11256-231</t>
  </si>
  <si>
    <t>A11256-232</t>
  </si>
  <si>
    <t>A11256-233</t>
  </si>
  <si>
    <t>A11256-234</t>
  </si>
  <si>
    <t>A11256-235</t>
  </si>
  <si>
    <t>A11256-236</t>
  </si>
  <si>
    <t>A11256-238</t>
  </si>
  <si>
    <t>A11256-239</t>
  </si>
  <si>
    <t>A11256-240</t>
  </si>
  <si>
    <t>A11256-241</t>
  </si>
  <si>
    <t>A11256-242</t>
  </si>
  <si>
    <t>A11256-243</t>
  </si>
  <si>
    <t>A11256-244</t>
  </si>
  <si>
    <t>A11256-245</t>
  </si>
  <si>
    <t>A11256-246</t>
  </si>
  <si>
    <t>A11256-247</t>
  </si>
  <si>
    <t>A11256-248</t>
  </si>
  <si>
    <t>A11256-249</t>
  </si>
  <si>
    <t>A11256-250</t>
  </si>
  <si>
    <t>A11256-251</t>
  </si>
  <si>
    <t>A11256-252</t>
  </si>
  <si>
    <t>A11256-253</t>
  </si>
  <si>
    <t>A11256-254</t>
  </si>
  <si>
    <t>A11256-255</t>
  </si>
  <si>
    <t>A11256-256</t>
  </si>
  <si>
    <t>A11256-262</t>
  </si>
  <si>
    <t>A11711-1</t>
  </si>
  <si>
    <t>A11711-3</t>
  </si>
  <si>
    <t>A11711-4</t>
  </si>
  <si>
    <t>A11784-4</t>
  </si>
  <si>
    <t>A12117-1</t>
  </si>
  <si>
    <t>A12191-1</t>
  </si>
  <si>
    <t>A12191-3</t>
  </si>
  <si>
    <t>A12191-4</t>
  </si>
  <si>
    <t>A13331-1</t>
  </si>
  <si>
    <t>A13777-3</t>
  </si>
  <si>
    <t>A13777-5</t>
  </si>
  <si>
    <t>A13777-6</t>
  </si>
  <si>
    <t>A13777-7</t>
  </si>
  <si>
    <t>A13777-8</t>
  </si>
  <si>
    <t>A13777-10</t>
  </si>
  <si>
    <t>A14009-1</t>
  </si>
  <si>
    <t>A15284-1</t>
  </si>
  <si>
    <t>A15685-1</t>
  </si>
  <si>
    <t>A15763-1</t>
  </si>
  <si>
    <t>A15763-15</t>
  </si>
  <si>
    <t>A15763-26</t>
  </si>
  <si>
    <t>A15763-37</t>
  </si>
  <si>
    <t>A15763-51</t>
  </si>
  <si>
    <t>A15763-64</t>
  </si>
  <si>
    <t>A15763-65</t>
  </si>
  <si>
    <t>A15763-69</t>
  </si>
  <si>
    <t>A15763-74</t>
  </si>
  <si>
    <t>A15763-76</t>
  </si>
  <si>
    <t>A15763-78</t>
  </si>
  <si>
    <t>A15763-88</t>
  </si>
  <si>
    <t>A15763-94</t>
  </si>
  <si>
    <t>A15763-99</t>
  </si>
  <si>
    <t>A15763-100</t>
  </si>
  <si>
    <t>A15763-101</t>
  </si>
  <si>
    <t>A15763-102</t>
  </si>
  <si>
    <t>A15921-7</t>
  </si>
  <si>
    <t>A15921-10</t>
  </si>
  <si>
    <t>A17005-1</t>
  </si>
  <si>
    <t>A18175-3</t>
  </si>
  <si>
    <t>A18175-6</t>
  </si>
  <si>
    <t>A18175-9</t>
  </si>
  <si>
    <t>A18175-12</t>
  </si>
  <si>
    <t>A18175-15</t>
  </si>
  <si>
    <t>A18175-18</t>
  </si>
  <si>
    <t>A18175-21</t>
  </si>
  <si>
    <t>A18175-22</t>
  </si>
  <si>
    <t>A18175-23</t>
  </si>
  <si>
    <t>A18175-26</t>
  </si>
  <si>
    <t>A18175-30</t>
  </si>
  <si>
    <t>A18175-33</t>
  </si>
  <si>
    <t>A18175-36</t>
  </si>
  <si>
    <t>A18175-37</t>
  </si>
  <si>
    <t>A18175-38</t>
  </si>
  <si>
    <t>A18175-41</t>
  </si>
  <si>
    <t>A18175-48</t>
  </si>
  <si>
    <t>A18175-49</t>
  </si>
  <si>
    <t>A18175-50</t>
  </si>
  <si>
    <t>A18175-54</t>
  </si>
  <si>
    <t>A18175-55</t>
  </si>
  <si>
    <t>A18390-2</t>
  </si>
  <si>
    <t>A18390-4</t>
  </si>
  <si>
    <t>A18390-7</t>
  </si>
  <si>
    <t>A18390-9</t>
  </si>
  <si>
    <t>A18390-10</t>
  </si>
  <si>
    <t>A18390-12</t>
  </si>
  <si>
    <t>A18390-14</t>
  </si>
  <si>
    <t>A18390-16</t>
  </si>
  <si>
    <t>A18390-17</t>
  </si>
  <si>
    <t>A18390-19</t>
  </si>
  <si>
    <t>A18390-21</t>
  </si>
  <si>
    <t>A18390-22</t>
  </si>
  <si>
    <t>A18390-23</t>
  </si>
  <si>
    <t>A18390-24</t>
  </si>
  <si>
    <t>A18390-26</t>
  </si>
  <si>
    <t>A18390-27</t>
  </si>
  <si>
    <t>A18390-28</t>
  </si>
  <si>
    <t>A18390-29</t>
  </si>
  <si>
    <t>A18390-31</t>
  </si>
  <si>
    <t>A20970-10</t>
  </si>
  <si>
    <t>A20970-11</t>
  </si>
  <si>
    <t>A20971-29</t>
  </si>
  <si>
    <t>A23006-2</t>
  </si>
  <si>
    <t>A23006-6</t>
  </si>
  <si>
    <t>A23006-7</t>
  </si>
  <si>
    <t>A23006-8</t>
  </si>
  <si>
    <t>A23006-12</t>
  </si>
  <si>
    <t>A23006-13</t>
  </si>
  <si>
    <t>A23006-16</t>
  </si>
  <si>
    <t>A23734-1</t>
  </si>
  <si>
    <t>A23734-2</t>
  </si>
  <si>
    <t>A24143-1</t>
  </si>
  <si>
    <t>A28776-10</t>
  </si>
  <si>
    <t>A28776-23</t>
  </si>
  <si>
    <t>A28776-41</t>
  </si>
  <si>
    <t>A28776-61</t>
  </si>
  <si>
    <t>A28776-93</t>
  </si>
  <si>
    <t>A28776-94</t>
  </si>
  <si>
    <t>A29790-1</t>
  </si>
  <si>
    <t>A29790-2</t>
  </si>
  <si>
    <t>A29790-3</t>
  </si>
  <si>
    <t>A29790-4</t>
  </si>
  <si>
    <t>A29790-7</t>
  </si>
  <si>
    <t>A30467-14</t>
  </si>
  <si>
    <t>A30467-15</t>
  </si>
  <si>
    <t>A35784-1</t>
  </si>
  <si>
    <t>A35784-2</t>
  </si>
  <si>
    <t>A37117-3</t>
  </si>
  <si>
    <t>A37117-4</t>
  </si>
  <si>
    <t>A37117-5</t>
  </si>
  <si>
    <t>A37117-7</t>
  </si>
  <si>
    <t>A37206-1</t>
  </si>
  <si>
    <t>A37206-2</t>
  </si>
  <si>
    <t>A37206-3</t>
  </si>
  <si>
    <t>A37206-4</t>
  </si>
  <si>
    <t>A37206-5</t>
  </si>
  <si>
    <t>A37206-6</t>
  </si>
  <si>
    <t>A37206-7</t>
  </si>
  <si>
    <t>A37206-8</t>
  </si>
  <si>
    <t>A37218-1</t>
  </si>
  <si>
    <t>A37218-2</t>
  </si>
  <si>
    <t>A37218-3</t>
  </si>
  <si>
    <t>A37218-4</t>
  </si>
  <si>
    <t>A37218-5</t>
  </si>
  <si>
    <t>A37218-6</t>
  </si>
  <si>
    <t>A37218-7</t>
  </si>
  <si>
    <t>A37218-8</t>
  </si>
  <si>
    <t>A37218-9</t>
  </si>
  <si>
    <t>A37218-10</t>
  </si>
  <si>
    <t>A37218-11</t>
  </si>
  <si>
    <t>A37218-12</t>
  </si>
  <si>
    <t>A37218-13</t>
  </si>
  <si>
    <t>A37218-14</t>
  </si>
  <si>
    <t>A37218-15</t>
  </si>
  <si>
    <t>A37218-16</t>
  </si>
  <si>
    <t>A37218-17</t>
  </si>
  <si>
    <t>A37218-19</t>
  </si>
  <si>
    <t>A37218-20</t>
  </si>
  <si>
    <t>A37218-21</t>
  </si>
  <si>
    <t>A37218-22</t>
  </si>
  <si>
    <t>A37218-23</t>
  </si>
  <si>
    <t>A37218-24</t>
  </si>
  <si>
    <t>A37218-25</t>
  </si>
  <si>
    <t>A37218-26</t>
  </si>
  <si>
    <t>A37218-27</t>
  </si>
  <si>
    <t>A37218-28</t>
  </si>
  <si>
    <t>A37262-1</t>
  </si>
  <si>
    <t>A37262-2</t>
  </si>
  <si>
    <t>A37262-3</t>
  </si>
  <si>
    <t>A37262-4</t>
  </si>
  <si>
    <t>A37262-5</t>
  </si>
  <si>
    <t>A37262-6</t>
  </si>
  <si>
    <t>A37262-7</t>
  </si>
  <si>
    <t>A37262-8</t>
  </si>
  <si>
    <t>A37262-9</t>
  </si>
  <si>
    <t>A37262-10</t>
  </si>
  <si>
    <t>A37262-11</t>
  </si>
  <si>
    <t>A37262-12</t>
  </si>
  <si>
    <t>A37262-13</t>
  </si>
  <si>
    <t>A37262-14</t>
  </si>
  <si>
    <t>A37262-15</t>
  </si>
  <si>
    <t>A37262-16</t>
  </si>
  <si>
    <t>A37262-17</t>
  </si>
  <si>
    <t>A37262-18</t>
  </si>
  <si>
    <t>A37262-19</t>
  </si>
  <si>
    <t>A37262-20</t>
  </si>
  <si>
    <t>A37262-21</t>
  </si>
  <si>
    <t>A37262-22</t>
  </si>
  <si>
    <t>A37262-23</t>
  </si>
  <si>
    <t>A37262-24</t>
  </si>
  <si>
    <t>A37262-25</t>
  </si>
  <si>
    <t>A37262-26</t>
  </si>
  <si>
    <t>A37262-27</t>
  </si>
  <si>
    <t>A37262-28</t>
  </si>
  <si>
    <t>A37262-29</t>
  </si>
  <si>
    <t>A37262-30</t>
  </si>
  <si>
    <t>A37262-31</t>
  </si>
  <si>
    <t>A37262-32</t>
  </si>
  <si>
    <t>A37262-33</t>
  </si>
  <si>
    <t>A37262-34</t>
  </si>
  <si>
    <t>A37262-35</t>
  </si>
  <si>
    <t>A37262-36</t>
  </si>
  <si>
    <t>A37262-37</t>
  </si>
  <si>
    <t>A37262-38</t>
  </si>
  <si>
    <t>A37262-39</t>
  </si>
  <si>
    <t>A37262-40</t>
  </si>
  <si>
    <t>A37262-41</t>
  </si>
  <si>
    <t>A37262-42</t>
  </si>
  <si>
    <t>A37262-43</t>
  </si>
  <si>
    <t>A37262-44</t>
  </si>
  <si>
    <t>A37344-1</t>
  </si>
  <si>
    <t>A37344-2</t>
  </si>
  <si>
    <t>A37344-3</t>
  </si>
  <si>
    <t>A37344-4</t>
  </si>
  <si>
    <t>A37344-5</t>
  </si>
  <si>
    <t>A37344-6</t>
  </si>
  <si>
    <t>A37344-7</t>
  </si>
  <si>
    <t>A37344-8</t>
  </si>
  <si>
    <t>A37344-9</t>
  </si>
  <si>
    <t>A37344-10</t>
  </si>
  <si>
    <t>A37344-11</t>
  </si>
  <si>
    <t>A37344-12</t>
  </si>
  <si>
    <t>A37344-13</t>
  </si>
  <si>
    <t>A37344-14</t>
  </si>
  <si>
    <t>A37344-15</t>
  </si>
  <si>
    <t>A37344-16</t>
  </si>
  <si>
    <t>A37344-17</t>
  </si>
  <si>
    <t>A37344-18</t>
  </si>
  <si>
    <t>A37344-19</t>
  </si>
  <si>
    <t>A37344-20</t>
  </si>
  <si>
    <t>A37344-21</t>
  </si>
  <si>
    <t>A37344-22</t>
  </si>
  <si>
    <t>A37828-1</t>
  </si>
  <si>
    <t>A37828-2</t>
  </si>
  <si>
    <t>A37828-3</t>
  </si>
  <si>
    <t>A38937-1</t>
  </si>
  <si>
    <t>A38937-2</t>
  </si>
  <si>
    <t>A38937-3</t>
  </si>
  <si>
    <t>A38937-4</t>
  </si>
  <si>
    <t>A40849-1</t>
  </si>
  <si>
    <t>A41103-1</t>
  </si>
  <si>
    <t>A41103-2</t>
  </si>
  <si>
    <t>A41103-3</t>
  </si>
  <si>
    <t>A41103-4</t>
  </si>
  <si>
    <t>A41103-5</t>
  </si>
  <si>
    <t>A41103-6</t>
  </si>
  <si>
    <t>A43516-1</t>
  </si>
  <si>
    <t>A43516-2</t>
  </si>
  <si>
    <t>A43516-3</t>
  </si>
  <si>
    <t>A43516-4</t>
  </si>
  <si>
    <t>A43516-5</t>
  </si>
  <si>
    <t>A43516-6</t>
  </si>
  <si>
    <t>A43516-7</t>
  </si>
  <si>
    <t>A43516-8</t>
  </si>
  <si>
    <t>A43516-9</t>
  </si>
  <si>
    <t>A43516-10</t>
  </si>
  <si>
    <t>A43516-11</t>
  </si>
  <si>
    <t>A43516-12</t>
  </si>
  <si>
    <t>A43516-13</t>
  </si>
  <si>
    <t>A43516-14</t>
  </si>
  <si>
    <t>A43516-15</t>
  </si>
  <si>
    <t>A43516-16</t>
  </si>
  <si>
    <t>A43516-17</t>
  </si>
  <si>
    <t>A43516-18</t>
  </si>
  <si>
    <t>A43516-19</t>
  </si>
  <si>
    <t>A43516-20</t>
  </si>
  <si>
    <t>A43516-21</t>
  </si>
  <si>
    <t>A43516-22</t>
  </si>
  <si>
    <t>A43516-23</t>
  </si>
  <si>
    <t>A43516-24</t>
  </si>
  <si>
    <t>A43516-25</t>
  </si>
  <si>
    <t>A43516-26</t>
  </si>
  <si>
    <t>A43516-27</t>
  </si>
  <si>
    <t>A43516-28</t>
  </si>
  <si>
    <t>A43516-29</t>
  </si>
  <si>
    <t>A43516-30</t>
  </si>
  <si>
    <t>A43516-31</t>
  </si>
  <si>
    <t>A43516-32</t>
  </si>
  <si>
    <t>A43516-33</t>
  </si>
  <si>
    <t>A43516-34</t>
  </si>
  <si>
    <t>A43516-35</t>
  </si>
  <si>
    <t>A43516-36</t>
  </si>
  <si>
    <t>A43516-37</t>
  </si>
  <si>
    <t>A43516-38</t>
  </si>
  <si>
    <t>A43516-39</t>
  </si>
  <si>
    <t>A43982-2</t>
  </si>
  <si>
    <t>A43982-3</t>
  </si>
  <si>
    <t>A43982-4</t>
  </si>
  <si>
    <t>A43982-5</t>
  </si>
  <si>
    <t>A43982-6</t>
  </si>
  <si>
    <t>A43982-7</t>
  </si>
  <si>
    <t>A43982-9</t>
  </si>
  <si>
    <t>A43982-10</t>
  </si>
  <si>
    <t>A43982-11</t>
  </si>
  <si>
    <t>A43982-12</t>
  </si>
  <si>
    <t>A43982-13</t>
  </si>
  <si>
    <t>A43982-15</t>
  </si>
  <si>
    <t>A43982-16</t>
  </si>
  <si>
    <t>A43982-17</t>
  </si>
  <si>
    <t>A43982-18</t>
  </si>
  <si>
    <t>A43982-19</t>
  </si>
  <si>
    <t>A43982-20</t>
  </si>
  <si>
    <t>A43982-21</t>
  </si>
  <si>
    <t>A43982-22</t>
  </si>
  <si>
    <t>A43982-23</t>
  </si>
  <si>
    <t>A43982-25</t>
  </si>
  <si>
    <t>A43982-26</t>
  </si>
  <si>
    <t>A43982-28</t>
  </si>
  <si>
    <t>A43982-29</t>
  </si>
  <si>
    <t>A43982-30</t>
  </si>
  <si>
    <t>A43982-31</t>
  </si>
  <si>
    <t>A43982-32</t>
  </si>
  <si>
    <t>A43982-33</t>
  </si>
  <si>
    <t>A43982-34</t>
  </si>
  <si>
    <t>A43982-35</t>
  </si>
  <si>
    <t>A43982-36</t>
  </si>
  <si>
    <t>A43982-38</t>
  </si>
  <si>
    <t>A43982-39</t>
  </si>
  <si>
    <t>A43982-40</t>
  </si>
  <si>
    <t>A43982-41</t>
  </si>
  <si>
    <t>A43982-42</t>
  </si>
  <si>
    <t>A43982-43</t>
  </si>
  <si>
    <t>A43982-44</t>
  </si>
  <si>
    <t>A43982-45</t>
  </si>
  <si>
    <t>A43982-46</t>
  </si>
  <si>
    <t>A43982-47</t>
  </si>
  <si>
    <t>A43982-48</t>
  </si>
  <si>
    <t>A43982-49</t>
  </si>
  <si>
    <t>A46003-1</t>
  </si>
  <si>
    <t>A49258-1</t>
  </si>
  <si>
    <t>A49258-2</t>
  </si>
  <si>
    <t>A49258-3</t>
  </si>
  <si>
    <t>A49258-4</t>
  </si>
  <si>
    <t>A49258-5</t>
  </si>
  <si>
    <t>A49258-6</t>
  </si>
  <si>
    <t>A49258-8</t>
  </si>
  <si>
    <t>A49258-9</t>
  </si>
  <si>
    <t>A49258-10</t>
  </si>
  <si>
    <t>A49258-11</t>
  </si>
  <si>
    <t>A49258-12</t>
  </si>
  <si>
    <t>A49258-13</t>
  </si>
  <si>
    <t>A49258-14</t>
  </si>
  <si>
    <t>A49258-15</t>
  </si>
  <si>
    <t>A49258-16</t>
  </si>
  <si>
    <t>A49258-17</t>
  </si>
  <si>
    <t>A49258-18</t>
  </si>
  <si>
    <t>A49258-19</t>
  </si>
  <si>
    <t>A49258-20</t>
  </si>
  <si>
    <t>A49258-21</t>
  </si>
  <si>
    <t>A49258-22</t>
  </si>
  <si>
    <t>A49258-23</t>
  </si>
  <si>
    <t>A49258-24</t>
  </si>
  <si>
    <t>A49258-27</t>
  </si>
  <si>
    <t>A49258-28</t>
  </si>
  <si>
    <t>A49258-32</t>
  </si>
  <si>
    <t>A49258-33</t>
  </si>
  <si>
    <t>A49258-38</t>
  </si>
  <si>
    <t>A49258-39</t>
  </si>
  <si>
    <t>A52257-1</t>
  </si>
  <si>
    <t>A52257-2</t>
  </si>
  <si>
    <t>A52257-3</t>
  </si>
  <si>
    <t>A03806-67</t>
  </si>
  <si>
    <t>A03806-109</t>
  </si>
  <si>
    <t>A04475-1</t>
  </si>
  <si>
    <t>A04475-4</t>
  </si>
  <si>
    <t>A07141-3</t>
  </si>
  <si>
    <t>A07141-4</t>
  </si>
  <si>
    <t>A07614-1</t>
  </si>
  <si>
    <t>A08305-11</t>
  </si>
  <si>
    <t>A08305-16</t>
  </si>
  <si>
    <t>A08305-17</t>
  </si>
  <si>
    <t>A08305-48</t>
  </si>
  <si>
    <t>A08305-61</t>
  </si>
  <si>
    <t>A09144-17</t>
  </si>
  <si>
    <t>A13777-1</t>
  </si>
  <si>
    <t>A13777-2</t>
  </si>
  <si>
    <t>A15763-3</t>
  </si>
  <si>
    <t>A18104-1</t>
  </si>
  <si>
    <t>A20970-9</t>
  </si>
  <si>
    <t>A24944-1</t>
  </si>
  <si>
    <t>A29790-5</t>
  </si>
  <si>
    <t>A30479-1</t>
  </si>
  <si>
    <t>A30479-2</t>
  </si>
  <si>
    <t>A35784-3</t>
  </si>
  <si>
    <t>A35784-4</t>
  </si>
  <si>
    <t>A37117-6</t>
  </si>
  <si>
    <t>A49258-7</t>
  </si>
  <si>
    <t>A49258-25</t>
  </si>
  <si>
    <t>A49258-26</t>
  </si>
  <si>
    <t>A49258-34</t>
  </si>
  <si>
    <t>A49258-35</t>
  </si>
  <si>
    <t>A49258-36</t>
  </si>
  <si>
    <t>A49258-37</t>
  </si>
  <si>
    <t>A06874-2</t>
  </si>
  <si>
    <t>A08839-4</t>
  </si>
  <si>
    <t>A08839-5</t>
  </si>
  <si>
    <t>A08905-1</t>
  </si>
  <si>
    <t>A08905-2</t>
  </si>
  <si>
    <t>A08905-7</t>
  </si>
  <si>
    <t>A09144-51</t>
  </si>
  <si>
    <t>A09144-121</t>
  </si>
  <si>
    <t>A09144-122</t>
  </si>
  <si>
    <t>A09144-143</t>
  </si>
  <si>
    <t>A09144-144</t>
  </si>
  <si>
    <t>A14009-3</t>
  </si>
  <si>
    <t>A14009-4</t>
  </si>
  <si>
    <t>A14009-8</t>
  </si>
  <si>
    <t>A14197-3</t>
  </si>
  <si>
    <t>A15763-13</t>
  </si>
  <si>
    <t>A15763-14</t>
  </si>
  <si>
    <t>A15763-28</t>
  </si>
  <si>
    <t>A15763-39</t>
  </si>
  <si>
    <t>A15763-41</t>
  </si>
  <si>
    <t>A15763-61</t>
  </si>
  <si>
    <t>A15763-62</t>
  </si>
  <si>
    <t>A15763-77</t>
  </si>
  <si>
    <t>A15921-2</t>
  </si>
  <si>
    <t>A15994-1</t>
  </si>
  <si>
    <t>A20871-2</t>
  </si>
  <si>
    <t>A20871-9</t>
  </si>
  <si>
    <t>A20871-10</t>
  </si>
  <si>
    <t>A24143-2</t>
  </si>
  <si>
    <t>A28776-27</t>
  </si>
  <si>
    <t>A28776-28</t>
  </si>
  <si>
    <t>A28776-29</t>
  </si>
  <si>
    <t>A28776-49</t>
  </si>
  <si>
    <t>A28776-70</t>
  </si>
  <si>
    <t>A30467-20</t>
  </si>
  <si>
    <t>A35293-1</t>
  </si>
  <si>
    <t>2019 YE reserves FOR REFERENCE</t>
  </si>
  <si>
    <t>2020 LIFE (2019 life less 1 year)</t>
  </si>
  <si>
    <t>PV PIPELINE AS @ Dec 31, 2020</t>
  </si>
  <si>
    <t>PV FACILITY AS @ Dec 31, 2020</t>
  </si>
  <si>
    <t>PV AS @ Dec 31, 2020</t>
  </si>
  <si>
    <t>GeoScout Data Export on July 8, 2020</t>
  </si>
  <si>
    <t>2020 Life Methodology</t>
  </si>
  <si>
    <t>2020 - Life Override?</t>
  </si>
  <si>
    <t>OTHER</t>
  </si>
  <si>
    <t>PRINCESS - PG</t>
  </si>
  <si>
    <t>JENNER GAS</t>
  </si>
  <si>
    <t>JENNER OIL</t>
  </si>
  <si>
    <t>To Be Constructed</t>
  </si>
  <si>
    <t>8905-13</t>
  </si>
  <si>
    <t>09-33-031-06W4</t>
  </si>
  <si>
    <t>Status &amp; Product</t>
  </si>
  <si>
    <t>2020 &amp; 2019 Methodology</t>
  </si>
  <si>
    <t>2020 &amp; 2019 Life Methodology</t>
  </si>
  <si>
    <t>2020 &amp; 2019 - Life Override?</t>
  </si>
  <si>
    <t>PATR UNIT</t>
  </si>
  <si>
    <t>Include in 2020 ARO model?</t>
  </si>
  <si>
    <t>100/06-14-020-09W4/03</t>
  </si>
  <si>
    <t>1 UWI in License</t>
  </si>
  <si>
    <t>Cor4 Region/Area NEW</t>
  </si>
  <si>
    <t>MED HAT H UNIT</t>
  </si>
  <si>
    <t>DIN UNIT</t>
  </si>
  <si>
    <t>Royalty &amp; WI</t>
  </si>
  <si>
    <t>2020 ARO Methodology</t>
  </si>
  <si>
    <t>2020 ARO Methodology - Rec comment</t>
  </si>
  <si>
    <t>2020 ARO MODEL</t>
  </si>
  <si>
    <t>4) Unusual status; no ARO</t>
  </si>
  <si>
    <t>Summary of ARO &amp; LMR</t>
  </si>
  <si>
    <t>ARO - Undiscounted / Uninflated @ June 30, 2020</t>
  </si>
  <si>
    <t>ARO - PV10 @ June 30, 2020</t>
  </si>
  <si>
    <t>A08905-13</t>
  </si>
  <si>
    <t>ARO Methodology</t>
  </si>
  <si>
    <t>October 2020 LMR INFO</t>
  </si>
  <si>
    <t>GeoScout Data Export on July 8, 2020 (HIERARCHY UPATED TO OCT 8, 2020)</t>
  </si>
  <si>
    <t>Licence's LMR - TOTAL - OCT 2020</t>
  </si>
  <si>
    <t>LMR Asset @ Oct 2020</t>
  </si>
  <si>
    <t>LMR ASSET (Oct 2020)</t>
  </si>
  <si>
    <t>LMR LIABILITY (Oct 2020)</t>
  </si>
  <si>
    <t>LMR Ratio (Oct 2020)</t>
  </si>
  <si>
    <t>105/09-31-019-08W4/00</t>
  </si>
  <si>
    <t>09-31-019-08W4</t>
  </si>
  <si>
    <t>IMAGINEA SUFFIELD 9-31-19-8</t>
  </si>
  <si>
    <t xml:space="preserve">ESTHER - AREA                                     </t>
  </si>
  <si>
    <t>F23390</t>
  </si>
  <si>
    <t>F0023390</t>
  </si>
  <si>
    <t>ABBT0113818</t>
  </si>
  <si>
    <t>12-21-020-08W4M</t>
  </si>
  <si>
    <t xml:space="preserve">JENNER OIL 100/12-21-020-08W4  COMP               </t>
  </si>
  <si>
    <t>F2257</t>
  </si>
  <si>
    <t>F0002257</t>
  </si>
  <si>
    <t>AB CS 0002257</t>
  </si>
  <si>
    <t>09-33-018-02W4</t>
  </si>
  <si>
    <t xml:space="preserve">MH HILDA GAS UNIT 100/09-33-018-02W4  COMP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</si>
</sst>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quot;$&quot;* #,##0.00_-;_-&quot;$&quot;* &quot;-&quot;??_-;_-@_-"/>
    <numFmt numFmtId="43" formatCode="_-* #,##0.00_-;\-* #,##0.00_-;_-* &quot;-&quot;??_-;_-@_-"/>
    <numFmt numFmtId="164" formatCode="_(* #,##0.00_);_(* \(#,##0.00\);_(* &quot;-&quot;??_);_(@_)"/>
    <numFmt numFmtId="165" formatCode="_-* #,##0_-;\-* #,##0_-;_-* &quot;-&quot;??_-;_-@_-"/>
    <numFmt numFmtId="166" formatCode="_(* #,##0_);_(* \(#,##0\);_(* &quot;-&quot;??_);_(@_)"/>
    <numFmt numFmtId="167" formatCode="_-* #,##0.0_-;\-* #,##0.0_-;_-* &quot;-&quot;??_-;_-@_-"/>
  </numFmts>
  <fonts count="14"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0"/>
      <color rgb="FF000000"/>
      <name val="Arial"/>
      <family val="2"/>
    </font>
    <font>
      <b/>
      <sz val="9"/>
      <name val="Calibri"/>
      <family val="2"/>
    </font>
    <font>
      <b/>
      <sz val="14"/>
      <color theme="1"/>
      <name val="Calibri"/>
      <family val="2"/>
      <scheme val="minor"/>
    </font>
    <font>
      <b/>
      <sz val="11"/>
      <name val="Calibri"/>
      <family val="2"/>
      <scheme val="minor"/>
    </font>
    <font>
      <sz val="11"/>
      <name val="Calibri"/>
      <family val="2"/>
      <scheme val="minor"/>
    </font>
    <font>
      <sz val="10"/>
      <name val="Arial"/>
      <family val="2"/>
    </font>
    <font>
      <b/>
      <sz val="10"/>
      <name val="Arial"/>
      <family val="2"/>
    </font>
    <font>
      <sz val="10"/>
      <color indexed="8"/>
      <name val="Arial"/>
      <family val="2"/>
    </font>
    <font>
      <b/>
      <sz val="8"/>
      <color indexed="81"/>
      <name val="Tahoma"/>
      <family val="2"/>
    </font>
    <font>
      <sz val="8"/>
      <color indexed="81"/>
      <name val="Tahoma"/>
      <family val="2"/>
    </font>
  </fonts>
  <fills count="20">
    <fill>
      <patternFill patternType="none"/>
    </fill>
    <fill>
      <patternFill patternType="gray125"/>
    </fill>
    <fill>
      <patternFill patternType="solid">
        <fgColor theme="7" tint="0.59999389629810485"/>
        <bgColor indexed="64"/>
      </patternFill>
    </fill>
    <fill>
      <patternFill patternType="solid">
        <fgColor theme="9" tint="0.59999389629810485"/>
        <bgColor indexed="64"/>
      </patternFill>
    </fill>
    <fill>
      <patternFill patternType="solid">
        <fgColor rgb="FFFFFF00"/>
        <bgColor indexed="64"/>
      </patternFill>
    </fill>
    <fill>
      <patternFill patternType="solid">
        <fgColor theme="8" tint="0.79998168889431442"/>
        <bgColor indexed="64"/>
      </patternFill>
    </fill>
    <fill>
      <patternFill patternType="solid">
        <fgColor rgb="FF00B0F0"/>
        <bgColor indexed="64"/>
      </patternFill>
    </fill>
    <fill>
      <patternFill patternType="solid">
        <fgColor rgb="FFFFFF99"/>
        <bgColor indexed="64"/>
      </patternFill>
    </fill>
    <fill>
      <patternFill patternType="solid">
        <fgColor indexed="43"/>
        <bgColor indexed="64"/>
      </patternFill>
    </fill>
    <fill>
      <patternFill patternType="solid">
        <fgColor indexed="42"/>
        <bgColor indexed="64"/>
      </patternFill>
    </fill>
    <fill>
      <patternFill patternType="solid">
        <fgColor indexed="47"/>
        <bgColor indexed="64"/>
      </patternFill>
    </fill>
    <fill>
      <patternFill patternType="solid">
        <fgColor theme="0"/>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rgb="FFFF0000"/>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1" tint="0.34998626667073579"/>
        <bgColor indexed="64"/>
      </patternFill>
    </fill>
    <fill>
      <patternFill patternType="solid">
        <fgColor theme="7" tint="0.79998168889431442"/>
        <bgColor indexed="64"/>
      </patternFill>
    </fill>
    <fill>
      <patternFill patternType="solid">
        <fgColor theme="0" tint="-0.14999847407452621"/>
        <bgColor indexed="64"/>
      </patternFill>
    </fill>
  </fills>
  <borders count="32">
    <border>
      <left/>
      <right/>
      <top/>
      <bottom/>
      <diagonal/>
    </border>
    <border>
      <left style="thin">
        <color rgb="FF999999"/>
      </left>
      <right/>
      <top style="thin">
        <color rgb="FF999999"/>
      </top>
      <bottom/>
      <diagonal/>
    </border>
    <border>
      <left style="thin">
        <color rgb="FF999999"/>
      </left>
      <right/>
      <top style="thin">
        <color rgb="FF999999"/>
      </top>
      <bottom style="thin">
        <color rgb="FF999999"/>
      </bottom>
      <diagonal/>
    </border>
    <border>
      <left style="thin">
        <color indexed="65"/>
      </left>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style="thin">
        <color rgb="FF999999"/>
      </left>
      <right style="thin">
        <color rgb="FF999999"/>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right/>
      <top style="thin">
        <color rgb="FF999999"/>
      </top>
      <bottom/>
      <diagonal/>
    </border>
    <border>
      <left/>
      <right/>
      <top style="thin">
        <color rgb="FF999999"/>
      </top>
      <bottom style="thin">
        <color rgb="FF999999"/>
      </bottom>
      <diagonal/>
    </border>
    <border>
      <left/>
      <right/>
      <top/>
      <bottom style="medium">
        <color indexed="64"/>
      </bottom>
      <diagonal/>
    </border>
    <border>
      <left style="thin">
        <color rgb="FF999999"/>
      </left>
      <right/>
      <top style="thin">
        <color indexed="65"/>
      </top>
      <bottom/>
      <diagonal/>
    </border>
    <border>
      <left style="thin">
        <color rgb="FF999999"/>
      </left>
      <right/>
      <top/>
      <bottom/>
      <diagonal/>
    </border>
    <border>
      <left style="thin">
        <color rgb="FF999999"/>
      </left>
      <right style="thin">
        <color rgb="FF999999"/>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style="thin">
        <color rgb="FF999999"/>
      </right>
      <top style="thin">
        <color rgb="FF999999"/>
      </top>
      <bottom/>
      <diagonal/>
    </border>
    <border>
      <left/>
      <right style="thin">
        <color rgb="FF999999"/>
      </right>
      <top/>
      <bottom/>
      <diagonal/>
    </border>
    <border>
      <left/>
      <right style="thin">
        <color rgb="FF999999"/>
      </right>
      <top style="thin">
        <color rgb="FF999999"/>
      </top>
      <bottom style="thin">
        <color rgb="FF999999"/>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9" fillId="0" borderId="0"/>
    <xf numFmtId="0" fontId="11" fillId="0" borderId="0"/>
    <xf numFmtId="164" fontId="9"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cellStyleXfs>
  <cellXfs count="311">
    <xf numFmtId="0" fontId="0" fillId="0" borderId="0" xfId="0"/>
    <xf numFmtId="0" fontId="3" fillId="0" borderId="0" xfId="0" applyFont="1"/>
    <xf numFmtId="43" fontId="0" fillId="0" borderId="0" xfId="1" applyFont="1"/>
    <xf numFmtId="0" fontId="0" fillId="0" borderId="0" xfId="0" applyAlignment="1">
      <alignment horizontal="left"/>
    </xf>
    <xf numFmtId="10" fontId="0" fillId="0" borderId="0" xfId="2" applyNumberFormat="1" applyFont="1"/>
    <xf numFmtId="0" fontId="0" fillId="2" borderId="0" xfId="0" applyFill="1"/>
    <xf numFmtId="165" fontId="5" fillId="0" borderId="0" xfId="1" applyNumberFormat="1" applyFont="1" applyAlignment="1">
      <alignment horizontal="center" vertical="center" wrapText="1"/>
    </xf>
    <xf numFmtId="0" fontId="0" fillId="0" borderId="1" xfId="0" applyBorder="1"/>
    <xf numFmtId="0" fontId="0" fillId="5" borderId="0" xfId="0" applyFill="1"/>
    <xf numFmtId="0" fontId="0" fillId="0" borderId="1" xfId="0" pivotButton="1" applyBorder="1"/>
    <xf numFmtId="0" fontId="0" fillId="0" borderId="6" xfId="0" applyBorder="1"/>
    <xf numFmtId="0" fontId="6" fillId="0" borderId="0" xfId="0" applyFont="1"/>
    <xf numFmtId="0" fontId="7" fillId="0" borderId="0" xfId="0" applyFont="1"/>
    <xf numFmtId="0" fontId="8" fillId="0" borderId="0" xfId="0" applyFont="1"/>
    <xf numFmtId="0" fontId="8" fillId="0" borderId="0" xfId="0" applyFont="1" applyAlignment="1">
      <alignment horizontal="center"/>
    </xf>
    <xf numFmtId="0" fontId="7" fillId="0" borderId="10" xfId="0" applyFont="1" applyBorder="1"/>
    <xf numFmtId="0" fontId="7" fillId="0" borderId="10" xfId="0" applyFont="1" applyBorder="1" applyAlignment="1">
      <alignment horizontal="center"/>
    </xf>
    <xf numFmtId="0" fontId="2" fillId="6" borderId="0" xfId="0" applyFont="1" applyFill="1" applyAlignment="1">
      <alignment horizontal="center"/>
    </xf>
    <xf numFmtId="1" fontId="8" fillId="0" borderId="0" xfId="0" applyNumberFormat="1" applyFont="1" applyAlignment="1">
      <alignment horizontal="center"/>
    </xf>
    <xf numFmtId="164" fontId="0" fillId="0" borderId="0" xfId="0" applyNumberFormat="1"/>
    <xf numFmtId="0" fontId="0" fillId="0" borderId="0" xfId="0" applyAlignment="1">
      <alignment horizontal="right"/>
    </xf>
    <xf numFmtId="0" fontId="0" fillId="7" borderId="14" xfId="0" applyFill="1" applyBorder="1"/>
    <xf numFmtId="0" fontId="9" fillId="9" borderId="14" xfId="4" applyFill="1" applyBorder="1" applyAlignment="1">
      <alignment horizontal="center"/>
    </xf>
    <xf numFmtId="0" fontId="10" fillId="8" borderId="14" xfId="4" applyFont="1" applyFill="1" applyBorder="1" applyAlignment="1">
      <alignment wrapText="1"/>
    </xf>
    <xf numFmtId="0" fontId="10" fillId="8" borderId="14" xfId="4" applyFont="1" applyFill="1" applyBorder="1" applyAlignment="1">
      <alignment horizontal="center" wrapText="1"/>
    </xf>
    <xf numFmtId="166" fontId="0" fillId="0" borderId="0" xfId="0" applyNumberFormat="1"/>
    <xf numFmtId="9" fontId="1" fillId="0" borderId="0" xfId="2"/>
    <xf numFmtId="1" fontId="0" fillId="0" borderId="0" xfId="0" applyNumberFormat="1"/>
    <xf numFmtId="0" fontId="9" fillId="0" borderId="0" xfId="4"/>
    <xf numFmtId="0" fontId="11" fillId="8" borderId="14" xfId="5" applyFill="1" applyBorder="1" applyAlignment="1">
      <alignment horizontal="center" wrapText="1"/>
    </xf>
    <xf numFmtId="0" fontId="10" fillId="0" borderId="0" xfId="4" applyFont="1"/>
    <xf numFmtId="166" fontId="9" fillId="8" borderId="18" xfId="4" applyNumberFormat="1" applyFill="1" applyBorder="1"/>
    <xf numFmtId="166" fontId="9" fillId="8" borderId="19" xfId="4" applyNumberFormat="1" applyFill="1" applyBorder="1"/>
    <xf numFmtId="166" fontId="9" fillId="8" borderId="20" xfId="4" applyNumberFormat="1" applyFill="1" applyBorder="1"/>
    <xf numFmtId="9" fontId="9" fillId="8" borderId="19" xfId="2" applyFont="1" applyFill="1" applyBorder="1" applyAlignment="1">
      <alignment horizontal="center"/>
    </xf>
    <xf numFmtId="1" fontId="9" fillId="10" borderId="19" xfId="4" applyNumberFormat="1" applyFill="1" applyBorder="1" applyAlignment="1">
      <alignment horizontal="center"/>
    </xf>
    <xf numFmtId="0" fontId="0" fillId="0" borderId="0" xfId="0" applyAlignment="1">
      <alignment wrapText="1"/>
    </xf>
    <xf numFmtId="0" fontId="3" fillId="0" borderId="0" xfId="0" applyFont="1" applyAlignment="1">
      <alignment wrapText="1"/>
    </xf>
    <xf numFmtId="0" fontId="0" fillId="4" borderId="0" xfId="0" applyFill="1"/>
    <xf numFmtId="10" fontId="9" fillId="9" borderId="14" xfId="2" applyNumberFormat="1" applyFont="1" applyFill="1" applyBorder="1" applyAlignment="1">
      <alignment horizontal="center"/>
    </xf>
    <xf numFmtId="10" fontId="10" fillId="8" borderId="14" xfId="2" applyNumberFormat="1" applyFont="1" applyFill="1" applyBorder="1" applyAlignment="1">
      <alignment wrapText="1"/>
    </xf>
    <xf numFmtId="10" fontId="9" fillId="0" borderId="0" xfId="2" applyNumberFormat="1" applyFont="1"/>
    <xf numFmtId="10" fontId="9" fillId="8" borderId="19" xfId="2" applyNumberFormat="1" applyFont="1" applyFill="1" applyBorder="1" applyAlignment="1">
      <alignment horizontal="center"/>
    </xf>
    <xf numFmtId="0" fontId="3" fillId="4" borderId="0" xfId="0" applyFont="1" applyFill="1"/>
    <xf numFmtId="0" fontId="8" fillId="0" borderId="0" xfId="0" applyFont="1" applyAlignment="1">
      <alignment horizontal="left"/>
    </xf>
    <xf numFmtId="0" fontId="0" fillId="0" borderId="11" xfId="0" applyBorder="1"/>
    <xf numFmtId="0" fontId="0" fillId="0" borderId="12" xfId="0" applyBorder="1"/>
    <xf numFmtId="165" fontId="0" fillId="0" borderId="0" xfId="1" applyNumberFormat="1" applyFont="1"/>
    <xf numFmtId="165" fontId="0" fillId="0" borderId="1" xfId="1" applyNumberFormat="1" applyFont="1" applyBorder="1"/>
    <xf numFmtId="165" fontId="0" fillId="0" borderId="8" xfId="1" applyNumberFormat="1" applyFont="1" applyBorder="1"/>
    <xf numFmtId="165" fontId="0" fillId="0" borderId="12" xfId="1" applyNumberFormat="1" applyFont="1" applyBorder="1"/>
    <xf numFmtId="165" fontId="0" fillId="0" borderId="1" xfId="0" applyNumberFormat="1" applyBorder="1"/>
    <xf numFmtId="165" fontId="0" fillId="0" borderId="8" xfId="0" applyNumberFormat="1" applyBorder="1"/>
    <xf numFmtId="165" fontId="0" fillId="0" borderId="21" xfId="0" applyNumberFormat="1" applyBorder="1"/>
    <xf numFmtId="165" fontId="0" fillId="0" borderId="12" xfId="0" applyNumberFormat="1" applyBorder="1"/>
    <xf numFmtId="165" fontId="0" fillId="0" borderId="0" xfId="0" applyNumberFormat="1"/>
    <xf numFmtId="165" fontId="0" fillId="0" borderId="22" xfId="0" applyNumberFormat="1" applyBorder="1"/>
    <xf numFmtId="0" fontId="3" fillId="0" borderId="1" xfId="0" pivotButton="1" applyFont="1" applyBorder="1" applyAlignment="1">
      <alignment wrapText="1"/>
    </xf>
    <xf numFmtId="165" fontId="3" fillId="0" borderId="1" xfId="1" applyNumberFormat="1" applyFont="1" applyBorder="1" applyAlignment="1">
      <alignment wrapText="1"/>
    </xf>
    <xf numFmtId="165" fontId="3" fillId="0" borderId="8" xfId="1" applyNumberFormat="1" applyFont="1" applyBorder="1" applyAlignment="1">
      <alignment wrapText="1"/>
    </xf>
    <xf numFmtId="165" fontId="3" fillId="0" borderId="21" xfId="1" applyNumberFormat="1" applyFont="1" applyBorder="1" applyAlignment="1">
      <alignment wrapText="1"/>
    </xf>
    <xf numFmtId="0" fontId="3" fillId="0" borderId="1" xfId="0" applyFont="1" applyBorder="1" applyAlignment="1">
      <alignment wrapText="1"/>
    </xf>
    <xf numFmtId="0" fontId="3" fillId="2" borderId="1" xfId="0" applyFont="1" applyFill="1" applyBorder="1"/>
    <xf numFmtId="0" fontId="3" fillId="2" borderId="6" xfId="0" applyFont="1" applyFill="1" applyBorder="1"/>
    <xf numFmtId="165" fontId="3" fillId="2" borderId="1" xfId="0" applyNumberFormat="1" applyFont="1" applyFill="1" applyBorder="1"/>
    <xf numFmtId="165" fontId="3" fillId="2" borderId="8" xfId="0" applyNumberFormat="1" applyFont="1" applyFill="1" applyBorder="1"/>
    <xf numFmtId="165" fontId="3" fillId="2" borderId="21" xfId="0" applyNumberFormat="1" applyFont="1" applyFill="1" applyBorder="1"/>
    <xf numFmtId="165" fontId="3" fillId="2" borderId="1" xfId="1" applyNumberFormat="1" applyFont="1" applyFill="1" applyBorder="1"/>
    <xf numFmtId="165" fontId="3" fillId="2" borderId="8" xfId="1" applyNumberFormat="1" applyFont="1" applyFill="1" applyBorder="1"/>
    <xf numFmtId="0" fontId="3" fillId="12" borderId="2" xfId="0" applyFont="1" applyFill="1" applyBorder="1"/>
    <xf numFmtId="0" fontId="3" fillId="12" borderId="3" xfId="0" applyFont="1" applyFill="1" applyBorder="1"/>
    <xf numFmtId="165" fontId="3" fillId="12" borderId="2" xfId="1" applyNumberFormat="1" applyFont="1" applyFill="1" applyBorder="1"/>
    <xf numFmtId="165" fontId="3" fillId="12" borderId="9" xfId="1" applyNumberFormat="1" applyFont="1" applyFill="1" applyBorder="1"/>
    <xf numFmtId="0" fontId="3" fillId="3" borderId="2" xfId="0" applyFont="1" applyFill="1" applyBorder="1"/>
    <xf numFmtId="165" fontId="3" fillId="3" borderId="9" xfId="0" applyNumberFormat="1" applyFont="1" applyFill="1" applyBorder="1"/>
    <xf numFmtId="165" fontId="3" fillId="3" borderId="23" xfId="0" applyNumberFormat="1" applyFont="1" applyFill="1" applyBorder="1"/>
    <xf numFmtId="0" fontId="3" fillId="0" borderId="8" xfId="0" applyFont="1" applyBorder="1" applyAlignment="1">
      <alignment wrapText="1"/>
    </xf>
    <xf numFmtId="0" fontId="3" fillId="0" borderId="21" xfId="0" applyFont="1" applyBorder="1" applyAlignment="1">
      <alignment wrapText="1"/>
    </xf>
    <xf numFmtId="1" fontId="8" fillId="4" borderId="0" xfId="0" applyNumberFormat="1" applyFont="1" applyFill="1" applyAlignment="1">
      <alignment horizontal="center"/>
    </xf>
    <xf numFmtId="0" fontId="0" fillId="0" borderId="8" xfId="0" applyBorder="1"/>
    <xf numFmtId="0" fontId="0" fillId="0" borderId="21" xfId="0" applyBorder="1"/>
    <xf numFmtId="0" fontId="0" fillId="0" borderId="4" xfId="0" pivotButton="1" applyBorder="1"/>
    <xf numFmtId="0" fontId="0" fillId="0" borderId="4" xfId="0" applyBorder="1"/>
    <xf numFmtId="43" fontId="0" fillId="0" borderId="0" xfId="0" applyNumberFormat="1"/>
    <xf numFmtId="0" fontId="0" fillId="0" borderId="1" xfId="0" pivotButton="1" applyBorder="1" applyAlignment="1">
      <alignment wrapText="1"/>
    </xf>
    <xf numFmtId="1" fontId="8" fillId="3" borderId="0" xfId="0" applyNumberFormat="1" applyFont="1" applyFill="1" applyAlignment="1">
      <alignment horizontal="center"/>
    </xf>
    <xf numFmtId="1" fontId="8" fillId="13" borderId="0" xfId="0" applyNumberFormat="1" applyFont="1" applyFill="1" applyAlignment="1">
      <alignment horizontal="center"/>
    </xf>
    <xf numFmtId="0" fontId="0" fillId="0" borderId="5" xfId="0" applyBorder="1"/>
    <xf numFmtId="165" fontId="0" fillId="0" borderId="5" xfId="0" applyNumberFormat="1" applyBorder="1"/>
    <xf numFmtId="0" fontId="0" fillId="0" borderId="7" xfId="0" applyBorder="1"/>
    <xf numFmtId="1" fontId="8" fillId="14" borderId="0" xfId="0" applyNumberFormat="1" applyFont="1" applyFill="1" applyAlignment="1">
      <alignment horizontal="center"/>
    </xf>
    <xf numFmtId="0" fontId="3" fillId="0" borderId="0" xfId="0" applyFont="1" applyAlignment="1">
      <alignment horizontal="center" vertical="center" wrapText="1"/>
    </xf>
    <xf numFmtId="10" fontId="0" fillId="4" borderId="0" xfId="2" applyNumberFormat="1" applyFont="1" applyFill="1"/>
    <xf numFmtId="0" fontId="0" fillId="0" borderId="0" xfId="0" applyFill="1"/>
    <xf numFmtId="165" fontId="0" fillId="0" borderId="13" xfId="0" applyNumberFormat="1" applyBorder="1"/>
    <xf numFmtId="1" fontId="6" fillId="0" borderId="0" xfId="0" applyNumberFormat="1" applyFont="1"/>
    <xf numFmtId="0" fontId="0" fillId="15" borderId="0" xfId="0" applyFill="1"/>
    <xf numFmtId="0" fontId="0" fillId="15" borderId="0" xfId="0" applyFill="1" applyAlignment="1">
      <alignment horizontal="center"/>
    </xf>
    <xf numFmtId="165" fontId="0" fillId="2" borderId="0" xfId="1" applyNumberFormat="1" applyFont="1" applyFill="1"/>
    <xf numFmtId="10" fontId="1" fillId="0" borderId="0" xfId="2" applyNumberFormat="1" applyFont="1" applyAlignment="1">
      <alignment horizontal="center"/>
    </xf>
    <xf numFmtId="10" fontId="1" fillId="15" borderId="0" xfId="2" applyNumberFormat="1" applyFont="1" applyFill="1" applyAlignment="1">
      <alignment horizontal="center"/>
    </xf>
    <xf numFmtId="43" fontId="0" fillId="16" borderId="0" xfId="1" applyFont="1" applyFill="1"/>
    <xf numFmtId="166" fontId="0" fillId="16" borderId="0" xfId="0" applyNumberFormat="1" applyFill="1"/>
    <xf numFmtId="43" fontId="0" fillId="16" borderId="0" xfId="0" applyNumberFormat="1" applyFill="1"/>
    <xf numFmtId="165" fontId="0" fillId="15" borderId="0" xfId="1" applyNumberFormat="1" applyFont="1" applyFill="1"/>
    <xf numFmtId="165" fontId="1" fillId="0" borderId="0" xfId="1" applyNumberFormat="1" applyFont="1" applyAlignment="1">
      <alignment horizontal="center"/>
    </xf>
    <xf numFmtId="165" fontId="0" fillId="15" borderId="0" xfId="1" applyNumberFormat="1" applyFont="1" applyFill="1" applyAlignment="1">
      <alignment horizontal="center"/>
    </xf>
    <xf numFmtId="165" fontId="1" fillId="15" borderId="0" xfId="1" applyNumberFormat="1" applyFont="1" applyFill="1" applyAlignment="1">
      <alignment horizontal="center"/>
    </xf>
    <xf numFmtId="165" fontId="0" fillId="16" borderId="0" xfId="1" applyNumberFormat="1" applyFont="1" applyFill="1"/>
    <xf numFmtId="165" fontId="0" fillId="16" borderId="18" xfId="1" applyNumberFormat="1" applyFont="1" applyFill="1" applyBorder="1"/>
    <xf numFmtId="165" fontId="0" fillId="16" borderId="0" xfId="1" applyNumberFormat="1" applyFont="1" applyFill="1" applyBorder="1"/>
    <xf numFmtId="165" fontId="0" fillId="0" borderId="0" xfId="1" applyNumberFormat="1" applyFont="1" applyFill="1" applyBorder="1"/>
    <xf numFmtId="165" fontId="0" fillId="0" borderId="0" xfId="1" applyNumberFormat="1" applyFont="1" applyFill="1"/>
    <xf numFmtId="1" fontId="3" fillId="0" borderId="14" xfId="0" applyNumberFormat="1" applyFont="1" applyBorder="1" applyAlignment="1">
      <alignment horizontal="center" vertical="center" wrapText="1"/>
    </xf>
    <xf numFmtId="0" fontId="3" fillId="15" borderId="14" xfId="0" applyFont="1" applyFill="1" applyBorder="1" applyAlignment="1">
      <alignment horizontal="center" vertical="center" wrapText="1"/>
    </xf>
    <xf numFmtId="0" fontId="3" fillId="2" borderId="14" xfId="0" applyFont="1" applyFill="1" applyBorder="1" applyAlignment="1">
      <alignment horizontal="center" vertical="center" wrapText="1"/>
    </xf>
    <xf numFmtId="10" fontId="3" fillId="15" borderId="14" xfId="2" applyNumberFormat="1" applyFont="1" applyFill="1" applyBorder="1" applyAlignment="1">
      <alignment horizontal="center" vertical="center" wrapText="1"/>
    </xf>
    <xf numFmtId="43" fontId="3" fillId="16" borderId="14" xfId="1" applyFont="1" applyFill="1" applyBorder="1" applyAlignment="1">
      <alignment horizontal="center" vertical="center" wrapText="1"/>
    </xf>
    <xf numFmtId="43" fontId="3" fillId="16" borderId="14" xfId="0" applyNumberFormat="1" applyFont="1" applyFill="1" applyBorder="1" applyAlignment="1">
      <alignment horizontal="center" vertical="center" wrapText="1"/>
    </xf>
    <xf numFmtId="43" fontId="3" fillId="0" borderId="14" xfId="0" applyNumberFormat="1" applyFont="1" applyBorder="1" applyAlignment="1">
      <alignment horizontal="center" vertical="center" wrapText="1"/>
    </xf>
    <xf numFmtId="43" fontId="0" fillId="16" borderId="18" xfId="0" applyNumberFormat="1" applyFill="1" applyBorder="1"/>
    <xf numFmtId="17" fontId="0" fillId="16" borderId="0" xfId="0" applyNumberFormat="1" applyFill="1"/>
    <xf numFmtId="0" fontId="0" fillId="16" borderId="0" xfId="0" applyFill="1"/>
    <xf numFmtId="43" fontId="0" fillId="17" borderId="0" xfId="1" applyFont="1" applyFill="1"/>
    <xf numFmtId="43" fontId="0" fillId="17" borderId="0" xfId="1" applyFont="1" applyFill="1" applyBorder="1"/>
    <xf numFmtId="10" fontId="1" fillId="15" borderId="0" xfId="2" applyNumberFormat="1" applyFont="1" applyFill="1"/>
    <xf numFmtId="167" fontId="0" fillId="2" borderId="0" xfId="1" applyNumberFormat="1" applyFont="1" applyFill="1"/>
    <xf numFmtId="167" fontId="0" fillId="4" borderId="0" xfId="1" applyNumberFormat="1" applyFont="1" applyFill="1"/>
    <xf numFmtId="0" fontId="0" fillId="3" borderId="0" xfId="0" applyFill="1"/>
    <xf numFmtId="167" fontId="0" fillId="3" borderId="0" xfId="1" applyNumberFormat="1" applyFont="1" applyFill="1"/>
    <xf numFmtId="0" fontId="0" fillId="0" borderId="18" xfId="0" applyBorder="1"/>
    <xf numFmtId="0" fontId="0" fillId="0" borderId="19" xfId="0" applyBorder="1"/>
    <xf numFmtId="0" fontId="0" fillId="0" borderId="20" xfId="0" applyBorder="1"/>
    <xf numFmtId="0" fontId="0" fillId="0" borderId="0" xfId="0" applyBorder="1"/>
    <xf numFmtId="0" fontId="0" fillId="0" borderId="0" xfId="0" applyFont="1"/>
    <xf numFmtId="0" fontId="0" fillId="3" borderId="0" xfId="0" applyFont="1" applyFill="1"/>
    <xf numFmtId="43" fontId="0" fillId="3" borderId="0" xfId="1" applyFont="1" applyFill="1"/>
    <xf numFmtId="0" fontId="0" fillId="11" borderId="16" xfId="0" applyFill="1" applyBorder="1" applyAlignment="1"/>
    <xf numFmtId="0" fontId="0" fillId="11" borderId="17" xfId="0" applyFill="1" applyBorder="1" applyAlignment="1"/>
    <xf numFmtId="0" fontId="3" fillId="11" borderId="15" xfId="0" applyFont="1" applyFill="1" applyBorder="1" applyAlignment="1"/>
    <xf numFmtId="43" fontId="0" fillId="0" borderId="18" xfId="0" applyNumberFormat="1" applyBorder="1"/>
    <xf numFmtId="43" fontId="0" fillId="3" borderId="18" xfId="1" applyFont="1" applyFill="1" applyBorder="1"/>
    <xf numFmtId="43" fontId="0" fillId="0" borderId="19" xfId="1" applyFont="1" applyBorder="1"/>
    <xf numFmtId="43" fontId="0" fillId="3" borderId="19" xfId="1" applyFont="1" applyFill="1" applyBorder="1"/>
    <xf numFmtId="43" fontId="3" fillId="0" borderId="0" xfId="1" applyFont="1" applyBorder="1" applyAlignment="1">
      <alignment horizontal="center" vertical="center"/>
    </xf>
    <xf numFmtId="43" fontId="3" fillId="0" borderId="0" xfId="1" applyFont="1" applyBorder="1" applyAlignment="1">
      <alignment horizontal="center" vertical="center" wrapText="1"/>
    </xf>
    <xf numFmtId="43" fontId="3" fillId="0" borderId="26" xfId="1" applyFont="1" applyBorder="1" applyAlignment="1">
      <alignment horizontal="center" vertical="center" wrapText="1"/>
    </xf>
    <xf numFmtId="43" fontId="0" fillId="0" borderId="20" xfId="0" applyNumberFormat="1" applyBorder="1"/>
    <xf numFmtId="0" fontId="0" fillId="0" borderId="29" xfId="0" applyBorder="1"/>
    <xf numFmtId="0" fontId="0" fillId="0" borderId="27" xfId="0" applyBorder="1"/>
    <xf numFmtId="0" fontId="0" fillId="0" borderId="28" xfId="0" applyBorder="1"/>
    <xf numFmtId="0" fontId="0" fillId="0" borderId="31" xfId="0" applyBorder="1"/>
    <xf numFmtId="43" fontId="0" fillId="3" borderId="20" xfId="0" applyNumberFormat="1" applyFill="1" applyBorder="1"/>
    <xf numFmtId="0" fontId="0" fillId="0" borderId="18" xfId="0" applyFont="1" applyBorder="1" applyAlignment="1">
      <alignment vertical="top"/>
    </xf>
    <xf numFmtId="165" fontId="0" fillId="0" borderId="0" xfId="1" applyNumberFormat="1" applyFont="1" applyBorder="1" applyAlignment="1">
      <alignment vertical="top"/>
    </xf>
    <xf numFmtId="165" fontId="0" fillId="0" borderId="20" xfId="1" applyNumberFormat="1" applyFont="1" applyBorder="1" applyAlignment="1">
      <alignment vertical="top"/>
    </xf>
    <xf numFmtId="0" fontId="0" fillId="0" borderId="28" xfId="0" applyFont="1" applyBorder="1" applyAlignment="1">
      <alignment vertical="top"/>
    </xf>
    <xf numFmtId="165" fontId="0" fillId="0" borderId="31" xfId="1" applyNumberFormat="1" applyFont="1" applyBorder="1" applyAlignment="1">
      <alignment vertical="top"/>
    </xf>
    <xf numFmtId="165" fontId="0" fillId="0" borderId="29" xfId="1" applyNumberFormat="1" applyFont="1" applyBorder="1" applyAlignment="1">
      <alignment vertical="top"/>
    </xf>
    <xf numFmtId="0" fontId="3" fillId="0" borderId="15" xfId="0" applyFont="1" applyBorder="1" applyAlignment="1">
      <alignment horizontal="center" vertical="center"/>
    </xf>
    <xf numFmtId="0" fontId="3" fillId="0" borderId="16" xfId="0" applyFont="1" applyBorder="1" applyAlignment="1">
      <alignment horizontal="center" vertical="center"/>
    </xf>
    <xf numFmtId="0" fontId="3" fillId="0" borderId="17" xfId="0" applyFont="1" applyBorder="1" applyAlignment="1">
      <alignment horizontal="center" vertical="center" wrapText="1"/>
    </xf>
    <xf numFmtId="43" fontId="0" fillId="3" borderId="0" xfId="1" applyFont="1" applyFill="1" applyBorder="1"/>
    <xf numFmtId="43" fontId="0" fillId="3" borderId="0" xfId="0" applyNumberFormat="1" applyFill="1"/>
    <xf numFmtId="0" fontId="0" fillId="2" borderId="0" xfId="0" applyFill="1" applyAlignment="1">
      <alignment horizontal="center"/>
    </xf>
    <xf numFmtId="43" fontId="0" fillId="17" borderId="18" xfId="0" applyNumberFormat="1" applyFill="1" applyBorder="1"/>
    <xf numFmtId="43" fontId="0" fillId="17" borderId="0" xfId="0" applyNumberFormat="1" applyFill="1"/>
    <xf numFmtId="166" fontId="0" fillId="17" borderId="0" xfId="0" applyNumberFormat="1" applyFill="1"/>
    <xf numFmtId="17" fontId="0" fillId="17" borderId="0" xfId="0" applyNumberFormat="1" applyFill="1"/>
    <xf numFmtId="43" fontId="0" fillId="17" borderId="18" xfId="1" applyFont="1" applyFill="1" applyBorder="1"/>
    <xf numFmtId="0" fontId="0" fillId="0" borderId="0" xfId="0" applyFill="1" applyBorder="1"/>
    <xf numFmtId="0" fontId="0" fillId="0" borderId="0" xfId="0" applyAlignment="1">
      <alignment vertical="top" wrapText="1"/>
    </xf>
    <xf numFmtId="0" fontId="3" fillId="0" borderId="0" xfId="0" applyFont="1" applyAlignment="1">
      <alignment vertical="top" wrapText="1"/>
    </xf>
    <xf numFmtId="0" fontId="3" fillId="0" borderId="1" xfId="0" pivotButton="1" applyFont="1" applyBorder="1" applyAlignment="1">
      <alignment vertical="top" wrapText="1"/>
    </xf>
    <xf numFmtId="0" fontId="0" fillId="0" borderId="1" xfId="0" pivotButton="1" applyBorder="1" applyAlignment="1">
      <alignment vertical="top" wrapText="1"/>
    </xf>
    <xf numFmtId="0" fontId="3" fillId="0" borderId="1" xfId="0" applyFont="1" applyBorder="1" applyAlignment="1">
      <alignment vertical="top" wrapText="1"/>
    </xf>
    <xf numFmtId="0" fontId="3" fillId="0" borderId="8" xfId="0" applyFont="1" applyBorder="1" applyAlignment="1">
      <alignment vertical="top" wrapText="1"/>
    </xf>
    <xf numFmtId="0" fontId="3" fillId="0" borderId="21" xfId="0" applyFont="1" applyBorder="1" applyAlignment="1">
      <alignment vertical="top" wrapText="1"/>
    </xf>
    <xf numFmtId="0" fontId="0" fillId="0" borderId="1" xfId="0" applyBorder="1" applyAlignment="1">
      <alignment vertical="top" wrapText="1"/>
    </xf>
    <xf numFmtId="165" fontId="0" fillId="0" borderId="21" xfId="0" applyNumberFormat="1" applyBorder="1" applyAlignment="1">
      <alignment vertical="top" wrapText="1"/>
    </xf>
    <xf numFmtId="165" fontId="0" fillId="0" borderId="22" xfId="0" applyNumberFormat="1" applyBorder="1" applyAlignment="1">
      <alignment vertical="top" wrapText="1"/>
    </xf>
    <xf numFmtId="165" fontId="3" fillId="12" borderId="23" xfId="0" applyNumberFormat="1" applyFont="1" applyFill="1" applyBorder="1" applyAlignment="1">
      <alignment vertical="top" wrapText="1"/>
    </xf>
    <xf numFmtId="165" fontId="3" fillId="12" borderId="2" xfId="0" applyNumberFormat="1" applyFont="1" applyFill="1" applyBorder="1" applyAlignment="1">
      <alignment vertical="top" wrapText="1"/>
    </xf>
    <xf numFmtId="165" fontId="3" fillId="12" borderId="9" xfId="0" applyNumberFormat="1" applyFont="1" applyFill="1" applyBorder="1" applyAlignment="1">
      <alignment vertical="top" wrapText="1"/>
    </xf>
    <xf numFmtId="0" fontId="0" fillId="0" borderId="0" xfId="0" applyAlignment="1">
      <alignment vertical="top"/>
    </xf>
    <xf numFmtId="0" fontId="0" fillId="0" borderId="0" xfId="0" pivotButton="1" applyAlignment="1">
      <alignment vertical="top"/>
    </xf>
    <xf numFmtId="0" fontId="3" fillId="0" borderId="0" xfId="0" applyFont="1" applyAlignment="1">
      <alignment vertical="top"/>
    </xf>
    <xf numFmtId="0" fontId="0" fillId="0" borderId="1" xfId="0" applyBorder="1" applyAlignment="1">
      <alignment vertical="top"/>
    </xf>
    <xf numFmtId="165" fontId="0" fillId="0" borderId="1" xfId="0" applyNumberFormat="1" applyBorder="1" applyAlignment="1">
      <alignment vertical="top"/>
    </xf>
    <xf numFmtId="165" fontId="0" fillId="0" borderId="8" xfId="0" applyNumberFormat="1" applyBorder="1" applyAlignment="1">
      <alignment vertical="top"/>
    </xf>
    <xf numFmtId="165" fontId="0" fillId="0" borderId="21" xfId="0" applyNumberFormat="1" applyBorder="1" applyAlignment="1">
      <alignment vertical="top"/>
    </xf>
    <xf numFmtId="0" fontId="0" fillId="0" borderId="12" xfId="0" applyBorder="1" applyAlignment="1">
      <alignment vertical="top"/>
    </xf>
    <xf numFmtId="165" fontId="0" fillId="0" borderId="12" xfId="0" applyNumberFormat="1" applyBorder="1" applyAlignment="1">
      <alignment vertical="top"/>
    </xf>
    <xf numFmtId="165" fontId="0" fillId="0" borderId="0" xfId="0" applyNumberFormat="1" applyAlignment="1">
      <alignment vertical="top"/>
    </xf>
    <xf numFmtId="165" fontId="0" fillId="0" borderId="22" xfId="0" applyNumberFormat="1" applyBorder="1" applyAlignment="1">
      <alignment vertical="top"/>
    </xf>
    <xf numFmtId="0" fontId="3" fillId="12" borderId="2" xfId="0" applyFont="1" applyFill="1" applyBorder="1" applyAlignment="1">
      <alignment vertical="top"/>
    </xf>
    <xf numFmtId="165" fontId="3" fillId="12" borderId="2" xfId="0" applyNumberFormat="1" applyFont="1" applyFill="1" applyBorder="1" applyAlignment="1">
      <alignment vertical="top"/>
    </xf>
    <xf numFmtId="165" fontId="3" fillId="12" borderId="9" xfId="0" applyNumberFormat="1" applyFont="1" applyFill="1" applyBorder="1" applyAlignment="1">
      <alignment vertical="top"/>
    </xf>
    <xf numFmtId="165" fontId="3" fillId="12" borderId="23" xfId="0" applyNumberFormat="1" applyFont="1" applyFill="1" applyBorder="1" applyAlignment="1">
      <alignment vertical="top"/>
    </xf>
    <xf numFmtId="0" fontId="3" fillId="0" borderId="4" xfId="0" pivotButton="1" applyFont="1" applyBorder="1" applyAlignment="1">
      <alignment vertical="top" wrapText="1"/>
    </xf>
    <xf numFmtId="0" fontId="0" fillId="0" borderId="4" xfId="0" applyBorder="1" applyAlignment="1">
      <alignment vertical="top"/>
    </xf>
    <xf numFmtId="0" fontId="0" fillId="0" borderId="4" xfId="0" pivotButton="1" applyBorder="1" applyAlignment="1">
      <alignment vertical="top"/>
    </xf>
    <xf numFmtId="0" fontId="0" fillId="0" borderId="11" xfId="0" applyBorder="1" applyAlignment="1">
      <alignment vertical="top"/>
    </xf>
    <xf numFmtId="0" fontId="3" fillId="12" borderId="3" xfId="0" applyFont="1" applyFill="1" applyBorder="1" applyAlignment="1">
      <alignment vertical="top"/>
    </xf>
    <xf numFmtId="0" fontId="0" fillId="2" borderId="1" xfId="0" applyFill="1" applyBorder="1" applyAlignment="1">
      <alignment vertical="top"/>
    </xf>
    <xf numFmtId="0" fontId="0" fillId="2" borderId="6" xfId="0" applyFill="1" applyBorder="1" applyAlignment="1">
      <alignment vertical="top"/>
    </xf>
    <xf numFmtId="165" fontId="0" fillId="2" borderId="1" xfId="0" applyNumberFormat="1" applyFill="1" applyBorder="1" applyAlignment="1">
      <alignment vertical="top"/>
    </xf>
    <xf numFmtId="165" fontId="0" fillId="2" borderId="8" xfId="0" applyNumberFormat="1" applyFill="1" applyBorder="1" applyAlignment="1">
      <alignment vertical="top"/>
    </xf>
    <xf numFmtId="165" fontId="0" fillId="2" borderId="21" xfId="0" applyNumberFormat="1" applyFill="1" applyBorder="1" applyAlignment="1">
      <alignment vertical="top"/>
    </xf>
    <xf numFmtId="165" fontId="0" fillId="0" borderId="0" xfId="1" applyNumberFormat="1" applyFont="1" applyAlignment="1">
      <alignment vertical="top"/>
    </xf>
    <xf numFmtId="0" fontId="0" fillId="3" borderId="0" xfId="0" applyFill="1" applyBorder="1"/>
    <xf numFmtId="0" fontId="0" fillId="3" borderId="0" xfId="0" applyFont="1" applyFill="1" applyBorder="1"/>
    <xf numFmtId="0" fontId="3" fillId="0" borderId="14" xfId="0" applyFont="1" applyBorder="1" applyAlignment="1">
      <alignment horizontal="center" vertical="center" wrapText="1"/>
    </xf>
    <xf numFmtId="0" fontId="0" fillId="0" borderId="21" xfId="0" applyBorder="1" applyAlignment="1">
      <alignment wrapText="1"/>
    </xf>
    <xf numFmtId="0" fontId="0" fillId="0" borderId="1" xfId="0" applyBorder="1" applyAlignment="1">
      <alignment wrapText="1"/>
    </xf>
    <xf numFmtId="0" fontId="0" fillId="0" borderId="8" xfId="0" applyBorder="1" applyAlignment="1">
      <alignment vertical="top"/>
    </xf>
    <xf numFmtId="0" fontId="0" fillId="0" borderId="0" xfId="0" applyAlignment="1">
      <alignment horizontal="right" vertical="top"/>
    </xf>
    <xf numFmtId="10" fontId="0" fillId="0" borderId="0" xfId="0" applyNumberFormat="1" applyAlignment="1">
      <alignment vertical="top"/>
    </xf>
    <xf numFmtId="0" fontId="3" fillId="3" borderId="3" xfId="0" applyFont="1" applyFill="1" applyBorder="1"/>
    <xf numFmtId="165" fontId="3" fillId="0" borderId="0" xfId="1" applyNumberFormat="1" applyFont="1" applyAlignment="1">
      <alignment horizontal="center" vertical="top"/>
    </xf>
    <xf numFmtId="165" fontId="0" fillId="0" borderId="16" xfId="0" applyNumberFormat="1" applyBorder="1" applyAlignment="1">
      <alignment vertical="top"/>
    </xf>
    <xf numFmtId="165" fontId="3" fillId="3" borderId="2" xfId="0" applyNumberFormat="1" applyFont="1" applyFill="1" applyBorder="1"/>
    <xf numFmtId="0" fontId="0" fillId="0" borderId="8" xfId="0" applyBorder="1" applyAlignment="1">
      <alignment vertical="top" wrapText="1"/>
    </xf>
    <xf numFmtId="0" fontId="0" fillId="0" borderId="21" xfId="0" applyBorder="1" applyAlignment="1">
      <alignment vertical="top" wrapText="1"/>
    </xf>
    <xf numFmtId="0" fontId="3" fillId="3" borderId="0" xfId="0" applyFont="1" applyFill="1" applyAlignment="1">
      <alignment vertical="top"/>
    </xf>
    <xf numFmtId="0" fontId="3" fillId="0" borderId="0" xfId="0" applyFont="1" applyBorder="1" applyAlignment="1">
      <alignment horizontal="center" vertical="center" wrapText="1"/>
    </xf>
    <xf numFmtId="0" fontId="3" fillId="0" borderId="27" xfId="0" applyFont="1" applyBorder="1" applyAlignment="1">
      <alignment horizontal="center" vertical="center" wrapText="1"/>
    </xf>
    <xf numFmtId="0" fontId="0" fillId="0" borderId="4" xfId="0" pivotButton="1" applyBorder="1" applyAlignment="1">
      <alignment wrapText="1"/>
    </xf>
    <xf numFmtId="0" fontId="3" fillId="4" borderId="0" xfId="0" applyFont="1" applyFill="1" applyAlignment="1">
      <alignment vertical="top"/>
    </xf>
    <xf numFmtId="0" fontId="0" fillId="4" borderId="0" xfId="0" applyFill="1" applyAlignment="1">
      <alignment vertical="top"/>
    </xf>
    <xf numFmtId="0" fontId="0" fillId="0" borderId="0" xfId="0" applyFill="1" applyBorder="1" applyAlignment="1">
      <alignment vertical="top"/>
    </xf>
    <xf numFmtId="165" fontId="0" fillId="0" borderId="0" xfId="0" applyNumberFormat="1" applyFill="1" applyBorder="1" applyAlignment="1">
      <alignment vertical="top"/>
    </xf>
    <xf numFmtId="0" fontId="3" fillId="0" borderId="14" xfId="0" applyFont="1" applyBorder="1" applyAlignment="1">
      <alignment vertical="top"/>
    </xf>
    <xf numFmtId="0" fontId="3" fillId="11" borderId="15" xfId="0" applyFont="1" applyFill="1" applyBorder="1" applyAlignment="1">
      <alignment vertical="top"/>
    </xf>
    <xf numFmtId="0" fontId="3" fillId="11" borderId="16" xfId="0" applyFont="1" applyFill="1" applyBorder="1" applyAlignment="1">
      <alignment vertical="top"/>
    </xf>
    <xf numFmtId="0" fontId="0" fillId="11" borderId="17" xfId="0" applyFill="1" applyBorder="1" applyAlignment="1">
      <alignment vertical="top"/>
    </xf>
    <xf numFmtId="165" fontId="3" fillId="12" borderId="4" xfId="0" applyNumberFormat="1" applyFont="1" applyFill="1" applyBorder="1" applyAlignment="1">
      <alignment vertical="top"/>
    </xf>
    <xf numFmtId="0" fontId="0" fillId="0" borderId="5" xfId="0" applyBorder="1" applyAlignment="1">
      <alignment horizontal="center" vertical="top"/>
    </xf>
    <xf numFmtId="165" fontId="3" fillId="3" borderId="4" xfId="0" applyNumberFormat="1" applyFont="1" applyFill="1" applyBorder="1"/>
    <xf numFmtId="165" fontId="3" fillId="3" borderId="21" xfId="0" applyNumberFormat="1" applyFont="1" applyFill="1" applyBorder="1" applyAlignment="1">
      <alignment vertical="top" wrapText="1"/>
    </xf>
    <xf numFmtId="0" fontId="3" fillId="3" borderId="1" xfId="0" applyFont="1" applyFill="1" applyBorder="1"/>
    <xf numFmtId="0" fontId="3" fillId="3" borderId="6" xfId="0" applyFont="1" applyFill="1" applyBorder="1"/>
    <xf numFmtId="165" fontId="3" fillId="3" borderId="1" xfId="0" applyNumberFormat="1" applyFont="1" applyFill="1" applyBorder="1"/>
    <xf numFmtId="165" fontId="3" fillId="3" borderId="8" xfId="0" applyNumberFormat="1" applyFont="1" applyFill="1" applyBorder="1"/>
    <xf numFmtId="165" fontId="3" fillId="3" borderId="21" xfId="0" applyNumberFormat="1" applyFont="1" applyFill="1" applyBorder="1"/>
    <xf numFmtId="0" fontId="3" fillId="0" borderId="0" xfId="0" applyFont="1" applyFill="1" applyBorder="1" applyAlignment="1">
      <alignment wrapText="1"/>
    </xf>
    <xf numFmtId="0" fontId="0" fillId="18" borderId="0" xfId="0" applyFill="1"/>
    <xf numFmtId="0" fontId="3" fillId="0" borderId="14" xfId="0" applyFont="1" applyFill="1" applyBorder="1" applyAlignment="1">
      <alignment horizontal="center" vertical="center" wrapText="1"/>
    </xf>
    <xf numFmtId="10" fontId="0" fillId="15" borderId="0" xfId="2" applyNumberFormat="1" applyFont="1" applyFill="1"/>
    <xf numFmtId="0" fontId="0" fillId="19" borderId="0" xfId="0" applyFill="1"/>
    <xf numFmtId="1" fontId="0" fillId="19" borderId="0" xfId="0" applyNumberFormat="1" applyFill="1"/>
    <xf numFmtId="10" fontId="0" fillId="19" borderId="0" xfId="2" applyNumberFormat="1" applyFont="1" applyFill="1"/>
    <xf numFmtId="43" fontId="0" fillId="0" borderId="18" xfId="0" applyNumberFormat="1" applyFill="1" applyBorder="1"/>
    <xf numFmtId="43" fontId="0" fillId="0" borderId="0" xfId="0" applyNumberFormat="1" applyFill="1"/>
    <xf numFmtId="43" fontId="0" fillId="0" borderId="0" xfId="1" applyFont="1" applyFill="1" applyBorder="1"/>
    <xf numFmtId="43" fontId="0" fillId="0" borderId="0" xfId="0" applyNumberFormat="1" applyBorder="1"/>
    <xf numFmtId="0" fontId="0" fillId="14" borderId="0" xfId="0" applyFill="1"/>
    <xf numFmtId="0" fontId="7" fillId="0" borderId="0" xfId="0" applyFont="1" applyAlignment="1">
      <alignment horizontal="center"/>
    </xf>
    <xf numFmtId="0" fontId="3" fillId="4" borderId="15" xfId="0" applyFont="1" applyFill="1" applyBorder="1"/>
    <xf numFmtId="0" fontId="3" fillId="4" borderId="16" xfId="0" applyFont="1" applyFill="1" applyBorder="1"/>
    <xf numFmtId="0" fontId="3" fillId="4" borderId="17" xfId="0" applyFont="1" applyFill="1" applyBorder="1"/>
    <xf numFmtId="43" fontId="0" fillId="0" borderId="21" xfId="1" applyFont="1" applyBorder="1"/>
    <xf numFmtId="43" fontId="0" fillId="0" borderId="22" xfId="1" applyFont="1" applyBorder="1"/>
    <xf numFmtId="43" fontId="3" fillId="2" borderId="21" xfId="1" applyFont="1" applyFill="1" applyBorder="1"/>
    <xf numFmtId="43" fontId="3" fillId="12" borderId="23" xfId="1" applyFont="1" applyFill="1" applyBorder="1"/>
    <xf numFmtId="165" fontId="3" fillId="16" borderId="0" xfId="1" applyNumberFormat="1" applyFont="1" applyFill="1"/>
    <xf numFmtId="43" fontId="0" fillId="4" borderId="0" xfId="1" applyFont="1" applyFill="1"/>
    <xf numFmtId="166" fontId="0" fillId="4" borderId="0" xfId="0" applyNumberFormat="1" applyFill="1"/>
    <xf numFmtId="43" fontId="0" fillId="4" borderId="0" xfId="0" applyNumberFormat="1" applyFill="1"/>
    <xf numFmtId="43" fontId="0" fillId="17" borderId="0" xfId="0" applyNumberFormat="1" applyFill="1" applyBorder="1"/>
    <xf numFmtId="43" fontId="0" fillId="16" borderId="18" xfId="1" applyFont="1" applyFill="1" applyBorder="1"/>
    <xf numFmtId="0" fontId="0" fillId="16" borderId="18" xfId="0" applyFill="1" applyBorder="1"/>
    <xf numFmtId="43" fontId="0" fillId="16" borderId="0" xfId="0" applyNumberFormat="1" applyFill="1" applyBorder="1"/>
    <xf numFmtId="166" fontId="0" fillId="16" borderId="18" xfId="0" applyNumberFormat="1" applyFill="1" applyBorder="1"/>
    <xf numFmtId="166" fontId="9" fillId="8" borderId="0" xfId="4" applyNumberFormat="1" applyFill="1" applyBorder="1"/>
    <xf numFmtId="9" fontId="9" fillId="8" borderId="0" xfId="2" applyFont="1" applyFill="1" applyBorder="1" applyAlignment="1">
      <alignment horizontal="center"/>
    </xf>
    <xf numFmtId="1" fontId="9" fillId="10" borderId="0" xfId="4" applyNumberFormat="1" applyFill="1" applyBorder="1" applyAlignment="1">
      <alignment horizontal="center"/>
    </xf>
    <xf numFmtId="10" fontId="9" fillId="8" borderId="0" xfId="2" applyNumberFormat="1" applyFont="1" applyFill="1" applyBorder="1" applyAlignment="1">
      <alignment horizontal="center"/>
    </xf>
    <xf numFmtId="0" fontId="0" fillId="16" borderId="0" xfId="0" applyFill="1" applyBorder="1"/>
    <xf numFmtId="165" fontId="0" fillId="4" borderId="0" xfId="0" applyNumberFormat="1" applyFill="1"/>
    <xf numFmtId="43" fontId="3" fillId="0" borderId="25" xfId="1" applyFont="1" applyBorder="1" applyAlignment="1">
      <alignment horizontal="center" vertical="center" wrapText="1"/>
    </xf>
    <xf numFmtId="43" fontId="0" fillId="0" borderId="18" xfId="1" applyFont="1" applyBorder="1"/>
    <xf numFmtId="165" fontId="0" fillId="0" borderId="0" xfId="0" applyNumberFormat="1" applyFill="1" applyBorder="1"/>
    <xf numFmtId="0" fontId="0" fillId="0" borderId="0" xfId="0" applyFill="1" applyBorder="1" applyAlignment="1"/>
    <xf numFmtId="43" fontId="3" fillId="0" borderId="25" xfId="1" applyFont="1" applyFill="1" applyBorder="1" applyAlignment="1">
      <alignment horizontal="center" vertical="center" wrapText="1"/>
    </xf>
    <xf numFmtId="0" fontId="3" fillId="0" borderId="20" xfId="0" applyFont="1" applyBorder="1" applyAlignment="1">
      <alignment horizontal="center" vertical="center" wrapText="1"/>
    </xf>
    <xf numFmtId="0" fontId="0" fillId="0" borderId="15" xfId="0" applyFill="1" applyBorder="1"/>
    <xf numFmtId="0" fontId="0" fillId="0" borderId="16" xfId="0" applyFill="1" applyBorder="1"/>
    <xf numFmtId="0" fontId="0" fillId="0" borderId="17" xfId="0" applyFill="1" applyBorder="1"/>
    <xf numFmtId="0" fontId="3" fillId="5" borderId="14" xfId="0" applyFont="1" applyFill="1" applyBorder="1" applyAlignment="1">
      <alignment horizontal="center" vertical="center" wrapText="1"/>
    </xf>
    <xf numFmtId="167" fontId="3" fillId="2" borderId="14" xfId="1" applyNumberFormat="1" applyFont="1" applyFill="1" applyBorder="1" applyAlignment="1">
      <alignment horizontal="center" vertical="center" wrapText="1"/>
    </xf>
    <xf numFmtId="1" fontId="6" fillId="0" borderId="0" xfId="0" applyNumberFormat="1" applyFont="1" applyFill="1"/>
    <xf numFmtId="0" fontId="3" fillId="11" borderId="25" xfId="0" applyFont="1" applyFill="1" applyBorder="1" applyAlignment="1">
      <alignment vertical="center" wrapText="1"/>
    </xf>
    <xf numFmtId="0" fontId="3" fillId="11" borderId="30" xfId="0" applyFont="1" applyFill="1" applyBorder="1" applyAlignment="1">
      <alignment vertical="center" wrapText="1"/>
    </xf>
    <xf numFmtId="0" fontId="3" fillId="11" borderId="24" xfId="0" applyFont="1" applyFill="1" applyBorder="1" applyAlignment="1">
      <alignment vertical="center" wrapText="1"/>
    </xf>
    <xf numFmtId="166" fontId="0" fillId="16" borderId="0" xfId="0" applyNumberFormat="1" applyFill="1" applyBorder="1"/>
    <xf numFmtId="43" fontId="0" fillId="0" borderId="0" xfId="0" applyNumberFormat="1" applyFill="1" applyBorder="1"/>
    <xf numFmtId="165" fontId="0" fillId="0" borderId="8" xfId="1" applyNumberFormat="1" applyFont="1" applyFill="1" applyBorder="1"/>
    <xf numFmtId="0" fontId="10" fillId="8" borderId="15" xfId="4" applyFont="1" applyFill="1" applyBorder="1" applyAlignment="1">
      <alignment horizontal="center"/>
    </xf>
    <xf numFmtId="0" fontId="10" fillId="8" borderId="16" xfId="4" applyFont="1" applyFill="1" applyBorder="1" applyAlignment="1">
      <alignment horizontal="center"/>
    </xf>
    <xf numFmtId="0" fontId="10" fillId="8" borderId="17" xfId="4" applyFont="1" applyFill="1" applyBorder="1" applyAlignment="1">
      <alignment horizontal="center"/>
    </xf>
    <xf numFmtId="0" fontId="9" fillId="8" borderId="15" xfId="4" applyFill="1" applyBorder="1" applyAlignment="1">
      <alignment horizontal="center"/>
    </xf>
    <xf numFmtId="0" fontId="9" fillId="8" borderId="16" xfId="4" applyFill="1" applyBorder="1" applyAlignment="1">
      <alignment horizontal="center"/>
    </xf>
    <xf numFmtId="0" fontId="9" fillId="8" borderId="17" xfId="4" applyFill="1" applyBorder="1" applyAlignment="1">
      <alignment horizontal="center"/>
    </xf>
    <xf numFmtId="0" fontId="3" fillId="0" borderId="15" xfId="0" applyFont="1" applyBorder="1" applyAlignment="1">
      <alignment horizontal="center"/>
    </xf>
    <xf numFmtId="0" fontId="3" fillId="0" borderId="16" xfId="0" applyFont="1" applyBorder="1" applyAlignment="1">
      <alignment horizontal="center"/>
    </xf>
    <xf numFmtId="0" fontId="3" fillId="0" borderId="17"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Border="1" applyAlignment="1">
      <alignment horizontal="center"/>
    </xf>
    <xf numFmtId="0" fontId="7" fillId="0" borderId="0" xfId="0" applyFont="1" applyAlignment="1">
      <alignment horizontal="center"/>
    </xf>
  </cellXfs>
  <cellStyles count="9">
    <cellStyle name="Comma" xfId="1" builtinId="3"/>
    <cellStyle name="Comma 2" xfId="6" xr:uid="{00000000-0005-0000-0000-000001000000}"/>
    <cellStyle name="Comma 3" xfId="7" xr:uid="{00000000-0005-0000-0000-000002000000}"/>
    <cellStyle name="Currency 2" xfId="8" xr:uid="{00000000-0005-0000-0000-000004000000}"/>
    <cellStyle name="Normal" xfId="0" builtinId="0"/>
    <cellStyle name="Normal 2" xfId="3" xr:uid="{00000000-0005-0000-0000-000006000000}"/>
    <cellStyle name="Normal 3" xfId="4" xr:uid="{00000000-0005-0000-0000-000008000000}"/>
    <cellStyle name="Normal_Sheet1" xfId="5" xr:uid="{00000000-0005-0000-0000-000009000000}"/>
    <cellStyle name="Percent" xfId="2" builtinId="5"/>
  </cellStyles>
  <dxfs count="227">
    <dxf>
      <alignment wrapText="1"/>
    </dxf>
    <dxf>
      <font>
        <b/>
      </font>
    </dxf>
    <dxf>
      <alignment wrapText="1"/>
    </dxf>
    <dxf>
      <font>
        <b/>
      </font>
    </dxf>
    <dxf>
      <alignment wrapText="1"/>
    </dxf>
    <dxf>
      <alignment wrapText="1"/>
    </dxf>
    <dxf>
      <font>
        <b/>
      </font>
    </dxf>
    <dxf>
      <alignment horizontal="center"/>
    </dxf>
    <dxf>
      <alignment wrapText="1"/>
    </dxf>
    <dxf>
      <alignment wrapText="1"/>
    </dxf>
    <dxf>
      <alignment vertical="top"/>
    </dxf>
    <dxf>
      <alignment vertical="top"/>
    </dxf>
    <dxf>
      <alignment vertical="top"/>
    </dxf>
    <dxf>
      <alignment vertical="top"/>
    </dxf>
    <dxf>
      <alignment vertical="top"/>
    </dxf>
    <dxf>
      <font>
        <b/>
      </font>
    </dxf>
    <dxf>
      <font>
        <b/>
      </font>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font>
        <b/>
      </font>
    </dxf>
    <dxf>
      <font>
        <b/>
      </font>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alignment wrapText="1"/>
    </dxf>
    <dxf>
      <font>
        <b/>
      </font>
    </dxf>
    <dxf>
      <font>
        <b/>
      </font>
    </dxf>
    <dxf>
      <font>
        <b/>
      </font>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alignment wrapText="1"/>
    </dxf>
    <dxf>
      <font>
        <b/>
      </font>
    </dxf>
    <dxf>
      <font>
        <b/>
      </font>
    </dxf>
    <dxf>
      <font>
        <b/>
      </font>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font>
        <b/>
      </font>
    </dxf>
    <dxf>
      <font>
        <b/>
      </font>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font>
        <b/>
      </font>
    </dxf>
    <dxf>
      <alignment wrapText="1"/>
    </dxf>
    <dxf>
      <font>
        <b/>
      </font>
    </dxf>
    <dxf>
      <alignment wrapText="1"/>
    </dxf>
    <dxf>
      <alignment wrapText="1"/>
    </dxf>
    <dxf>
      <font>
        <b/>
      </font>
    </dxf>
    <dxf>
      <alignment horizontal="center"/>
    </dxf>
    <dxf>
      <alignment wrapText="1"/>
    </dxf>
    <dxf>
      <alignment wrapText="1"/>
    </dxf>
    <dxf>
      <alignment vertical="top"/>
    </dxf>
    <dxf>
      <alignment vertical="top"/>
    </dxf>
    <dxf>
      <alignment vertical="top"/>
    </dxf>
    <dxf>
      <alignment vertical="top"/>
    </dxf>
    <dxf>
      <alignment vertical="top"/>
    </dxf>
    <dxf>
      <font>
        <b/>
      </font>
    </dxf>
    <dxf>
      <font>
        <b/>
      </font>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fill>
        <patternFill patternType="solid">
          <bgColor theme="7"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horizontal="center"/>
    </dxf>
    <dxf>
      <alignment wrapText="1"/>
    </dxf>
    <dxf>
      <alignment wrapText="1"/>
    </dxf>
    <dxf>
      <alignment vertical="top"/>
    </dxf>
    <dxf>
      <alignment vertical="top"/>
    </dxf>
    <dxf>
      <alignment vertical="top"/>
    </dxf>
    <dxf>
      <alignment vertical="top"/>
    </dxf>
    <dxf>
      <alignment vertical="top"/>
    </dxf>
    <dxf>
      <font>
        <b/>
      </font>
    </dxf>
    <dxf>
      <font>
        <b/>
      </font>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alignment wrapText="1"/>
    </dxf>
    <dxf>
      <alignment vertical="top"/>
    </dxf>
    <dxf>
      <alignment vertical="top"/>
    </dxf>
    <dxf>
      <alignment vertical="top"/>
    </dxf>
    <dxf>
      <alignment vertical="top"/>
    </dxf>
    <dxf>
      <alignment vertical="top"/>
    </dxf>
    <dxf>
      <alignment vertical="top"/>
    </dxf>
    <dxf>
      <font>
        <b/>
      </font>
    </dxf>
    <dxf>
      <font>
        <b/>
      </font>
    </dxf>
    <dxf>
      <font>
        <b/>
      </font>
    </dxf>
    <dxf>
      <alignment wrapText="1" readingOrder="0"/>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alignment wrapText="1"/>
    </dxf>
    <dxf>
      <alignment vertical="top"/>
    </dxf>
    <dxf>
      <alignment vertical="top"/>
    </dxf>
    <dxf>
      <alignment vertical="top"/>
    </dxf>
    <dxf>
      <alignment vertical="top"/>
    </dxf>
    <dxf>
      <alignment vertical="top"/>
    </dxf>
    <dxf>
      <alignment vertical="top"/>
    </dxf>
    <dxf>
      <alignment vertical="top"/>
    </dxf>
    <dxf>
      <alignment vertical="top"/>
    </dxf>
    <dxf>
      <alignment vertical="top"/>
    </dxf>
    <dxf>
      <alignment vertical="top"/>
    </dxf>
    <dxf>
      <alignment vertical="top"/>
    </dxf>
    <dxf>
      <fill>
        <patternFill patternType="solid">
          <bgColor theme="7" tint="0.59999389629810485"/>
        </patternFill>
      </fill>
    </dxf>
    <dxf>
      <font>
        <b/>
      </font>
    </dxf>
    <dxf>
      <fill>
        <patternFill patternType="solid">
          <bgColor theme="7" tint="0.59999389629810485"/>
        </patternFill>
      </fill>
    </dxf>
    <dxf>
      <font>
        <b/>
      </font>
    </dxf>
    <dxf>
      <font>
        <b/>
      </font>
    </dxf>
    <dxf>
      <font>
        <b/>
      </font>
    </dxf>
    <dxf>
      <alignment wrapText="1" readingOrder="0"/>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fill>
        <patternFill patternType="solid">
          <bgColor theme="7" tint="0.59999389629810485"/>
        </patternFill>
      </fill>
    </dxf>
    <dxf>
      <font>
        <b/>
      </font>
    </dxf>
  </dxfs>
  <tableStyles count="0" defaultTableStyle="TableStyleMedium2" defaultPivotStyle="PivotStyleLight16"/>
  <colors>
    <mruColors>
      <color rgb="FF9999FF"/>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Finance\2010%20Q3\Depletion%20Mode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row r="1">
          <cell r="I1" t="str">
            <v xml:space="preserve">PAGE </v>
          </cell>
          <cell r="J1" t="e">
            <v>#REF!</v>
          </cell>
        </row>
        <row r="2">
          <cell r="A2" t="str">
            <v>Pace Oil &amp; Gas Ltd.</v>
          </cell>
        </row>
        <row r="3">
          <cell r="A3" t="str">
            <v>Depletion</v>
          </cell>
        </row>
        <row r="6">
          <cell r="D6" t="str">
            <v>Quarter 1</v>
          </cell>
          <cell r="E6" t="str">
            <v>Quarter 2</v>
          </cell>
          <cell r="F6" t="str">
            <v>Quarter 3</v>
          </cell>
          <cell r="G6" t="str">
            <v>Quarter 4</v>
          </cell>
        </row>
        <row r="7">
          <cell r="A7" t="str">
            <v>Depletable base</v>
          </cell>
        </row>
        <row r="8">
          <cell r="C8" t="str">
            <v>Oil &amp; Gas Assets</v>
          </cell>
          <cell r="D8">
            <v>259936759.74485096</v>
          </cell>
          <cell r="E8" t="e">
            <v>#REF!</v>
          </cell>
          <cell r="F8" t="e">
            <v>#REF!</v>
          </cell>
          <cell r="G8" t="e">
            <v>#REF!</v>
          </cell>
        </row>
        <row r="9">
          <cell r="C9" t="str">
            <v>Accum Depletion</v>
          </cell>
          <cell r="D9">
            <v>-95130000</v>
          </cell>
          <cell r="E9">
            <v>-100296000</v>
          </cell>
          <cell r="F9" t="e">
            <v>#REF!</v>
          </cell>
          <cell r="G9" t="e">
            <v>#REF!</v>
          </cell>
        </row>
        <row r="10">
          <cell r="D10">
            <v>164806759.74485096</v>
          </cell>
          <cell r="E10" t="e">
            <v>#REF!</v>
          </cell>
          <cell r="F10" t="e">
            <v>#REF!</v>
          </cell>
          <cell r="G10" t="e">
            <v>#REF!</v>
          </cell>
        </row>
        <row r="12">
          <cell r="B12" t="str">
            <v xml:space="preserve">Add: </v>
          </cell>
          <cell r="C12" t="str">
            <v>Costs to tie in proven reserves</v>
          </cell>
          <cell r="D12">
            <v>30302000</v>
          </cell>
        </row>
        <row r="14">
          <cell r="B14" t="str">
            <v>Less:</v>
          </cell>
          <cell r="C14" t="str">
            <v>Salvage value</v>
          </cell>
          <cell r="D14">
            <v>-1680000</v>
          </cell>
          <cell r="E14">
            <v>-1677762</v>
          </cell>
          <cell r="F14">
            <v>-1677762</v>
          </cell>
          <cell r="G14">
            <v>-1677762</v>
          </cell>
        </row>
        <row r="15">
          <cell r="C15" t="str">
            <v>Wells drilled - not evaluated in reserves</v>
          </cell>
          <cell r="D15">
            <v>0</v>
          </cell>
        </row>
        <row r="16">
          <cell r="C16" t="str">
            <v>Undeveloped land</v>
          </cell>
          <cell r="D16">
            <v>-12786000</v>
          </cell>
        </row>
        <row r="17">
          <cell r="C17" t="str">
            <v>Undeveloped seismic</v>
          </cell>
          <cell r="D17">
            <v>-3458000</v>
          </cell>
        </row>
        <row r="18">
          <cell r="C18" t="str">
            <v>Total excluded</v>
          </cell>
          <cell r="D18">
            <v>-17924000</v>
          </cell>
          <cell r="E18">
            <v>-1677762</v>
          </cell>
          <cell r="F18">
            <v>-1677762</v>
          </cell>
          <cell r="G18">
            <v>-1677762</v>
          </cell>
        </row>
        <row r="20">
          <cell r="B20" t="str">
            <v>O&amp;G base before ARC and SBC</v>
          </cell>
          <cell r="D20">
            <v>177184759.74485096</v>
          </cell>
          <cell r="E20" t="e">
            <v>#REF!</v>
          </cell>
          <cell r="F20" t="e">
            <v>#REF!</v>
          </cell>
          <cell r="G20" t="e">
            <v>#REF!</v>
          </cell>
        </row>
        <row r="22">
          <cell r="C22" t="str">
            <v>Asset Retirement Capital</v>
          </cell>
          <cell r="D22">
            <v>2888505</v>
          </cell>
          <cell r="E22">
            <v>2888505</v>
          </cell>
          <cell r="F22">
            <v>2888505</v>
          </cell>
          <cell r="G22">
            <v>2888505</v>
          </cell>
        </row>
        <row r="23">
          <cell r="C23" t="str">
            <v>Accum. Depletion ARC</v>
          </cell>
          <cell r="D23">
            <v>-983315.0023656484</v>
          </cell>
          <cell r="E23">
            <v>-1039315.0023656484</v>
          </cell>
          <cell r="F23" t="e">
            <v>#REF!</v>
          </cell>
          <cell r="G23" t="e">
            <v>#REF!</v>
          </cell>
        </row>
        <row r="24">
          <cell r="D24">
            <v>1905189.9976343517</v>
          </cell>
          <cell r="E24">
            <v>1849189.9976343517</v>
          </cell>
          <cell r="F24" t="e">
            <v>#REF!</v>
          </cell>
          <cell r="G24" t="e">
            <v>#REF!</v>
          </cell>
        </row>
        <row r="26">
          <cell r="C26" t="str">
            <v>Capped SBC</v>
          </cell>
          <cell r="D26">
            <v>1678870.0815416537</v>
          </cell>
          <cell r="E26">
            <v>1762234.0815416537</v>
          </cell>
          <cell r="F26">
            <v>1762234.0815416537</v>
          </cell>
          <cell r="G26">
            <v>1762234.0815416537</v>
          </cell>
        </row>
        <row r="27">
          <cell r="C27" t="str">
            <v>FIT bump on SBC</v>
          </cell>
          <cell r="D27">
            <v>604012.35242338723</v>
          </cell>
          <cell r="E27">
            <v>632112.45190192712</v>
          </cell>
          <cell r="F27">
            <v>632112.45190192712</v>
          </cell>
          <cell r="G27">
            <v>632112.45190192712</v>
          </cell>
        </row>
        <row r="28">
          <cell r="C28" t="str">
            <v>Accum dep SBC</v>
          </cell>
          <cell r="D28">
            <v>-555995.92735007417</v>
          </cell>
          <cell r="E28">
            <v>-605995.92735007417</v>
          </cell>
          <cell r="F28" t="e">
            <v>#REF!</v>
          </cell>
          <cell r="G28" t="e">
            <v>#REF!</v>
          </cell>
        </row>
        <row r="29">
          <cell r="D29">
            <v>1726886.5066149668</v>
          </cell>
          <cell r="E29">
            <v>1788350.6060935068</v>
          </cell>
          <cell r="F29" t="e">
            <v>#REF!</v>
          </cell>
          <cell r="G29" t="e">
            <v>#REF!</v>
          </cell>
        </row>
        <row r="31">
          <cell r="A31" t="str">
            <v>Total Depletable base</v>
          </cell>
          <cell r="D31">
            <v>180816836.24910027</v>
          </cell>
          <cell r="E31" t="e">
            <v>#REF!</v>
          </cell>
          <cell r="F31" t="e">
            <v>#REF!</v>
          </cell>
          <cell r="G31" t="e">
            <v>#REF!</v>
          </cell>
        </row>
        <row r="36">
          <cell r="D36" t="str">
            <v>Quarter 1</v>
          </cell>
          <cell r="E36" t="str">
            <v>Quarter 2</v>
          </cell>
          <cell r="F36" t="str">
            <v>Quarter 3</v>
          </cell>
          <cell r="G36" t="str">
            <v>Quarter 4</v>
          </cell>
        </row>
        <row r="37">
          <cell r="A37" t="str">
            <v>Opening Reserves</v>
          </cell>
        </row>
        <row r="38">
          <cell r="B38" t="str">
            <v>Production</v>
          </cell>
        </row>
        <row r="39">
          <cell r="C39" t="str">
            <v>Oil (bbl)</v>
          </cell>
          <cell r="D39">
            <v>42011</v>
          </cell>
          <cell r="E39">
            <v>51918</v>
          </cell>
          <cell r="H39">
            <v>0</v>
          </cell>
        </row>
        <row r="40">
          <cell r="C40" t="str">
            <v>Gas (mcf)</v>
          </cell>
          <cell r="D40">
            <v>767155</v>
          </cell>
          <cell r="E40">
            <v>883208</v>
          </cell>
          <cell r="H40">
            <v>0</v>
          </cell>
        </row>
        <row r="41">
          <cell r="C41" t="str">
            <v>NGL (bbl)</v>
          </cell>
          <cell r="D41">
            <v>11160</v>
          </cell>
          <cell r="E41">
            <v>11510</v>
          </cell>
          <cell r="H41">
            <v>0</v>
          </cell>
        </row>
        <row r="42">
          <cell r="C42" t="str">
            <v>Total (boe)</v>
          </cell>
          <cell r="D42">
            <v>181030.16666666669</v>
          </cell>
          <cell r="E42">
            <v>210629.33333333334</v>
          </cell>
          <cell r="F42">
            <v>0</v>
          </cell>
          <cell r="G42">
            <v>0</v>
          </cell>
          <cell r="H42">
            <v>0</v>
          </cell>
        </row>
        <row r="44">
          <cell r="B44" t="str">
            <v>Proven Reserves -Forecasted $, WI</v>
          </cell>
        </row>
        <row r="45">
          <cell r="C45" t="str">
            <v>Oil</v>
          </cell>
          <cell r="D45">
            <v>1123</v>
          </cell>
          <cell r="E45">
            <v>1077</v>
          </cell>
        </row>
        <row r="46">
          <cell r="C46" t="str">
            <v>Gas</v>
          </cell>
          <cell r="D46">
            <v>27347</v>
          </cell>
          <cell r="E46">
            <v>26440</v>
          </cell>
        </row>
        <row r="47">
          <cell r="C47" t="str">
            <v>NGL</v>
          </cell>
          <cell r="D47">
            <v>346</v>
          </cell>
          <cell r="E47">
            <v>333</v>
          </cell>
        </row>
        <row r="48">
          <cell r="C48" t="str">
            <v>Total boe</v>
          </cell>
          <cell r="D48">
            <v>6026833.333333333</v>
          </cell>
          <cell r="E48">
            <v>5816666.666666667</v>
          </cell>
          <cell r="F48">
            <v>0</v>
          </cell>
          <cell r="G48">
            <v>0</v>
          </cell>
        </row>
        <row r="50">
          <cell r="A50" t="str">
            <v>Reserves - beginning</v>
          </cell>
          <cell r="D50">
            <v>6207863.5</v>
          </cell>
          <cell r="E50">
            <v>6027296</v>
          </cell>
          <cell r="F50">
            <v>0</v>
          </cell>
          <cell r="G50">
            <v>0</v>
          </cell>
        </row>
        <row r="53">
          <cell r="A53" t="str">
            <v>Depletion Summary</v>
          </cell>
        </row>
        <row r="54">
          <cell r="B54" t="str">
            <v>Depletable base</v>
          </cell>
        </row>
        <row r="55">
          <cell r="C55" t="str">
            <v>O&amp;G Base</v>
          </cell>
          <cell r="D55">
            <v>177184759.74485096</v>
          </cell>
          <cell r="E55" t="e">
            <v>#REF!</v>
          </cell>
          <cell r="F55" t="e">
            <v>#REF!</v>
          </cell>
          <cell r="G55" t="e">
            <v>#REF!</v>
          </cell>
        </row>
        <row r="56">
          <cell r="C56" t="str">
            <v>Asset retirement capital</v>
          </cell>
          <cell r="D56">
            <v>1905189.9976343517</v>
          </cell>
          <cell r="E56">
            <v>1849189.9976343517</v>
          </cell>
          <cell r="F56" t="e">
            <v>#REF!</v>
          </cell>
          <cell r="G56" t="e">
            <v>#REF!</v>
          </cell>
        </row>
        <row r="57">
          <cell r="C57" t="str">
            <v>Capped SBC</v>
          </cell>
          <cell r="D57">
            <v>1726886.5066149668</v>
          </cell>
          <cell r="E57">
            <v>1788350.6060935068</v>
          </cell>
          <cell r="F57" t="e">
            <v>#REF!</v>
          </cell>
          <cell r="G57" t="e">
            <v>#REF!</v>
          </cell>
        </row>
        <row r="58">
          <cell r="B58" t="str">
            <v>Total Base</v>
          </cell>
          <cell r="D58">
            <v>180816836.24910027</v>
          </cell>
          <cell r="E58" t="e">
            <v>#REF!</v>
          </cell>
          <cell r="F58" t="e">
            <v>#REF!</v>
          </cell>
          <cell r="G58" t="e">
            <v>#REF!</v>
          </cell>
        </row>
        <row r="60">
          <cell r="B60" t="str">
            <v>Depletion Rates</v>
          </cell>
        </row>
        <row r="61">
          <cell r="C61" t="str">
            <v>Rate %</v>
          </cell>
          <cell r="D61">
            <v>2.9161428350779086E-2</v>
          </cell>
          <cell r="E61">
            <v>3.4945908303380707E-2</v>
          </cell>
          <cell r="F61" t="e">
            <v>#DIV/0!</v>
          </cell>
          <cell r="G61" t="e">
            <v>#DIV/0!</v>
          </cell>
        </row>
        <row r="62">
          <cell r="C62" t="str">
            <v>Rate/boe - O&amp;G</v>
          </cell>
          <cell r="D62">
            <v>28.541987069279305</v>
          </cell>
          <cell r="E62" t="e">
            <v>#REF!</v>
          </cell>
          <cell r="F62" t="e">
            <v>#REF!</v>
          </cell>
          <cell r="G62" t="e">
            <v>#REF!</v>
          </cell>
        </row>
        <row r="63">
          <cell r="C63" t="str">
            <v>Rate/boe - ARC</v>
          </cell>
          <cell r="D63">
            <v>0.30689946672222285</v>
          </cell>
          <cell r="E63">
            <v>0.30680258570913915</v>
          </cell>
          <cell r="F63" t="e">
            <v>#REF!</v>
          </cell>
          <cell r="G63" t="e">
            <v>#REF!</v>
          </cell>
        </row>
        <row r="64">
          <cell r="C64" t="str">
            <v>Rate/boe - SBC</v>
          </cell>
          <cell r="D64">
            <v>0.2781772676887897</v>
          </cell>
          <cell r="E64">
            <v>0.29670860798830967</v>
          </cell>
          <cell r="F64" t="e">
            <v>#REF!</v>
          </cell>
          <cell r="G64" t="e">
            <v>#REF!</v>
          </cell>
        </row>
        <row r="65">
          <cell r="B65" t="str">
            <v>Total depletion rate</v>
          </cell>
          <cell r="D65">
            <v>29.127063803690316</v>
          </cell>
          <cell r="E65" t="e">
            <v>#REF!</v>
          </cell>
          <cell r="F65" t="e">
            <v>#REF!</v>
          </cell>
          <cell r="G65" t="e">
            <v>#REF!</v>
          </cell>
        </row>
        <row r="67">
          <cell r="A67" t="str">
            <v>Total Depletion</v>
          </cell>
          <cell r="D67">
            <v>5272877.2148926919</v>
          </cell>
          <cell r="E67" t="e">
            <v>#REF!</v>
          </cell>
          <cell r="F67" t="e">
            <v>#REF!</v>
          </cell>
          <cell r="G67" t="e">
            <v>#REF!</v>
          </cell>
          <cell r="H67" t="e">
            <v>#REF!</v>
          </cell>
        </row>
        <row r="68">
          <cell r="A68" t="str">
            <v xml:space="preserve">Round to </v>
          </cell>
          <cell r="D68">
            <v>5272000</v>
          </cell>
          <cell r="E68">
            <v>5757000</v>
          </cell>
          <cell r="H68">
            <v>11029000</v>
          </cell>
        </row>
        <row r="70">
          <cell r="B70" t="str">
            <v xml:space="preserve">Allocated to </v>
          </cell>
          <cell r="D70" t="str">
            <v>Quarter 1</v>
          </cell>
          <cell r="E70" t="str">
            <v>Quarter 2</v>
          </cell>
          <cell r="F70" t="str">
            <v>Quarter 3</v>
          </cell>
          <cell r="G70" t="str">
            <v>Quarter 4</v>
          </cell>
          <cell r="H70" t="str">
            <v>YTD</v>
          </cell>
        </row>
        <row r="72">
          <cell r="B72" t="str">
            <v>Depletion of O&amp;G</v>
          </cell>
          <cell r="D72">
            <v>5166000</v>
          </cell>
          <cell r="E72" t="e">
            <v>#REF!</v>
          </cell>
          <cell r="F72" t="e">
            <v>#REF!</v>
          </cell>
          <cell r="G72" t="e">
            <v>#REF!</v>
          </cell>
          <cell r="H72" t="e">
            <v>#REF!</v>
          </cell>
        </row>
        <row r="73">
          <cell r="B73" t="str">
            <v>Depletion of ARC</v>
          </cell>
          <cell r="D73">
            <v>56000</v>
          </cell>
          <cell r="E73" t="e">
            <v>#REF!</v>
          </cell>
          <cell r="F73" t="e">
            <v>#REF!</v>
          </cell>
          <cell r="G73" t="e">
            <v>#REF!</v>
          </cell>
          <cell r="H73" t="e">
            <v>#REF!</v>
          </cell>
        </row>
        <row r="74">
          <cell r="B74" t="str">
            <v>Depletion of capped SBC</v>
          </cell>
          <cell r="D74">
            <v>50000</v>
          </cell>
          <cell r="E74" t="e">
            <v>#REF!</v>
          </cell>
          <cell r="F74" t="e">
            <v>#REF!</v>
          </cell>
          <cell r="G74" t="e">
            <v>#REF!</v>
          </cell>
          <cell r="H74" t="e">
            <v>#REF!</v>
          </cell>
        </row>
        <row r="75">
          <cell r="D75">
            <v>5272000</v>
          </cell>
          <cell r="E75" t="e">
            <v>#REF!</v>
          </cell>
          <cell r="F75" t="e">
            <v>#REF!</v>
          </cell>
          <cell r="G75" t="e">
            <v>#REF!</v>
          </cell>
          <cell r="H75" t="e">
            <v>#REF!</v>
          </cell>
        </row>
        <row r="77">
          <cell r="A77" t="str">
            <v>Total DD&amp;A</v>
          </cell>
          <cell r="D77">
            <v>5272000</v>
          </cell>
          <cell r="E77" t="e">
            <v>#REF!</v>
          </cell>
          <cell r="F77" t="e">
            <v>#REF!</v>
          </cell>
          <cell r="G77" t="e">
            <v>#REF!</v>
          </cell>
          <cell r="H77" t="e">
            <v>#REF!</v>
          </cell>
        </row>
        <row r="79">
          <cell r="A79" t="str">
            <v>Note: do not record royalty volumes therefore use WI reserves rather than Company total.</v>
          </cell>
        </row>
        <row r="83">
          <cell r="A83">
            <v>1</v>
          </cell>
        </row>
        <row r="84">
          <cell r="B84" t="str">
            <v>Booked</v>
          </cell>
        </row>
        <row r="85">
          <cell r="B85" t="str">
            <v>860010</v>
          </cell>
        </row>
      </sheetData>
      <sheetData sheetId="1" refreshError="1"/>
      <sheetData sheetId="2"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nny Chan" refreshedDate="43889.338293402776" createdVersion="6" refreshedVersion="6" minRefreshableVersion="3" recordCount="360" xr:uid="{FEF6C0AD-579A-489B-A5FE-91555EA97B91}">
  <cacheSource type="worksheet">
    <worksheetSource ref="A10:AX30" sheet="Facilities ARO @ YTD 2020"/>
  </cacheSource>
  <cacheFields count="62">
    <cacheField name="Include in ARO model?" numFmtId="0">
      <sharedItems/>
    </cacheField>
    <cacheField name="On 2018 ARO model?" numFmtId="0">
      <sharedItems/>
    </cacheField>
    <cacheField name="Licensee" numFmtId="0">
      <sharedItems/>
    </cacheField>
    <cacheField name="Operated?" numFmtId="0">
      <sharedItems count="2">
        <s v="Operated"/>
        <s v="Non-Op"/>
      </sharedItems>
    </cacheField>
    <cacheField name="License No" numFmtId="0">
      <sharedItems containsBlank="1"/>
    </cacheField>
    <cacheField name="License No (Formatted)" numFmtId="0">
      <sharedItems containsBlank="1"/>
    </cacheField>
    <cacheField name="# of times License used" numFmtId="0">
      <sharedItems containsSemiMixedTypes="0" containsString="0" containsNumber="1" containsInteger="1" minValue="0" maxValue="6"/>
    </cacheField>
    <cacheField name="Dominant Facility (Manual)" numFmtId="0">
      <sharedItems containsBlank="1"/>
    </cacheField>
    <cacheField name="Manual Count" numFmtId="0">
      <sharedItems containsString="0" containsBlank="1" containsNumber="1" containsInteger="1" minValue="0" maxValue="1"/>
    </cacheField>
    <cacheField name="Facility ID" numFmtId="0">
      <sharedItems/>
    </cacheField>
    <cacheField name="Location" numFmtId="0">
      <sharedItems/>
    </cacheField>
    <cacheField name="Description" numFmtId="0">
      <sharedItems containsBlank="1"/>
    </cacheField>
    <cacheField name="Status" numFmtId="0">
      <sharedItems containsBlank="1" count="8">
        <s v="Active"/>
        <s v="Unknown"/>
        <s v="Operating"/>
        <s v="Reclamation Exempt"/>
        <s v="Abandoned"/>
        <s v="Suspended"/>
        <m/>
        <s v="New"/>
      </sharedItems>
    </cacheField>
    <cacheField name="Category" numFmtId="0">
      <sharedItems containsBlank="1"/>
    </cacheField>
    <cacheField name="Cost Centre" numFmtId="0">
      <sharedItems containsString="0" containsBlank="1" containsNumber="1" containsInteger="1" minValue="1001" maxValue="4061"/>
    </cacheField>
    <cacheField name="CC Name" numFmtId="0">
      <sharedItems containsBlank="1"/>
    </cacheField>
    <cacheField name="WI" numFmtId="0">
      <sharedItems containsString="0" containsBlank="1" containsNumber="1" minValue="2.516" maxValue="100"/>
    </cacheField>
    <cacheField name="CGU" numFmtId="0">
      <sharedItems containsBlank="1" count="3">
        <s v="JENNER"/>
        <s v="PRINCESS"/>
        <m/>
      </sharedItems>
    </cacheField>
    <cacheField name="AREA (combo of Region &amp; Area)" numFmtId="0">
      <sharedItems containsBlank="1" count="11">
        <s v="JENNER OIL     "/>
        <s v="WEST TIDE LAKE"/>
        <s v="ALDERSON"/>
        <s v="SOUTH AB MISC"/>
        <s v="JENNER SHLW GAS"/>
        <s v="PRINCESS - PG  "/>
        <s v="JENNER GAS     "/>
        <s v="TILLEY"/>
        <s v="PATR UNIT      "/>
        <s v="CESSFORD       "/>
        <m/>
      </sharedItems>
    </cacheField>
    <cacheField name="." numFmtId="0">
      <sharedItems containsNonDate="0" containsString="0" containsBlank="1"/>
    </cacheField>
    <cacheField name=" Fac Abandonment" numFmtId="0">
      <sharedItems containsString="0" containsBlank="1" containsNumber="1" containsInteger="1" minValue="0" maxValue="340000"/>
    </cacheField>
    <cacheField name=" Override" numFmtId="0">
      <sharedItems containsString="0" containsBlank="1" containsNumber="1" containsInteger="1" minValue="0" maxValue="0"/>
    </cacheField>
    <cacheField name=" Site Specific - Abandonment" numFmtId="0">
      <sharedItems containsString="0" containsBlank="1" containsNumber="1" containsInteger="1" minValue="0" maxValue="323725"/>
    </cacheField>
    <cacheField name="Total Abandonment LMR" numFmtId="43">
      <sharedItems containsString="0" containsBlank="1" containsNumber="1" containsInteger="1" minValue="0" maxValue="340000"/>
    </cacheField>
    <cacheField name=" Site Reclamation" numFmtId="0">
      <sharedItems containsString="0" containsBlank="1" containsNumber="1" containsInteger="1" minValue="0" maxValue="330000"/>
    </cacheField>
    <cacheField name=" Site Specific - Reclamation" numFmtId="0">
      <sharedItems containsString="0" containsBlank="1" containsNumber="1" containsInteger="1" minValue="65162" maxValue="536579"/>
    </cacheField>
    <cacheField name="Total Reclamation LMR" numFmtId="43">
      <sharedItems containsString="0" containsBlank="1" containsNumber="1" containsInteger="1" minValue="0" maxValue="536579"/>
    </cacheField>
    <cacheField name="Total LMR" numFmtId="0">
      <sharedItems containsString="0" containsBlank="1" containsNumber="1" containsInteger="1" minValue="0" maxValue="860304"/>
    </cacheField>
    <cacheField name="Adjustment to Abandonment LMR" numFmtId="0">
      <sharedItems containsString="0" containsBlank="1" containsNumber="1" containsInteger="1" minValue="-307000" maxValue="230000"/>
    </cacheField>
    <cacheField name="Adjustment to Reclamation LMR" numFmtId="0">
      <sharedItems containsString="0" containsBlank="1" containsNumber="1" containsInteger="1" minValue="-371579" maxValue="1371579"/>
    </cacheField>
    <cacheField name="Adjustment - Comment" numFmtId="0">
      <sharedItems containsBlank="1" longText="1"/>
    </cacheField>
    <cacheField name="Adjusted Abandonment LMR (AKA ARO value)" numFmtId="0">
      <sharedItems containsString="0" containsBlank="1" containsNumber="1" containsInteger="1" minValue="0" maxValue="400000"/>
    </cacheField>
    <cacheField name="Adjusted Reclamation LMR  (AKA ARO value)" numFmtId="0">
      <sharedItems containsString="0" containsBlank="1" containsNumber="1" containsInteger="1" minValue="0" maxValue="1536579"/>
    </cacheField>
    <cacheField name="Adjusted Total LMR (AKA ARO value)" numFmtId="0">
      <sharedItems containsString="0" containsBlank="1" containsNumber="1" containsInteger="1" minValue="0" maxValue="1900000"/>
    </cacheField>
    <cacheField name="2019 Methodology" numFmtId="0">
      <sharedItems/>
    </cacheField>
    <cacheField name="Darren/Sarah - possible adjustment to LMR $" numFmtId="0">
      <sharedItems containsBlank="1" containsMixedTypes="1" containsNumber="1" containsInteger="1" minValue="-603000" maxValue="1005000"/>
    </cacheField>
    <cacheField name="Darren/Sarah - possible adjustment to LMR $ (work needed)" numFmtId="0">
      <sharedItems containsBlank="1"/>
    </cacheField>
    <cacheField name="Jenny - incorporate into LMR?" numFmtId="0">
      <sharedItems containsBlank="1"/>
    </cacheField>
    <cacheField name="Darren/Sarah, more detailed comments" numFmtId="0">
      <sharedItems containsBlank="1" containsMixedTypes="1" containsNumber="1" containsInteger="1" minValue="0" maxValue="0"/>
    </cacheField>
    <cacheField name="Darren/Sarah, more detailed comments2" numFmtId="0">
      <sharedItems containsBlank="1" containsMixedTypes="1" containsNumber="1" containsInteger="1" minValue="0" maxValue="0" longText="1"/>
    </cacheField>
    <cacheField name="2019 Life Methodology" numFmtId="0">
      <sharedItems containsBlank="1" count="4">
        <s v="1) Active Facility = Use reserve-life"/>
        <s v="2) N/A, no ARO"/>
        <s v="3) Inactive; assume even over 15 years"/>
        <m/>
      </sharedItems>
    </cacheField>
    <cacheField name="2019 - Life Override?" numFmtId="0">
      <sharedItems containsBlank="1" containsMixedTypes="1" containsNumber="1" containsInteger="1" minValue="1" maxValue="15" count="17">
        <s v="No"/>
        <n v="15"/>
        <n v="14"/>
        <n v="13"/>
        <n v="12"/>
        <n v="11"/>
        <n v="10"/>
        <n v="9"/>
        <n v="8"/>
        <n v="7"/>
        <n v="6"/>
        <n v="5"/>
        <n v="4"/>
        <n v="3"/>
        <n v="2"/>
        <n v="1"/>
        <m/>
      </sharedItems>
    </cacheField>
    <cacheField name=".2" numFmtId="0">
      <sharedItems containsNonDate="0" containsString="0" containsBlank="1"/>
    </cacheField>
    <cacheField name="GROSS COST - ABANDON / FACILITY" numFmtId="166">
      <sharedItems containsString="0" containsBlank="1" containsNumber="1" containsInteger="1" minValue="0" maxValue="400000"/>
    </cacheField>
    <cacheField name="GROSS COST - RECLAMATION / FACILITY" numFmtId="166">
      <sharedItems containsString="0" containsBlank="1" containsNumber="1" containsInteger="1" minValue="0" maxValue="1536579"/>
    </cacheField>
    <cacheField name="GROSS COST - FACILITY TOTAL" numFmtId="166">
      <sharedItems containsString="0" containsBlank="1" containsNumber="1" containsInteger="1" minValue="0" maxValue="1900000"/>
    </cacheField>
    <cacheField name="WI2" numFmtId="9">
      <sharedItems containsString="0" containsBlank="1" containsNumber="1" minValue="2.5160000000000002E-2" maxValue="1"/>
    </cacheField>
    <cacheField name="NET COST - ABANDON / FACILITY" numFmtId="166">
      <sharedItems containsString="0" containsBlank="1" containsNumber="1" minValue="0" maxValue="400000"/>
    </cacheField>
    <cacheField name="NET COST - RECLAMATION / FACILITY" numFmtId="166">
      <sharedItems containsString="0" containsBlank="1" containsNumber="1" minValue="0" maxValue="1500000"/>
    </cacheField>
    <cacheField name="NET COST - FACILITY TOTAL" numFmtId="166">
      <sharedItems containsString="0" containsBlank="1" containsNumber="1" minValue="0" maxValue="1900000"/>
    </cacheField>
    <cacheField name="LIFE" numFmtId="1">
      <sharedItems containsString="0" containsBlank="1" containsNumber="1" containsInteger="1" minValue="1" maxValue="21"/>
    </cacheField>
    <cacheField name="INFLATION" numFmtId="10">
      <sharedItems containsString="0" containsBlank="1" containsNumber="1" minValue="0.02" maxValue="0.02"/>
    </cacheField>
    <cacheField name="FV - ABANDON / FACILITY" numFmtId="166">
      <sharedItems containsString="0" containsBlank="1" containsNumber="1" minValue="0" maxValue="606266.53755916853"/>
    </cacheField>
    <cacheField name="FV - RECLAMATION / FACILITY" numFmtId="166">
      <sharedItems containsString="0" containsBlank="1" containsNumber="1" minValue="0" maxValue="2510127.1715310365"/>
    </cacheField>
    <cacheField name="TOTAL FACILITY FV" numFmtId="166">
      <sharedItems containsString="0" containsBlank="1" containsNumber="1" minValue="0" maxValue="3116393.7090902049"/>
    </cacheField>
    <cacheField name="DISCOUNT" numFmtId="10">
      <sharedItems containsString="0" containsBlank="1" containsNumber="1" minValue="0.02" maxValue="0.02"/>
    </cacheField>
    <cacheField name="PV - ABANDON / FACILITY" numFmtId="166">
      <sharedItems containsString="0" containsBlank="1" containsNumber="1" minValue="0" maxValue="400000.00000000006"/>
    </cacheField>
    <cacheField name="PV - RECLAMATION / FACILITY" numFmtId="166">
      <sharedItems containsString="0" containsBlank="1" containsNumber="1" minValue="0" maxValue="1500000"/>
    </cacheField>
    <cacheField name="PV FACILITY AS @ Dec 31, 2019" numFmtId="166">
      <sharedItems containsString="0" containsBlank="1" containsNumber="1" minValue="0" maxValue="1900000"/>
    </cacheField>
    <cacheField name="Notes on Cost" numFmtId="9">
      <sharedItems/>
    </cacheField>
    <cacheField name=".3" numFmtId="0">
      <sharedItems containsNonDate="0" containsString="0" containsBlank="1"/>
    </cacheField>
    <cacheField name="2018 methodology" numFmtId="0">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nny Chan" refreshedDate="44083.482292129629" createdVersion="6" refreshedVersion="6" minRefreshableVersion="3" recordCount="2678" xr:uid="{00000000-000A-0000-FFFF-FFFF0D000000}">
  <cacheSource type="worksheet">
    <worksheetSource ref="A10:AY1573" sheet="Wells ARO @ YTD 2020"/>
  </cacheSource>
  <cacheFields count="115">
    <cacheField name="Include in 2020 ARO model?" numFmtId="0">
      <sharedItems containsBlank="1"/>
    </cacheField>
    <cacheField name="On Dec 31 2019 ARO Model?" numFmtId="0">
      <sharedItems containsBlank="1"/>
    </cacheField>
    <cacheField name="Sort Format Well ID" numFmtId="1">
      <sharedItems containsBlank="1" containsMixedTypes="1" containsNumber="1" containsInteger="1" minValue="114120406000" maxValue="334073508000"/>
    </cacheField>
    <cacheField name="Removed Duplicate or royalty?" numFmtId="0">
      <sharedItems containsBlank="1"/>
    </cacheField>
    <cacheField name="Lic/WA/WID/Permit #" numFmtId="0">
      <sharedItems containsBlank="1" containsMixedTypes="1" containsNumber="1" containsInteger="1" minValue="3359" maxValue="497643"/>
    </cacheField>
    <cacheField name="CPA Pretty Well ID (Long)" numFmtId="0">
      <sharedItems containsBlank="1"/>
    </cacheField>
    <cacheField name="Lic/WA/WID/Permit #2" numFmtId="0">
      <sharedItems containsBlank="1" containsMixedTypes="1" containsNumber="1" containsInteger="1" minValue="3359" maxValue="497643"/>
    </cacheField>
    <cacheField name="# of UWIs (not counting Royalty)" numFmtId="0">
      <sharedItems containsString="0" containsBlank="1" containsNumber="1" containsInteger="1" minValue="1" maxValue="6"/>
    </cacheField>
    <cacheField name="Well" numFmtId="0">
      <sharedItems containsBlank="1"/>
    </cacheField>
    <cacheField name="LSD" numFmtId="0">
      <sharedItems containsBlank="1"/>
    </cacheField>
    <cacheField name="Sec" numFmtId="0">
      <sharedItems containsBlank="1"/>
    </cacheField>
    <cacheField name="TWP" numFmtId="0">
      <sharedItems containsBlank="1"/>
    </cacheField>
    <cacheField name="Range &amp; Range" numFmtId="0">
      <sharedItems containsBlank="1"/>
    </cacheField>
    <cacheField name="Event" numFmtId="0">
      <sharedItems containsBlank="1"/>
    </cacheField>
    <cacheField name="Surf. Loc." numFmtId="0">
      <sharedItems containsBlank="1"/>
    </cacheField>
    <cacheField name="Govt Surf. Loc." numFmtId="0">
      <sharedItems containsBlank="1"/>
    </cacheField>
    <cacheField name="Area" numFmtId="0">
      <sharedItems containsBlank="1"/>
    </cacheField>
    <cacheField name="AER Producing Field/Area Name" numFmtId="0">
      <sharedItems containsBlank="1"/>
    </cacheField>
    <cacheField name="Well Name" numFmtId="0">
      <sharedItems containsBlank="1"/>
    </cacheField>
    <cacheField name="Cor4 Region/Area NEW" numFmtId="0">
      <sharedItems containsBlank="1" count="13">
        <s v="JENNER OIL"/>
        <s v="JENNER GAS"/>
        <s v="MED HAT H UNIT"/>
        <s v="PATR UNIT"/>
        <s v="SOUTH AB MISC"/>
        <s v="PRINCESS - PG"/>
        <s v="WEST TIDE LAKE"/>
        <s v="JENNER SHLW GAS"/>
        <s v="ALDERSON"/>
        <s v="CESSFORD"/>
        <s v="DIN UNIT"/>
        <s v="TILLEY"/>
        <m/>
      </sharedItems>
    </cacheField>
    <cacheField name="Cur Operator Name" numFmtId="0">
      <sharedItems containsBlank="1"/>
    </cacheField>
    <cacheField name="Interest Type" numFmtId="0">
      <sharedItems containsBlank="1"/>
    </cacheField>
    <cacheField name="Working Interest" numFmtId="10">
      <sharedItems containsString="0" containsBlank="1" containsNumber="1" minValue="0" maxValue="1"/>
    </cacheField>
    <cacheField name="OLD" numFmtId="10">
      <sharedItems containsBlank="1"/>
    </cacheField>
    <cacheField name="CHANGE?" numFmtId="10">
      <sharedItems containsBlank="1"/>
    </cacheField>
    <cacheField name="NATURE OF CHANGE" numFmtId="0">
      <sharedItems containsBlank="1"/>
    </cacheField>
    <cacheField name="Well Status Text" numFmtId="0">
      <sharedItems containsBlank="1"/>
    </cacheField>
    <cacheField name="Last Prod. YYYY/MM" numFmtId="0">
      <sharedItems containsNonDate="0" containsDate="1" containsString="0" containsBlank="1" minDate="1961-12-31T00:00:00" maxDate="2020-06-01T00:00:00"/>
    </cacheField>
    <cacheField name="Last Inject. YYYY/MM" numFmtId="0">
      <sharedItems containsNonDate="0" containsDate="1" containsString="0" containsBlank="1" minDate="1987-10-31T00:00:00" maxDate="2020-06-01T00:00:00"/>
    </cacheField>
    <cacheField name="TVD (ft)" numFmtId="0">
      <sharedItems containsString="0" containsBlank="1" containsNumber="1" containsInteger="1" minValue="869" maxValue="7251"/>
    </cacheField>
    <cacheField name="MD (Deviated Wells) (ft)" numFmtId="0">
      <sharedItems containsString="0" containsBlank="1" containsNumber="1" containsInteger="1" minValue="2103" maxValue="8734"/>
    </cacheField>
    <cacheField name="Lateral Length (ft)" numFmtId="0">
      <sharedItems containsString="0" containsBlank="1" containsNumber="1" containsInteger="1" minValue="140" maxValue="5230"/>
    </cacheField>
    <cacheField name="Prod Status Text" numFmtId="0">
      <sharedItems containsBlank="1"/>
    </cacheField>
    <cacheField name="Prod./Inject. Frmtn" numFmtId="0">
      <sharedItems containsBlank="1"/>
    </cacheField>
    <cacheField name="Battery Operator" numFmtId="0">
      <sharedItems containsBlank="1"/>
    </cacheField>
    <cacheField name="Battery Code" numFmtId="0">
      <sharedItems containsString="0" containsBlank="1" containsNumber="1" containsInteger="1" minValue="42944" maxValue="9980186"/>
    </cacheField>
    <cacheField name="Facility Operator" numFmtId="0">
      <sharedItems containsBlank="1"/>
    </cacheField>
    <cacheField name="Facility Code" numFmtId="0">
      <sharedItems containsBlank="1"/>
    </cacheField>
    <cacheField name="Date Well Licensed" numFmtId="14">
      <sharedItems containsNonDate="0" containsDate="1" containsString="0" containsBlank="1" minDate="1947-05-06T00:00:00" maxDate="2020-02-07T00:00:00"/>
    </cacheField>
    <cacheField name="Date Well Spudded" numFmtId="14">
      <sharedItems containsNonDate="0" containsDate="1" containsString="0" containsBlank="1" minDate="1947-05-16T00:00:00" maxDate="2020-02-22T00:00:00"/>
    </cacheField>
    <cacheField name="Date Drlg Completed" numFmtId="0">
      <sharedItems containsNonDate="0" containsDate="1" containsString="0" containsBlank="1" minDate="1947-06-01T00:00:00" maxDate="2020-02-29T00:00:00"/>
    </cacheField>
    <cacheField name="Confid Release Date" numFmtId="0">
      <sharedItems containsNonDate="0" containsDate="1" containsString="0" containsBlank="1" minDate="1984-04-05T00:00:00" maxDate="2021-03-07T00:00:00"/>
    </cacheField>
    <cacheField name="First Prod YYYY/MM" numFmtId="0">
      <sharedItems containsNonDate="0" containsDate="1" containsString="0" containsBlank="1" minDate="1947-06-06T00:00:00" maxDate="2019-10-02T00:00:00"/>
    </cacheField>
    <cacheField name="On Prod YYYY/MM/DD" numFmtId="0">
      <sharedItems containsNonDate="0" containsDate="1" containsString="0" containsBlank="1" minDate="1947-06-06T00:00:00" maxDate="2019-10-04T00:00:00"/>
    </cacheField>
    <cacheField name="On Inject. YYYY/MM/DD" numFmtId="0">
      <sharedItems containsNonDate="0" containsDate="1" containsString="0" containsBlank="1" minDate="1965-12-20T00:00:00" maxDate="2018-05-18T00:00:00"/>
    </cacheField>
    <cacheField name="Surface Abandonment Date" numFmtId="0">
      <sharedItems containsDate="1" containsString="0" containsBlank="1" containsMixedTypes="1" minDate="1953-07-12T00:00:00" maxDate="2017-08-29T00:00:00"/>
    </cacheField>
    <cacheField name="Surface Abandonment Type" numFmtId="0">
      <sharedItems containsBlank="1"/>
    </cacheField>
    <cacheField name="Reclamation Certificate" numFmtId="0">
      <sharedItems containsBlank="1"/>
    </cacheField>
    <cacheField name="Royalty Or WI" numFmtId="0">
      <sharedItems containsBlank="1"/>
    </cacheField>
    <cacheField name="# of times license used" numFmtId="0">
      <sharedItems containsString="0" containsBlank="1" containsNumber="1" containsInteger="1" minValue="1" maxValue="1"/>
    </cacheField>
    <cacheField name="Gross Licence Count (aka, wellbore count)" numFmtId="43">
      <sharedItems containsString="0" containsBlank="1" containsNumber="1" containsInteger="1" minValue="1" maxValue="1"/>
    </cacheField>
    <cacheField name="Net Licence Count (aka, wellbore count)" numFmtId="43">
      <sharedItems containsString="0" containsBlank="1" containsNumber="1" minValue="0" maxValue="1"/>
    </cacheField>
    <cacheField name="Operated?" numFmtId="43">
      <sharedItems containsBlank="1" count="3">
        <s v="Operated"/>
        <s v="Non-Op"/>
        <m/>
      </sharedItems>
    </cacheField>
    <cacheField name="Rec Cert Exists?" numFmtId="43">
      <sharedItems containsBlank="1"/>
    </cacheField>
    <cacheField name="Age from Spud Date (temp)" numFmtId="165">
      <sharedItems containsString="0" containsBlank="1" containsNumber="1" minValue="0.12328767123287671" maxValue="72.942465753424656"/>
    </cacheField>
    <cacheField name="Age from Spud Date (use)" numFmtId="165">
      <sharedItems containsString="0" containsBlank="1" containsNumber="1" minValue="0.12328767123287671" maxValue="72.942465753424656"/>
    </cacheField>
    <cacheField name="TVD (Mt) (temp)" numFmtId="43">
      <sharedItems containsString="0" containsBlank="1" containsNumber="1" minValue="0" maxValue="2210.1048000000001"/>
    </cacheField>
    <cacheField name="TVD (Mt) (use)" numFmtId="43">
      <sharedItems containsString="0" containsBlank="1" containsNumber="1" minValue="0" maxValue="2210.1048000000001"/>
    </cacheField>
    <cacheField name="Event Status per Geoscout" numFmtId="43">
      <sharedItems containsBlank="1"/>
    </cacheField>
    <cacheField name="Event Status ranking" numFmtId="0">
      <sharedItems containsString="0" containsBlank="1" containsNumber="1" minValue="1" maxValue="32"/>
    </cacheField>
    <cacheField name="License's Dominant Ranking" numFmtId="0">
      <sharedItems containsString="0" containsBlank="1" containsNumber="1" minValue="1" maxValue="32"/>
    </cacheField>
    <cacheField name="Shallow?" numFmtId="0">
      <sharedItems containsNonDate="0" containsString="0" containsBlank="1"/>
    </cacheField>
    <cacheField name="License's Dominant Status" numFmtId="0">
      <sharedItems containsBlank="1"/>
    </cacheField>
    <cacheField name="License's Dominant Type" numFmtId="0">
      <sharedItems containsBlank="1" count="4">
        <s v="Other"/>
        <s v="Gas"/>
        <s v="Oil"/>
        <m/>
      </sharedItems>
    </cacheField>
    <cacheField name="License's Summarized Status" numFmtId="0">
      <sharedItems containsBlank="1"/>
    </cacheField>
    <cacheField name="License's Summarized Status - ADJUST ABN" numFmtId="0">
      <sharedItems containsBlank="1"/>
    </cacheField>
    <cacheField name="License - Active / In-Active" numFmtId="0">
      <sharedItems containsBlank="1" count="3">
        <s v="Active"/>
        <s v="In-Active"/>
        <m/>
      </sharedItems>
    </cacheField>
    <cacheField name="CGU" numFmtId="0">
      <sharedItems containsBlank="1" count="3">
        <s v="JENNER"/>
        <s v="PRINCESS"/>
        <m/>
      </sharedItems>
    </cacheField>
    <cacheField name="License # Formatted" numFmtId="0">
      <sharedItems containsBlank="1"/>
    </cacheField>
    <cacheField name=" WB Abandonment" numFmtId="43">
      <sharedItems containsString="0" containsBlank="1" containsNumber="1" containsInteger="1" minValue="0" maxValue="50227"/>
    </cacheField>
    <cacheField name=" GWP" numFmtId="43">
      <sharedItems containsString="0" containsBlank="1" containsNumber="1" containsInteger="1" minValue="0" maxValue="46288"/>
    </cacheField>
    <cacheField name=" Vent Flow" numFmtId="43">
      <sharedItems containsString="0" containsBlank="1" containsNumber="1" containsInteger="1" minValue="0" maxValue="169309"/>
    </cacheField>
    <cacheField name=" Additional Event" numFmtId="43">
      <sharedItems containsString="0" containsBlank="1" containsNumber="1" containsInteger="1" minValue="0" maxValue="34495"/>
    </cacheField>
    <cacheField name=" Override" numFmtId="43">
      <sharedItems containsString="0" containsBlank="1" containsNumber="1" minValue="0" maxValue="205693"/>
    </cacheField>
    <cacheField name=" Site Reclamation" numFmtId="43">
      <sharedItems containsString="0" containsBlank="1" containsNumber="1" containsInteger="1" minValue="0" maxValue="25250"/>
    </cacheField>
    <cacheField name=" Site Reclamation Pad" numFmtId="43">
      <sharedItems containsString="0" containsBlank="1" containsNumber="1" containsInteger="1" minValue="0" maxValue="1650"/>
    </cacheField>
    <cacheField name="Licence's LMR - TOTAL - SEPT 2020" numFmtId="43">
      <sharedItems containsString="0" containsBlank="1" containsNumber="1" minValue="0" maxValue="289588"/>
    </cacheField>
    <cacheField name="." numFmtId="0">
      <sharedItems containsNonDate="0" containsString="0" containsBlank="1"/>
    </cacheField>
    <cacheField name="LMR Liability reduction" numFmtId="166">
      <sharedItems containsString="0" containsBlank="1" containsNumber="1" minValue="-46288" maxValue="-4494"/>
    </cacheField>
    <cacheField name="Type of Submission" numFmtId="43">
      <sharedItems containsBlank="1"/>
    </cacheField>
    <cacheField name="Timing of submission" numFmtId="17">
      <sharedItems containsNonDate="0" containsDate="1" containsString="0" containsBlank="1" minDate="2019-07-01T00:00:00" maxDate="2019-11-02T00:00:00"/>
    </cacheField>
    <cacheField name="Total LMR with Reduction" numFmtId="43">
      <sharedItems containsString="0" containsBlank="1" containsNumber="1" minValue="0" maxValue="289588"/>
    </cacheField>
    <cacheField name=".2" numFmtId="43">
      <sharedItems containsNonDate="0" containsString="0" containsBlank="1"/>
    </cacheField>
    <cacheField name="LMR Asset @ Sept 2020" numFmtId="43">
      <sharedItems containsString="0" containsBlank="1" containsNumber="1" minValue="0" maxValue="8643893.4000000004"/>
    </cacheField>
    <cacheField name=".3" numFmtId="43">
      <sharedItems containsNonDate="0" containsString="0" containsBlank="1"/>
    </cacheField>
    <cacheField name="Total License's 2019 ARO (ABDN)" numFmtId="43">
      <sharedItems containsString="0" containsBlank="1" containsNumber="1" minValue="0" maxValue="203779"/>
    </cacheField>
    <cacheField name="Total License's ARO 2019 (RECLAIM)" numFmtId="43">
      <sharedItems containsString="0" containsBlank="1" containsNumber="1" containsInteger="1" minValue="0" maxValue="25000"/>
    </cacheField>
    <cacheField name="Total License's 2019 ARO (TOTAL)" numFmtId="43">
      <sharedItems containsString="0" containsBlank="1" containsNumber="1" minValue="0" maxValue="228779"/>
    </cacheField>
    <cacheField name="2019 ARO Methodology" numFmtId="43">
      <sharedItems containsBlank="1" count="55">
        <s v="C.2) Active Oil/Other well in JENNER. Use $40,000 for abandonment and $25,000 for rec ($2,500 for pad site)."/>
        <s v="E.3) Fully abandoned, reclamation only. Oil or Other well. Use $25,000 for rec ($2,500 for pad site)."/>
        <s v="B.1) True shallow gas (Dino unit, JSGS, Med Hat Unit, Patricia Unit, Princess-PG, Cessford-CNRL). Use $14,000 for abandonment, and $10,900 for rec ($1,090 for pad site)."/>
        <s v="B.2) Operated; Not &quot;true&quot; shallow gas. Used LMR costs (with submitted reductions)"/>
        <s v="B.3) Non-Op; Not &quot;true&quot; shallow gas. Assume 1/2 have tubing ($36,000), and 1/2 are empty perforated ($17,975). Average = $27,179.50. Use $16,900 for rec."/>
        <s v="E.1) Fully abandoned, reclamation only. Shallow Gas. Use $10,900 for rec ($1,090 for pad site)."/>
        <s v="D.1) Inactive Jenner Oil/Other wells. Used LMR costs (with submitted reductions) and $25,500 for rec ($2,500 for pad site)"/>
        <s v="A.2) Cut &amp; Cap ready wells, D13 suspended. Has plug &amp; cement. Still require well review. Do not have known SCVL. Use $2,500 abandonment estimate for now. Use $10,900 for shallow gas rec, and $25,000 for oil/other rec. (10% for site pad)"/>
        <s v="D.3) Inactive Princess Oil/Other wells. Used $30,000 and $25,500 for rec ($2,500 for pad site)"/>
        <s v="E.2) Fully abandoned, reclamation only. Non-Shallow Gas. Use $16,500 for rec ($1,650 for pad site)."/>
        <s v="A.4) Operated O-Pool Oil Wells; used LMR costs + $30,000. Use $25,000 for rec (10% for site pad)"/>
        <s v="A.5.1) Well with SCVF. Wells with SCVF can be done for $100,000. Use base LMR+ $100,000 for abandonment and $25,000 for rec ($2,500 for pad site)."/>
        <s v="D.2) Inactive Jenner Oil/Other wells, non-op (only 4 of them). Use $45,993 or $50,227 ABDN, and $25,000 Reclamation."/>
        <s v="C.1) Active Oil/Other well in Princess. Use $25,000 for abandonment and $25,000 for rec ($2,500 for pad site)."/>
        <s v="A.4.1) Operated O-Pool Oil Wells; used LMR costs + $60,000. Use $25,000 for rec (10% for site pad)"/>
        <s v="A.3) Override Abdn with engineer estimate of work still to be done. $10,900 for shallow gas rec, $25,000 for oil rec (10% site pads)"/>
        <s v="A.5) Well with SCVF. Wells with SCVF can be done for $100,000. Use base LMR+ $100,000 for abandonment and $25,000 for rec ($2,500 for pad site)."/>
        <s v="A.1) These wells are DUCs (drilled un-completed). Minimal abandonment cost of $2,200. Minimal disturbance, use $10,900 for recs (10% for pad site)."/>
        <s v="New in 2020"/>
        <s v="F) No ARO; rec cert exists"/>
        <m/>
        <s v="1f) Cut &amp; Cap ready. D13 suspended. Has plug &amp; cement. Still require well review. Do not have known SCVL. Use $2,500 abandonment estimate for now." u="1"/>
        <s v="6) No ARO; rec cert exists" u="1"/>
        <s v="1.4.1) Operated O-Pool Oil Wells; used LMR costs + $60,000. Use $20,000 for rec (10% for site pad)" u="1"/>
        <s v="2d) Non-Op oil wells. Active. Only 8 of them. Use $45,993 or $50,227 ABDN, and $16,500 Reclamation. No known. SCVF, GWP." u="1"/>
        <s v="2.3) Non-Op; Not &quot;true&quot; shallow gas. Assume 1/2 have tubing ($36,000), and 1/2 are empty perforated ($17,975). Average = $27,179.50. Use $16,900 for rec." u="1"/>
        <s v="3.2) Active Oil/Other well in JENNER. Use $40,000 for abandonment and $20,000 for rec ($2,000 for pad site)." u="1"/>
        <s v="1g) Override with engineer estimate of work still to be done" u="1"/>
        <s v="1b) Operated, but excluded from LMR. Manually add using LMR details" u="1"/>
        <s v="1.3) Override Abdn with engineer estimate of work still to be done. $10,900 for shallow gas rec, $20,000 for oil rec (10% site pads)" u="1"/>
        <s v="3a) Operated O-Pool Oil Wells with known issue; used LMR costs + $60,000" u="1"/>
        <s v="4.1) Inactive Jenner Oil/Other wells. Used LMR costs (with submitted reductions) and $20,000 for rec ($2,000 for pad site)" u="1"/>
        <s v="A.1) These wells are DUCs (drilled un-completed). Minimal abandonment cost of $2,200. Minimal disturbance, use $10,900 for recs." u="1"/>
        <s v="2c) Non-op shallow-gas, abandoned/abandoned-zone/pre-production. Use $10,900 reclamation (same as operated shallow gas)" u="1"/>
        <s v="1.1) These wells are DUCs (drilled un-completed). Minimal abandonment cost of $2,200. Minimal disturbance, use $10,900 for recs." u="1"/>
        <s v="4) No ARO; rec cert exists" u="1"/>
        <s v="2.2) Operated; Not &quot;true&quot; shallow gas. Used LMR costs (with submitted reductions)" u="1"/>
        <s v="1.5.1) Well with SCVF. Wells with SCVF can be done for $100,000. Use base LMR+ $100,000 for abandonment and $20,000 for rec ($2,000 for pad site)." u="1"/>
        <s v="1) Operated; used LMR costs (with submitted reductions)" u="1"/>
        <s v="5.1) Fully abandoned, reclamation only. Shallow Gas. Use $10,900 for rec ($1,090 for pad site)." u="1"/>
        <s v="3.1) Active Oil/Other well in Princess. Use $25,000 for abandonment and $20,000 for rec ($2,000 for pad site)." u="1"/>
        <s v="1d) Operated, shallow gas. Use LMR costs (with submitted reductions) for abandonment. Use $10,900 for reclamation (minimal disturbance leases)." u="1"/>
        <s v="2a) Non-Op Shallow Gas. Use shallow-gas standard $17,975 abd and $10,900 rec, same as operated shallow gas (These have no SCVF, GWP)" u="1"/>
        <s v="5.3) Fully abandoned, reclamation only. Oil or Other well. Use $20,000 for rec ($2,000 for pad site)." u="1"/>
        <s v="5.2) Fully abandoned, reclamation only. Non-Shallow Gas. Use $16,500 for rec ($1,650 for pad site)." u="1"/>
        <s v="2e) Non-Op, oil-other wells. Abandoned/abandoned-zone/pre-production. Use $16,500 standard reclamation." u="1"/>
        <s v="1e) These wells are DUCs (drilled un-completed). Minimal abandonment cost of $2,200." u="1"/>
        <s v="1.5) Well with SCVF. Wells with SCVF can be done for $100,000. Use base LMR+ $100,000 for abandonment and $20,000 for rec ($2,000 for pad site)." u="1"/>
        <s v="1.2) Cut &amp; Cap ready wells, D13 suspended. Has plug &amp; cement. Still require well review. Do not have known SCVL. Use $2,500 abandonment estimate for now. Use $10,900 for shallow gas rec, and $20,000 for oil/other rec. (10% for site pad)" u="1"/>
        <s v="2.1) True shallow gas (Dino unit, JSGS, Med Hat Unit, Patricia Unit, Princess-PG, Cessford-CNRL). Use $14,000 for abandonment, and $10,900 for rec ($1,090 for pad site)." u="1"/>
        <s v="2b) Non-Op &gt;1,200 Gas. Use Operated standard $19,060 abd and $10,900 rec. (These have no SCVF, GWP)." u="1"/>
        <s v="D.2) Inactive Jenner Oil/Other wells, non-op (only 4 of them). Use $45,993 or $50,227 ABDN, and $20,000 Reclamation." u="1"/>
        <s v="3) Operated O-Pool Oil Wells; used LMR costs + $30,000" u="1"/>
        <s v="4.2) Inactive Jenner Oil/Other wells, non-op (only 4 of them). Use $45,993 or $50,227 ABDN, and $20,000 Reclamation." u="1"/>
        <s v="1.4) Operated O-Pool Oil Wells; used LMR costs + $30,000. Use $20,000 for rec (10% for site pad)" u="1"/>
      </sharedItems>
    </cacheField>
    <cacheField name=".4" numFmtId="0">
      <sharedItems containsNonDate="0" containsString="0" containsBlank="1"/>
    </cacheField>
    <cacheField name="Wellbore Abandonment Costs" numFmtId="0">
      <sharedItems containsString="0" containsBlank="1" containsNumber="1" minValue="0" maxValue="203779"/>
    </cacheField>
    <cacheField name="Site Reclamation Costs" numFmtId="0">
      <sharedItems containsString="0" containsBlank="1" containsNumber="1" containsInteger="1" minValue="0" maxValue="25000"/>
    </cacheField>
    <cacheField name="2020 ARO Methodology" numFmtId="0">
      <sharedItems containsBlank="1" count="20">
        <s v="C.2) Active Oil/Other well in JENNER. Use $40,000 for abandonment and $25,000 for rec ($2,500 for pad site)."/>
        <s v="E.3) Fully abandoned, reclamation only. Oil or Other well. Use $25,000 for rec ($2,500 for pad site)."/>
        <s v="B.1) True shallow gas (Dino unit, JSGS, Med Hat Unit, Patricia Unit, Princess-PG, Cessford-CNRL). Use $14,000 for abandonment, and $10,900 for rec ($1,090 for pad site)."/>
        <s v="B.2) Operated; Not &quot;true&quot; shallow gas. Used LMR costs (with submitted reductions)"/>
        <s v="B.3) Non-Op; Not &quot;true&quot; shallow gas. Assume 1/2 have tubing ($36,000), and 1/2 are empty perforated ($17,975). Average = $27,179.50. Use $16,900 for rec."/>
        <s v="E.1) Fully abandoned, reclamation only. Shallow Gas. Use $10,900 for rec ($1,090 for pad site)."/>
        <s v="D.1) Inactive Jenner Oil/Other wells. Used LMR costs (with submitted reductions) and $25,500 for rec ($2,500 for pad site)"/>
        <s v="A.2) Cut &amp; Cap ready wells, D13 suspended. Has plug &amp; cement. Still require well review. Do not have known SCVL. Use $2,500 abandonment estimate for now. Use $10,900 for shallow gas rec, and $25,000 for oil/other rec. (10% for site pad)"/>
        <s v="D.3) Inactive Princess Oil/Other wells. Used $30,000 and $25,500 for rec ($2,500 for pad site)"/>
        <s v="E.2) Fully abandoned, reclamation only. Non-Shallow Gas. Use $16,500 for rec ($1,650 for pad site)."/>
        <s v="A.4) Operated O-Pool Oil Wells; used LMR costs + $30,000. Use $25,000 for rec (10% for site pad)"/>
        <s v="A.5.1) Well with SCVF. Wells with SCVF can be done for $100,000. Use base LMR+ $100,000 for abandonment and $25,000 for rec ($2,500 for pad site)."/>
        <s v="D.2) Inactive Jenner Oil/Other wells, non-op (only 4 of them). Use $45,993 or $50,227 ABDN, and $25,000 Reclamation."/>
        <s v="C.1) Active Oil/Other well in Princess. Use $25,000 for abandonment and $25,000 for rec ($2,500 for pad site)."/>
        <s v="A.4.1) Operated O-Pool Oil Wells; used LMR costs + $60,000. Use $25,000 for rec (10% for site pad)"/>
        <s v="A.3) Override Abdn with engineer estimate of work still to be done. $10,900 for shallow gas rec, $25,000 for oil rec (10% site pads)"/>
        <s v="A.5) Well with SCVF. Wells with SCVF can be done for $100,000. Use base LMR+ $100,000 for abandonment and $25,000 for rec ($2,500 for pad site)."/>
        <s v="A.1) These wells are DUCs (drilled un-completed). Minimal abandonment cost of $2,200. Minimal disturbance, use $10,900 for recs (10% for pad site)."/>
        <s v="F) No ARO; rec cert exists"/>
        <m/>
      </sharedItems>
    </cacheField>
    <cacheField name="2020 ARO Methodology - Rec comment" numFmtId="0">
      <sharedItems containsBlank="1"/>
    </cacheField>
    <cacheField name="2019 Life Used for reference" numFmtId="0">
      <sharedItems containsBlank="1" containsMixedTypes="1" containsNumber="1" containsInteger="1" minValue="1" maxValue="40"/>
    </cacheField>
    <cacheField name="2020 Life Methodology" numFmtId="0">
      <sharedItems containsBlank="1"/>
    </cacheField>
    <cacheField name="2020 - Life Override?" numFmtId="0">
      <sharedItems containsBlank="1" containsMixedTypes="1" containsNumber="1" containsInteger="1" minValue="1" maxValue="15"/>
    </cacheField>
    <cacheField name=".5" numFmtId="0">
      <sharedItems containsNonDate="0" containsString="0" containsBlank="1"/>
    </cacheField>
    <cacheField name="GROSS COST - ABANDON / Well" numFmtId="166">
      <sharedItems containsString="0" containsBlank="1" containsNumber="1" minValue="0" maxValue="203779"/>
    </cacheField>
    <cacheField name="GROSS COST - RECLAMATION / well" numFmtId="166">
      <sharedItems containsString="0" containsBlank="1" containsNumber="1" containsInteger="1" minValue="0" maxValue="25000"/>
    </cacheField>
    <cacheField name="GROSS COST - TOTAL" numFmtId="166">
      <sharedItems containsString="0" containsBlank="1" containsNumber="1" minValue="0" maxValue="228779"/>
    </cacheField>
    <cacheField name="WI" numFmtId="9">
      <sharedItems containsString="0" containsBlank="1" containsNumber="1" minValue="0" maxValue="1"/>
    </cacheField>
    <cacheField name="NET COST - ABANDON / Well" numFmtId="166">
      <sharedItems containsString="0" containsBlank="1" containsNumber="1" minValue="0" maxValue="203779"/>
    </cacheField>
    <cacheField name="NET COST - RECLAMATION / well" numFmtId="166">
      <sharedItems containsString="0" containsBlank="1" containsNumber="1" minValue="0" maxValue="25000"/>
    </cacheField>
    <cacheField name="NET COST - TOTAL" numFmtId="166">
      <sharedItems containsString="0" containsBlank="1" containsNumber="1" minValue="0" maxValue="228779"/>
    </cacheField>
    <cacheField name="LIFE" numFmtId="1">
      <sharedItems containsString="0" containsBlank="1" containsNumber="1" containsInteger="1" minValue="1" maxValue="39"/>
    </cacheField>
    <cacheField name="INFLATION" numFmtId="10">
      <sharedItems containsString="0" containsBlank="1" containsNumber="1" minValue="1.35E-2" maxValue="1.35E-2"/>
    </cacheField>
    <cacheField name="FV - ABANDON / Well" numFmtId="166">
      <sharedItems containsString="0" containsBlank="1" containsNumber="1" minValue="0" maxValue="249181.45772202217"/>
    </cacheField>
    <cacheField name="FV - RECLAMATION / well" numFmtId="166">
      <sharedItems containsString="0" containsBlank="1" containsNumber="1" minValue="0" maxValue="37885.790429228895"/>
    </cacheField>
    <cacheField name="TOTAL FV" numFmtId="166">
      <sharedItems containsString="0" containsBlank="1" containsNumber="1" minValue="0" maxValue="281871.46891280601"/>
    </cacheField>
    <cacheField name="DISCOUNT" numFmtId="10">
      <sharedItems containsString="0" containsBlank="1" containsNumber="1" minValue="1.7600000000000001E-2" maxValue="1.7600000000000001E-2"/>
    </cacheField>
    <cacheField name="PV - ABANDON / Well" numFmtId="166">
      <sharedItems containsString="0" containsBlank="1" containsNumber="1" minValue="0" maxValue="191804.70115708938"/>
    </cacheField>
    <cacheField name="PV - RECLAMATION / well" numFmtId="166">
      <sharedItems containsString="0" containsBlank="1" containsNumber="1" minValue="0" maxValue="24401.691769358476"/>
    </cacheField>
    <cacheField name="PV AS @ Dec 31, 2020" numFmtId="166">
      <sharedItems containsString="0" containsBlank="1" containsNumber="1" minValue="0" maxValue="214865.43392677893"/>
    </cacheField>
    <cacheField name="Notes on Cost" numFmtId="43">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nny Chan" refreshedDate="44083.535143402776" createdVersion="6" refreshedVersion="6" minRefreshableVersion="3" recordCount="1772" xr:uid="{B0BAAD68-91D5-434F-9564-9C20EE6C6E2A}">
  <cacheSource type="worksheet">
    <worksheetSource ref="B10:AN851" sheet="Pipelines ARO @ YTD 2020"/>
  </cacheSource>
  <cacheFields count="50">
    <cacheField name="Include in ARO model?" numFmtId="0">
      <sharedItems/>
    </cacheField>
    <cacheField name="Licensee" numFmtId="0">
      <sharedItems/>
    </cacheField>
    <cacheField name="License Num" numFmtId="0">
      <sharedItems/>
    </cacheField>
    <cacheField name="Segment ID #" numFmtId="0">
      <sharedItems containsSemiMixedTypes="0" containsString="0" containsNumber="1" containsInteger="1" minValue="1" maxValue="262"/>
    </cacheField>
    <cacheField name="Material" numFmtId="0">
      <sharedItems/>
    </cacheField>
    <cacheField name="Wall (mm)" numFmtId="0">
      <sharedItems containsSemiMixedTypes="0" containsString="0" containsNumber="1" minValue="0" maxValue="20.45"/>
    </cacheField>
    <cacheField name="Permit Approval" numFmtId="0">
      <sharedItems containsNonDate="0" containsDate="1" containsString="0" containsBlank="1" minDate="1987-10-01T00:00:00" maxDate="2020-06-03T00:00:00"/>
    </cacheField>
    <cacheField name="Status" numFmtId="0">
      <sharedItems count="5">
        <s v="Operating"/>
        <s v="Abandoned"/>
        <s v="Discontinued"/>
        <s v="Removed"/>
        <s v="To Be Constructed"/>
      </sharedItems>
    </cacheField>
    <cacheField name="Substance Name" numFmtId="0">
      <sharedItems/>
    </cacheField>
    <cacheField name="H2S Content" numFmtId="0">
      <sharedItems containsSemiMixedTypes="0" containsString="0" containsNumber="1" minValue="0" maxValue="6"/>
    </cacheField>
    <cacheField name="Diam (mm)" numFmtId="0">
      <sharedItems containsSemiMixedTypes="0" containsString="0" containsNumber="1" minValue="56.6" maxValue="273.10000000000002"/>
    </cacheField>
    <cacheField name="From Location" numFmtId="0">
      <sharedItems/>
    </cacheField>
    <cacheField name="To Location" numFmtId="0">
      <sharedItems/>
    </cacheField>
    <cacheField name="Length (km)" numFmtId="0">
      <sharedItems containsSemiMixedTypes="0" containsString="0" containsNumber="1" minValue="0.01" maxValue="14.5"/>
    </cacheField>
    <cacheField name="Internal Protection" numFmtId="0">
      <sharedItems/>
    </cacheField>
    <cacheField name="MOP (kPa)" numFmtId="0">
      <sharedItems containsString="0" containsBlank="1" containsNumber="1" containsInteger="1" minValue="880" maxValue="18550"/>
    </cacheField>
    <cacheField name="Substance Code" numFmtId="0">
      <sharedItems/>
    </cacheField>
    <cacheField name="Num of Segments" numFmtId="0">
      <sharedItems containsSemiMixedTypes="0" containsString="0" containsNumber="1" containsInteger="1" minValue="1" maxValue="191"/>
    </cacheField>
    <cacheField name="From Feature" numFmtId="0">
      <sharedItems/>
    </cacheField>
    <cacheField name="To Feature" numFmtId="0">
      <sharedItems/>
    </cacheField>
    <cacheField name="License &amp; Segment ID" numFmtId="0">
      <sharedItems/>
    </cacheField>
    <cacheField name="Status &amp; Product" numFmtId="0">
      <sharedItems/>
    </cacheField>
    <cacheField name="Cost Centre (per Propery tax, or  To/From location)" numFmtId="0">
      <sharedItems containsMixedTypes="1" containsNumber="1" containsInteger="1" minValue="1001" maxValue="4114"/>
    </cacheField>
    <cacheField name="CC Name or Well Name" numFmtId="0">
      <sharedItems/>
    </cacheField>
    <cacheField name="WI" numFmtId="0">
      <sharedItems containsSemiMixedTypes="0" containsString="0" containsNumber="1" minValue="0" maxValue="100"/>
    </cacheField>
    <cacheField name="CGU" numFmtId="0">
      <sharedItems count="2">
        <s v="JENNER"/>
        <s v="PRINCESS"/>
      </sharedItems>
    </cacheField>
    <cacheField name="AREA (combo of Region &amp; Area)" numFmtId="0">
      <sharedItems count="15">
        <s v="PRINCESS - PG"/>
        <s v="NA"/>
        <s v="JENNER SHLW GAS"/>
        <s v="JENNER GAS"/>
        <s v="SOUTH AB MISC"/>
        <s v="WEST TIDE LAKE"/>
        <s v="JENNER OIL"/>
        <s v="CESSFORD"/>
        <s v="TILLEY"/>
        <s v="ALDERSON"/>
        <s v="JENNER GAS     " u="1"/>
        <s v="JENNER OIL     " u="1"/>
        <s v="PRINCESS - PG  " u="1"/>
        <s v="OTHER" u="1"/>
        <s v="CESSFORD       " u="1"/>
      </sharedItems>
    </cacheField>
    <cacheField name="Standard cost per KM" numFmtId="43">
      <sharedItems containsSemiMixedTypes="0" containsString="0" containsNumber="1" minValue="0" maxValue="15150"/>
    </cacheField>
    <cacheField name="Standard Cost per Segment (for risers, reclamation, etc)" numFmtId="43">
      <sharedItems containsSemiMixedTypes="0" containsString="0" containsNumber="1" containsInteger="1" minValue="0" maxValue="2500"/>
    </cacheField>
    <cacheField name="Additional $500,000K for potential problems" numFmtId="0">
      <sharedItems containsString="0" containsBlank="1" containsNumber="1" minValue="669.34404283801871" maxValue="669.34404283801871"/>
    </cacheField>
    <cacheField name="2020 Life Methodology" numFmtId="0">
      <sharedItems/>
    </cacheField>
    <cacheField name="2020 - Life Override?" numFmtId="0">
      <sharedItems containsMixedTypes="1" containsNumber="1" containsInteger="1" minValue="1" maxValue="15"/>
    </cacheField>
    <cacheField name="." numFmtId="0">
      <sharedItems containsNonDate="0" containsString="0" containsBlank="1"/>
    </cacheField>
    <cacheField name="GROSS COST - ABANDON / PIPELINE" numFmtId="166">
      <sharedItems containsSemiMixedTypes="0" containsString="0" containsNumber="1" minValue="0" maxValue="18319.34404283802"/>
    </cacheField>
    <cacheField name="GROSS COST - RECLAMATION / PIPELINE" numFmtId="166">
      <sharedItems containsNonDate="0" containsString="0" containsBlank="1"/>
    </cacheField>
    <cacheField name="GROSS COST - PIPELINE TOTAL" numFmtId="166">
      <sharedItems containsSemiMixedTypes="0" containsString="0" containsNumber="1" minValue="0" maxValue="18319.34404283802"/>
    </cacheField>
    <cacheField name="WI2" numFmtId="9">
      <sharedItems containsSemiMixedTypes="0" containsString="0" containsNumber="1" minValue="0" maxValue="1"/>
    </cacheField>
    <cacheField name="NET COST - ABANDON / PIPELINE" numFmtId="166">
      <sharedItems containsSemiMixedTypes="0" containsString="0" containsNumber="1" minValue="0" maxValue="18319.34404283802"/>
    </cacheField>
    <cacheField name="NET COST - RECLAMATION / PIPELINE" numFmtId="166">
      <sharedItems containsSemiMixedTypes="0" containsString="0" containsNumber="1" containsInteger="1" minValue="0" maxValue="0"/>
    </cacheField>
    <cacheField name="NET COST - PIPELINE TOTAL" numFmtId="166">
      <sharedItems containsSemiMixedTypes="0" containsString="0" containsNumber="1" minValue="0" maxValue="18319.34404283802"/>
    </cacheField>
    <cacheField name="LIFE" numFmtId="1">
      <sharedItems containsSemiMixedTypes="0" containsString="0" containsNumber="1" containsInteger="1" minValue="0" maxValue="26"/>
    </cacheField>
    <cacheField name="INFLATION" numFmtId="10">
      <sharedItems containsSemiMixedTypes="0" containsString="0" containsNumber="1" minValue="1.35E-2" maxValue="1.35E-2"/>
    </cacheField>
    <cacheField name="FV - ABANDON / PIPELINE" numFmtId="166">
      <sharedItems containsSemiMixedTypes="0" containsString="0" containsNumber="1" minValue="0" maxValue="24277.766634082607"/>
    </cacheField>
    <cacheField name="FV - RECLAMATION / PIPELINE" numFmtId="166">
      <sharedItems containsSemiMixedTypes="0" containsString="0" containsNumber="1" containsInteger="1" minValue="0" maxValue="0"/>
    </cacheField>
    <cacheField name="TOTAL PIPELINE FV" numFmtId="166">
      <sharedItems containsSemiMixedTypes="0" containsString="0" containsNumber="1" minValue="0" maxValue="24277.766634082607"/>
    </cacheField>
    <cacheField name="DISCOUNT" numFmtId="10">
      <sharedItems containsSemiMixedTypes="0" containsString="0" containsNumber="1" minValue="1.7600000000000001E-2" maxValue="1.7600000000000001E-2"/>
    </cacheField>
    <cacheField name="PV - ABANDON / PIPELINE" numFmtId="166">
      <sharedItems containsSemiMixedTypes="0" containsString="0" containsNumber="1" minValue="0" maxValue="16830.215161319909"/>
    </cacheField>
    <cacheField name="PV - RECLAMATION / PIPELINE" numFmtId="166">
      <sharedItems containsSemiMixedTypes="0" containsString="0" containsNumber="1" containsInteger="1" minValue="0" maxValue="0"/>
    </cacheField>
    <cacheField name="PV PIPELINE AS @ Dec 31, 2020" numFmtId="166">
      <sharedItems containsSemiMixedTypes="0" containsString="0" containsNumber="1" minValue="0" maxValue="16830.215161319909"/>
    </cacheField>
    <cacheField name="Notes on Cost" numFmtId="9">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0">
  <r>
    <s v="1 - Yes"/>
    <s v="Yes"/>
    <s v="COR4 OIL CORP."/>
    <x v="0"/>
    <s v="F2931"/>
    <s v="F0002931"/>
    <n v="5"/>
    <s v="2) Yes - Summarized category = Description"/>
    <n v="1"/>
    <s v="ABBT5000066"/>
    <s v="10-07-021-08W4M"/>
    <s v="Battery"/>
    <x v="0"/>
    <s v="Oil Battery - Multiwell &lt; 1 t/d sulphur inlet"/>
    <n v="2346"/>
    <s v="JENNER OIL 100/10-07-021-08W4  BATT               "/>
    <n v="100"/>
    <x v="0"/>
    <x v="0"/>
    <m/>
    <n v="340000"/>
    <n v="0"/>
    <m/>
    <n v="340000"/>
    <n v="330000"/>
    <m/>
    <n v="330000"/>
    <n v="670000"/>
    <n v="60000"/>
    <n v="1170000"/>
    <s v="$3mm prior year estimates appear high. Adjust down to $1.5 million"/>
    <n v="400000"/>
    <n v="1500000"/>
    <n v="1900000"/>
    <s v="9) Updated estimate per discussion with technical &amp; leadership team"/>
    <n v="670000"/>
    <s v="Administrative - Increase"/>
    <s v="Already incorporated via manual adjustment"/>
    <s v="Confrim this is actually that Type of facility (&gt;500, less than 3000). Can this be &gt;50 to 500?"/>
    <s v="Need to get licenced design rates but almost guaranteed &gt;3000 m3/d"/>
    <x v="0"/>
    <x v="0"/>
    <m/>
    <n v="400000"/>
    <n v="1500000"/>
    <n v="1900000"/>
    <n v="1"/>
    <n v="400000"/>
    <n v="1500000"/>
    <n v="1900000"/>
    <n v="21"/>
    <n v="0.02"/>
    <n v="606266.53755916853"/>
    <n v="2510127.1715310365"/>
    <n v="3116393.7090902049"/>
    <n v="0.02"/>
    <n v="400000.00000000006"/>
    <n v="1500000"/>
    <n v="1900000"/>
    <s v="9) Updated estimate per discussion with technical &amp; leadership team"/>
    <m/>
    <s v="6) Use 2017's value"/>
  </r>
  <r>
    <s v="1 - Yes"/>
    <s v="Yes"/>
    <s v="COR4 OIL CORP."/>
    <x v="0"/>
    <s v="F2484"/>
    <s v="F0002484"/>
    <n v="3"/>
    <s v="2) Yes - Summarized category = Description"/>
    <n v="1"/>
    <s v="ABBT5000003"/>
    <s v="10-34-019-09W4M"/>
    <s v="Battery"/>
    <x v="0"/>
    <s v="Oil Battery - Multiwell &lt; 1 t/d sulphur inlet"/>
    <n v="2062"/>
    <s v="JENNER MNNVLE E UNIT 100/10-34-019-09W4  BATT     "/>
    <n v="86.939660000000003"/>
    <x v="0"/>
    <x v="0"/>
    <m/>
    <n v="170000"/>
    <n v="0"/>
    <m/>
    <n v="170000"/>
    <n v="165000"/>
    <m/>
    <n v="165000"/>
    <n v="335000"/>
    <m/>
    <n v="1371579"/>
    <s v="LMR site specific value appears low; adjust reclamation up by $500K, to be closer to $1.5 million"/>
    <n v="170000"/>
    <n v="1536579"/>
    <n v="1706579"/>
    <s v="9) Updated estimate per discussion with technical &amp; leadership team"/>
    <n v="-335000"/>
    <s v="Administrative - Decrease"/>
    <s v="Yes - Incorporated"/>
    <s v="Confrim this is actually that Type of facility (&gt;50 m3/day, less than 500 m3/day). Could it be a &lt;50 m3/day?"/>
    <s v="Do not have licenced design rates. However, is the battery on the same lease as the gas plant and included in its site-specific LMR calculation? In which case there should not be a separate LMR calculated for the battery."/>
    <x v="0"/>
    <x v="0"/>
    <m/>
    <n v="170000"/>
    <n v="1536579"/>
    <n v="1706579"/>
    <n v="0.86939660000000007"/>
    <n v="147797.42200000002"/>
    <n v="1335896.5582314001"/>
    <n v="1483693.9802314001"/>
    <n v="21"/>
    <n v="0.02"/>
    <n v="224011.57824027821"/>
    <n v="2235513.4994476205"/>
    <n v="2459525.0776878987"/>
    <n v="0.02"/>
    <n v="147797.42200000002"/>
    <n v="1335896.5582314001"/>
    <n v="1483693.9802314001"/>
    <s v="9) Updated estimate per discussion with technical &amp; leadership team"/>
    <m/>
    <s v="1) Use LMR $ Value"/>
  </r>
  <r>
    <s v="1 - Yes"/>
    <s v="Yes"/>
    <s v="COR4 OIL CORP."/>
    <x v="0"/>
    <s v="F2695"/>
    <s v="F0002695"/>
    <n v="2"/>
    <s v="2) Yes - Summarized category = Description"/>
    <n v="1"/>
    <s v="ABBT5000004"/>
    <s v="10-32-020-08W4M"/>
    <s v="Battery"/>
    <x v="0"/>
    <s v="Oil Battery - Multiwell &lt; 1 t/d sulphur inlet"/>
    <n v="2220"/>
    <s v="JENNER OIL 100/10-32-020-08W4  BATT               "/>
    <n v="80"/>
    <x v="0"/>
    <x v="0"/>
    <m/>
    <n v="170000"/>
    <n v="0"/>
    <m/>
    <n v="170000"/>
    <n v="165000"/>
    <m/>
    <n v="165000"/>
    <n v="335000"/>
    <n v="230000"/>
    <n v="585000"/>
    <s v="10-32 has some known issues, but not as bad as 10-07 or 10-34. Bump up reclamation to $750K."/>
    <n v="400000"/>
    <n v="750000"/>
    <n v="1150000"/>
    <s v="7) Use updated value per analysis from Operations"/>
    <n v="1005000"/>
    <s v="Administrative - Increase"/>
    <s v="Already incorporated via manual adjustment"/>
    <s v="Nothing. This one for sure is &gt;50 m3/day, less than 500 m3/day."/>
    <s v="See inlet rates - &gt;3000m3/d"/>
    <x v="0"/>
    <x v="0"/>
    <m/>
    <n v="400000"/>
    <n v="750000"/>
    <n v="1150000"/>
    <n v="0.8"/>
    <n v="320000"/>
    <n v="600000"/>
    <n v="920000"/>
    <n v="21"/>
    <n v="0.02"/>
    <n v="485013.2300473348"/>
    <n v="1004050.8686124146"/>
    <n v="1489064.0986597494"/>
    <n v="0.02"/>
    <n v="320000"/>
    <n v="600000"/>
    <n v="920000"/>
    <s v="7) Use updated value per analysis from Operations"/>
    <m/>
    <s v="6) Use 2017's value"/>
  </r>
  <r>
    <s v="1 - Yes"/>
    <s v="Yes"/>
    <s v="COR4 OIL CORP."/>
    <x v="0"/>
    <s v="F2497"/>
    <s v="F0002497"/>
    <n v="4"/>
    <s v="2) Yes - Summarized category = Description"/>
    <n v="1"/>
    <s v="ABBT7440009"/>
    <s v="07-08-019-11W4M"/>
    <s v="Battery"/>
    <x v="0"/>
    <s v="Oil Battery - Multiwell &gt;= 1 t/d sulphur inlet"/>
    <n v="1373"/>
    <s v="W TIDE LK 100/07-08-019-11W4/00 BATT              "/>
    <n v="100"/>
    <x v="1"/>
    <x v="1"/>
    <m/>
    <n v="340000"/>
    <n v="0"/>
    <m/>
    <n v="340000"/>
    <n v="330000"/>
    <m/>
    <n v="330000"/>
    <n v="670000"/>
    <m/>
    <n v="420000"/>
    <s v="07-08 has some known issues, but not as bad as 10-07 or 10-34. Bump up reclamation to $750K."/>
    <n v="340000"/>
    <n v="750000"/>
    <n v="1090000"/>
    <s v="9) Updated estimate per discussion with technical &amp; leadership team"/>
    <n v="670000"/>
    <s v="Administrative - Increase"/>
    <s v="1.1) Consider moving LMR up? - Asked Darren/Sarah; no need"/>
    <s v="Confrim this is actually that Type of facility (&gt;500, less than 3000). Can this be &gt;50 to 500?"/>
    <s v="See inlet rates to be confirmed - total fluid is &gt;3000 m3/d"/>
    <x v="0"/>
    <x v="0"/>
    <m/>
    <n v="340000"/>
    <n v="750000"/>
    <n v="1090000"/>
    <n v="1"/>
    <n v="340000"/>
    <n v="750000"/>
    <n v="1090000"/>
    <n v="19"/>
    <n v="0.02"/>
    <n v="495315.79865945136"/>
    <n v="1206327.9371064189"/>
    <n v="1701643.7357658702"/>
    <n v="0.02"/>
    <n v="340000"/>
    <n v="750000.00000000012"/>
    <n v="1090000"/>
    <s v="9) Updated estimate per discussion with technical &amp; leadership team"/>
    <m/>
    <s v="1) Use LMR $ Value"/>
  </r>
  <r>
    <s v="1 - Yes"/>
    <s v="Yes"/>
    <s v="COR4 OIL CORP."/>
    <x v="0"/>
    <s v="F2950"/>
    <s v="F0002950"/>
    <n v="2"/>
    <s v="2) Yes - Summarized category = Description"/>
    <n v="1"/>
    <s v="ABBT0052789"/>
    <s v="15-23-021-08W4M"/>
    <s v="Battery"/>
    <x v="0"/>
    <s v="Oil Battery - Multiwell &lt; 1 t/d sulphur inlet"/>
    <n v="2480"/>
    <s v="JENNER OIL 100/15-23-021-08W4  BATT               "/>
    <n v="100"/>
    <x v="0"/>
    <x v="0"/>
    <m/>
    <n v="340000"/>
    <n v="0"/>
    <m/>
    <n v="340000"/>
    <n v="330000"/>
    <m/>
    <n v="330000"/>
    <n v="670000"/>
    <m/>
    <m/>
    <m/>
    <n v="340000"/>
    <n v="330000"/>
    <n v="670000"/>
    <s v="1) Use LMR $ Value"/>
    <n v="670000"/>
    <s v="Administrative - Increase"/>
    <s v="1.1) Consider moving LMR up? - Asked Darren/Sarah; no need"/>
    <s v="Confrim this is actually that Type of facility (&gt;500, less than 3000). Can this be &gt;50 to 500?"/>
    <s v="See inlet rates to be confirmed - total fluid is &gt;3000 m3/d"/>
    <x v="0"/>
    <x v="0"/>
    <m/>
    <n v="340000"/>
    <n v="330000"/>
    <n v="670000"/>
    <n v="1"/>
    <n v="340000"/>
    <n v="330000"/>
    <n v="670000"/>
    <n v="21"/>
    <n v="0.02"/>
    <n v="515326.55692529323"/>
    <n v="552227.97773682803"/>
    <n v="1067554.5346621212"/>
    <n v="0.02"/>
    <n v="340000"/>
    <n v="330000"/>
    <n v="670000"/>
    <s v="1) Use LMR $ Value"/>
    <m/>
    <s v="1) Use LMR $ Value"/>
  </r>
  <r>
    <s v="1 - Yes"/>
    <s v="Yes"/>
    <s v="COR4 OIL CORP."/>
    <x v="0"/>
    <s v="F38495"/>
    <s v="F0038495"/>
    <n v="4"/>
    <s v="2) Yes - Summarized category = Description"/>
    <n v="1"/>
    <s v="ABBT0096675"/>
    <s v="01-24-017-12W4M"/>
    <s v="Battery"/>
    <x v="0"/>
    <s v="Oil Battery - Multiwell &gt;= 1 t/d sulphur inlet"/>
    <n v="1010"/>
    <s v="ALDERSON 100/01-24-017-12W4/00 BATT INCLUDES DEHY "/>
    <n v="100"/>
    <x v="1"/>
    <x v="2"/>
    <m/>
    <n v="340000"/>
    <n v="0"/>
    <m/>
    <n v="340000"/>
    <n v="330000"/>
    <m/>
    <n v="330000"/>
    <n v="670000"/>
    <m/>
    <m/>
    <m/>
    <n v="340000"/>
    <n v="330000"/>
    <n v="670000"/>
    <s v="1) Use LMR $ Value"/>
    <n v="670000"/>
    <s v="Administrative - Increase"/>
    <s v="1.1) Consider moving LMR up? - Asked Darren/Sarah; no need"/>
    <s v="Confrim this is actually that Type of facility (&gt;500, less than 3000). Can this be &gt;50 to 500?"/>
    <s v="See inlet rates to be confirmed - total fluid is &gt;3000 m3/d"/>
    <x v="0"/>
    <x v="0"/>
    <m/>
    <n v="340000"/>
    <n v="330000"/>
    <n v="670000"/>
    <n v="1"/>
    <n v="340000"/>
    <n v="330000"/>
    <n v="670000"/>
    <n v="20"/>
    <n v="0.02"/>
    <n v="505222.11463264044"/>
    <n v="541399.97817336069"/>
    <n v="1046622.0928060012"/>
    <n v="0.02"/>
    <n v="340000"/>
    <n v="329999.99999999994"/>
    <n v="670000"/>
    <s v="1) Use LMR $ Value"/>
    <m/>
    <s v="1) Use LMR $ Value"/>
  </r>
  <r>
    <s v="1 - Yes"/>
    <s v="Yes"/>
    <s v="COR4 OIL CORP."/>
    <x v="0"/>
    <s v="F2489"/>
    <s v="F0002489"/>
    <n v="1"/>
    <s v="1) Yes (Only 1 license)"/>
    <n v="1"/>
    <s v="ABGP0001475"/>
    <s v="10-34-019-09W4M"/>
    <s v="Gas Processing Plant"/>
    <x v="0"/>
    <s v="Gas Processing Plant &lt; 1 t/d sulphur inlet"/>
    <n v="2064"/>
    <s v="JENNER 100/10-34-019-09W4  SOUR GAS PLANT         "/>
    <n v="99.392003000000003"/>
    <x v="0"/>
    <x v="0"/>
    <m/>
    <n v="0"/>
    <n v="0"/>
    <n v="323725"/>
    <n v="323725"/>
    <n v="0"/>
    <n v="536579"/>
    <n v="536579"/>
    <n v="860304"/>
    <m/>
    <n v="-371579"/>
    <s v="Move the high reclamation cost to the 10-34 battery as opposed to the plant"/>
    <n v="323725"/>
    <n v="165000"/>
    <n v="488725"/>
    <s v="9) Updated estimate per discussion with technical &amp; leadership team"/>
    <n v="0"/>
    <s v="No change"/>
    <m/>
    <s v="N/A"/>
    <n v="0"/>
    <x v="0"/>
    <x v="0"/>
    <m/>
    <n v="323725"/>
    <n v="165000"/>
    <n v="488725"/>
    <n v="0.99392003000000007"/>
    <n v="321756.76171175"/>
    <n v="163996.80495000002"/>
    <n v="485753.56666175002"/>
    <n v="21"/>
    <n v="0.02"/>
    <n v="487675.89464808279"/>
    <n v="274435.22409951378"/>
    <n v="762111.11874759663"/>
    <n v="0.02"/>
    <n v="321756.76171175"/>
    <n v="163996.80495000005"/>
    <n v="485753.56666175008"/>
    <s v="9) Updated estimate per discussion with technical &amp; leadership team"/>
    <m/>
    <s v="1) Use LMR $ Value"/>
  </r>
  <r>
    <s v="1 - Yes"/>
    <s v="Yes"/>
    <s v="COR4 OIL CORP."/>
    <x v="0"/>
    <s v="F23390"/>
    <s v="F0023390"/>
    <n v="4"/>
    <s v="2) Yes - Summarized category = Description"/>
    <n v="1"/>
    <s v="ABBT0113818"/>
    <s v="12-21-020-08W4M"/>
    <s v="Battery"/>
    <x v="0"/>
    <s v="Gas Battery - Multiwell &lt; 0.01 mol/kmol H2S in inlet stream"/>
    <n v="2118"/>
    <s v="JENNER OIL 100/12-21-020-08W4  COMP               "/>
    <n v="80"/>
    <x v="0"/>
    <x v="0"/>
    <m/>
    <m/>
    <m/>
    <m/>
    <n v="0"/>
    <m/>
    <m/>
    <n v="0"/>
    <n v="0"/>
    <n v="175000"/>
    <n v="165000"/>
    <s v="Use LMR number before over-ride to $0"/>
    <n v="175000"/>
    <n v="165000"/>
    <n v="340000"/>
    <s v="9) Updated estimate per discussion with technical &amp; leadership team"/>
    <s v=""/>
    <s v=""/>
    <m/>
    <s v=""/>
    <s v=""/>
    <x v="0"/>
    <x v="0"/>
    <m/>
    <n v="175000"/>
    <n v="165000"/>
    <n v="340000"/>
    <n v="0.8"/>
    <n v="140000"/>
    <n v="132000"/>
    <n v="272000"/>
    <n v="21"/>
    <n v="0.02"/>
    <n v="212193.28814570897"/>
    <n v="220891.19109473121"/>
    <n v="433084.47924044018"/>
    <n v="0.02"/>
    <n v="140000"/>
    <n v="132000"/>
    <n v="272000"/>
    <s v="9) Updated estimate per discussion with technical &amp; leadership team"/>
    <m/>
    <s v="4.1) LMR $ Val is nil. Keep at Nil (Gas batteries do not take a lot to abandon)"/>
  </r>
  <r>
    <s v="1 - Yes"/>
    <s v="Yes"/>
    <s v="COR4 OIL CORP."/>
    <x v="0"/>
    <s v="F45387"/>
    <s v="F0045387"/>
    <n v="2"/>
    <s v="2) Yes - Summarized category = Description"/>
    <n v="1"/>
    <s v="ABBT0141249"/>
    <s v="04-13-018-10W4M"/>
    <s v="Battery"/>
    <x v="0"/>
    <s v="Oil Battery - Multiwell &lt; 1 t/d sulphur inlet"/>
    <n v="1498"/>
    <s v="W TIDE LK 100/04-13-018-10W4/00 BATT              "/>
    <n v="100"/>
    <x v="1"/>
    <x v="1"/>
    <m/>
    <n v="170000"/>
    <n v="0"/>
    <m/>
    <n v="170000"/>
    <n v="165000"/>
    <m/>
    <n v="165000"/>
    <n v="335000"/>
    <m/>
    <m/>
    <m/>
    <n v="170000"/>
    <n v="165000"/>
    <n v="335000"/>
    <s v="1) Use LMR $ Value"/>
    <n v="335000"/>
    <s v="Administrative - Increase"/>
    <s v="1.1) Consider moving LMR up? - Asked Darren/Sarah; no need"/>
    <s v="(Confrim this is actually that Type of facility (&gt;50 m3/day, less than 500 m3/day). Could this be &lt;50 m3/day type?"/>
    <s v="See inlet rates to be confirmed - 500-3000m3/d"/>
    <x v="0"/>
    <x v="0"/>
    <m/>
    <n v="170000"/>
    <n v="165000"/>
    <n v="335000"/>
    <n v="1"/>
    <n v="170000"/>
    <n v="165000"/>
    <n v="335000"/>
    <n v="19"/>
    <n v="0.02"/>
    <n v="247657.89932972568"/>
    <n v="265392.14616341214"/>
    <n v="513050.04549313779"/>
    <n v="0.02"/>
    <n v="170000"/>
    <n v="165000"/>
    <n v="335000"/>
    <s v="1) Use LMR $ Value"/>
    <m/>
    <s v="1) Use LMR $ Value"/>
  </r>
  <r>
    <s v="1 - Yes"/>
    <s v="Yes"/>
    <s v="COR4 OIL CORP."/>
    <x v="0"/>
    <s v="F23333"/>
    <s v="F0023333"/>
    <n v="3"/>
    <s v="2) Yes - Summarized category = Description"/>
    <n v="1"/>
    <s v="ABBT0134250"/>
    <s v="01-03-024-06W4M"/>
    <s v="Battery"/>
    <x v="0"/>
    <s v="Gas Battery - Multiwell &lt; 0.01 mol/kmol H2S in inlet stream"/>
    <n v="2005"/>
    <s v="ATLEE-BUFFALO 100/01-03-024-06W4  COMP            "/>
    <n v="100"/>
    <x v="0"/>
    <x v="3"/>
    <m/>
    <m/>
    <m/>
    <m/>
    <n v="0"/>
    <m/>
    <m/>
    <n v="0"/>
    <n v="0"/>
    <n v="170000"/>
    <n v="165000"/>
    <m/>
    <n v="170000"/>
    <n v="165000"/>
    <n v="335000"/>
    <s v="9) Updated estimate per discussion with technical &amp; leadership team"/>
    <s v=""/>
    <s v=""/>
    <m/>
    <s v=""/>
    <s v=""/>
    <x v="0"/>
    <x v="0"/>
    <m/>
    <n v="170000"/>
    <n v="165000"/>
    <n v="335000"/>
    <n v="1"/>
    <n v="170000"/>
    <n v="165000"/>
    <n v="335000"/>
    <n v="21"/>
    <n v="0.02"/>
    <n v="257663.27846264662"/>
    <n v="276113.98886841402"/>
    <n v="533777.2673310606"/>
    <n v="0.02"/>
    <n v="170000"/>
    <n v="165000"/>
    <n v="335000"/>
    <s v="9) Updated estimate per discussion with technical &amp; leadership team"/>
    <m/>
    <s v="4.1) LMR $ Val is nil. Keep at Nil (Gas batteries do not take a lot to abandon)"/>
  </r>
  <r>
    <s v="1 - Yes"/>
    <s v="Yes"/>
    <s v="COR4 OIL CORP."/>
    <x v="0"/>
    <s v="F2924"/>
    <s v="F0002924"/>
    <n v="5"/>
    <s v="2) Yes - Summarized category = Description"/>
    <n v="1"/>
    <s v="ABBT0079553"/>
    <s v="09-13-021-07W4M"/>
    <s v="Battery"/>
    <x v="0"/>
    <s v="Gas Processing Plant &lt; 0.01 mol/kmol H2S in inlet stream"/>
    <n v="3122"/>
    <s v="JENNER SHLW GAS 100/09-13-021-07W4  PLANT         "/>
    <n v="100"/>
    <x v="0"/>
    <x v="4"/>
    <m/>
    <n v="0"/>
    <n v="0"/>
    <n v="173650"/>
    <n v="173650"/>
    <n v="0"/>
    <n v="143190"/>
    <n v="143190"/>
    <n v="316840"/>
    <m/>
    <m/>
    <m/>
    <n v="173650"/>
    <n v="143190"/>
    <n v="316840"/>
    <s v="1) Use LMR $ Value"/>
    <n v="-316840"/>
    <s v="WEST LAKE"/>
    <s v="No - Disposed off in early 2020"/>
    <s v="Nothing; unlikely there is anything we can look at to reduce"/>
    <n v="0"/>
    <x v="0"/>
    <x v="0"/>
    <m/>
    <n v="173650"/>
    <n v="143190"/>
    <n v="316840"/>
    <n v="1"/>
    <n v="173650"/>
    <n v="143190"/>
    <n v="316840"/>
    <n v="21"/>
    <n v="0.02"/>
    <n v="263195.46061787399"/>
    <n v="239616.73979435273"/>
    <n v="502812.20041222672"/>
    <n v="0.02"/>
    <n v="173649.99999999997"/>
    <n v="143190"/>
    <n v="316840"/>
    <s v="1) Use LMR $ Value"/>
    <m/>
    <s v="1) Use LMR $ Value"/>
  </r>
  <r>
    <s v="1 - Yes"/>
    <s v="Yes"/>
    <s v="COR4 OIL CORP."/>
    <x v="0"/>
    <s v="F22413"/>
    <s v="F0022413"/>
    <n v="6"/>
    <s v="2) Yes - Summarized category = Description"/>
    <n v="1"/>
    <s v="ABBT0116228"/>
    <s v="08-16-020-10W4M"/>
    <s v="Battery"/>
    <x v="0"/>
    <s v="Gas Battery - Multiwell &lt; 0.01 mol/kmol H2S in inlet stream"/>
    <n v="3799"/>
    <s v="PRINCESS-PG 100/08-16-020-10W4  COMP              "/>
    <n v="100"/>
    <x v="0"/>
    <x v="5"/>
    <m/>
    <m/>
    <m/>
    <m/>
    <n v="0"/>
    <m/>
    <m/>
    <n v="0"/>
    <n v="0"/>
    <n v="150000"/>
    <n v="100000"/>
    <m/>
    <n v="150000"/>
    <n v="100000"/>
    <n v="250000"/>
    <s v="9) Updated estimate per discussion with technical &amp; leadership team"/>
    <s v=""/>
    <s v=""/>
    <m/>
    <s v=""/>
    <s v=""/>
    <x v="0"/>
    <x v="0"/>
    <m/>
    <n v="150000"/>
    <n v="100000"/>
    <n v="250000"/>
    <n v="1"/>
    <n v="150000"/>
    <n v="100000"/>
    <n v="250000"/>
    <n v="21"/>
    <n v="0.02"/>
    <n v="227349.95158468818"/>
    <n v="167341.81143540243"/>
    <n v="394691.76302009064"/>
    <n v="0.02"/>
    <n v="150000"/>
    <n v="100000"/>
    <n v="250000"/>
    <s v="9) Updated estimate per discussion with technical &amp; leadership team"/>
    <m/>
    <s v="4.1) LMR $ Val is nil. Keep at Nil (Gas batteries do not take a lot to abandon)"/>
  </r>
  <r>
    <s v="1 - Yes"/>
    <s v="Yes"/>
    <s v="COR4 OIL CORP."/>
    <x v="0"/>
    <s v="F26370"/>
    <s v="F0026370"/>
    <n v="1"/>
    <s v="1) Yes (Only 1 license)"/>
    <n v="1"/>
    <s v="F26370"/>
    <s v="04-18-021-08W4M"/>
    <s v="Battery"/>
    <x v="1"/>
    <s v="Oil Battery - Multiwell &lt; 1 t/d sulphur inlet"/>
    <n v="2410"/>
    <s v="JENNER OIL 100/04-18-021-08W4  SAT                "/>
    <n v="100"/>
    <x v="0"/>
    <x v="0"/>
    <m/>
    <n v="170000"/>
    <n v="0"/>
    <m/>
    <n v="170000"/>
    <n v="165000"/>
    <m/>
    <n v="165000"/>
    <n v="335000"/>
    <n v="-102000"/>
    <m/>
    <s v="Albert Lee - Skud and injection pumps.  Relicence to satellite"/>
    <n v="68000"/>
    <n v="165000"/>
    <n v="233000"/>
    <s v="9) Updated estimate per discussion with technical &amp; leadership team"/>
    <n v="-136000"/>
    <s v="Administrative - Decrease"/>
    <s v="Already incorporated via Albert Lee Work"/>
    <s v="This one for sure should be a satellie. Darren/Sarah to look into amending license."/>
    <s v="SMART lists a 100 BBL sour emulsion tank - is this actually a pop tank? If so, this site can be relicenced to a satellite. Did it ever operate as a battery? If not, the reclamation liability can be reduced as well."/>
    <x v="0"/>
    <x v="0"/>
    <m/>
    <n v="68000"/>
    <n v="165000"/>
    <n v="233000"/>
    <n v="1"/>
    <n v="68000"/>
    <n v="165000"/>
    <n v="233000"/>
    <n v="21"/>
    <n v="0.02"/>
    <n v="103065.31138505864"/>
    <n v="276113.98886841402"/>
    <n v="379179.30025347264"/>
    <n v="0.02"/>
    <n v="68000"/>
    <n v="165000"/>
    <n v="233000"/>
    <s v="9) Updated estimate per discussion with technical &amp; leadership team"/>
    <m/>
    <s v="5) Use LMR $ Value, less amount removable per Albert Lee's Work"/>
  </r>
  <r>
    <s v="1 - Yes"/>
    <s v="No - temporary facility"/>
    <s v="COR4 OIL CORP."/>
    <x v="0"/>
    <s v="F51530"/>
    <s v="F0051530"/>
    <n v="1"/>
    <s v="1) Yes (Only 1 license)"/>
    <n v="1"/>
    <s v="ABCS0153815"/>
    <s v="04-06-018-11W4M"/>
    <s v="Compressor Station"/>
    <x v="0"/>
    <s v="Compressor Station &lt; 1 t/d sulphur inlet"/>
    <n v="1229"/>
    <s v="ALDERSON 103/11-06-018-11W4/02 (04-06)            "/>
    <n v="100"/>
    <x v="1"/>
    <x v="2"/>
    <m/>
    <n v="85000"/>
    <n v="0"/>
    <m/>
    <n v="85000"/>
    <n v="82500"/>
    <m/>
    <n v="82500"/>
    <n v="167500"/>
    <m/>
    <m/>
    <m/>
    <n v="85000"/>
    <n v="82500"/>
    <n v="167500"/>
    <s v="1) Use LMR $ Value"/>
    <n v="0"/>
    <s v="No change"/>
    <m/>
    <s v="N/A - compressor has the right LMR of $85K"/>
    <s v="Do temporary facilities have LMR associated with them? Revisit after July 2020 to ensure LMR has been removed"/>
    <x v="0"/>
    <x v="0"/>
    <m/>
    <n v="85000"/>
    <n v="82500"/>
    <n v="167500"/>
    <n v="1"/>
    <n v="85000"/>
    <n v="82500"/>
    <n v="167500"/>
    <n v="20"/>
    <n v="0.02"/>
    <n v="126305.52865816011"/>
    <n v="135349.99454334017"/>
    <n v="261655.5232015003"/>
    <n v="0.02"/>
    <n v="85000"/>
    <n v="82499.999999999985"/>
    <n v="167500"/>
    <s v="1) Use LMR $ Value"/>
    <m/>
    <s v="X (Not on 2018 model)"/>
  </r>
  <r>
    <s v="1 - Yes"/>
    <s v="Yes"/>
    <s v="COR4 OIL CORP."/>
    <x v="0"/>
    <s v="F2698"/>
    <s v="F0002698"/>
    <n v="2"/>
    <s v="2) Yes - Summarized category = Description"/>
    <n v="1"/>
    <s v="ABCS0002698"/>
    <s v="10-09-020-09W4M"/>
    <s v="Compressor Station"/>
    <x v="0"/>
    <s v="Compressor Station &lt; 1 t/d sulphur inlet"/>
    <n v="1887"/>
    <s v="JENNER GAS 100/10-09-020-09W4/00  COMP            "/>
    <n v="100"/>
    <x v="0"/>
    <x v="6"/>
    <m/>
    <n v="85000"/>
    <n v="0"/>
    <m/>
    <n v="85000"/>
    <n v="82500"/>
    <m/>
    <n v="82500"/>
    <n v="167500"/>
    <m/>
    <m/>
    <m/>
    <n v="85000"/>
    <n v="82500"/>
    <n v="167500"/>
    <s v="1) Use LMR $ Value"/>
    <n v="0"/>
    <s v="No change"/>
    <m/>
    <s v="N/A - compressor has the right LMR of $85K"/>
    <s v="No change"/>
    <x v="0"/>
    <x v="0"/>
    <m/>
    <n v="85000"/>
    <n v="82500"/>
    <n v="167500"/>
    <n v="1"/>
    <n v="85000"/>
    <n v="82500"/>
    <n v="167500"/>
    <n v="21"/>
    <n v="0.02"/>
    <n v="128831.63923132331"/>
    <n v="138056.99443420701"/>
    <n v="266888.6336655303"/>
    <n v="0.02"/>
    <n v="85000"/>
    <n v="82500"/>
    <n v="167500"/>
    <s v="1) Use LMR $ Value"/>
    <m/>
    <s v="1) Use LMR $ Value"/>
  </r>
  <r>
    <s v="1 - Yes"/>
    <s v="Yes"/>
    <s v="COR4 OIL CORP."/>
    <x v="0"/>
    <s v="F23377"/>
    <s v="F0023377"/>
    <n v="4"/>
    <s v="2) Yes - Summarized category = Description"/>
    <n v="1"/>
    <s v="ABBT0116264"/>
    <s v="06-14-021-06W4M"/>
    <s v="Battery"/>
    <x v="0"/>
    <s v="Compressor Station &lt; 0.01 mol/kmol H2S in inlet stream"/>
    <n v="2274"/>
    <s v="JENNER OIL 100/06-14-021-06W4  COMP               "/>
    <n v="100"/>
    <x v="0"/>
    <x v="0"/>
    <m/>
    <n v="85000"/>
    <n v="0"/>
    <m/>
    <n v="85000"/>
    <n v="82500"/>
    <m/>
    <n v="82500"/>
    <n v="167500"/>
    <m/>
    <m/>
    <m/>
    <n v="85000"/>
    <n v="82500"/>
    <n v="167500"/>
    <s v="1) Use LMR $ Value"/>
    <n v="-167500"/>
    <s v="WEST LAKE"/>
    <s v="No - Disposed off in early 2020"/>
    <s v="N/A - compressor has the right LMR of $85K"/>
    <n v="0"/>
    <x v="0"/>
    <x v="0"/>
    <m/>
    <n v="85000"/>
    <n v="82500"/>
    <n v="167500"/>
    <n v="1"/>
    <n v="85000"/>
    <n v="82500"/>
    <n v="167500"/>
    <n v="21"/>
    <n v="0.02"/>
    <n v="128831.63923132331"/>
    <n v="138056.99443420701"/>
    <n v="266888.6336655303"/>
    <n v="0.02"/>
    <n v="85000"/>
    <n v="82500"/>
    <n v="167500"/>
    <s v="1) Use LMR $ Value"/>
    <m/>
    <s v="1) Use LMR $ Value"/>
  </r>
  <r>
    <s v="1 - Yes"/>
    <s v="Yes"/>
    <s v="COR4 OIL CORP."/>
    <x v="0"/>
    <s v="F23381"/>
    <s v="F0023381"/>
    <n v="1"/>
    <s v="1) Yes (Only 1 license)"/>
    <n v="1"/>
    <s v="ABCS0023381"/>
    <s v="06-18-021-06W4M"/>
    <s v="Compressor Station"/>
    <x v="0"/>
    <s v="Compressor Station &lt; 0.01 mol/kmol H2S in inlet stream"/>
    <n v="3066"/>
    <s v="JENNER SHLW GAS 100/06-18-021-06W4  COMP          "/>
    <n v="100"/>
    <x v="0"/>
    <x v="4"/>
    <m/>
    <n v="85000"/>
    <n v="0"/>
    <m/>
    <n v="85000"/>
    <n v="82500"/>
    <m/>
    <n v="82500"/>
    <n v="167500"/>
    <m/>
    <m/>
    <m/>
    <n v="85000"/>
    <n v="82500"/>
    <n v="167500"/>
    <s v="1) Use LMR $ Value"/>
    <n v="-167500"/>
    <s v="WEST LAKE"/>
    <s v="No - Disposed off in early 2020"/>
    <s v="N/A - compressor has the right LMR of $85K"/>
    <n v="0"/>
    <x v="0"/>
    <x v="0"/>
    <m/>
    <n v="85000"/>
    <n v="82500"/>
    <n v="167500"/>
    <n v="1"/>
    <n v="85000"/>
    <n v="82500"/>
    <n v="167500"/>
    <n v="21"/>
    <n v="0.02"/>
    <n v="128831.63923132331"/>
    <n v="138056.99443420701"/>
    <n v="266888.6336655303"/>
    <n v="0.02"/>
    <n v="85000"/>
    <n v="82500"/>
    <n v="167500"/>
    <s v="1) Use LMR $ Value"/>
    <m/>
    <s v="1) Use LMR $ Value"/>
  </r>
  <r>
    <s v="1 - Yes"/>
    <s v="Yes"/>
    <s v="COR4 OIL CORP."/>
    <x v="0"/>
    <s v="F42373"/>
    <s v="F0042373"/>
    <n v="2"/>
    <s v="2) Yes - Summarized category = Description"/>
    <n v="1"/>
    <s v="ABBT0113360"/>
    <s v="15-09-016-12W4M"/>
    <s v="Battery"/>
    <x v="0"/>
    <s v="Oil Battery - Multiwell &lt; 1 t/d sulphur inlet"/>
    <n v="1188"/>
    <s v="ALDERSON 102/15-09-016-12W4/00                    "/>
    <n v="100"/>
    <x v="1"/>
    <x v="2"/>
    <m/>
    <n v="85000"/>
    <n v="0"/>
    <m/>
    <n v="85000"/>
    <n v="82500"/>
    <m/>
    <n v="82500"/>
    <n v="167500"/>
    <m/>
    <m/>
    <m/>
    <n v="85000"/>
    <n v="82500"/>
    <n v="167500"/>
    <s v="1) Use LMR $ Value"/>
    <n v="0"/>
    <s v="No change"/>
    <m/>
    <s v="Confirm this is actually that Type of facility (&lt;50 m3/day) OR confirm if there is  a compressor. (If no compressor, this could be a SWB, and could be $nil LMR). "/>
    <s v="See inlet rates to be confirmed. Should be relicenced to battery if there was never a compressor installed but the lowest well equivalent for a battery is the same as a compressor site"/>
    <x v="0"/>
    <x v="0"/>
    <m/>
    <n v="85000"/>
    <n v="82500"/>
    <n v="167500"/>
    <n v="1"/>
    <n v="85000"/>
    <n v="82500"/>
    <n v="167500"/>
    <n v="20"/>
    <n v="0.02"/>
    <n v="126305.52865816011"/>
    <n v="135349.99454334017"/>
    <n v="261655.5232015003"/>
    <n v="0.02"/>
    <n v="85000"/>
    <n v="82499.999999999985"/>
    <n v="167500"/>
    <s v="1) Use LMR $ Value"/>
    <m/>
    <s v="1) Use LMR $ Value"/>
  </r>
  <r>
    <s v="1 - Yes"/>
    <s v="Yes"/>
    <s v="COR4 OIL CORP."/>
    <x v="0"/>
    <s v="F38970"/>
    <s v="F0038970"/>
    <n v="2"/>
    <s v="2) Yes - Summarized category = Description"/>
    <n v="1"/>
    <s v="ABBT0109397"/>
    <s v="03-03-021-09W4M"/>
    <s v="Battery"/>
    <x v="0"/>
    <s v="Oil Battery - Multiwell &lt; 0.01 mol/kmol H2S in inlet stream"/>
    <n v="2546"/>
    <s v="JENNER OIL 100/03-03-021-09W4  BATT               "/>
    <n v="100"/>
    <x v="0"/>
    <x v="0"/>
    <m/>
    <m/>
    <m/>
    <m/>
    <n v="0"/>
    <m/>
    <m/>
    <n v="0"/>
    <n v="0"/>
    <n v="85000"/>
    <n v="82500"/>
    <s v="Jenny - PDW Tom, this is a 4-well battery, so should have an LMR and ARO value. Used LMR for similar battery"/>
    <n v="85000"/>
    <n v="82500"/>
    <n v="167500"/>
    <s v="7) Use updated value per analysis from Operations"/>
    <s v=""/>
    <s v=""/>
    <m/>
    <s v=""/>
    <s v=""/>
    <x v="0"/>
    <x v="0"/>
    <m/>
    <n v="85000"/>
    <n v="82500"/>
    <n v="167500"/>
    <n v="1"/>
    <n v="85000"/>
    <n v="82500"/>
    <n v="167500"/>
    <n v="21"/>
    <n v="0.02"/>
    <n v="128831.63923132331"/>
    <n v="138056.99443420701"/>
    <n v="266888.6336655303"/>
    <n v="0.02"/>
    <n v="85000"/>
    <n v="82500"/>
    <n v="167500"/>
    <s v="7) Use updated value per analysis from Operations"/>
    <m/>
    <s v="4) LMR $ Val is nil, used &quot;excluded LMR Value&quot;"/>
  </r>
  <r>
    <s v="1 - Yes"/>
    <s v="Yes"/>
    <s v="COR4 OIL CORP."/>
    <x v="0"/>
    <s v="F44630"/>
    <s v="F0044630"/>
    <n v="3"/>
    <s v="2) Yes - Summarized category = Description"/>
    <n v="1"/>
    <s v="ABBT0147409"/>
    <s v="01-22-015-12W4M"/>
    <s v="Battery"/>
    <x v="0"/>
    <s v="Oil Battery - Multiwell &lt; 1 t/d sulphur inlet"/>
    <n v="1160"/>
    <s v="ALDERSON 102/10-22-015-12W4/03 (01-22)            "/>
    <n v="100"/>
    <x v="1"/>
    <x v="2"/>
    <m/>
    <n v="170000"/>
    <n v="0"/>
    <m/>
    <n v="170000"/>
    <n v="165000"/>
    <m/>
    <n v="165000"/>
    <n v="335000"/>
    <n v="-170000"/>
    <m/>
    <s v="Albert Lee - 2 SWBs on site.  Apply for reducton of liability"/>
    <n v="0"/>
    <n v="165000"/>
    <n v="165000"/>
    <s v="9) Updated estimate per discussion with technical &amp; leadership team"/>
    <n v="0"/>
    <s v="No change"/>
    <m/>
    <s v="(Confrim this is actually that Type of facility (&gt;50 m3/day, less than 500 m3/day). Could this be &lt;50 m3/day type?"/>
    <s v="See inlet rates to be confirmed, I believe it is 50-500m3/day (total fluid)"/>
    <x v="0"/>
    <x v="0"/>
    <m/>
    <n v="0"/>
    <n v="165000"/>
    <n v="165000"/>
    <n v="1"/>
    <n v="0"/>
    <n v="165000"/>
    <n v="165000"/>
    <n v="20"/>
    <n v="0.02"/>
    <n v="0"/>
    <n v="270699.98908668035"/>
    <n v="270699.98908668035"/>
    <n v="0.02"/>
    <n v="0"/>
    <n v="164999.99999999997"/>
    <n v="164999.99999999997"/>
    <s v="9) Updated estimate per discussion with technical &amp; leadership team"/>
    <m/>
    <s v="5) Use LMR $ Value, less amount removable per Albert Lee's Work"/>
  </r>
  <r>
    <s v="1 - Yes"/>
    <s v="Yes"/>
    <s v="COR4 OIL CORP."/>
    <x v="0"/>
    <s v="F45725"/>
    <s v="F0045725"/>
    <n v="1"/>
    <s v="1) Yes (Only 1 license)"/>
    <n v="1"/>
    <s v="ABBT0126625"/>
    <s v="15-05-016-12W4M"/>
    <s v="Battery"/>
    <x v="0"/>
    <s v="Oil Battery - Multiwell &lt; 1 t/d sulphur inlet"/>
    <n v="1093"/>
    <s v="ALDERSON 100/15-05-016-12W4/00                    "/>
    <n v="100"/>
    <x v="1"/>
    <x v="2"/>
    <m/>
    <n v="170000"/>
    <n v="0"/>
    <m/>
    <n v="170000"/>
    <n v="165000"/>
    <m/>
    <n v="165000"/>
    <n v="335000"/>
    <n v="-170000"/>
    <m/>
    <s v="Albert Lee - SWB.  Gas tied in to compressor off lease"/>
    <n v="0"/>
    <n v="165000"/>
    <n v="165000"/>
    <s v="9) Updated estimate per discussion with technical &amp; leadership team"/>
    <n v="335000"/>
    <s v="Administrative - Increase"/>
    <s v="Already incorporated via Albert Lee Work"/>
    <s v="This is a single well battery; Darren/Sarah to see if can amend license to be SWB rather than MWB."/>
    <s v="See inlet rates to be confirmed - actually 500-3000m3/d"/>
    <x v="0"/>
    <x v="0"/>
    <m/>
    <n v="0"/>
    <n v="165000"/>
    <n v="165000"/>
    <n v="1"/>
    <n v="0"/>
    <n v="165000"/>
    <n v="165000"/>
    <n v="20"/>
    <n v="0.02"/>
    <n v="0"/>
    <n v="270699.98908668035"/>
    <n v="270699.98908668035"/>
    <n v="0.02"/>
    <n v="0"/>
    <n v="164999.99999999997"/>
    <n v="164999.99999999997"/>
    <s v="9) Updated estimate per discussion with technical &amp; leadership team"/>
    <m/>
    <s v="5) Use LMR $ Value, less amount removable per Albert Lee's Work"/>
  </r>
  <r>
    <s v="1 - Yes"/>
    <s v="Yes"/>
    <s v="COR4 OIL CORP."/>
    <x v="0"/>
    <s v="F49816"/>
    <s v="F0049816"/>
    <n v="1"/>
    <s v="1) Yes (Only 1 license)"/>
    <n v="1"/>
    <s v="ABCS0144577"/>
    <s v="07-36-018-11W4M"/>
    <s v="Compressor Station"/>
    <x v="0"/>
    <s v="Compressor Station &lt; 1 t/d sulphur inlet"/>
    <n v="1003"/>
    <s v="WEST TIDE LAKE - AREA                             "/>
    <n v="100"/>
    <x v="1"/>
    <x v="1"/>
    <m/>
    <n v="85000"/>
    <n v="0"/>
    <m/>
    <n v="85000"/>
    <n v="82500"/>
    <m/>
    <n v="82500"/>
    <n v="167500"/>
    <n v="-85000"/>
    <m/>
    <s v="Albert Lee - Licenced compressor due to sour gas.  Apply for reduction of liabiility"/>
    <n v="0"/>
    <n v="82500"/>
    <n v="82500"/>
    <s v="9) Updated estimate per discussion with technical &amp; leadership team"/>
    <n v="-85000"/>
    <s v="Capital Req'd"/>
    <s v="Already incorporated via Albert Lee Work"/>
    <s v="Darren/ Sarah to confirm if the compressor is still there. If gone, to amend, and could be $85K off."/>
    <s v="SMART lists compressor on site still - if the package is moved off the site the facility licence can be abandoned. Could apply for reduction of reclamation as the compressor is a small portable package"/>
    <x v="0"/>
    <x v="0"/>
    <m/>
    <n v="0"/>
    <n v="82500"/>
    <n v="82500"/>
    <n v="1"/>
    <n v="0"/>
    <n v="82500"/>
    <n v="82500"/>
    <n v="19"/>
    <n v="0.02"/>
    <n v="0"/>
    <n v="132696.07308170607"/>
    <n v="132696.07308170607"/>
    <n v="0.02"/>
    <n v="0"/>
    <n v="82500"/>
    <n v="82500"/>
    <s v="9) Updated estimate per discussion with technical &amp; leadership team"/>
    <m/>
    <s v="5) Use LMR $ Value, less amount removable per Albert Lee's Work"/>
  </r>
  <r>
    <s v="1 - Yes"/>
    <s v="Yes"/>
    <s v="COR4 OIL CORP."/>
    <x v="0"/>
    <s v="F50608"/>
    <s v="F0050608"/>
    <n v="1"/>
    <s v="1) Yes (Only 1 license)"/>
    <n v="1"/>
    <s v="ABCS0148311"/>
    <s v="13-31-018-11W4M"/>
    <s v="Compressor Station"/>
    <x v="0"/>
    <s v="Compressor Station &lt; 1 t/d sulphur inlet"/>
    <n v="1492"/>
    <s v="W TIDE LK 102/13-31-018-11W4/00                   "/>
    <n v="100"/>
    <x v="1"/>
    <x v="1"/>
    <m/>
    <n v="85000"/>
    <n v="0"/>
    <m/>
    <n v="85000"/>
    <n v="82500"/>
    <m/>
    <n v="82500"/>
    <n v="167500"/>
    <n v="-85000"/>
    <m/>
    <s v="Albert Lee - Licenced compressor due to sour gas.  Apply for reduction of liabiility"/>
    <n v="0"/>
    <n v="82500"/>
    <n v="82500"/>
    <s v="9) Updated estimate per discussion with technical &amp; leadership team"/>
    <n v="-85000"/>
    <s v="Administrative (requires confirmation that equipment has been moved first)"/>
    <s v="Already incorporated via Albert Lee Work"/>
    <s v="Darren/ Sarah to confirm if the compressor is still there. If gone, to amend, and could be $85K off."/>
    <s v="Need confirmation of where the compressor package is, part of it is listed at 13-31 and most of it is listed at 07-36 in SMART. Could apply for reduction of reclamation as the compressor is a small portable package"/>
    <x v="0"/>
    <x v="0"/>
    <m/>
    <n v="0"/>
    <n v="82500"/>
    <n v="82500"/>
    <n v="1"/>
    <n v="0"/>
    <n v="82500"/>
    <n v="82500"/>
    <n v="19"/>
    <n v="0.02"/>
    <n v="0"/>
    <n v="132696.07308170607"/>
    <n v="132696.07308170607"/>
    <n v="0.02"/>
    <n v="0"/>
    <n v="82500"/>
    <n v="82500"/>
    <s v="9) Updated estimate per discussion with technical &amp; leadership team"/>
    <m/>
    <s v="5) Use LMR $ Value, less amount removable per Albert Lee's Work"/>
  </r>
  <r>
    <s v="1 - Yes"/>
    <s v="Yes"/>
    <s v="COR4 OIL CORP."/>
    <x v="0"/>
    <s v="F2928"/>
    <s v="F0002928"/>
    <n v="1"/>
    <s v="1) Yes (Only 1 license)"/>
    <n v="1"/>
    <s v="F2928"/>
    <s v="02-07-021-08W4M"/>
    <s v="Satellite"/>
    <x v="1"/>
    <s v="Oil Satellite - Single or Multiwell &lt; 1 t/d sulphur inlet"/>
    <n v="2327"/>
    <s v="JENNER OIL 103/02-07-021-08W4/00 (16-06)          "/>
    <n v="100"/>
    <x v="0"/>
    <x v="0"/>
    <m/>
    <n v="34000"/>
    <n v="0"/>
    <m/>
    <n v="34000"/>
    <n v="33000"/>
    <m/>
    <n v="33000"/>
    <n v="67000"/>
    <m/>
    <m/>
    <m/>
    <n v="34000"/>
    <n v="33000"/>
    <n v="67000"/>
    <s v="1) Use LMR $ Value"/>
    <n v="0"/>
    <s v="No change"/>
    <m/>
    <s v="N/A - nothing to do"/>
    <s v="Correct"/>
    <x v="0"/>
    <x v="0"/>
    <m/>
    <n v="34000"/>
    <n v="33000"/>
    <n v="67000"/>
    <n v="1"/>
    <n v="34000"/>
    <n v="33000"/>
    <n v="67000"/>
    <n v="21"/>
    <n v="0.02"/>
    <n v="51532.655692529319"/>
    <n v="55222.797773682803"/>
    <n v="106755.45346621212"/>
    <n v="0.02"/>
    <n v="34000"/>
    <n v="33000"/>
    <n v="67000"/>
    <s v="1) Use LMR $ Value"/>
    <m/>
    <s v="1) Use LMR $ Value"/>
  </r>
  <r>
    <s v="1 - Yes"/>
    <s v="Yes"/>
    <s v="COR4 OIL CORP."/>
    <x v="0"/>
    <s v="F2951"/>
    <s v="F0002951"/>
    <n v="1"/>
    <s v="1) Yes (Only 1 license)"/>
    <n v="1"/>
    <s v="F2951"/>
    <s v="07-25-021-08W4M"/>
    <s v="Satellite"/>
    <x v="1"/>
    <s v="Oil Satellite - Multiwell &lt; 0.01 mol/kmol H2S in inlet stream"/>
    <n v="2498"/>
    <s v="JENNER OIL 100/07-25-021-08W4  SAT                "/>
    <n v="100"/>
    <x v="0"/>
    <x v="0"/>
    <m/>
    <n v="34000"/>
    <n v="0"/>
    <m/>
    <n v="34000"/>
    <n v="33000"/>
    <m/>
    <n v="33000"/>
    <n v="67000"/>
    <m/>
    <m/>
    <m/>
    <n v="34000"/>
    <n v="33000"/>
    <n v="67000"/>
    <s v="1) Use LMR $ Value"/>
    <n v="0"/>
    <s v="No change"/>
    <m/>
    <n v="0"/>
    <s v="Correct"/>
    <x v="0"/>
    <x v="0"/>
    <m/>
    <n v="34000"/>
    <n v="33000"/>
    <n v="67000"/>
    <n v="1"/>
    <n v="34000"/>
    <n v="33000"/>
    <n v="67000"/>
    <n v="21"/>
    <n v="0.02"/>
    <n v="51532.655692529319"/>
    <n v="55222.797773682803"/>
    <n v="106755.45346621212"/>
    <n v="0.02"/>
    <n v="34000"/>
    <n v="33000"/>
    <n v="67000"/>
    <s v="1) Use LMR $ Value"/>
    <m/>
    <s v="1) Use LMR $ Value"/>
  </r>
  <r>
    <s v="1 - Yes"/>
    <s v="Yes"/>
    <s v="COR4 OIL CORP."/>
    <x v="0"/>
    <s v="F26195"/>
    <s v="F0026195"/>
    <n v="1"/>
    <s v="1) Yes (Only 1 license)"/>
    <n v="1"/>
    <s v="F26195"/>
    <s v="15-29-020-08W4M"/>
    <s v="Satellite"/>
    <x v="1"/>
    <s v="Oil Satellite - Single or Multiwell &lt; 1 t/d sulphur inlet"/>
    <n v="2173"/>
    <s v="JENNER OIL 100/15-29-020-08W4 SAT                 "/>
    <n v="80"/>
    <x v="0"/>
    <x v="0"/>
    <m/>
    <n v="34000"/>
    <n v="0"/>
    <m/>
    <n v="34000"/>
    <n v="33000"/>
    <m/>
    <n v="33000"/>
    <n v="67000"/>
    <m/>
    <m/>
    <m/>
    <n v="34000"/>
    <n v="33000"/>
    <n v="67000"/>
    <s v="1) Use LMR $ Value"/>
    <n v="0"/>
    <s v="No change"/>
    <m/>
    <s v="N/A - nothing to do"/>
    <s v="Correct"/>
    <x v="0"/>
    <x v="0"/>
    <m/>
    <n v="34000"/>
    <n v="33000"/>
    <n v="67000"/>
    <n v="0.8"/>
    <n v="27200"/>
    <n v="26400"/>
    <n v="53600"/>
    <n v="21"/>
    <n v="0.02"/>
    <n v="41226.124554023459"/>
    <n v="44178.238218946244"/>
    <n v="85404.362772969704"/>
    <n v="0.02"/>
    <n v="27200"/>
    <n v="26400"/>
    <n v="53600"/>
    <s v="1) Use LMR $ Value"/>
    <m/>
    <s v="1) Use LMR $ Value"/>
  </r>
  <r>
    <s v="1 - Yes"/>
    <s v="Yes"/>
    <s v="COR4 OIL CORP."/>
    <x v="0"/>
    <s v="F26582"/>
    <s v="F0026582"/>
    <n v="1"/>
    <s v="1) Yes (Only 1 license)"/>
    <n v="1"/>
    <s v="F26582"/>
    <s v="16-14-021-08W4M"/>
    <s v="Satellite"/>
    <x v="1"/>
    <s v="Oil Satellite - Single or Multiwell &lt; 1 t/d sulphur inlet"/>
    <n v="2398"/>
    <s v="JENNER OIL 100/16-14-021-08W4  PLANT              "/>
    <n v="100"/>
    <x v="0"/>
    <x v="0"/>
    <m/>
    <n v="34000"/>
    <n v="0"/>
    <m/>
    <n v="34000"/>
    <n v="33000"/>
    <m/>
    <n v="33000"/>
    <n v="67000"/>
    <m/>
    <m/>
    <m/>
    <n v="34000"/>
    <n v="33000"/>
    <n v="67000"/>
    <s v="1) Use LMR $ Value"/>
    <n v="0"/>
    <s v="No change"/>
    <m/>
    <s v="N/A - nothing to do"/>
    <s v="Correct"/>
    <x v="0"/>
    <x v="0"/>
    <m/>
    <n v="34000"/>
    <n v="33000"/>
    <n v="67000"/>
    <n v="1"/>
    <n v="34000"/>
    <n v="33000"/>
    <n v="67000"/>
    <n v="21"/>
    <n v="0.02"/>
    <n v="51532.655692529319"/>
    <n v="55222.797773682803"/>
    <n v="106755.45346621212"/>
    <n v="0.02"/>
    <n v="34000"/>
    <n v="33000"/>
    <n v="67000"/>
    <s v="1) Use LMR $ Value"/>
    <m/>
    <s v="1) Use LMR $ Value"/>
  </r>
  <r>
    <s v="1 - Yes"/>
    <s v="Yes"/>
    <s v="COR4 OIL CORP."/>
    <x v="0"/>
    <s v="F27473"/>
    <s v="F0027473"/>
    <n v="1"/>
    <s v="1) Yes (Only 1 license)"/>
    <n v="1"/>
    <s v="F27473"/>
    <s v="11-29-020-08W4M"/>
    <s v="Satellite"/>
    <x v="1"/>
    <s v="Oil Satellite - Single or Multiwell &lt; 1 t/d sulphur inlet"/>
    <n v="2166"/>
    <s v="JENNER OIL 100/11-29-020-08W4 SAT &amp; HEADER        "/>
    <n v="80"/>
    <x v="0"/>
    <x v="0"/>
    <m/>
    <n v="34000"/>
    <n v="0"/>
    <m/>
    <n v="34000"/>
    <n v="33000"/>
    <m/>
    <n v="33000"/>
    <n v="67000"/>
    <m/>
    <m/>
    <m/>
    <n v="34000"/>
    <n v="33000"/>
    <n v="67000"/>
    <s v="1) Use LMR $ Value"/>
    <n v="0"/>
    <s v="No change"/>
    <m/>
    <s v="N/A - nothing to do"/>
    <s v="Correct"/>
    <x v="0"/>
    <x v="0"/>
    <m/>
    <n v="34000"/>
    <n v="33000"/>
    <n v="67000"/>
    <n v="0.8"/>
    <n v="27200"/>
    <n v="26400"/>
    <n v="53600"/>
    <n v="21"/>
    <n v="0.02"/>
    <n v="41226.124554023459"/>
    <n v="44178.238218946244"/>
    <n v="85404.362772969704"/>
    <n v="0.02"/>
    <n v="27200"/>
    <n v="26400"/>
    <n v="53600"/>
    <s v="1) Use LMR $ Value"/>
    <m/>
    <s v="1) Use LMR $ Value"/>
  </r>
  <r>
    <s v="1 - Yes"/>
    <s v="Yes"/>
    <s v="COR4 OIL CORP."/>
    <x v="0"/>
    <s v="F28526"/>
    <s v="F0028526"/>
    <n v="1"/>
    <s v="1) Yes (Only 1 license)"/>
    <n v="1"/>
    <s v="F28526"/>
    <s v="02-27-019-12W4M"/>
    <s v="Satellite"/>
    <x v="1"/>
    <s v="Oil Satellite - Single or Multiwell &lt; 1 t/d sulphur inlet"/>
    <n v="1268"/>
    <s v="TILLEY 100/02-27-019-12W4/00 SAT                  "/>
    <n v="100"/>
    <x v="1"/>
    <x v="7"/>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4537"/>
    <s v="F0034537"/>
    <n v="1"/>
    <s v="1) Yes (Only 1 license)"/>
    <n v="1"/>
    <s v="F34537"/>
    <s v="12-10-019-11W4M"/>
    <s v="Satellite"/>
    <x v="1"/>
    <s v="Oil Satellite - Single or Multiwell &lt; 1 t/d sulphur inlet"/>
    <n v="1397"/>
    <s v="W TIDE LK 100/12-10-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4974"/>
    <s v="F0034974"/>
    <n v="1"/>
    <s v="1) Yes (Only 1 license)"/>
    <n v="1"/>
    <s v="F34974"/>
    <s v="05-09-019-11W4M"/>
    <s v="Satellite"/>
    <x v="1"/>
    <s v="Oil Satellite - Single or Multiwell &lt; 1 t/d sulphur inlet"/>
    <n v="1361"/>
    <s v="W TIDE LK 100/05-09-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6576"/>
    <s v="F0036576"/>
    <n v="1"/>
    <s v="1) Yes (Only 1 license)"/>
    <n v="1"/>
    <s v="F36576"/>
    <s v="05-04-019-11W4M"/>
    <s v="Satellite"/>
    <x v="1"/>
    <s v="Oil Satellite - Single or Multiwell &lt; 1 t/d sulphur inlet"/>
    <n v="1358"/>
    <s v="W TIDE LK 100/05-04-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6700"/>
    <s v="F0036700"/>
    <n v="1"/>
    <s v="1) Yes (Only 1 license)"/>
    <n v="1"/>
    <s v="F36700"/>
    <s v="16-10-019-11W4M"/>
    <s v="Satellite"/>
    <x v="1"/>
    <s v="Oil Satellite - Single or Multiwell &lt; 1 t/d sulphur inlet"/>
    <n v="1507"/>
    <s v="W TIDE LK 102/16-10-019-10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6971"/>
    <s v="F0036971"/>
    <n v="1"/>
    <s v="1) Yes (Only 1 license)"/>
    <n v="1"/>
    <s v="F36971"/>
    <s v="04-06-019-10W4M"/>
    <s v="Satellite"/>
    <x v="1"/>
    <s v="Oil Satellite - Single or Multiwell &lt; 1 t/d sulphur inlet"/>
    <n v="1350"/>
    <s v="W TIDE LK 100/04-06-019-10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7392"/>
    <s v="F0037392"/>
    <n v="1"/>
    <s v="1) Yes (Only 1 license)"/>
    <n v="1"/>
    <s v="F37392"/>
    <s v="04-13-019-12W4M"/>
    <s v="Satellite"/>
    <x v="2"/>
    <s v="Oil Satellite - Single or Multiwell &lt; 1 t/d sulphur inlet"/>
    <n v="1274"/>
    <s v="TILLEY 100/04-13-019-12W4/00 SAT                  "/>
    <n v="100"/>
    <x v="1"/>
    <x v="7"/>
    <m/>
    <n v="34000"/>
    <n v="0"/>
    <m/>
    <n v="34000"/>
    <n v="33000"/>
    <m/>
    <n v="33000"/>
    <n v="67000"/>
    <m/>
    <m/>
    <m/>
    <n v="34000"/>
    <n v="33000"/>
    <n v="67000"/>
    <s v="1) Use LMR $ Value"/>
    <n v="0"/>
    <s v="No change"/>
    <m/>
    <s v="N/A - nothing to do"/>
    <s v="Which Tilley satellites are in operation currently?"/>
    <x v="0"/>
    <x v="0"/>
    <m/>
    <n v="34000"/>
    <n v="33000"/>
    <n v="67000"/>
    <n v="1"/>
    <n v="34000"/>
    <n v="33000"/>
    <n v="67000"/>
    <n v="19"/>
    <n v="0.02"/>
    <n v="49531.579865945139"/>
    <n v="53078.429232682429"/>
    <n v="102610.00909862758"/>
    <n v="0.02"/>
    <n v="34000"/>
    <n v="33000"/>
    <n v="67000"/>
    <s v="1) Use LMR $ Value"/>
    <m/>
    <s v="1) Use LMR $ Value"/>
  </r>
  <r>
    <s v="1 - Yes"/>
    <s v="Yes"/>
    <s v="COR4 OIL CORP."/>
    <x v="0"/>
    <s v="F37481"/>
    <s v="F0037481"/>
    <n v="1"/>
    <s v="1) Yes (Only 1 license)"/>
    <n v="1"/>
    <s v="F37481"/>
    <s v="08-01-019-12W4M"/>
    <s v="Satellite"/>
    <x v="2"/>
    <s v="Oil Satellite - Single or Multiwell &lt; 1 t/d sulphur inlet"/>
    <n v="1459"/>
    <s v="W TIDE LK 102/08-01-019-12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7687"/>
    <s v="F0037687"/>
    <n v="1"/>
    <s v="1) Yes (Only 1 license)"/>
    <n v="1"/>
    <s v="F37687"/>
    <s v="02-22-019-12W4M"/>
    <s v="Satellite"/>
    <x v="1"/>
    <s v="Oil Satellite - Single or Multiwell &lt; 1 t/d sulphur inlet"/>
    <n v="1266"/>
    <s v="TILLEY 100/02-22-019-12W4/00 SAT                  "/>
    <n v="100"/>
    <x v="1"/>
    <x v="7"/>
    <m/>
    <n v="34000"/>
    <n v="0"/>
    <m/>
    <n v="34000"/>
    <n v="33000"/>
    <m/>
    <n v="33000"/>
    <n v="67000"/>
    <m/>
    <m/>
    <m/>
    <n v="34000"/>
    <n v="33000"/>
    <n v="67000"/>
    <s v="1) Use LMR $ Value"/>
    <n v="0"/>
    <s v="No change"/>
    <m/>
    <s v="Darren/Sarah to confirm if it is still there. Can then apply to be removed from LMR."/>
    <s v="Which Tilley satellites are in operation currently?"/>
    <x v="0"/>
    <x v="0"/>
    <m/>
    <n v="34000"/>
    <n v="33000"/>
    <n v="67000"/>
    <n v="1"/>
    <n v="34000"/>
    <n v="33000"/>
    <n v="67000"/>
    <n v="19"/>
    <n v="0.02"/>
    <n v="49531.579865945139"/>
    <n v="53078.429232682429"/>
    <n v="102610.00909862758"/>
    <n v="0.02"/>
    <n v="34000"/>
    <n v="33000"/>
    <n v="67000"/>
    <s v="1) Use LMR $ Value"/>
    <m/>
    <s v="1) Use LMR $ Value"/>
  </r>
  <r>
    <s v="1 - Yes"/>
    <s v="Yes"/>
    <s v="COR4 OIL CORP."/>
    <x v="0"/>
    <s v="F38050"/>
    <s v="F0038050"/>
    <n v="1"/>
    <s v="1) Yes (Only 1 license)"/>
    <n v="1"/>
    <s v="F38050"/>
    <s v="16-35-018-11W4M"/>
    <s v="Satellite"/>
    <x v="1"/>
    <s v="Oil Satellite - Single or Multiwell &lt; 1 t/d sulphur inlet"/>
    <n v="1516"/>
    <s v="W TIDE LK 102/16-35-018-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8498"/>
    <s v="F0038498"/>
    <n v="1"/>
    <s v="1) Yes (Only 1 license)"/>
    <n v="1"/>
    <s v="F38498"/>
    <s v="01-06-019-11W4M"/>
    <s v="Satellite"/>
    <x v="1"/>
    <s v="Oil Satellite - Single or Multiwell &lt; 1 t/d sulphur inlet"/>
    <n v="1421"/>
    <s v="W TIDE LK 102/01-06-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8860"/>
    <s v="F0038860"/>
    <n v="1"/>
    <s v="1) Yes (Only 1 license)"/>
    <n v="1"/>
    <s v="F38860"/>
    <s v="14-07-017-11W4M"/>
    <s v="Satellite"/>
    <x v="1"/>
    <s v="Oil Satellite - Single or Multiwell &lt; 1 t/d sulphur inlet"/>
    <n v="1235"/>
    <s v="ALDERSON 103/14-07-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39304"/>
    <s v="F0039304"/>
    <n v="1"/>
    <s v="1) Yes (Only 1 license)"/>
    <n v="1"/>
    <s v="F39304"/>
    <s v="11-04-017-11W4M"/>
    <s v="Satellite"/>
    <x v="1"/>
    <s v="Oil Satellite - Single or Multiwell &lt; 1 t/d sulphur inlet"/>
    <n v="1165"/>
    <s v="ALDERSON 102/11-04-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39579"/>
    <s v="F0039579"/>
    <n v="1"/>
    <s v="1) Yes (Only 1 license)"/>
    <n v="1"/>
    <s v="F39579"/>
    <s v="04-08-017-11W4M"/>
    <s v="Satellite"/>
    <x v="1"/>
    <s v="Oil Satellite - Single or Multiwell &lt; 1 t/d sulphur inlet"/>
    <n v="1026"/>
    <s v="ALDERSON 100/04-08-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0424"/>
    <s v="F0040424"/>
    <n v="1"/>
    <s v="1) Yes (Only 1 license)"/>
    <n v="1"/>
    <s v="F40424"/>
    <s v="04-05-018-11W4M"/>
    <s v="Satellite"/>
    <x v="1"/>
    <s v="Oil Satellite - Single or Multiwell &lt; 1 t/d sulphur inlet"/>
    <n v="1024"/>
    <s v="ALDERSON 100/04-05-018-11W4/00 NORTH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0977"/>
    <s v="F0040977"/>
    <n v="1"/>
    <s v="1) Yes (Only 1 license)"/>
    <n v="1"/>
    <s v="F40977"/>
    <s v="07-01-018-12W4M"/>
    <s v="Satellite"/>
    <x v="1"/>
    <s v="Oil Satellite - Single or Multiwell &lt; 1 t/d sulphur inlet"/>
    <n v="1045"/>
    <s v="ALDERSON 100/07-01-018-12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0985"/>
    <s v="F0040985"/>
    <n v="1"/>
    <s v="1) Yes (Only 1 license)"/>
    <n v="1"/>
    <s v="F40985"/>
    <s v="10-29-017-11W4M"/>
    <s v="Satellite"/>
    <x v="1"/>
    <s v="Oil Satellite - Single or Multiwell &lt; 1 t/d sulphur inlet"/>
    <n v="1069"/>
    <s v="ALDERSON 100/10-29-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2116"/>
    <s v="F0042116"/>
    <n v="1"/>
    <s v="1) Yes (Only 1 license)"/>
    <n v="1"/>
    <s v="F42116"/>
    <s v="01-13-017-12W4M"/>
    <s v="Satellite"/>
    <x v="1"/>
    <s v="Oil Satellite - Single or Multiwell &lt; 1 t/d sulphur inlet"/>
    <n v="1105"/>
    <s v="ALDERSON 102/01-13-017-12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2287"/>
    <s v="F0042287"/>
    <n v="1"/>
    <s v="1) Yes (Only 1 license)"/>
    <n v="1"/>
    <s v="F42287"/>
    <s v="11-30-018-10W4M"/>
    <s v="Satellite"/>
    <x v="1"/>
    <s v="Oil Satellite - Single or Multiwell &lt; 1 t/d sulphur inlet"/>
    <n v="1392"/>
    <s v="W TIDE LK 100/11-30-018-10W4/00 SAT               "/>
    <n v="100"/>
    <x v="1"/>
    <x v="1"/>
    <m/>
    <n v="34000"/>
    <n v="0"/>
    <m/>
    <n v="34000"/>
    <n v="33000"/>
    <m/>
    <n v="33000"/>
    <n v="67000"/>
    <m/>
    <m/>
    <m/>
    <n v="34000"/>
    <n v="33000"/>
    <n v="67000"/>
    <s v="1) Use LMR $ Value"/>
    <n v="0"/>
    <s v="No change"/>
    <m/>
    <s v="N/A - nothing to do"/>
    <s v="SMART lists a 400 BBL produced liquid tank on site. This tank must be removed otherwise this site is incorrectly licenced as a satellite - unless it is a pop tank (upgrading to battery will cause LMR to increase)"/>
    <x v="0"/>
    <x v="0"/>
    <m/>
    <n v="34000"/>
    <n v="33000"/>
    <n v="67000"/>
    <n v="1"/>
    <n v="34000"/>
    <n v="33000"/>
    <n v="67000"/>
    <n v="19"/>
    <n v="0.02"/>
    <n v="49531.579865945139"/>
    <n v="53078.429232682429"/>
    <n v="102610.00909862758"/>
    <n v="0.02"/>
    <n v="34000"/>
    <n v="33000"/>
    <n v="67000"/>
    <s v="1) Use LMR $ Value"/>
    <m/>
    <s v="1) Use LMR $ Value"/>
  </r>
  <r>
    <s v="1 - Yes"/>
    <s v="Yes"/>
    <s v="COR4 OIL CORP."/>
    <x v="0"/>
    <s v="F42493"/>
    <s v="F0042493"/>
    <n v="1"/>
    <s v="1) Yes (Only 1 license)"/>
    <n v="1"/>
    <s v="F42493"/>
    <s v="01-06-019-11W4M"/>
    <s v="Satellite"/>
    <x v="1"/>
    <s v="Oil Satellite - Single or Multiwell &lt; 1 t/d sulphur inlet"/>
    <n v="1517"/>
    <s v="W TIDE LK 103/01-06-019-11W4/00 SAT               "/>
    <n v="100"/>
    <x v="1"/>
    <x v="1"/>
    <m/>
    <n v="34000"/>
    <n v="0"/>
    <m/>
    <n v="34000"/>
    <n v="33000"/>
    <m/>
    <n v="33000"/>
    <n v="67000"/>
    <m/>
    <m/>
    <m/>
    <n v="34000"/>
    <n v="33000"/>
    <n v="67000"/>
    <s v="1) Use LMR $ Value"/>
    <n v="0"/>
    <s v="No change"/>
    <m/>
    <s v="Administrative correction. 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2786"/>
    <s v="F0042786"/>
    <n v="1"/>
    <s v="1) Yes (Only 1 license)"/>
    <n v="1"/>
    <s v="F42786"/>
    <s v="05-36-017-12W4M"/>
    <s v="Satellite"/>
    <x v="1"/>
    <s v="Oil Satellite - Single or Multiwell &lt; 1 t/d sulphur inlet"/>
    <n v="1037"/>
    <s v="ALDERSON 100/05-36-017-12W4/00 NORTH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2826"/>
    <s v="F0042826"/>
    <n v="1"/>
    <s v="1) Yes (Only 1 license)"/>
    <n v="1"/>
    <s v="F42826"/>
    <s v="13-34-018-11W4M"/>
    <s v="Satellite"/>
    <x v="1"/>
    <s v="Oil Satellite - Single or Multiwell &lt; 1 t/d sulphur inlet"/>
    <n v="1407"/>
    <s v="W TIDE LK 100/13-34-018-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2828"/>
    <s v="F0042828"/>
    <n v="1"/>
    <s v="1) Yes (Only 1 license)"/>
    <n v="1"/>
    <s v="F42828"/>
    <s v="12-31-016-11W4M"/>
    <s v="Satellite"/>
    <x v="1"/>
    <s v="Oil Satellite - Single or Multiwell &lt; 1 t/d sulphur inlet"/>
    <n v="1079"/>
    <s v="ALDERSON 100/12-31-016-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2837"/>
    <s v="F0042837"/>
    <n v="1"/>
    <s v="1) Yes (Only 1 license)"/>
    <n v="1"/>
    <s v="F42837"/>
    <s v="10-02-019-11W4M"/>
    <s v="Satellite"/>
    <x v="1"/>
    <s v="Oil Satellite - Single or Multiwell &lt; 1 t/d sulphur inlet"/>
    <n v="1385"/>
    <s v="W TIDE LK 100/10-02-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3017"/>
    <s v="F0043017"/>
    <n v="1"/>
    <s v="1) Yes (Only 1 license)"/>
    <n v="1"/>
    <s v="F43017"/>
    <s v="14-06-019-11W4M"/>
    <s v="Satellite"/>
    <x v="1"/>
    <s v="Oil Satellite - Single or Multiwell &lt; 1 t/d sulphur inlet"/>
    <n v="1410"/>
    <s v="W TIDE LK 100/14-06-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3119"/>
    <s v="F0043119"/>
    <n v="1"/>
    <s v="1) Yes (Only 1 license)"/>
    <n v="1"/>
    <s v="F43119"/>
    <s v="15-33-016-11W4M"/>
    <s v="Satellite"/>
    <x v="1"/>
    <s v="Oil Satellite - Single or Multiwell &lt; 1 t/d sulphur inlet"/>
    <n v="1100"/>
    <s v="ALDERSON 100/15-33-016-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3222"/>
    <s v="F0043222"/>
    <n v="1"/>
    <s v="1) Yes (Only 1 license)"/>
    <n v="1"/>
    <s v="F43222"/>
    <s v="07-34-017-12W4M"/>
    <s v="Satellite"/>
    <x v="1"/>
    <s v="Oil Satellite - Single or Multiwell &lt; 1 t/d sulphur inlet"/>
    <n v="1053"/>
    <s v="ALDERSON 100/07-34-017-12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3232"/>
    <s v="F0043232"/>
    <n v="1"/>
    <s v="1) Yes (Only 1 license)"/>
    <n v="1"/>
    <s v="F43232"/>
    <s v="15-06-017-11W4M"/>
    <s v="Satellite"/>
    <x v="1"/>
    <s v="Oil Satellite - Single or Multiwell &lt; 1 t/d sulphur inlet"/>
    <n v="1094"/>
    <s v="ALDERSON 100/15-06-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3664"/>
    <s v="F0043664"/>
    <n v="1"/>
    <s v="1) Yes (Only 1 license)"/>
    <n v="1"/>
    <s v="F43664"/>
    <s v="09-19-018-10W4M"/>
    <s v="Satellite"/>
    <x v="1"/>
    <s v="Oil Satellite - Single or Multiwell &lt; 1 t/d sulphur inlet"/>
    <n v="1381"/>
    <s v="W TIDE LK 100/09-19-018-10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3699"/>
    <s v="F0043699"/>
    <n v="1"/>
    <s v="1) Yes (Only 1 license)"/>
    <n v="1"/>
    <s v="F43699"/>
    <s v="12-12-019-11W4M"/>
    <s v="Satellite"/>
    <x v="1"/>
    <s v="Oil Satellite - Single or Multiwell &lt; 1 t/d sulphur inlet"/>
    <n v="1398"/>
    <s v="W TIDE LK 100/12-12-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4524"/>
    <s v="F0044524"/>
    <n v="1"/>
    <s v="1) Yes (Only 1 license)"/>
    <n v="1"/>
    <s v="F44524"/>
    <s v="14-30-017-11W4M"/>
    <s v="Satellite"/>
    <x v="1"/>
    <s v="Oil Satellite - Single or Multiwell &lt; 1 t/d sulphur inlet"/>
    <n v="1546"/>
    <s v="ALDERSON 100/14-30-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6301"/>
    <s v="F0046301"/>
    <n v="1"/>
    <s v="1) Yes (Only 1 license)"/>
    <n v="1"/>
    <s v="F46301"/>
    <s v="04-36-018-11W4M"/>
    <s v="Satellite"/>
    <x v="1"/>
    <s v="Oil Satellite - Single or Multiwell &lt; 1 t/d sulphur inlet"/>
    <n v="1355"/>
    <s v="W TIDE LK 100/04-36-018-11W4/00 SAT               "/>
    <n v="100"/>
    <x v="1"/>
    <x v="1"/>
    <m/>
    <n v="34000"/>
    <n v="0"/>
    <m/>
    <n v="34000"/>
    <n v="33000"/>
    <m/>
    <n v="33000"/>
    <n v="67000"/>
    <m/>
    <m/>
    <m/>
    <n v="34000"/>
    <n v="33000"/>
    <n v="67000"/>
    <s v="1) Use LMR $ Value"/>
    <n v="0"/>
    <s v="No change"/>
    <m/>
    <s v="Darren/Sarah to confirm. Can then apply to be removed from LMR."/>
    <s v="Assign the facility in use to 102/04-36-018-11W4 and abandon and remove reclamation LMR from the other facility number. According to transfer from Crew 44248 is assigned to 100/04-36-018-11W4 and 46301 is assigned to 102/04-36-018-11W4 but the 100/04-36 is a CNRL gas well"/>
    <x v="0"/>
    <x v="0"/>
    <m/>
    <n v="34000"/>
    <n v="33000"/>
    <n v="67000"/>
    <n v="1"/>
    <n v="34000"/>
    <n v="33000"/>
    <n v="67000"/>
    <n v="19"/>
    <n v="0.02"/>
    <n v="49531.579865945139"/>
    <n v="53078.429232682429"/>
    <n v="102610.00909862758"/>
    <n v="0.02"/>
    <n v="34000"/>
    <n v="33000"/>
    <n v="67000"/>
    <s v="1) Use LMR $ Value"/>
    <m/>
    <s v="1) Use LMR $ Value"/>
  </r>
  <r>
    <s v="1 - Yes"/>
    <s v="Yes"/>
    <s v="COR4 OIL CORP."/>
    <x v="0"/>
    <s v="F46496"/>
    <s v="F0046496"/>
    <n v="1"/>
    <s v="1) Yes (Only 1 license)"/>
    <n v="1"/>
    <s v="F46496"/>
    <s v="09-36-017-11W4M"/>
    <s v="Satellite"/>
    <x v="1"/>
    <s v="Oil Satellite - Single or Multiwell &lt; 1 t/d sulphur inlet"/>
    <n v="1547"/>
    <s v="ALDERSON 100/09-36-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9351"/>
    <s v="F0049351"/>
    <n v="1"/>
    <s v="1) Yes (Only 1 license)"/>
    <n v="1"/>
    <s v="F49351"/>
    <s v="01-32-020-08W4M"/>
    <s v="Satellite"/>
    <x v="1"/>
    <s v="Oil Satellite - Single or Multiwell &lt; 1 t/d sulphur inlet"/>
    <n v="4031"/>
    <s v="JENNER OIL 100/01-32-020-08W4 HEADER AND SAT      "/>
    <n v="80"/>
    <x v="0"/>
    <x v="0"/>
    <m/>
    <n v="34000"/>
    <n v="0"/>
    <m/>
    <n v="34000"/>
    <n v="33000"/>
    <m/>
    <n v="33000"/>
    <n v="67000"/>
    <m/>
    <m/>
    <m/>
    <n v="34000"/>
    <n v="33000"/>
    <n v="67000"/>
    <s v="1) Use LMR $ Value"/>
    <n v="0"/>
    <s v="No change"/>
    <m/>
    <s v="N/A - nothing to do"/>
    <s v="Correct"/>
    <x v="0"/>
    <x v="0"/>
    <m/>
    <n v="34000"/>
    <n v="33000"/>
    <n v="67000"/>
    <n v="0.8"/>
    <n v="27200"/>
    <n v="26400"/>
    <n v="53600"/>
    <n v="21"/>
    <n v="0.02"/>
    <n v="41226.124554023459"/>
    <n v="44178.238218946244"/>
    <n v="85404.362772969704"/>
    <n v="0.02"/>
    <n v="27200"/>
    <n v="26400"/>
    <n v="53600"/>
    <s v="1) Use LMR $ Value"/>
    <m/>
    <s v="1) Use LMR $ Value"/>
  </r>
  <r>
    <s v="1 - Yes"/>
    <s v="Yes"/>
    <s v="COR4 OIL CORP."/>
    <x v="0"/>
    <s v="F50935"/>
    <s v="F0050935"/>
    <n v="1"/>
    <s v="1) Yes (Only 1 license)"/>
    <n v="1"/>
    <s v="F50935"/>
    <s v="09-29-020-08W4M"/>
    <s v="Satellite"/>
    <x v="1"/>
    <s v="Oil Satellite - Single or Multiwell &lt; 1 t/d sulphur inlet"/>
    <n v="4061"/>
    <s v="JENNER 100/09-29-020-08W4 SATELLITE               "/>
    <n v="87.5"/>
    <x v="0"/>
    <x v="0"/>
    <m/>
    <n v="34000"/>
    <n v="0"/>
    <m/>
    <n v="34000"/>
    <n v="33000"/>
    <m/>
    <n v="33000"/>
    <n v="67000"/>
    <m/>
    <m/>
    <m/>
    <n v="34000"/>
    <n v="33000"/>
    <n v="67000"/>
    <s v="1) Use LMR $ Value"/>
    <n v="0"/>
    <s v="No change"/>
    <m/>
    <s v="Darren/Sarah to confirm how this was licensed. Headers may not have LMR (?).  "/>
    <s v="This is the new 9-29 satellite. Should be in operation and needs to be added to the schematic if it's not on there yet"/>
    <x v="0"/>
    <x v="0"/>
    <m/>
    <n v="34000"/>
    <n v="33000"/>
    <n v="67000"/>
    <n v="0.875"/>
    <n v="29750"/>
    <n v="28875"/>
    <n v="58625"/>
    <n v="21"/>
    <n v="0.02"/>
    <n v="45091.073730963159"/>
    <n v="48319.948051972453"/>
    <n v="93411.021782935612"/>
    <n v="0.02"/>
    <n v="29750"/>
    <n v="28875"/>
    <n v="58625"/>
    <s v="1) Use LMR $ Value"/>
    <m/>
    <s v="1) Use LMR $ Value"/>
  </r>
  <r>
    <s v="1 - Yes"/>
    <s v="Yes"/>
    <s v="COR4 OIL CORP."/>
    <x v="0"/>
    <s v="F43471"/>
    <s v="F0043471"/>
    <n v="1"/>
    <s v="1) Yes (Only 1 license)"/>
    <n v="1"/>
    <s v="F43471"/>
    <s v="06-31-017-11W4M"/>
    <s v="Battery"/>
    <x v="2"/>
    <s v="Oil Battery - Multiwell &gt;= 1 t/d sulphur inlet"/>
    <n v="1042"/>
    <s v="ALDERSON 100/06-31-017-11W4/00 BATT               "/>
    <n v="100"/>
    <x v="1"/>
    <x v="2"/>
    <m/>
    <n v="340000"/>
    <n v="0"/>
    <m/>
    <n v="340000"/>
    <n v="330000"/>
    <m/>
    <n v="330000"/>
    <n v="670000"/>
    <n v="-307000"/>
    <n v="-297000"/>
    <s v="Can be amended to be a satellite"/>
    <n v="33000"/>
    <n v="33000"/>
    <n v="66000"/>
    <s v="7) Use updated value per analysis from Operations"/>
    <n v="-603000"/>
    <s v="Administrative - Decrease"/>
    <s v="Yes - Incorporated"/>
    <s v="Darren/ Sarah to dig into. Ultimate goal = May have LMR of a satelite (closer to $67,000 only). Also, may already be covered under LIC#37497"/>
    <s v="F43471 refers to the WEST facility (not in service), F37497 refers to the EAST facility. The leases are separated by a Torxen P/L ROW. Recommend amending 43471 to satellite. Need to check if any equipment needs to be removed to amend to satellite."/>
    <x v="0"/>
    <x v="0"/>
    <m/>
    <n v="33000"/>
    <n v="33000"/>
    <n v="66000"/>
    <n v="1"/>
    <n v="33000"/>
    <n v="33000"/>
    <n v="66000"/>
    <n v="20"/>
    <n v="0.02"/>
    <n v="49036.264067285687"/>
    <n v="54139.997817336072"/>
    <n v="103176.26188462175"/>
    <n v="0.02"/>
    <n v="33000"/>
    <n v="33000"/>
    <n v="66000"/>
    <s v="7) Use updated value per analysis from Operations"/>
    <m/>
    <s v="1) Use LMR $ Value"/>
  </r>
  <r>
    <s v="1 - Yes"/>
    <s v="Yes"/>
    <s v="COR4 OIL CORP."/>
    <x v="0"/>
    <s v="F2694"/>
    <s v="F0002694"/>
    <n v="1"/>
    <s v="1) Yes (Only 1 license)"/>
    <n v="1"/>
    <s v="F2694"/>
    <s v="02-32-020-08W4M"/>
    <s v="Satellite"/>
    <x v="1"/>
    <s v="Oil Satellite - Single or Multiwell &lt; 1 t/d sulphur inlet"/>
    <n v="2548"/>
    <s v="JENNER OIL 100/02-32-020-08W4 HEADER              "/>
    <n v="80"/>
    <x v="0"/>
    <x v="0"/>
    <m/>
    <n v="34000"/>
    <n v="0"/>
    <m/>
    <n v="34000"/>
    <n v="33000"/>
    <m/>
    <n v="33000"/>
    <n v="67000"/>
    <n v="-27000"/>
    <m/>
    <s v="SMART lists all satellite equipment on site still but it is marked out of service on schematic"/>
    <n v="7000"/>
    <n v="33000"/>
    <n v="40000"/>
    <s v="8) Reduce to Capital required to abandon."/>
    <n v="-34000"/>
    <s v="Capital Req'd"/>
    <s v="No - Capital required; no not incorporate"/>
    <s v="Darren/Sarah to confirm if it is still there. Can then apply to be removed from LMR."/>
    <s v="SMART lists all satellite equipment on site still but it is marked out of service on schematic"/>
    <x v="0"/>
    <x v="0"/>
    <m/>
    <n v="7000"/>
    <n v="33000"/>
    <n v="40000"/>
    <n v="0.8"/>
    <n v="5600"/>
    <n v="26400"/>
    <n v="32000"/>
    <n v="21"/>
    <n v="0.02"/>
    <n v="8487.7315258283579"/>
    <n v="44178.238218946244"/>
    <n v="52665.9697447746"/>
    <n v="0.02"/>
    <n v="5599.9999999999991"/>
    <n v="26400"/>
    <n v="32000"/>
    <s v="8) Reduce to Capital required to abandon."/>
    <m/>
    <s v="1) Use LMR $ Value"/>
  </r>
  <r>
    <s v="1 - Yes"/>
    <s v="Yes"/>
    <s v="COR4 OIL CORP."/>
    <x v="0"/>
    <s v="F2947"/>
    <s v="F0002947"/>
    <n v="1"/>
    <s v="1) Yes (Only 1 license)"/>
    <n v="1"/>
    <s v="F2947"/>
    <s v="07-23-021-08W4M"/>
    <s v="Satellite"/>
    <x v="1"/>
    <s v="Oil Satellite - Single or Multiwell &lt; 1 t/d sulphur inlet"/>
    <n v="2388"/>
    <s v="JENNER OIL 100/09-14-021-08W4/00 (07-23)          "/>
    <n v="100"/>
    <x v="0"/>
    <x v="0"/>
    <m/>
    <n v="34000"/>
    <n v="0"/>
    <m/>
    <n v="34000"/>
    <n v="33000"/>
    <m/>
    <n v="33000"/>
    <n v="67000"/>
    <n v="-27000"/>
    <m/>
    <s v="SMART lists separator equipment on site still. Facility can be abandoned if equipment is removed. Should check if there is an LMR associated with the well on the lease or if it is included in the $67,000 in which case the reduction in LMR is only $17,000"/>
    <n v="7000"/>
    <n v="33000"/>
    <n v="40000"/>
    <s v="8) Reduce to Capital required to abandon."/>
    <n v="-34000"/>
    <s v="Capital Req'd"/>
    <s v="No - Capital required; no not incorporate"/>
    <s v="Darren/Sarah to confirm if it is still there. Can then apply to be removed from LMR."/>
    <s v="SMART lists separator equipment on site still. Facility can be abandoned if equipment is removed. Should check if there is an LMR associated with the well on the lease or if it is included in the $67,000 in which case the reduction in LMR is only $17,000"/>
    <x v="0"/>
    <x v="0"/>
    <m/>
    <n v="7000"/>
    <n v="33000"/>
    <n v="40000"/>
    <n v="1"/>
    <n v="7000"/>
    <n v="33000"/>
    <n v="40000"/>
    <n v="21"/>
    <n v="0.02"/>
    <n v="10609.664407285449"/>
    <n v="55222.797773682803"/>
    <n v="65832.462180968258"/>
    <n v="0.02"/>
    <n v="7000"/>
    <n v="33000"/>
    <n v="40000"/>
    <s v="8) Reduce to Capital required to abandon."/>
    <m/>
    <s v="1) Use LMR $ Value"/>
  </r>
  <r>
    <s v="1 - Yes"/>
    <s v="Yes"/>
    <s v="COR4 OIL CORP."/>
    <x v="0"/>
    <s v="F41457"/>
    <s v="F0041457"/>
    <n v="1"/>
    <s v="1) Yes (Only 1 license)"/>
    <n v="1"/>
    <s v="F41457"/>
    <s v="13-11-019-12W4M"/>
    <s v="Satellite"/>
    <x v="1"/>
    <s v="Oil Satellite - Single or Multiwell &lt; 1 t/d sulphur inlet"/>
    <n v="1292"/>
    <s v="TILLEY 100/13-11-019-12W4/00 SAT                  "/>
    <n v="100"/>
    <x v="1"/>
    <x v="7"/>
    <m/>
    <n v="34000"/>
    <n v="0"/>
    <m/>
    <n v="34000"/>
    <n v="33000"/>
    <m/>
    <n v="33000"/>
    <n v="67000"/>
    <n v="-27000"/>
    <m/>
    <s v="SMART shows satellite equipment and MCC building. Wells have not produced since 2014. 103/06-11 on lease is an injection well (shut in since Jan 2019)"/>
    <n v="7000"/>
    <n v="33000"/>
    <n v="40000"/>
    <s v="8) Reduce to Capital required to abandon."/>
    <n v="-34000"/>
    <s v="Capital Req'd"/>
    <s v="No - Capital required; no not incorporate"/>
    <s v="Darren/Sarah to confirm if it is still there. Can then apply to be removed from LMR."/>
    <s v="SMART shows satellite equipment and MCC building. Wells have not produced since 2014. 103/06-11 on lease is an injection well (shut in since Jan 2019)"/>
    <x v="0"/>
    <x v="0"/>
    <m/>
    <n v="7000"/>
    <n v="33000"/>
    <n v="40000"/>
    <n v="1"/>
    <n v="7000"/>
    <n v="33000"/>
    <n v="40000"/>
    <n v="19"/>
    <n v="0.02"/>
    <n v="10197.678207694587"/>
    <n v="53078.429232682429"/>
    <n v="63276.107440377018"/>
    <n v="0.02"/>
    <n v="7000"/>
    <n v="33000"/>
    <n v="40000"/>
    <s v="8) Reduce to Capital required to abandon."/>
    <m/>
    <s v="1) Use LMR $ Value"/>
  </r>
  <r>
    <s v="1 - Yes"/>
    <s v="Yes"/>
    <s v="COR4 OIL CORP."/>
    <x v="0"/>
    <s v="F41538"/>
    <s v="F0041538"/>
    <n v="1"/>
    <s v="1) Yes (Only 1 license)"/>
    <n v="1"/>
    <s v="F41538"/>
    <s v="15-15-019-11W4M"/>
    <s v="Satellite"/>
    <x v="1"/>
    <s v="Oil Satellite - Single or Multiwell &lt; 1 t/d sulphur inlet"/>
    <n v="1412"/>
    <s v="W TIDE LK 100/15-15-019-11W4/00 SAT               "/>
    <n v="100"/>
    <x v="1"/>
    <x v="1"/>
    <m/>
    <n v="34000"/>
    <n v="0"/>
    <m/>
    <n v="34000"/>
    <n v="33000"/>
    <m/>
    <n v="33000"/>
    <n v="67000"/>
    <n v="-27000"/>
    <m/>
    <s v="SMART shows satellite equipment on site (all NIS). Wells that look like they produce into this satellite have not produced since 2012/2015."/>
    <n v="7000"/>
    <n v="33000"/>
    <n v="40000"/>
    <s v="8) Reduce to Capital required to abandon."/>
    <n v="-34000"/>
    <s v="Capital Req'd"/>
    <s v="No - Capital required; no not incorporate"/>
    <s v="Darren/Sarah to confirm if it is still there. Can then apply to be removed from LMR."/>
    <s v="SMART shows satellite equipment on site (all NIS). Wells that look like they produce into this satellite have not produced since 2012/2015."/>
    <x v="0"/>
    <x v="0"/>
    <m/>
    <n v="7000"/>
    <n v="33000"/>
    <n v="40000"/>
    <n v="1"/>
    <n v="7000"/>
    <n v="33000"/>
    <n v="40000"/>
    <n v="19"/>
    <n v="0.02"/>
    <n v="10197.678207694587"/>
    <n v="53078.429232682429"/>
    <n v="63276.107440377018"/>
    <n v="0.02"/>
    <n v="7000"/>
    <n v="33000"/>
    <n v="40000"/>
    <s v="8) Reduce to Capital required to abandon."/>
    <m/>
    <s v="1) Use LMR $ Value"/>
  </r>
  <r>
    <s v="1 - Yes"/>
    <s v="Yes"/>
    <s v="COR4 OIL CORP."/>
    <x v="0"/>
    <s v="F42543"/>
    <s v="F0042543"/>
    <n v="1"/>
    <s v="1) Yes (Only 1 license)"/>
    <n v="1"/>
    <s v="F42543"/>
    <s v="09-02-018-12W4M"/>
    <s v="Satellite"/>
    <x v="2"/>
    <s v="Oil Satellite - Single or Multiwell &lt; 1 t/d sulphur inlet"/>
    <n v="1548"/>
    <s v="ALDERSON 100/09-02-018-12W4 SAT                   "/>
    <n v="100"/>
    <x v="1"/>
    <x v="2"/>
    <m/>
    <n v="34000"/>
    <n v="0"/>
    <m/>
    <n v="34000"/>
    <n v="33000"/>
    <m/>
    <n v="33000"/>
    <n v="67000"/>
    <n v="-27000"/>
    <m/>
    <s v="SMART shows satellite equipment still on site. Shown as in service on Alderson schematic but the wells haven't produced since 2014/2015."/>
    <n v="7000"/>
    <n v="33000"/>
    <n v="40000"/>
    <s v="8) Reduce to Capital required to abandon."/>
    <n v="-34000"/>
    <s v="Capital Req'd"/>
    <s v="No - Capital required; no not incorporate"/>
    <s v="N/A - nothing to do"/>
    <s v="SMART shows satellite equipment still on site. Shown as in service on Alderson schematic but the wells haven't produced since 2014/2015."/>
    <x v="0"/>
    <x v="0"/>
    <m/>
    <n v="7000"/>
    <n v="33000"/>
    <n v="40000"/>
    <n v="1"/>
    <n v="7000"/>
    <n v="33000"/>
    <n v="40000"/>
    <n v="20"/>
    <n v="0.02"/>
    <n v="10401.631771848479"/>
    <n v="54139.997817336072"/>
    <n v="64541.629589184551"/>
    <n v="0.02"/>
    <n v="6999.9999999999991"/>
    <n v="33000"/>
    <n v="40000"/>
    <s v="8) Reduce to Capital required to abandon."/>
    <m/>
    <s v="1) Use LMR $ Value"/>
  </r>
  <r>
    <s v="1 - Yes"/>
    <s v="Yes"/>
    <s v="COR4 OIL CORP."/>
    <x v="0"/>
    <s v="F42943"/>
    <s v="F0042943"/>
    <n v="1"/>
    <s v="1) Yes (Only 1 license)"/>
    <n v="1"/>
    <s v="F42943"/>
    <s v="06-03-018-12W4M"/>
    <s v="Satellite"/>
    <x v="1"/>
    <s v="Oil Satellite - Single or Multiwell &lt; 1 t/d sulphur inlet"/>
    <n v="1038"/>
    <s v="ALDERSON 100/06-03-018-12W4/00 SAT                "/>
    <n v="100"/>
    <x v="1"/>
    <x v="2"/>
    <m/>
    <n v="34000"/>
    <n v="0"/>
    <m/>
    <n v="34000"/>
    <n v="33000"/>
    <m/>
    <n v="33000"/>
    <n v="67000"/>
    <n v="-27000"/>
    <m/>
    <s v="SMART lists all equipment on site still but listed out of service. Listed as in service on schematic but wells have not produced since 2015/2016"/>
    <n v="7000"/>
    <n v="33000"/>
    <n v="40000"/>
    <s v="8) Reduce to Capital required to abandon."/>
    <n v="-34000"/>
    <s v="Capital Req'd"/>
    <s v="No - Capital required; no not incorporate"/>
    <s v="N/A - nothing to do"/>
    <s v="SMART lists all equipment on site still but listed out of service. Listed as in service on schematic but wells have not produced since 2015/2016"/>
    <x v="0"/>
    <x v="0"/>
    <m/>
    <n v="7000"/>
    <n v="33000"/>
    <n v="40000"/>
    <n v="1"/>
    <n v="7000"/>
    <n v="33000"/>
    <n v="40000"/>
    <n v="20"/>
    <n v="0.02"/>
    <n v="10401.631771848479"/>
    <n v="54139.997817336072"/>
    <n v="64541.629589184551"/>
    <n v="0.02"/>
    <n v="6999.9999999999991"/>
    <n v="33000"/>
    <n v="40000"/>
    <s v="8) Reduce to Capital required to abandon."/>
    <m/>
    <s v="1) Use LMR $ Value"/>
  </r>
  <r>
    <s v="1 - Yes"/>
    <s v="Yes"/>
    <s v="COR4 OIL CORP."/>
    <x v="0"/>
    <s v="F2921"/>
    <s v="F0002921"/>
    <n v="1"/>
    <s v="1) Yes (Only 1 license)"/>
    <n v="1"/>
    <s v="F2921"/>
    <s v="11-02-021-07W4M"/>
    <s v="Battery"/>
    <x v="1"/>
    <s v="Gas Battery - Multiwell &lt; 0.01 mol/kmol H2S in inlet stream"/>
    <n v="3928"/>
    <s v="JENNER SHALLOW GAS - AREA                         "/>
    <n v="100"/>
    <x v="0"/>
    <x v="4"/>
    <m/>
    <m/>
    <m/>
    <m/>
    <n v="0"/>
    <m/>
    <m/>
    <n v="0"/>
    <n v="0"/>
    <n v="25000"/>
    <n v="10900"/>
    <s v="Gas Battery. LMR is nil, but easy to do."/>
    <n v="25000"/>
    <n v="10900"/>
    <n v="35900"/>
    <s v="5) LMR $ Val is nil. Put minimal value in, as gas batteries do not take a lot to abandon."/>
    <s v=""/>
    <s v=""/>
    <m/>
    <s v=""/>
    <s v=""/>
    <x v="0"/>
    <x v="0"/>
    <m/>
    <n v="25000"/>
    <n v="10900"/>
    <n v="35900"/>
    <n v="1"/>
    <n v="25000"/>
    <n v="10900"/>
    <n v="35900"/>
    <n v="21"/>
    <n v="0.02"/>
    <n v="37891.658597448033"/>
    <n v="18240.257446458865"/>
    <n v="56131.916043906895"/>
    <n v="0.02"/>
    <n v="25000.000000000004"/>
    <n v="10900"/>
    <n v="35900"/>
    <s v="5) LMR $ Val is nil. Put minimal value in, as gas batteries do not take a lot to abandon."/>
    <m/>
    <s v="4.1) LMR $ Val is nil. Keep at Nil (Gas batteries do not take a lot to abandon)"/>
  </r>
  <r>
    <s v="1 - Yes"/>
    <s v="Yes"/>
    <s v="COR4 OIL CORP."/>
    <x v="0"/>
    <s v="F34467"/>
    <s v="F0034467"/>
    <n v="1"/>
    <s v="1) Yes (Only 1 license)"/>
    <n v="1"/>
    <s v="F34467"/>
    <s v="03-08-020-09W4M"/>
    <s v="Battery"/>
    <x v="1"/>
    <s v="Gas Battery - Multiwell &lt; 0.01 mol/kmol H2S in inlet stream"/>
    <n v="1881"/>
    <s v="JENNER GAS 100/03-08-020-09W4/00                  "/>
    <n v="100"/>
    <x v="0"/>
    <x v="6"/>
    <m/>
    <m/>
    <m/>
    <m/>
    <n v="0"/>
    <m/>
    <m/>
    <n v="0"/>
    <n v="0"/>
    <n v="25000"/>
    <n v="10900"/>
    <s v="Gas Battery. LMR is nil, but easy to do."/>
    <n v="25000"/>
    <n v="10900"/>
    <n v="35900"/>
    <s v="5) LMR $ Val is nil. Put minimal value in, as gas batteries do not take a lot to abandon."/>
    <s v=""/>
    <s v=""/>
    <m/>
    <s v=""/>
    <s v=""/>
    <x v="0"/>
    <x v="0"/>
    <m/>
    <n v="25000"/>
    <n v="10900"/>
    <n v="35900"/>
    <n v="1"/>
    <n v="25000"/>
    <n v="10900"/>
    <n v="35900"/>
    <n v="21"/>
    <n v="0.02"/>
    <n v="37891.658597448033"/>
    <n v="18240.257446458865"/>
    <n v="56131.916043906895"/>
    <n v="0.02"/>
    <n v="25000.000000000004"/>
    <n v="10900"/>
    <n v="35900"/>
    <s v="5) LMR $ Val is nil. Put minimal value in, as gas batteries do not take a lot to abandon."/>
    <m/>
    <s v="4.1) LMR $ Val is nil. Keep at Nil (Gas batteries do not take a lot to abandon)"/>
  </r>
  <r>
    <s v="1 - Yes"/>
    <s v="Yes"/>
    <s v="COR4 OIL CORP."/>
    <x v="0"/>
    <s v="F2934"/>
    <s v="F0002934"/>
    <n v="1"/>
    <s v="1) Yes (Only 1 license)"/>
    <n v="1"/>
    <s v="F2934"/>
    <s v="05-08-021-08W4M"/>
    <s v="Satellite"/>
    <x v="1"/>
    <s v="Oil Satellite - Single or Multiwell &lt; 1 t/d sulphur inlet"/>
    <n v="2366"/>
    <s v="JENNER OIL 100/05-08-021-08W4/00  ABDN            "/>
    <n v="100"/>
    <x v="0"/>
    <x v="0"/>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if it is still there. Can then apply to be removed from LMR."/>
    <s v="Currently header only - but if it is converted back into a satellite then the LMR stays. Rates will need to be re-evaluated and D56 licence amended, probably"/>
    <x v="0"/>
    <x v="0"/>
    <m/>
    <n v="0"/>
    <n v="33000"/>
    <n v="33000"/>
    <n v="1"/>
    <n v="0"/>
    <n v="33000"/>
    <n v="33000"/>
    <n v="21"/>
    <n v="0.02"/>
    <n v="0"/>
    <n v="55222.797773682803"/>
    <n v="55222.797773682803"/>
    <n v="0.02"/>
    <n v="0"/>
    <n v="33000"/>
    <n v="33000"/>
    <s v="9) Updated estimate per discussion with technical &amp; leadership team"/>
    <m/>
    <s v="5) Use LMR $ Value, less amount removable per Albert Lee's Work"/>
  </r>
  <r>
    <s v="1 - Yes"/>
    <s v="Yes"/>
    <s v="COR4 OIL CORP."/>
    <x v="0"/>
    <s v="F2955"/>
    <s v="F0002955"/>
    <n v="1"/>
    <s v="1) Yes (Only 1 license)"/>
    <n v="1"/>
    <s v="F2955"/>
    <s v="08-26-021-08W4M"/>
    <s v="Satellite"/>
    <x v="1"/>
    <s v="Oil Satellite - Single or Multiwell &lt; 1 t/d sulphur inlet"/>
    <n v="3223"/>
    <s v="JENNER SHLW GAS 100/08-26-021-08W4  SAT           "/>
    <n v="100"/>
    <x v="0"/>
    <x v="4"/>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Can then apply to be removed from LMR."/>
    <s v="SMART lists only header equipment. Abandon facility licence"/>
    <x v="0"/>
    <x v="0"/>
    <m/>
    <n v="0"/>
    <n v="33000"/>
    <n v="33000"/>
    <n v="1"/>
    <n v="0"/>
    <n v="33000"/>
    <n v="33000"/>
    <n v="21"/>
    <n v="0.02"/>
    <n v="0"/>
    <n v="55222.797773682803"/>
    <n v="55222.797773682803"/>
    <n v="0.02"/>
    <n v="0"/>
    <n v="33000"/>
    <n v="33000"/>
    <s v="9) Updated estimate per discussion with technical &amp; leadership team"/>
    <m/>
    <s v="5) Use LMR $ Value, less amount removable per Albert Lee's Work"/>
  </r>
  <r>
    <s v="1 - Yes"/>
    <s v="Yes"/>
    <s v="COR4 OIL CORP."/>
    <x v="0"/>
    <s v="F25031"/>
    <s v="F0025031"/>
    <n v="1"/>
    <s v="1) Yes (Only 1 license)"/>
    <n v="1"/>
    <s v="F25031"/>
    <s v="07-18-021-08W4M"/>
    <s v="Satellite"/>
    <x v="1"/>
    <s v="Oil Satellite - Single or Multiwell &lt; 1 t/d sulphur inlet"/>
    <n v="2420"/>
    <s v="JENNER OIL 100/07-18-021-08W4/00                  "/>
    <n v="100"/>
    <x v="0"/>
    <x v="0"/>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if it is still there. Can then apply to be removed from LMR."/>
    <s v="SMART shows only a header building and a meter building. If there is no satellite equipment onsite then abandon facility licence"/>
    <x v="0"/>
    <x v="0"/>
    <m/>
    <n v="0"/>
    <n v="33000"/>
    <n v="33000"/>
    <n v="1"/>
    <n v="0"/>
    <n v="33000"/>
    <n v="33000"/>
    <n v="21"/>
    <n v="0.02"/>
    <n v="0"/>
    <n v="55222.797773682803"/>
    <n v="55222.797773682803"/>
    <n v="0.02"/>
    <n v="0"/>
    <n v="33000"/>
    <n v="33000"/>
    <s v="9) Updated estimate per discussion with technical &amp; leadership team"/>
    <m/>
    <s v="5) Use LMR $ Value, less amount removable per Albert Lee's Work"/>
  </r>
  <r>
    <s v="1 - Yes"/>
    <s v="Yes"/>
    <s v="COR4 OIL CORP."/>
    <x v="0"/>
    <s v="F38928"/>
    <s v="F0038928"/>
    <n v="1"/>
    <s v="1) Yes (Only 1 license)"/>
    <n v="1"/>
    <s v="F38928"/>
    <s v="13-05-019-11W4M"/>
    <s v="Satellite"/>
    <x v="1"/>
    <s v="Oil Satellite - Single or Multiwell &lt; 1 t/d sulphur inlet"/>
    <n v="1488"/>
    <s v="W TIDE LK 102/13-05-019-11W4/00                   "/>
    <n v="100"/>
    <x v="1"/>
    <x v="1"/>
    <m/>
    <n v="34000"/>
    <n v="0"/>
    <m/>
    <n v="34000"/>
    <n v="33000"/>
    <m/>
    <n v="33000"/>
    <n v="67000"/>
    <n v="-34000"/>
    <m/>
    <s v="Albert Lee - Equipment removed"/>
    <n v="0"/>
    <n v="33000"/>
    <n v="33000"/>
    <s v="9) Updated estimate per discussion with technical &amp; leadership team"/>
    <n v="-34000"/>
    <s v="Administrative - Decrease"/>
    <s v="Already incorporated via Albert Lee Work"/>
    <s v=" Darren/Sarah to check and amend license (may not have ever existed)"/>
    <s v="102/13-05-019-11W4 well has not produced since Jan 2009. No equipment listed at this location in SMART. Facility licence can be abandoned. If this site never operated as a satellite then the LMR can be based on the well only."/>
    <x v="0"/>
    <x v="0"/>
    <m/>
    <n v="0"/>
    <n v="33000"/>
    <n v="33000"/>
    <n v="1"/>
    <n v="0"/>
    <n v="33000"/>
    <n v="33000"/>
    <n v="19"/>
    <n v="0.02"/>
    <n v="0"/>
    <n v="53078.429232682429"/>
    <n v="53078.429232682429"/>
    <n v="0.02"/>
    <n v="0"/>
    <n v="33000"/>
    <n v="33000"/>
    <s v="9) Updated estimate per discussion with technical &amp; leadership team"/>
    <m/>
    <s v="5) Use LMR $ Value, less amount removable per Albert Lee's Work"/>
  </r>
  <r>
    <s v="1 - Yes"/>
    <s v="Yes"/>
    <s v="COR4 OIL CORP."/>
    <x v="0"/>
    <s v="F39581"/>
    <s v="F0039581"/>
    <n v="1"/>
    <s v="1) Yes (Only 1 license)"/>
    <n v="1"/>
    <s v="F39581"/>
    <s v="02-32-018-11W4M"/>
    <s v="Satellite"/>
    <x v="1"/>
    <s v="Oil Satellite - Single or Multiwell &lt; 1 t/d sulphur inlet"/>
    <n v="1429"/>
    <s v="W TIDE LK 102/02-32-018-11W4/00 SAT               "/>
    <n v="100"/>
    <x v="1"/>
    <x v="1"/>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if it is still there. Can then apply to be removed from LMR."/>
    <s v="Confirm entire PKG57218 has been moved to 04-13-018-10W4 - SMART shows building and meter run at 2-32 still but rest of package moved to 4-13. Facility can be abandoned."/>
    <x v="0"/>
    <x v="0"/>
    <m/>
    <n v="0"/>
    <n v="33000"/>
    <n v="33000"/>
    <n v="1"/>
    <n v="0"/>
    <n v="33000"/>
    <n v="33000"/>
    <n v="19"/>
    <n v="0.02"/>
    <n v="0"/>
    <n v="53078.429232682429"/>
    <n v="53078.429232682429"/>
    <n v="0.02"/>
    <n v="0"/>
    <n v="33000"/>
    <n v="33000"/>
    <s v="9) Updated estimate per discussion with technical &amp; leadership team"/>
    <m/>
    <s v="5) Use LMR $ Value, less amount removable per Albert Lee's Work"/>
  </r>
  <r>
    <s v="1 - Yes"/>
    <s v="Yes"/>
    <s v="COR4 OIL CORP."/>
    <x v="0"/>
    <s v="F42662"/>
    <s v="F0042662"/>
    <n v="1"/>
    <s v="1) Yes (Only 1 license)"/>
    <n v="1"/>
    <s v="F42662"/>
    <s v="08-33-017-12W4M"/>
    <s v="Satellite"/>
    <x v="1"/>
    <s v="Oil Satellite - Single or Multiwell &lt; 1 t/d sulphur inlet"/>
    <n v="1223"/>
    <s v="ALDERSON 103/08-33-017-12W4/00                    "/>
    <n v="100"/>
    <x v="1"/>
    <x v="2"/>
    <m/>
    <n v="34000"/>
    <n v="0"/>
    <m/>
    <n v="34000"/>
    <n v="33000"/>
    <m/>
    <n v="33000"/>
    <n v="67000"/>
    <n v="-34000"/>
    <m/>
    <s v="Albert Lee - Equipment removed"/>
    <n v="0"/>
    <n v="33000"/>
    <n v="33000"/>
    <s v="9) Updated estimate per discussion with technical &amp; leadership team"/>
    <n v="-34000"/>
    <s v="Administrative"/>
    <s v="Already incorporated via Albert Lee Work"/>
    <s v="Darren/Sarah to confirm how this was licensed. Headers may not have LMR (?).  "/>
    <s v="100/01-04-018-12W4 hasn't produced since Jan 2015, 103/08-33-017-12W4 hasn't produced since Dec 2015. No satellite equipment listed in SMART. Abandon facility licence"/>
    <x v="0"/>
    <x v="0"/>
    <m/>
    <n v="0"/>
    <n v="33000"/>
    <n v="33000"/>
    <n v="1"/>
    <n v="0"/>
    <n v="33000"/>
    <n v="33000"/>
    <n v="20"/>
    <n v="0.02"/>
    <n v="0"/>
    <n v="54139.997817336072"/>
    <n v="54139.997817336072"/>
    <n v="0.02"/>
    <n v="0"/>
    <n v="33000"/>
    <n v="33000"/>
    <s v="9) Updated estimate per discussion with technical &amp; leadership team"/>
    <m/>
    <s v="5) Use LMR $ Value, less amount removable per Albert Lee's Work"/>
  </r>
  <r>
    <s v="1 - Yes"/>
    <s v="Yes"/>
    <s v="COR4 OIL CORP."/>
    <x v="0"/>
    <s v="F44248"/>
    <s v="F0044248"/>
    <n v="1"/>
    <s v="1) Yes (Only 1 license)"/>
    <n v="1"/>
    <s v="F44248"/>
    <s v="04-36-018-11W4M"/>
    <s v="Satellite"/>
    <x v="1"/>
    <s v="Oil Satellite - Single or Multiwell &lt; 1 t/d sulphur inlet"/>
    <n v="1355"/>
    <s v="W TIDE LK 100/04-36-018-11W4/00 SAT               "/>
    <n v="100"/>
    <x v="1"/>
    <x v="1"/>
    <m/>
    <n v="34000"/>
    <n v="0"/>
    <m/>
    <n v="34000"/>
    <n v="33000"/>
    <m/>
    <n v="33000"/>
    <n v="67000"/>
    <n v="-34000"/>
    <m/>
    <s v="Albert Lee - Only one test vessel at this surface location"/>
    <n v="0"/>
    <n v="33000"/>
    <n v="33000"/>
    <s v="9) Updated estimate per discussion with technical &amp; leadership team"/>
    <n v="-67000"/>
    <s v="Administrative"/>
    <s v="Already incorporated via Albert Lee Work"/>
    <s v="N/A - nothing to do"/>
    <s v="Change link of F46301 to 102/04-36 and abandon F44248 (or vice versa) - apply to remove reclamation as it is duplicate"/>
    <x v="0"/>
    <x v="0"/>
    <m/>
    <n v="0"/>
    <n v="33000"/>
    <n v="33000"/>
    <n v="1"/>
    <n v="0"/>
    <n v="33000"/>
    <n v="33000"/>
    <n v="19"/>
    <n v="0.02"/>
    <n v="0"/>
    <n v="53078.429232682429"/>
    <n v="53078.429232682429"/>
    <n v="0.02"/>
    <n v="0"/>
    <n v="33000"/>
    <n v="33000"/>
    <s v="9) Updated estimate per discussion with technical &amp; leadership team"/>
    <m/>
    <s v="5) Use LMR $ Value, less amount removable per Albert Lee's Work"/>
  </r>
  <r>
    <s v="1 - Yes"/>
    <s v="Yes"/>
    <s v="COR4 OIL CORP."/>
    <x v="0"/>
    <s v="F44527"/>
    <s v="F0044527"/>
    <n v="1"/>
    <s v="1) Yes (Only 1 license)"/>
    <n v="1"/>
    <s v="F44527"/>
    <s v="13-25-017-12W4M"/>
    <s v="Satellite"/>
    <x v="1"/>
    <s v="Oil Satellite - Single or Multiwell &lt; 1 t/d sulphur inlet"/>
    <n v="1176"/>
    <s v="ALDERSON 102/13-25-017-12W4/00                    "/>
    <n v="100"/>
    <x v="1"/>
    <x v="2"/>
    <m/>
    <n v="34000"/>
    <n v="0"/>
    <m/>
    <n v="34000"/>
    <n v="33000"/>
    <m/>
    <n v="33000"/>
    <n v="67000"/>
    <n v="-34000"/>
    <m/>
    <s v="Albert Lee - Never a test satellite, only a well"/>
    <n v="0"/>
    <n v="33000"/>
    <n v="33000"/>
    <s v="9) Updated estimate per discussion with technical &amp; leadership team"/>
    <n v="-50500"/>
    <s v="Administrative"/>
    <s v="Already incorporated via Albert Lee Work"/>
    <s v="Darren/Sarah to confirm (if this satellite ever existed at all). Can then apply to be removed from LMR both abandonment and reclamation"/>
    <s v="102/13-25-017-12W4 well has never produced (W/H only). No equipment listed in SMART. Abandon facility licence - possibly apply to remove facility reclamation also"/>
    <x v="0"/>
    <x v="0"/>
    <m/>
    <n v="0"/>
    <n v="33000"/>
    <n v="33000"/>
    <n v="1"/>
    <n v="0"/>
    <n v="33000"/>
    <n v="33000"/>
    <n v="20"/>
    <n v="0.02"/>
    <n v="0"/>
    <n v="54139.997817336072"/>
    <n v="54139.997817336072"/>
    <n v="0.02"/>
    <n v="0"/>
    <n v="33000"/>
    <n v="33000"/>
    <s v="9) Updated estimate per discussion with technical &amp; leadership team"/>
    <m/>
    <s v="5) Use LMR $ Value, less amount removable per Albert Lee's Work"/>
  </r>
  <r>
    <s v="1 - Yes"/>
    <s v="Yes"/>
    <s v="COR4 OIL CORP."/>
    <x v="0"/>
    <s v="F47023"/>
    <s v="F0047023"/>
    <n v="1"/>
    <s v="1) Yes (Only 1 license)"/>
    <n v="1"/>
    <s v="F47023"/>
    <s v="09-36-016-11W4M"/>
    <s v="Satellite"/>
    <x v="1"/>
    <s v="Oil Satellite - Single or Multiwell &lt; 1 t/d sulphur inlet"/>
    <n v="1104"/>
    <s v="ALDERSON 100/09-36-016-11W4/00 SAT                "/>
    <n v="100"/>
    <x v="1"/>
    <x v="2"/>
    <m/>
    <n v="34000"/>
    <n v="0"/>
    <m/>
    <n v="34000"/>
    <n v="33000"/>
    <m/>
    <n v="33000"/>
    <n v="67000"/>
    <n v="-34000"/>
    <m/>
    <s v="Albert Lee - Test vessel removed, pipeline header remaining"/>
    <n v="0"/>
    <n v="33000"/>
    <n v="33000"/>
    <s v="9) Updated estimate per discussion with technical &amp; leadership team"/>
    <n v="-34000"/>
    <s v="Administrative"/>
    <s v="Already incorporated via Albert Lee Work"/>
    <s v="Darren/Sarah to confirm if it is still there. Can then apply to be removed from LMR."/>
    <s v="No satellite equipment listed on SMART. Abandon facility licence"/>
    <x v="0"/>
    <x v="0"/>
    <m/>
    <n v="0"/>
    <n v="33000"/>
    <n v="33000"/>
    <n v="1"/>
    <n v="0"/>
    <n v="33000"/>
    <n v="33000"/>
    <n v="20"/>
    <n v="0.02"/>
    <n v="0"/>
    <n v="54139.997817336072"/>
    <n v="54139.997817336072"/>
    <n v="0.02"/>
    <n v="0"/>
    <n v="33000"/>
    <n v="33000"/>
    <s v="9) Updated estimate per discussion with technical &amp; leadership team"/>
    <m/>
    <s v="5) Use LMR $ Value, less amount removable per Albert Lee's Work"/>
  </r>
  <r>
    <s v="1 - Yes"/>
    <s v="Yes"/>
    <s v="COR4 OIL CORP."/>
    <x v="0"/>
    <s v="F47143"/>
    <s v="F0047143"/>
    <n v="1"/>
    <s v="1) Yes (Only 1 license)"/>
    <n v="1"/>
    <s v="F47143"/>
    <s v="08-25-017-11W4M"/>
    <s v="Satellite"/>
    <x v="1"/>
    <s v="Oil Satellite - Single or Multiwell &lt; 1 t/d sulphur inlet"/>
    <n v="1001"/>
    <s v="ALDERSON - AREA                                   "/>
    <n v="100"/>
    <x v="1"/>
    <x v="2"/>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if it is still there. Can then apply to be removed from LMR."/>
    <s v="Confirm entire PKG61625 has been moved to 01-32-020-08W4 - SMART shows building and meter run at 8-25 still but rest of package moved to 1-32. Facility can be abandoned."/>
    <x v="0"/>
    <x v="0"/>
    <m/>
    <n v="0"/>
    <n v="33000"/>
    <n v="33000"/>
    <n v="1"/>
    <n v="0"/>
    <n v="33000"/>
    <n v="33000"/>
    <n v="20"/>
    <n v="0.02"/>
    <n v="0"/>
    <n v="54139.997817336072"/>
    <n v="54139.997817336072"/>
    <n v="0.02"/>
    <n v="0"/>
    <n v="33000"/>
    <n v="33000"/>
    <s v="9) Updated estimate per discussion with technical &amp; leadership team"/>
    <m/>
    <s v="5) Use LMR $ Value, less amount removable per Albert Lee's Work"/>
  </r>
  <r>
    <s v="1 - Yes"/>
    <s v="Yes"/>
    <s v="COR4 OIL CORP."/>
    <x v="0"/>
    <s v="F51002"/>
    <s v="F0051002"/>
    <n v="1"/>
    <s v="1) Yes (Only 1 license)"/>
    <n v="1"/>
    <s v="ABCS0150272"/>
    <s v="14-11-019-11W4M"/>
    <s v="Compressor Station"/>
    <x v="3"/>
    <s v="Compressor Station &lt; 1 t/d sulphur inlet"/>
    <n v="2607"/>
    <s v="JENNER SHLW GAS 100/14-11-019-09W4/00             "/>
    <n v="80"/>
    <x v="0"/>
    <x v="4"/>
    <m/>
    <m/>
    <m/>
    <m/>
    <n v="0"/>
    <m/>
    <m/>
    <n v="0"/>
    <n v="0"/>
    <m/>
    <m/>
    <s v="Licenced compressor due to sour gas.  Apply for reduction of liabiility (done in 2019)"/>
    <n v="0"/>
    <n v="0"/>
    <n v="0"/>
    <s v="4.0) LMR $ Val is nil. Work done in 2019 to abandon"/>
    <s v=""/>
    <s v=""/>
    <m/>
    <s v=""/>
    <s v=""/>
    <x v="1"/>
    <x v="0"/>
    <m/>
    <n v="0"/>
    <n v="0"/>
    <n v="0"/>
    <n v="0.8"/>
    <n v="0"/>
    <n v="0"/>
    <n v="0"/>
    <n v="21"/>
    <n v="0.02"/>
    <n v="0"/>
    <n v="0"/>
    <n v="0"/>
    <n v="0.02"/>
    <n v="0"/>
    <n v="0"/>
    <n v="0"/>
    <s v="4.0) LMR $ Val is nil. Work done in 2019 to abandon"/>
    <m/>
    <s v="5) Use LMR $ Value, less amount removable per Albert Lee's Work"/>
  </r>
  <r>
    <s v="1 - Yes"/>
    <s v="Yes"/>
    <s v="COR4 OIL CORP."/>
    <x v="0"/>
    <s v="F3095"/>
    <s v="F0003095"/>
    <n v="1"/>
    <s v="1) Yes (Only 1 license)"/>
    <n v="1"/>
    <s v="ABBT0055343"/>
    <s v="08-04-022-08W4M"/>
    <s v="Battery"/>
    <x v="4"/>
    <s v="Oil battery - Single well &lt; 1 t/d sulphur inlet"/>
    <n v="2579"/>
    <s v="JENNER OIL 100/08-04-022-08W4/00 (09-04)          "/>
    <n v="100"/>
    <x v="0"/>
    <x v="0"/>
    <m/>
    <m/>
    <m/>
    <m/>
    <n v="0"/>
    <m/>
    <m/>
    <n v="0"/>
    <n v="0"/>
    <m/>
    <m/>
    <m/>
    <n v="0"/>
    <n v="0"/>
    <n v="0"/>
    <s v="2) Cost should be $nil. Single well battery included as part of well abandonment "/>
    <s v=""/>
    <s v=""/>
    <m/>
    <s v=""/>
    <s v=""/>
    <x v="1"/>
    <x v="0"/>
    <m/>
    <n v="0"/>
    <n v="0"/>
    <n v="0"/>
    <n v="1"/>
    <n v="0"/>
    <n v="0"/>
    <n v="0"/>
    <n v="21"/>
    <n v="0.02"/>
    <n v="0"/>
    <n v="0"/>
    <n v="0"/>
    <n v="0.02"/>
    <n v="0"/>
    <n v="0"/>
    <n v="0"/>
    <s v="2) Cost should be $nil. Single well battery included as part of well abandonment "/>
    <m/>
    <s v="2) Cost should be $nil. Single well battery included as part of well abandonment "/>
  </r>
  <r>
    <s v="1 - Yes"/>
    <s v="Yes"/>
    <s v="COR4 OIL CORP."/>
    <x v="0"/>
    <s v="F26212"/>
    <s v="F0026212"/>
    <n v="1"/>
    <s v="1) Yes (Only 1 license)"/>
    <n v="1"/>
    <s v="F26212"/>
    <s v="10-24-021-09W4M"/>
    <s v="Battery"/>
    <x v="1"/>
    <s v="Gas Battery - Single well &lt; 1 t/d sulphur inlet"/>
    <n v="1965"/>
    <s v="JENNER GAS 100/10-24-021-09W4/00  ABDN            "/>
    <n v="90"/>
    <x v="0"/>
    <x v="6"/>
    <m/>
    <m/>
    <m/>
    <m/>
    <n v="0"/>
    <m/>
    <m/>
    <n v="0"/>
    <n v="0"/>
    <m/>
    <m/>
    <m/>
    <n v="0"/>
    <n v="0"/>
    <n v="0"/>
    <s v="2) Cost should be $nil. Single well battery included as part of well abandonment "/>
    <s v=""/>
    <s v=""/>
    <m/>
    <s v=""/>
    <s v=""/>
    <x v="1"/>
    <x v="0"/>
    <m/>
    <n v="0"/>
    <n v="0"/>
    <n v="0"/>
    <n v="0.9"/>
    <n v="0"/>
    <n v="0"/>
    <n v="0"/>
    <n v="21"/>
    <n v="0.02"/>
    <n v="0"/>
    <n v="0"/>
    <n v="0"/>
    <n v="0.02"/>
    <n v="0"/>
    <n v="0"/>
    <n v="0"/>
    <s v="2) Cost should be $nil. Single well battery included as part of well abandonment "/>
    <m/>
    <s v="2) Cost should be $nil. Single well battery included as part of well abandonment "/>
  </r>
  <r>
    <s v="1 - Yes"/>
    <s v="Yes"/>
    <s v="COR4 OIL CORP."/>
    <x v="0"/>
    <s v="F27411"/>
    <s v="F0027411"/>
    <n v="1"/>
    <s v="1) Yes (Only 1 license)"/>
    <n v="1"/>
    <s v="ABIF0084472"/>
    <s v="11-22-019-12W4M"/>
    <s v="Injection Plant"/>
    <x v="5"/>
    <s v="Oil battery - Single well &lt; 1 t/d sulphur inlet"/>
    <n v="1317"/>
    <s v="TILLEY 102/11-22-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7632"/>
    <s v="F0027632"/>
    <n v="1"/>
    <s v="1) Yes (Only 1 license)"/>
    <n v="1"/>
    <s v="ABBT0075484"/>
    <s v="13-14-019-12W4M"/>
    <s v="Battery"/>
    <x v="5"/>
    <s v="Oil battery - Single well &lt; 1 t/d sulphur inlet"/>
    <n v="1293"/>
    <s v="TILLEY 100/13-14-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7790"/>
    <s v="F0027790"/>
    <n v="1"/>
    <s v="1) Yes (Only 1 license)"/>
    <n v="1"/>
    <s v="F27790"/>
    <s v="16-21-019-12W4M"/>
    <s v="Battery"/>
    <x v="1"/>
    <s v="Oil battery - Single well &lt; 1 t/d sulphur inlet"/>
    <n v="2640"/>
    <s v="JENNER SHLW GAS 100/16-21-019-09W4/00             "/>
    <n v="80"/>
    <x v="0"/>
    <x v="4"/>
    <m/>
    <m/>
    <m/>
    <m/>
    <n v="0"/>
    <m/>
    <m/>
    <n v="0"/>
    <n v="0"/>
    <m/>
    <m/>
    <m/>
    <n v="0"/>
    <n v="0"/>
    <n v="0"/>
    <s v="2) Cost should be $nil. Single well battery included as part of well abandonment "/>
    <s v=""/>
    <s v=""/>
    <m/>
    <s v=""/>
    <s v=""/>
    <x v="1"/>
    <x v="0"/>
    <m/>
    <n v="0"/>
    <n v="0"/>
    <n v="0"/>
    <n v="0.8"/>
    <n v="0"/>
    <n v="0"/>
    <n v="0"/>
    <n v="21"/>
    <n v="0.02"/>
    <n v="0"/>
    <n v="0"/>
    <n v="0"/>
    <n v="0.02"/>
    <n v="0"/>
    <n v="0"/>
    <n v="0"/>
    <s v="2) Cost should be $nil. Single well battery included as part of well abandonment "/>
    <m/>
    <s v="2) Cost should be $nil. Single well battery included as part of well abandonment "/>
  </r>
  <r>
    <s v="1 - Yes"/>
    <s v="Yes"/>
    <s v="COR4 OIL CORP."/>
    <x v="0"/>
    <s v="F27791"/>
    <s v="F0027791"/>
    <n v="1"/>
    <s v="1) Yes (Only 1 license)"/>
    <n v="1"/>
    <s v="ABBT0075845"/>
    <s v="06-27-019-12W4M"/>
    <s v="Battery"/>
    <x v="5"/>
    <s v="Oil battery - Single well &lt; 1 t/d sulphur inlet"/>
    <n v="1307"/>
    <s v="TILLEY 102/06-27-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7810"/>
    <s v="F0027810"/>
    <n v="1"/>
    <s v="1) Yes (Only 1 license)"/>
    <n v="1"/>
    <s v="ABBT0076829"/>
    <s v="06-03-019-11W4M"/>
    <s v="Battery"/>
    <x v="5"/>
    <s v="Oil battery - Single well &lt; 1 t/d sulphur inlet"/>
    <n v="1564"/>
    <s v="W TIDE LK 103/06-03-019-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8497"/>
    <s v="F0028497"/>
    <n v="1"/>
    <s v="1) Yes (Only 1 license)"/>
    <n v="1"/>
    <s v="ABBT0077032"/>
    <s v="03-32-018-10W4M"/>
    <s v="Battery"/>
    <x v="5"/>
    <s v="Oil battery - Single well &lt; 1 t/d sulphur inlet"/>
    <n v="1347"/>
    <s v="W TIDE LK 100/03-32-018-10W4/03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9250"/>
    <s v="F0029250"/>
    <n v="1"/>
    <s v="1) Yes (Only 1 license)"/>
    <n v="1"/>
    <s v="F29250"/>
    <s v="02-28-020-12W4M"/>
    <s v="Battery"/>
    <x v="1"/>
    <s v="Oil battery - Single well &lt; 1 t/d sulphur inlet"/>
    <n v="1269"/>
    <s v="TILLEY 100/02-28-020-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9445"/>
    <s v="F0029445"/>
    <n v="1"/>
    <s v="1) Yes (Only 1 license)"/>
    <n v="1"/>
    <s v="F29445"/>
    <s v="06-03-019-11W4M"/>
    <s v="Battery"/>
    <x v="1"/>
    <s v="Oil battery - Single well &lt; 1 t/d sulphur inlet"/>
    <n v="1610"/>
    <s v="W TIDE LK 103/06-03-019-11W4/02 STANDING          "/>
    <n v="40"/>
    <x v="1"/>
    <x v="1"/>
    <m/>
    <m/>
    <m/>
    <m/>
    <n v="0"/>
    <m/>
    <m/>
    <n v="0"/>
    <n v="0"/>
    <m/>
    <m/>
    <m/>
    <n v="0"/>
    <n v="0"/>
    <n v="0"/>
    <s v="2) Cost should be $nil. Single well battery included as part of well abandonment "/>
    <s v=""/>
    <s v=""/>
    <m/>
    <s v=""/>
    <s v=""/>
    <x v="1"/>
    <x v="0"/>
    <m/>
    <n v="0"/>
    <n v="0"/>
    <n v="0"/>
    <n v="0.4"/>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9642"/>
    <s v="F0029642"/>
    <n v="1"/>
    <s v="1) Yes (Only 1 license)"/>
    <n v="1"/>
    <s v="ABBT0081181"/>
    <s v="16-14-020-12W4M"/>
    <s v="Battery"/>
    <x v="5"/>
    <s v="Gas Battery - Single well &lt; 1 t/d sulphur inlet"/>
    <n v="2941"/>
    <s v="JENNER SHLW GAS 102/16-14-020-09W4/00             "/>
    <n v="100"/>
    <x v="0"/>
    <x v="4"/>
    <m/>
    <m/>
    <m/>
    <m/>
    <n v="0"/>
    <m/>
    <m/>
    <n v="0"/>
    <n v="0"/>
    <m/>
    <m/>
    <m/>
    <n v="0"/>
    <n v="0"/>
    <n v="0"/>
    <s v="2) Cost should be $nil. Single well battery included as part of well abandonment "/>
    <s v=""/>
    <s v=""/>
    <m/>
    <s v=""/>
    <s v=""/>
    <x v="1"/>
    <x v="0"/>
    <m/>
    <n v="0"/>
    <n v="0"/>
    <n v="0"/>
    <n v="1"/>
    <n v="0"/>
    <n v="0"/>
    <n v="0"/>
    <n v="21"/>
    <n v="0.02"/>
    <n v="0"/>
    <n v="0"/>
    <n v="0"/>
    <n v="0.02"/>
    <n v="0"/>
    <n v="0"/>
    <n v="0"/>
    <s v="2) Cost should be $nil. Single well battery included as part of well abandonment "/>
    <m/>
    <s v="2) Cost should be $nil. Single well battery included as part of well abandonment "/>
  </r>
  <r>
    <s v="1 - Yes"/>
    <s v="Yes"/>
    <s v="COR4 OIL CORP."/>
    <x v="0"/>
    <s v="F29787"/>
    <s v="F0029787"/>
    <n v="1"/>
    <s v="1) Yes (Only 1 license)"/>
    <n v="1"/>
    <s v="F29787"/>
    <s v="06-06-018-10W4M"/>
    <s v="Battery"/>
    <x v="1"/>
    <s v="Oil battery - Single well &lt; 1 t/d sulphur inlet"/>
    <n v="1210"/>
    <s v="ALDERSON 103/06-06-018-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0478"/>
    <s v="F0030478"/>
    <n v="1"/>
    <s v="1) Yes (Only 1 license)"/>
    <n v="1"/>
    <s v="ABBT0079796"/>
    <s v="04-26-019-12W4M"/>
    <s v="Battery"/>
    <x v="5"/>
    <s v="Oil battery - Single well &lt; 1 t/d sulphur inlet"/>
    <n v="1301"/>
    <s v="TILLEY 102/04-26-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0525"/>
    <s v="F0030525"/>
    <n v="1"/>
    <s v="1) Yes (Only 1 license)"/>
    <n v="1"/>
    <s v="ABBT0080035"/>
    <s v="01-28-019-12W4M"/>
    <s v="Battery"/>
    <x v="5"/>
    <s v="Oil battery - Single well &lt; 1 t/d sulphur inlet"/>
    <n v="1260"/>
    <s v="TILLEY 100/01-28-019-12W4/00 FAC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0542"/>
    <s v="F0030542"/>
    <n v="1"/>
    <s v="1) Yes (Only 1 license)"/>
    <n v="1"/>
    <s v="ABBT0079849"/>
    <s v="08-36-018-11W4M"/>
    <s v="Battery"/>
    <x v="5"/>
    <s v="Oil battery - Single well &lt; 1 t/d sulphur inlet"/>
    <n v="1464"/>
    <s v="W TIDE LK 102/08-36-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2977"/>
    <s v="F0032977"/>
    <n v="1"/>
    <s v="1) Yes (Only 1 license)"/>
    <n v="1"/>
    <s v="ABBT0084012"/>
    <s v="08-33-017-12W4M"/>
    <s v="Battery"/>
    <x v="5"/>
    <s v="Oil battery - Single well &lt; 1 t/d sulphur inlet"/>
    <n v="1223"/>
    <s v="ALDERSON 103/08-33-017-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7137"/>
    <s v="F0037137"/>
    <n v="1"/>
    <s v="1) Yes (Only 1 license)"/>
    <n v="1"/>
    <s v="ABBT0091362"/>
    <s v="15-01-019-12W4M"/>
    <s v="Battery"/>
    <x v="5"/>
    <s v="Gas Battery - Single well &lt; 1 t/d sulphur inlet"/>
    <n v="1295"/>
    <s v="TILLEY 100/15-01-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7444"/>
    <s v="F0037444"/>
    <n v="1"/>
    <s v="1) Yes (Only 1 license)"/>
    <n v="1"/>
    <s v="ABBT0092503"/>
    <s v="02-35-018-11W4M"/>
    <s v="Battery"/>
    <x v="5"/>
    <s v="Oil battery - Single well &lt; 1 t/d sulphur inlet"/>
    <n v="1003"/>
    <s v="WEST TIDE LAKE - AREA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133"/>
    <s v="F0038133"/>
    <n v="1"/>
    <s v="1) Yes (Only 1 license)"/>
    <n v="1"/>
    <s v="ABBT0094442"/>
    <s v="08-12-017-12W4M"/>
    <s v="Battery"/>
    <x v="5"/>
    <s v="Oil battery - Single well &lt; 1 t/d sulphur inlet"/>
    <n v="1055"/>
    <s v="ALDERSON 100/08-12-017-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8134"/>
    <s v="F0038134"/>
    <n v="1"/>
    <s v="1) Yes (Only 1 license)"/>
    <n v="1"/>
    <s v="ABBT0094441"/>
    <s v="02-04-015-11W4M"/>
    <s v="Battery"/>
    <x v="5"/>
    <s v="Oil battery - Single well &lt; 1 t/d sulphur inlet"/>
    <n v="1254"/>
    <s v="ALDERSON 105/02-04-015-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8544"/>
    <s v="F0038544"/>
    <n v="1"/>
    <s v="1) Yes (Only 1 license)"/>
    <n v="1"/>
    <s v="ABBT0095861"/>
    <s v="07-30-018-11W4M"/>
    <s v="Battery"/>
    <x v="5"/>
    <s v="Oil battery - Single well &lt; 1 t/d sulphur inlet"/>
    <n v="1457"/>
    <s v="W TIDE LK 102/07-30-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560"/>
    <s v="F0038560"/>
    <n v="1"/>
    <s v="1) Yes (Only 1 license)"/>
    <n v="1"/>
    <s v="ABBT0095856"/>
    <s v="13-07-019-11W4M"/>
    <s v="Battery"/>
    <x v="5"/>
    <s v="Gas Battery - Single well &lt; 1 t/d sulphur inlet"/>
    <n v="1291"/>
    <s v="TILLEY 100/13-07-019-11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598"/>
    <s v="F0038598"/>
    <n v="1"/>
    <s v="1) Yes (Only 1 license)"/>
    <n v="1"/>
    <s v="F38598"/>
    <s v="14-01-018-12W4M"/>
    <s v="Battery"/>
    <x v="2"/>
    <s v="Oil battery - Single well &lt; 1 t/d sulphur inlet"/>
    <n v="1089"/>
    <s v="ALDERSON 100/14-01-018-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8599"/>
    <s v="F0038599"/>
    <n v="1"/>
    <s v="1) Yes (Only 1 license)"/>
    <n v="1"/>
    <s v="ABBT0096348"/>
    <s v="11-04-017-11W4M"/>
    <s v="Battery"/>
    <x v="5"/>
    <s v="Oil battery - Single well &lt; 1 t/d sulphur inlet"/>
    <n v="1164"/>
    <s v="ALDERSON 102/11-04-017-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8605"/>
    <s v="F0038605"/>
    <n v="1"/>
    <s v="1) Yes (Only 1 license)"/>
    <n v="1"/>
    <s v="ABBT0095859"/>
    <s v="16-29-018-11W4M"/>
    <s v="Battery"/>
    <x v="5"/>
    <s v="Oil battery - Single well &lt; 1 t/d sulphur inlet"/>
    <n v="1511"/>
    <s v="W TIDE LK 102/16-29-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746"/>
    <s v="F0038746"/>
    <n v="1"/>
    <s v="1) Yes (Only 1 license)"/>
    <n v="1"/>
    <s v="ABBT0095857"/>
    <s v="04-18-019-11W4M"/>
    <s v="Battery"/>
    <x v="5"/>
    <s v="Gas Battery - Single well &lt; 1 t/d sulphur inlet"/>
    <n v="1436"/>
    <s v="W TIDE LK 102/04-18-019-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869"/>
    <s v="F0038869"/>
    <n v="1"/>
    <s v="1) Yes (Only 1 license)"/>
    <n v="1"/>
    <s v="ABBT0085833"/>
    <s v="16-16-019-11W4M"/>
    <s v="Battery"/>
    <x v="5"/>
    <s v="Gas Battery - Single well &lt; 1 t/d sulphur inlet"/>
    <n v="1327"/>
    <s v="TILLEY 102/16-16-019-12W4/00 SWD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9309"/>
    <s v="F0039309"/>
    <n v="1"/>
    <s v="1) Yes (Only 1 license)"/>
    <n v="1"/>
    <s v="ABBT0097590"/>
    <s v="10-26-015-12W4M"/>
    <s v="Battery"/>
    <x v="5"/>
    <s v="Oil battery - Single well &lt; 1 t/d sulphur inlet"/>
    <n v="1224"/>
    <s v="ALDERSON 103/10-26-015-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9580"/>
    <s v="F0039580"/>
    <n v="1"/>
    <s v="1) Yes (Only 1 license)"/>
    <n v="1"/>
    <s v="ABBT0098553"/>
    <s v="06-05-018-10W4M"/>
    <s v="Battery"/>
    <x v="5"/>
    <s v="Oil battery - Single well &lt; 1 t/d sulphur inlet"/>
    <n v="1133"/>
    <s v="ALDERSON 102/06-05-018-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1331"/>
    <s v="F0041331"/>
    <n v="2"/>
    <s v="2) Yes - Summarized category = Description"/>
    <n v="1"/>
    <s v="ABBT0147408"/>
    <s v="14-22-015-12W4M"/>
    <s v="Battery"/>
    <x v="0"/>
    <s v="Oil battery - Single well &lt; 1 t/d sulphur inlet"/>
    <n v="1182"/>
    <s v="ALDERSON 102/14-22-015-12W4/00 (13-23)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1704"/>
    <s v="F0041704"/>
    <n v="1"/>
    <s v="1) Yes (Only 1 license)"/>
    <n v="1"/>
    <s v="ABBT0110242"/>
    <s v="10-34-016-11W4M"/>
    <s v="Battery"/>
    <x v="5"/>
    <s v="Oil battery - Single well &lt; 1 t/d sulphur inlet"/>
    <n v="1001"/>
    <s v="ALDERSON - AREA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2208"/>
    <s v="F0042208"/>
    <n v="1"/>
    <s v="1) Yes (Only 1 license)"/>
    <n v="1"/>
    <s v="ABBT0112055"/>
    <s v="02-25-017-11W4M"/>
    <s v="Battery"/>
    <x v="5"/>
    <s v="Oil battery - Single well &lt; 1 t/d sulphur inlet"/>
    <n v="1205"/>
    <s v="ALDERSON 103/02-25-017-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2305"/>
    <s v="F0042305"/>
    <n v="1"/>
    <s v="1) Yes (Only 1 license)"/>
    <n v="1"/>
    <s v="ABBT0112054"/>
    <s v="12-33-017-11W4M"/>
    <s v="Battery"/>
    <x v="5"/>
    <s v="Oil battery - Single well &lt; 1 t/d sulphur inlet"/>
    <n v="1233"/>
    <s v="ALDERSON 103/12-33-017-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2338"/>
    <s v="F0042338"/>
    <n v="1"/>
    <s v="1) Yes (Only 1 license)"/>
    <n v="1"/>
    <s v="ABBT0112841"/>
    <s v="15-35-016-11W4M"/>
    <s v="Battery"/>
    <x v="0"/>
    <s v="Oil battery - Single well &lt; 1 t/d sulphur inlet"/>
    <n v="1194"/>
    <s v="ALDERSON 102/15-35-016-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2436"/>
    <s v="F0042436"/>
    <n v="1"/>
    <s v="1) Yes (Only 1 license)"/>
    <n v="1"/>
    <s v="ABBT0112840"/>
    <s v="12-24-016-11W4M"/>
    <s v="Battery"/>
    <x v="0"/>
    <s v="Oil battery - Single well &lt; 1 t/d sulphur inlet"/>
    <n v="1078"/>
    <s v="ALDERSON 100/12-24-016-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288"/>
    <s v="F0043288"/>
    <n v="1"/>
    <s v="1) Yes (Only 1 license)"/>
    <n v="1"/>
    <s v="F43288"/>
    <s v="16-36-018-11W4M"/>
    <s v="Battery"/>
    <x v="1"/>
    <s v="Oil battery - Single well &lt; 1 t/d sulphur inlet"/>
    <n v="1536"/>
    <s v="W TIDE LK 103/16-36-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3291"/>
    <s v="F0043291"/>
    <n v="1"/>
    <s v="1) Yes (Only 1 license)"/>
    <n v="1"/>
    <s v="F43291"/>
    <s v="06-34-018-11W4M"/>
    <s v="Battery"/>
    <x v="1"/>
    <s v="Oil battery - Single well &lt; 1 t/d sulphur inlet"/>
    <n v="1451"/>
    <s v="W TIDE LK 102/06-34-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3295"/>
    <s v="F0043295"/>
    <n v="1"/>
    <s v="1) Yes (Only 1 license)"/>
    <n v="1"/>
    <s v="F43295"/>
    <s v="07-34-018-11W4M"/>
    <s v="Battery"/>
    <x v="1"/>
    <s v="Oil battery - Single well &lt; 1 t/d sulphur inlet"/>
    <n v="1377"/>
    <s v="W TIDE LK 100/07-34-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3322"/>
    <s v="F0043322"/>
    <n v="1"/>
    <s v="1) Yes (Only 1 license)"/>
    <n v="1"/>
    <s v="ABBT0117135"/>
    <s v="10-31-017-10W4M"/>
    <s v="Battery"/>
    <x v="5"/>
    <s v="Oil battery - Single well &lt; 1 t/d sulphur inlet"/>
    <n v="1226"/>
    <s v="ALDERSON 103/10-31-017-10W4/02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329"/>
    <s v="F0043329"/>
    <n v="1"/>
    <s v="1) Yes (Only 1 license)"/>
    <n v="1"/>
    <s v="ABBT0117127"/>
    <s v="07-13-017-10W4M"/>
    <s v="Battery"/>
    <x v="5"/>
    <s v="Oil battery - Single well &lt; 1 t/d sulphur inlet"/>
    <n v="1048"/>
    <s v="ALDERSON 100/07-13-017-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394"/>
    <s v="F0043394"/>
    <n v="1"/>
    <s v="1) Yes (Only 1 license)"/>
    <n v="1"/>
    <s v="F43394"/>
    <s v="14-36-016-10W4M"/>
    <s v="Battery"/>
    <x v="1"/>
    <s v="Oil battery - Single well &lt; 1 t/d sulphur inlet"/>
    <n v="1184"/>
    <s v="ALDERSON 102/14-36-016-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517"/>
    <s v="F0043517"/>
    <n v="1"/>
    <s v="1) Yes (Only 1 license)"/>
    <n v="1"/>
    <s v="ABBT0117754"/>
    <s v="03-12-019-11W4M"/>
    <s v="Battery"/>
    <x v="5"/>
    <s v="Oil battery - Single well &lt; 1 t/d sulphur inlet"/>
    <n v="1003"/>
    <s v="WEST TIDE LAKE - AREA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3661"/>
    <s v="F0043661"/>
    <n v="1"/>
    <s v="1) Yes (Only 1 license)"/>
    <n v="1"/>
    <s v="ABBT0118369"/>
    <s v="13-33-015-12W4M"/>
    <s v="Battery"/>
    <x v="5"/>
    <s v="Oil battery - Single well &lt; 1 t/d sulphur inlet"/>
    <n v="1087"/>
    <s v="ALDERSON 100/13-33-015-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736"/>
    <s v="F0043736"/>
    <n v="1"/>
    <s v="1) Yes (Only 1 license)"/>
    <n v="1"/>
    <s v="ABBT0118371"/>
    <s v="07-04-018-11W4M"/>
    <s v="Battery"/>
    <x v="5"/>
    <s v="Oil battery - Single well &lt; 1 t/d sulphur inlet"/>
    <n v="1140"/>
    <s v="ALDERSON 102/07-04-018-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772"/>
    <s v="F0043772"/>
    <n v="1"/>
    <s v="1) Yes (Only 1 license)"/>
    <n v="1"/>
    <s v="ABBT0119044"/>
    <s v="14-09-016-12W4M"/>
    <s v="Battery"/>
    <x v="0"/>
    <s v="Oil battery - Single well &lt; 1 t/d sulphur inlet"/>
    <n v="1251"/>
    <s v="ALDERSON 104/14-09-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852"/>
    <s v="F0043852"/>
    <n v="1"/>
    <s v="1) Yes (Only 1 license)"/>
    <n v="1"/>
    <s v="ABBT0119049"/>
    <s v="15-26-018-11W4M"/>
    <s v="Battery"/>
    <x v="5"/>
    <s v="Oil battery - Single well &lt; 1 t/d sulphur inlet"/>
    <n v="1414"/>
    <s v="W TIDE LK 100/15-26-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4315"/>
    <s v="F0044315"/>
    <n v="1"/>
    <s v="1) Yes (Only 1 license)"/>
    <n v="1"/>
    <s v="ABBT0121581"/>
    <s v="06-23-018-11W4M"/>
    <s v="Battery"/>
    <x v="5"/>
    <s v="Oil battery - Single well &lt; 1 t/d sulphur inlet"/>
    <n v="1370"/>
    <s v="W TIDE LK 100/06-23-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4376"/>
    <s v="F0044376"/>
    <n v="1"/>
    <s v="1) Yes (Only 1 license)"/>
    <n v="1"/>
    <s v="ABBT0121579"/>
    <s v="07-09-016-12W4M"/>
    <s v="Battery"/>
    <x v="0"/>
    <s v="Oil battery - Single well &lt; 1 t/d sulphur inlet"/>
    <n v="1219"/>
    <s v="ALDERSON 103/07-09-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4497"/>
    <s v="F0044497"/>
    <n v="1"/>
    <s v="1) Yes (Only 1 license)"/>
    <n v="1"/>
    <s v="F44497"/>
    <s v="07-02-018-11W4M"/>
    <s v="Battery"/>
    <x v="1"/>
    <s v="Oil battery - Single well &lt; 1 t/d sulphur inlet"/>
    <n v="1138"/>
    <s v="ALDERSON 102/07-02-018-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4512"/>
    <s v="F0044512"/>
    <n v="1"/>
    <s v="1) Yes (Only 1 license)"/>
    <n v="1"/>
    <s v="ABBT0121980"/>
    <s v="13-13-018-10W4M"/>
    <s v="Battery"/>
    <x v="5"/>
    <s v="Oil battery - Single well &lt; 1 t/d sulphur inlet"/>
    <n v="1405"/>
    <s v="W TIDE LK 100/13-13-018-10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4596"/>
    <s v="F0044596"/>
    <n v="1"/>
    <s v="1) Yes (Only 1 license)"/>
    <n v="1"/>
    <s v="ABBT0121578"/>
    <s v="02-27-015-12W4M"/>
    <s v="Battery"/>
    <x v="0"/>
    <s v="Oil battery - Single well &lt; 1 t/d sulphur inlet"/>
    <n v="1637"/>
    <s v="ALDERSON 100/02-27-015-12W4/00 ABDN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220"/>
    <s v="F0045220"/>
    <n v="1"/>
    <s v="1) Yes (Only 1 license)"/>
    <n v="1"/>
    <s v="ABBT0124079"/>
    <s v="12-23-018-11W4M"/>
    <s v="Battery"/>
    <x v="5"/>
    <s v="Oil battery - Single well &lt; 1 t/d sulphur inlet"/>
    <n v="1482"/>
    <s v="W TIDE LK 102/12-23-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5293"/>
    <s v="F0045293"/>
    <n v="1"/>
    <s v="1) Yes (Only 1 license)"/>
    <n v="1"/>
    <s v="ABBT0124544"/>
    <s v="09-08-016-12W4M"/>
    <s v="Battery"/>
    <x v="0"/>
    <s v="Oil battery - Single well &lt; 1 t/d sulphur inlet"/>
    <n v="1061"/>
    <s v="ALDERSON 100/09-08-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328"/>
    <s v="F0045328"/>
    <n v="1"/>
    <s v="1) Yes (Only 1 license)"/>
    <n v="1"/>
    <s v="ABBT0124545"/>
    <s v="15-04-016-12W4M"/>
    <s v="Battery"/>
    <x v="0"/>
    <s v="Oil battery - Single well &lt; 1 t/d sulphur inlet"/>
    <n v="1239"/>
    <s v="ALDERSON 103/15-04-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344"/>
    <s v="F0045344"/>
    <n v="1"/>
    <s v="1) Yes (Only 1 license)"/>
    <n v="1"/>
    <s v="F45344"/>
    <s v="12-18-018-09W4M"/>
    <s v="Battery"/>
    <x v="1"/>
    <s v="Oil battery - Single well &lt; 1 t/d sulphur inlet"/>
    <n v="1481"/>
    <s v="W TIDE LK 102/12-18-018-09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5359"/>
    <s v="F0045359"/>
    <n v="1"/>
    <s v="1) Yes (Only 1 license)"/>
    <n v="1"/>
    <s v="ABBT0124539"/>
    <s v="02-25-016-11W4M"/>
    <s v="Battery"/>
    <x v="5"/>
    <s v="Oil battery - Single well &lt; 1 t/d sulphur inlet"/>
    <n v="1116"/>
    <s v="ALDERSON 102/02-25-016-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477"/>
    <s v="F0045477"/>
    <n v="1"/>
    <s v="1) Yes (Only 1 license)"/>
    <n v="1"/>
    <s v="ABBT0125154"/>
    <s v="01-35-015-10W4M"/>
    <s v="Battery"/>
    <x v="5"/>
    <s v="Oil battery - Single well &lt; 1 t/d sulphur inlet"/>
    <n v="1012"/>
    <s v="ALDERSON 100/01-35-015-10W4/02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690"/>
    <s v="F0045690"/>
    <n v="1"/>
    <s v="1) Yes (Only 1 license)"/>
    <n v="1"/>
    <s v="ABBT0125947"/>
    <s v="06-02-018-11W4M"/>
    <s v="Battery"/>
    <x v="5"/>
    <s v="Oil battery - Single well &lt; 1 t/d sulphur inlet"/>
    <n v="1001"/>
    <s v="ALDERSON - AREA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743"/>
    <s v="F0045743"/>
    <n v="1"/>
    <s v="1) Yes (Only 1 license)"/>
    <n v="1"/>
    <s v="ABBT0125946"/>
    <s v="02-09-016-12W4M"/>
    <s v="Battery"/>
    <x v="0"/>
    <s v="Oil battery - Single well &lt; 1 t/d sulphur inlet"/>
    <n v="1111"/>
    <s v="ALDERSON 102/02-09-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766"/>
    <s v="F0045766"/>
    <n v="1"/>
    <s v="1) Yes (Only 1 license)"/>
    <n v="1"/>
    <s v="ABBT0126624"/>
    <s v="13-23-015-12W4M"/>
    <s v="Battery"/>
    <x v="0"/>
    <s v="Oil battery - Single well &lt; 1 t/d sulphur inlet"/>
    <n v="1085"/>
    <s v="ALDERSON 100/13-23-015-12W4/00 (04-26)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936"/>
    <s v="F0045936"/>
    <n v="1"/>
    <s v="1) Yes (Only 1 license)"/>
    <n v="1"/>
    <s v="ABBT0126626"/>
    <s v="04-31-016-10W4M"/>
    <s v="Battery"/>
    <x v="5"/>
    <s v="Oil battery - Single well &lt; 1 t/d sulphur inlet"/>
    <n v="1029"/>
    <s v="ALDERSON 100/04-31-016-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6729"/>
    <s v="F0046729"/>
    <n v="1"/>
    <s v="1) Yes (Only 1 license)"/>
    <n v="1"/>
    <s v="ABGS0129926"/>
    <s v="04-27-024-14W4M"/>
    <s v="Gas Gathering System"/>
    <x v="5"/>
    <s v="Oil battery - Single well &lt; 1 t/d sulphur inlet"/>
    <n v="2018"/>
    <s v="ATLEE-BUFFALO 100/04-27-024-06W4/00  ABDN         "/>
    <n v="100"/>
    <x v="0"/>
    <x v="3"/>
    <m/>
    <m/>
    <m/>
    <m/>
    <n v="0"/>
    <m/>
    <m/>
    <n v="0"/>
    <n v="0"/>
    <m/>
    <m/>
    <m/>
    <n v="0"/>
    <n v="0"/>
    <n v="0"/>
    <s v="2) Cost should be $nil. Single well battery included as part of well abandonment "/>
    <s v=""/>
    <s v=""/>
    <m/>
    <s v=""/>
    <s v=""/>
    <x v="1"/>
    <x v="0"/>
    <m/>
    <n v="0"/>
    <n v="0"/>
    <n v="0"/>
    <n v="1"/>
    <n v="0"/>
    <n v="0"/>
    <n v="0"/>
    <n v="21"/>
    <n v="0.02"/>
    <n v="0"/>
    <n v="0"/>
    <n v="0"/>
    <n v="0.02"/>
    <n v="0"/>
    <n v="0"/>
    <n v="0"/>
    <s v="2) Cost should be $nil. Single well battery included as part of well abandonment "/>
    <m/>
    <s v="2) Cost should be $nil. Single well battery included as part of well abandonment "/>
  </r>
  <r>
    <s v="1 - Yes"/>
    <s v="Yes"/>
    <s v="COR4 OIL CORP."/>
    <x v="0"/>
    <s v="F47688"/>
    <s v="F0047688"/>
    <n v="1"/>
    <s v="1) Yes (Only 1 license)"/>
    <n v="1"/>
    <s v="F47688"/>
    <s v="08-30-016-09W4M"/>
    <s v="Battery"/>
    <x v="1"/>
    <s v="Oil battery - Single well &lt; 1 t/d sulphur inlet"/>
    <n v="1001"/>
    <s v="ALDERSON - AREA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7725"/>
    <s v="F0047725"/>
    <n v="1"/>
    <s v="1) Yes (Only 1 license)"/>
    <n v="1"/>
    <s v="F47725"/>
    <s v="09-16-017-10W4M"/>
    <s v="Battery"/>
    <x v="1"/>
    <s v="Oil battery - Single well &lt; 1 t/d sulphur inlet"/>
    <n v="1001"/>
    <s v="ALDERSON - AREA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7240"/>
    <s v="F0037240"/>
    <n v="1"/>
    <s v="1) Yes (Only 1 license)"/>
    <n v="1"/>
    <s v="F37240"/>
    <s v="07-22-019-12W4M"/>
    <s v="Satellite"/>
    <x v="1"/>
    <s v="Oil Satellite - Single or Multiwell &lt; 1 t/d sulphur inlet"/>
    <n v="1280"/>
    <s v="TILLEY 100/07-22-019-12W4/00                      "/>
    <n v="100"/>
    <x v="1"/>
    <x v="7"/>
    <m/>
    <n v="34000"/>
    <n v="0"/>
    <m/>
    <n v="34000"/>
    <n v="33000"/>
    <m/>
    <n v="33000"/>
    <n v="67000"/>
    <n v="-34000"/>
    <n v="-33000"/>
    <s v="No equipment on site; facility license can be abandoned"/>
    <n v="0"/>
    <n v="0"/>
    <n v="0"/>
    <s v="7) Use updated value per analysis from Operations"/>
    <n v="-34000"/>
    <s v="Administrative - Decrease"/>
    <s v="Yes - Incorporated"/>
    <s v="Darren/Sarah to confirm. Can then apply to be removed from LMR."/>
    <s v="SMART lists no satellite equipment on site. Did this site ever operate as a satellite or not? If not, can apply for LMR to be based on well only"/>
    <x v="1"/>
    <x v="0"/>
    <m/>
    <n v="0"/>
    <n v="0"/>
    <n v="0"/>
    <n v="1"/>
    <n v="0"/>
    <n v="0"/>
    <n v="0"/>
    <n v="19"/>
    <n v="0.02"/>
    <n v="0"/>
    <n v="0"/>
    <n v="0"/>
    <n v="0.02"/>
    <n v="0"/>
    <n v="0"/>
    <n v="0"/>
    <s v="7) Use updated value per analysis from Operations"/>
    <m/>
    <s v="1) Use LMR $ Value"/>
  </r>
  <r>
    <s v="1 - Yes"/>
    <s v="Yes"/>
    <s v="COR4 OIL CORP."/>
    <x v="0"/>
    <s v="F39800"/>
    <s v="F0039800"/>
    <n v="1"/>
    <s v="1) Yes (Only 1 license)"/>
    <n v="1"/>
    <s v="F39800"/>
    <s v="04-31-018-10W4M"/>
    <s v="Satellite"/>
    <x v="2"/>
    <s v="Oil Satellite - Single or Multiwell &lt; 1 t/d sulphur inlet"/>
    <n v="1354"/>
    <s v="W TIDE LK 100/04-31-018-10W4/00 SAT               "/>
    <n v="100"/>
    <x v="1"/>
    <x v="1"/>
    <m/>
    <n v="34000"/>
    <n v="0"/>
    <m/>
    <n v="34000"/>
    <n v="33000"/>
    <m/>
    <n v="33000"/>
    <n v="67000"/>
    <n v="-34000"/>
    <n v="-33000"/>
    <s v="No equipment on site; facility license can be abandoned"/>
    <n v="0"/>
    <n v="0"/>
    <n v="0"/>
    <s v="7) Use updated value per analysis from Operations"/>
    <n v="-34000"/>
    <s v="Administrative - Decrease"/>
    <s v="Yes - Incorporated"/>
    <s v="Darren/Sarah to confirm if it is still there. Can then apply to be removed from LMR."/>
    <s v="SMART lists no satellite equipment on site. Facility licence can be abandoned."/>
    <x v="1"/>
    <x v="0"/>
    <m/>
    <n v="0"/>
    <n v="0"/>
    <n v="0"/>
    <n v="1"/>
    <n v="0"/>
    <n v="0"/>
    <n v="0"/>
    <n v="19"/>
    <n v="0.02"/>
    <n v="0"/>
    <n v="0"/>
    <n v="0"/>
    <n v="0.02"/>
    <n v="0"/>
    <n v="0"/>
    <n v="0"/>
    <s v="7) Use updated value per analysis from Operations"/>
    <m/>
    <s v="1) Use LMR $ Value"/>
  </r>
  <r>
    <s v="1 - Yes"/>
    <s v="Yes"/>
    <s v="COR4 OIL CORP."/>
    <x v="0"/>
    <s v="F3094"/>
    <s v="F0003094"/>
    <n v="1"/>
    <s v="1) Yes (Only 1 license)"/>
    <n v="1"/>
    <s v="ABCS0003094"/>
    <s v="08-05-022-07W4M"/>
    <s v="Compressor Station"/>
    <x v="4"/>
    <s v="Compressor Station &lt; 0.01 mol/kmol H2S in inlet stream"/>
    <n v="3336"/>
    <s v="JENNER SHLW GAS 100/08-05-022-07W4  COMP          "/>
    <n v="100"/>
    <x v="0"/>
    <x v="4"/>
    <m/>
    <n v="0"/>
    <n v="0"/>
    <m/>
    <n v="0"/>
    <n v="82500"/>
    <m/>
    <n v="82500"/>
    <n v="82500"/>
    <n v="85000"/>
    <n v="317500"/>
    <s v="Site incorrectly abandoned; add back $85,000. Reclamation is expected to be more difficult (but not as bad as major batteries). Bump up to $400,000"/>
    <n v="85000"/>
    <n v="400000"/>
    <n v="485000"/>
    <s v="9) Updated estimate per discussion with technical &amp; leadership team"/>
    <n v="85000"/>
    <s v="Administrative - Increase"/>
    <s v="1) Consider moving LMR up? - Yes moved up"/>
    <s v="Brad to review (see if there is a well here. If so, we can apply to just have the well reclamation removed)"/>
    <s v="See inlet rates to be confirmed. I think rec cost is correct. I believe site was incorrectly abandoned as we have equipment at this site still (tanks, dehy, separator, trailer)"/>
    <x v="2"/>
    <x v="1"/>
    <m/>
    <n v="85000"/>
    <n v="400000"/>
    <n v="485000"/>
    <n v="1"/>
    <n v="85000"/>
    <n v="400000"/>
    <n v="485000"/>
    <n v="15"/>
    <n v="0.02"/>
    <n v="114398.80875755099"/>
    <n v="594378.95839134173"/>
    <n v="708777.76714889274"/>
    <n v="0.02"/>
    <n v="85000"/>
    <n v="400000"/>
    <n v="485000"/>
    <s v="9) Updated estimate per discussion with technical &amp; leadership team"/>
    <m/>
    <s v="1) Use LMR $ Value"/>
  </r>
  <r>
    <s v="1 - Yes"/>
    <s v="Yes"/>
    <s v="TAQA NORTH LTD."/>
    <x v="1"/>
    <s v="F2974"/>
    <s v="F0002974"/>
    <n v="1"/>
    <m/>
    <m/>
    <s v="AB BT 7440049"/>
    <s v="11-13-021-12W4            "/>
    <m/>
    <x v="6"/>
    <s v="020 - Gas battery-multiwell"/>
    <n v="3583"/>
    <s v="PATRICIA UNIT 100/11-13-021-12W4/00 COMP          "/>
    <n v="49"/>
    <x v="0"/>
    <x v="8"/>
    <m/>
    <m/>
    <m/>
    <m/>
    <n v="0"/>
    <m/>
    <m/>
    <n v="0"/>
    <n v="0"/>
    <n v="212500"/>
    <n v="206250"/>
    <m/>
    <n v="212500"/>
    <n v="206250"/>
    <n v="418750"/>
    <s v="3) Non op, use similar $ as operated Facility Licence Energy Development Category Typ. + 25% for pipelines "/>
    <m/>
    <m/>
    <m/>
    <m/>
    <m/>
    <x v="0"/>
    <x v="0"/>
    <m/>
    <n v="212500"/>
    <n v="206250"/>
    <n v="418750"/>
    <n v="0.49"/>
    <n v="104125"/>
    <n v="101062.5"/>
    <n v="205187.5"/>
    <n v="21"/>
    <n v="0.02"/>
    <n v="157818.75805837105"/>
    <n v="169119.8181819036"/>
    <n v="326938.57624027465"/>
    <n v="0.02"/>
    <n v="104125"/>
    <n v="101062.50000000001"/>
    <n v="205187.5"/>
    <s v="3) Non op, use similar $ as operated Facility Licence Energy Development Category Typ. + 25% for pipelines "/>
    <m/>
    <s v="3) Non op, use similar $ as operated Facility Licence Energy Development Category Typ."/>
  </r>
  <r>
    <s v="1 - Yes"/>
    <s v="Yes"/>
    <s v="BAYTEX ENERGY LTD."/>
    <x v="1"/>
    <s v="F4165"/>
    <s v="F0004165"/>
    <n v="1"/>
    <m/>
    <m/>
    <s v="AB GP 0001009"/>
    <s v="09-29-031-05W4"/>
    <m/>
    <x v="6"/>
    <s v="010-Gas processing plant"/>
    <n v="1808"/>
    <s v="ESTHER 100/09-29-031-05W4  GGS                    "/>
    <n v="20.55"/>
    <x v="0"/>
    <x v="3"/>
    <m/>
    <m/>
    <m/>
    <m/>
    <n v="0"/>
    <m/>
    <m/>
    <n v="0"/>
    <n v="0"/>
    <n v="212500"/>
    <n v="206250"/>
    <m/>
    <n v="212500"/>
    <n v="206250"/>
    <n v="418750"/>
    <s v="3) Non op, use similar $ as operated Facility Licence Energy Development Category Typ. + 25% for pipelines "/>
    <m/>
    <m/>
    <m/>
    <m/>
    <m/>
    <x v="0"/>
    <x v="0"/>
    <m/>
    <n v="212500"/>
    <n v="206250"/>
    <n v="418750"/>
    <n v="0.20550000000000002"/>
    <n v="43668.75"/>
    <n v="42384.375"/>
    <n v="86053.125"/>
    <n v="21"/>
    <n v="0.02"/>
    <n v="66187.254655092343"/>
    <n v="70926.780890573849"/>
    <n v="137114.03554566618"/>
    <n v="0.02"/>
    <n v="43668.75"/>
    <n v="42384.375"/>
    <n v="86053.125"/>
    <s v="3) Non op, use similar $ as operated Facility Licence Energy Development Category Typ. + 25% for pipelines "/>
    <m/>
    <s v="3) Non op, use similar $ as operated Facility Licence Energy Development Category Typ."/>
  </r>
  <r>
    <s v="1 - Yes"/>
    <s v="Yes"/>
    <s v="CANADIAN NATURAL RESOURCES LIMITED"/>
    <x v="1"/>
    <s v="F22412"/>
    <s v="F0022412"/>
    <n v="1"/>
    <m/>
    <m/>
    <s v="AB BT 0049688"/>
    <s v="14-23-019-10W4"/>
    <m/>
    <x v="6"/>
    <s v="020 - Gas battery-multiwell"/>
    <n v="3674"/>
    <s v="PRINCESS-PG 100/14-23-019-10W4  COMP              "/>
    <n v="39.888100000000001"/>
    <x v="0"/>
    <x v="5"/>
    <m/>
    <m/>
    <m/>
    <m/>
    <n v="0"/>
    <m/>
    <m/>
    <n v="0"/>
    <n v="0"/>
    <n v="212500"/>
    <n v="206250"/>
    <m/>
    <n v="212500"/>
    <n v="206250"/>
    <n v="418750"/>
    <s v="3) Non op, use similar $ as operated Facility Licence Energy Development Category Typ. + 25% for pipelines "/>
    <m/>
    <m/>
    <m/>
    <m/>
    <m/>
    <x v="0"/>
    <x v="0"/>
    <m/>
    <n v="212500"/>
    <n v="206250"/>
    <n v="418750"/>
    <n v="0.39888100000000004"/>
    <n v="84762.212500000009"/>
    <n v="82269.206250000003"/>
    <n v="167031.41875000001"/>
    <n v="21"/>
    <n v="0.02"/>
    <n v="128471.23272057369"/>
    <n v="137670.77999227733"/>
    <n v="266142.01271285105"/>
    <n v="0.02"/>
    <n v="84762.212500000009"/>
    <n v="82269.206250000003"/>
    <n v="167031.41875000001"/>
    <s v="3) Non op, use similar $ as operated Facility Licence Energy Development Category Typ. + 25% for pipelines "/>
    <m/>
    <s v="3) Non op, use similar $ as operated Facility Licence Energy Development Category Typ."/>
  </r>
  <r>
    <s v="1 - Yes"/>
    <s v="Yes"/>
    <s v="COR4 OIL CORP."/>
    <x v="0"/>
    <s v="F27616"/>
    <s v="F0027616"/>
    <n v="1"/>
    <s v="1) Yes (Only 1 license)"/>
    <n v="1"/>
    <s v="ABBT0076605"/>
    <s v="11-22-019-12W4M"/>
    <s v="Battery"/>
    <x v="5"/>
    <s v="Oil Battery - Multiwell &lt; 1 t/d sulphur inlet"/>
    <n v="1228"/>
    <s v="ALDERSON 103/11-02-018-12W4/00 (09-02)            "/>
    <n v="100"/>
    <x v="1"/>
    <x v="2"/>
    <m/>
    <n v="170000"/>
    <n v="0"/>
    <m/>
    <n v="170000"/>
    <n v="165000"/>
    <m/>
    <n v="165000"/>
    <n v="335000"/>
    <m/>
    <m/>
    <m/>
    <n v="170000"/>
    <n v="165000"/>
    <n v="335000"/>
    <s v="1) Use LMR $ Value"/>
    <n v="0"/>
    <s v="No change"/>
    <m/>
    <s v="(Confrim this is actually that Type of facility (&gt;50 m3/day, less than 500 m3/day). Could this be &lt;50 m3/day type?"/>
    <s v="See inlet rates to be confirmed - &gt;3000m3/d as licenced. Can amend licence to lower inlet rates? Need to review equipment capabilities."/>
    <x v="2"/>
    <x v="2"/>
    <m/>
    <n v="170000"/>
    <n v="165000"/>
    <n v="335000"/>
    <n v="1"/>
    <n v="170000"/>
    <n v="165000"/>
    <n v="335000"/>
    <n v="14"/>
    <n v="0.02"/>
    <n v="224311.38972068825"/>
    <n v="240373.8434670867"/>
    <n v="464685.23318777495"/>
    <n v="0.02"/>
    <n v="170000"/>
    <n v="165000"/>
    <n v="335000"/>
    <s v="1) Use LMR $ Value"/>
    <m/>
    <s v="1) Use LMR $ Value"/>
  </r>
  <r>
    <s v="1 - Yes"/>
    <s v="Yes"/>
    <s v="COR4 OIL CORP."/>
    <x v="0"/>
    <s v="F23420"/>
    <s v="F0023420"/>
    <n v="1"/>
    <s v="1) Yes (Only 1 license)"/>
    <n v="1"/>
    <s v="ABBT0064487"/>
    <s v="15-19-020-08W4M"/>
    <s v="Battery"/>
    <x v="5"/>
    <s v="Oil Battery - Multiwell &lt; 1 t/d sulphur inlet"/>
    <n v="2094"/>
    <s v="JENNER OIL 100/15-19-020-08W4  SAT                "/>
    <n v="100"/>
    <x v="0"/>
    <x v="0"/>
    <m/>
    <n v="170000"/>
    <n v="0"/>
    <m/>
    <n v="170000"/>
    <n v="165000"/>
    <m/>
    <n v="165000"/>
    <n v="335000"/>
    <n v="-102000"/>
    <m/>
    <s v="Albert Lee - Skud and injection pumps.  Relicence to satellite"/>
    <n v="68000"/>
    <n v="165000"/>
    <n v="233000"/>
    <s v="9) Updated estimate per discussion with technical &amp; leadership team"/>
    <n v="-136000"/>
    <s v="Administrative - Decrease"/>
    <s v="Already incorporated via Albert Lee Work"/>
    <s v="Darren/Sarah to look at amending license to be a satellite rather than a battery. "/>
    <s v="Facility licence should be amended to satellite. Need to check if any equipment needs to be removed to amend to satellite. Did this site ever operate as a battery? If it never operated as a battery the reclamation $ will go down"/>
    <x v="2"/>
    <x v="3"/>
    <m/>
    <n v="68000"/>
    <n v="165000"/>
    <n v="233000"/>
    <n v="1"/>
    <n v="68000"/>
    <n v="165000"/>
    <n v="233000"/>
    <n v="13"/>
    <n v="0.02"/>
    <n v="87965.25087085813"/>
    <n v="235660.630850085"/>
    <n v="323625.88172094314"/>
    <n v="0.02"/>
    <n v="68000"/>
    <n v="165000"/>
    <n v="233000"/>
    <s v="9) Updated estimate per discussion with technical &amp; leadership team"/>
    <m/>
    <s v="5) Use LMR $ Value, less amount removable per Albert Lee's Work"/>
  </r>
  <r>
    <s v="1 - Yes"/>
    <s v="Yes"/>
    <s v="TAQA NORTH LTD."/>
    <x v="1"/>
    <s v="F2973"/>
    <s v="F0002973"/>
    <n v="1"/>
    <m/>
    <m/>
    <s v="AB BT 7440010"/>
    <s v="13-05-021-12W4"/>
    <m/>
    <x v="6"/>
    <s v="020 - Gas battery-multiwell"/>
    <n v="3583"/>
    <s v="PATRICIA UNIT 100/11-13-021-12W4/00 COMP          "/>
    <n v="49"/>
    <x v="0"/>
    <x v="8"/>
    <m/>
    <m/>
    <m/>
    <m/>
    <n v="0"/>
    <m/>
    <m/>
    <n v="0"/>
    <n v="0"/>
    <n v="106250"/>
    <n v="103125"/>
    <m/>
    <n v="106250"/>
    <n v="103125"/>
    <n v="209375"/>
    <s v="3) Non op, use similar $ as operated Facility Licence Energy Development Category Typ. + 25% for pipelines "/>
    <m/>
    <m/>
    <m/>
    <m/>
    <m/>
    <x v="0"/>
    <x v="0"/>
    <m/>
    <n v="106250"/>
    <n v="103125"/>
    <n v="209375"/>
    <n v="0.49"/>
    <n v="52062.5"/>
    <n v="50531.25"/>
    <n v="102593.75"/>
    <n v="21"/>
    <n v="0.02"/>
    <n v="78909.379029185526"/>
    <n v="84559.909090951798"/>
    <n v="163469.28812013732"/>
    <n v="0.02"/>
    <n v="52062.5"/>
    <n v="50531.250000000007"/>
    <n v="102593.75"/>
    <s v="3) Non op, use similar $ as operated Facility Licence Energy Development Category Typ. + 25% for pipelines "/>
    <m/>
    <s v="3) Non op, use similar $ as operated Facility Licence Energy Development Category Typ."/>
  </r>
  <r>
    <s v="1 - Yes"/>
    <s v="Yes"/>
    <s v="TAQA NORTH LTD."/>
    <x v="1"/>
    <s v="F21050"/>
    <s v="F0021050"/>
    <n v="1"/>
    <m/>
    <m/>
    <s v="AB CS 0021050"/>
    <s v="11-13-021-12W4            "/>
    <m/>
    <x v="6"/>
    <s v="040 - Compressor station"/>
    <n v="3583"/>
    <s v="PATRICIA UNIT 100/11-13-021-12W4/00 COMP          "/>
    <n v="49"/>
    <x v="0"/>
    <x v="8"/>
    <m/>
    <m/>
    <m/>
    <m/>
    <n v="0"/>
    <m/>
    <m/>
    <n v="0"/>
    <n v="0"/>
    <n v="106250"/>
    <n v="103125"/>
    <m/>
    <n v="106250"/>
    <n v="103125"/>
    <n v="209375"/>
    <s v="3) Non op, use similar $ as operated Facility Licence Energy Development Category Typ. + 25% for pipelines "/>
    <m/>
    <m/>
    <m/>
    <m/>
    <m/>
    <x v="0"/>
    <x v="0"/>
    <m/>
    <n v="106250"/>
    <n v="103125"/>
    <n v="209375"/>
    <n v="0.49"/>
    <n v="52062.5"/>
    <n v="50531.25"/>
    <n v="102593.75"/>
    <n v="21"/>
    <n v="0.02"/>
    <n v="78909.379029185526"/>
    <n v="84559.909090951798"/>
    <n v="163469.28812013732"/>
    <n v="0.02"/>
    <n v="52062.5"/>
    <n v="50531.250000000007"/>
    <n v="102593.75"/>
    <s v="3) Non op, use similar $ as operated Facility Licence Energy Development Category Typ. + 25% for pipelines "/>
    <m/>
    <s v="3) Non op, use similar $ as operated Facility Licence Energy Development Category Typ."/>
  </r>
  <r>
    <s v="1 - Yes"/>
    <s v="Yes"/>
    <s v="CANADIAN NATURAL RESOURCES LIMITED"/>
    <x v="1"/>
    <s v="F22721"/>
    <s v="F0022721"/>
    <n v="1"/>
    <m/>
    <m/>
    <s v="AB GS 0002998"/>
    <s v="01-28-023-11W4"/>
    <m/>
    <x v="6"/>
    <s v="040 - Compressor station"/>
    <n v="1719"/>
    <s v="CESSFORD 100/01-28-023-11W4  COMP                 "/>
    <n v="60"/>
    <x v="0"/>
    <x v="9"/>
    <m/>
    <m/>
    <m/>
    <m/>
    <n v="0"/>
    <m/>
    <m/>
    <n v="0"/>
    <n v="0"/>
    <n v="106250"/>
    <n v="103125"/>
    <m/>
    <n v="106250"/>
    <n v="103125"/>
    <n v="209375"/>
    <s v="3) Non op, use similar $ as operated Facility Licence Energy Development Category Typ. + 25% for pipelines "/>
    <m/>
    <m/>
    <m/>
    <m/>
    <m/>
    <x v="0"/>
    <x v="0"/>
    <m/>
    <n v="106250"/>
    <n v="103125"/>
    <n v="209375"/>
    <n v="0.6"/>
    <n v="63750"/>
    <n v="61875"/>
    <n v="125625"/>
    <n v="21"/>
    <n v="0.02"/>
    <n v="96623.729423492478"/>
    <n v="103542.74582565525"/>
    <n v="200166.47524914774"/>
    <n v="0.02"/>
    <n v="63750"/>
    <n v="61875"/>
    <n v="125625"/>
    <s v="3) Non op, use similar $ as operated Facility Licence Energy Development Category Typ. + 25% for pipelines "/>
    <m/>
    <s v="3) Non op, use similar $ as operated Facility Licence Energy Development Category Typ."/>
  </r>
  <r>
    <s v="1 - Yes"/>
    <s v="Yes"/>
    <s v="COR4 OIL CORP."/>
    <x v="0"/>
    <s v="F40350"/>
    <s v="F0040350"/>
    <n v="2"/>
    <s v="2) Yes - Summarized category = Description"/>
    <n v="1"/>
    <s v="ABBT0099842"/>
    <s v="04-26-015-12W4M"/>
    <s v="Battery"/>
    <x v="5"/>
    <s v="Oil Battery - Multiwell &lt; 1 t/d sulphur inlet"/>
    <n v="1542"/>
    <s v="ALDERSON 102/04-26-015-12W4/02 (02-27)            "/>
    <n v="100"/>
    <x v="1"/>
    <x v="2"/>
    <m/>
    <n v="170000"/>
    <n v="0"/>
    <m/>
    <n v="170000"/>
    <n v="165000"/>
    <m/>
    <n v="165000"/>
    <n v="335000"/>
    <n v="-170000"/>
    <m/>
    <s v="Albert Lee - 2 SWBSs on site, both shut in.  Apply for reduction of liability"/>
    <n v="0"/>
    <n v="165000"/>
    <n v="165000"/>
    <s v="9) Updated estimate per discussion with technical &amp; leadership team"/>
    <n v="0"/>
    <s v="No change"/>
    <m/>
    <s v="See if can change from multi-well battery to single well battery? (Confrim this is actually that Type of facility (&gt;50 m3/day, less than 500 m3/day)"/>
    <s v="See inlet rates to be confirmed - category is correct. Changing from MWB to SWB does not affect LMR"/>
    <x v="2"/>
    <x v="4"/>
    <m/>
    <n v="0"/>
    <n v="165000"/>
    <n v="165000"/>
    <n v="1"/>
    <n v="0"/>
    <n v="165000"/>
    <n v="165000"/>
    <n v="12"/>
    <n v="0.02"/>
    <n v="0"/>
    <n v="231039.83416675002"/>
    <n v="231039.83416675002"/>
    <n v="0.02"/>
    <n v="0"/>
    <n v="165000"/>
    <n v="165000"/>
    <s v="9) Updated estimate per discussion with technical &amp; leadership team"/>
    <m/>
    <s v="5) Use LMR $ Value, less amount removable per Albert Lee's Work"/>
  </r>
  <r>
    <s v="1 - Yes"/>
    <s v="Yes"/>
    <s v="COR4 OIL CORP."/>
    <x v="0"/>
    <s v="F23336"/>
    <s v="F0023336"/>
    <n v="1"/>
    <s v="1) Yes (Only 1 license)"/>
    <n v="1"/>
    <s v="ABCS0023336"/>
    <s v="10-32-024-06W4M"/>
    <s v="Compressor Station"/>
    <x v="4"/>
    <s v="Compressor Station &lt; 0.01 mol/kmol H2S in inlet stream"/>
    <n v="2026"/>
    <s v="ATLEE-BUFFALO 100/10-32-024-06W4/00  ABDN         "/>
    <n v="65"/>
    <x v="0"/>
    <x v="3"/>
    <m/>
    <n v="0"/>
    <n v="0"/>
    <m/>
    <n v="0"/>
    <n v="82500"/>
    <m/>
    <n v="82500"/>
    <n v="82500"/>
    <n v="27500"/>
    <m/>
    <m/>
    <n v="27500"/>
    <n v="82500"/>
    <n v="110000"/>
    <s v="1) Use LMR $ Value"/>
    <n v="0"/>
    <s v="No change"/>
    <m/>
    <s v="Brad to review (see if there is a well here. If so, we can apply to just have the well reclamation removed)"/>
    <s v="I think rec cost is correct. No equipment on site listed on SMART."/>
    <x v="2"/>
    <x v="5"/>
    <m/>
    <n v="27500"/>
    <n v="82500"/>
    <n v="110000"/>
    <n v="0.65"/>
    <n v="17875"/>
    <n v="53625"/>
    <n v="71500"/>
    <n v="11"/>
    <n v="0.02"/>
    <n v="22225.315762554405"/>
    <n v="73615.633435484066"/>
    <n v="95840.949198038463"/>
    <n v="0.02"/>
    <n v="17875"/>
    <n v="53624.999999999993"/>
    <n v="71500"/>
    <s v="1) Use LMR $ Value"/>
    <m/>
    <s v="1) Use LMR $ Value"/>
  </r>
  <r>
    <s v="1 - Yes"/>
    <s v="Yes"/>
    <s v="COR4 OIL CORP."/>
    <x v="0"/>
    <s v="F25472"/>
    <s v="F0025472"/>
    <n v="2"/>
    <s v="2) Yes - Summarized category = Description"/>
    <n v="1"/>
    <s v="ABCS0025472"/>
    <s v="01-22-020-09W4M"/>
    <s v="Compressor Station"/>
    <x v="5"/>
    <s v="Compressor Station &lt; 0.01 mol/kmol H2S in inlet stream"/>
    <n v="2987"/>
    <s v="JENNER SHLW GAS 100/01-22-020-09W4  COMP          "/>
    <n v="96.75"/>
    <x v="0"/>
    <x v="4"/>
    <m/>
    <n v="85000"/>
    <n v="0"/>
    <m/>
    <n v="85000"/>
    <n v="82500"/>
    <m/>
    <n v="82500"/>
    <n v="167500"/>
    <n v="-60000"/>
    <m/>
    <s v="SMART lists compressor (Ariel JGH/4), dehy, MCC, separator building, filtration skid. All out of service"/>
    <n v="25000"/>
    <n v="82500"/>
    <n v="107500"/>
    <s v="8) Reduce to Capital required to abandon."/>
    <n v="-85000"/>
    <s v="Capital Req'd"/>
    <s v="No - Capital required; no not incorporate"/>
    <s v="Darren/ Sarah to confirm if the compressor is still there. If gone, to amend, and could be $85K off."/>
    <s v="SMART lists compressor (Ariel JGH/4), dehy, MCC, separator building, filtration skid. All out of service"/>
    <x v="2"/>
    <x v="6"/>
    <m/>
    <n v="25000"/>
    <n v="82500"/>
    <n v="107500"/>
    <n v="0.96750000000000003"/>
    <n v="24187.5"/>
    <n v="79818.75"/>
    <n v="104006.25"/>
    <n v="10"/>
    <n v="0.02"/>
    <n v="29484.427533623188"/>
    <n v="107425.52842960908"/>
    <n v="136909.95596323226"/>
    <n v="0.02"/>
    <n v="24187.5"/>
    <n v="79818.75"/>
    <n v="104006.25"/>
    <s v="8) Reduce to Capital required to abandon."/>
    <m/>
    <s v="1) Use LMR $ Value"/>
  </r>
  <r>
    <s v="1 - Yes"/>
    <s v="Yes"/>
    <s v="COR4 OIL CORP."/>
    <x v="0"/>
    <s v="F32635"/>
    <s v="F0032635"/>
    <n v="1"/>
    <s v="1) Yes (Only 1 license)"/>
    <n v="1"/>
    <s v="ABGP0083746"/>
    <s v="01-20-019-11W4M"/>
    <s v="Gas Processing Plant"/>
    <x v="4"/>
    <s v="Gas Processing Plant &lt; 0.01 mol/kmol H2S in inlet stream"/>
    <n v="1340"/>
    <s v="W TIDE LK 100/01-20-019-11W4/00 FAC               "/>
    <n v="100"/>
    <x v="1"/>
    <x v="1"/>
    <m/>
    <n v="0"/>
    <n v="0"/>
    <n v="0"/>
    <n v="0"/>
    <n v="0"/>
    <n v="65162"/>
    <n v="65162"/>
    <n v="65162"/>
    <n v="27500"/>
    <n v="0"/>
    <s v="Site incorrectly abandoned; add back $27,500"/>
    <n v="27500"/>
    <n v="65162"/>
    <n v="92662"/>
    <s v="7) Use updated value per analysis from Operations"/>
    <n v="170000"/>
    <s v="Administrative - Increase"/>
    <s v="1) Consider moving LMR up? - Yes moved up"/>
    <s v="N/A - nothing to do"/>
    <s v="Facility was improperly abandoned as all of the equipment is still on site. Not sure if it is 10 WE (0-900 e3m3/d inlet) or 20 WE (900-2500 e3m3/d inlet)"/>
    <x v="2"/>
    <x v="7"/>
    <m/>
    <n v="27500"/>
    <n v="65162"/>
    <n v="92662"/>
    <n v="1"/>
    <n v="27500"/>
    <n v="65162"/>
    <n v="92662"/>
    <n v="9"/>
    <n v="0.02"/>
    <n v="32865.045637113551"/>
    <n v="85979.875158702882"/>
    <n v="118844.92079581643"/>
    <n v="0.02"/>
    <n v="27500.000000000004"/>
    <n v="65162.000000000007"/>
    <n v="92662.000000000015"/>
    <s v="7) Use updated value per analysis from Operations"/>
    <m/>
    <s v="1) Use LMR $ Value"/>
  </r>
  <r>
    <s v="1 - Yes"/>
    <s v="Yes"/>
    <s v="COR4 OIL CORP."/>
    <x v="0"/>
    <s v="F2670"/>
    <s v="F0002670"/>
    <n v="1"/>
    <s v="1) Yes (Only 1 license)"/>
    <n v="1"/>
    <s v="ABCS0002670"/>
    <s v="11-28-020-07W4M"/>
    <s v="Compressor Station"/>
    <x v="5"/>
    <s v="Compressor Station &lt; 0.01 mol/kmol H2S in inlet stream"/>
    <n v="1851"/>
    <s v="JENNER GAS 100/11-28-020-07W4/00  ABDN            "/>
    <n v="76"/>
    <x v="0"/>
    <x v="6"/>
    <m/>
    <n v="0"/>
    <n v="0"/>
    <m/>
    <n v="0"/>
    <n v="82500"/>
    <m/>
    <n v="82500"/>
    <n v="82500"/>
    <m/>
    <m/>
    <m/>
    <n v="0"/>
    <n v="82500"/>
    <n v="82500"/>
    <s v="1) Use LMR $ Value"/>
    <n v="0"/>
    <s v="No change"/>
    <m/>
    <s v="Brad to review (see if there is a well here. If so, we can apply to just have the well reclamation removed)"/>
    <s v="I think rec cost is correct. No equipment on site listed on SMART."/>
    <x v="2"/>
    <x v="8"/>
    <m/>
    <n v="0"/>
    <n v="82500"/>
    <n v="82500"/>
    <n v="0.76"/>
    <n v="0"/>
    <n v="62700"/>
    <n v="62700"/>
    <n v="8"/>
    <n v="0.02"/>
    <n v="0"/>
    <n v="81109.135729453017"/>
    <n v="81109.135729453017"/>
    <n v="0.02"/>
    <n v="0"/>
    <n v="62700"/>
    <n v="62700"/>
    <s v="1) Use LMR $ Value"/>
    <m/>
    <s v="1) Use LMR $ Value"/>
  </r>
  <r>
    <s v="1 - Yes"/>
    <s v="Yes"/>
    <s v="COR4 OIL CORP."/>
    <x v="0"/>
    <s v="F2922"/>
    <s v="F0002922"/>
    <n v="1"/>
    <s v="1) Yes (Only 1 license)"/>
    <n v="1"/>
    <s v="ABCS0002922"/>
    <s v="01-03-021-07W4M"/>
    <s v="Compressor Station"/>
    <x v="4"/>
    <s v="Compressor Station &lt; 0.01 mol/kmol H2S in inlet stream"/>
    <n v="3099"/>
    <s v="JENNER SHLW GAS 100/01-03-021-07W4  COMP          "/>
    <n v="100"/>
    <x v="0"/>
    <x v="4"/>
    <m/>
    <n v="0"/>
    <n v="0"/>
    <m/>
    <n v="0"/>
    <n v="82500"/>
    <m/>
    <n v="82500"/>
    <n v="82500"/>
    <m/>
    <m/>
    <m/>
    <n v="0"/>
    <n v="82500"/>
    <n v="82500"/>
    <s v="1) Use LMR $ Value"/>
    <n v="-82500"/>
    <s v="WEST LAKE"/>
    <s v="No - Disposed off in early 2020"/>
    <s v="Brad to review (see if there is a well here. If so, we can apply to just have the well reclamation removed)"/>
    <n v="0"/>
    <x v="2"/>
    <x v="9"/>
    <m/>
    <n v="0"/>
    <n v="82500"/>
    <n v="82500"/>
    <n v="1"/>
    <n v="0"/>
    <n v="82500"/>
    <n v="82500"/>
    <n v="7"/>
    <n v="0.02"/>
    <n v="0"/>
    <n v="104629.94805140999"/>
    <n v="104629.94805140999"/>
    <n v="0.02"/>
    <n v="0"/>
    <n v="82500"/>
    <n v="82500"/>
    <s v="1) Use LMR $ Value"/>
    <m/>
    <s v="1) Use LMR $ Value"/>
  </r>
  <r>
    <s v="1 - Yes"/>
    <s v="Yes"/>
    <s v="COR4 OIL CORP."/>
    <x v="0"/>
    <s v="F23401"/>
    <s v="F0023401"/>
    <n v="1"/>
    <s v="1) Yes (Only 1 license)"/>
    <n v="1"/>
    <s v="ABCS0023401"/>
    <s v="09-13-021-08W4M"/>
    <s v="Compressor Station"/>
    <x v="4"/>
    <s v="Compressor Station &lt; 0.01 mol/kmol H2S in inlet stream"/>
    <n v="3207"/>
    <s v="JENNER SHLW GAS 100/09-13-021-08W4  PLANT         "/>
    <n v="100"/>
    <x v="0"/>
    <x v="4"/>
    <m/>
    <n v="0"/>
    <n v="0"/>
    <m/>
    <n v="0"/>
    <n v="82500"/>
    <m/>
    <n v="82500"/>
    <n v="82500"/>
    <m/>
    <m/>
    <m/>
    <n v="0"/>
    <n v="82500"/>
    <n v="82500"/>
    <s v="1) Use LMR $ Value"/>
    <n v="-82500"/>
    <s v="WEST LAKE"/>
    <s v="No - Disposed off in early 2020"/>
    <s v="Brad to review (see if there is a well here. If so, we can apply to just have the well reclamation removed)"/>
    <n v="0"/>
    <x v="2"/>
    <x v="10"/>
    <m/>
    <n v="0"/>
    <n v="82500"/>
    <n v="82500"/>
    <n v="1"/>
    <n v="0"/>
    <n v="82500"/>
    <n v="82500"/>
    <n v="6"/>
    <n v="0.02"/>
    <n v="0"/>
    <n v="102578.38044255879"/>
    <n v="102578.38044255879"/>
    <n v="0.02"/>
    <n v="0"/>
    <n v="82500"/>
    <n v="82500"/>
    <s v="1) Use LMR $ Value"/>
    <m/>
    <s v="1) Use LMR $ Value"/>
  </r>
  <r>
    <s v="1 - Yes"/>
    <s v="Yes"/>
    <s v="COR4 OIL CORP."/>
    <x v="0"/>
    <s v="F27220"/>
    <s v="F0027220"/>
    <n v="1"/>
    <s v="1) Yes (Only 1 license)"/>
    <n v="1"/>
    <s v="ABCS0027220"/>
    <s v="02-09-032-02W4M"/>
    <s v="Compressor Station"/>
    <x v="4"/>
    <s v="Compressor Station &lt; 0.01 mol/kmol H2S in inlet stream"/>
    <n v="3922"/>
    <s v="ATLEE BUFFALO - PG -  AREA                        "/>
    <n v="100"/>
    <x v="0"/>
    <x v="3"/>
    <m/>
    <n v="0"/>
    <n v="0"/>
    <m/>
    <n v="0"/>
    <n v="82500"/>
    <m/>
    <n v="82500"/>
    <n v="82500"/>
    <m/>
    <m/>
    <m/>
    <n v="0"/>
    <n v="82500"/>
    <n v="82500"/>
    <s v="1) Use LMR $ Value"/>
    <n v="0"/>
    <s v="No change"/>
    <m/>
    <s v="Brad to review (see if there is a well here. If so, we can apply to just have the well reclamation removed)"/>
    <s v="I think rec cost is correct. Phase 1 ESA completed by CPC in May 2006"/>
    <x v="2"/>
    <x v="11"/>
    <m/>
    <n v="0"/>
    <n v="82500"/>
    <n v="82500"/>
    <n v="1"/>
    <n v="0"/>
    <n v="82500"/>
    <n v="82500"/>
    <n v="5"/>
    <n v="0.02"/>
    <n v="0"/>
    <n v="100567.03964956746"/>
    <n v="100567.03964956746"/>
    <n v="0.02"/>
    <n v="0"/>
    <n v="82500"/>
    <n v="82500"/>
    <s v="1) Use LMR $ Value"/>
    <m/>
    <s v="1) Use LMR $ Value"/>
  </r>
  <r>
    <s v="1 - Yes"/>
    <s v="Yes"/>
    <s v="COR4 OIL CORP."/>
    <x v="0"/>
    <s v="F27306"/>
    <s v="F0027306"/>
    <n v="1"/>
    <s v="1) Yes (Only 1 license)"/>
    <n v="1"/>
    <s v="ABCS0027306"/>
    <s v="11-07-032-02W4M"/>
    <s v="Compressor Station"/>
    <x v="4"/>
    <s v="Compressor Station &lt; 0.01 mol/kmol H2S in inlet stream"/>
    <n v="3922"/>
    <s v="ATLEE BUFFALO - PG -  AREA                        "/>
    <n v="100"/>
    <x v="0"/>
    <x v="3"/>
    <m/>
    <n v="0"/>
    <n v="0"/>
    <m/>
    <n v="0"/>
    <n v="82500"/>
    <m/>
    <n v="82500"/>
    <n v="82500"/>
    <m/>
    <m/>
    <m/>
    <n v="0"/>
    <n v="82500"/>
    <n v="82500"/>
    <s v="1) Use LMR $ Value"/>
    <n v="0"/>
    <s v="No change"/>
    <m/>
    <s v="Brad to review (see if there is a well here. If so, we can apply to just have the well reclamation removed)"/>
    <s v="I think rec cost is correct. Phase 1 ESA completed by Pengrowth in 2010 by Matrix, supplied a cost estimate for a Phase II ESA in Nov 2010 but I don't know if they were awarded the work."/>
    <x v="2"/>
    <x v="12"/>
    <m/>
    <n v="0"/>
    <n v="82500"/>
    <n v="82500"/>
    <n v="1"/>
    <n v="0"/>
    <n v="82500"/>
    <n v="82500"/>
    <n v="4"/>
    <n v="0.02"/>
    <n v="0"/>
    <n v="98595.13691134064"/>
    <n v="98595.13691134064"/>
    <n v="0.02"/>
    <n v="0"/>
    <n v="82500"/>
    <n v="82500"/>
    <s v="1) Use LMR $ Value"/>
    <m/>
    <s v="1) Use LMR $ Value"/>
  </r>
  <r>
    <s v="1 - Yes"/>
    <s v="Yes"/>
    <s v="COR4 OIL CORP."/>
    <x v="0"/>
    <s v="F25030"/>
    <s v="F0025030"/>
    <n v="1"/>
    <s v="1) Yes (Only 1 license)"/>
    <n v="1"/>
    <s v="ABBT0049358"/>
    <s v="09-04-022-08W4M"/>
    <s v="Battery"/>
    <x v="5"/>
    <s v="Oil Satellite - Single or Multiwell &lt; 1 t/d sulphur inlet"/>
    <n v="2582"/>
    <s v="JENNER OIL 100/09-04-022-08W4 SCUD                "/>
    <n v="100"/>
    <x v="0"/>
    <x v="0"/>
    <m/>
    <n v="34000"/>
    <n v="0"/>
    <m/>
    <n v="34000"/>
    <n v="33000"/>
    <m/>
    <n v="33000"/>
    <n v="67000"/>
    <m/>
    <m/>
    <m/>
    <n v="34000"/>
    <n v="33000"/>
    <n v="67000"/>
    <s v="1) Use LMR $ Value"/>
    <n v="0"/>
    <s v="No change"/>
    <m/>
    <s v="Could be a SWB instead. Darren/Sarah to check and amend license"/>
    <s v="There is a 200 BBL &quot;Sour Emulsion tank&quot; on site - is this used as a pop tank? If yes, LMR is correct (changing to a battery will increase LMR not decrease it)"/>
    <x v="2"/>
    <x v="13"/>
    <m/>
    <n v="34000"/>
    <n v="33000"/>
    <n v="67000"/>
    <n v="1"/>
    <n v="34000"/>
    <n v="33000"/>
    <n v="67000"/>
    <n v="3"/>
    <n v="0.02"/>
    <n v="36081.072"/>
    <n v="38664.759573074763"/>
    <n v="74745.831573074771"/>
    <n v="0.02"/>
    <n v="34000"/>
    <n v="33000"/>
    <n v="67000"/>
    <s v="1) Use LMR $ Value"/>
    <m/>
    <s v="1) Use LMR $ Value"/>
  </r>
  <r>
    <s v="1 - Yes"/>
    <s v="Yes"/>
    <s v="COR4 OIL CORP."/>
    <x v="0"/>
    <s v="F27633"/>
    <s v="F0027633"/>
    <n v="1"/>
    <s v="1) Yes (Only 1 license)"/>
    <n v="1"/>
    <s v="ABBT0075486"/>
    <s v="06-23-019-12W4M"/>
    <s v="Battery"/>
    <x v="5"/>
    <s v="Oil Satellite - Single or Multiwell &lt; 1 t/d sulphur inlet"/>
    <n v="1279"/>
    <s v="TILLEY 100/06-23-019-12W4/00 SAT                  "/>
    <n v="100"/>
    <x v="1"/>
    <x v="7"/>
    <m/>
    <n v="34000"/>
    <n v="0"/>
    <m/>
    <n v="34000"/>
    <n v="33000"/>
    <m/>
    <n v="33000"/>
    <n v="67000"/>
    <m/>
    <m/>
    <m/>
    <n v="34000"/>
    <n v="33000"/>
    <n v="67000"/>
    <s v="1) Use LMR $ Value"/>
    <n v="-34000"/>
    <s v="No change"/>
    <s v="No - capital required to remove satellite info"/>
    <s v="Jenny to check to see if LMR exists for this on the well side. If it does, then this one could be a duplicate, and could be removed,"/>
    <s v="SMART lists satellite equipment on site still. Can remove satellite equipment and abandon site (LMR reduction is correct as long as there is LMR for the well side - otherwise the LMR reduction is only $17,000)"/>
    <x v="2"/>
    <x v="14"/>
    <m/>
    <n v="34000"/>
    <n v="33000"/>
    <n v="67000"/>
    <n v="1"/>
    <n v="34000"/>
    <n v="33000"/>
    <n v="67000"/>
    <n v="2"/>
    <n v="0.02"/>
    <n v="35373.599999999999"/>
    <n v="37906.627032426237"/>
    <n v="73280.227032426235"/>
    <n v="0.02"/>
    <n v="34000"/>
    <n v="33000"/>
    <n v="67000"/>
    <s v="1) Use LMR $ Value"/>
    <m/>
    <s v="1) Use LMR $ Value"/>
  </r>
  <r>
    <s v="1 - Yes"/>
    <s v="Yes"/>
    <s v="COR4 OIL CORP."/>
    <x v="0"/>
    <s v="F28722"/>
    <s v="F0028722"/>
    <n v="2"/>
    <s v="2) Yes - Summarized category = Description"/>
    <n v="1"/>
    <s v="ABBT0082517"/>
    <s v="05-10-019-11W4M"/>
    <s v="Battery"/>
    <x v="5"/>
    <s v="Oil Satellite - Single or Multiwell &lt; 1 t/d sulphur inlet"/>
    <n v="1364"/>
    <s v="W TIDE LK 100/05-10-019-11W4/00 SAT               "/>
    <n v="100"/>
    <x v="1"/>
    <x v="1"/>
    <m/>
    <n v="34000"/>
    <n v="0"/>
    <m/>
    <n v="34000"/>
    <n v="33000"/>
    <m/>
    <n v="33000"/>
    <n v="67000"/>
    <m/>
    <m/>
    <m/>
    <n v="34000"/>
    <n v="33000"/>
    <n v="67000"/>
    <s v="1) Use LMR $ Value"/>
    <n v="0"/>
    <s v="No change"/>
    <m/>
    <s v="N/A - nothing to do"/>
    <s v="Correct"/>
    <x v="2"/>
    <x v="15"/>
    <m/>
    <n v="34000"/>
    <n v="33000"/>
    <n v="67000"/>
    <n v="1"/>
    <n v="34000"/>
    <n v="33000"/>
    <n v="67000"/>
    <n v="1"/>
    <n v="0.02"/>
    <n v="34680"/>
    <n v="37163.359835711999"/>
    <n v="71843.359835712006"/>
    <n v="0.02"/>
    <n v="34000"/>
    <n v="33000"/>
    <n v="67000"/>
    <s v="1) Use LMR $ Value"/>
    <m/>
    <s v="1) Use LMR $ Value"/>
  </r>
  <r>
    <s v="1 - Yes"/>
    <s v="Yes"/>
    <s v="COR4 OIL CORP."/>
    <x v="0"/>
    <s v="F34536"/>
    <s v="F0034536"/>
    <n v="1"/>
    <s v="1) Yes (Only 1 license)"/>
    <n v="1"/>
    <s v="ABBT0086925"/>
    <s v="16-05-019-11W4M"/>
    <s v="Battery"/>
    <x v="5"/>
    <s v="Oil Satellite - Single or Multiwell &lt; 1 t/d sulphur inlet"/>
    <n v="1416"/>
    <s v="W TIDE LK 100/16-05-019-11W4/00 SAT               "/>
    <n v="100"/>
    <x v="1"/>
    <x v="1"/>
    <m/>
    <n v="34000"/>
    <n v="0"/>
    <m/>
    <n v="34000"/>
    <n v="33000"/>
    <m/>
    <n v="33000"/>
    <n v="67000"/>
    <m/>
    <m/>
    <m/>
    <n v="34000"/>
    <n v="33000"/>
    <n v="67000"/>
    <s v="1) Use LMR $ Value"/>
    <n v="0"/>
    <s v="No change"/>
    <m/>
    <s v="N/A - nothing to do"/>
    <s v="Correct"/>
    <x v="2"/>
    <x v="15"/>
    <m/>
    <n v="34000"/>
    <n v="33000"/>
    <n v="67000"/>
    <n v="1"/>
    <n v="34000"/>
    <n v="33000"/>
    <n v="67000"/>
    <n v="1"/>
    <n v="0.02"/>
    <n v="34680"/>
    <n v="37163.359835711999"/>
    <n v="71843.359835712006"/>
    <n v="0.02"/>
    <n v="34000"/>
    <n v="33000"/>
    <n v="67000"/>
    <s v="1) Use LMR $ Value"/>
    <m/>
    <s v="1) Use LMR $ Value"/>
  </r>
  <r>
    <s v="1 - Yes"/>
    <s v="Yes"/>
    <s v="COR4 OIL CORP."/>
    <x v="0"/>
    <s v="F37497"/>
    <s v="F0037497"/>
    <n v="1"/>
    <s v="1) Yes (Only 1 license)"/>
    <n v="1"/>
    <s v="ABBT0092510"/>
    <s v="06-31-017-11W4M"/>
    <s v="Battery"/>
    <x v="5"/>
    <s v="Oil Satellite - Single or Multiwell &lt; 1 t/d sulphur inlet"/>
    <n v="1043"/>
    <s v="ALDERSON 100/06-31-017-11W4/00 WEST SAT           "/>
    <n v="100"/>
    <x v="1"/>
    <x v="2"/>
    <m/>
    <n v="34000"/>
    <n v="0"/>
    <m/>
    <n v="34000"/>
    <n v="33000"/>
    <m/>
    <n v="33000"/>
    <n v="67000"/>
    <m/>
    <m/>
    <m/>
    <n v="34000"/>
    <n v="33000"/>
    <n v="67000"/>
    <s v="1) Use LMR $ Value"/>
    <n v="0"/>
    <s v="No change"/>
    <m/>
    <s v="See comment above for F43471. This could potentially be a duplicate"/>
    <s v="F43471 refers to the WEST facility, F37497 refers to the EAST facility. The leases are separated by a Torxen P/L ROW. Recommend keeping the licence the same (could verify rates)."/>
    <x v="2"/>
    <x v="4"/>
    <m/>
    <n v="34000"/>
    <n v="33000"/>
    <n v="67000"/>
    <n v="1"/>
    <n v="34000"/>
    <n v="33000"/>
    <n v="67000"/>
    <n v="12"/>
    <n v="0.02"/>
    <n v="43120.221015126539"/>
    <n v="46207.966833350009"/>
    <n v="89328.187848476548"/>
    <n v="0.02"/>
    <n v="34000"/>
    <n v="33000"/>
    <n v="67000"/>
    <s v="1) Use LMR $ Value"/>
    <m/>
    <s v="1) Use LMR $ Value"/>
  </r>
  <r>
    <s v="1 - Yes"/>
    <s v="Yes"/>
    <s v="COR4 OIL CORP."/>
    <x v="0"/>
    <s v="F38114"/>
    <s v="F0038114"/>
    <n v="1"/>
    <s v="1) Yes (Only 1 license)"/>
    <n v="1"/>
    <s v="ABBT0094789"/>
    <s v="10-12-019-12W4M"/>
    <s v="Battery"/>
    <x v="5"/>
    <s v="Oil Satellite - Single or Multiwell &lt; 1 t/d sulphur inlet"/>
    <n v="1314"/>
    <s v="TILLEY 102/10-12-019-12W4/00 SAT                  "/>
    <n v="100"/>
    <x v="1"/>
    <x v="7"/>
    <m/>
    <n v="34000"/>
    <n v="0"/>
    <m/>
    <n v="34000"/>
    <n v="33000"/>
    <m/>
    <n v="33000"/>
    <n v="67000"/>
    <m/>
    <m/>
    <m/>
    <n v="34000"/>
    <n v="33000"/>
    <n v="67000"/>
    <s v="1) Use LMR $ Value"/>
    <n v="0"/>
    <s v="No change"/>
    <m/>
    <s v="N/A - nothing to do"/>
    <s v="Correct"/>
    <x v="2"/>
    <x v="5"/>
    <m/>
    <n v="34000"/>
    <n v="33000"/>
    <n v="67000"/>
    <n v="1"/>
    <n v="34000"/>
    <n v="33000"/>
    <n v="67000"/>
    <n v="11"/>
    <n v="0.02"/>
    <n v="42274.72648541817"/>
    <n v="45301.928267990195"/>
    <n v="87576.654753408366"/>
    <n v="0.02"/>
    <n v="34000"/>
    <n v="33000"/>
    <n v="67000"/>
    <s v="1) Use LMR $ Value"/>
    <m/>
    <s v="1) Use LMR $ Value"/>
  </r>
  <r>
    <s v="1 - Yes"/>
    <s v="Yes"/>
    <s v="COR4 OIL CORP."/>
    <x v="0"/>
    <s v="F39637"/>
    <s v="F0039637"/>
    <n v="1"/>
    <s v="1) Yes (Only 1 license)"/>
    <n v="1"/>
    <s v="ABBT0098552"/>
    <s v="06-31-017-10W4M"/>
    <s v="Battery"/>
    <x v="5"/>
    <s v="Oil Battery - Multiwell &lt; 1 t/d sulphur inlet"/>
    <n v="1042"/>
    <s v="ALDERSON 100/06-31-017-11W4/00 BATT               "/>
    <n v="100"/>
    <x v="1"/>
    <x v="2"/>
    <m/>
    <n v="170000"/>
    <n v="0"/>
    <m/>
    <n v="170000"/>
    <n v="165000"/>
    <m/>
    <n v="165000"/>
    <n v="335000"/>
    <n v="-145000"/>
    <n v="-140000"/>
    <s v="See inlet rates to be confirmed - 50-500m3/d seems correct as licenced. 102/06-31-017-10W4 well hasn't produced since June 2015. SMART lists SWB equipment on site (sep pkg, 400 bbl tank). Not complicated, closer to a well. Reduce reclamation down to $25,000 as well."/>
    <n v="25000"/>
    <n v="25000"/>
    <n v="50000"/>
    <s v="9) Updated estimate per discussion with technical &amp; leadership team"/>
    <n v="-170000"/>
    <s v="Capital Req'd"/>
    <s v="No - Capital required; no not incorporate"/>
    <s v="Check to see if this facility is actually Suspended OR Abandoned? Also, confirm this is actually that Type of facility (&gt;50 m3/day, less than 500 m3/day."/>
    <s v="See inlet rates to be confirmed - 50-500m3/d seems correct as licenced. 102/06-31-017-10W4 well hasn't produced since June 2015. SMART lists SWB equipment on site (sep pkg, 400 bbl tank)."/>
    <x v="2"/>
    <x v="6"/>
    <m/>
    <n v="25000"/>
    <n v="25000"/>
    <n v="50000"/>
    <n v="1"/>
    <n v="25000"/>
    <n v="25000"/>
    <n v="50000"/>
    <n v="10"/>
    <n v="0.02"/>
    <n v="30474.860499868926"/>
    <n v="33646.708458103232"/>
    <n v="64121.568957972158"/>
    <n v="0.02"/>
    <n v="25000"/>
    <n v="25000"/>
    <n v="50000"/>
    <s v="9) Updated estimate per discussion with technical &amp; leadership team"/>
    <m/>
    <s v="1) Use LMR $ Value"/>
  </r>
  <r>
    <s v="1 - Yes"/>
    <s v="Yes"/>
    <s v="COR4 OIL CORP."/>
    <x v="0"/>
    <s v="F2485"/>
    <s v="F0002485"/>
    <n v="3"/>
    <s v="2) Yes - Summarized category = Description"/>
    <n v="1"/>
    <s v="ABBT0102414"/>
    <s v="10-34-019-09W4M"/>
    <s v="Battery"/>
    <x v="5"/>
    <s v="Gas Battery - Multiwell &lt; 0.01 mol/kmol H2S in inlet stream"/>
    <n v="2062"/>
    <s v="JENNER MNNVLE E UNIT 100/10-34-019-09W4  BATT     "/>
    <n v="86.939660000000003"/>
    <x v="0"/>
    <x v="0"/>
    <m/>
    <m/>
    <m/>
    <m/>
    <n v="0"/>
    <m/>
    <m/>
    <n v="0"/>
    <n v="0"/>
    <n v="25000"/>
    <n v="10900"/>
    <s v="Gas Battery. LMR is nil, but easy to do."/>
    <n v="25000"/>
    <n v="10900"/>
    <n v="35900"/>
    <s v="5) LMR $ Val is nil. Put minimal value in, as gas batteries do not take a lot to abandon."/>
    <s v=""/>
    <s v=""/>
    <m/>
    <s v=""/>
    <s v=""/>
    <x v="2"/>
    <x v="7"/>
    <m/>
    <n v="25000"/>
    <n v="10900"/>
    <n v="35900"/>
    <n v="0.86939660000000007"/>
    <n v="21734.915000000001"/>
    <n v="9476.4229400000004"/>
    <n v="31211.337940000001"/>
    <n v="9"/>
    <n v="0.02"/>
    <n v="25975.235396137596"/>
    <n v="12503.938819131827"/>
    <n v="38479.174215269421"/>
    <n v="0.02"/>
    <n v="21734.915000000001"/>
    <n v="9476.4229400000004"/>
    <n v="31211.337940000001"/>
    <s v="5) LMR $ Val is nil. Put minimal value in, as gas batteries do not take a lot to abandon."/>
    <m/>
    <s v="4.1) LMR $ Val is nil. Keep at Nil (Gas batteries do not take a lot to abandon)"/>
  </r>
  <r>
    <s v="1 - Yes"/>
    <s v="Yes"/>
    <s v="COR4 OIL CORP."/>
    <x v="0"/>
    <s v="F2712"/>
    <s v="F0002712"/>
    <n v="1"/>
    <s v="1) Yes (Only 1 license)"/>
    <n v="1"/>
    <s v="ABBT0049691"/>
    <s v="06-14-020-10W4M"/>
    <s v="Battery"/>
    <x v="5"/>
    <s v="Gas Battery - Multiwell &lt; 0.01 mol/kmol H2S in inlet stream"/>
    <n v="3781"/>
    <s v="PRINCESS-PG 100/06-14-020-10W4/02  ABDN           "/>
    <n v="5"/>
    <x v="0"/>
    <x v="5"/>
    <m/>
    <m/>
    <m/>
    <m/>
    <n v="0"/>
    <m/>
    <m/>
    <n v="0"/>
    <n v="0"/>
    <n v="25000"/>
    <n v="10900"/>
    <s v="Gas Battery. LMR is nil, but easy to do."/>
    <n v="25000"/>
    <n v="10900"/>
    <n v="35900"/>
    <s v="5) LMR $ Val is nil. Put minimal value in, as gas batteries do not take a lot to abandon."/>
    <s v=""/>
    <s v=""/>
    <m/>
    <s v=""/>
    <s v=""/>
    <x v="2"/>
    <x v="8"/>
    <m/>
    <n v="25000"/>
    <n v="10900"/>
    <n v="35900"/>
    <n v="0.05"/>
    <n v="1250"/>
    <n v="545"/>
    <n v="1795"/>
    <n v="8"/>
    <n v="0.02"/>
    <n v="1464.574226252832"/>
    <n v="705.01561359731886"/>
    <n v="2169.5898398501508"/>
    <n v="0.02"/>
    <n v="1250"/>
    <n v="545"/>
    <n v="1795"/>
    <s v="5) LMR $ Val is nil. Put minimal value in, as gas batteries do not take a lot to abandon."/>
    <m/>
    <s v="4.1) LMR $ Val is nil. Keep at Nil (Gas batteries do not take a lot to abandon)"/>
  </r>
  <r>
    <s v="1 - Yes"/>
    <s v="Yes"/>
    <s v="COR4 OIL CORP."/>
    <x v="0"/>
    <s v="F2717"/>
    <s v="F0002717"/>
    <n v="1"/>
    <s v="1) Yes (Only 1 license)"/>
    <n v="1"/>
    <s v="ABBT0049692"/>
    <s v="06-22-020-10W4M"/>
    <s v="Battery"/>
    <x v="4"/>
    <s v="Gas Battery - Multiwell &lt; 0.01 mol/kmol H2S in inlet stream"/>
    <n v="3844"/>
    <s v="PRINCESS-PG 100/06-22-020-10W4/02 ABDN            "/>
    <n v="2.516"/>
    <x v="0"/>
    <x v="5"/>
    <m/>
    <m/>
    <m/>
    <m/>
    <n v="0"/>
    <m/>
    <m/>
    <n v="0"/>
    <n v="0"/>
    <n v="25000"/>
    <n v="10900"/>
    <s v="Gas Battery. LMR is nil, but easy to do."/>
    <n v="25000"/>
    <n v="10900"/>
    <n v="35900"/>
    <s v="5) LMR $ Val is nil. Put minimal value in, as gas batteries do not take a lot to abandon."/>
    <s v=""/>
    <s v=""/>
    <m/>
    <s v=""/>
    <s v=""/>
    <x v="2"/>
    <x v="9"/>
    <m/>
    <n v="25000"/>
    <n v="10900"/>
    <n v="35900"/>
    <n v="2.5160000000000002E-2"/>
    <n v="629"/>
    <n v="274.24400000000003"/>
    <n v="903.24400000000003"/>
    <n v="7"/>
    <n v="0.02"/>
    <n v="722.52328495139705"/>
    <n v="347.80770270801071"/>
    <n v="1070.3309876594078"/>
    <n v="0.02"/>
    <n v="629"/>
    <n v="274.24400000000003"/>
    <n v="903.24400000000003"/>
    <s v="5) LMR $ Val is nil. Put minimal value in, as gas batteries do not take a lot to abandon."/>
    <m/>
    <s v="4.1) LMR $ Val is nil. Keep at Nil (Gas batteries do not take a lot to abandon)"/>
  </r>
  <r>
    <s v="1 - Yes"/>
    <s v="Yes"/>
    <s v="COR4 OIL CORP."/>
    <x v="0"/>
    <s v="F23335"/>
    <s v="F0023335"/>
    <n v="1"/>
    <s v="1) Yes (Only 1 license)"/>
    <n v="1"/>
    <s v="ABGS0004627"/>
    <s v="14-07-023-05W4M"/>
    <s v="Gas Gathering System"/>
    <x v="5"/>
    <s v="Gas Battery - Multiwell &lt; 0.01 mol/kmol H2S in inlet stream"/>
    <n v="1984"/>
    <s v="BINDLOSS 100/14-07-023-05W4  COMP                 "/>
    <n v="100"/>
    <x v="0"/>
    <x v="3"/>
    <m/>
    <m/>
    <m/>
    <m/>
    <n v="0"/>
    <m/>
    <m/>
    <n v="0"/>
    <n v="0"/>
    <n v="25000"/>
    <n v="10900"/>
    <s v="Gas Battery. LMR is nil, but easy to do."/>
    <n v="25000"/>
    <n v="10900"/>
    <n v="35900"/>
    <s v="5) LMR $ Val is nil. Put minimal value in, as gas batteries do not take a lot to abandon."/>
    <s v=""/>
    <s v=""/>
    <m/>
    <s v=""/>
    <s v=""/>
    <x v="2"/>
    <x v="10"/>
    <m/>
    <n v="25000"/>
    <n v="10900"/>
    <n v="35900"/>
    <n v="1"/>
    <n v="25000"/>
    <n v="10900"/>
    <n v="35900"/>
    <n v="6"/>
    <n v="0.02"/>
    <n v="28154.060481600001"/>
    <n v="13552.779961501707"/>
    <n v="41706.840443101712"/>
    <n v="0.02"/>
    <n v="25000"/>
    <n v="10900"/>
    <n v="35900"/>
    <s v="5) LMR $ Val is nil. Put minimal value in, as gas batteries do not take a lot to abandon."/>
    <m/>
    <s v="4.1) LMR $ Val is nil. Keep at Nil (Gas batteries do not take a lot to abandon)"/>
  </r>
  <r>
    <s v="1 - Yes"/>
    <s v="Yes"/>
    <s v="COR4 OIL CORP."/>
    <x v="0"/>
    <s v="F34095"/>
    <s v="F0034095"/>
    <n v="1"/>
    <s v="1) Yes (Only 1 license)"/>
    <n v="1"/>
    <s v="ABBT0085561"/>
    <s v="04-08-019-10W4M"/>
    <s v="Battery"/>
    <x v="5"/>
    <s v="Gas Battery - Multiwell &lt; 0.01 mol/kmol H2S in inlet stream"/>
    <n v="1586"/>
    <s v="W TIDE LK 1C0/04-08-019-11W4/00                   "/>
    <n v="100"/>
    <x v="1"/>
    <x v="1"/>
    <m/>
    <m/>
    <m/>
    <m/>
    <n v="0"/>
    <m/>
    <m/>
    <n v="0"/>
    <n v="0"/>
    <n v="25000"/>
    <n v="10900"/>
    <s v="Gas Battery. LMR is nil, but easy to do."/>
    <n v="25000"/>
    <n v="10900"/>
    <n v="35900"/>
    <s v="5) LMR $ Val is nil. Put minimal value in, as gas batteries do not take a lot to abandon."/>
    <s v=""/>
    <s v=""/>
    <m/>
    <s v=""/>
    <s v=""/>
    <x v="2"/>
    <x v="11"/>
    <m/>
    <n v="25000"/>
    <n v="10900"/>
    <n v="35900"/>
    <n v="1"/>
    <n v="25000"/>
    <n v="10900"/>
    <n v="35900"/>
    <n v="5"/>
    <n v="0.02"/>
    <n v="27602.020080000002"/>
    <n v="13287.039177942852"/>
    <n v="40889.059257942856"/>
    <n v="0.02"/>
    <n v="25000"/>
    <n v="10900"/>
    <n v="35900"/>
    <s v="5) LMR $ Val is nil. Put minimal value in, as gas batteries do not take a lot to abandon."/>
    <m/>
    <s v="4.1) LMR $ Val is nil. Keep at Nil (Gas batteries do not take a lot to abandon)"/>
  </r>
  <r>
    <s v="1 - Yes"/>
    <s v="Yes"/>
    <s v="COR4 OIL CORP."/>
    <x v="0"/>
    <s v="F35245"/>
    <s v="F0035245"/>
    <n v="1"/>
    <s v="1) Yes (Only 1 license)"/>
    <n v="1"/>
    <s v="ABBT0087484"/>
    <s v="08-10-019-11W4M"/>
    <s v="Battery"/>
    <x v="5"/>
    <s v="Gas Battery - Multiwell &lt; 0.01 mol/kmol H2S in inlet stream"/>
    <n v="1378"/>
    <s v="W TIDE LK 100/08-10-019-11W4/00 COMP              "/>
    <n v="100"/>
    <x v="1"/>
    <x v="1"/>
    <m/>
    <m/>
    <m/>
    <m/>
    <n v="0"/>
    <m/>
    <m/>
    <n v="0"/>
    <n v="0"/>
    <n v="25000"/>
    <n v="10900"/>
    <s v="Gas Battery. LMR is nil, but easy to do."/>
    <n v="25000"/>
    <n v="10900"/>
    <n v="35900"/>
    <s v="5) LMR $ Val is nil. Put minimal value in, as gas batteries do not take a lot to abandon."/>
    <s v=""/>
    <s v=""/>
    <m/>
    <s v=""/>
    <s v=""/>
    <x v="2"/>
    <x v="12"/>
    <m/>
    <n v="25000"/>
    <n v="10900"/>
    <n v="35900"/>
    <n v="1"/>
    <n v="25000"/>
    <n v="10900"/>
    <n v="35900"/>
    <n v="4"/>
    <n v="0.02"/>
    <n v="27060.804"/>
    <n v="13026.508997983188"/>
    <n v="40087.312997983187"/>
    <n v="0.02"/>
    <n v="25000"/>
    <n v="10900"/>
    <n v="35900"/>
    <s v="5) LMR $ Val is nil. Put minimal value in, as gas batteries do not take a lot to abandon."/>
    <m/>
    <s v="4.1) LMR $ Val is nil. Keep at Nil (Gas batteries do not take a lot to abandon)"/>
  </r>
  <r>
    <s v="1 - Yes"/>
    <s v="Yes"/>
    <s v="COR4 OIL CORP."/>
    <x v="0"/>
    <s v="F44809"/>
    <s v="F0044809"/>
    <n v="1"/>
    <s v="1) Yes (Only 1 license)"/>
    <n v="1"/>
    <s v="ABBT0075062"/>
    <s v="08-05-022-07W4M"/>
    <s v="Battery"/>
    <x v="5"/>
    <s v="Gas Battery - Multiwell &lt; 0.01 mol/kmol H2S in inlet stream"/>
    <n v="3336"/>
    <s v="JENNER SHLW GAS 100/08-05-022-07W4  COMP          "/>
    <n v="100"/>
    <x v="0"/>
    <x v="4"/>
    <m/>
    <m/>
    <m/>
    <m/>
    <n v="0"/>
    <m/>
    <m/>
    <n v="0"/>
    <n v="0"/>
    <n v="25000"/>
    <n v="10900"/>
    <s v="Gas Battery. LMR is nil, but easy to do."/>
    <n v="25000"/>
    <n v="10900"/>
    <n v="35900"/>
    <s v="5) LMR $ Val is nil. Put minimal value in, as gas batteries do not take a lot to abandon."/>
    <s v=""/>
    <s v=""/>
    <m/>
    <s v=""/>
    <s v=""/>
    <x v="2"/>
    <x v="13"/>
    <m/>
    <n v="25000"/>
    <n v="10900"/>
    <n v="35900"/>
    <n v="1"/>
    <n v="25000"/>
    <n v="10900"/>
    <n v="35900"/>
    <n v="3"/>
    <n v="0.02"/>
    <n v="26530.199999999997"/>
    <n v="12771.087252924694"/>
    <n v="39301.287252924689"/>
    <n v="0.02"/>
    <n v="25000"/>
    <n v="10900"/>
    <n v="35900"/>
    <s v="5) LMR $ Val is nil. Put minimal value in, as gas batteries do not take a lot to abandon."/>
    <m/>
    <s v="4.1) LMR $ Val is nil. Keep at Nil (Gas batteries do not take a lot to abandon)"/>
  </r>
  <r>
    <s v="1 - Yes"/>
    <s v="Yes"/>
    <s v="COR4 OIL CORP."/>
    <x v="0"/>
    <s v="F2923"/>
    <s v="F0002923"/>
    <n v="1"/>
    <s v="1) Yes (Only 1 license)"/>
    <n v="1"/>
    <s v="F2923"/>
    <s v="06-07-021-07W4M"/>
    <s v="Satellite"/>
    <x v="4"/>
    <s v="Oil Satellite - Multiwell &lt; 0.01 mol/kmol H2S in inlet stream"/>
    <n v="2332"/>
    <s v="JENNER OIL 100/06-07-021-08W4/00  ABDN            "/>
    <n v="100"/>
    <x v="0"/>
    <x v="0"/>
    <m/>
    <n v="0"/>
    <n v="0"/>
    <m/>
    <n v="0"/>
    <n v="33000"/>
    <m/>
    <n v="33000"/>
    <n v="33000"/>
    <m/>
    <m/>
    <m/>
    <n v="0"/>
    <n v="33000"/>
    <n v="33000"/>
    <s v="1) Use LMR $ Value"/>
    <n v="-33000"/>
    <s v="WEST LAKE"/>
    <s v="No - Disposed off in early 2020"/>
    <s v="N/A - nothing to do"/>
    <n v="0"/>
    <x v="2"/>
    <x v="14"/>
    <m/>
    <n v="0"/>
    <n v="33000"/>
    <n v="33000"/>
    <n v="1"/>
    <n v="0"/>
    <n v="33000"/>
    <n v="33000"/>
    <n v="2"/>
    <n v="0.02"/>
    <n v="0"/>
    <n v="37906.627032426237"/>
    <n v="37906.627032426237"/>
    <n v="0.02"/>
    <n v="0"/>
    <n v="33000"/>
    <n v="33000"/>
    <s v="1) Use LMR $ Value"/>
    <m/>
    <s v="1) Use LMR $ Value"/>
  </r>
  <r>
    <s v="1 - Yes"/>
    <s v="Yes"/>
    <s v="COR4 OIL CORP."/>
    <x v="0"/>
    <s v="F23379"/>
    <s v="F0023379"/>
    <n v="1"/>
    <s v="1) Yes (Only 1 license)"/>
    <n v="1"/>
    <s v="ABBT0063997"/>
    <s v="02-20-031-02W4M"/>
    <s v="Battery"/>
    <x v="5"/>
    <s v="Gas Battery - Multiwell &lt; 1 t/d sulphur inlet"/>
    <n v="3922"/>
    <s v="ATLEE BUFFALO - PG -  AREA                        "/>
    <n v="100"/>
    <x v="0"/>
    <x v="3"/>
    <m/>
    <n v="170000"/>
    <n v="0"/>
    <m/>
    <n v="170000"/>
    <n v="165000"/>
    <m/>
    <n v="165000"/>
    <n v="335000"/>
    <n v="-170000"/>
    <n v="-140000"/>
    <s v="Albert Lee - No equipment onsite.  Pipeline risers remain. Site is not complicated; closer to a simple well. Adjust rec down to $25,000"/>
    <n v="0"/>
    <n v="25000"/>
    <n v="25000"/>
    <s v="9) Updated estimate per discussion with technical &amp; leadership team"/>
    <n v="-170000"/>
    <s v="Administrative - Decrease"/>
    <s v="Already incorporated via Albert Lee Work"/>
    <s v="Darren/Sarah to see if can get operatorship/license of this battery to be assigned to Baytex.  (May also require input from Jeremy)."/>
    <s v="No Cor4 wells or pipelines at 02-20. No equipment listed in SMART. I've put down the potential LMR impact as abandonment only but the possibility of transferring this battery to Baytex should be discussed."/>
    <x v="2"/>
    <x v="15"/>
    <m/>
    <n v="0"/>
    <n v="25000"/>
    <n v="25000"/>
    <n v="1"/>
    <n v="0"/>
    <n v="25000"/>
    <n v="25000"/>
    <n v="1"/>
    <n v="0.02"/>
    <n v="0"/>
    <n v="28154.060481600001"/>
    <n v="28154.060481600001"/>
    <n v="0.02"/>
    <n v="0"/>
    <n v="25000"/>
    <n v="25000"/>
    <s v="9) Updated estimate per discussion with technical &amp; leadership team"/>
    <m/>
    <s v="5) Use LMR $ Value, less amount removable per Albert Lee's Work"/>
  </r>
  <r>
    <s v="2.2 - No; duplicate license"/>
    <s v="NA - Duplicate license"/>
    <s v="COR4 OIL CORP."/>
    <x v="0"/>
    <s v="F22413"/>
    <s v="F0022413"/>
    <n v="6"/>
    <s v="3) No - Mannually determined (Description =/= Summarized Category)"/>
    <n v="0"/>
    <s v="ABBT0149379"/>
    <s v="08-16-020-10W4M"/>
    <s v="Battery"/>
    <x v="0"/>
    <s v="Gas Battery - Multiwell &lt; 0.01 mol/kmol H2S in inlet stream"/>
    <m/>
    <m/>
    <m/>
    <x v="2"/>
    <x v="10"/>
    <m/>
    <m/>
    <m/>
    <m/>
    <n v="0"/>
    <m/>
    <m/>
    <n v="0"/>
    <n v="0"/>
    <m/>
    <m/>
    <m/>
    <n v="0"/>
    <n v="0"/>
    <n v="0"/>
    <s v="X - NA - do not include in ARO model"/>
    <m/>
    <m/>
    <m/>
    <m/>
    <m/>
    <x v="3"/>
    <x v="16"/>
    <m/>
    <m/>
    <m/>
    <m/>
    <m/>
    <m/>
    <m/>
    <m/>
    <m/>
    <m/>
    <m/>
    <m/>
    <m/>
    <m/>
    <m/>
    <m/>
    <m/>
    <s v="X - NA - 2.2 - No; duplicate license"/>
    <m/>
    <s v="4.1) LMR $ Val is nil. Keep at Nil (Gas batteries do not take a lot to abandon)"/>
  </r>
  <r>
    <s v="2.1 - No. Included in Well"/>
    <s v="No - Okay; included in well"/>
    <s v="COR4 OIL CORP."/>
    <x v="0"/>
    <s v="W 0033518"/>
    <m/>
    <n v="1"/>
    <s v="5) No - 'W' License"/>
    <n v="0"/>
    <s v="ABBT0049477"/>
    <s v="14-02-020-09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050362"/>
    <m/>
    <n v="1"/>
    <s v="5) No - 'W' License"/>
    <n v="0"/>
    <s v="ABBT0850014"/>
    <s v="11-11-021-06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060304"/>
    <m/>
    <n v="1"/>
    <s v="5) No - 'W' License"/>
    <n v="0"/>
    <s v="ABBT0066451"/>
    <s v="06-28-021-06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091000"/>
    <m/>
    <n v="1"/>
    <s v="5) No - 'W' License"/>
    <n v="0"/>
    <s v="ABBT0130798"/>
    <s v="08-08-020-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25075"/>
    <m/>
    <n v="1"/>
    <s v="5) No - 'W' License"/>
    <n v="0"/>
    <s v="ABBT0096905"/>
    <s v="13-05-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5273"/>
    <m/>
    <n v="1"/>
    <s v="5) No - 'W' License"/>
    <n v="0"/>
    <s v="ABBT0064495"/>
    <s v="04-07-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6724"/>
    <m/>
    <n v="1"/>
    <s v="5) No - 'W' License"/>
    <n v="0"/>
    <s v="ABBT0043296"/>
    <s v="13-23-020-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7630"/>
    <m/>
    <n v="1"/>
    <s v="5) No - 'W' License"/>
    <n v="0"/>
    <s v="ABBT0043032"/>
    <s v="14-19-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8585"/>
    <m/>
    <n v="1"/>
    <s v="5) No - 'W' License"/>
    <n v="0"/>
    <s v="ABBT0043386"/>
    <s v="04-19-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9643"/>
    <m/>
    <n v="1"/>
    <s v="5) No - 'W' License"/>
    <n v="0"/>
    <s v="ABBT0045233"/>
    <s v="07-06-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3807"/>
    <m/>
    <n v="1"/>
    <s v="5) No - 'W' License"/>
    <n v="0"/>
    <s v="ABBT0045521"/>
    <s v="05-19-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6102"/>
    <m/>
    <n v="1"/>
    <s v="5) No - 'W' License"/>
    <n v="0"/>
    <s v="ABBT0128108"/>
    <s v="10-30-024-14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8958"/>
    <m/>
    <n v="1"/>
    <s v="5) No - 'W' License"/>
    <n v="0"/>
    <s v="ABBT0078965"/>
    <s v="14-28-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9064"/>
    <m/>
    <n v="2"/>
    <s v="5) No - 'W' License"/>
    <n v="0"/>
    <s v="ABBT0064686"/>
    <s v="09-31-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9064"/>
    <m/>
    <n v="2"/>
    <s v="5) No - 'W' License"/>
    <n v="0"/>
    <s v="ABBT0104984"/>
    <s v="09-31-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9196"/>
    <m/>
    <n v="1"/>
    <s v="5) No - 'W' License"/>
    <n v="0"/>
    <s v="ABBT0079574"/>
    <s v="12-33-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60032"/>
    <m/>
    <n v="1"/>
    <s v="5) No - 'W' License"/>
    <n v="0"/>
    <s v="ABBT0063436"/>
    <s v="08-17-020-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60118"/>
    <m/>
    <n v="1"/>
    <s v="5) No - 'W' License"/>
    <n v="0"/>
    <s v="ABBT0098689"/>
    <s v="14-26-019-09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65977"/>
    <m/>
    <n v="1"/>
    <s v="5) No - 'W' License"/>
    <n v="0"/>
    <s v="ABBT0049397"/>
    <s v="04-06-019-10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77722"/>
    <m/>
    <n v="1"/>
    <s v="5) No - 'W' License"/>
    <n v="0"/>
    <s v="ABBT0051151"/>
    <s v="13-16-020-09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78040"/>
    <m/>
    <n v="1"/>
    <s v="5) No - 'W' License"/>
    <n v="0"/>
    <s v="ABBT0079130"/>
    <s v="09-23-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80957"/>
    <m/>
    <n v="1"/>
    <s v="5) No - 'W' License"/>
    <n v="0"/>
    <s v="ABBT0079057"/>
    <s v="05-33-020-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88628"/>
    <m/>
    <n v="1"/>
    <s v="5) No - 'W' License"/>
    <n v="0"/>
    <s v="ABBT0053825"/>
    <s v="03-32-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89899"/>
    <m/>
    <n v="1"/>
    <s v="5) No - 'W' License"/>
    <n v="0"/>
    <s v="ABBT0056135"/>
    <s v="07-25-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91202"/>
    <m/>
    <n v="1"/>
    <s v="5) No - 'W' License"/>
    <n v="0"/>
    <s v="ABBT0061911"/>
    <s v="04-26-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99879"/>
    <m/>
    <n v="1"/>
    <s v="5) No - 'W' License"/>
    <n v="0"/>
    <s v="ABBT0096760"/>
    <s v="11-34-020-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00121"/>
    <m/>
    <n v="1"/>
    <s v="5) No - 'W' License"/>
    <n v="0"/>
    <s v="ABBT0056621"/>
    <s v="03-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07748"/>
    <m/>
    <n v="1"/>
    <s v="5) No - 'W' License"/>
    <n v="0"/>
    <s v="ABBT0067111"/>
    <s v="09-14-025-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11314"/>
    <m/>
    <n v="1"/>
    <s v="5) No - 'W' License"/>
    <n v="0"/>
    <s v="ABBT0058100"/>
    <s v="10-08-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15236"/>
    <m/>
    <n v="2"/>
    <s v="5) No - 'W' License"/>
    <n v="0"/>
    <s v="ABBT0059009"/>
    <s v="13-08-021-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15236"/>
    <m/>
    <n v="2"/>
    <s v="5) No - 'W' License"/>
    <n v="0"/>
    <s v="ABBT0087155"/>
    <s v="13-08-021-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15239"/>
    <m/>
    <n v="1"/>
    <s v="5) No - 'W' License"/>
    <n v="0"/>
    <s v="ABBT0059008"/>
    <s v="13-33-020-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0290"/>
    <m/>
    <n v="1"/>
    <s v="5) No - 'W' License"/>
    <n v="0"/>
    <s v="ABBT0111692"/>
    <s v="04-16-021-07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0612"/>
    <m/>
    <n v="1"/>
    <s v="5) No - 'W' License"/>
    <n v="0"/>
    <s v="ABBT0111691"/>
    <s v="05-04-021-07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4689"/>
    <m/>
    <n v="1"/>
    <s v="5) No - 'W' License"/>
    <n v="0"/>
    <s v="ABBT0084423"/>
    <s v="09-07-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8144"/>
    <m/>
    <n v="2"/>
    <s v="5) No - 'W' License"/>
    <n v="0"/>
    <s v="ABBT0061320"/>
    <s v="11-04-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8144"/>
    <m/>
    <n v="2"/>
    <s v="5) No - 'W' License"/>
    <n v="0"/>
    <s v="ABBT0155535"/>
    <s v="11-04-021-08W4M"/>
    <s v="Battery"/>
    <x v="7"/>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38505"/>
    <m/>
    <n v="1"/>
    <s v="5) No - 'W' License"/>
    <n v="0"/>
    <s v="ABBT0062749"/>
    <s v="12-07-021-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293"/>
    <m/>
    <n v="1"/>
    <s v="5) No - 'W' License"/>
    <n v="0"/>
    <s v="ABBT0062935"/>
    <s v="04-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294"/>
    <m/>
    <n v="1"/>
    <s v="5) No - 'W' License"/>
    <n v="0"/>
    <s v="ABBT0062936"/>
    <s v="03-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627"/>
    <m/>
    <n v="1"/>
    <s v="5) No - 'W' License"/>
    <n v="0"/>
    <s v="ABBT0063170"/>
    <s v="06-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864"/>
    <m/>
    <n v="3"/>
    <s v="5) No - 'W' License"/>
    <n v="0"/>
    <s v="ABBT0063171"/>
    <s v="06-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864"/>
    <m/>
    <n v="3"/>
    <s v="5) No - 'W' License"/>
    <n v="0"/>
    <s v="ABBT0099676"/>
    <s v="06-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864"/>
    <m/>
    <n v="3"/>
    <s v="5) No - 'W' License"/>
    <n v="0"/>
    <s v="ABBT0101017"/>
    <s v="06-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1630"/>
    <m/>
    <n v="1"/>
    <s v="5) No - 'W' License"/>
    <n v="0"/>
    <s v="ABBT0063344"/>
    <s v="15-07-021-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1666"/>
    <m/>
    <n v="1"/>
    <s v="5) No - 'W' License"/>
    <n v="0"/>
    <s v="ABBT0066460"/>
    <s v="05-11-028-02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8442"/>
    <m/>
    <n v="1"/>
    <s v="5) No - 'W' License"/>
    <n v="0"/>
    <s v="ABBT0064494"/>
    <s v="14-11-020-09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0191"/>
    <m/>
    <n v="2"/>
    <s v="5) No - 'W' License"/>
    <n v="0"/>
    <s v="ABBT0065606"/>
    <s v="14-23-028-03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0191"/>
    <m/>
    <n v="2"/>
    <s v="5) No - 'W' License"/>
    <n v="0"/>
    <s v="ABBT0079025"/>
    <s v="14-23-028-03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1468"/>
    <m/>
    <n v="1"/>
    <s v="5) No - 'W' License"/>
    <n v="0"/>
    <s v="ABBT0067117"/>
    <s v="08-18-021-07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2879"/>
    <m/>
    <n v="1"/>
    <s v="5) No - 'W' License"/>
    <n v="0"/>
    <s v="ABBT0065600"/>
    <s v="10-24-021-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169"/>
    <m/>
    <n v="2"/>
    <s v="5) No - 'W' License"/>
    <n v="0"/>
    <s v="ABBT0065240"/>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169"/>
    <m/>
    <n v="2"/>
    <s v="5) No - 'W' License"/>
    <n v="0"/>
    <s v="ABBT0065384"/>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263"/>
    <m/>
    <n v="2"/>
    <s v="5) No - 'W' License"/>
    <n v="0"/>
    <s v="ABBT0065242"/>
    <s v="06-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263"/>
    <m/>
    <n v="2"/>
    <s v="5) No - 'W' License"/>
    <n v="0"/>
    <s v="ABBT0065385"/>
    <s v="06-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272"/>
    <m/>
    <n v="1"/>
    <s v="5) No - 'W' License"/>
    <n v="0"/>
    <s v="ABBT0065243"/>
    <s v="14-29-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776"/>
    <m/>
    <n v="2"/>
    <s v="5) No - 'W' License"/>
    <n v="0"/>
    <s v="ABBT0065241"/>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776"/>
    <m/>
    <n v="2"/>
    <s v="5) No - 'W' License"/>
    <n v="0"/>
    <s v="ABBT0065386"/>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002"/>
    <m/>
    <n v="1"/>
    <s v="5) No - 'W' License"/>
    <n v="0"/>
    <s v="ABBT0065390"/>
    <s v="05-23-021-08W4M"/>
    <s v="Battery"/>
    <x v="5"/>
    <s v="Multi Well Pad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003"/>
    <m/>
    <n v="1"/>
    <s v="5) No - 'W' License"/>
    <n v="0"/>
    <s v="ABBT0065388"/>
    <s v="05-23-021-08W4M"/>
    <s v="Battery"/>
    <x v="5"/>
    <s v="Multi Well Pad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208"/>
    <m/>
    <n v="1"/>
    <s v="5) No - 'W' License"/>
    <n v="0"/>
    <s v="ABBT0065400"/>
    <s v="14-20-013-13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355"/>
    <m/>
    <n v="1"/>
    <s v="5) No - 'W' License"/>
    <n v="0"/>
    <s v="ABBT0065389"/>
    <s v="11-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914"/>
    <m/>
    <n v="1"/>
    <s v="5) No - 'W' License"/>
    <n v="0"/>
    <s v="ABBT0065392"/>
    <s v="05-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058"/>
    <m/>
    <n v="1"/>
    <s v="5) No - 'W' License"/>
    <n v="0"/>
    <s v="ABBT0065604"/>
    <s v="08-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381"/>
    <m/>
    <n v="2"/>
    <s v="5) No - 'W' License"/>
    <n v="0"/>
    <s v="ABBT0066025"/>
    <s v="09-29-024-02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381"/>
    <m/>
    <n v="2"/>
    <s v="5) No - 'W' License"/>
    <n v="0"/>
    <s v="ABBT0076476"/>
    <s v="09-29-024-02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589"/>
    <m/>
    <n v="1"/>
    <s v="5) No - 'W' License"/>
    <n v="0"/>
    <s v="ABBT0066033"/>
    <s v="09-27-019-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690"/>
    <m/>
    <n v="1"/>
    <s v="5) No - 'W' License"/>
    <n v="0"/>
    <s v="ABBT0066471"/>
    <s v="01-34-019-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832"/>
    <m/>
    <n v="1"/>
    <s v="5) No - 'W' License"/>
    <n v="0"/>
    <s v="ABBT0066448"/>
    <s v="03-27-019-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8239"/>
    <m/>
    <n v="1"/>
    <s v="5) No - 'W' License"/>
    <n v="0"/>
    <s v="ABBT0066003"/>
    <s v="16-17-020-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8242"/>
    <m/>
    <n v="1"/>
    <s v="5) No - 'W' License"/>
    <n v="0"/>
    <s v="ABBT0066004"/>
    <s v="14-17-020-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8431"/>
    <m/>
    <n v="1"/>
    <s v="5) No - 'W' License"/>
    <n v="0"/>
    <s v="ABBT0066031"/>
    <s v="06-11-020-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8695"/>
    <m/>
    <n v="1"/>
    <s v="5) No - 'W' License"/>
    <n v="0"/>
    <s v="ABBT0066032"/>
    <s v="16-06-020-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9517"/>
    <m/>
    <n v="1"/>
    <s v="5) No - 'W' License"/>
    <n v="0"/>
    <s v="ABBT0066204"/>
    <s v="04-24-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9940"/>
    <m/>
    <n v="1"/>
    <s v="5) No - 'W' License"/>
    <n v="0"/>
    <s v="ABBT0066203"/>
    <s v="15-23-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0271"/>
    <m/>
    <n v="1"/>
    <s v="5) No - 'W' License"/>
    <n v="0"/>
    <s v="ABBT0066449"/>
    <s v="02-23-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0899"/>
    <m/>
    <n v="1"/>
    <s v="5) No - 'W' License"/>
    <n v="0"/>
    <s v="ABBT0066450"/>
    <s v="15-23-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2266"/>
    <m/>
    <n v="1"/>
    <s v="5) No - 'W' License"/>
    <n v="0"/>
    <s v="ABBT0066668"/>
    <s v="15-29-020-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2494"/>
    <m/>
    <n v="1"/>
    <s v="5) No - 'W' License"/>
    <n v="0"/>
    <s v="ABBT0078896"/>
    <s v="10-22-020-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6439"/>
    <m/>
    <n v="1"/>
    <s v="5) No - 'W' License"/>
    <n v="0"/>
    <s v="ABBT0066996"/>
    <s v="14-23-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7797"/>
    <m/>
    <n v="1"/>
    <s v="5) No - 'W' License"/>
    <n v="0"/>
    <s v="ABBT0067135"/>
    <s v="04-03-021-09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8708"/>
    <m/>
    <n v="1"/>
    <s v="5) No - 'W' License"/>
    <n v="0"/>
    <s v="ABBT0068067"/>
    <s v="01-09-021-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33"/>
    <m/>
    <n v="1"/>
    <s v="5) No - 'W' License"/>
    <n v="0"/>
    <s v="ABBT0067717"/>
    <s v="08-29-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48"/>
    <m/>
    <n v="1"/>
    <s v="5) No - 'W' License"/>
    <n v="0"/>
    <s v="ABBT0067718"/>
    <s v="05-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51"/>
    <m/>
    <n v="1"/>
    <s v="5) No - 'W' License"/>
    <n v="0"/>
    <s v="ABBT0067904"/>
    <s v="06-29-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54"/>
    <m/>
    <n v="1"/>
    <s v="5) No - 'W' License"/>
    <n v="0"/>
    <s v="ABBT0067906"/>
    <s v="06-29-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56"/>
    <m/>
    <n v="1"/>
    <s v="5) No - 'W' License"/>
    <n v="0"/>
    <s v="ABBT0067716"/>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0228"/>
    <m/>
    <n v="1"/>
    <s v="5) No - 'W' License"/>
    <n v="0"/>
    <s v="ABBT0067910"/>
    <s v="15-14-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0270"/>
    <m/>
    <n v="1"/>
    <s v="5) No - 'W' License"/>
    <n v="0"/>
    <s v="ABBT0067719"/>
    <s v="13-28-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0856"/>
    <m/>
    <n v="1"/>
    <s v="5) No - 'W' License"/>
    <n v="0"/>
    <s v="ABBT0068129"/>
    <s v="08-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238"/>
    <m/>
    <n v="1"/>
    <s v="5) No - 'W' License"/>
    <n v="0"/>
    <s v="ABBT0068132"/>
    <s v="14-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241"/>
    <m/>
    <n v="1"/>
    <s v="5) No - 'W' License"/>
    <n v="0"/>
    <s v="ABBT0080881"/>
    <s v="01-27-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261"/>
    <m/>
    <n v="1"/>
    <s v="5) No - 'W' License"/>
    <n v="0"/>
    <s v="ABBT0068130"/>
    <s v="08-06-021-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307"/>
    <m/>
    <n v="1"/>
    <s v="5) No - 'W' License"/>
    <n v="0"/>
    <s v="ABBT0068958"/>
    <s v="11-22-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517"/>
    <m/>
    <n v="1"/>
    <s v="5) No - 'W' License"/>
    <n v="0"/>
    <s v="ABBT0068959"/>
    <s v="02-27-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518"/>
    <m/>
    <n v="1"/>
    <s v="5) No - 'W' License"/>
    <n v="0"/>
    <s v="ABBT0068523"/>
    <s v="04-36-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565"/>
    <m/>
    <n v="1"/>
    <s v="5) No - 'W' License"/>
    <n v="0"/>
    <s v="ABBT0068303"/>
    <s v="15-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568"/>
    <m/>
    <n v="1"/>
    <s v="5) No - 'W' License"/>
    <n v="0"/>
    <s v="ABBT0068304"/>
    <s v="07-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705"/>
    <m/>
    <n v="1"/>
    <s v="5) No - 'W' License"/>
    <n v="0"/>
    <s v="ABBT0068524"/>
    <s v="05-36-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843"/>
    <m/>
    <n v="1"/>
    <s v="5) No - 'W' License"/>
    <n v="0"/>
    <s v="ABBT0068522"/>
    <s v="06-36-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82322"/>
    <m/>
    <n v="1"/>
    <s v="5) No - 'W' License"/>
    <n v="0"/>
    <s v="ABBT0079358"/>
    <s v="05-10-019-11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04336"/>
    <m/>
    <n v="1"/>
    <s v="5) No - 'W' License"/>
    <n v="0"/>
    <s v="ABBT0080986"/>
    <s v="03-26-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06912"/>
    <m/>
    <n v="1"/>
    <s v="5) No - 'W' License"/>
    <n v="0"/>
    <s v="ABBT0082519"/>
    <s v="01-20-019-11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18088"/>
    <m/>
    <n v="1"/>
    <s v="5) No - 'W' License"/>
    <n v="0"/>
    <s v="ABBT0085235"/>
    <s v="05-36-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23137"/>
    <m/>
    <n v="1"/>
    <s v="5) No - 'W' License"/>
    <n v="0"/>
    <s v="ABBT0087800"/>
    <s v="16-30-018-10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34999"/>
    <m/>
    <n v="1"/>
    <s v="5) No - 'W' License"/>
    <n v="0"/>
    <s v="ABBT0092993"/>
    <s v="12-06-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3933"/>
    <m/>
    <n v="1"/>
    <s v="5) No - 'W' License"/>
    <n v="0"/>
    <s v="ABBT0090175"/>
    <s v="03-06-019-10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3943"/>
    <m/>
    <n v="1"/>
    <s v="5) No - 'W' License"/>
    <n v="0"/>
    <s v="ABBT0094082"/>
    <s v="01-20-019-11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6378"/>
    <m/>
    <n v="1"/>
    <s v="5) No - 'W' License"/>
    <n v="0"/>
    <s v="ABBT0094790"/>
    <s v="04-12-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6380"/>
    <m/>
    <n v="1"/>
    <s v="5) No - 'W' License"/>
    <n v="0"/>
    <s v="ABBT0090584"/>
    <s v="09-10-019-11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7085"/>
    <m/>
    <n v="1"/>
    <s v="5) No - 'W' License"/>
    <n v="0"/>
    <s v="ABBT0090536"/>
    <s v="03-03-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0234"/>
    <m/>
    <n v="1"/>
    <s v="5) No - 'W' License"/>
    <n v="0"/>
    <s v="ABBT0091364"/>
    <s v="13-05-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0243"/>
    <m/>
    <n v="1"/>
    <s v="5) No - 'W' License"/>
    <n v="0"/>
    <s v="ABBT0091363"/>
    <s v="08-36-018-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2261"/>
    <m/>
    <n v="1"/>
    <s v="5) No - 'W' License"/>
    <n v="0"/>
    <s v="ABBT0092236"/>
    <s v="04-13-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2612"/>
    <m/>
    <n v="1"/>
    <s v="5) No - 'W' License"/>
    <n v="0"/>
    <s v="ABBT0092237"/>
    <s v="06-12-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2733"/>
    <m/>
    <n v="1"/>
    <s v="5) No - 'W' License"/>
    <n v="0"/>
    <s v="ABBT0092992"/>
    <s v="01-06-019-11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3141"/>
    <m/>
    <n v="2"/>
    <s v="5) No - 'W' License"/>
    <n v="0"/>
    <s v="ABBT0094022"/>
    <s v="07-07-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3141"/>
    <m/>
    <n v="2"/>
    <s v="5) No - 'W' License"/>
    <n v="0"/>
    <s v="ABBT0094101"/>
    <s v="07-07-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3186"/>
    <m/>
    <n v="1"/>
    <s v="5) No - 'W' License"/>
    <n v="0"/>
    <s v="ABBT0097168"/>
    <s v="10-12-019-12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8002"/>
    <m/>
    <n v="1"/>
    <s v="5) No - 'W' License"/>
    <n v="0"/>
    <s v="ABBT0095858"/>
    <s v="07-30-018-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8339"/>
    <m/>
    <n v="1"/>
    <s v="5) No - 'W' License"/>
    <n v="0"/>
    <s v="ABBT0098597"/>
    <s v="16-29-018-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98357"/>
    <m/>
    <n v="1"/>
    <s v="5) No - 'W' License"/>
    <n v="0"/>
    <s v="ABBT0099417"/>
    <s v="01-12-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05152"/>
    <m/>
    <n v="1"/>
    <s v="5) No - 'W' License"/>
    <n v="0"/>
    <s v="ABBT0110575"/>
    <s v="10-33-020-07W4M"/>
    <s v="Battery"/>
    <x v="0"/>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12952"/>
    <m/>
    <n v="1"/>
    <s v="5) No - 'W' License"/>
    <n v="0"/>
    <s v="ABBT0105026"/>
    <s v="14-28-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12956"/>
    <m/>
    <n v="1"/>
    <s v="5) No - 'W' License"/>
    <n v="0"/>
    <s v="ABBT0105016"/>
    <s v="10-12-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48597"/>
    <m/>
    <n v="1"/>
    <s v="5) No - 'W' License"/>
    <n v="0"/>
    <s v="ABBT0125145"/>
    <s v="04-13-018-10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49347"/>
    <m/>
    <n v="1"/>
    <s v="5) No - 'W' License"/>
    <n v="0"/>
    <s v="ABBT0125165"/>
    <s v="15-35-024-10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49437"/>
    <m/>
    <n v="2"/>
    <s v="5) No - 'W' License"/>
    <n v="0"/>
    <s v="ABBT0124853"/>
    <s v="11-20-023-06W4M"/>
    <s v="Battery"/>
    <x v="7"/>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49437"/>
    <m/>
    <n v="2"/>
    <s v="5) No - 'W' License"/>
    <n v="0"/>
    <s v="ABBT0132691"/>
    <s v="11-20-023-06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58245"/>
    <m/>
    <n v="2"/>
    <s v="5) No - 'W' License"/>
    <n v="0"/>
    <s v="ABBT0128767"/>
    <s v="04-27-024-14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58245"/>
    <m/>
    <n v="2"/>
    <s v="5) No - 'W' License"/>
    <n v="0"/>
    <s v="ABBT0131506"/>
    <s v="04-27-024-14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64004"/>
    <m/>
    <n v="1"/>
    <s v="5) No - 'W' License"/>
    <n v="0"/>
    <s v="ABBT0130843"/>
    <s v="09-15-021-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64237"/>
    <m/>
    <n v="1"/>
    <s v="5) No - 'W' License"/>
    <n v="0"/>
    <s v="ABBT0131404"/>
    <s v="01-29-024-14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2 - No; duplicate license"/>
    <s v="NA - Duplicate license"/>
    <s v="COR4 OIL CORP."/>
    <x v="0"/>
    <s v="F2484"/>
    <s v="F0002484"/>
    <n v="3"/>
    <s v="3) No - Mannually determined (Description =/= Summarized Category)"/>
    <n v="0"/>
    <s v="ABBT5000034"/>
    <s v="10-34-019-09W4M"/>
    <s v="Battery"/>
    <x v="0"/>
    <s v="Oil Battery - Multiwell &lt; 1 t/d sulphur inlet"/>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484"/>
    <s v="F0002484"/>
    <n v="3"/>
    <s v="4) No - Suspended status when active exists"/>
    <n v="0"/>
    <s v="ABBT0097408"/>
    <s v="10-34-019-09W4M"/>
    <s v="Battery"/>
    <x v="5"/>
    <s v="Oil Battery - Multiwell &l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485"/>
    <s v="F0002485"/>
    <n v="3"/>
    <s v="3) No - Mannually determined (Description =/= Summarized Category)"/>
    <n v="0"/>
    <s v="ABBT5000025"/>
    <s v="10-34-019-09W4M"/>
    <s v="Battery"/>
    <x v="5"/>
    <s v="Gas Battery - Multiwell &lt; 0.01 mol/kmol H2S in inlet stream"/>
    <m/>
    <m/>
    <m/>
    <x v="2"/>
    <x v="10"/>
    <m/>
    <m/>
    <m/>
    <m/>
    <n v="0"/>
    <m/>
    <m/>
    <n v="0"/>
    <n v="0"/>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485"/>
    <s v="F0002485"/>
    <n v="3"/>
    <s v="3) No - Mannually determined (Description =/= Summarized Category)"/>
    <n v="0"/>
    <s v="ABBT5000027"/>
    <s v="10-34-019-09W4M"/>
    <s v="Battery"/>
    <x v="5"/>
    <s v="Gas Battery - Multiwell &lt; 0.01 mol/kmol H2S in inlet stream"/>
    <m/>
    <m/>
    <m/>
    <x v="2"/>
    <x v="10"/>
    <m/>
    <m/>
    <m/>
    <m/>
    <n v="0"/>
    <m/>
    <m/>
    <n v="0"/>
    <n v="0"/>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497"/>
    <s v="F0002497"/>
    <n v="4"/>
    <s v="3) No - Mannually determined (Description =/= Summarized Category)"/>
    <n v="0"/>
    <s v="ABGS0149372"/>
    <s v="07-08-019-11W4M"/>
    <s v="Gas Gathering System"/>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497"/>
    <s v="F0002497"/>
    <n v="4"/>
    <s v="3) No - Mannually determined (Description =/= Summarized Category)"/>
    <n v="0"/>
    <s v="ABIF0140692"/>
    <s v="07-08-019-11W4M"/>
    <s v="Injection Plant"/>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497"/>
    <s v="F0002497"/>
    <n v="4"/>
    <s v="4) No - Suspended status when active exists"/>
    <n v="0"/>
    <s v="ABBT0075027"/>
    <s v="07-08-019-11W4M"/>
    <s v="Battery"/>
    <x v="5"/>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695"/>
    <s v="F0002695"/>
    <n v="2"/>
    <s v="3) No - Mannually determined (Description =/= Summarized Category)"/>
    <n v="0"/>
    <s v="ABIF0007168"/>
    <s v="10-32-020-08W4M"/>
    <s v="Injection Plant"/>
    <x v="0"/>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698"/>
    <s v="F0002698"/>
    <n v="2"/>
    <s v="3) No - Mannually determined (Description =/= Summarized Category)"/>
    <n v="0"/>
    <s v="ABBT5000053"/>
    <s v="10-09-020-09W4M"/>
    <s v="Battery"/>
    <x v="0"/>
    <s v="Compressor Station &l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924"/>
    <s v="F0002924"/>
    <n v="5"/>
    <s v="3) No - Mannually determined (Description =/= Summarized Category)"/>
    <n v="0"/>
    <s v="ABBT0079554"/>
    <s v="09-13-021-07W4M"/>
    <s v="Battery"/>
    <x v="0"/>
    <s v="Gas Processing Plant &lt; 0.01 mol/kmol H2S in inlet stream"/>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924"/>
    <s v="F0002924"/>
    <n v="5"/>
    <s v="3) No - Mannually determined (Description =/= Summarized Category)"/>
    <n v="0"/>
    <s v="ABBT0850010"/>
    <s v="09-13-021-07W4M"/>
    <s v="Battery"/>
    <x v="0"/>
    <s v="Gas Processing Plant &lt; 0.01 mol/kmol H2S in inlet stream"/>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924"/>
    <s v="F0002924"/>
    <n v="5"/>
    <s v="3) No - Mannually determined (Description =/= Summarized Category)"/>
    <n v="0"/>
    <s v="ABGS0002212"/>
    <s v="09-13-021-07W4M"/>
    <s v="Gas Gathering System"/>
    <x v="0"/>
    <s v="Gas Processing Plant &lt; 0.01 mol/kmol H2S in inlet stream"/>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924"/>
    <s v="F0002924"/>
    <n v="5"/>
    <s v="4) No - Suspended status when active exists"/>
    <n v="0"/>
    <s v="ABGP0001846"/>
    <s v="09-13-021-07W4M"/>
    <s v="Gas Processing Plant"/>
    <x v="5"/>
    <s v="Gas Processing Plant &lt; 0.01 mol/kmol H2S in inlet stream"/>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931"/>
    <s v="F0002931"/>
    <n v="5"/>
    <s v="3) No - Mannually determined (Description =/= Summarized Category)"/>
    <n v="0"/>
    <s v="ABGS0141422"/>
    <s v="10-07-021-08W4M"/>
    <s v="Gas Gathering System"/>
    <x v="0"/>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931"/>
    <s v="F0002931"/>
    <n v="5"/>
    <s v="3) No - Mannually determined (Description =/= Summarized Category)"/>
    <n v="0"/>
    <s v="ABIF0008434"/>
    <s v="10-07-021-08W4M"/>
    <s v="Injection Plant"/>
    <x v="0"/>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931"/>
    <s v="F0002931"/>
    <n v="5"/>
    <s v="3) No - Mannually determined (Description =/= Summarized Category)"/>
    <n v="0"/>
    <s v="ABIF0148636"/>
    <s v="10-07-021-08W4M"/>
    <s v="Injection Plant"/>
    <x v="0"/>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931"/>
    <s v="F0002931"/>
    <n v="5"/>
    <s v="4) No - Suspended status when active exists"/>
    <n v="0"/>
    <s v="ABBT0111594"/>
    <s v="10-07-021-08W4M"/>
    <s v="Battery"/>
    <x v="5"/>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950"/>
    <s v="F0002950"/>
    <n v="2"/>
    <s v="3) No - Mannually determined (Description =/= Summarized Category)"/>
    <n v="0"/>
    <s v="ABIF0140732"/>
    <s v="15-23-021-08W4M"/>
    <s v="Injection Plant"/>
    <x v="0"/>
    <s v="Oil Battery - Multiwell &l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2413"/>
    <s v="F0022413"/>
    <n v="6"/>
    <s v="3) No - Mannually determined (Description =/= Summarized Category)"/>
    <n v="0"/>
    <s v="ABGS0002202"/>
    <s v="08-16-020-10W4M"/>
    <s v="Gas Gathering System"/>
    <x v="0"/>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2413"/>
    <s v="F0022413"/>
    <n v="6"/>
    <s v="4) No - Suspended status when active exists"/>
    <n v="0"/>
    <s v="ABBT0049683"/>
    <s v="08-16-020-10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2413"/>
    <s v="F0022413"/>
    <n v="6"/>
    <s v="4) No - Suspended status when active exists"/>
    <n v="0"/>
    <s v="ABBT0049685"/>
    <s v="08-16-020-10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2413"/>
    <s v="F0022413"/>
    <n v="6"/>
    <s v="4) No - Suspended status when active exists"/>
    <n v="0"/>
    <s v="ABBT0049690"/>
    <s v="08-16-020-10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33"/>
    <s v="F0023333"/>
    <n v="3"/>
    <s v="4) No - Suspended status when active exists"/>
    <n v="0"/>
    <s v="ABBT0052400"/>
    <s v="01-03-024-06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33"/>
    <s v="F0023333"/>
    <n v="3"/>
    <s v="4) No - Suspended status when active exists"/>
    <n v="0"/>
    <s v="ABBT0088246"/>
    <s v="01-03-024-06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77"/>
    <s v="F0023377"/>
    <n v="4"/>
    <s v="3) No - Mannually determined (Description =/= Summarized Category)"/>
    <n v="0"/>
    <s v="ABCS0023377"/>
    <s v="06-14-021-06W4M"/>
    <s v="Compressor Station"/>
    <x v="0"/>
    <s v="Compressor Station &lt; 0.01 mol/kmol H2S in inlet stream"/>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3377"/>
    <s v="F0023377"/>
    <n v="4"/>
    <s v="4) No - Suspended status when active exists"/>
    <n v="0"/>
    <s v="ABBT0076122"/>
    <s v="06-14-021-06W4M"/>
    <s v="Battery"/>
    <x v="5"/>
    <s v="Compressor Station &lt; 0.01 mol/kmol H2S in inlet stream"/>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3377"/>
    <s v="F0023377"/>
    <n v="4"/>
    <s v="4) No - Suspended status when active exists"/>
    <n v="0"/>
    <s v="ABBT0085622"/>
    <s v="06-14-021-06W4M"/>
    <s v="Battery"/>
    <x v="5"/>
    <s v="Compressor Station &lt; 0.01 mol/kmol H2S in inlet stream"/>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3390"/>
    <s v="F0023390"/>
    <n v="4"/>
    <s v="3) No - Mannually determined (Description =/= Summarized Category)"/>
    <n v="0"/>
    <s v="ABCS0002691"/>
    <s v="12-21-020-08W4M"/>
    <s v="Compressor Station"/>
    <x v="0"/>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90"/>
    <s v="F0023390"/>
    <n v="4"/>
    <s v="4) No - Suspended status when active exists"/>
    <n v="0"/>
    <s v="ABBT5000005"/>
    <s v="12-21-020-08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90"/>
    <s v="F0023390"/>
    <n v="4"/>
    <s v="4) No - Suspended status when active exists"/>
    <n v="0"/>
    <s v="ABBT5000040"/>
    <s v="12-21-020-08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5472"/>
    <s v="F0025472"/>
    <n v="2"/>
    <s v="3) No - Mannually determined (Description =/= Summarized Category)"/>
    <n v="0"/>
    <s v="ABGS0006216"/>
    <s v="01-22-020-09W4M"/>
    <s v="Gas Gathering System"/>
    <x v="5"/>
    <s v="Compressor Station &lt; 0.01 mol/kmol H2S in inlet stream"/>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8722"/>
    <s v="F0028722"/>
    <n v="2"/>
    <s v="3) No - Mannually determined (Description =/= Summarized Category)"/>
    <n v="0"/>
    <s v="ABBT0083317"/>
    <s v="05-10-019-11W4M"/>
    <s v="Battery"/>
    <x v="5"/>
    <s v="Oil Satellite - Single or Multiwell &lt; 1 t/d sulphur inlet"/>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38495"/>
    <s v="F0038495"/>
    <n v="4"/>
    <s v="3) No - Mannually determined (Description =/= Summarized Category)"/>
    <n v="0"/>
    <s v="ABGS0149371"/>
    <s v="01-24-017-12W4M"/>
    <s v="Gas Gathering System"/>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38495"/>
    <s v="F0038495"/>
    <n v="4"/>
    <s v="3) No - Mannually determined (Description =/= Summarized Category)"/>
    <n v="0"/>
    <s v="ABIF0096875"/>
    <s v="01-24-017-12W4M"/>
    <s v="Injection Plant"/>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38495"/>
    <s v="F0038495"/>
    <n v="4"/>
    <s v="3) No - Mannually determined (Description =/= Summarized Category)"/>
    <n v="0"/>
    <s v="ABIF0139706"/>
    <s v="01-24-017-12W4M"/>
    <s v="Injection Plant"/>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38970"/>
    <s v="F0038970"/>
    <n v="2"/>
    <s v="3) No - Mannually determined (Description =/= Summarized Category)"/>
    <n v="0"/>
    <s v="ABIF0098655"/>
    <s v="03-03-021-09W4M"/>
    <s v="Injection Plant"/>
    <x v="0"/>
    <s v="Oil Battery - Multiwell &lt; 0.01 mol/kmol H2S in inlet stream"/>
    <m/>
    <m/>
    <m/>
    <x v="2"/>
    <x v="10"/>
    <m/>
    <m/>
    <m/>
    <m/>
    <n v="0"/>
    <m/>
    <m/>
    <n v="0"/>
    <m/>
    <m/>
    <m/>
    <m/>
    <m/>
    <m/>
    <m/>
    <s v="X - NA - do not include in ARO model"/>
    <m/>
    <m/>
    <m/>
    <m/>
    <m/>
    <x v="3"/>
    <x v="16"/>
    <m/>
    <m/>
    <m/>
    <m/>
    <m/>
    <m/>
    <m/>
    <m/>
    <m/>
    <m/>
    <m/>
    <m/>
    <m/>
    <m/>
    <m/>
    <m/>
    <m/>
    <s v="X - NA - 2.2 - No; duplicate license"/>
    <m/>
    <s v="4) LMR $ Val is nil, used &quot;excluded LMR Value&quot;"/>
  </r>
  <r>
    <s v="2.2 - No; duplicate license"/>
    <s v="NA - Duplicate license"/>
    <s v="COR4 OIL CORP."/>
    <x v="0"/>
    <s v="F40350"/>
    <s v="F0040350"/>
    <n v="2"/>
    <s v="3) No - Mannually determined (Description =/= Summarized Category)"/>
    <n v="0"/>
    <s v="ABBT0126629"/>
    <s v="04-26-015-12W4M"/>
    <s v="Battery"/>
    <x v="5"/>
    <s v="Oil Battery - Multiwell &lt; 1 t/d sulphur inlet"/>
    <m/>
    <m/>
    <m/>
    <x v="2"/>
    <x v="10"/>
    <m/>
    <m/>
    <m/>
    <m/>
    <m/>
    <m/>
    <m/>
    <m/>
    <m/>
    <m/>
    <m/>
    <m/>
    <m/>
    <m/>
    <m/>
    <s v="X - NA - do not include in ARO model"/>
    <m/>
    <m/>
    <m/>
    <m/>
    <m/>
    <x v="3"/>
    <x v="16"/>
    <m/>
    <m/>
    <m/>
    <m/>
    <m/>
    <m/>
    <m/>
    <m/>
    <m/>
    <m/>
    <m/>
    <m/>
    <m/>
    <m/>
    <m/>
    <m/>
    <m/>
    <s v="X - NA - 2.2 - No; duplicate license"/>
    <m/>
    <s v="5) Use LMR $ Value, less amount removable per Albert Lee's Work"/>
  </r>
  <r>
    <s v="2.2 - No; duplicate license"/>
    <s v="NA - Duplicate license"/>
    <s v="COR4 OIL CORP."/>
    <x v="0"/>
    <s v="F41331"/>
    <s v="F0041331"/>
    <n v="2"/>
    <s v="4) No - Suspended status when active exists"/>
    <n v="0"/>
    <s v="ABBT0106134"/>
    <s v="14-22-015-12W4M"/>
    <s v="Battery"/>
    <x v="5"/>
    <s v="Oil battery - Single well &lt; 1 t/d sulphur inlet"/>
    <m/>
    <m/>
    <m/>
    <x v="2"/>
    <x v="10"/>
    <m/>
    <m/>
    <m/>
    <m/>
    <n v="0"/>
    <m/>
    <m/>
    <n v="0"/>
    <m/>
    <m/>
    <m/>
    <m/>
    <m/>
    <m/>
    <m/>
    <s v="X - NA - do not include in ARO model"/>
    <m/>
    <m/>
    <m/>
    <m/>
    <m/>
    <x v="3"/>
    <x v="16"/>
    <m/>
    <m/>
    <m/>
    <m/>
    <m/>
    <m/>
    <m/>
    <m/>
    <m/>
    <m/>
    <m/>
    <m/>
    <m/>
    <m/>
    <m/>
    <m/>
    <m/>
    <s v="X - NA - 2.2 - No; duplicate license"/>
    <m/>
    <s v="2) Cost should be $nil. Single well battery included as part of well abandonment "/>
  </r>
  <r>
    <s v="2.2 - No; duplicate license"/>
    <s v="NA - Duplicate license"/>
    <s v="COR4 OIL CORP."/>
    <x v="0"/>
    <s v="F42373"/>
    <s v="F0042373"/>
    <n v="2"/>
    <s v="3) No - Mannually determined (Description =/= Summarized Category)"/>
    <n v="0"/>
    <s v="ABCS0141220"/>
    <s v="15-09-016-12W4M"/>
    <s v="Compressor Station"/>
    <x v="0"/>
    <s v="Oil Battery - Multiwell &l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44630"/>
    <s v="F0044630"/>
    <n v="3"/>
    <s v="4) No - Suspended status when active exists"/>
    <n v="0"/>
    <s v="ABBT0121981"/>
    <s v="01-22-015-12W4M"/>
    <s v="Battery"/>
    <x v="5"/>
    <s v="Oil Battery - Multiwell &lt; 1 t/d sulphur inlet"/>
    <m/>
    <m/>
    <m/>
    <x v="2"/>
    <x v="10"/>
    <m/>
    <m/>
    <m/>
    <m/>
    <n v="0"/>
    <m/>
    <m/>
    <n v="0"/>
    <m/>
    <m/>
    <m/>
    <m/>
    <m/>
    <m/>
    <m/>
    <s v="X - NA - do not include in ARO model"/>
    <m/>
    <m/>
    <m/>
    <m/>
    <m/>
    <x v="3"/>
    <x v="16"/>
    <m/>
    <m/>
    <m/>
    <m/>
    <m/>
    <m/>
    <m/>
    <m/>
    <m/>
    <m/>
    <m/>
    <m/>
    <m/>
    <m/>
    <m/>
    <m/>
    <m/>
    <s v="X - NA - 2.2 - No; duplicate license"/>
    <m/>
    <s v="5) Use LMR $ Value, less amount removable per Albert Lee's Work"/>
  </r>
  <r>
    <s v="2.2 - No; duplicate license"/>
    <s v="NA - Duplicate license"/>
    <s v="COR4 OIL CORP."/>
    <x v="0"/>
    <s v="F44630"/>
    <s v="F0044630"/>
    <n v="3"/>
    <s v="4) No - Suspended status when active exists"/>
    <n v="0"/>
    <s v="ABBT0124543"/>
    <s v="01-22-015-12W4M"/>
    <s v="Battery"/>
    <x v="5"/>
    <s v="Oil Battery - Multiwell &lt; 1 t/d sulphur inlet"/>
    <m/>
    <m/>
    <m/>
    <x v="2"/>
    <x v="10"/>
    <m/>
    <m/>
    <m/>
    <m/>
    <n v="0"/>
    <m/>
    <m/>
    <n v="0"/>
    <m/>
    <m/>
    <m/>
    <m/>
    <m/>
    <m/>
    <m/>
    <s v="X - NA - do not include in ARO model"/>
    <m/>
    <m/>
    <m/>
    <m/>
    <m/>
    <x v="3"/>
    <x v="16"/>
    <m/>
    <m/>
    <m/>
    <m/>
    <m/>
    <m/>
    <m/>
    <m/>
    <m/>
    <m/>
    <m/>
    <m/>
    <m/>
    <m/>
    <m/>
    <m/>
    <m/>
    <s v="X - NA - 2.2 - No; duplicate license"/>
    <m/>
    <s v="5) Use LMR $ Value, less amount removable per Albert Lee's Work"/>
  </r>
  <r>
    <s v="2.2 - No; duplicate license"/>
    <s v="NA - Duplicate license"/>
    <s v="COR4 OIL CORP."/>
    <x v="0"/>
    <s v="F45387"/>
    <s v="F0045387"/>
    <n v="2"/>
    <s v="4) No - Suspended status when active exists"/>
    <n v="0"/>
    <s v="ABBT0140266"/>
    <s v="04-13-018-10W4M"/>
    <s v="Battery"/>
    <x v="5"/>
    <s v="Oil Battery - Multiwell &lt; 1 t/d sulphur inlet"/>
    <m/>
    <m/>
    <m/>
    <x v="2"/>
    <x v="10"/>
    <m/>
    <m/>
    <m/>
    <m/>
    <n v="0"/>
    <m/>
    <m/>
    <n v="0"/>
    <m/>
    <m/>
    <m/>
    <m/>
    <m/>
    <m/>
    <m/>
    <s v="X - NA - do not include in ARO model"/>
    <m/>
    <m/>
    <m/>
    <m/>
    <m/>
    <x v="3"/>
    <x v="16"/>
    <m/>
    <m/>
    <m/>
    <m/>
    <m/>
    <m/>
    <m/>
    <m/>
    <m/>
    <m/>
    <m/>
    <m/>
    <m/>
    <m/>
    <m/>
    <m/>
    <m/>
    <s v="X - NA - 2.2 - No; duplicate license"/>
    <m/>
    <s v="1) Use LMR $ Value"/>
  </r>
  <r>
    <s v="2.3 - No; no License #"/>
    <s v="No - Okay; No license #"/>
    <s v="COR4 OIL CORP."/>
    <x v="0"/>
    <m/>
    <m/>
    <n v="0"/>
    <s v="6) No - No License #"/>
    <n v="0"/>
    <s v="ABI15685001"/>
    <s v="10-08-020-10W4M"/>
    <s v="Meter Station"/>
    <x v="2"/>
    <m/>
    <m/>
    <m/>
    <m/>
    <x v="2"/>
    <x v="10"/>
    <m/>
    <m/>
    <m/>
    <m/>
    <n v="0"/>
    <m/>
    <m/>
    <n v="0"/>
    <m/>
    <m/>
    <m/>
    <m/>
    <m/>
    <m/>
    <m/>
    <s v="X - NA - do not include in ARO model"/>
    <m/>
    <m/>
    <m/>
    <m/>
    <m/>
    <x v="3"/>
    <x v="16"/>
    <m/>
    <m/>
    <m/>
    <m/>
    <m/>
    <m/>
    <m/>
    <m/>
    <m/>
    <m/>
    <m/>
    <m/>
    <m/>
    <m/>
    <m/>
    <m/>
    <m/>
    <s v="X - NA - 2.3 - No; no License #"/>
    <m/>
    <s v="X (Not on 2018 model)"/>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678">
  <r>
    <s v="1 - Yes"/>
    <s v="1- Yes"/>
    <n v="214080811000"/>
    <s v="1 UWI in License"/>
    <n v="5699"/>
    <s v="100/11-08-021-08W4/00"/>
    <n v="5699"/>
    <n v="1"/>
    <s v="100"/>
    <s v="11"/>
    <s v="08"/>
    <s v="021"/>
    <s v="08W4"/>
    <s v="00"/>
    <s v="11-08-021-08W4"/>
    <s v="11-08-021-08W4"/>
    <s v="AB"/>
    <s v="JENNER"/>
    <s v="IMAGINEA JENNER 11-8-21-8"/>
    <x v="0"/>
    <s v="Cor4 Oil Corp"/>
    <s v="Working Interest"/>
    <n v="1"/>
    <s v="JENNER OIL"/>
    <s v="No"/>
    <m/>
    <s v="Act WTR Inj"/>
    <d v="1988-05-31T00:00:00"/>
    <d v="2020-05-31T00:00:00"/>
    <n v="3215"/>
    <m/>
    <m/>
    <s v="Act WTR Inj"/>
    <s v="Kglauc_ss"/>
    <m/>
    <m/>
    <s v="Cor4 Oil Corp"/>
    <s v="IF0008434"/>
    <d v="1952-11-24T00:00:00"/>
    <d v="1952-12-10T00:00:00"/>
    <d v="1952-12-23T00:00:00"/>
    <m/>
    <d v="1953-02-28T00:00:00"/>
    <d v="1953-02-28T00:00:00"/>
    <d v="1991-04-01T00:00:00"/>
    <m/>
    <m/>
    <m/>
    <s v="WI"/>
    <n v="1"/>
    <n v="1"/>
    <n v="1"/>
    <x v="0"/>
    <s v="N"/>
    <n v="67.367123287671234"/>
    <n v="67.367123287671234"/>
    <n v="979.93200000000002"/>
    <n v="979.93200000000002"/>
    <s v="Act WTR Inj"/>
    <n v="1"/>
    <n v="1"/>
    <m/>
    <s v="Act WTR Inj"/>
    <x v="0"/>
    <s v="Active"/>
    <s v="Active"/>
    <x v="0"/>
    <x v="0"/>
    <s v="W 0005699 "/>
    <n v="36384"/>
    <n v="46288"/>
    <n v="0"/>
    <n v="0"/>
    <n v="0"/>
    <n v="16500"/>
    <n v="0"/>
    <n v="99172"/>
    <m/>
    <m/>
    <m/>
    <m/>
    <n v="99172"/>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091906000"/>
    <s v="1 UWI in License"/>
    <n v="6537"/>
    <s v="100/06-19-019-09W4/00"/>
    <n v="6537"/>
    <n v="1"/>
    <s v="100"/>
    <s v="06"/>
    <s v="19"/>
    <s v="019"/>
    <s v="09W4"/>
    <s v="00"/>
    <s v="06-19-019-09W4"/>
    <s v="06-19-019-09W4"/>
    <s v="AB"/>
    <m/>
    <s v="AMUREX TANNER NO. 1-6"/>
    <x v="1"/>
    <s v="Murphy Oil Co Ltd"/>
    <s v="Working Interest"/>
    <n v="1"/>
    <s v="JENNER GAS"/>
    <s v="No"/>
    <m/>
    <s v="Drld &amp; ABD"/>
    <m/>
    <m/>
    <n v="3500"/>
    <m/>
    <m/>
    <m/>
    <m/>
    <m/>
    <m/>
    <m/>
    <m/>
    <d v="1953-06-05T00:00:00"/>
    <d v="1953-06-26T00:00:00"/>
    <d v="1953-07-11T00:00:00"/>
    <m/>
    <m/>
    <m/>
    <m/>
    <d v="1953-07-12T00:00:00"/>
    <s v="Other"/>
    <s v="N"/>
    <s v="WI"/>
    <n v="1"/>
    <n v="1"/>
    <n v="1"/>
    <x v="1"/>
    <s v="N"/>
    <n v="66.824657534246569"/>
    <n v="66.824657534246569"/>
    <n v="1066.8"/>
    <n v="1066.8"/>
    <s v="Drld &amp; ABD"/>
    <n v="19"/>
    <n v="19"/>
    <m/>
    <s v="Drld &amp; ABD"/>
    <x v="0"/>
    <s v="Abandoned"/>
    <s v="Abandoned"/>
    <x v="1"/>
    <x v="0"/>
    <s v="W 0006537 "/>
    <n v="0"/>
    <n v="0"/>
    <n v="0"/>
    <n v="0"/>
    <n v="0"/>
    <n v="0"/>
    <n v="0"/>
    <n v="0"/>
    <m/>
    <m/>
    <m/>
    <m/>
    <n v="0"/>
    <m/>
    <n v="0"/>
    <m/>
    <n v="0"/>
    <n v="25000"/>
    <n v="25000"/>
    <x v="1"/>
    <m/>
    <n v="0"/>
    <n v="25000"/>
    <x v="1"/>
    <s v=""/>
    <n v="10"/>
    <s v="B.1) Non Op Reclamation only; spread evenly"/>
    <n v="1"/>
    <m/>
    <n v="0"/>
    <n v="25000"/>
    <n v="25000"/>
    <n v="1"/>
    <n v="0"/>
    <n v="25000"/>
    <n v="25000"/>
    <n v="1"/>
    <n v="1.35E-2"/>
    <n v="0"/>
    <n v="27094.586460560284"/>
    <n v="27094.586460560284"/>
    <n v="1.7600000000000001E-2"/>
    <n v="0"/>
    <n v="24401.691769358476"/>
    <n v="24401.691769358476"/>
    <s v="E.3) Fully abandoned, reclamation only. Oil or Other well. Use $25,000 for rec ($2,500 for pad site)."/>
  </r>
  <r>
    <s v="1 - Yes"/>
    <s v="1- Yes"/>
    <n v="204072811000"/>
    <s v="1 UWI in License"/>
    <n v="8937"/>
    <s v="100/11-28-020-07W4/00"/>
    <n v="8937"/>
    <n v="1"/>
    <s v="100"/>
    <s v="11"/>
    <s v="28"/>
    <s v="020"/>
    <s v="07W4"/>
    <s v="00"/>
    <s v="11-28-020-07W4"/>
    <s v="11-28-020-07W4"/>
    <s v="AB"/>
    <s v="ATLEE-BUFFALO"/>
    <s v="IMAGINEA ATL-BUFF 11-28-20-7"/>
    <x v="1"/>
    <s v="Cor4 Oil Corp"/>
    <s v="Working Interest"/>
    <n v="0.76"/>
    <s v="JENNER GAS"/>
    <s v="No"/>
    <m/>
    <s v="ABD WTR Disp"/>
    <d v="1965-08-31T00:00:00"/>
    <d v="1994-06-30T00:00:00"/>
    <n v="3245"/>
    <m/>
    <m/>
    <s v="ABD WTR Disp"/>
    <s v="Kbi_ss"/>
    <m/>
    <m/>
    <m/>
    <m/>
    <d v="1954-12-30T00:00:00"/>
    <d v="1955-01-05T00:00:00"/>
    <d v="1955-01-16T00:00:00"/>
    <m/>
    <d v="1964-05-01T00:00:00"/>
    <d v="1964-11-07T00:00:00"/>
    <d v="1970-12-01T00:00:00"/>
    <d v="1998-08-07T00:00:00"/>
    <s v="Plate"/>
    <m/>
    <s v="WI"/>
    <n v="1"/>
    <n v="1"/>
    <n v="0.76"/>
    <x v="0"/>
    <s v="N"/>
    <n v="65.295890410958904"/>
    <n v="65.295890410958904"/>
    <n v="989.07600000000002"/>
    <n v="989.07600000000002"/>
    <s v="ABD WTR Disp"/>
    <n v="13"/>
    <n v="13"/>
    <m/>
    <s v="ABD WTR Disp"/>
    <x v="0"/>
    <s v="Abandoned"/>
    <s v="Abandoned"/>
    <x v="1"/>
    <x v="0"/>
    <s v="W 0008937 "/>
    <n v="0"/>
    <n v="0"/>
    <n v="0"/>
    <n v="0"/>
    <n v="0"/>
    <n v="0"/>
    <n v="0"/>
    <n v="0"/>
    <m/>
    <m/>
    <m/>
    <m/>
    <n v="0"/>
    <m/>
    <n v="0"/>
    <m/>
    <n v="0"/>
    <n v="25000"/>
    <n v="25000"/>
    <x v="1"/>
    <m/>
    <n v="0"/>
    <n v="25000"/>
    <x v="1"/>
    <s v=""/>
    <n v="5"/>
    <s v="A) Reclamation only; spread evenly"/>
    <n v="12"/>
    <m/>
    <n v="0"/>
    <n v="25000"/>
    <n v="25000"/>
    <n v="0.76"/>
    <n v="0"/>
    <n v="19000"/>
    <n v="19000"/>
    <n v="12"/>
    <n v="1.35E-2"/>
    <n v="0"/>
    <n v="23864.778203949107"/>
    <n v="23864.778203949107"/>
    <n v="1.7600000000000001E-2"/>
    <n v="0"/>
    <n v="17739.718796447676"/>
    <n v="17739.718796447676"/>
    <s v="E.3) Fully abandoned, reclamation only. Oil or Other well. Use $25,000 for rec ($2,500 for pad site)."/>
  </r>
  <r>
    <s v="1 - Yes"/>
    <s v="1- Yes"/>
    <n v="184023210000"/>
    <s v="1 UWI in License"/>
    <n v="19138"/>
    <s v="100/10-32-018-02W4/00"/>
    <n v="19138"/>
    <n v="1"/>
    <s v="100"/>
    <s v="10"/>
    <s v="32"/>
    <s v="018"/>
    <s v="02W4"/>
    <s v="00"/>
    <s v="10-32-018-02W4"/>
    <s v="10-32-018-02W4"/>
    <s v="AB"/>
    <s v="MEDICINE HAT"/>
    <s v="BARR WILSHIRE MEDHAT 10-32-18-2"/>
    <x v="2"/>
    <s v="Cdn Nat Rsrcs Ltd"/>
    <s v="Working Interest"/>
    <n v="0.20395659999999999"/>
    <s v="MED HAT H UNIT"/>
    <s v="No"/>
    <m/>
    <s v="Flow GAS"/>
    <d v="2020-05-31T00:00:00"/>
    <m/>
    <n v="1700"/>
    <m/>
    <m/>
    <s v="Flow GAS"/>
    <s v="Kmed_hat"/>
    <s v="Cdn Nat Rsrcs Ltd"/>
    <n v="123983"/>
    <m/>
    <m/>
    <d v="1960-06-02T00:00:00"/>
    <d v="1960-06-13T00:00:00"/>
    <d v="1960-06-15T00:00:00"/>
    <m/>
    <d v="1975-01-01T00:00:00"/>
    <d v="1975-01-10T00:00:00"/>
    <m/>
    <m/>
    <m/>
    <m/>
    <s v="WI"/>
    <n v="1"/>
    <n v="1"/>
    <n v="0.20395659999999999"/>
    <x v="1"/>
    <s v="N"/>
    <n v="59.854794520547948"/>
    <n v="59.854794520547948"/>
    <n v="518.16000000000008"/>
    <n v="518.16000000000008"/>
    <s v="Flow GAS"/>
    <n v="4"/>
    <n v="4"/>
    <m/>
    <s v="Flow GAS"/>
    <x v="1"/>
    <s v="Producing"/>
    <s v="Producing"/>
    <x v="0"/>
    <x v="0"/>
    <s v="W 001913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06000"/>
    <s v="1 UWI in License"/>
    <n v="19293"/>
    <s v="100/06-12-019-02W4/00"/>
    <n v="19293"/>
    <n v="1"/>
    <s v="100"/>
    <s v="06"/>
    <s v="12"/>
    <s v="019"/>
    <s v="02W4"/>
    <s v="00"/>
    <s v="06-12-019-02W4"/>
    <s v="06-12-019-02W4"/>
    <s v="AB"/>
    <s v="MEDICINE HAT"/>
    <s v="BARR WILSHIRE MEDHAT 6-12-19-2"/>
    <x v="2"/>
    <s v="Cdn Nat Rsrcs Ltd"/>
    <s v="Working Interest"/>
    <n v="0.20395659999999999"/>
    <s v="MED HAT H UNIT"/>
    <s v="No"/>
    <m/>
    <s v="Susp GAS"/>
    <d v="2005-01-31T00:00:00"/>
    <m/>
    <n v="2550"/>
    <m/>
    <m/>
    <s v="Susp GAS"/>
    <s v="Kmed_hat"/>
    <s v="Cdn Nat Rsrcs Ltd"/>
    <n v="123983"/>
    <m/>
    <m/>
    <d v="1960-06-30T00:00:00"/>
    <d v="1960-07-01T00:00:00"/>
    <d v="1960-07-05T00:00:00"/>
    <m/>
    <d v="1975-01-01T00:00:00"/>
    <d v="1975-01-10T00:00:00"/>
    <m/>
    <m/>
    <m/>
    <m/>
    <s v="WI"/>
    <n v="1"/>
    <n v="1"/>
    <n v="0.20395659999999999"/>
    <x v="1"/>
    <s v="N"/>
    <n v="59.805479452054797"/>
    <n v="59.805479452054797"/>
    <n v="777.24"/>
    <n v="777.24"/>
    <s v="Susp GAS"/>
    <n v="11"/>
    <n v="11"/>
    <m/>
    <s v="Susp GAS"/>
    <x v="1"/>
    <s v="Suspended"/>
    <s v="Suspended"/>
    <x v="1"/>
    <x v="0"/>
    <s v="W 0019293 "/>
    <n v="0"/>
    <n v="0"/>
    <n v="0"/>
    <n v="0"/>
    <n v="0"/>
    <n v="0"/>
    <n v="0"/>
    <n v="0"/>
    <m/>
    <m/>
    <m/>
    <m/>
    <n v="0"/>
    <m/>
    <n v="0"/>
    <m/>
    <n v="14000"/>
    <n v="10900"/>
    <n v="24900"/>
    <x v="2"/>
    <m/>
    <n v="14000"/>
    <n v="10900"/>
    <x v="2"/>
    <s v=""/>
    <n v="8"/>
    <s v="B) Non Op Inactive, spreadevenly over 15 years"/>
    <n v="4"/>
    <m/>
    <n v="14000"/>
    <n v="10900"/>
    <n v="24900"/>
    <n v="0.20395659999999999"/>
    <n v="2855.3923999999997"/>
    <n v="2223.1269399999996"/>
    <n v="5078.5193399999989"/>
    <n v="4"/>
    <n v="1.35E-2"/>
    <n v="3012.7341573757417"/>
    <n v="2508.2916867876038"/>
    <n v="5521.025844163345"/>
    <n v="1.7600000000000001E-2"/>
    <n v="2809.6512630581115"/>
    <n v="2143.799444426114"/>
    <n v="4953.4507074842259"/>
    <s v="B.1) True shallow gas (Dino unit, JSGS, Med Hat Unit, Patricia Unit, Princess-PG, Cessford-CNRL). Use $14,000 for abandonment, and $10,900 for rec ($1,090 for pad site)."/>
  </r>
  <r>
    <s v="1 - Yes"/>
    <s v="1- Yes"/>
    <n v="214121707000"/>
    <s v="1 UWI in License"/>
    <n v="20044"/>
    <s v="100/07-17-021-12W4/00"/>
    <n v="20044"/>
    <n v="1"/>
    <s v="100"/>
    <s v="07"/>
    <s v="17"/>
    <s v="021"/>
    <s v="12W4"/>
    <s v="00"/>
    <s v="07-17-021-12W4"/>
    <s v="07-17-021-12W4"/>
    <s v="AB"/>
    <s v="PRINCESS"/>
    <s v="ABERCAN ET AL PRINCESS 7-17-21-12"/>
    <x v="3"/>
    <s v="TAQA North Ltd"/>
    <s v="Working Interest"/>
    <n v="0.49"/>
    <s v="PATR UNIT"/>
    <s v="No"/>
    <m/>
    <s v="Susp GAS"/>
    <d v="2016-02-29T00:00:00"/>
    <m/>
    <n v="4093"/>
    <m/>
    <m/>
    <s v="Susp GAS"/>
    <s v="Kellrslie"/>
    <s v="TAQA North Ltd"/>
    <n v="7440010"/>
    <m/>
    <m/>
    <d v="1960-11-25T00:00:00"/>
    <d v="1960-12-01T00:00:00"/>
    <d v="1960-12-17T00:00:00"/>
    <m/>
    <d v="1976-05-01T00:00:00"/>
    <d v="1976-05-21T00:00:00"/>
    <m/>
    <m/>
    <m/>
    <m/>
    <s v="WI"/>
    <n v="1"/>
    <n v="1"/>
    <n v="0.49"/>
    <x v="1"/>
    <s v="N"/>
    <n v="59.386301369863013"/>
    <n v="59.386301369863013"/>
    <n v="1247.5464000000002"/>
    <n v="1247.5464000000002"/>
    <s v="Susp GAS"/>
    <n v="11"/>
    <n v="11"/>
    <m/>
    <s v="Susp GAS"/>
    <x v="1"/>
    <s v="Suspended"/>
    <s v="Suspended"/>
    <x v="1"/>
    <x v="0"/>
    <s v="W 0020044 "/>
    <n v="0"/>
    <n v="0"/>
    <n v="0"/>
    <n v="0"/>
    <n v="0"/>
    <n v="0"/>
    <n v="0"/>
    <n v="0"/>
    <m/>
    <m/>
    <m/>
    <m/>
    <n v="0"/>
    <m/>
    <n v="0"/>
    <m/>
    <n v="14000"/>
    <n v="10900"/>
    <n v="24900"/>
    <x v="2"/>
    <m/>
    <n v="14000"/>
    <n v="10900"/>
    <x v="2"/>
    <s v=""/>
    <n v="8"/>
    <s v="B) Non Op Inactive, spreadevenly over 15 years"/>
    <n v="11"/>
    <m/>
    <n v="14000"/>
    <n v="10900"/>
    <n v="24900"/>
    <n v="0.49"/>
    <n v="6860"/>
    <n v="5341"/>
    <n v="12201"/>
    <n v="11"/>
    <n v="1.35E-2"/>
    <n v="7950.3344562262364"/>
    <n v="6619.1561492115488"/>
    <n v="14569.490605437786"/>
    <n v="1.7600000000000001E-2"/>
    <n v="6562.0164940477189"/>
    <n v="5006.901567898798"/>
    <n v="11568.918061946517"/>
    <s v="B.1) True shallow gas (Dino unit, JSGS, Med Hat Unit, Patricia Unit, Princess-PG, Cessford-CNRL). Use $14,000 for abandonment, and $10,900 for rec ($1,090 for pad site)."/>
  </r>
  <r>
    <s v="1 - Yes"/>
    <s v="1- Yes"/>
    <n v="184022810000"/>
    <s v="1 UWI in License"/>
    <n v="21128"/>
    <s v="100/10-28-018-02W4/00"/>
    <n v="21128"/>
    <n v="1"/>
    <s v="100"/>
    <s v="10"/>
    <s v="28"/>
    <s v="018"/>
    <s v="02W4"/>
    <s v="00"/>
    <s v="10-28-018-02W4"/>
    <s v="10-28-018-02W4"/>
    <s v="AB"/>
    <s v="MEDICINE HAT"/>
    <s v="BARR WILSHIRE MEDHAT 10-28-18-2"/>
    <x v="2"/>
    <s v="Cdn Nat Rsrcs Ltd"/>
    <s v="Working Interest"/>
    <n v="0.20395659999999999"/>
    <s v="MED HAT H UNIT"/>
    <s v="No"/>
    <m/>
    <s v="Flow GAS"/>
    <d v="2020-05-31T00:00:00"/>
    <m/>
    <n v="1680"/>
    <m/>
    <m/>
    <s v="Flow GAS"/>
    <s v="Kmed_hat"/>
    <s v="Cdn Nat Rsrcs Ltd"/>
    <n v="123983"/>
    <m/>
    <m/>
    <d v="1961-07-31T00:00:00"/>
    <d v="1961-08-05T00:00:00"/>
    <d v="1961-08-08T00:00:00"/>
    <m/>
    <d v="1975-01-01T00:00:00"/>
    <d v="1975-01-10T00:00:00"/>
    <m/>
    <m/>
    <m/>
    <m/>
    <s v="WI"/>
    <n v="1"/>
    <n v="1"/>
    <n v="0.20395659999999999"/>
    <x v="1"/>
    <s v="N"/>
    <n v="58.709589041095889"/>
    <n v="58.709589041095889"/>
    <n v="512.06400000000008"/>
    <n v="512.06400000000008"/>
    <s v="Flow GAS"/>
    <n v="4"/>
    <n v="4"/>
    <m/>
    <s v="Flow GAS"/>
    <x v="1"/>
    <s v="Producing"/>
    <s v="Producing"/>
    <x v="0"/>
    <x v="0"/>
    <s v="W 002112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14052511000"/>
    <s v="1 UWI in License"/>
    <n v="21550"/>
    <s v="100/11-25-031-05W4/00"/>
    <n v="21550"/>
    <n v="1"/>
    <s v="100"/>
    <s v="11"/>
    <s v="25"/>
    <s v="031"/>
    <s v="05W4"/>
    <s v="00"/>
    <s v="11-25-031-05W4"/>
    <s v="11-25-031-05W4"/>
    <s v="AB"/>
    <s v="SEDALIA"/>
    <s v="IMAGINEA SEDALIA 11-25-31-5"/>
    <x v="4"/>
    <s v="Cor4 Oil Corp"/>
    <s v="Working Interest"/>
    <n v="0.75"/>
    <s v="SOUTH AB MISC"/>
    <s v="No"/>
    <m/>
    <s v="Susp GAS"/>
    <d v="2011-02-28T00:00:00"/>
    <m/>
    <n v="2630"/>
    <m/>
    <m/>
    <s v="Susp GAS"/>
    <s v="Kvik_ss"/>
    <s v="Baytex Enrg Ltd"/>
    <n v="7500529"/>
    <m/>
    <m/>
    <d v="1961-10-18T00:00:00"/>
    <d v="1961-10-24T00:00:00"/>
    <d v="1961-10-29T00:00:00"/>
    <m/>
    <d v="1963-11-01T00:00:00"/>
    <d v="1963-11-02T00:00:00"/>
    <m/>
    <m/>
    <m/>
    <m/>
    <s v="WI"/>
    <n v="1"/>
    <n v="1"/>
    <n v="0.75"/>
    <x v="0"/>
    <s v="N"/>
    <n v="58.490410958904107"/>
    <n v="58.490410958904107"/>
    <n v="801.62400000000002"/>
    <n v="801.62400000000002"/>
    <s v="Susp GAS"/>
    <n v="11"/>
    <n v="11"/>
    <m/>
    <s v="Susp GAS"/>
    <x v="1"/>
    <s v="Suspended"/>
    <s v="Suspended"/>
    <x v="1"/>
    <x v="0"/>
    <s v="W 0021550 "/>
    <n v="36384"/>
    <n v="46288"/>
    <n v="0"/>
    <n v="0"/>
    <n v="0"/>
    <n v="16500"/>
    <n v="0"/>
    <n v="99172"/>
    <m/>
    <m/>
    <m/>
    <m/>
    <n v="99172"/>
    <m/>
    <n v="0"/>
    <m/>
    <n v="82672"/>
    <n v="16500"/>
    <n v="99172"/>
    <x v="3"/>
    <m/>
    <n v="82672"/>
    <n v="16500"/>
    <x v="3"/>
    <s v=""/>
    <n v="10"/>
    <s v="7) Prioritize inactive shallow gas over inactive oil"/>
    <n v="9"/>
    <m/>
    <n v="82672"/>
    <n v="16500"/>
    <n v="99172"/>
    <n v="0.75"/>
    <n v="62004"/>
    <n v="12375"/>
    <n v="74379"/>
    <n v="9"/>
    <n v="1.35E-2"/>
    <n v="69957.371731358988"/>
    <n v="14930.616825424133"/>
    <n v="84887.988556783122"/>
    <n v="1.7600000000000001E-2"/>
    <n v="59791.520835151583"/>
    <n v="11694.950117485683"/>
    <n v="71486.470952637261"/>
    <s v="B.2) Operated; Not &quot;true&quot; shallow gas. Used LMR costs (with submitted reductions)"/>
  </r>
  <r>
    <s v="1 - Yes"/>
    <s v="1- Yes"/>
    <n v="254083010000"/>
    <s v="1 UWI in License"/>
    <n v="22477"/>
    <s v="100/10-30-025-08W4/00"/>
    <n v="22477"/>
    <n v="1"/>
    <s v="100"/>
    <s v="10"/>
    <s v="30"/>
    <s v="025"/>
    <s v="08W4"/>
    <s v="00"/>
    <s v="10-30-025-08W4"/>
    <s v="10-30-025-08W4"/>
    <s v="AB"/>
    <s v="KINMUNDY"/>
    <s v="EOG KINMUNDY 10-30-25-8"/>
    <x v="4"/>
    <s v="Cdn Nat Rsrcs Ltd"/>
    <s v="Working Interest"/>
    <n v="0.5"/>
    <s v="SOUTH AB MISC"/>
    <s v="No"/>
    <m/>
    <s v="Susp GAS"/>
    <d v="2014-10-31T00:00:00"/>
    <m/>
    <n v="3383"/>
    <m/>
    <m/>
    <s v="Susp GAS"/>
    <s v="Kglauc_ss"/>
    <s v="Cdn Nat Rsrcs Ltd"/>
    <n v="126650"/>
    <m/>
    <m/>
    <d v="1962-05-30T00:00:00"/>
    <d v="1962-07-06T00:00:00"/>
    <d v="1962-07-13T00:00:00"/>
    <m/>
    <d v="2000-08-01T00:00:00"/>
    <d v="2000-08-15T00:00:00"/>
    <m/>
    <m/>
    <m/>
    <m/>
    <s v="WI"/>
    <n v="1"/>
    <n v="1"/>
    <n v="0.5"/>
    <x v="1"/>
    <s v="N"/>
    <n v="57.791780821917811"/>
    <n v="57.791780821917811"/>
    <n v="1031.1384"/>
    <n v="1031.1384"/>
    <s v="Susp GAS"/>
    <n v="11"/>
    <n v="11"/>
    <m/>
    <s v="Susp GAS"/>
    <x v="1"/>
    <s v="Suspended"/>
    <s v="Suspended"/>
    <x v="1"/>
    <x v="0"/>
    <s v="W 0022477 "/>
    <n v="0"/>
    <n v="0"/>
    <n v="0"/>
    <n v="0"/>
    <n v="0"/>
    <n v="0"/>
    <n v="0"/>
    <n v="0"/>
    <m/>
    <m/>
    <m/>
    <m/>
    <n v="0"/>
    <m/>
    <n v="0"/>
    <m/>
    <n v="27179.5"/>
    <n v="16500"/>
    <n v="43679.5"/>
    <x v="4"/>
    <m/>
    <n v="27179.5"/>
    <n v="16500"/>
    <x v="4"/>
    <s v=""/>
    <n v="3"/>
    <s v="B) Non Op Inactive, spreadevenly over 15 years"/>
    <n v="2"/>
    <m/>
    <n v="27179.5"/>
    <n v="16500"/>
    <n v="43679.5"/>
    <n v="0.5"/>
    <n v="13589.75"/>
    <n v="8250"/>
    <n v="21839.75"/>
    <n v="2"/>
    <n v="1.35E-2"/>
    <n v="13959.1499819375"/>
    <n v="9061.9199146666888"/>
    <n v="23021.069896604189"/>
    <n v="1.7600000000000001E-2"/>
    <n v="13480.462011229618"/>
    <n v="8020.1138175322194"/>
    <n v="21500.575828761837"/>
    <s v="B.3) Non-Op; Not &quot;true&quot; shallow gas. Assume 1/2 have tubing ($36,000), and 1/2 are empty perforated ($17,975). Average = $27,179.50. Use $16,900 for rec."/>
  </r>
  <r>
    <s v="1 - Yes"/>
    <s v="1- Yes"/>
    <n v="204101710000"/>
    <s v="1 UWI in License"/>
    <n v="23196"/>
    <s v="100/10-17-020-10W4/00"/>
    <n v="23196"/>
    <n v="1"/>
    <s v="100"/>
    <s v="10"/>
    <s v="17"/>
    <s v="020"/>
    <s v="10W4"/>
    <s v="00"/>
    <s v="10-17-020-10W4"/>
    <s v="10-17-020-10W4"/>
    <s v="AB"/>
    <s v="PRINCESS"/>
    <s v="IMAGINEA PRIN 10-17-20-10"/>
    <x v="5"/>
    <s v="Cor4 Oil Corp"/>
    <s v="Working Interest"/>
    <n v="1"/>
    <s v="PRINCESS - PG"/>
    <s v="No"/>
    <m/>
    <s v="Flow GAS"/>
    <d v="2020-05-31T00:00:00"/>
    <m/>
    <n v="2277"/>
    <m/>
    <m/>
    <s v="Flow GAS"/>
    <s v="K2nd_ws"/>
    <s v="Cor4 Oil Corp"/>
    <n v="116228"/>
    <m/>
    <m/>
    <d v="1962-10-22T00:00:00"/>
    <d v="1962-10-27T00:00:00"/>
    <d v="1962-11-01T00:00:00"/>
    <m/>
    <d v="1964-08-01T00:00:00"/>
    <d v="1964-08-24T00:00:00"/>
    <m/>
    <m/>
    <m/>
    <m/>
    <s v="WI"/>
    <n v="1"/>
    <n v="1"/>
    <n v="1"/>
    <x v="0"/>
    <s v="N"/>
    <n v="57.482191780821921"/>
    <n v="57.482191780821921"/>
    <n v="694.02960000000007"/>
    <n v="694.02960000000007"/>
    <s v="Flow GAS"/>
    <n v="4"/>
    <n v="4"/>
    <m/>
    <s v="Flow GAS"/>
    <x v="1"/>
    <s v="Producing"/>
    <s v="Producing"/>
    <x v="0"/>
    <x v="0"/>
    <s v="W 0023196 "/>
    <n v="0"/>
    <n v="0"/>
    <n v="0"/>
    <n v="0"/>
    <n v="36384"/>
    <n v="16500"/>
    <n v="0"/>
    <n v="52884"/>
    <m/>
    <m/>
    <m/>
    <m/>
    <n v="52884"/>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64021510000"/>
    <s v="1 UWI in License"/>
    <n v="23225"/>
    <s v="100/10-15-026-02W4/00"/>
    <n v="23225"/>
    <n v="1"/>
    <s v="100"/>
    <s v="10"/>
    <s v="15"/>
    <s v="026"/>
    <s v="02W4"/>
    <s v="00"/>
    <s v="10-15-026-02W4"/>
    <s v="10-15-026-02W4"/>
    <s v="AB"/>
    <m/>
    <s v="DECL ET AL MED BENTON 10-15-26-2"/>
    <x v="4"/>
    <s v="NuVista Enrg Ltd"/>
    <s v="Working Interest"/>
    <n v="0.2"/>
    <s v="SOUTH AB MISC"/>
    <s v="No"/>
    <m/>
    <s v="Drld &amp; ABD"/>
    <m/>
    <m/>
    <n v="2900"/>
    <m/>
    <m/>
    <m/>
    <m/>
    <m/>
    <m/>
    <m/>
    <m/>
    <d v="1962-10-26T00:00:00"/>
    <d v="1962-10-30T00:00:00"/>
    <d v="1962-11-06T00:00:00"/>
    <m/>
    <m/>
    <m/>
    <m/>
    <d v="2015-10-05T00:00:00"/>
    <s v="Plate"/>
    <m/>
    <s v="WI"/>
    <n v="1"/>
    <n v="1"/>
    <n v="0.2"/>
    <x v="1"/>
    <s v="N"/>
    <n v="57.473972602739728"/>
    <n v="57.473972602739728"/>
    <n v="883.92000000000007"/>
    <n v="883.92000000000007"/>
    <s v="Drld &amp; ABD"/>
    <n v="19"/>
    <n v="19"/>
    <m/>
    <s v="Drld &amp; ABD"/>
    <x v="0"/>
    <s v="Abandoned"/>
    <s v="Abandoned"/>
    <x v="1"/>
    <x v="0"/>
    <s v="W 0023225 "/>
    <n v="0"/>
    <n v="0"/>
    <n v="0"/>
    <n v="0"/>
    <n v="0"/>
    <n v="0"/>
    <n v="0"/>
    <n v="0"/>
    <m/>
    <m/>
    <m/>
    <m/>
    <n v="0"/>
    <m/>
    <n v="0"/>
    <m/>
    <n v="0"/>
    <n v="25000"/>
    <n v="25000"/>
    <x v="1"/>
    <m/>
    <n v="0"/>
    <n v="25000"/>
    <x v="1"/>
    <s v=""/>
    <n v="6"/>
    <s v="B.1) Non Op Reclamation only; spread evenly"/>
    <n v="6"/>
    <m/>
    <n v="0"/>
    <n v="25000"/>
    <n v="25000"/>
    <n v="0.2"/>
    <n v="0"/>
    <n v="5000"/>
    <n v="5000"/>
    <n v="6"/>
    <n v="1.35E-2"/>
    <n v="0"/>
    <n v="5794.7044141590641"/>
    <n v="5794.7044141590641"/>
    <n v="1.7600000000000001E-2"/>
    <n v="0"/>
    <n v="4782.8108557199112"/>
    <n v="4782.8108557199112"/>
    <s v="E.3) Fully abandoned, reclamation only. Oil or Other well. Use $25,000 for rec ($2,500 for pad site)."/>
  </r>
  <r>
    <s v="1 - Yes"/>
    <s v="1- Yes"/>
    <n v="204100911000"/>
    <s v="1 UWI in License"/>
    <n v="24459"/>
    <s v="100/11-09-020-10W4/00"/>
    <n v="24459"/>
    <n v="1"/>
    <s v="100"/>
    <s v="11"/>
    <s v="09"/>
    <s v="020"/>
    <s v="10W4"/>
    <s v="00"/>
    <s v="11-09-020-10W4"/>
    <s v="11-09-020-10W4"/>
    <s v="AB"/>
    <s v="PRINCESS"/>
    <s v="IMAGINEA PRIN 11-9-20-10"/>
    <x v="5"/>
    <s v="Cor4 Oil Corp"/>
    <s v="Working Interest"/>
    <n v="1"/>
    <s v="PRINCESS - PG"/>
    <s v="No"/>
    <m/>
    <s v="Flow GAS"/>
    <d v="2020-05-31T00:00:00"/>
    <m/>
    <n v="2275"/>
    <m/>
    <m/>
    <s v="Flow GAS"/>
    <s v="K2nd_ws"/>
    <s v="Cor4 Oil Corp"/>
    <n v="116228"/>
    <m/>
    <m/>
    <d v="1963-07-05T00:00:00"/>
    <d v="1963-07-15T00:00:00"/>
    <d v="1963-07-18T00:00:00"/>
    <m/>
    <d v="1964-01-01T00:00:00"/>
    <d v="1964-01-02T00:00:00"/>
    <m/>
    <m/>
    <m/>
    <m/>
    <s v="WI"/>
    <n v="1"/>
    <n v="1"/>
    <n v="1"/>
    <x v="0"/>
    <s v="N"/>
    <n v="56.767123287671232"/>
    <n v="56.767123287671232"/>
    <n v="693.42000000000007"/>
    <n v="693.42000000000007"/>
    <s v="Flow GAS"/>
    <n v="4"/>
    <n v="4"/>
    <m/>
    <s v="Flow GAS"/>
    <x v="1"/>
    <s v="Producing"/>
    <s v="Producing"/>
    <x v="0"/>
    <x v="0"/>
    <s v="W 0024459 "/>
    <n v="17975"/>
    <n v="46288"/>
    <n v="0"/>
    <n v="0"/>
    <n v="0"/>
    <n v="16500"/>
    <n v="0"/>
    <n v="80763"/>
    <m/>
    <m/>
    <m/>
    <m/>
    <n v="80763"/>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410000"/>
    <s v="1 UWI in License"/>
    <n v="24689"/>
    <s v="100/10-14-020-09W4/00"/>
    <n v="24689"/>
    <n v="1"/>
    <s v="100"/>
    <s v="10"/>
    <s v="14"/>
    <s v="020"/>
    <s v="09W4"/>
    <s v="00"/>
    <s v="10-14-020-09W4"/>
    <s v="10-14-020-09W4"/>
    <s v="AB"/>
    <s v="JENNER"/>
    <s v="IMAGINEA JENNER 10-14-20-9"/>
    <x v="0"/>
    <s v="Cor4 Oil Corp"/>
    <s v="Working Interest"/>
    <n v="0.86939652000000001"/>
    <s v="JENNER OIL"/>
    <s v="No"/>
    <m/>
    <s v="Pump OIL"/>
    <d v="2020-05-31T00:00:00"/>
    <m/>
    <n v="3492"/>
    <m/>
    <m/>
    <s v="Pump OIL"/>
    <s v="Kglauc_ss"/>
    <s v="Cor4 Oil Corp"/>
    <n v="5000003"/>
    <m/>
    <m/>
    <d v="1963-08-16T00:00:00"/>
    <d v="1963-08-18T00:00:00"/>
    <d v="1963-08-23T00:00:00"/>
    <m/>
    <d v="1964-03-01T00:00:00"/>
    <d v="1964-03-17T00:00:00"/>
    <m/>
    <m/>
    <m/>
    <m/>
    <s v="WI"/>
    <n v="1"/>
    <n v="1"/>
    <n v="0.86939652000000001"/>
    <x v="0"/>
    <s v="N"/>
    <n v="56.673972602739724"/>
    <n v="56.673972602739724"/>
    <n v="1064.3616"/>
    <n v="1064.3616"/>
    <s v="Pump OIL"/>
    <n v="2"/>
    <n v="2"/>
    <m/>
    <s v="Pump OIL"/>
    <x v="2"/>
    <s v="Producing"/>
    <s v="Producing"/>
    <x v="0"/>
    <x v="0"/>
    <s v="W 0024689 "/>
    <n v="45993"/>
    <n v="46288"/>
    <n v="0"/>
    <n v="0"/>
    <n v="0"/>
    <n v="16500"/>
    <n v="0"/>
    <n v="108781"/>
    <m/>
    <m/>
    <m/>
    <m/>
    <n v="108781"/>
    <m/>
    <n v="283566.69"/>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90910000"/>
    <s v="1 UWI in License"/>
    <n v="24740"/>
    <s v="100/10-09-020-09W4/00"/>
    <n v="24740"/>
    <n v="1"/>
    <s v="100"/>
    <s v="10"/>
    <s v="09"/>
    <s v="020"/>
    <s v="09W4"/>
    <s v="00"/>
    <s v="10-09-020-09W4"/>
    <s v="10-09-020-09W4"/>
    <s v="AB"/>
    <s v="JENNER"/>
    <s v="IMAGINEA JENNER 10-9-20-9"/>
    <x v="1"/>
    <s v="Cor4 Oil Corp"/>
    <s v="Working Interest"/>
    <n v="1"/>
    <s v="JENNER GAS"/>
    <s v="No"/>
    <m/>
    <s v="ABD GAS"/>
    <d v="1992-07-31T00:00:00"/>
    <m/>
    <n v="3375"/>
    <m/>
    <m/>
    <s v="ABD GAS"/>
    <s v="Kbsl_colo"/>
    <m/>
    <m/>
    <m/>
    <m/>
    <d v="1963-08-29T00:00:00"/>
    <d v="1963-08-29T00:00:00"/>
    <d v="1963-09-04T00:00:00"/>
    <m/>
    <d v="1969-12-01T00:00:00"/>
    <d v="1969-12-04T00:00:00"/>
    <m/>
    <d v="1995-09-17T00:00:00"/>
    <s v="Cement And Plate"/>
    <m/>
    <s v="WI"/>
    <n v="1"/>
    <n v="1"/>
    <n v="1"/>
    <x v="0"/>
    <s v="N"/>
    <n v="56.643835616438359"/>
    <n v="56.643835616438359"/>
    <n v="1028.7"/>
    <n v="1028.7"/>
    <s v="ABD GAS"/>
    <n v="14"/>
    <n v="14"/>
    <m/>
    <s v="ABD GAS"/>
    <x v="1"/>
    <s v="Abandoned"/>
    <s v="Abandoned"/>
    <x v="1"/>
    <x v="0"/>
    <s v="W 0024740 "/>
    <n v="0"/>
    <n v="0"/>
    <n v="0"/>
    <n v="0"/>
    <n v="0"/>
    <n v="16500"/>
    <n v="0"/>
    <n v="16500"/>
    <m/>
    <m/>
    <m/>
    <m/>
    <n v="16500"/>
    <m/>
    <n v="0"/>
    <m/>
    <n v="0"/>
    <n v="10900"/>
    <n v="10900"/>
    <x v="5"/>
    <m/>
    <n v="0"/>
    <n v="10900"/>
    <x v="5"/>
    <s v=""/>
    <n v="7"/>
    <s v="A) Reclamation only; spread evenly"/>
    <n v="5"/>
    <m/>
    <n v="0"/>
    <n v="10900"/>
    <n v="10900"/>
    <n v="1"/>
    <n v="0"/>
    <n v="10900"/>
    <n v="10900"/>
    <n v="5"/>
    <n v="1.35E-2"/>
    <n v="0"/>
    <n v="12464.189070416143"/>
    <n v="12464.189070416143"/>
    <n v="1.7600000000000001E-2"/>
    <n v="0"/>
    <n v="10468.707007776686"/>
    <n v="10468.707007776686"/>
    <s v="E.1) Fully abandoned, reclamation only. Shallow Gas. Use $10,900 for rec ($1,090 for pad site)."/>
  </r>
  <r>
    <s v="1 - Yes"/>
    <s v="1- Yes"/>
    <n v="204101011000"/>
    <s v="1 UWI in License"/>
    <n v="25122"/>
    <s v="100/11-10-020-10W4/00"/>
    <n v="25122"/>
    <n v="1"/>
    <s v="100"/>
    <s v="11"/>
    <s v="10"/>
    <s v="020"/>
    <s v="10W4"/>
    <s v="00"/>
    <s v="11-10-020-10W4"/>
    <s v="11-10-020-10W4"/>
    <s v="AB"/>
    <s v="PRINCESS"/>
    <s v="IMAGINEA PRIN 11-10-20-10"/>
    <x v="5"/>
    <s v="Cor4 Oil Corp"/>
    <s v="Working Interest"/>
    <n v="1"/>
    <s v="PRINCESS - PG"/>
    <s v="No"/>
    <m/>
    <s v="Flow GAS"/>
    <d v="2020-05-31T00:00:00"/>
    <m/>
    <n v="2335"/>
    <m/>
    <m/>
    <s v="Flow GAS"/>
    <s v="K2nd_ws"/>
    <s v="Cor4 Oil Corp"/>
    <n v="116228"/>
    <m/>
    <m/>
    <d v="1963-11-14T00:00:00"/>
    <d v="1963-11-16T00:00:00"/>
    <d v="1963-11-21T00:00:00"/>
    <m/>
    <d v="1964-01-01T00:00:00"/>
    <d v="1964-01-01T00:00:00"/>
    <m/>
    <m/>
    <m/>
    <m/>
    <s v="WI"/>
    <n v="1"/>
    <n v="1"/>
    <n v="1"/>
    <x v="0"/>
    <s v="N"/>
    <n v="56.42739726027397"/>
    <n v="56.42739726027397"/>
    <n v="711.70800000000008"/>
    <n v="711.70800000000008"/>
    <s v="Flow GAS"/>
    <n v="4"/>
    <n v="4"/>
    <m/>
    <s v="Flow GAS"/>
    <x v="1"/>
    <s v="Producing"/>
    <s v="Producing"/>
    <x v="0"/>
    <x v="0"/>
    <s v="W 0025122 "/>
    <n v="0"/>
    <n v="0"/>
    <n v="0"/>
    <n v="0"/>
    <n v="36384"/>
    <n v="16500"/>
    <n v="0"/>
    <n v="52884"/>
    <m/>
    <n v="-18409"/>
    <s v="Tubing Declaration"/>
    <d v="2019-07-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2000"/>
    <s v="1 UWI in License"/>
    <n v="26026"/>
    <s v="100/02-10-020-09W4/00"/>
    <n v="26026"/>
    <n v="1"/>
    <s v="100"/>
    <s v="02"/>
    <s v="10"/>
    <s v="020"/>
    <s v="09W4"/>
    <s v="00"/>
    <s v="02-10-020-09W4"/>
    <s v="02-10-020-09W4"/>
    <s v="AB"/>
    <s v="JENNER"/>
    <s v="IMAGINEA JENNER 2-10-20-9"/>
    <x v="0"/>
    <s v="Cor4 Oil Corp"/>
    <s v="Working Interest"/>
    <n v="0.86939652000000001"/>
    <s v="JENNER OIL"/>
    <s v="No"/>
    <m/>
    <s v="Pump OIL"/>
    <d v="2020-05-31T00:00:00"/>
    <m/>
    <n v="3384"/>
    <m/>
    <m/>
    <s v="Pump OIL"/>
    <s v="Kglauc_ss"/>
    <s v="Cor4 Oil Corp"/>
    <n v="5000003"/>
    <m/>
    <m/>
    <d v="1964-04-28T00:00:00"/>
    <d v="1964-08-06T00:00:00"/>
    <d v="1964-08-12T00:00:00"/>
    <m/>
    <d v="1964-11-01T00:00:00"/>
    <d v="1964-11-11T00:00:00"/>
    <m/>
    <m/>
    <m/>
    <m/>
    <s v="WI"/>
    <n v="1"/>
    <n v="1"/>
    <n v="0.86939652000000001"/>
    <x v="0"/>
    <s v="N"/>
    <n v="55.704109589041096"/>
    <n v="55.704109589041096"/>
    <n v="1031.4432000000002"/>
    <n v="1031.4432000000002"/>
    <s v="Pump OIL"/>
    <n v="2"/>
    <n v="2"/>
    <m/>
    <s v="Pump OIL"/>
    <x v="2"/>
    <s v="Producing"/>
    <s v="Producing"/>
    <x v="0"/>
    <x v="0"/>
    <s v="W 0026026 "/>
    <n v="45993"/>
    <n v="46288"/>
    <n v="0"/>
    <n v="0"/>
    <n v="0"/>
    <n v="16500"/>
    <n v="0"/>
    <n v="108781"/>
    <m/>
    <m/>
    <m/>
    <m/>
    <n v="108781"/>
    <m/>
    <n v="445646.54"/>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94022107000"/>
    <s v="1 UWI in License"/>
    <n v="26136"/>
    <s v="100/07-21-019-02W4/00"/>
    <n v="26136"/>
    <n v="1"/>
    <s v="100"/>
    <s v="07"/>
    <s v="21"/>
    <s v="019"/>
    <s v="02W4"/>
    <s v="00"/>
    <s v="07-21-019-02W4"/>
    <s v="07-21-019-02W4"/>
    <s v="AB"/>
    <s v="MEDICINE HAT"/>
    <s v="BARR WILSHIRE MEDHAT 7-21-19-2"/>
    <x v="2"/>
    <s v="Cdn Nat Rsrcs Ltd"/>
    <s v="Working Interest"/>
    <n v="0.20395659999999999"/>
    <s v="MED HAT H UNIT"/>
    <s v="No"/>
    <m/>
    <s v="Flow GAS"/>
    <d v="2020-05-31T00:00:00"/>
    <m/>
    <n v="1676"/>
    <m/>
    <m/>
    <s v="Flow GAS"/>
    <s v="Kmed_hat"/>
    <s v="Cdn Nat Rsrcs Ltd"/>
    <n v="123983"/>
    <m/>
    <m/>
    <d v="1964-05-22T00:00:00"/>
    <d v="1964-06-06T00:00:00"/>
    <d v="1964-06-09T00:00:00"/>
    <m/>
    <d v="1966-11-01T00:00:00"/>
    <d v="1975-01-10T00:00:00"/>
    <m/>
    <m/>
    <m/>
    <m/>
    <s v="WI"/>
    <n v="1"/>
    <n v="1"/>
    <n v="0.20395659999999999"/>
    <x v="1"/>
    <s v="N"/>
    <n v="55.871232876712327"/>
    <n v="55.871232876712327"/>
    <n v="510.84480000000002"/>
    <n v="510.84480000000002"/>
    <s v="Flow GAS"/>
    <n v="4"/>
    <n v="4"/>
    <m/>
    <s v="Flow GAS"/>
    <x v="1"/>
    <s v="Producing"/>
    <s v="Producing"/>
    <x v="0"/>
    <x v="0"/>
    <s v="W 00261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03506000"/>
    <s v="1 UWI in License"/>
    <n v="26666"/>
    <s v="100/06-35-019-10W4/00"/>
    <n v="26666"/>
    <n v="1"/>
    <s v="100"/>
    <s v="06"/>
    <s v="35"/>
    <s v="019"/>
    <s v="10W4"/>
    <s v="00"/>
    <s v="06-35-019-10W4"/>
    <s v="06-35-019-10W4"/>
    <s v="AB"/>
    <s v="PRINCESS"/>
    <s v="IMAGINEA PRIN 6-35-19-10"/>
    <x v="5"/>
    <s v="Cor4 Oil Corp"/>
    <s v="Working Interest"/>
    <n v="1"/>
    <s v="PRINCESS - PG"/>
    <s v="No"/>
    <m/>
    <s v="Flow GAS"/>
    <d v="2020-05-31T00:00:00"/>
    <m/>
    <n v="2349"/>
    <m/>
    <m/>
    <s v="Flow GAS"/>
    <s v="K2nd_ws"/>
    <s v="Cor4 Oil Corp"/>
    <n v="149379"/>
    <m/>
    <m/>
    <d v="1964-08-18T00:00:00"/>
    <d v="1964-09-24T00:00:00"/>
    <d v="1964-09-28T00:00:00"/>
    <m/>
    <d v="1964-11-01T00:00:00"/>
    <d v="1964-11-01T00:00:00"/>
    <m/>
    <m/>
    <m/>
    <m/>
    <s v="WI"/>
    <n v="1"/>
    <n v="1"/>
    <n v="1"/>
    <x v="0"/>
    <s v="N"/>
    <n v="55.56986301369863"/>
    <n v="55.56986301369863"/>
    <n v="715.97520000000009"/>
    <n v="715.97520000000009"/>
    <s v="Flow GAS"/>
    <n v="4"/>
    <n v="4"/>
    <m/>
    <s v="Flow GAS"/>
    <x v="1"/>
    <s v="Producing"/>
    <s v="Producing"/>
    <x v="0"/>
    <x v="0"/>
    <s v="W 0026666 "/>
    <n v="0"/>
    <n v="0"/>
    <n v="0"/>
    <n v="0"/>
    <n v="36384"/>
    <n v="16500"/>
    <n v="0"/>
    <n v="52884"/>
    <m/>
    <n v="-18409"/>
    <s v="Tubing Declaration"/>
    <d v="2019-07-01T00:00:00"/>
    <n v="34475"/>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306000"/>
    <s v="1 UWI in License"/>
    <n v="26671"/>
    <s v="100/06-03-020-10W4/00"/>
    <n v="26671"/>
    <n v="1"/>
    <s v="100"/>
    <s v="06"/>
    <s v="03"/>
    <s v="020"/>
    <s v="10W4"/>
    <s v="00"/>
    <s v="06-03-020-10W4"/>
    <s v="06-03-020-10W4"/>
    <s v="AB"/>
    <s v="PRINCESS"/>
    <s v="IMAGINEA PRIN 6-3-20-10"/>
    <x v="5"/>
    <s v="Cor4 Oil Corp"/>
    <s v="Working Interest"/>
    <n v="1"/>
    <s v="PRINCESS - PG"/>
    <s v="No"/>
    <m/>
    <s v="Flow GAS"/>
    <d v="2020-05-31T00:00:00"/>
    <m/>
    <n v="2336"/>
    <m/>
    <m/>
    <s v="Flow GAS"/>
    <s v="K2nd_ws"/>
    <s v="Cor4 Oil Corp"/>
    <n v="149379"/>
    <m/>
    <m/>
    <d v="1964-08-19T00:00:00"/>
    <d v="1964-09-15T00:00:00"/>
    <d v="1964-09-28T00:00:00"/>
    <m/>
    <d v="1964-11-01T00:00:00"/>
    <d v="1964-11-01T00:00:00"/>
    <m/>
    <m/>
    <m/>
    <m/>
    <s v="WI"/>
    <n v="1"/>
    <n v="1"/>
    <n v="1"/>
    <x v="0"/>
    <s v="N"/>
    <n v="55.594520547945208"/>
    <n v="55.594520547945208"/>
    <n v="712.01280000000008"/>
    <n v="712.01280000000008"/>
    <s v="Flow GAS"/>
    <n v="4"/>
    <n v="4"/>
    <m/>
    <s v="Flow GAS"/>
    <x v="1"/>
    <s v="Producing"/>
    <s v="Producing"/>
    <x v="0"/>
    <x v="0"/>
    <s v="W 0026671 "/>
    <n v="0"/>
    <n v="0"/>
    <n v="0"/>
    <n v="0"/>
    <n v="36384"/>
    <n v="16500"/>
    <n v="0"/>
    <n v="52884"/>
    <m/>
    <n v="-18409"/>
    <s v="Tubing Declaration"/>
    <d v="2019-07-01T00:00:00"/>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0411000"/>
    <s v="1 UWI in License"/>
    <n v="26867"/>
    <s v="100/11-04-021-12W4/00"/>
    <n v="26867"/>
    <n v="1"/>
    <s v="100"/>
    <s v="11"/>
    <s v="04"/>
    <s v="021"/>
    <s v="12W4"/>
    <s v="00"/>
    <s v="11-04-021-12W4"/>
    <s v="11-04-021-12W4"/>
    <s v="AB"/>
    <s v="PRINCESS"/>
    <s v="ABERCAN ET AL PRINCESS 11-4-21-12"/>
    <x v="3"/>
    <s v="TAQA North Ltd"/>
    <s v="Working Interest"/>
    <n v="0.49"/>
    <s v="PATR UNIT"/>
    <s v="No"/>
    <m/>
    <s v="Flow GAS"/>
    <d v="2020-05-31T00:00:00"/>
    <m/>
    <n v="3269"/>
    <m/>
    <m/>
    <s v="Flow GAS"/>
    <s v="Kmed_hat;K2nd_ws"/>
    <s v="TAQA North Ltd"/>
    <n v="7440010"/>
    <m/>
    <m/>
    <d v="1964-09-24T00:00:00"/>
    <d v="1964-10-02T00:00:00"/>
    <d v="1964-10-06T00:00:00"/>
    <m/>
    <d v="1976-02-01T00:00:00"/>
    <d v="1976-02-19T00:00:00"/>
    <m/>
    <m/>
    <m/>
    <m/>
    <s v="WI"/>
    <n v="1"/>
    <n v="1"/>
    <n v="0.49"/>
    <x v="1"/>
    <s v="N"/>
    <n v="55.547945205479451"/>
    <n v="55.547945205479451"/>
    <n v="996.39120000000003"/>
    <n v="996.39120000000003"/>
    <s v="Flow GAS"/>
    <n v="4"/>
    <n v="4"/>
    <m/>
    <s v="Flow GAS"/>
    <x v="1"/>
    <s v="Producing"/>
    <s v="Producing"/>
    <x v="0"/>
    <x v="0"/>
    <s v="W 002686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907000"/>
    <s v="1 UWI in License"/>
    <n v="27021"/>
    <s v="100/07-19-021-12W4/00"/>
    <n v="27021"/>
    <n v="1"/>
    <s v="100"/>
    <s v="07"/>
    <s v="19"/>
    <s v="021"/>
    <s v="12W4"/>
    <s v="00"/>
    <s v="07-19-021-12W4"/>
    <s v="07-19-021-12W4"/>
    <s v="AB"/>
    <s v="PRINCESS"/>
    <s v="ABERCAN ET AL PRINCESS 7-19-21-12"/>
    <x v="3"/>
    <s v="TAQA North Ltd"/>
    <s v="Working Interest"/>
    <n v="0.49"/>
    <s v="PATR UNIT"/>
    <s v="No"/>
    <m/>
    <s v="Flow GAS"/>
    <d v="2020-05-31T00:00:00"/>
    <m/>
    <n v="3315"/>
    <m/>
    <m/>
    <s v="Flow GAS"/>
    <s v="K2nd_ws"/>
    <s v="TAQA North Ltd"/>
    <n v="7440010"/>
    <m/>
    <m/>
    <d v="1964-10-22T00:00:00"/>
    <d v="1964-10-31T00:00:00"/>
    <d v="1964-11-06T00:00:00"/>
    <m/>
    <d v="1976-02-01T00:00:00"/>
    <d v="1976-02-20T00:00:00"/>
    <m/>
    <m/>
    <m/>
    <m/>
    <s v="WI"/>
    <n v="1"/>
    <n v="1"/>
    <n v="0.49"/>
    <x v="1"/>
    <s v="N"/>
    <n v="55.468493150684928"/>
    <n v="55.468493150684928"/>
    <n v="1010.412"/>
    <n v="1010.412"/>
    <s v="Flow GAS"/>
    <n v="4"/>
    <n v="4"/>
    <m/>
    <s v="Flow GAS"/>
    <x v="1"/>
    <s v="Producing"/>
    <s v="Producing"/>
    <x v="0"/>
    <x v="0"/>
    <s v="W 002702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1408000"/>
    <s v="1 UWI in License"/>
    <n v="27151"/>
    <s v="100/08-14-020-09W4/00"/>
    <n v="27151"/>
    <n v="1"/>
    <s v="100"/>
    <s v="08"/>
    <s v="14"/>
    <s v="020"/>
    <s v="09W4"/>
    <s v="00"/>
    <s v="08-14-020-09W4"/>
    <s v="08-14-020-09W4"/>
    <s v="AB"/>
    <s v="JENNER"/>
    <s v="IMAGINEA JENNER 8-14-20-9"/>
    <x v="0"/>
    <s v="Cor4 Oil Corp"/>
    <s v="Working Interest"/>
    <n v="0.86939652000000001"/>
    <s v="JENNER OIL"/>
    <s v="No"/>
    <m/>
    <s v="Susp OIL"/>
    <d v="1999-03-31T00:00:00"/>
    <m/>
    <n v="3335"/>
    <m/>
    <m/>
    <s v="Susp OIL"/>
    <s v="Kglauc_ss"/>
    <s v="Cor4 Oil Corp"/>
    <n v="5000003"/>
    <m/>
    <m/>
    <d v="1964-11-13T00:00:00"/>
    <d v="1964-11-29T00:00:00"/>
    <d v="1964-12-07T00:00:00"/>
    <m/>
    <d v="1965-01-01T00:00:00"/>
    <d v="1965-01-13T00:00:00"/>
    <m/>
    <m/>
    <m/>
    <m/>
    <s v="WI"/>
    <n v="1"/>
    <n v="1"/>
    <n v="0.86939652000000001"/>
    <x v="0"/>
    <s v="N"/>
    <n v="55.389041095890413"/>
    <n v="55.389041095890413"/>
    <n v="1016.508"/>
    <n v="1016.508"/>
    <s v="Susp OIL"/>
    <n v="12"/>
    <n v="12"/>
    <m/>
    <s v="Susp OIL"/>
    <x v="2"/>
    <s v="Suspended"/>
    <s v="Suspended"/>
    <x v="1"/>
    <x v="0"/>
    <s v="W 0027151 "/>
    <n v="45993"/>
    <n v="46288"/>
    <n v="0"/>
    <n v="0"/>
    <n v="0"/>
    <n v="16500"/>
    <n v="0"/>
    <n v="108781"/>
    <m/>
    <m/>
    <m/>
    <m/>
    <n v="108781"/>
    <m/>
    <n v="0"/>
    <m/>
    <n v="92281"/>
    <n v="25000"/>
    <n v="117281"/>
    <x v="6"/>
    <m/>
    <n v="92281"/>
    <n v="25000"/>
    <x v="6"/>
    <s v=""/>
    <n v="7"/>
    <s v="8) Leave Jenner Oil Wells until later"/>
    <n v="11"/>
    <m/>
    <n v="92281"/>
    <n v="25000"/>
    <n v="117281"/>
    <n v="0.86939652000000001"/>
    <n v="80228.780262119995"/>
    <n v="21734.913"/>
    <n v="101963.69326212"/>
    <n v="11"/>
    <n v="1.35E-2"/>
    <n v="92980.413425500868"/>
    <n v="26936.300886824196"/>
    <n v="119916.71431232506"/>
    <n v="1.7600000000000001E-2"/>
    <n v="76743.816235766979"/>
    <n v="20375.317352152026"/>
    <n v="97119.133587919001"/>
    <s v="D.1) Inactive Jenner Oil/Other wells. Used LMR costs (with submitted reductions) and $25,500 for rec ($2,500 for pad site)"/>
  </r>
  <r>
    <s v="1 - Yes"/>
    <s v="1- Yes"/>
    <n v="194093402000"/>
    <s v="1 UWI in License"/>
    <n v="27191"/>
    <s v="100/02-34-019-09W4/00"/>
    <n v="27191"/>
    <n v="1"/>
    <s v="100"/>
    <s v="02"/>
    <s v="34"/>
    <s v="019"/>
    <s v="09W4"/>
    <s v="00"/>
    <s v="02-34-019-09W4"/>
    <s v="02-34-019-09W4"/>
    <s v="AB"/>
    <s v="JENNER"/>
    <s v="IMAGINEA JENNER 2-34-19-9"/>
    <x v="0"/>
    <s v="Cor4 Oil Corp"/>
    <s v="Working Interest"/>
    <n v="0.86939652000000001"/>
    <s v="JENNER OIL"/>
    <s v="No"/>
    <m/>
    <s v="Susp WTR Inj"/>
    <d v="1968-08-31T00:00:00"/>
    <d v="2018-04-30T00:00:00"/>
    <n v="3445"/>
    <m/>
    <m/>
    <s v="Susp WTR Inj"/>
    <s v="Kglauc_ss"/>
    <m/>
    <m/>
    <s v="Cor4 Oil Corp"/>
    <s v="IF0007594"/>
    <d v="1964-11-19T00:00:00"/>
    <d v="1964-11-20T00:00:00"/>
    <d v="1964-11-25T00:00:00"/>
    <m/>
    <d v="1964-12-01T00:00:00"/>
    <d v="1964-12-13T00:00:00"/>
    <d v="1968-11-25T00:00:00"/>
    <m/>
    <m/>
    <m/>
    <s v="WI"/>
    <n v="1"/>
    <n v="1"/>
    <n v="0.86939652000000001"/>
    <x v="0"/>
    <s v="N"/>
    <n v="55.413698630136984"/>
    <n v="55.413698630136984"/>
    <n v="1050.0360000000001"/>
    <n v="1050.0360000000001"/>
    <s v="Susp WTR Inj"/>
    <n v="16"/>
    <n v="16"/>
    <m/>
    <s v="Susp WTR Inj"/>
    <x v="0"/>
    <s v="Suspended"/>
    <s v="Suspended"/>
    <x v="1"/>
    <x v="0"/>
    <s v="W 0027191 "/>
    <n v="36384"/>
    <n v="46288"/>
    <n v="0"/>
    <n v="0"/>
    <n v="0"/>
    <n v="16500"/>
    <n v="0"/>
    <n v="99172"/>
    <m/>
    <m/>
    <m/>
    <m/>
    <n v="99172"/>
    <m/>
    <n v="0"/>
    <m/>
    <n v="82672"/>
    <n v="25000"/>
    <n v="107672"/>
    <x v="6"/>
    <m/>
    <n v="82672"/>
    <n v="25000"/>
    <x v="6"/>
    <s v=""/>
    <n v="22"/>
    <s v="8) Leave Jenner Oil Wells until later"/>
    <n v="12"/>
    <m/>
    <n v="82672"/>
    <n v="25000"/>
    <n v="107672"/>
    <n v="0.86939652000000001"/>
    <n v="71874.74910144"/>
    <n v="21734.913"/>
    <n v="93609.662101440001"/>
    <n v="12"/>
    <n v="1.35E-2"/>
    <n v="84423.116076826584"/>
    <n v="27299.940948796324"/>
    <n v="111723.05702562291"/>
    <n v="1.7600000000000001E-2"/>
    <n v="68475.655505689487"/>
    <n v="20293.223404487104"/>
    <n v="88768.878910176587"/>
    <s v="D.1) Inactive Jenner Oil/Other wells. Used LMR costs (with submitted reductions) and $25,500 for rec ($2,500 for pad site)"/>
  </r>
  <r>
    <s v="1 - Yes"/>
    <s v="1- Yes"/>
    <n v="194022511000"/>
    <s v="1 UWI in License"/>
    <n v="27354"/>
    <s v="100/11-25-019-02W4/00"/>
    <n v="27354"/>
    <n v="1"/>
    <s v="100"/>
    <s v="11"/>
    <s v="25"/>
    <s v="019"/>
    <s v="02W4"/>
    <s v="00"/>
    <s v="11-25-019-02W4"/>
    <s v="11-25-019-02W4"/>
    <s v="AB"/>
    <s v="MEDICINE HAT"/>
    <s v="BARR WILSHIRE MEDHAT 11-25-19-2"/>
    <x v="2"/>
    <s v="Cdn Nat Rsrcs Ltd"/>
    <s v="Working Interest"/>
    <n v="0.20395659999999999"/>
    <s v="MED HAT H UNIT"/>
    <s v="No"/>
    <m/>
    <s v="Susp GAS"/>
    <d v="2009-05-31T00:00:00"/>
    <m/>
    <n v="1700"/>
    <m/>
    <m/>
    <s v="Susp GAS"/>
    <s v="Kmed_hat"/>
    <s v="Cdn Nat Rsrcs Ltd"/>
    <n v="123983"/>
    <m/>
    <m/>
    <d v="1964-12-15T00:00:00"/>
    <d v="1964-12-26T00:00:00"/>
    <d v="1965-01-01T00:00:00"/>
    <m/>
    <d v="1966-11-01T00:00:00"/>
    <d v="1975-01-10T00:00:00"/>
    <m/>
    <m/>
    <m/>
    <m/>
    <s v="WI"/>
    <n v="1"/>
    <n v="1"/>
    <n v="0.20395659999999999"/>
    <x v="1"/>
    <s v="N"/>
    <n v="55.315068493150683"/>
    <n v="55.315068493150683"/>
    <n v="518.16000000000008"/>
    <n v="518.16000000000008"/>
    <s v="Susp GAS"/>
    <n v="11"/>
    <n v="11"/>
    <m/>
    <s v="Susp GAS"/>
    <x v="1"/>
    <s v="Suspended"/>
    <s v="Suspended"/>
    <x v="1"/>
    <x v="0"/>
    <s v="W 0027354 "/>
    <n v="0"/>
    <n v="0"/>
    <n v="0"/>
    <n v="0"/>
    <n v="0"/>
    <n v="0"/>
    <n v="0"/>
    <n v="0"/>
    <m/>
    <m/>
    <m/>
    <m/>
    <n v="0"/>
    <m/>
    <n v="0"/>
    <m/>
    <n v="14000"/>
    <n v="10900"/>
    <n v="24900"/>
    <x v="2"/>
    <m/>
    <n v="14000"/>
    <n v="10900"/>
    <x v="2"/>
    <s v=""/>
    <n v="8"/>
    <s v="B) Non Op Inactive, spreadevenly over 15 years"/>
    <n v="5"/>
    <m/>
    <n v="14000"/>
    <n v="10900"/>
    <n v="24900"/>
    <n v="0.20395659999999999"/>
    <n v="2855.3923999999997"/>
    <n v="2223.1269399999996"/>
    <n v="5078.5193399999989"/>
    <n v="5"/>
    <n v="1.35E-2"/>
    <n v="3053.4060685003146"/>
    <n v="2542.1536245592365"/>
    <n v="5595.5596930595511"/>
    <n v="1.7600000000000001E-2"/>
    <n v="2798.3309307285735"/>
    <n v="2135.1618877023056"/>
    <n v="4933.4928184308792"/>
    <s v="B.1) True shallow gas (Dino unit, JSGS, Med Hat Unit, Patricia Unit, Princess-PG, Cessford-CNRL). Use $14,000 for abandonment, and $10,900 for rec ($1,090 for pad site)."/>
  </r>
  <r>
    <s v="1 - Yes"/>
    <s v="1- Yes"/>
    <n v="194090711000"/>
    <s v="1 UWI in License"/>
    <n v="28182"/>
    <s v="100/11-07-019-09W4/00"/>
    <n v="28182"/>
    <n v="1"/>
    <s v="100"/>
    <s v="11"/>
    <s v="07"/>
    <s v="019"/>
    <s v="09W4"/>
    <s v="00"/>
    <s v="11-07-019-09W4"/>
    <s v="11-07-019-09W4"/>
    <s v="AB"/>
    <s v="JENNER"/>
    <s v="IMAGINEA JENNER 11-7-19-9"/>
    <x v="5"/>
    <s v="Cor4 Oil Corp"/>
    <s v="Working Interest"/>
    <n v="1"/>
    <s v="PRINCESS - PG"/>
    <s v="No"/>
    <m/>
    <s v="Flow GAS"/>
    <d v="2020-05-31T00:00:00"/>
    <m/>
    <n v="3445"/>
    <m/>
    <m/>
    <s v="Flow GAS"/>
    <s v="K2nd_ws"/>
    <s v="Cor4 Oil Corp"/>
    <n v="149379"/>
    <m/>
    <m/>
    <d v="1965-05-06T00:00:00"/>
    <d v="1965-05-27T00:00:00"/>
    <d v="1965-06-03T00:00:00"/>
    <m/>
    <d v="1976-08-01T00:00:00"/>
    <d v="1976-08-18T00:00:00"/>
    <m/>
    <m/>
    <m/>
    <m/>
    <s v="WI"/>
    <n v="1"/>
    <n v="1"/>
    <n v="1"/>
    <x v="0"/>
    <s v="N"/>
    <n v="54.898630136986299"/>
    <n v="54.898630136986299"/>
    <n v="1050.0360000000001"/>
    <n v="1050.0360000000001"/>
    <s v="Flow GAS"/>
    <n v="4"/>
    <n v="4"/>
    <m/>
    <s v="Flow GAS"/>
    <x v="1"/>
    <s v="Producing"/>
    <s v="Producing"/>
    <x v="0"/>
    <x v="0"/>
    <s v="W 0028182 "/>
    <n v="0"/>
    <n v="0"/>
    <n v="0"/>
    <n v="0"/>
    <n v="36384"/>
    <n v="16500"/>
    <n v="0"/>
    <n v="52884"/>
    <m/>
    <n v="-18409"/>
    <s v="Tubing Declaration"/>
    <d v="2019-07-01T00:00:00"/>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12000"/>
    <s v="1 UWI in License"/>
    <n v="28379"/>
    <s v="100/12-11-020-09W4/00"/>
    <n v="28379"/>
    <n v="1"/>
    <s v="100"/>
    <s v="12"/>
    <s v="11"/>
    <s v="020"/>
    <s v="09W4"/>
    <s v="00"/>
    <s v="12-11-020-09W4"/>
    <s v="12-11-020-09W4"/>
    <s v="AB"/>
    <s v="JENNER"/>
    <s v="IMAGINEA JENNER 12-11-20-9"/>
    <x v="0"/>
    <s v="Cor4 Oil Corp"/>
    <s v="Working Interest"/>
    <n v="0.86939652000000001"/>
    <s v="JENNER OIL"/>
    <s v="No"/>
    <m/>
    <s v="Act WTR Inj"/>
    <d v="1968-08-31T00:00:00"/>
    <d v="2020-05-31T00:00:00"/>
    <n v="3460"/>
    <m/>
    <m/>
    <s v="Act WTR Inj"/>
    <s v="Kglauc_ss"/>
    <m/>
    <m/>
    <s v="Cor4 Oil Corp"/>
    <s v="IF0007594"/>
    <d v="1965-06-11T00:00:00"/>
    <d v="1965-07-02T00:00:00"/>
    <d v="1965-07-06T00:00:00"/>
    <m/>
    <d v="1965-07-01T00:00:00"/>
    <d v="1965-07-17T00:00:00"/>
    <d v="1968-12-01T00:00:00"/>
    <m/>
    <m/>
    <m/>
    <s v="WI"/>
    <n v="1"/>
    <n v="1"/>
    <n v="0.86939652000000001"/>
    <x v="0"/>
    <s v="N"/>
    <n v="54.8"/>
    <n v="54.8"/>
    <n v="1054.6079999999999"/>
    <n v="1054.6079999999999"/>
    <s v="Act WTR Inj"/>
    <n v="1"/>
    <n v="1"/>
    <m/>
    <s v="Act WTR Inj"/>
    <x v="0"/>
    <s v="Active"/>
    <s v="Active"/>
    <x v="0"/>
    <x v="0"/>
    <s v="W 0028379 "/>
    <n v="36384"/>
    <n v="46288"/>
    <n v="0"/>
    <n v="0"/>
    <n v="0"/>
    <n v="16500"/>
    <n v="0"/>
    <n v="99172"/>
    <m/>
    <m/>
    <m/>
    <m/>
    <n v="99172"/>
    <m/>
    <n v="0"/>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94093416000"/>
    <s v="1 UWI in License"/>
    <n v="28592"/>
    <s v="100/16-34-019-09W4/00"/>
    <n v="28592"/>
    <n v="1"/>
    <s v="100"/>
    <s v="16"/>
    <s v="34"/>
    <s v="019"/>
    <s v="09W4"/>
    <s v="00"/>
    <s v="16-34-019-09W4"/>
    <s v="16-34-019-09W4"/>
    <s v="AB"/>
    <s v="JENNER"/>
    <s v="IMAGINEA JENNER 16-34-19-9"/>
    <x v="0"/>
    <s v="Cor4 Oil Corp"/>
    <s v="Working Interest"/>
    <n v="0.86939652000000001"/>
    <s v="JENNER OIL"/>
    <s v="No"/>
    <m/>
    <s v="Pump OIL"/>
    <d v="2020-05-31T00:00:00"/>
    <m/>
    <n v="3412"/>
    <m/>
    <m/>
    <s v="Pump OIL"/>
    <s v="Kglauc_ss"/>
    <s v="Cor4 Oil Corp"/>
    <n v="5000003"/>
    <m/>
    <m/>
    <d v="1965-07-20T00:00:00"/>
    <d v="1965-07-22T00:00:00"/>
    <d v="1965-07-26T00:00:00"/>
    <m/>
    <d v="1965-08-01T00:00:00"/>
    <d v="1965-08-05T00:00:00"/>
    <m/>
    <m/>
    <m/>
    <m/>
    <s v="WI"/>
    <n v="1"/>
    <n v="1"/>
    <n v="0.86939652000000001"/>
    <x v="0"/>
    <s v="N"/>
    <n v="54.745205479452054"/>
    <n v="54.745205479452054"/>
    <n v="1039.9776000000002"/>
    <n v="1039.9776000000002"/>
    <s v="Pump OIL"/>
    <n v="2"/>
    <n v="2"/>
    <m/>
    <s v="Pump OIL"/>
    <x v="2"/>
    <s v="Producing"/>
    <s v="Producing"/>
    <x v="0"/>
    <x v="0"/>
    <s v="W 0028592 "/>
    <n v="45993"/>
    <n v="46288"/>
    <n v="0"/>
    <n v="0"/>
    <n v="0"/>
    <n v="16500"/>
    <n v="0"/>
    <n v="108781"/>
    <m/>
    <n v="-46288"/>
    <s v="Groundwater Protection"/>
    <d v="2019-10-01T00:00:00"/>
    <n v="62493"/>
    <m/>
    <n v="373892.23"/>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94093408000"/>
    <s v="1 UWI in License"/>
    <n v="28601"/>
    <s v="100/08-34-019-09W4/00"/>
    <n v="28601"/>
    <n v="1"/>
    <s v="100"/>
    <s v="08"/>
    <s v="34"/>
    <s v="019"/>
    <s v="09W4"/>
    <s v="00"/>
    <s v="08-34-019-09W4"/>
    <s v="08-34-019-09W4"/>
    <s v="AB"/>
    <s v="JENNER"/>
    <s v="IMAGINEA JENNER 8-34-19-9"/>
    <x v="0"/>
    <s v="Cor4 Oil Corp"/>
    <s v="Working Interest"/>
    <n v="0.86939652000000001"/>
    <s v="JENNER OIL"/>
    <s v="No"/>
    <m/>
    <s v="Susp OIL"/>
    <d v="2015-08-31T00:00:00"/>
    <m/>
    <n v="3431"/>
    <m/>
    <m/>
    <s v="Susp OIL"/>
    <s v="Kglauc_ss"/>
    <s v="Cor4 Oil Corp"/>
    <n v="5000003"/>
    <m/>
    <m/>
    <d v="1965-07-21T00:00:00"/>
    <d v="1965-07-29T00:00:00"/>
    <d v="1965-08-02T00:00:00"/>
    <m/>
    <d v="1965-08-01T00:00:00"/>
    <d v="1965-08-29T00:00:00"/>
    <m/>
    <m/>
    <m/>
    <m/>
    <s v="WI"/>
    <n v="1"/>
    <n v="1"/>
    <n v="0.86939652000000001"/>
    <x v="0"/>
    <s v="N"/>
    <n v="54.726027397260275"/>
    <n v="54.726027397260275"/>
    <n v="1045.7688000000001"/>
    <n v="1045.7688000000001"/>
    <s v="Susp OIL"/>
    <n v="12"/>
    <n v="12"/>
    <m/>
    <s v="Susp OIL"/>
    <x v="2"/>
    <s v="Suspended"/>
    <s v="Suspended"/>
    <x v="1"/>
    <x v="0"/>
    <s v="W 0028601 "/>
    <n v="45993"/>
    <n v="46288"/>
    <n v="0"/>
    <n v="0"/>
    <n v="0"/>
    <n v="16500"/>
    <n v="0"/>
    <n v="108781"/>
    <m/>
    <m/>
    <m/>
    <m/>
    <n v="108781"/>
    <m/>
    <n v="0"/>
    <m/>
    <n v="92281"/>
    <n v="25000"/>
    <n v="117281"/>
    <x v="6"/>
    <m/>
    <n v="92281"/>
    <n v="25000"/>
    <x v="6"/>
    <s v=""/>
    <n v="9"/>
    <s v="8) Leave Jenner Oil Wells until later"/>
    <n v="10"/>
    <m/>
    <n v="92281"/>
    <n v="25000"/>
    <n v="117281"/>
    <n v="0.86939652000000001"/>
    <n v="80228.780262119995"/>
    <n v="21734.913"/>
    <n v="101963.69326212"/>
    <n v="10"/>
    <n v="1.35E-2"/>
    <n v="91741.897805131593"/>
    <n v="26577.504575060873"/>
    <n v="118319.40238019246"/>
    <n v="1.7600000000000001E-2"/>
    <n v="77054.274693158848"/>
    <n v="20457.743401627922"/>
    <n v="97512.018094786763"/>
    <s v="D.1) Inactive Jenner Oil/Other wells. Used LMR costs (with submitted reductions) and $25,500 for rec ($2,500 for pad site)"/>
  </r>
  <r>
    <s v="1 - Yes"/>
    <s v="1- Yes"/>
    <n v="204083204000"/>
    <s v="1 UWI in License"/>
    <n v="28673"/>
    <s v="100/04-32-020-08W4/00"/>
    <n v="28673"/>
    <n v="1"/>
    <s v="100"/>
    <s v="04"/>
    <s v="32"/>
    <s v="020"/>
    <s v="08W4"/>
    <s v="00"/>
    <s v="04-32-020-08W4"/>
    <s v="04-32-020-08W4"/>
    <s v="AB"/>
    <s v="JENNER"/>
    <s v="IMAGINEA JENNER 4-32-20-8"/>
    <x v="0"/>
    <s v="Cor4 Oil Corp"/>
    <s v="Working Interest"/>
    <n v="0.8"/>
    <s v="JENNER OIL"/>
    <s v="No"/>
    <m/>
    <s v="Act WTR Disp"/>
    <d v="1979-08-31T00:00:00"/>
    <d v="2020-05-31T00:00:00"/>
    <n v="3245"/>
    <m/>
    <m/>
    <s v="Act WTR Disp"/>
    <s v="Kglauc_ss"/>
    <m/>
    <m/>
    <s v="Cor4 Oil Corp"/>
    <s v="IF0007168"/>
    <d v="1965-07-29T00:00:00"/>
    <d v="1965-08-10T00:00:00"/>
    <d v="1965-08-13T00:00:00"/>
    <m/>
    <d v="1965-10-01T00:00:00"/>
    <d v="1965-10-01T00:00:00"/>
    <d v="1995-10-20T00:00:00"/>
    <m/>
    <m/>
    <m/>
    <s v="WI"/>
    <n v="1"/>
    <n v="1"/>
    <n v="0.8"/>
    <x v="0"/>
    <s v="N"/>
    <n v="54.69315068493151"/>
    <n v="54.69315068493151"/>
    <n v="989.07600000000002"/>
    <n v="989.07600000000002"/>
    <s v="Act WTR Disp"/>
    <n v="7"/>
    <n v="7"/>
    <m/>
    <s v="Act WTR Disp"/>
    <x v="0"/>
    <s v="Active"/>
    <s v="Active"/>
    <x v="0"/>
    <x v="0"/>
    <s v="W 0028673 "/>
    <n v="36384"/>
    <n v="46288"/>
    <n v="0"/>
    <n v="0"/>
    <n v="0"/>
    <n v="16500"/>
    <n v="0"/>
    <n v="99172"/>
    <m/>
    <m/>
    <m/>
    <m/>
    <n v="99172"/>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91104000"/>
    <s v="1 UWI in License"/>
    <n v="28675"/>
    <s v="100/04-11-020-09W4/00"/>
    <n v="28675"/>
    <n v="1"/>
    <s v="100"/>
    <s v="04"/>
    <s v="11"/>
    <s v="020"/>
    <s v="09W4"/>
    <s v="00"/>
    <s v="04-11-020-09W4"/>
    <s v="04-11-020-09W4"/>
    <s v="AB"/>
    <s v="JENNER"/>
    <s v="IMAGINEA JENNER 4-11-20-9"/>
    <x v="0"/>
    <s v="Cor4 Oil Corp"/>
    <s v="Working Interest"/>
    <n v="0.86939652000000001"/>
    <s v="JENNER OIL"/>
    <s v="No"/>
    <m/>
    <s v="Pump OIL"/>
    <d v="2020-03-31T00:00:00"/>
    <m/>
    <n v="3325"/>
    <m/>
    <m/>
    <s v="Pump OIL"/>
    <s v="Kglauc_ss"/>
    <s v="Cor4 Oil Corp"/>
    <n v="5000003"/>
    <m/>
    <m/>
    <d v="1965-07-29T00:00:00"/>
    <d v="1965-08-04T00:00:00"/>
    <d v="1965-08-08T00:00:00"/>
    <m/>
    <d v="1965-08-01T00:00:00"/>
    <d v="1965-08-20T00:00:00"/>
    <m/>
    <m/>
    <m/>
    <m/>
    <s v="WI"/>
    <n v="1"/>
    <n v="1"/>
    <n v="0.86939652000000001"/>
    <x v="0"/>
    <s v="N"/>
    <n v="54.709589041095889"/>
    <n v="54.709589041095889"/>
    <n v="1013.46"/>
    <n v="1013.46"/>
    <s v="Pump OIL"/>
    <n v="2"/>
    <n v="2"/>
    <m/>
    <s v="Pump OIL"/>
    <x v="2"/>
    <s v="Producing"/>
    <s v="Producing"/>
    <x v="0"/>
    <x v="0"/>
    <s v="W 0028675 "/>
    <n v="45993"/>
    <n v="46288"/>
    <n v="0"/>
    <n v="0"/>
    <n v="0"/>
    <n v="16500"/>
    <n v="0"/>
    <n v="108781"/>
    <m/>
    <n v="-46288"/>
    <s v="Groundwater Protection"/>
    <d v="2019-10-01T00:00:00"/>
    <n v="62493"/>
    <m/>
    <n v="481803.67"/>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14080504000"/>
    <s v="1 UWI in License"/>
    <n v="28750"/>
    <s v="100/04-05-021-08W4/00"/>
    <n v="28750"/>
    <n v="1"/>
    <s v="100"/>
    <s v="04"/>
    <s v="05"/>
    <s v="021"/>
    <s v="08W4"/>
    <s v="00"/>
    <s v="04-05-021-08W4"/>
    <s v="04-05-021-08W4"/>
    <s v="AB"/>
    <s v="JENNER"/>
    <s v="IMAGINEA JENNER 4-5-21-8"/>
    <x v="0"/>
    <s v="Cor4 Oil Corp"/>
    <s v="Working Interest"/>
    <n v="0.8"/>
    <s v="JENNER OIL"/>
    <s v="No"/>
    <m/>
    <s v="Susp OIL"/>
    <d v="1993-08-31T00:00:00"/>
    <m/>
    <n v="3285"/>
    <m/>
    <m/>
    <s v="Susp OIL"/>
    <s v="Kglauc_ss"/>
    <s v="Cor4 Oil Corp"/>
    <n v="5000004"/>
    <m/>
    <m/>
    <d v="1965-08-11T00:00:00"/>
    <d v="1965-08-24T00:00:00"/>
    <d v="1965-08-28T00:00:00"/>
    <m/>
    <d v="1965-10-01T00:00:00"/>
    <d v="1965-10-18T00:00:00"/>
    <m/>
    <m/>
    <m/>
    <m/>
    <s v="WI"/>
    <n v="1"/>
    <n v="1"/>
    <n v="0.8"/>
    <x v="0"/>
    <s v="N"/>
    <n v="54.654794520547945"/>
    <n v="54.654794520547945"/>
    <n v="1001.268"/>
    <n v="1001.268"/>
    <s v="Susp OIL"/>
    <n v="12"/>
    <n v="12"/>
    <m/>
    <s v="Susp OIL"/>
    <x v="2"/>
    <s v="Suspended"/>
    <s v="Suspended"/>
    <x v="1"/>
    <x v="0"/>
    <s v="W 0028750 "/>
    <n v="45993"/>
    <n v="46288"/>
    <n v="0"/>
    <n v="0"/>
    <n v="0"/>
    <n v="16500"/>
    <n v="0"/>
    <n v="108781"/>
    <m/>
    <n v="-28018"/>
    <s v="Partial abandonment completed"/>
    <d v="2019-11-01T00:00:00"/>
    <n v="80763"/>
    <m/>
    <n v="0"/>
    <m/>
    <n v="2500"/>
    <n v="25000"/>
    <n v="27500"/>
    <x v="7"/>
    <m/>
    <n v="2500"/>
    <n v="25000"/>
    <x v="7"/>
    <s v=""/>
    <n v="7"/>
    <s v="3) DUCs / Cut &amp; Cap Ready / Known Work To Do. Prioritize as earlier"/>
    <n v="4"/>
    <m/>
    <n v="2500"/>
    <n v="25000"/>
    <n v="27500"/>
    <n v="0.8"/>
    <n v="2000"/>
    <n v="20000"/>
    <n v="22000"/>
    <n v="4"/>
    <n v="1.35E-2"/>
    <n v="2110.2067494301255"/>
    <n v="22565.438272162763"/>
    <n v="24675.645021592889"/>
    <n v="1.7600000000000001E-2"/>
    <n v="1967.9615754795116"/>
    <n v="19286.343085978839"/>
    <n v="21254.304661458351"/>
    <s v="A.2) Cut &amp; Cap ready wells, D13 suspended. Has plug &amp; cement. Still require well review. Do not have known SCVL. Use $2,500 abandonment estimate for now. Use $10,900 for shallow gas rec, and $25,000 for oil/other rec. (10% for site pad)"/>
  </r>
  <r>
    <s v="1 - Yes"/>
    <s v="1- Yes"/>
    <n v="204083016000"/>
    <s v="1 UWI in License"/>
    <n v="28878"/>
    <s v="100/16-30-020-08W4/00"/>
    <n v="28878"/>
    <n v="1"/>
    <s v="100"/>
    <s v="16"/>
    <s v="30"/>
    <s v="020"/>
    <s v="08W4"/>
    <s v="00"/>
    <s v="16-30-020-08W4"/>
    <s v="16-30-020-08W4"/>
    <s v="AB"/>
    <s v="JENNER"/>
    <s v="IMAGINEA JENNER 16-30-20-8"/>
    <x v="0"/>
    <s v="Cor4 Oil Corp"/>
    <s v="Working Interest"/>
    <n v="0.8"/>
    <s v="JENNER OIL"/>
    <s v="No"/>
    <m/>
    <s v="ABD WTR Disp"/>
    <m/>
    <d v="1992-02-29T00:00:00"/>
    <n v="3301"/>
    <m/>
    <m/>
    <s v="ABD WTR Disp"/>
    <s v="Kglauc_ss"/>
    <m/>
    <m/>
    <m/>
    <m/>
    <d v="1965-08-31T00:00:00"/>
    <d v="1965-09-01T00:00:00"/>
    <d v="1965-09-04T00:00:00"/>
    <m/>
    <m/>
    <m/>
    <d v="1965-12-20T00:00:00"/>
    <d v="1993-09-24T00:00:00"/>
    <s v="Cement And Plate"/>
    <m/>
    <s v="WI"/>
    <n v="1"/>
    <n v="1"/>
    <n v="0.8"/>
    <x v="0"/>
    <s v="N"/>
    <n v="54.632876712328766"/>
    <n v="54.632876712328766"/>
    <n v="1006.1448"/>
    <n v="1006.1448"/>
    <s v="ABD WTR Disp"/>
    <n v="13"/>
    <n v="13"/>
    <m/>
    <s v="ABD WTR Disp"/>
    <x v="0"/>
    <s v="Abandoned"/>
    <s v="Abandoned"/>
    <x v="1"/>
    <x v="0"/>
    <s v="W 0028878 "/>
    <n v="0"/>
    <n v="0"/>
    <n v="0"/>
    <n v="0"/>
    <n v="0"/>
    <n v="16500"/>
    <n v="0"/>
    <n v="16500"/>
    <m/>
    <m/>
    <m/>
    <m/>
    <n v="16500"/>
    <m/>
    <n v="0"/>
    <m/>
    <n v="0"/>
    <n v="25000"/>
    <n v="25000"/>
    <x v="1"/>
    <m/>
    <n v="0"/>
    <n v="25000"/>
    <x v="1"/>
    <s v=""/>
    <n v="1"/>
    <s v="A) Reclamation only; spread evenly"/>
    <n v="14"/>
    <m/>
    <n v="0"/>
    <n v="25000"/>
    <n v="25000"/>
    <n v="0.8"/>
    <n v="0"/>
    <n v="20000"/>
    <n v="20000"/>
    <n v="14"/>
    <n v="1.35E-2"/>
    <n v="0"/>
    <n v="25803.659548719377"/>
    <n v="25803.659548719377"/>
    <n v="1.7600000000000001E-2"/>
    <n v="0"/>
    <n v="18523.217891612116"/>
    <n v="18523.217891612116"/>
    <s v="E.3) Fully abandoned, reclamation only. Oil or Other well. Use $25,000 for rec ($2,500 for pad site)."/>
  </r>
  <r>
    <s v="1 - Yes"/>
    <s v="1- Yes"/>
    <n v="214080506000"/>
    <s v="1 UWI in License"/>
    <n v="29317"/>
    <s v="100/06-05-021-08W4/00"/>
    <n v="29317"/>
    <n v="1"/>
    <s v="100"/>
    <s v="06"/>
    <s v="05"/>
    <s v="021"/>
    <s v="08W4"/>
    <s v="00"/>
    <s v="06-05-021-08W4"/>
    <s v="06-05-021-08W4"/>
    <s v="AB"/>
    <s v="JENNER"/>
    <s v="IMAGINEA JENNER 6-5-21-8"/>
    <x v="0"/>
    <s v="Cor4 Oil Corp"/>
    <s v="Working Interest"/>
    <n v="0.8"/>
    <s v="JENNER OIL"/>
    <s v="No"/>
    <m/>
    <s v="Act WTR Disp"/>
    <d v="1966-10-31T00:00:00"/>
    <d v="2020-05-31T00:00:00"/>
    <n v="3281"/>
    <m/>
    <m/>
    <s v="Act WTR Disp"/>
    <s v="Kglauc_ss"/>
    <m/>
    <m/>
    <s v="Cor4 Oil Corp"/>
    <s v="IF0007168"/>
    <d v="1965-11-04T00:00:00"/>
    <d v="1965-11-11T00:00:00"/>
    <d v="1965-11-15T00:00:00"/>
    <m/>
    <d v="1966-04-01T00:00:00"/>
    <d v="1966-04-20T00:00:00"/>
    <d v="1987-11-14T00:00:00"/>
    <m/>
    <m/>
    <m/>
    <s v="WI"/>
    <n v="1"/>
    <n v="1"/>
    <n v="0.8"/>
    <x v="0"/>
    <s v="N"/>
    <n v="54.438356164383563"/>
    <n v="54.438356164383563"/>
    <n v="1000.0488"/>
    <n v="1000.0488"/>
    <s v="Act WTR Disp"/>
    <n v="7"/>
    <n v="7"/>
    <m/>
    <s v="Act WTR Disp"/>
    <x v="0"/>
    <s v="Active"/>
    <s v="Active"/>
    <x v="0"/>
    <x v="0"/>
    <s v="W 0029317 "/>
    <n v="36384"/>
    <n v="46288"/>
    <n v="0"/>
    <n v="0"/>
    <n v="0"/>
    <n v="16500"/>
    <n v="0"/>
    <n v="99172"/>
    <m/>
    <m/>
    <m/>
    <m/>
    <n v="99172"/>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90316000"/>
    <s v="1 UWI in License"/>
    <n v="29518"/>
    <s v="100/16-03-020-09W4/00"/>
    <n v="29518"/>
    <n v="1"/>
    <s v="100"/>
    <s v="16"/>
    <s v="03"/>
    <s v="020"/>
    <s v="09W4"/>
    <s v="00"/>
    <s v="16-03-020-09W4"/>
    <s v="16-03-020-09W4"/>
    <s v="AB"/>
    <s v="JENNER"/>
    <s v="IMAGINEA JENNER 16-3-20-9"/>
    <x v="0"/>
    <s v="Cor4 Oil Corp"/>
    <s v="Working Interest"/>
    <n v="0.86939652000000001"/>
    <s v="JENNER OIL"/>
    <s v="No"/>
    <m/>
    <s v="Act WTR Inj"/>
    <d v="1987-09-30T00:00:00"/>
    <d v="2020-05-31T00:00:00"/>
    <n v="3340"/>
    <m/>
    <m/>
    <s v="Act WTR Inj"/>
    <s v="Kglauc_ss"/>
    <m/>
    <m/>
    <s v="Cor4 Oil Corp"/>
    <s v="IF0007594"/>
    <d v="1965-12-02T00:00:00"/>
    <d v="1965-12-13T00:00:00"/>
    <d v="1965-12-18T00:00:00"/>
    <m/>
    <d v="1966-04-01T00:00:00"/>
    <d v="1966-04-05T00:00:00"/>
    <d v="1988-01-27T00:00:00"/>
    <m/>
    <m/>
    <m/>
    <s v="WI"/>
    <n v="1"/>
    <n v="1"/>
    <n v="0.86939652000000001"/>
    <x v="0"/>
    <s v="N"/>
    <n v="54.350684931506848"/>
    <n v="54.350684931506848"/>
    <n v="1018.032"/>
    <n v="1018.032"/>
    <s v="Act WTR Inj"/>
    <n v="1"/>
    <n v="1"/>
    <m/>
    <s v="Act WTR Inj"/>
    <x v="0"/>
    <s v="Active"/>
    <s v="Active"/>
    <x v="0"/>
    <x v="0"/>
    <s v="W 0029518 "/>
    <n v="36384"/>
    <n v="46288"/>
    <n v="0"/>
    <n v="0"/>
    <n v="0"/>
    <n v="16500"/>
    <n v="0"/>
    <n v="99172"/>
    <m/>
    <n v="-46288"/>
    <s v="Groundwater Protection"/>
    <d v="2019-10-01T00:00:00"/>
    <n v="52884"/>
    <m/>
    <n v="0"/>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94021710000"/>
    <s v="1 UWI in License"/>
    <n v="31115"/>
    <s v="100/10-17-019-02W4/00"/>
    <n v="31115"/>
    <n v="1"/>
    <s v="100"/>
    <s v="10"/>
    <s v="17"/>
    <s v="019"/>
    <s v="02W4"/>
    <s v="00"/>
    <s v="10-17-019-02W4"/>
    <s v="10-17-019-02W4"/>
    <s v="AB"/>
    <s v="MEDICINE HAT"/>
    <s v="BARR WILSHIRE MEDHAT 10-17-19-2"/>
    <x v="2"/>
    <s v="Cdn Nat Rsrcs Ltd"/>
    <s v="Working Interest"/>
    <n v="0.20395659999999999"/>
    <s v="MED HAT H UNIT"/>
    <s v="No"/>
    <m/>
    <s v="Flow GAS"/>
    <d v="2020-05-31T00:00:00"/>
    <m/>
    <n v="1685"/>
    <m/>
    <m/>
    <s v="Flow GAS"/>
    <s v="Kmed_hat"/>
    <s v="Cdn Nat Rsrcs Ltd"/>
    <n v="123983"/>
    <m/>
    <m/>
    <d v="1966-10-11T00:00:00"/>
    <d v="1966-10-31T00:00:00"/>
    <d v="1966-11-03T00:00:00"/>
    <m/>
    <d v="1966-11-01T00:00:00"/>
    <d v="1975-01-10T00:00:00"/>
    <m/>
    <m/>
    <m/>
    <m/>
    <s v="WI"/>
    <n v="1"/>
    <n v="1"/>
    <n v="0.20395659999999999"/>
    <x v="1"/>
    <s v="N"/>
    <n v="53.468493150684928"/>
    <n v="53.468493150684928"/>
    <n v="513.58800000000008"/>
    <n v="513.58800000000008"/>
    <s v="Flow GAS"/>
    <n v="4"/>
    <n v="4"/>
    <m/>
    <s v="Flow GAS"/>
    <x v="1"/>
    <s v="Producing"/>
    <s v="Producing"/>
    <x v="0"/>
    <x v="0"/>
    <s v="W 00311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10000"/>
    <s v="1 UWI in License"/>
    <n v="31116"/>
    <s v="100/10-07-019-02W4/00"/>
    <n v="31116"/>
    <n v="1"/>
    <s v="100"/>
    <s v="10"/>
    <s v="07"/>
    <s v="019"/>
    <s v="02W4"/>
    <s v="00"/>
    <s v="10-07-019-02W4"/>
    <s v="10-07-019-02W4"/>
    <s v="AB"/>
    <s v="MEDICINE HAT"/>
    <s v="BARR WILSHIRE MEDHAT 10-7-19-2"/>
    <x v="2"/>
    <s v="Cdn Nat Rsrcs Ltd"/>
    <s v="Working Interest"/>
    <n v="0.20395659999999999"/>
    <s v="MED HAT H UNIT"/>
    <s v="No"/>
    <m/>
    <s v="Flow GAS"/>
    <d v="2020-05-31T00:00:00"/>
    <m/>
    <n v="1660"/>
    <m/>
    <m/>
    <s v="Flow GAS"/>
    <s v="Kmilk_rv"/>
    <s v="Cdn Nat Rsrcs Ltd"/>
    <n v="123983"/>
    <m/>
    <m/>
    <d v="1966-10-11T00:00:00"/>
    <d v="1966-11-04T00:00:00"/>
    <d v="1966-11-06T00:00:00"/>
    <m/>
    <d v="1966-11-01T00:00:00"/>
    <d v="1975-01-10T00:00:00"/>
    <m/>
    <m/>
    <m/>
    <m/>
    <s v="WI"/>
    <n v="1"/>
    <n v="1"/>
    <n v="0.20395659999999999"/>
    <x v="1"/>
    <s v="N"/>
    <n v="53.457534246575342"/>
    <n v="53.457534246575342"/>
    <n v="505.96800000000002"/>
    <n v="505.96800000000002"/>
    <s v="Flow GAS"/>
    <n v="4"/>
    <n v="4"/>
    <m/>
    <s v="Flow GAS"/>
    <x v="1"/>
    <s v="Producing"/>
    <s v="Producing"/>
    <x v="0"/>
    <x v="0"/>
    <s v="W 00311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3302000"/>
    <s v="1 UWI in License"/>
    <n v="31211"/>
    <s v="100/02-33-020-08W4/00"/>
    <n v="31211"/>
    <n v="1"/>
    <s v="100"/>
    <s v="02"/>
    <s v="33"/>
    <s v="020"/>
    <s v="08W4"/>
    <s v="00"/>
    <s v="02-33-020-08W4"/>
    <s v="02-33-020-08W4"/>
    <s v="AB"/>
    <s v="JENNER"/>
    <s v="IMAGINEA JENNER 2-33-20-8"/>
    <x v="0"/>
    <s v="Cor4 Oil Corp"/>
    <s v="Working Interest"/>
    <n v="0.8"/>
    <s v="JENNER OIL"/>
    <s v="No"/>
    <m/>
    <s v="ABD OIL"/>
    <d v="1990-01-31T00:00:00"/>
    <m/>
    <n v="3285"/>
    <m/>
    <m/>
    <s v="ABD OIL"/>
    <s v="Mpekisko"/>
    <m/>
    <m/>
    <m/>
    <m/>
    <d v="1966-10-31T00:00:00"/>
    <d v="1966-11-04T00:00:00"/>
    <d v="1966-11-08T00:00:00"/>
    <m/>
    <d v="1966-12-01T00:00:00"/>
    <d v="1966-12-19T00:00:00"/>
    <m/>
    <d v="1997-04-02T00:00:00"/>
    <s v="Cement And Plate"/>
    <m/>
    <s v="WI"/>
    <n v="1"/>
    <n v="1"/>
    <n v="0.8"/>
    <x v="0"/>
    <s v="N"/>
    <n v="53.457534246575342"/>
    <n v="53.457534246575342"/>
    <n v="1001.268"/>
    <n v="1001.268"/>
    <s v="ABD OIL"/>
    <n v="17"/>
    <n v="17"/>
    <m/>
    <s v="ABD OIL"/>
    <x v="2"/>
    <s v="Abandoned"/>
    <s v="Abandoned"/>
    <x v="1"/>
    <x v="0"/>
    <s v="W 0031211 "/>
    <n v="0"/>
    <n v="0"/>
    <n v="0"/>
    <n v="0"/>
    <n v="0"/>
    <n v="16500"/>
    <n v="0"/>
    <n v="16500"/>
    <m/>
    <m/>
    <m/>
    <m/>
    <n v="16500"/>
    <m/>
    <n v="0"/>
    <m/>
    <n v="0"/>
    <n v="25000"/>
    <n v="25000"/>
    <x v="1"/>
    <m/>
    <n v="0"/>
    <n v="25000"/>
    <x v="1"/>
    <s v=""/>
    <n v="4"/>
    <s v="A) Reclamation only; spread evenly"/>
    <n v="15"/>
    <m/>
    <n v="0"/>
    <n v="25000"/>
    <n v="25000"/>
    <n v="0.8"/>
    <n v="0"/>
    <n v="20000"/>
    <n v="20000"/>
    <n v="15"/>
    <n v="1.35E-2"/>
    <n v="0"/>
    <n v="26152.008952627086"/>
    <n v="26152.008952627086"/>
    <n v="1.7600000000000001E-2"/>
    <n v="0"/>
    <n v="18448.586215751646"/>
    <n v="18448.586215751646"/>
    <s v="E.3) Fully abandoned, reclamation only. Oil or Other well. Use $25,000 for rec ($2,500 for pad site)."/>
  </r>
  <r>
    <s v="1 - Yes"/>
    <s v="1- Yes"/>
    <n v="194110813002"/>
    <s v="1 UWI in License"/>
    <n v="31221"/>
    <s v="100/13-08-019-11W4/02"/>
    <n v="31221"/>
    <n v="1"/>
    <s v="100"/>
    <s v="13"/>
    <s v="08"/>
    <s v="019"/>
    <s v="11W4"/>
    <s v="02"/>
    <s v="13-08-019-11W4"/>
    <s v="13-08-019-11W4"/>
    <s v="AB"/>
    <s v="PRINCESS"/>
    <s v="Imaginea PRIN 13-8-19-11"/>
    <x v="6"/>
    <s v="Cor4 Oil Corp"/>
    <s v="Working Interest"/>
    <n v="1"/>
    <s v="WEST TIDE LAKE"/>
    <s v="No"/>
    <m/>
    <s v="Susp WTR Disp"/>
    <m/>
    <d v="2011-07-31T00:00:00"/>
    <n v="3341"/>
    <m/>
    <m/>
    <s v="Susp WTR Disp"/>
    <s v="Mpekisko"/>
    <m/>
    <m/>
    <s v="Cor4 Oil Corp"/>
    <s v="IF0007235"/>
    <d v="1966-11-03T00:00:00"/>
    <d v="1966-11-19T00:00:00"/>
    <d v="1966-11-20T00:00:00"/>
    <m/>
    <m/>
    <m/>
    <d v="1966-12-03T00:00:00"/>
    <m/>
    <m/>
    <m/>
    <s v="WI"/>
    <n v="1"/>
    <n v="1"/>
    <n v="1"/>
    <x v="0"/>
    <s v="N"/>
    <n v="53.416438356164385"/>
    <n v="53.416438356164385"/>
    <n v="1018.3368"/>
    <n v="1018.3368"/>
    <s v="Susp WTR Disp"/>
    <n v="15"/>
    <n v="15"/>
    <m/>
    <s v="Susp WTR Disp"/>
    <x v="0"/>
    <s v="Suspended"/>
    <s v="Suspended"/>
    <x v="1"/>
    <x v="1"/>
    <s v="W 0031221 "/>
    <n v="36384"/>
    <n v="46288"/>
    <n v="0"/>
    <n v="0"/>
    <n v="0"/>
    <n v="16500"/>
    <n v="0"/>
    <n v="99172"/>
    <m/>
    <m/>
    <m/>
    <m/>
    <n v="99172"/>
    <m/>
    <n v="0"/>
    <m/>
    <n v="30000"/>
    <n v="25000"/>
    <n v="55000"/>
    <x v="8"/>
    <m/>
    <n v="30000"/>
    <n v="25000"/>
    <x v="8"/>
    <s v=""/>
    <n v="9"/>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94092710000"/>
    <s v="1 UWI in License"/>
    <n v="33030"/>
    <s v="100/10-27-019-09W4/00"/>
    <n v="33030"/>
    <n v="1"/>
    <s v="100"/>
    <s v="10"/>
    <s v="27"/>
    <s v="019"/>
    <s v="09W4"/>
    <s v="00"/>
    <s v="10-27-019-09W4"/>
    <s v="10-27-019-09W4"/>
    <s v="AB"/>
    <s v="JENNER"/>
    <s v="IMAGINEA JENNER 10-27-19-9"/>
    <x v="0"/>
    <s v="Cor4 Oil Corp"/>
    <s v="Working Interest"/>
    <n v="0.86939652000000001"/>
    <s v="JENNER OIL"/>
    <s v="No"/>
    <m/>
    <s v="Susp OIL"/>
    <d v="2008-05-31T00:00:00"/>
    <m/>
    <n v="3517"/>
    <m/>
    <m/>
    <s v="Susp OIL"/>
    <s v="Kglauc_ss"/>
    <s v="Cor4 Oil Corp"/>
    <n v="5000003"/>
    <m/>
    <m/>
    <d v="1967-11-08T00:00:00"/>
    <d v="1967-11-19T00:00:00"/>
    <d v="1967-11-23T00:00:00"/>
    <m/>
    <d v="1968-01-01T00:00:00"/>
    <d v="1968-01-14T00:00:00"/>
    <m/>
    <m/>
    <m/>
    <m/>
    <s v="WI"/>
    <n v="1"/>
    <n v="1"/>
    <n v="0.86939652000000001"/>
    <x v="0"/>
    <s v="N"/>
    <n v="52.416438356164385"/>
    <n v="52.416438356164385"/>
    <n v="1071.9816000000001"/>
    <n v="1071.9816000000001"/>
    <s v="Susp OIL"/>
    <n v="12"/>
    <n v="12"/>
    <m/>
    <s v="Susp OIL"/>
    <x v="2"/>
    <s v="Suspended"/>
    <s v="Suspended"/>
    <x v="1"/>
    <x v="0"/>
    <s v="W 0033030 "/>
    <n v="45993"/>
    <n v="46288"/>
    <n v="0"/>
    <n v="0"/>
    <n v="0"/>
    <n v="16500"/>
    <n v="0"/>
    <n v="108781"/>
    <m/>
    <n v="-46288"/>
    <s v="Groundwater Protection"/>
    <d v="2019-10-01T00:00:00"/>
    <n v="62493"/>
    <m/>
    <n v="0"/>
    <m/>
    <n v="45993"/>
    <n v="25000"/>
    <n v="70993"/>
    <x v="6"/>
    <m/>
    <n v="45993"/>
    <n v="25000"/>
    <x v="6"/>
    <s v=""/>
    <n v="6"/>
    <s v="8) Leave Jenner Oil Wells until later"/>
    <n v="14"/>
    <m/>
    <n v="45993"/>
    <n v="25000"/>
    <n v="70993"/>
    <n v="0.86939652000000001"/>
    <n v="39986.15414436"/>
    <n v="21734.913"/>
    <n v="61721.06714436"/>
    <n v="14"/>
    <n v="1.35E-2"/>
    <n v="48243.874412265402"/>
    <n v="28042.014768651745"/>
    <n v="76285.889180917147"/>
    <n v="1.7600000000000001E-2"/>
    <n v="37788.773988556255"/>
    <n v="20130.026467711636"/>
    <n v="57918.800456267891"/>
    <s v="D.1) Inactive Jenner Oil/Other wells. Used LMR costs (with submitted reductions) and $25,500 for rec ($2,500 for pad site)"/>
  </r>
  <r>
    <s v="1 - Yes"/>
    <s v="1- Yes"/>
    <n v="314063310000"/>
    <s v="1 UWI in License"/>
    <n v="33268"/>
    <s v="100/10-33-031-06W4/00"/>
    <n v="33268"/>
    <n v="1"/>
    <s v="100"/>
    <s v="10"/>
    <s v="33"/>
    <s v="031"/>
    <s v="06W4"/>
    <s v="00"/>
    <s v="10-33-031-06W4"/>
    <s v="10-33-031-06W4"/>
    <s v="AB"/>
    <s v="SEDALIA"/>
    <s v="IMAGINEA SEDALIA 10-33-31-6"/>
    <x v="4"/>
    <s v="Cor4 Oil Corp"/>
    <s v="Working Interest"/>
    <n v="0.75"/>
    <s v="SOUTH AB MISC"/>
    <s v="No"/>
    <m/>
    <s v="Susp GAS"/>
    <d v="2018-08-31T00:00:00"/>
    <m/>
    <n v="2775"/>
    <m/>
    <m/>
    <s v="Susp GAS"/>
    <s v="Kvik_ss"/>
    <s v="Baytex Enrg Ltd"/>
    <n v="7500529"/>
    <m/>
    <m/>
    <d v="1967-12-15T00:00:00"/>
    <d v="1967-12-17T00:00:00"/>
    <d v="1967-12-20T00:00:00"/>
    <m/>
    <d v="1969-12-01T00:00:00"/>
    <d v="1969-12-24T00:00:00"/>
    <m/>
    <m/>
    <m/>
    <m/>
    <s v="WI"/>
    <n v="1"/>
    <n v="1"/>
    <n v="0.75"/>
    <x v="0"/>
    <s v="N"/>
    <n v="52.339726027397262"/>
    <n v="52.339726027397262"/>
    <n v="845.82"/>
    <n v="845.82"/>
    <s v="Susp GAS"/>
    <n v="11"/>
    <n v="11"/>
    <m/>
    <s v="Susp GAS"/>
    <x v="1"/>
    <s v="Suspended"/>
    <s v="Suspended"/>
    <x v="1"/>
    <x v="0"/>
    <s v="W 0033268 "/>
    <n v="36384"/>
    <n v="46288"/>
    <n v="0"/>
    <n v="0"/>
    <n v="0"/>
    <n v="16500"/>
    <n v="0"/>
    <n v="99172"/>
    <m/>
    <m/>
    <m/>
    <m/>
    <n v="99172"/>
    <m/>
    <n v="0"/>
    <m/>
    <n v="82672"/>
    <n v="16500"/>
    <n v="99172"/>
    <x v="3"/>
    <m/>
    <n v="82672"/>
    <n v="16500"/>
    <x v="3"/>
    <s v=""/>
    <n v="8"/>
    <s v="7) Prioritize inactive shallow gas over inactive oil"/>
    <n v="9"/>
    <m/>
    <n v="82672"/>
    <n v="16500"/>
    <n v="99172"/>
    <n v="0.75"/>
    <n v="62004"/>
    <n v="12375"/>
    <n v="74379"/>
    <n v="9"/>
    <n v="1.35E-2"/>
    <n v="69957.371731358988"/>
    <n v="14930.616825424133"/>
    <n v="84887.988556783122"/>
    <n v="1.7600000000000001E-2"/>
    <n v="59791.520835151583"/>
    <n v="11694.950117485683"/>
    <n v="71486.470952637261"/>
    <s v="B.2) Operated; Not &quot;true&quot; shallow gas. Used LMR costs (with submitted reductions)"/>
  </r>
  <r>
    <s v="1 - Yes"/>
    <s v="1- Yes"/>
    <n v="194110802002"/>
    <s v="1 UWI in License"/>
    <n v="33329"/>
    <s v="100/02-08-019-11W4/02"/>
    <n v="33329"/>
    <n v="1"/>
    <s v="100"/>
    <s v="02"/>
    <s v="08"/>
    <s v="019"/>
    <s v="11W4"/>
    <s v="02"/>
    <s v="02-08-019-11W4"/>
    <s v="02-08-019-11W4"/>
    <s v="AB"/>
    <s v="PRINCESS"/>
    <s v="Imaginea PRIN 2-8-19-11"/>
    <x v="6"/>
    <s v="Cor4 Oil Corp"/>
    <s v="Working Interest"/>
    <n v="1"/>
    <s v="WEST TIDE LAKE"/>
    <s v="No"/>
    <m/>
    <s v="Susp OIL"/>
    <d v="2001-07-31T00:00:00"/>
    <m/>
    <n v="3344"/>
    <m/>
    <m/>
    <s v="Susp OIL"/>
    <s v="Mpekisko"/>
    <s v="Cor4 Oil Corp"/>
    <n v="7440009"/>
    <m/>
    <m/>
    <d v="1967-12-21T00:00:00"/>
    <d v="1967-12-28T00:00:00"/>
    <d v="1968-01-19T00:00:00"/>
    <m/>
    <d v="1968-02-01T00:00:00"/>
    <d v="1968-02-05T00:00:00"/>
    <m/>
    <m/>
    <m/>
    <m/>
    <s v="WI"/>
    <n v="1"/>
    <n v="1"/>
    <n v="1"/>
    <x v="0"/>
    <s v="N"/>
    <n v="52.30958904109589"/>
    <n v="52.30958904109589"/>
    <n v="1019.2512"/>
    <n v="1019.2512"/>
    <s v="Susp OIL"/>
    <n v="12"/>
    <n v="12"/>
    <m/>
    <s v="Susp OIL"/>
    <x v="2"/>
    <s v="Suspended"/>
    <s v="Suspended"/>
    <x v="1"/>
    <x v="1"/>
    <s v="W 0033329 "/>
    <n v="45993"/>
    <n v="46288"/>
    <n v="0"/>
    <n v="0"/>
    <n v="0"/>
    <n v="16500"/>
    <n v="0"/>
    <n v="108781"/>
    <m/>
    <n v="-33193"/>
    <s v="Partial abandonment completed"/>
    <d v="2019-11-01T00:00:00"/>
    <n v="75588"/>
    <m/>
    <n v="0"/>
    <m/>
    <n v="30000"/>
    <n v="25000"/>
    <n v="55000"/>
    <x v="8"/>
    <m/>
    <n v="30000"/>
    <n v="25000"/>
    <x v="8"/>
    <s v=""/>
    <n v="9"/>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204090214000"/>
    <s v="1 UWI in License"/>
    <n v="33518"/>
    <s v="100/14-02-020-09W4/00"/>
    <n v="33518"/>
    <n v="1"/>
    <s v="100"/>
    <s v="14"/>
    <s v="02"/>
    <s v="020"/>
    <s v="09W4"/>
    <s v="00"/>
    <s v="14-02-020-09W4"/>
    <s v="14-02-020-09W4"/>
    <s v="AB"/>
    <s v="JENNER"/>
    <s v="IMAGINEA JENNER 14-2-20-9"/>
    <x v="0"/>
    <s v="Cor4 Oil Corp"/>
    <s v="Working Interest"/>
    <n v="0.86939652000000001"/>
    <s v="JENNER OIL"/>
    <s v="No"/>
    <m/>
    <s v="Pump OIL"/>
    <d v="2020-05-31T00:00:00"/>
    <m/>
    <n v="3325"/>
    <m/>
    <m/>
    <s v="Pump OIL"/>
    <s v="Kglauc_ss"/>
    <s v="Cor4 Oil Corp"/>
    <n v="49477"/>
    <m/>
    <m/>
    <d v="1968-01-22T00:00:00"/>
    <d v="1968-02-05T00:00:00"/>
    <d v="1968-02-09T00:00:00"/>
    <m/>
    <d v="1968-07-01T00:00:00"/>
    <d v="1968-07-02T00:00:00"/>
    <m/>
    <m/>
    <m/>
    <m/>
    <s v="WI"/>
    <n v="1"/>
    <n v="1"/>
    <n v="0.86939652000000001"/>
    <x v="0"/>
    <s v="N"/>
    <n v="52.202739726027396"/>
    <n v="52.202739726027396"/>
    <n v="1013.46"/>
    <n v="1013.46"/>
    <s v="Pump OIL"/>
    <n v="2"/>
    <n v="2"/>
    <m/>
    <s v="Pump OIL"/>
    <x v="2"/>
    <s v="Producing"/>
    <s v="Producing"/>
    <x v="0"/>
    <x v="0"/>
    <s v="W 0033518 "/>
    <n v="45993"/>
    <n v="46288"/>
    <n v="0"/>
    <n v="0"/>
    <n v="0"/>
    <n v="16500"/>
    <n v="0"/>
    <n v="108781"/>
    <m/>
    <n v="-46288"/>
    <s v="Groundwater Protection"/>
    <d v="2019-10-01T00:00:00"/>
    <n v="62493"/>
    <m/>
    <n v="92082.57"/>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84022210000"/>
    <s v="1 UWI in License"/>
    <n v="34081"/>
    <s v="100/10-22-018-02W4/00"/>
    <n v="34081"/>
    <n v="1"/>
    <s v="100"/>
    <s v="10"/>
    <s v="22"/>
    <s v="018"/>
    <s v="02W4"/>
    <s v="00"/>
    <s v="10-22-018-02W4"/>
    <s v="10-22-018-02W4"/>
    <s v="AB"/>
    <s v="MEDICINE HAT"/>
    <s v="CNW WILSHIRE MEDHAT 10-22-18-2"/>
    <x v="2"/>
    <s v="Cdn Nat Rsrcs Ltd"/>
    <s v="Working Interest"/>
    <n v="0.20395659999999999"/>
    <s v="MED HAT H UNIT"/>
    <s v="No"/>
    <m/>
    <s v="Flow GAS"/>
    <d v="2020-05-31T00:00:00"/>
    <m/>
    <n v="1715"/>
    <m/>
    <m/>
    <s v="Flow GAS"/>
    <s v="Kmilk_rv"/>
    <s v="Cdn Nat Rsrcs Ltd"/>
    <n v="123983"/>
    <m/>
    <m/>
    <d v="1968-05-07T00:00:00"/>
    <d v="1968-05-09T00:00:00"/>
    <d v="1968-05-11T00:00:00"/>
    <m/>
    <d v="1975-01-01T00:00:00"/>
    <d v="1975-01-10T00:00:00"/>
    <m/>
    <m/>
    <m/>
    <m/>
    <s v="WI"/>
    <n v="1"/>
    <n v="1"/>
    <n v="0.20395659999999999"/>
    <x v="1"/>
    <s v="N"/>
    <n v="51.945205479452056"/>
    <n v="51.945205479452056"/>
    <n v="522.73199999999997"/>
    <n v="522.73199999999997"/>
    <s v="Flow GAS"/>
    <n v="4"/>
    <n v="4"/>
    <m/>
    <s v="Flow GAS"/>
    <x v="1"/>
    <s v="Producing"/>
    <s v="Producing"/>
    <x v="0"/>
    <x v="0"/>
    <s v="W 003408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2306000"/>
    <s v="1 UWI in License"/>
    <n v="38265"/>
    <s v="100/06-23-020-08W4/00"/>
    <n v="38265"/>
    <n v="1"/>
    <s v="100"/>
    <s v="06"/>
    <s v="23"/>
    <s v="020"/>
    <s v="08W4"/>
    <s v="00"/>
    <s v="06-23-020-08W4"/>
    <s v="06-23-020-08W4"/>
    <s v="AB"/>
    <s v="SUFFIELD"/>
    <s v="IMAGINEA SUFFIELD 6-23-20-8"/>
    <x v="7"/>
    <s v="Cor4 Oil Corp"/>
    <s v="Working Interest"/>
    <n v="0.8"/>
    <s v="JENNER SHLW GAS"/>
    <s v="No"/>
    <m/>
    <s v="Flow GAS"/>
    <d v="2020-05-31T00:00:00"/>
    <m/>
    <n v="1515"/>
    <m/>
    <m/>
    <s v="Flow GAS"/>
    <s v="Kmilk_rv;Kmed_hat"/>
    <s v="Cor4 Oil Corp"/>
    <n v="5000034"/>
    <m/>
    <m/>
    <d v="1970-06-12T00:00:00"/>
    <d v="1970-07-23T00:00:00"/>
    <d v="1970-07-24T00:00:00"/>
    <m/>
    <d v="1971-11-01T00:00:00"/>
    <d v="1971-11-01T00:00:00"/>
    <m/>
    <m/>
    <m/>
    <m/>
    <s v="WI"/>
    <n v="1"/>
    <n v="1"/>
    <n v="0.8"/>
    <x v="0"/>
    <s v="N"/>
    <n v="49.739726027397261"/>
    <n v="49.739726027397261"/>
    <n v="461.77200000000005"/>
    <n v="461.77200000000005"/>
    <s v="Flow GAS"/>
    <n v="4"/>
    <n v="4"/>
    <m/>
    <s v="Flow GAS"/>
    <x v="1"/>
    <s v="Producing"/>
    <s v="Producing"/>
    <x v="0"/>
    <x v="0"/>
    <s v="W 0038265 "/>
    <n v="17975"/>
    <n v="46288"/>
    <n v="0"/>
    <n v="0"/>
    <n v="0"/>
    <n v="16500"/>
    <n v="0"/>
    <n v="80763"/>
    <m/>
    <m/>
    <m/>
    <m/>
    <n v="80763"/>
    <m/>
    <n v="37997.3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07000"/>
    <s v="1 UWI in License"/>
    <n v="38266"/>
    <s v="100/07-22-020-08W4/00"/>
    <n v="38266"/>
    <n v="1"/>
    <s v="100"/>
    <s v="07"/>
    <s v="22"/>
    <s v="020"/>
    <s v="08W4"/>
    <s v="00"/>
    <s v="07-22-020-08W4"/>
    <s v="07-22-020-08W4"/>
    <s v="AB"/>
    <s v="SUFFIELD"/>
    <s v="IMAGINEA SUFFIELD 7-22-20-8"/>
    <x v="7"/>
    <s v="Cor4 Oil Corp"/>
    <s v="Working Interest"/>
    <n v="0.8"/>
    <s v="JENNER SHLW GAS"/>
    <s v="No"/>
    <m/>
    <s v="Flow GAS"/>
    <d v="2020-05-31T00:00:00"/>
    <m/>
    <n v="1530"/>
    <m/>
    <m/>
    <s v="Flow GAS"/>
    <s v="Kmilk_rv;Kmed_hat"/>
    <s v="Cor4 Oil Corp"/>
    <n v="5000034"/>
    <m/>
    <m/>
    <d v="1970-06-12T00:00:00"/>
    <d v="1970-07-25T00:00:00"/>
    <d v="1970-07-26T00:00:00"/>
    <m/>
    <d v="1971-11-01T00:00:00"/>
    <d v="1971-11-01T00:00:00"/>
    <m/>
    <m/>
    <m/>
    <m/>
    <s v="WI"/>
    <n v="1"/>
    <n v="1"/>
    <n v="0.8"/>
    <x v="0"/>
    <s v="N"/>
    <n v="49.734246575342468"/>
    <n v="49.734246575342468"/>
    <n v="466.34400000000005"/>
    <n v="466.34400000000005"/>
    <s v="Flow GAS"/>
    <n v="4"/>
    <n v="4"/>
    <m/>
    <s v="Flow GAS"/>
    <x v="1"/>
    <s v="Producing"/>
    <s v="Producing"/>
    <x v="0"/>
    <x v="0"/>
    <s v="W 0038266 "/>
    <n v="17975"/>
    <n v="46288"/>
    <n v="0"/>
    <n v="0"/>
    <n v="0"/>
    <n v="16500"/>
    <n v="0"/>
    <n v="80763"/>
    <m/>
    <m/>
    <m/>
    <m/>
    <n v="80763"/>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407000"/>
    <s v="1 UWI in License"/>
    <n v="38267"/>
    <s v="100/07-24-020-08W4/00"/>
    <n v="38267"/>
    <n v="1"/>
    <s v="100"/>
    <s v="07"/>
    <s v="24"/>
    <s v="020"/>
    <s v="08W4"/>
    <s v="00"/>
    <s v="07-24-020-08W4"/>
    <s v="07-24-020-08W4"/>
    <s v="AB"/>
    <s v="SUFFIELD"/>
    <s v="IMAGINEA SUFFIELD 7-24-20-8"/>
    <x v="7"/>
    <s v="Cor4 Oil Corp"/>
    <s v="Working Interest"/>
    <n v="0.8"/>
    <s v="JENNER SHLW GAS"/>
    <s v="No"/>
    <m/>
    <s v="Flow GAS"/>
    <d v="2020-05-31T00:00:00"/>
    <m/>
    <n v="1525"/>
    <m/>
    <m/>
    <s v="Flow GAS"/>
    <s v="Kmilk_rv;Kmed_hat"/>
    <s v="Cor4 Oil Corp"/>
    <n v="5000034"/>
    <m/>
    <m/>
    <d v="1970-06-12T00:00:00"/>
    <d v="1970-07-15T00:00:00"/>
    <d v="1970-07-18T00:00:00"/>
    <m/>
    <d v="1971-11-01T00:00:00"/>
    <d v="1971-11-01T00:00:00"/>
    <m/>
    <m/>
    <m/>
    <m/>
    <s v="WI"/>
    <n v="1"/>
    <n v="1"/>
    <n v="0.8"/>
    <x v="0"/>
    <s v="N"/>
    <n v="49.761643835616439"/>
    <n v="49.761643835616439"/>
    <n v="464.82000000000005"/>
    <n v="464.82000000000005"/>
    <s v="Flow GAS"/>
    <n v="4"/>
    <n v="4"/>
    <m/>
    <s v="Flow GAS"/>
    <x v="1"/>
    <s v="Producing"/>
    <s v="Producing"/>
    <x v="0"/>
    <x v="0"/>
    <s v="W 0038267 "/>
    <n v="17975"/>
    <n v="46288"/>
    <n v="0"/>
    <n v="0"/>
    <n v="0"/>
    <n v="16500"/>
    <n v="0"/>
    <n v="80763"/>
    <m/>
    <m/>
    <m/>
    <m/>
    <n v="80763"/>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507000"/>
    <s v="1 UWI in License"/>
    <n v="38271"/>
    <s v="100/07-25-020-08W4/00"/>
    <n v="38271"/>
    <n v="1"/>
    <s v="100"/>
    <s v="07"/>
    <s v="25"/>
    <s v="020"/>
    <s v="08W4"/>
    <s v="00"/>
    <s v="07-25-020-08W4"/>
    <s v="07-25-020-08W4"/>
    <s v="AB"/>
    <s v="ATLEE-BUFFALO"/>
    <s v="IMAGINEA ATL-BUFF 7-25-20-8"/>
    <x v="7"/>
    <s v="Cor4 Oil Corp"/>
    <s v="Working Interest"/>
    <n v="0.8"/>
    <s v="JENNER SHLW GAS"/>
    <s v="No"/>
    <m/>
    <s v="Flow GAS"/>
    <d v="2020-05-31T00:00:00"/>
    <m/>
    <n v="1560"/>
    <m/>
    <m/>
    <s v="Flow GAS"/>
    <s v="Kmed_hat"/>
    <s v="Cor4 Oil Corp"/>
    <n v="5000034"/>
    <m/>
    <m/>
    <d v="1970-06-12T00:00:00"/>
    <d v="1970-07-20T00:00:00"/>
    <d v="1970-07-21T00:00:00"/>
    <m/>
    <d v="1971-11-01T00:00:00"/>
    <d v="1971-11-01T00:00:00"/>
    <m/>
    <m/>
    <m/>
    <m/>
    <s v="WI"/>
    <n v="1"/>
    <n v="1"/>
    <n v="0.8"/>
    <x v="0"/>
    <s v="N"/>
    <n v="49.747945205479454"/>
    <n v="49.747945205479454"/>
    <n v="475.488"/>
    <n v="475.488"/>
    <s v="Flow GAS"/>
    <n v="4"/>
    <n v="4"/>
    <m/>
    <s v="Flow GAS"/>
    <x v="1"/>
    <s v="Producing"/>
    <s v="Producing"/>
    <x v="0"/>
    <x v="0"/>
    <s v="W 0038271 "/>
    <n v="17975"/>
    <n v="46288"/>
    <n v="0"/>
    <n v="0"/>
    <n v="0"/>
    <n v="16500"/>
    <n v="0"/>
    <n v="80763"/>
    <m/>
    <n v="-46288"/>
    <s v="Groundwater Protection"/>
    <d v="2019-10-01T00:00:00"/>
    <n v="34475"/>
    <m/>
    <n v="47631.5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407020"/>
    <s v="1 UWI in License"/>
    <n v="38753"/>
    <s v="102/07-24-020-08W4/00"/>
    <n v="38753"/>
    <n v="1"/>
    <s v="102"/>
    <s v="07"/>
    <s v="24"/>
    <s v="020"/>
    <s v="08W4"/>
    <s v="00"/>
    <s v="07-24-020-08W4"/>
    <s v="07-24-020-08W4"/>
    <s v="AB"/>
    <s v="SUFFIELD"/>
    <s v="IMAGINEA SUFFIELD 7-24-20-8"/>
    <x v="7"/>
    <s v="Cor4 Oil Corp"/>
    <s v="Working Interest"/>
    <n v="0.8"/>
    <s v="JENNER SHLW GAS"/>
    <s v="No"/>
    <m/>
    <s v="ABD GAS"/>
    <d v="1994-02-28T00:00:00"/>
    <m/>
    <n v="1340"/>
    <m/>
    <m/>
    <s v="ABD GAS"/>
    <s v="Kmilk_rv"/>
    <m/>
    <m/>
    <m/>
    <m/>
    <d v="1970-09-09T00:00:00"/>
    <d v="1970-09-10T00:00:00"/>
    <d v="1970-09-16T00:00:00"/>
    <m/>
    <d v="1976-05-01T00:00:00"/>
    <d v="1976-05-14T00:00:00"/>
    <m/>
    <d v="1994-09-30T00:00:00"/>
    <s v="Plate"/>
    <m/>
    <s v="WI"/>
    <n v="1"/>
    <n v="1"/>
    <n v="0.8"/>
    <x v="0"/>
    <s v="N"/>
    <n v="49.605479452054794"/>
    <n v="49.605479452054794"/>
    <n v="408.43200000000002"/>
    <n v="408.43200000000002"/>
    <s v="ABD GAS"/>
    <n v="14"/>
    <n v="14"/>
    <m/>
    <s v="ABD GAS"/>
    <x v="1"/>
    <s v="Abandoned"/>
    <s v="Abandoned"/>
    <x v="1"/>
    <x v="0"/>
    <s v="W 0038753 "/>
    <n v="0"/>
    <n v="0"/>
    <n v="0"/>
    <n v="0"/>
    <n v="0"/>
    <n v="0"/>
    <n v="1650"/>
    <n v="1650"/>
    <m/>
    <m/>
    <m/>
    <m/>
    <n v="1650"/>
    <m/>
    <n v="0"/>
    <m/>
    <n v="0"/>
    <n v="1090"/>
    <n v="1090"/>
    <x v="5"/>
    <m/>
    <n v="0"/>
    <n v="1090"/>
    <x v="5"/>
    <s v=""/>
    <n v="6"/>
    <s v="A) Reclamation only; spread evenly"/>
    <n v="2"/>
    <m/>
    <n v="0"/>
    <n v="1090"/>
    <n v="1090"/>
    <n v="0.8"/>
    <n v="0"/>
    <n v="872"/>
    <n v="872"/>
    <n v="2"/>
    <n v="1.35E-2"/>
    <n v="0"/>
    <n v="957.81747461689133"/>
    <n v="957.81747461689133"/>
    <n v="1.7600000000000001E-2"/>
    <n v="0"/>
    <n v="847.70172713795102"/>
    <n v="847.70172713795102"/>
    <s v="E.1) Fully abandoned, reclamation only. Shallow Gas. Use $10,900 for rec ($1,090 for pad site)."/>
  </r>
  <r>
    <s v="1 - Yes"/>
    <s v="1- Yes"/>
    <n v="194093006000"/>
    <s v="1 UWI in License"/>
    <n v="39520"/>
    <s v="100/06-30-019-09W4/00"/>
    <n v="39520"/>
    <n v="1"/>
    <s v="100"/>
    <s v="06"/>
    <s v="30"/>
    <s v="019"/>
    <s v="09W4"/>
    <s v="00"/>
    <s v="06-30-019-09W4"/>
    <s v="06-30-019-09W4"/>
    <s v="AB"/>
    <s v="JENNER"/>
    <s v="IMAGINEA JENNER 6-30-19-9"/>
    <x v="7"/>
    <s v="Cor4 Oil Corp"/>
    <s v="Working Interest"/>
    <n v="0.8"/>
    <s v="JENNER SHLW GAS"/>
    <s v="No"/>
    <m/>
    <s v="ABD GAS"/>
    <d v="1996-07-31T00:00:00"/>
    <m/>
    <n v="5850"/>
    <m/>
    <m/>
    <s v="ABD GAS"/>
    <s v="Kmilk_rv;Kmed_hat;K2nd_ws"/>
    <m/>
    <m/>
    <m/>
    <m/>
    <d v="1971-01-06T00:00:00"/>
    <d v="1971-01-31T00:00:00"/>
    <d v="1971-02-26T00:00:00"/>
    <m/>
    <d v="1976-05-01T00:00:00"/>
    <d v="1976-05-06T00:00:00"/>
    <m/>
    <d v="1998-01-09T00:00:00"/>
    <s v="Cement And Plate"/>
    <m/>
    <s v="WI"/>
    <n v="1"/>
    <n v="1"/>
    <n v="0.8"/>
    <x v="0"/>
    <s v="N"/>
    <n v="49.213698630136989"/>
    <n v="49.213698630136989"/>
    <n v="1783.0800000000002"/>
    <n v="1783.0800000000002"/>
    <s v="ABD GAS"/>
    <n v="14"/>
    <n v="14"/>
    <m/>
    <s v="ABD GAS"/>
    <x v="1"/>
    <s v="Abandoned"/>
    <s v="Abandoned"/>
    <x v="1"/>
    <x v="0"/>
    <s v="W 0039520 "/>
    <n v="0"/>
    <n v="0"/>
    <n v="0"/>
    <n v="0"/>
    <n v="0"/>
    <n v="16500"/>
    <n v="0"/>
    <n v="16500"/>
    <m/>
    <m/>
    <m/>
    <m/>
    <n v="16500"/>
    <m/>
    <n v="0"/>
    <m/>
    <n v="0"/>
    <n v="16500"/>
    <n v="16500"/>
    <x v="9"/>
    <m/>
    <n v="0"/>
    <n v="16500"/>
    <x v="9"/>
    <s v=""/>
    <n v="9"/>
    <s v="A) Reclamation only; spread evenly"/>
    <n v="1"/>
    <m/>
    <n v="0"/>
    <n v="16500"/>
    <n v="16500"/>
    <n v="0.8"/>
    <n v="0"/>
    <n v="13200"/>
    <n v="13200"/>
    <n v="1"/>
    <n v="1.35E-2"/>
    <n v="0"/>
    <n v="14305.94165117583"/>
    <n v="14305.94165117583"/>
    <n v="1.7600000000000001E-2"/>
    <n v="0"/>
    <n v="12884.093254221274"/>
    <n v="12884.093254221274"/>
    <s v="E.2) Fully abandoned, reclamation only. Non-Shallow Gas. Use $16,500 for rec ($1,650 for pad site)."/>
  </r>
  <r>
    <s v="1 - Yes"/>
    <s v="1- Yes"/>
    <n v="204082010000"/>
    <s v="1 UWI in License"/>
    <n v="39809"/>
    <s v="100/10-20-020-08W4/00"/>
    <n v="39809"/>
    <n v="1"/>
    <s v="100"/>
    <s v="10"/>
    <s v="20"/>
    <s v="020"/>
    <s v="08W4"/>
    <s v="00"/>
    <s v="10-20-020-08W4"/>
    <s v="10-20-020-08W4"/>
    <s v="AB"/>
    <s v="JENNER"/>
    <s v="IMAGINEA JENNER 10-20-20-8"/>
    <x v="7"/>
    <s v="Cor4 Oil Corp"/>
    <s v="Working Interest"/>
    <n v="0.8"/>
    <s v="JENNER SHLW GAS"/>
    <s v="No"/>
    <m/>
    <s v="Flow GAS"/>
    <d v="2020-05-31T00:00:00"/>
    <m/>
    <n v="3325"/>
    <m/>
    <m/>
    <s v="Flow GAS"/>
    <s v="Kmilk_rv;Kmed_hat"/>
    <s v="Cor4 Oil Corp"/>
    <n v="5000034"/>
    <m/>
    <m/>
    <d v="1971-02-22T00:00:00"/>
    <d v="1971-03-12T00:00:00"/>
    <d v="1971-03-17T00:00:00"/>
    <m/>
    <d v="1971-11-01T00:00:00"/>
    <d v="1971-11-01T00:00:00"/>
    <m/>
    <m/>
    <m/>
    <m/>
    <s v="WI"/>
    <n v="1"/>
    <n v="1"/>
    <n v="0.8"/>
    <x v="0"/>
    <s v="N"/>
    <n v="49.104109589041094"/>
    <n v="49.104109589041094"/>
    <n v="1013.46"/>
    <n v="1013.46"/>
    <s v="Flow GAS"/>
    <n v="4"/>
    <n v="4"/>
    <m/>
    <s v="Flow GAS"/>
    <x v="1"/>
    <s v="Producing"/>
    <s v="Producing"/>
    <x v="0"/>
    <x v="0"/>
    <s v="W 0039809 "/>
    <n v="17975"/>
    <n v="46288"/>
    <n v="0"/>
    <n v="0"/>
    <n v="0"/>
    <n v="16500"/>
    <n v="0"/>
    <n v="80763"/>
    <m/>
    <m/>
    <m/>
    <m/>
    <n v="80763"/>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907000"/>
    <s v="1 UWI in License"/>
    <n v="39817"/>
    <s v="100/07-19-020-08W4/00"/>
    <n v="39817"/>
    <n v="1"/>
    <s v="100"/>
    <s v="07"/>
    <s v="19"/>
    <s v="020"/>
    <s v="08W4"/>
    <s v="00"/>
    <s v="07-19-020-08W4"/>
    <s v="07-19-020-08W4"/>
    <s v="AB"/>
    <s v="JENNER"/>
    <s v="IMAGINEA JENNER 7-19-20-8"/>
    <x v="7"/>
    <s v="Cor4 Oil Corp"/>
    <s v="Working Interest"/>
    <n v="0.8"/>
    <s v="JENNER SHLW GAS"/>
    <s v="No"/>
    <m/>
    <s v="Flow GAS"/>
    <d v="2020-05-31T00:00:00"/>
    <m/>
    <n v="3300"/>
    <m/>
    <m/>
    <s v="Flow GAS"/>
    <s v="Kmilk_rv;Kmed_hat;K2nd_ws"/>
    <s v="Cor4 Oil Corp"/>
    <n v="5000034"/>
    <m/>
    <m/>
    <d v="1971-02-23T00:00:00"/>
    <d v="1971-02-26T00:00:00"/>
    <d v="1971-03-03T00:00:00"/>
    <m/>
    <d v="1971-11-01T00:00:00"/>
    <d v="1971-11-01T00:00:00"/>
    <m/>
    <m/>
    <m/>
    <m/>
    <s v="WI"/>
    <n v="1"/>
    <n v="1"/>
    <n v="0.8"/>
    <x v="0"/>
    <s v="N"/>
    <n v="49.142465753424659"/>
    <n v="49.142465753424659"/>
    <n v="1005.84"/>
    <n v="1005.84"/>
    <s v="Flow GAS"/>
    <n v="4"/>
    <n v="4"/>
    <m/>
    <s v="Flow GAS"/>
    <x v="1"/>
    <s v="Producing"/>
    <s v="Producing"/>
    <x v="0"/>
    <x v="0"/>
    <s v="W 0039817 "/>
    <n v="17975"/>
    <n v="46288"/>
    <n v="0"/>
    <n v="0"/>
    <n v="0"/>
    <n v="16500"/>
    <n v="0"/>
    <n v="80763"/>
    <m/>
    <n v="-46288"/>
    <s v="Groundwater Protection"/>
    <d v="2019-10-01T00:00:00"/>
    <n v="34475"/>
    <m/>
    <n v="39500.2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710000"/>
    <s v="1 UWI in License"/>
    <n v="43024"/>
    <s v="100/10-07-021-08W4/00"/>
    <n v="43024"/>
    <n v="1"/>
    <s v="100"/>
    <s v="10"/>
    <s v="07"/>
    <s v="021"/>
    <s v="08W4"/>
    <s v="00"/>
    <s v="10-07-021-08W4"/>
    <s v="10-07-021-08W4"/>
    <s v="AB"/>
    <s v="JENNER"/>
    <s v="IMAGINEA JENNER 10-7-21-8"/>
    <x v="0"/>
    <s v="Cor4 Oil Corp"/>
    <s v="Working Interest"/>
    <n v="1"/>
    <s v="JENNER OIL"/>
    <s v="No"/>
    <m/>
    <s v="ABD OIL"/>
    <d v="1989-11-30T00:00:00"/>
    <m/>
    <n v="3227"/>
    <m/>
    <m/>
    <s v="ABD OIL"/>
    <s v="Kglauc_ss"/>
    <m/>
    <m/>
    <m/>
    <m/>
    <d v="1972-07-19T00:00:00"/>
    <d v="1972-07-19T00:00:00"/>
    <d v="1972-07-28T00:00:00"/>
    <m/>
    <d v="1972-09-01T00:00:00"/>
    <d v="1972-09-07T00:00:00"/>
    <m/>
    <d v="1993-09-22T00:00:00"/>
    <s v="Plate"/>
    <m/>
    <s v="WI"/>
    <n v="1"/>
    <n v="1"/>
    <n v="1"/>
    <x v="0"/>
    <s v="N"/>
    <n v="47.747945205479454"/>
    <n v="47.747945205479454"/>
    <n v="983.58960000000002"/>
    <n v="983.58960000000002"/>
    <s v="ABD OIL"/>
    <n v="17"/>
    <n v="17"/>
    <m/>
    <s v="ABD OIL"/>
    <x v="2"/>
    <s v="Abandoned"/>
    <s v="Abandoned"/>
    <x v="1"/>
    <x v="0"/>
    <s v="W 0043024 "/>
    <n v="0"/>
    <n v="0"/>
    <n v="0"/>
    <n v="0"/>
    <n v="0"/>
    <n v="0"/>
    <n v="0"/>
    <n v="0"/>
    <m/>
    <m/>
    <m/>
    <m/>
    <n v="0"/>
    <m/>
    <n v="0"/>
    <m/>
    <n v="0"/>
    <n v="25000"/>
    <n v="25000"/>
    <x v="1"/>
    <m/>
    <n v="0"/>
    <n v="25000"/>
    <x v="1"/>
    <s v=""/>
    <n v="5"/>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214111810000"/>
    <s v="1 UWI in License"/>
    <n v="43526"/>
    <s v="100/10-18-021-11W4/00"/>
    <n v="43526"/>
    <n v="1"/>
    <s v="100"/>
    <s v="10"/>
    <s v="18"/>
    <s v="021"/>
    <s v="11W4"/>
    <s v="00"/>
    <s v="10-18-021-11W4"/>
    <s v="10-18-021-11W4"/>
    <s v="AB"/>
    <s v="PRINCESS"/>
    <s v="PW GAS PRIN 10-18-21-11"/>
    <x v="3"/>
    <s v="TAQA North Ltd"/>
    <s v="Working Interest"/>
    <n v="0.245"/>
    <s v="JENNER GAS"/>
    <s v="Yes"/>
    <s v="5) PDW Jeremy &amp; Colin. On 18-021-11. Change from JENNER GAS      to PATU"/>
    <s v="Flow GAS"/>
    <d v="2020-05-31T00:00:00"/>
    <m/>
    <n v="2835"/>
    <m/>
    <m/>
    <s v="Flow GAS"/>
    <s v="Kmilk_rv;Kmed_hat;K2nd_ws"/>
    <s v="TAQA North Ltd"/>
    <n v="7440047"/>
    <m/>
    <m/>
    <d v="1972-09-12T00:00:00"/>
    <d v="1972-09-20T00:00:00"/>
    <d v="1972-09-23T00:00:00"/>
    <m/>
    <d v="1977-06-01T00:00:00"/>
    <d v="1977-06-15T00:00:00"/>
    <m/>
    <m/>
    <m/>
    <m/>
    <s v="WI"/>
    <n v="1"/>
    <n v="1"/>
    <n v="0.245"/>
    <x v="1"/>
    <s v="N"/>
    <n v="47.575342465753423"/>
    <n v="47.575342465753423"/>
    <n v="864.10800000000006"/>
    <n v="864.10800000000006"/>
    <s v="Flow GAS"/>
    <n v="4"/>
    <n v="4"/>
    <m/>
    <s v="Flow GAS"/>
    <x v="1"/>
    <s v="Producing"/>
    <s v="Producing"/>
    <x v="0"/>
    <x v="0"/>
    <s v="W 0043526 "/>
    <n v="0"/>
    <n v="0"/>
    <n v="0"/>
    <n v="0"/>
    <n v="0"/>
    <n v="0"/>
    <n v="0"/>
    <n v="0"/>
    <m/>
    <m/>
    <m/>
    <m/>
    <n v="0"/>
    <m/>
    <n v="0"/>
    <m/>
    <n v="27179.5"/>
    <n v="16500"/>
    <n v="43679.5"/>
    <x v="4"/>
    <m/>
    <n v="27179.5"/>
    <n v="16500"/>
    <x v="4"/>
    <s v=""/>
    <n v="22"/>
    <s v="1) Active well = Use reserve-life"/>
    <s v="No"/>
    <m/>
    <n v="27179.5"/>
    <n v="16500"/>
    <n v="43679.5"/>
    <n v="0.245"/>
    <n v="6658.9775"/>
    <n v="4042.5"/>
    <n v="10701.477500000001"/>
    <n v="21"/>
    <n v="1.35E-2"/>
    <n v="8824.8302662239748"/>
    <n v="5728.8520602275748"/>
    <n v="14553.68232645155"/>
    <n v="1.7600000000000001E-2"/>
    <n v="6117.6876102833457"/>
    <n v="3639.6787360631201"/>
    <n v="9757.3663463464654"/>
    <s v="B.3) Non-Op; Not &quot;true&quot; shallow gas. Assume 1/2 have tubing ($36,000), and 1/2 are empty perforated ($17,975). Average = $27,179.50. Use $16,900 for rec."/>
  </r>
  <r>
    <s v="1 - Yes"/>
    <s v="1- Yes"/>
    <n v="194022206000"/>
    <s v="1 UWI in License"/>
    <n v="44116"/>
    <s v="100/06-22-019-02W4/00"/>
    <n v="44116"/>
    <n v="1"/>
    <s v="100"/>
    <s v="06"/>
    <s v="22"/>
    <s v="019"/>
    <s v="02W4"/>
    <s v="00"/>
    <s v="06-22-019-02W4"/>
    <s v="06-22-019-02W4"/>
    <s v="AB"/>
    <s v="MEDICINE HAT"/>
    <s v="FOX ET AL MEDHAT 6-22-19-2"/>
    <x v="2"/>
    <s v="Cdn Nat Rsrcs Ltd"/>
    <s v="Working Interest"/>
    <n v="0.20395659999999999"/>
    <s v="MED HAT H UNIT"/>
    <s v="No"/>
    <m/>
    <s v="Flow GAS"/>
    <d v="2020-05-31T00:00:00"/>
    <m/>
    <n v="1515"/>
    <m/>
    <m/>
    <s v="Flow GAS"/>
    <s v="Kmilk_rv"/>
    <s v="Cdn Nat Rsrcs Ltd"/>
    <n v="123983"/>
    <m/>
    <m/>
    <d v="1972-11-10T00:00:00"/>
    <d v="1972-11-14T00:00:00"/>
    <d v="1972-11-15T00:00:00"/>
    <m/>
    <d v="1977-02-01T00:00:00"/>
    <d v="1977-02-11T00:00:00"/>
    <m/>
    <m/>
    <m/>
    <m/>
    <s v="WI"/>
    <n v="1"/>
    <n v="1"/>
    <n v="0.20395659999999999"/>
    <x v="1"/>
    <s v="N"/>
    <n v="47.424657534246577"/>
    <n v="47.424657534246577"/>
    <n v="461.77200000000005"/>
    <n v="461.77200000000005"/>
    <s v="Flow GAS"/>
    <n v="4"/>
    <n v="4"/>
    <m/>
    <s v="Flow GAS"/>
    <x v="1"/>
    <s v="Producing"/>
    <s v="Producing"/>
    <x v="0"/>
    <x v="0"/>
    <s v="W 00441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07000"/>
    <s v="1 UWI in License"/>
    <n v="44117"/>
    <s v="100/07-24-019-02W4/00"/>
    <n v="44117"/>
    <n v="1"/>
    <s v="100"/>
    <s v="07"/>
    <s v="24"/>
    <s v="019"/>
    <s v="02W4"/>
    <s v="00"/>
    <s v="07-24-019-02W4"/>
    <s v="07-24-019-02W4"/>
    <s v="AB"/>
    <s v="MEDICINE HAT"/>
    <s v="FOX ET AL MEDHAT 7-24-19-2"/>
    <x v="2"/>
    <s v="Cdn Nat Rsrcs Ltd"/>
    <s v="Working Interest"/>
    <n v="0.20395659999999999"/>
    <s v="MED HAT H UNIT"/>
    <s v="No"/>
    <m/>
    <s v="Susp GAS"/>
    <d v="2007-11-30T00:00:00"/>
    <m/>
    <n v="1570"/>
    <m/>
    <m/>
    <s v="Susp GAS"/>
    <s v="Kmilk_rv"/>
    <s v="Cdn Nat Rsrcs Ltd"/>
    <n v="123983"/>
    <m/>
    <m/>
    <d v="1972-11-10T00:00:00"/>
    <d v="1972-11-11T00:00:00"/>
    <d v="1972-11-13T00:00:00"/>
    <m/>
    <d v="1977-02-01T00:00:00"/>
    <d v="1977-02-16T00:00:00"/>
    <m/>
    <m/>
    <m/>
    <m/>
    <s v="WI"/>
    <n v="1"/>
    <n v="1"/>
    <n v="0.20395659999999999"/>
    <x v="1"/>
    <s v="N"/>
    <n v="47.43287671232877"/>
    <n v="47.43287671232877"/>
    <n v="478.536"/>
    <n v="478.536"/>
    <s v="Susp GAS"/>
    <n v="11"/>
    <n v="11"/>
    <m/>
    <s v="Susp GAS"/>
    <x v="1"/>
    <s v="Suspended"/>
    <s v="Suspended"/>
    <x v="1"/>
    <x v="0"/>
    <s v="W 0044117 "/>
    <n v="0"/>
    <n v="0"/>
    <n v="0"/>
    <n v="0"/>
    <n v="0"/>
    <n v="0"/>
    <n v="0"/>
    <n v="0"/>
    <m/>
    <m/>
    <m/>
    <m/>
    <n v="0"/>
    <m/>
    <n v="0"/>
    <m/>
    <n v="14000"/>
    <n v="10900"/>
    <n v="24900"/>
    <x v="2"/>
    <m/>
    <n v="14000"/>
    <n v="10900"/>
    <x v="2"/>
    <s v=""/>
    <n v="8"/>
    <s v="B) Non Op Inactive, spreadevenly over 15 years"/>
    <n v="6"/>
    <m/>
    <n v="14000"/>
    <n v="10900"/>
    <n v="24900"/>
    <n v="0.20395659999999999"/>
    <n v="2855.3923999999997"/>
    <n v="2223.1269399999996"/>
    <n v="5078.5193399999989"/>
    <n v="6"/>
    <n v="1.35E-2"/>
    <n v="3094.6270504250688"/>
    <n v="2576.4726984907861"/>
    <n v="5671.0997489158544"/>
    <n v="1.7600000000000001E-2"/>
    <n v="2787.0562090147491"/>
    <n v="2126.5591324550774"/>
    <n v="4913.6153414698265"/>
    <s v="B.1) True shallow gas (Dino unit, JSGS, Med Hat Unit, Patricia Unit, Princess-PG, Cessford-CNRL). Use $14,000 for abandonment, and $10,900 for rec ($1,090 for pad site)."/>
  </r>
  <r>
    <s v="1 - Yes"/>
    <s v="1- Yes"/>
    <n v="214080708000"/>
    <s v="1 UWI in License"/>
    <n v="44222"/>
    <s v="100/08-07-021-08W4/00"/>
    <n v="44222"/>
    <n v="1"/>
    <s v="100"/>
    <s v="08"/>
    <s v="07"/>
    <s v="021"/>
    <s v="08W4"/>
    <s v="00"/>
    <s v="08-07-021-08W4"/>
    <s v="08-07-021-08W4"/>
    <s v="AB"/>
    <s v="JENNER"/>
    <s v="IMAGINEA JENNER 8-7-21-8"/>
    <x v="0"/>
    <s v="Cor4 Oil Corp"/>
    <s v="Working Interest"/>
    <n v="1"/>
    <s v="JENNER OIL"/>
    <s v="No"/>
    <m/>
    <s v="Susp OIL"/>
    <d v="2015-06-30T00:00:00"/>
    <m/>
    <n v="3340"/>
    <m/>
    <m/>
    <s v="Susp OIL"/>
    <s v="Kglauc_ss"/>
    <s v="Cor4 Oil Corp"/>
    <n v="5000066"/>
    <m/>
    <m/>
    <d v="1972-11-17T00:00:00"/>
    <d v="1972-12-09T00:00:00"/>
    <d v="1972-12-14T00:00:00"/>
    <m/>
    <d v="1973-01-01T00:00:00"/>
    <d v="1973-01-07T00:00:00"/>
    <m/>
    <m/>
    <m/>
    <m/>
    <s v="WI"/>
    <n v="1"/>
    <n v="1"/>
    <n v="1"/>
    <x v="0"/>
    <s v="N"/>
    <n v="47.356164383561641"/>
    <n v="47.356164383561641"/>
    <n v="1018.032"/>
    <n v="1018.032"/>
    <s v="Susp OIL"/>
    <n v="12"/>
    <n v="12"/>
    <m/>
    <s v="Susp OIL"/>
    <x v="2"/>
    <s v="Suspended"/>
    <s v="Suspended"/>
    <x v="1"/>
    <x v="0"/>
    <s v="W 0044222 "/>
    <n v="0"/>
    <n v="0"/>
    <n v="0"/>
    <n v="0"/>
    <n v="45993"/>
    <n v="16500"/>
    <n v="0"/>
    <n v="62493"/>
    <m/>
    <m/>
    <m/>
    <m/>
    <n v="62493"/>
    <m/>
    <n v="0"/>
    <m/>
    <n v="75993"/>
    <n v="25000"/>
    <n v="100993"/>
    <x v="10"/>
    <m/>
    <n v="75993"/>
    <n v="25000"/>
    <x v="10"/>
    <s v=""/>
    <n v="9"/>
    <s v="5) O-Pool Wells; 2-3 a year later on"/>
    <n v="10"/>
    <m/>
    <n v="75993"/>
    <n v="25000"/>
    <n v="100993"/>
    <n v="1"/>
    <n v="75993"/>
    <n v="25000"/>
    <n v="100993"/>
    <n v="10"/>
    <n v="1.35E-2"/>
    <n v="86898.267892489355"/>
    <n v="30570.060914277496"/>
    <n v="117468.32880676685"/>
    <n v="1.7600000000000001E-2"/>
    <n v="72986.096480915017"/>
    <n v="23530.969967107671"/>
    <n v="96517.066448022684"/>
    <s v="A.4) Operated O-Pool Oil Wells; used LMR costs + $30,000. Use $25,000 for rec (10% for site pad)"/>
  </r>
  <r>
    <s v="1 - Yes"/>
    <s v="1- Yes"/>
    <n v="214080706000"/>
    <s v="1 UWI in License"/>
    <n v="44523"/>
    <s v="100/06-07-021-08W4/00"/>
    <n v="44523"/>
    <n v="1"/>
    <s v="100"/>
    <s v="06"/>
    <s v="07"/>
    <s v="021"/>
    <s v="08W4"/>
    <s v="00"/>
    <s v="06-07-021-08W4"/>
    <s v="06-07-021-08W4"/>
    <s v="AB"/>
    <s v="JENNER"/>
    <s v="IMAGINEA JENNER 6-7-21-8"/>
    <x v="0"/>
    <s v="Cor4 Oil Corp"/>
    <s v="Working Interest"/>
    <n v="1"/>
    <s v="JENNER OIL"/>
    <s v="No"/>
    <m/>
    <s v="ABD OIL"/>
    <d v="2003-12-31T00:00:00"/>
    <m/>
    <n v="3305"/>
    <m/>
    <m/>
    <s v="ABD OIL"/>
    <s v="Kglauc_ss"/>
    <m/>
    <m/>
    <m/>
    <m/>
    <d v="1972-12-14T00:00:00"/>
    <d v="1972-12-16T00:00:00"/>
    <d v="1972-12-20T00:00:00"/>
    <m/>
    <d v="1973-01-01T00:00:00"/>
    <d v="1973-01-11T00:00:00"/>
    <m/>
    <d v="2004-08-19T00:00:00"/>
    <s v="Plate"/>
    <m/>
    <s v="WI"/>
    <n v="1"/>
    <n v="1"/>
    <n v="1"/>
    <x v="0"/>
    <s v="N"/>
    <n v="47.336986301369862"/>
    <n v="47.336986301369862"/>
    <n v="1007.364"/>
    <n v="1007.364"/>
    <s v="ABD OIL"/>
    <n v="17"/>
    <n v="17"/>
    <m/>
    <s v="ABD OIL"/>
    <x v="2"/>
    <s v="Abandoned"/>
    <s v="Abandoned"/>
    <x v="1"/>
    <x v="0"/>
    <s v="W 0044523 "/>
    <n v="0"/>
    <n v="0"/>
    <n v="0"/>
    <n v="0"/>
    <n v="0"/>
    <n v="16500"/>
    <n v="0"/>
    <n v="16500"/>
    <m/>
    <m/>
    <m/>
    <m/>
    <n v="16500"/>
    <m/>
    <n v="0"/>
    <m/>
    <n v="0"/>
    <n v="0"/>
    <n v="0"/>
    <x v="1"/>
    <m/>
    <n v="0"/>
    <n v="0"/>
    <x v="1"/>
    <s v="Well has a satellite w $33K reclamation. Reduce well rec to $nil."/>
    <n v="3"/>
    <s v="A) Reclamation only; spread evenly"/>
    <n v="1"/>
    <m/>
    <n v="0"/>
    <n v="0"/>
    <n v="0"/>
    <n v="1"/>
    <n v="0"/>
    <n v="0"/>
    <n v="0"/>
    <n v="1"/>
    <n v="1.35E-2"/>
    <n v="0"/>
    <n v="0"/>
    <n v="0"/>
    <n v="1.7600000000000001E-2"/>
    <n v="0"/>
    <n v="0"/>
    <n v="0"/>
    <s v="E.3) Fully abandoned, reclamation only. Oil or Other well. Use $25,000 for rec ($2,500 for pad site)."/>
  </r>
  <r>
    <s v="1 - Yes"/>
    <s v="1- Yes"/>
    <n v="214081806000"/>
    <s v="1 UWI in License"/>
    <n v="44576"/>
    <s v="100/06-18-021-08W4/00"/>
    <n v="44576"/>
    <n v="1"/>
    <s v="100"/>
    <s v="06"/>
    <s v="18"/>
    <s v="021"/>
    <s v="08W4"/>
    <s v="00"/>
    <s v="06-18-021-08W4"/>
    <s v="06-18-021-08W4"/>
    <s v="AB"/>
    <s v="JENNER"/>
    <s v="IMAGINEA JENNER 6-18-21-8"/>
    <x v="0"/>
    <s v="Cor4 Oil Corp"/>
    <s v="Working Interest"/>
    <n v="1"/>
    <s v="JENNER OIL"/>
    <s v="No"/>
    <m/>
    <s v="ABD Zn OIL"/>
    <d v="2004-05-31T00:00:00"/>
    <m/>
    <n v="3347"/>
    <m/>
    <m/>
    <s v="ABD Zn OIL"/>
    <s v="Kglauc_ss"/>
    <m/>
    <m/>
    <m/>
    <m/>
    <d v="1972-12-20T00:00:00"/>
    <d v="1973-01-04T00:00:00"/>
    <d v="1973-01-10T00:00:00"/>
    <m/>
    <d v="1973-01-01T00:00:00"/>
    <d v="1973-01-19T00:00:00"/>
    <m/>
    <m/>
    <m/>
    <m/>
    <s v="WI"/>
    <n v="1"/>
    <n v="1"/>
    <n v="1"/>
    <x v="0"/>
    <s v="N"/>
    <n v="47.284931506849318"/>
    <n v="47.284931506849318"/>
    <n v="1020.1656"/>
    <n v="1020.1656"/>
    <s v="ABD Zn OIL"/>
    <n v="25"/>
    <n v="25"/>
    <m/>
    <s v="ABD Zn OIL"/>
    <x v="2"/>
    <s v="Abandoned"/>
    <s v="Partial Abandoned"/>
    <x v="1"/>
    <x v="0"/>
    <s v="W 0044576 "/>
    <n v="0"/>
    <n v="0"/>
    <n v="0"/>
    <n v="0"/>
    <n v="45993"/>
    <n v="16500"/>
    <n v="0"/>
    <n v="62493"/>
    <m/>
    <n v="-33193"/>
    <s v="Partial abandonment completed"/>
    <d v="2019-11-01T00:00:00"/>
    <n v="29300"/>
    <m/>
    <n v="0"/>
    <m/>
    <n v="2500"/>
    <n v="25000"/>
    <n v="27500"/>
    <x v="7"/>
    <m/>
    <n v="2500"/>
    <n v="25000"/>
    <x v="7"/>
    <s v=""/>
    <n v="1"/>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04100410000"/>
    <s v="1 UWI in License"/>
    <n v="45699"/>
    <s v="100/10-04-020-10W4/00"/>
    <n v="45699"/>
    <n v="1"/>
    <s v="100"/>
    <s v="10"/>
    <s v="04"/>
    <s v="020"/>
    <s v="10W4"/>
    <s v="00"/>
    <s v="10-04-020-10W4"/>
    <s v="10-04-020-10W4"/>
    <s v="AB"/>
    <s v="PRINCESS"/>
    <s v="IMAGINEA PRIN 10-4-20-10"/>
    <x v="5"/>
    <s v="Cor4 Oil Corp"/>
    <s v="Working Interest"/>
    <n v="1"/>
    <s v="PRINCESS - PG"/>
    <s v="No"/>
    <m/>
    <s v="Flow GAS"/>
    <d v="2020-05-31T00:00:00"/>
    <m/>
    <n v="2375"/>
    <m/>
    <m/>
    <s v="Flow GAS"/>
    <s v="K2nd_ws"/>
    <s v="Cor4 Oil Corp"/>
    <n v="116228"/>
    <m/>
    <m/>
    <d v="1973-05-09T00:00:00"/>
    <d v="1973-05-14T00:00:00"/>
    <d v="1973-05-17T00:00:00"/>
    <m/>
    <d v="1973-12-01T00:00:00"/>
    <d v="1973-12-14T00:00:00"/>
    <m/>
    <m/>
    <m/>
    <m/>
    <s v="WI"/>
    <n v="1"/>
    <n v="1"/>
    <n v="1"/>
    <x v="0"/>
    <s v="N"/>
    <n v="46.92876712328767"/>
    <n v="46.92876712328767"/>
    <n v="723.90000000000009"/>
    <n v="723.90000000000009"/>
    <s v="Flow GAS"/>
    <n v="4"/>
    <n v="4"/>
    <m/>
    <s v="Flow GAS"/>
    <x v="1"/>
    <s v="Producing"/>
    <s v="Producing"/>
    <x v="0"/>
    <x v="0"/>
    <s v="W 0045699 "/>
    <n v="17975"/>
    <n v="46288"/>
    <n v="0"/>
    <n v="0"/>
    <n v="0"/>
    <n v="16500"/>
    <n v="0"/>
    <n v="80763"/>
    <m/>
    <n v="-46288"/>
    <s v="Groundwater Protection"/>
    <d v="2019-10-01T00:00:00"/>
    <n v="34475"/>
    <m/>
    <n v="4817.109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34132014000"/>
    <s v="1 UWI in License"/>
    <n v="46951"/>
    <s v="100/14-20-013-13W4/00"/>
    <n v="46951"/>
    <n v="1"/>
    <s v="100"/>
    <s v="14"/>
    <s v="20"/>
    <s v="013"/>
    <s v="13W4"/>
    <s v="00"/>
    <s v="14-20-013-13W4"/>
    <s v="14-20-013-13W4"/>
    <s v="AB"/>
    <s v="GRAND FORKS"/>
    <s v="PAGE RR CDN-SUP HAYS 14-20-13-13"/>
    <x v="8"/>
    <s v="Page Petrl Ltd"/>
    <s v="Working Interest"/>
    <n v="1"/>
    <s v="ALDERSON"/>
    <s v="No"/>
    <m/>
    <s v="ABD Re-ent OIL"/>
    <d v="1980-12-31T00:00:00"/>
    <m/>
    <n v="3220"/>
    <m/>
    <m/>
    <s v="ABD Re-ent OIL"/>
    <s v="Jsawtooth"/>
    <m/>
    <m/>
    <m/>
    <m/>
    <d v="1973-08-20T00:00:00"/>
    <d v="1973-08-22T00:00:00"/>
    <d v="1973-08-26T00:00:00"/>
    <m/>
    <d v="1973-09-01T00:00:00"/>
    <d v="1973-09-15T00:00:00"/>
    <m/>
    <d v="1983-09-14T00:00:00"/>
    <s v="Other"/>
    <m/>
    <s v="WI"/>
    <n v="1"/>
    <n v="1"/>
    <n v="1"/>
    <x v="1"/>
    <s v="N"/>
    <n v="46.654794520547945"/>
    <n v="46.654794520547945"/>
    <n v="981.45600000000002"/>
    <n v="981.45600000000002"/>
    <s v="ABD Re-ent OIL"/>
    <n v="21"/>
    <n v="21"/>
    <m/>
    <s v="ABD Re-ent OIL"/>
    <x v="2"/>
    <s v="Abandoned"/>
    <s v="Abandoned"/>
    <x v="1"/>
    <x v="1"/>
    <s v="W 0046951 "/>
    <n v="0"/>
    <n v="0"/>
    <n v="0"/>
    <n v="0"/>
    <n v="0"/>
    <n v="0"/>
    <n v="0"/>
    <n v="0"/>
    <m/>
    <m/>
    <m/>
    <m/>
    <n v="0"/>
    <m/>
    <n v="0"/>
    <m/>
    <n v="0"/>
    <n v="25000"/>
    <n v="25000"/>
    <x v="1"/>
    <m/>
    <n v="0"/>
    <n v="25000"/>
    <x v="1"/>
    <s v=""/>
    <n v="10"/>
    <s v="B.1) Non Op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214080805000"/>
    <s v="1 UWI in License"/>
    <n v="47275"/>
    <s v="100/05-08-021-08W4/00"/>
    <n v="47275"/>
    <n v="1"/>
    <s v="100"/>
    <s v="05"/>
    <s v="08"/>
    <s v="021"/>
    <s v="08W4"/>
    <s v="00"/>
    <s v="05-08-021-08W4"/>
    <s v="05-08-021-08W4"/>
    <s v="AB"/>
    <s v="JENNER"/>
    <s v="IMAGINEA JENNER 5-8-21-8"/>
    <x v="0"/>
    <s v="Cor4 Oil Corp"/>
    <s v="Working Interest"/>
    <n v="1"/>
    <s v="JENNER OIL"/>
    <s v="No"/>
    <m/>
    <s v="ABD OIL"/>
    <d v="2002-07-31T00:00:00"/>
    <m/>
    <n v="3295"/>
    <m/>
    <m/>
    <s v="ABD OIL"/>
    <s v="Kglauc_ss"/>
    <m/>
    <m/>
    <m/>
    <m/>
    <d v="1973-09-17T00:00:00"/>
    <d v="1973-09-19T00:00:00"/>
    <d v="1973-09-22T00:00:00"/>
    <m/>
    <d v="1973-10-01T00:00:00"/>
    <d v="1973-10-12T00:00:00"/>
    <m/>
    <d v="2005-10-19T00:00:00"/>
    <s v="Plate"/>
    <m/>
    <s v="WI"/>
    <n v="1"/>
    <n v="1"/>
    <n v="1"/>
    <x v="0"/>
    <s v="N"/>
    <n v="46.578082191780823"/>
    <n v="46.578082191780823"/>
    <n v="1004.316"/>
    <n v="1004.316"/>
    <s v="ABD OIL"/>
    <n v="17"/>
    <n v="17"/>
    <m/>
    <s v="ABD OIL"/>
    <x v="2"/>
    <s v="Abandoned"/>
    <s v="Abandoned"/>
    <x v="1"/>
    <x v="0"/>
    <s v="W 0047275 "/>
    <n v="0"/>
    <n v="0"/>
    <n v="0"/>
    <n v="0"/>
    <n v="0"/>
    <n v="0"/>
    <n v="0"/>
    <n v="0"/>
    <m/>
    <m/>
    <m/>
    <m/>
    <n v="0"/>
    <m/>
    <n v="0"/>
    <m/>
    <n v="0"/>
    <n v="0"/>
    <n v="0"/>
    <x v="1"/>
    <m/>
    <n v="0"/>
    <n v="0"/>
    <x v="1"/>
    <s v="Well has a satellite w $33K reclamation. Reduce well rec to $nil."/>
    <n v="10"/>
    <s v="A) Reclamation only; spread evenly"/>
    <n v="14"/>
    <m/>
    <n v="0"/>
    <n v="0"/>
    <n v="0"/>
    <n v="1"/>
    <n v="0"/>
    <n v="0"/>
    <n v="0"/>
    <n v="14"/>
    <n v="1.35E-2"/>
    <n v="0"/>
    <n v="0"/>
    <n v="0"/>
    <n v="1.7600000000000001E-2"/>
    <n v="0"/>
    <n v="0"/>
    <n v="0"/>
    <s v="E.3) Fully abandoned, reclamation only. Oil or Other well. Use $25,000 for rec ($2,500 for pad site)."/>
  </r>
  <r>
    <s v="1 - Yes"/>
    <s v="1- Yes"/>
    <n v="194020811000"/>
    <s v="1 UWI in License"/>
    <n v="47825"/>
    <s v="100/11-08-019-02W4/00"/>
    <n v="47825"/>
    <n v="1"/>
    <s v="100"/>
    <s v="11"/>
    <s v="08"/>
    <s v="019"/>
    <s v="02W4"/>
    <s v="00"/>
    <s v="11-08-019-02W4"/>
    <s v="11-08-019-02W4"/>
    <s v="AB"/>
    <s v="MEDICINE HAT"/>
    <s v="FOX ET AL MEDHAT 11-8-19-2"/>
    <x v="2"/>
    <s v="Cdn Nat Rsrcs Ltd"/>
    <s v="Working Interest"/>
    <n v="0.20395659999999999"/>
    <s v="MED HAT H UNIT"/>
    <s v="No"/>
    <m/>
    <s v="Susp GAS"/>
    <d v="2006-10-31T00:00:00"/>
    <m/>
    <n v="1770"/>
    <m/>
    <m/>
    <s v="Susp GAS"/>
    <s v="Kmed_hat"/>
    <s v="Cdn Nat Rsrcs Ltd"/>
    <n v="123983"/>
    <m/>
    <m/>
    <d v="1973-10-25T00:00:00"/>
    <d v="1973-11-15T00:00:00"/>
    <d v="1973-11-17T00:00:00"/>
    <m/>
    <d v="1975-01-01T00:00:00"/>
    <d v="1975-01-10T00:00:00"/>
    <m/>
    <m/>
    <m/>
    <m/>
    <s v="WI"/>
    <n v="1"/>
    <n v="1"/>
    <n v="0.20395659999999999"/>
    <x v="1"/>
    <s v="N"/>
    <n v="46.421917808219177"/>
    <n v="46.421917808219177"/>
    <n v="539.49599999999998"/>
    <n v="539.49599999999998"/>
    <s v="Susp GAS"/>
    <n v="11"/>
    <n v="11"/>
    <m/>
    <s v="Susp GAS"/>
    <x v="1"/>
    <s v="Suspended"/>
    <s v="Suspended"/>
    <x v="1"/>
    <x v="0"/>
    <s v="W 0047825 "/>
    <n v="0"/>
    <n v="0"/>
    <n v="0"/>
    <n v="0"/>
    <n v="0"/>
    <n v="0"/>
    <n v="0"/>
    <n v="0"/>
    <m/>
    <m/>
    <m/>
    <m/>
    <n v="0"/>
    <m/>
    <n v="0"/>
    <m/>
    <n v="14000"/>
    <n v="10900"/>
    <n v="24900"/>
    <x v="2"/>
    <m/>
    <n v="14000"/>
    <n v="10900"/>
    <x v="2"/>
    <s v=""/>
    <n v="8"/>
    <s v="B) Non Op Inactive, spreadevenly over 15 years"/>
    <n v="7"/>
    <m/>
    <n v="14000"/>
    <n v="10900"/>
    <n v="24900"/>
    <n v="0.20395659999999999"/>
    <n v="2855.3923999999997"/>
    <n v="2223.1269399999996"/>
    <n v="5078.5193399999989"/>
    <n v="7"/>
    <n v="1.35E-2"/>
    <n v="3136.4045156058073"/>
    <n v="2611.2550799204118"/>
    <n v="5747.6595955262192"/>
    <n v="1.7600000000000001E-2"/>
    <n v="2775.826914147453"/>
    <n v="2117.9910384662157"/>
    <n v="4893.8179526136682"/>
    <s v="B.1) True shallow gas (Dino unit, JSGS, Med Hat Unit, Patricia Unit, Princess-PG, Cessford-CNRL). Use $14,000 for abandonment, and $10,900 for rec ($1,090 for pad site)."/>
  </r>
  <r>
    <s v="1 - Yes"/>
    <s v="1- Yes"/>
    <n v="184020811000"/>
    <s v="1 UWI in License"/>
    <n v="47838"/>
    <s v="100/11-08-018-02W4/00"/>
    <n v="47838"/>
    <n v="1"/>
    <s v="100"/>
    <s v="11"/>
    <s v="08"/>
    <s v="018"/>
    <s v="02W4"/>
    <s v="00"/>
    <s v="11-08-018-02W4"/>
    <s v="11-08-018-02W4"/>
    <s v="AB"/>
    <s v="MEDICINE HAT"/>
    <s v="FOX ET AL MEDHAT 11-8-18-2"/>
    <x v="2"/>
    <s v="Cdn Nat Rsrcs Ltd"/>
    <s v="Working Interest"/>
    <n v="0.20395659999999999"/>
    <s v="MED HAT H UNIT"/>
    <s v="No"/>
    <m/>
    <s v="Flow GAS"/>
    <d v="2020-05-31T00:00:00"/>
    <m/>
    <n v="1854"/>
    <m/>
    <m/>
    <s v="Flow GAS"/>
    <s v="Kmed_hat"/>
    <s v="Cdn Nat Rsrcs Ltd"/>
    <n v="123983"/>
    <m/>
    <m/>
    <d v="1973-10-26T00:00:00"/>
    <d v="1973-11-08T00:00:00"/>
    <d v="1973-11-10T00:00:00"/>
    <m/>
    <d v="1975-01-01T00:00:00"/>
    <d v="1975-01-10T00:00:00"/>
    <m/>
    <m/>
    <m/>
    <m/>
    <s v="WI"/>
    <n v="1"/>
    <n v="1"/>
    <n v="0.20395659999999999"/>
    <x v="1"/>
    <s v="N"/>
    <n v="46.441095890410956"/>
    <n v="46.441095890410956"/>
    <n v="565.0992"/>
    <n v="565.0992"/>
    <s v="Flow GAS"/>
    <n v="4"/>
    <n v="4"/>
    <m/>
    <s v="Flow GAS"/>
    <x v="1"/>
    <s v="Producing"/>
    <s v="Producing"/>
    <x v="0"/>
    <x v="0"/>
    <s v="W 004783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062810000"/>
    <s v="1 UWI in License"/>
    <n v="47872"/>
    <s v="100/10-28-021-06W4/00"/>
    <n v="47872"/>
    <n v="1"/>
    <s v="100"/>
    <s v="10"/>
    <s v="28"/>
    <s v="021"/>
    <s v="06W4"/>
    <s v="00"/>
    <s v="10-28-021-06W4"/>
    <s v="10-28-021-06W4"/>
    <s v="AB"/>
    <m/>
    <s v="IMAGINEA ATL-BUFF 10-28-21-6"/>
    <x v="7"/>
    <s v="Cor4 Oil Corp"/>
    <s v="Working Interest"/>
    <n v="1"/>
    <s v="JENNER SHLW GAS"/>
    <s v="No"/>
    <m/>
    <s v="Drld &amp; ABD"/>
    <m/>
    <m/>
    <n v="3180"/>
    <m/>
    <m/>
    <m/>
    <m/>
    <m/>
    <m/>
    <m/>
    <m/>
    <d v="1973-10-30T00:00:00"/>
    <d v="1973-11-09T00:00:00"/>
    <d v="1973-11-12T00:00:00"/>
    <m/>
    <m/>
    <m/>
    <m/>
    <d v="1999-11-01T00:00:00"/>
    <s v="Plate"/>
    <m/>
    <s v="WI"/>
    <n v="1"/>
    <n v="1"/>
    <n v="1"/>
    <x v="0"/>
    <s v="N"/>
    <n v="46.438356164383563"/>
    <n v="46.438356164383563"/>
    <n v="969.26400000000001"/>
    <n v="969.26400000000001"/>
    <s v="Drld &amp; ABD"/>
    <n v="19"/>
    <n v="19"/>
    <m/>
    <s v="Drld &amp; ABD"/>
    <x v="0"/>
    <s v="Abandoned"/>
    <s v="Abandoned"/>
    <x v="1"/>
    <x v="0"/>
    <s v="W 0047872 "/>
    <n v="0"/>
    <n v="0"/>
    <n v="0"/>
    <n v="0"/>
    <n v="0"/>
    <n v="16500"/>
    <n v="0"/>
    <n v="16500"/>
    <m/>
    <m/>
    <m/>
    <m/>
    <n v="16500"/>
    <m/>
    <n v="0"/>
    <m/>
    <n v="0"/>
    <n v="25000"/>
    <n v="25000"/>
    <x v="1"/>
    <m/>
    <n v="0"/>
    <n v="25000"/>
    <x v="1"/>
    <s v=""/>
    <n v="4"/>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184021510000"/>
    <s v="1 UWI in License"/>
    <n v="48037"/>
    <s v="100/10-15-018-02W4/00"/>
    <n v="48037"/>
    <n v="1"/>
    <s v="100"/>
    <s v="10"/>
    <s v="15"/>
    <s v="018"/>
    <s v="02W4"/>
    <s v="00"/>
    <s v="10-15-018-02W4"/>
    <s v="10-15-018-02W4"/>
    <s v="AB"/>
    <s v="MEDICINE HAT"/>
    <s v="BARR WILSHIRE MEDHAT 10-15-18-2"/>
    <x v="2"/>
    <s v="Cdn Nat Rsrcs Ltd"/>
    <s v="Working Interest"/>
    <n v="0.20395659999999999"/>
    <s v="MED HAT H UNIT"/>
    <s v="No"/>
    <m/>
    <s v="Flow GAS"/>
    <d v="2020-05-31T00:00:00"/>
    <m/>
    <n v="1664"/>
    <m/>
    <m/>
    <s v="Flow GAS"/>
    <s v="Kmed_hat"/>
    <s v="Cdn Nat Rsrcs Ltd"/>
    <n v="123983"/>
    <m/>
    <m/>
    <d v="1973-11-16T00:00:00"/>
    <d v="1973-11-21T00:00:00"/>
    <d v="1973-11-23T00:00:00"/>
    <m/>
    <d v="1975-01-01T00:00:00"/>
    <d v="1975-01-10T00:00:00"/>
    <m/>
    <m/>
    <m/>
    <m/>
    <s v="WI"/>
    <n v="1"/>
    <n v="1"/>
    <n v="0.20395659999999999"/>
    <x v="1"/>
    <s v="N"/>
    <n v="46.405479452054792"/>
    <n v="46.405479452054792"/>
    <n v="507.18720000000002"/>
    <n v="507.18720000000002"/>
    <s v="Flow GAS"/>
    <n v="4"/>
    <n v="4"/>
    <m/>
    <s v="Flow GAS"/>
    <x v="1"/>
    <s v="Producing"/>
    <s v="Producing"/>
    <x v="0"/>
    <x v="0"/>
    <s v="W 004803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10000"/>
    <s v="1 UWI in License"/>
    <n v="48058"/>
    <s v="100/10-14-019-02W4/00"/>
    <n v="48058"/>
    <n v="1"/>
    <s v="100"/>
    <s v="10"/>
    <s v="14"/>
    <s v="019"/>
    <s v="02W4"/>
    <s v="00"/>
    <s v="10-14-019-02W4"/>
    <s v="10-14-019-02W4"/>
    <s v="AB"/>
    <s v="MEDICINE HAT"/>
    <s v="EOG MEDHAT 10-14-19-2"/>
    <x v="2"/>
    <s v="Cdn Nat Rsrcs Ltd"/>
    <s v="Working Interest"/>
    <n v="0.20395659999999999"/>
    <s v="MED HAT H UNIT"/>
    <s v="No"/>
    <m/>
    <s v="Flow GAS"/>
    <d v="2020-02-29T00:00:00"/>
    <m/>
    <n v="1618"/>
    <m/>
    <m/>
    <s v="Flow GAS"/>
    <s v="Kmed_hat"/>
    <s v="Cdn Nat Rsrcs Ltd"/>
    <n v="123983"/>
    <m/>
    <m/>
    <d v="1973-11-19T00:00:00"/>
    <d v="1973-12-03T00:00:00"/>
    <d v="1973-12-04T00:00:00"/>
    <m/>
    <d v="1975-01-01T00:00:00"/>
    <d v="1975-01-10T00:00:00"/>
    <m/>
    <m/>
    <m/>
    <m/>
    <s v="WI"/>
    <n v="1"/>
    <n v="1"/>
    <n v="0.20395659999999999"/>
    <x v="1"/>
    <s v="N"/>
    <n v="46.372602739726027"/>
    <n v="46.372602739726027"/>
    <n v="493.16640000000001"/>
    <n v="493.16640000000001"/>
    <s v="Flow GAS"/>
    <n v="4"/>
    <n v="4"/>
    <m/>
    <s v="Flow GAS"/>
    <x v="1"/>
    <s v="Producing"/>
    <s v="Producing"/>
    <x v="0"/>
    <x v="0"/>
    <s v="W 00480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10000"/>
    <s v="1 UWI in License"/>
    <n v="48061"/>
    <s v="100/10-31-018-01W4/00"/>
    <n v="48061"/>
    <n v="1"/>
    <s v="100"/>
    <s v="10"/>
    <s v="31"/>
    <s v="018"/>
    <s v="01W4"/>
    <s v="00"/>
    <s v="10-31-018-01W4"/>
    <s v="10-31-018-01W4"/>
    <s v="AB"/>
    <s v="MEDICINE HAT"/>
    <s v="BARR WILSHIRE MEDHAT 10-31-18-1"/>
    <x v="2"/>
    <s v="Cdn Nat Rsrcs Ltd"/>
    <s v="Working Interest"/>
    <n v="0.20395659999999999"/>
    <s v="MED HAT H UNIT"/>
    <s v="No"/>
    <m/>
    <s v="Flow GAS"/>
    <d v="2020-05-31T00:00:00"/>
    <m/>
    <n v="1755"/>
    <m/>
    <m/>
    <s v="Flow GAS"/>
    <s v="Kmed_hat"/>
    <s v="Cdn Nat Rsrcs Ltd"/>
    <n v="123983"/>
    <m/>
    <m/>
    <d v="1973-11-19T00:00:00"/>
    <d v="1973-11-26T00:00:00"/>
    <d v="1973-11-28T00:00:00"/>
    <m/>
    <d v="1975-01-01T00:00:00"/>
    <d v="1975-01-10T00:00:00"/>
    <m/>
    <m/>
    <m/>
    <m/>
    <s v="WI"/>
    <n v="1"/>
    <n v="1"/>
    <n v="0.20395659999999999"/>
    <x v="1"/>
    <s v="N"/>
    <n v="46.391780821917806"/>
    <n v="46.391780821917806"/>
    <n v="534.92399999999998"/>
    <n v="534.92399999999998"/>
    <s v="Flow GAS"/>
    <n v="4"/>
    <n v="4"/>
    <m/>
    <s v="Flow GAS"/>
    <x v="1"/>
    <s v="Producing"/>
    <s v="Producing"/>
    <x v="0"/>
    <x v="0"/>
    <s v="W 004806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010000"/>
    <s v="1 UWI in License"/>
    <n v="48063"/>
    <s v="100/10-20-018-02W4/00"/>
    <n v="48063"/>
    <n v="1"/>
    <s v="100"/>
    <s v="10"/>
    <s v="20"/>
    <s v="018"/>
    <s v="02W4"/>
    <s v="00"/>
    <s v="10-20-018-02W4"/>
    <s v="10-20-018-02W4"/>
    <s v="AB"/>
    <s v="MEDICINE HAT"/>
    <s v="BARR WILSHIRE MEDHAT 10-20-18-2"/>
    <x v="2"/>
    <s v="Cdn Nat Rsrcs Ltd"/>
    <s v="Working Interest"/>
    <n v="0.20395659999999999"/>
    <s v="MED HAT H UNIT"/>
    <s v="No"/>
    <m/>
    <s v="Flow GAS"/>
    <d v="2020-05-31T00:00:00"/>
    <m/>
    <n v="1660"/>
    <m/>
    <m/>
    <s v="Flow GAS"/>
    <s v="Kmilk_rv;Kmed_hat"/>
    <s v="Cdn Nat Rsrcs Ltd"/>
    <n v="123983"/>
    <m/>
    <m/>
    <d v="1973-11-19T00:00:00"/>
    <d v="1973-11-23T00:00:00"/>
    <d v="1973-11-25T00:00:00"/>
    <m/>
    <d v="1975-01-01T00:00:00"/>
    <d v="1975-01-10T00:00:00"/>
    <m/>
    <m/>
    <m/>
    <m/>
    <s v="WI"/>
    <n v="1"/>
    <n v="1"/>
    <n v="0.20395659999999999"/>
    <x v="1"/>
    <s v="N"/>
    <n v="46.4"/>
    <n v="46.4"/>
    <n v="505.96800000000002"/>
    <n v="505.96800000000002"/>
    <s v="Flow GAS"/>
    <n v="4"/>
    <n v="4"/>
    <m/>
    <s v="Flow GAS"/>
    <x v="1"/>
    <s v="Producing"/>
    <s v="Producing"/>
    <x v="0"/>
    <x v="0"/>
    <s v="W 004806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510000"/>
    <s v="1 UWI in License"/>
    <n v="48109"/>
    <s v="100/10-05-018-02W4/00"/>
    <n v="48109"/>
    <n v="1"/>
    <s v="100"/>
    <s v="10"/>
    <s v="05"/>
    <s v="018"/>
    <s v="02W4"/>
    <s v="00"/>
    <s v="10-05-018-02W4"/>
    <s v="10-05-018-02W4"/>
    <s v="AB"/>
    <s v="MEDICINE HAT"/>
    <s v="EOG MEDHAT 10-5-18-2"/>
    <x v="2"/>
    <s v="Cdn Nat Rsrcs Ltd"/>
    <s v="Working Interest"/>
    <n v="0.20395659999999999"/>
    <s v="MED HAT H UNIT"/>
    <s v="No"/>
    <m/>
    <s v="Flow GAS"/>
    <d v="2020-05-31T00:00:00"/>
    <m/>
    <n v="1800"/>
    <m/>
    <m/>
    <s v="Flow GAS"/>
    <s v="Kmed_hat"/>
    <s v="Cdn Nat Rsrcs Ltd"/>
    <n v="123983"/>
    <m/>
    <m/>
    <d v="1973-11-23T00:00:00"/>
    <d v="1973-11-28T00:00:00"/>
    <d v="1973-11-30T00:00:00"/>
    <m/>
    <d v="1975-01-01T00:00:00"/>
    <d v="1975-01-10T00:00:00"/>
    <m/>
    <m/>
    <m/>
    <m/>
    <s v="WI"/>
    <n v="1"/>
    <n v="1"/>
    <n v="0.20395659999999999"/>
    <x v="1"/>
    <s v="N"/>
    <n v="46.386301369863013"/>
    <n v="46.386301369863013"/>
    <n v="548.64"/>
    <n v="548.64"/>
    <s v="Flow GAS"/>
    <n v="4"/>
    <n v="4"/>
    <m/>
    <s v="Flow GAS"/>
    <x v="1"/>
    <s v="Producing"/>
    <s v="Producing"/>
    <x v="0"/>
    <x v="0"/>
    <s v="W 00481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14052611000"/>
    <s v="1 UWI in License"/>
    <n v="48155"/>
    <s v="100/11-26-031-05W4/00"/>
    <n v="48155"/>
    <n v="1"/>
    <s v="100"/>
    <s v="11"/>
    <s v="26"/>
    <s v="031"/>
    <s v="05W4"/>
    <s v="00"/>
    <s v="11-26-031-05W4"/>
    <s v="11-26-031-05W4"/>
    <s v="AB"/>
    <s v="SEDALIA"/>
    <s v="KISSINGER HB SEDALIA 11-26-31-5"/>
    <x v="4"/>
    <s v="Coastal Rsrcs Ltd"/>
    <s v="Working Interest"/>
    <n v="0.25"/>
    <s v="SOUTH AB MISC"/>
    <s v="No"/>
    <m/>
    <s v="ABD GAS"/>
    <d v="2015-12-31T00:00:00"/>
    <m/>
    <n v="2775"/>
    <m/>
    <m/>
    <s v="ABD GAS"/>
    <s v="Kvik_ss"/>
    <m/>
    <m/>
    <m/>
    <m/>
    <d v="1973-11-28T00:00:00"/>
    <d v="1973-12-02T00:00:00"/>
    <d v="1973-12-07T00:00:00"/>
    <m/>
    <d v="1978-11-01T00:00:00"/>
    <d v="1978-11-30T00:00:00"/>
    <m/>
    <d v="2017-06-28T00:00:00"/>
    <s v="Plate"/>
    <m/>
    <s v="WI"/>
    <n v="1"/>
    <n v="1"/>
    <n v="0.25"/>
    <x v="1"/>
    <s v="N"/>
    <n v="46.375342465753427"/>
    <n v="46.375342465753427"/>
    <n v="845.82"/>
    <n v="845.82"/>
    <s v="ABD GAS"/>
    <n v="14"/>
    <n v="14"/>
    <m/>
    <s v="ABD GAS"/>
    <x v="1"/>
    <s v="Abandoned"/>
    <s v="Abandoned"/>
    <x v="1"/>
    <x v="0"/>
    <s v="W 0048155 "/>
    <n v="0"/>
    <n v="0"/>
    <n v="0"/>
    <n v="0"/>
    <n v="0"/>
    <n v="0"/>
    <n v="0"/>
    <n v="0"/>
    <m/>
    <m/>
    <m/>
    <m/>
    <n v="0"/>
    <m/>
    <n v="0"/>
    <m/>
    <n v="0"/>
    <n v="10900"/>
    <n v="10900"/>
    <x v="5"/>
    <m/>
    <n v="0"/>
    <n v="10900"/>
    <x v="5"/>
    <s v=""/>
    <n v="8"/>
    <s v="B.1) Non Op Reclamation only; spread evenly"/>
    <n v="1"/>
    <m/>
    <n v="0"/>
    <n v="10900"/>
    <n v="10900"/>
    <n v="0.25"/>
    <n v="0"/>
    <n v="2725"/>
    <n v="2725"/>
    <n v="1"/>
    <n v="1.35E-2"/>
    <n v="0"/>
    <n v="2953.3099242010708"/>
    <n v="2953.3099242010708"/>
    <n v="1.7600000000000001E-2"/>
    <n v="0"/>
    <n v="2659.7844028600734"/>
    <n v="2659.7844028600734"/>
    <s v="E.1) Fully abandoned, reclamation only. Shallow Gas. Use $10,900 for rec ($1,090 for pad site)."/>
  </r>
  <r>
    <s v="1 - Yes"/>
    <s v="1- Yes"/>
    <n v="184022606000"/>
    <s v="1 UWI in License"/>
    <n v="48317"/>
    <s v="100/06-26-018-02W4/00"/>
    <n v="48317"/>
    <n v="1"/>
    <s v="100"/>
    <s v="06"/>
    <s v="26"/>
    <s v="018"/>
    <s v="02W4"/>
    <s v="00"/>
    <s v="06-26-018-02W4"/>
    <s v="06-26-018-02W4"/>
    <s v="AB"/>
    <s v="MEDICINE HAT"/>
    <s v="FOX ET AL MEDHAT 6-26-18-2"/>
    <x v="2"/>
    <s v="Cdn Nat Rsrcs Ltd"/>
    <s v="Working Interest"/>
    <n v="0.20395659999999999"/>
    <s v="MED HAT H UNIT"/>
    <s v="No"/>
    <m/>
    <s v="Flow GAS"/>
    <d v="2020-05-31T00:00:00"/>
    <m/>
    <n v="1720"/>
    <m/>
    <m/>
    <s v="Flow GAS"/>
    <s v="Kmed_hat"/>
    <s v="Cdn Nat Rsrcs Ltd"/>
    <n v="123983"/>
    <m/>
    <m/>
    <d v="1973-12-12T00:00:00"/>
    <d v="1973-12-17T00:00:00"/>
    <d v="1973-12-18T00:00:00"/>
    <m/>
    <d v="1975-09-29T00:00:00"/>
    <d v="1975-09-29T00:00:00"/>
    <m/>
    <m/>
    <m/>
    <m/>
    <s v="WI"/>
    <n v="1"/>
    <n v="1"/>
    <n v="0.20395659999999999"/>
    <x v="1"/>
    <s v="N"/>
    <n v="46.334246575342469"/>
    <n v="46.334246575342469"/>
    <n v="524.25599999999997"/>
    <n v="524.25599999999997"/>
    <s v="Flow GAS"/>
    <n v="4"/>
    <n v="4"/>
    <m/>
    <s v="Flow GAS"/>
    <x v="1"/>
    <s v="Producing"/>
    <s v="Producing"/>
    <x v="0"/>
    <x v="0"/>
    <s v="W 004831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14062606000"/>
    <s v="1 UWI in License"/>
    <n v="48357"/>
    <s v="100/06-26-031-06W4/00"/>
    <n v="48357"/>
    <n v="1"/>
    <s v="100"/>
    <s v="06"/>
    <s v="26"/>
    <s v="031"/>
    <s v="06W4"/>
    <s v="00"/>
    <s v="06-26-031-06W4"/>
    <s v="06-26-031-06W4"/>
    <s v="AB"/>
    <s v="SEDALIA"/>
    <s v="KISSINGER HB SEDALIA 6-26-31-6"/>
    <x v="4"/>
    <s v="Coastal Rsrcs Ltd"/>
    <s v="Working Interest"/>
    <n v="0.1875"/>
    <s v="SOUTH AB MISC"/>
    <s v="No"/>
    <m/>
    <s v="ABD GAS"/>
    <d v="2010-11-30T00:00:00"/>
    <m/>
    <n v="2804"/>
    <m/>
    <m/>
    <s v="ABD GAS"/>
    <s v="Kvik_ss"/>
    <m/>
    <m/>
    <m/>
    <m/>
    <d v="1973-12-14T00:00:00"/>
    <d v="1973-12-17T00:00:00"/>
    <d v="1974-01-20T00:00:00"/>
    <m/>
    <d v="1978-11-01T00:00:00"/>
    <d v="1978-11-30T00:00:00"/>
    <m/>
    <d v="2016-07-08T00:00:00"/>
    <s v="Cement And Plate"/>
    <m/>
    <s v="WI"/>
    <n v="1"/>
    <n v="1"/>
    <n v="0.1875"/>
    <x v="1"/>
    <s v="N"/>
    <n v="46.334246575342469"/>
    <n v="46.334246575342469"/>
    <n v="854.65920000000006"/>
    <n v="854.65920000000006"/>
    <s v="ABD GAS"/>
    <n v="14"/>
    <n v="14"/>
    <m/>
    <s v="ABD GAS"/>
    <x v="1"/>
    <s v="Abandoned"/>
    <s v="Abandoned"/>
    <x v="1"/>
    <x v="0"/>
    <s v="W 0048357 "/>
    <n v="0"/>
    <n v="0"/>
    <n v="0"/>
    <n v="0"/>
    <n v="0"/>
    <n v="0"/>
    <n v="0"/>
    <n v="0"/>
    <m/>
    <m/>
    <m/>
    <m/>
    <n v="0"/>
    <m/>
    <n v="0"/>
    <m/>
    <n v="0"/>
    <n v="10900"/>
    <n v="10900"/>
    <x v="5"/>
    <m/>
    <n v="0"/>
    <n v="10900"/>
    <x v="5"/>
    <s v=""/>
    <n v="3"/>
    <s v="B.1) Non Op Reclamation only; spread evenly"/>
    <n v="2"/>
    <m/>
    <n v="0"/>
    <n v="10900"/>
    <n v="10900"/>
    <n v="0.1875"/>
    <n v="0"/>
    <n v="2043.75"/>
    <n v="2043.75"/>
    <n v="2"/>
    <n v="1.35E-2"/>
    <n v="0"/>
    <n v="2244.884706133339"/>
    <n v="2244.884706133339"/>
    <n v="1.7600000000000001E-2"/>
    <n v="0"/>
    <n v="1986.8009229795728"/>
    <n v="1986.8009229795728"/>
    <s v="E.1) Fully abandoned, reclamation only. Shallow Gas. Use $10,900 for rec ($1,090 for pad site)."/>
  </r>
  <r>
    <s v="1 - Yes"/>
    <s v="1- Yes"/>
    <n v="214080714000"/>
    <s v="1 UWI in License"/>
    <n v="49254"/>
    <s v="100/14-07-021-08W4/00"/>
    <n v="49254"/>
    <n v="1"/>
    <s v="100"/>
    <s v="14"/>
    <s v="07"/>
    <s v="021"/>
    <s v="08W4"/>
    <s v="00"/>
    <s v="14-07-021-08W4"/>
    <s v="14-07-021-08W4"/>
    <s v="AB"/>
    <s v="JENNER"/>
    <s v="IMAGINEA JENNER 14-7-21-8"/>
    <x v="0"/>
    <s v="Cor4 Oil Corp"/>
    <s v="Working Interest"/>
    <n v="1"/>
    <s v="JENNER OIL"/>
    <s v="No"/>
    <m/>
    <s v="ABD OIL"/>
    <d v="1993-02-28T00:00:00"/>
    <m/>
    <n v="3312"/>
    <m/>
    <m/>
    <s v="ABD OIL"/>
    <s v="Kglauc_ss"/>
    <m/>
    <m/>
    <m/>
    <m/>
    <d v="1974-03-05T00:00:00"/>
    <d v="1974-04-05T00:00:00"/>
    <d v="1974-04-12T00:00:00"/>
    <m/>
    <d v="1984-04-01T00:00:00"/>
    <d v="1984-04-12T00:00:00"/>
    <m/>
    <d v="2005-09-10T00:00:00"/>
    <s v="Plate"/>
    <m/>
    <s v="WI"/>
    <n v="1"/>
    <n v="1"/>
    <n v="1"/>
    <x v="0"/>
    <s v="N"/>
    <n v="46.035616438356165"/>
    <n v="46.035616438356165"/>
    <n v="1009.4976"/>
    <n v="1009.4976"/>
    <s v="ABD OIL"/>
    <n v="17"/>
    <n v="17"/>
    <m/>
    <s v="ABD OIL"/>
    <x v="2"/>
    <s v="Abandoned"/>
    <s v="Abandoned"/>
    <x v="1"/>
    <x v="0"/>
    <s v="W 0049254 "/>
    <n v="0"/>
    <n v="0"/>
    <n v="0"/>
    <n v="0"/>
    <n v="0"/>
    <n v="16500"/>
    <n v="0"/>
    <n v="16500"/>
    <m/>
    <m/>
    <m/>
    <m/>
    <n v="16500"/>
    <m/>
    <n v="0"/>
    <m/>
    <n v="0"/>
    <n v="25000"/>
    <n v="25000"/>
    <x v="1"/>
    <m/>
    <n v="0"/>
    <n v="25000"/>
    <x v="1"/>
    <s v=""/>
    <n v="7"/>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14081812000"/>
    <s v="1 UWI in License"/>
    <n v="49258"/>
    <s v="100/12-18-021-08W4/00"/>
    <n v="49258"/>
    <n v="1"/>
    <s v="100"/>
    <s v="12"/>
    <s v="18"/>
    <s v="021"/>
    <s v="08W4"/>
    <s v="00"/>
    <s v="12-18-021-08W4"/>
    <s v="12-18-021-08W4"/>
    <s v="AB"/>
    <s v="JENNER"/>
    <s v="IMAGINEA JENNER 12-18-21-8"/>
    <x v="0"/>
    <s v="Cor4 Oil Corp"/>
    <s v="Working Interest"/>
    <n v="1"/>
    <s v="JENNER OIL"/>
    <s v="No"/>
    <m/>
    <s v="Susp OIL"/>
    <d v="2008-02-29T00:00:00"/>
    <m/>
    <n v="3320"/>
    <m/>
    <m/>
    <s v="Susp OIL"/>
    <s v="Kglauc_ss"/>
    <s v="Cor4 Oil Corp"/>
    <n v="5000066"/>
    <m/>
    <m/>
    <d v="1974-03-05T00:00:00"/>
    <d v="1974-03-11T00:00:00"/>
    <d v="1974-03-19T00:00:00"/>
    <m/>
    <d v="1984-04-01T00:00:00"/>
    <d v="1984-04-12T00:00:00"/>
    <m/>
    <m/>
    <m/>
    <m/>
    <s v="WI"/>
    <n v="1"/>
    <n v="1"/>
    <n v="1"/>
    <x v="0"/>
    <s v="N"/>
    <n v="46.104109589041094"/>
    <n v="46.104109589041094"/>
    <n v="1011.936"/>
    <n v="1011.936"/>
    <s v="Susp OIL"/>
    <n v="12"/>
    <n v="12"/>
    <m/>
    <s v="Susp OIL"/>
    <x v="2"/>
    <s v="Suspended"/>
    <s v="Suspended"/>
    <x v="1"/>
    <x v="0"/>
    <s v="W 0049258 "/>
    <n v="45993"/>
    <n v="46288"/>
    <n v="0"/>
    <n v="0"/>
    <n v="0"/>
    <n v="16500"/>
    <n v="0"/>
    <n v="108781"/>
    <m/>
    <n v="-46288"/>
    <s v="Groundwater Protection"/>
    <d v="2019-10-01T00:00:00"/>
    <n v="62493"/>
    <m/>
    <n v="0"/>
    <m/>
    <n v="75993"/>
    <n v="25000"/>
    <n v="100993"/>
    <x v="10"/>
    <m/>
    <n v="75993"/>
    <n v="25000"/>
    <x v="10"/>
    <s v=""/>
    <n v="9"/>
    <s v="5) O-Pool Wells; 2-3 a year later on"/>
    <n v="9"/>
    <m/>
    <n v="75993"/>
    <n v="25000"/>
    <n v="100993"/>
    <n v="1"/>
    <n v="75993"/>
    <n v="25000"/>
    <n v="100993"/>
    <n v="9"/>
    <n v="1.35E-2"/>
    <n v="85740.767530823228"/>
    <n v="30162.862273584105"/>
    <n v="115903.62980440733"/>
    <n v="1.7600000000000001E-2"/>
    <n v="73281.353506639483"/>
    <n v="23626.16185350643"/>
    <n v="96907.515360145917"/>
    <s v="A.4) Operated O-Pool Oil Wells; used LMR costs + $30,000. Use $25,000 for rec (10% for site pad)"/>
  </r>
  <r>
    <s v="1 - Yes"/>
    <s v="1- Yes"/>
    <n v="194020110000"/>
    <s v="1 UWI in License"/>
    <n v="49780"/>
    <s v="100/10-01-019-02W4/00"/>
    <n v="49780"/>
    <n v="1"/>
    <s v="100"/>
    <s v="10"/>
    <s v="01"/>
    <s v="019"/>
    <s v="02W4"/>
    <s v="00"/>
    <s v="10-01-019-02W4"/>
    <s v="10-01-019-02W4"/>
    <s v="AB"/>
    <s v="MEDICINE HAT"/>
    <s v="BARR WILSHIRE MEDHAT 10-1-19-2"/>
    <x v="2"/>
    <s v="Cdn Nat Rsrcs Ltd"/>
    <s v="Working Interest"/>
    <n v="0.20395659999999999"/>
    <s v="MED HAT H UNIT"/>
    <s v="No"/>
    <m/>
    <s v="Flow GAS"/>
    <d v="2020-05-31T00:00:00"/>
    <m/>
    <n v="1688"/>
    <m/>
    <m/>
    <s v="Flow GAS"/>
    <s v="Kmilk_rv;Kmed_hat"/>
    <s v="Cdn Nat Rsrcs Ltd"/>
    <n v="123983"/>
    <m/>
    <m/>
    <d v="1974-05-15T00:00:00"/>
    <d v="1974-06-05T00:00:00"/>
    <d v="1974-06-06T00:00:00"/>
    <m/>
    <d v="1975-01-01T00:00:00"/>
    <d v="1975-01-10T00:00:00"/>
    <m/>
    <m/>
    <m/>
    <m/>
    <s v="WI"/>
    <n v="1"/>
    <n v="1"/>
    <n v="0.20395659999999999"/>
    <x v="1"/>
    <s v="N"/>
    <n v="45.868493150684934"/>
    <n v="45.868493150684934"/>
    <n v="514.50240000000008"/>
    <n v="514.50240000000008"/>
    <s v="Flow GAS"/>
    <n v="4"/>
    <n v="4"/>
    <m/>
    <s v="Flow GAS"/>
    <x v="1"/>
    <s v="Producing"/>
    <s v="Producing"/>
    <x v="0"/>
    <x v="0"/>
    <s v="W 004978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10000"/>
    <s v="1 UWI in License"/>
    <n v="49781"/>
    <s v="100/10-34-018-02W4/00"/>
    <n v="49781"/>
    <n v="1"/>
    <s v="100"/>
    <s v="10"/>
    <s v="34"/>
    <s v="018"/>
    <s v="02W4"/>
    <s v="00"/>
    <s v="10-34-018-02W4"/>
    <s v="10-34-018-02W4"/>
    <s v="AB"/>
    <s v="MEDICINE HAT"/>
    <s v="BARR WILSHIRE MEDHAT 10-34-18-2"/>
    <x v="2"/>
    <s v="Cdn Nat Rsrcs Ltd"/>
    <s v="Working Interest"/>
    <n v="0.20395659999999999"/>
    <s v="MED HAT H UNIT"/>
    <s v="No"/>
    <m/>
    <s v="Flow GAS"/>
    <d v="2020-05-31T00:00:00"/>
    <m/>
    <n v="1670"/>
    <m/>
    <m/>
    <s v="Flow GAS"/>
    <s v="Kmed_hat"/>
    <s v="Cdn Nat Rsrcs Ltd"/>
    <n v="123983"/>
    <m/>
    <m/>
    <d v="1974-05-15T00:00:00"/>
    <d v="1974-06-08T00:00:00"/>
    <d v="1974-06-09T00:00:00"/>
    <m/>
    <d v="1975-01-01T00:00:00"/>
    <d v="1975-01-10T00:00:00"/>
    <m/>
    <m/>
    <m/>
    <m/>
    <s v="WI"/>
    <n v="1"/>
    <n v="1"/>
    <n v="0.20395659999999999"/>
    <x v="1"/>
    <s v="N"/>
    <n v="45.860273972602741"/>
    <n v="45.860273972602741"/>
    <n v="509.01600000000002"/>
    <n v="509.01600000000002"/>
    <s v="Flow GAS"/>
    <n v="4"/>
    <n v="4"/>
    <m/>
    <s v="Flow GAS"/>
    <x v="1"/>
    <s v="Producing"/>
    <s v="Producing"/>
    <x v="0"/>
    <x v="0"/>
    <s v="W 004978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0000"/>
    <s v="1 UWI in License"/>
    <n v="49783"/>
    <s v="100/10-05-019-02W4/00"/>
    <n v="49783"/>
    <n v="1"/>
    <s v="100"/>
    <s v="10"/>
    <s v="05"/>
    <s v="019"/>
    <s v="02W4"/>
    <s v="00"/>
    <s v="10-05-019-02W4"/>
    <s v="10-05-019-02W4"/>
    <s v="AB"/>
    <s v="MEDICINE HAT"/>
    <s v="BARR WILSHIRE MEDHAT 10-5-19-2"/>
    <x v="2"/>
    <s v="Cdn Nat Rsrcs Ltd"/>
    <s v="Working Interest"/>
    <n v="0.20395659999999999"/>
    <s v="MED HAT H UNIT"/>
    <s v="No"/>
    <m/>
    <s v="Flow GAS"/>
    <d v="2020-05-31T00:00:00"/>
    <m/>
    <n v="1615"/>
    <m/>
    <m/>
    <s v="Flow GAS"/>
    <s v="Kmed_hat"/>
    <s v="Cdn Nat Rsrcs Ltd"/>
    <n v="123983"/>
    <m/>
    <m/>
    <d v="1974-05-15T00:00:00"/>
    <d v="1974-06-10T00:00:00"/>
    <d v="1974-06-11T00:00:00"/>
    <m/>
    <d v="1975-01-01T00:00:00"/>
    <d v="1975-01-10T00:00:00"/>
    <m/>
    <m/>
    <m/>
    <m/>
    <s v="WI"/>
    <n v="1"/>
    <n v="1"/>
    <n v="0.20395659999999999"/>
    <x v="1"/>
    <s v="N"/>
    <n v="45.854794520547948"/>
    <n v="45.854794520547948"/>
    <n v="492.25200000000001"/>
    <n v="492.25200000000001"/>
    <s v="Flow GAS"/>
    <n v="4"/>
    <n v="4"/>
    <m/>
    <s v="Flow GAS"/>
    <x v="1"/>
    <s v="Producing"/>
    <s v="Producing"/>
    <x v="0"/>
    <x v="0"/>
    <s v="W 004978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0000"/>
    <s v="1 UWI in License"/>
    <n v="49784"/>
    <s v="100/10-06-019-02W4/00"/>
    <n v="49784"/>
    <n v="1"/>
    <s v="100"/>
    <s v="10"/>
    <s v="06"/>
    <s v="019"/>
    <s v="02W4"/>
    <s v="00"/>
    <s v="10-06-019-02W4"/>
    <s v="10-06-019-02W4"/>
    <s v="AB"/>
    <s v="MEDICINE HAT"/>
    <s v="BARR WILSHIRE MEDHAT 10-6-19-2"/>
    <x v="2"/>
    <s v="Cdn Nat Rsrcs Ltd"/>
    <s v="Working Interest"/>
    <n v="0.20395659999999999"/>
    <s v="MED HAT H UNIT"/>
    <s v="No"/>
    <m/>
    <s v="Flow GAS"/>
    <d v="2020-05-31T00:00:00"/>
    <m/>
    <n v="1670"/>
    <m/>
    <m/>
    <s v="Flow GAS"/>
    <s v="Kmed_hat"/>
    <s v="Cdn Nat Rsrcs Ltd"/>
    <n v="123983"/>
    <m/>
    <m/>
    <d v="1974-05-15T00:00:00"/>
    <d v="1974-06-12T00:00:00"/>
    <d v="1974-06-13T00:00:00"/>
    <m/>
    <d v="1975-01-01T00:00:00"/>
    <d v="1975-01-10T00:00:00"/>
    <m/>
    <m/>
    <m/>
    <m/>
    <s v="WI"/>
    <n v="1"/>
    <n v="1"/>
    <n v="0.20395659999999999"/>
    <x v="1"/>
    <s v="N"/>
    <n v="45.849315068493148"/>
    <n v="45.849315068493148"/>
    <n v="509.01600000000002"/>
    <n v="509.01600000000002"/>
    <s v="Flow GAS"/>
    <n v="4"/>
    <n v="4"/>
    <m/>
    <s v="Flow GAS"/>
    <x v="1"/>
    <s v="Producing"/>
    <s v="Producing"/>
    <x v="0"/>
    <x v="0"/>
    <s v="W 004978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10000"/>
    <s v="1 UWI in License"/>
    <n v="49793"/>
    <s v="100/10-03-019-02W4/00"/>
    <n v="49793"/>
    <n v="1"/>
    <s v="100"/>
    <s v="10"/>
    <s v="03"/>
    <s v="019"/>
    <s v="02W4"/>
    <s v="00"/>
    <s v="10-03-019-02W4"/>
    <s v="10-03-019-02W4"/>
    <s v="AB"/>
    <s v="MEDICINE HAT"/>
    <s v="BARR WILSHIRE MEDHAT 10-3-19-2"/>
    <x v="2"/>
    <s v="Cdn Nat Rsrcs Ltd"/>
    <s v="Working Interest"/>
    <n v="0.20395659999999999"/>
    <s v="MED HAT H UNIT"/>
    <s v="No"/>
    <m/>
    <s v="Flow GAS"/>
    <d v="2020-05-31T00:00:00"/>
    <m/>
    <n v="1663"/>
    <m/>
    <m/>
    <s v="Flow GAS"/>
    <s v="Kmilk_rv;Kmed_hat"/>
    <s v="Cdn Nat Rsrcs Ltd"/>
    <n v="123983"/>
    <m/>
    <m/>
    <d v="1974-05-16T00:00:00"/>
    <d v="1974-05-24T00:00:00"/>
    <d v="1974-05-26T00:00:00"/>
    <m/>
    <d v="1975-01-01T00:00:00"/>
    <d v="1975-01-10T00:00:00"/>
    <m/>
    <m/>
    <m/>
    <m/>
    <s v="WI"/>
    <n v="1"/>
    <n v="1"/>
    <n v="0.20395659999999999"/>
    <x v="1"/>
    <s v="N"/>
    <n v="45.901369863013699"/>
    <n v="45.901369863013699"/>
    <n v="506.88240000000002"/>
    <n v="506.88240000000002"/>
    <s v="Flow GAS"/>
    <n v="4"/>
    <n v="4"/>
    <m/>
    <s v="Flow GAS"/>
    <x v="1"/>
    <s v="Producing"/>
    <s v="Producing"/>
    <x v="0"/>
    <x v="0"/>
    <s v="W 004979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10000"/>
    <s v="1 UWI in License"/>
    <n v="49794"/>
    <s v="100/10-18-019-02W4/00"/>
    <n v="49794"/>
    <n v="1"/>
    <s v="100"/>
    <s v="10"/>
    <s v="18"/>
    <s v="019"/>
    <s v="02W4"/>
    <s v="00"/>
    <s v="10-18-019-02W4"/>
    <s v="10-18-019-02W4"/>
    <s v="AB"/>
    <s v="MEDICINE HAT"/>
    <s v="BARR WILSHIRE MEDHAT 10-18-19-2"/>
    <x v="2"/>
    <s v="Cdn Nat Rsrcs Ltd"/>
    <s v="Working Interest"/>
    <n v="0.20395659999999999"/>
    <s v="MED HAT H UNIT"/>
    <s v="No"/>
    <m/>
    <s v="Flow GAS"/>
    <d v="2020-05-31T00:00:00"/>
    <m/>
    <n v="1585"/>
    <m/>
    <m/>
    <s v="Flow GAS"/>
    <s v="Kmed_hat"/>
    <s v="Cdn Nat Rsrcs Ltd"/>
    <n v="123983"/>
    <m/>
    <m/>
    <d v="1974-05-16T00:00:00"/>
    <d v="1974-06-13T00:00:00"/>
    <d v="1974-06-14T00:00:00"/>
    <m/>
    <d v="1975-01-01T00:00:00"/>
    <d v="1975-01-10T00:00:00"/>
    <m/>
    <m/>
    <m/>
    <m/>
    <s v="WI"/>
    <n v="1"/>
    <n v="1"/>
    <n v="0.20395659999999999"/>
    <x v="1"/>
    <s v="N"/>
    <n v="45.846575342465755"/>
    <n v="45.846575342465755"/>
    <n v="483.108"/>
    <n v="483.108"/>
    <s v="Flow GAS"/>
    <n v="4"/>
    <n v="4"/>
    <m/>
    <s v="Flow GAS"/>
    <x v="1"/>
    <s v="Producing"/>
    <s v="Producing"/>
    <x v="0"/>
    <x v="0"/>
    <s v="W 004979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10000"/>
    <s v="1 UWI in License"/>
    <n v="49795"/>
    <s v="100/10-15-019-02W4/00"/>
    <n v="49795"/>
    <n v="1"/>
    <s v="100"/>
    <s v="10"/>
    <s v="15"/>
    <s v="019"/>
    <s v="02W4"/>
    <s v="00"/>
    <s v="10-15-019-02W4"/>
    <s v="10-15-019-02W4"/>
    <s v="AB"/>
    <s v="MEDICINE HAT"/>
    <s v="BARR WILSHIRE MEDHAT 10-15-19-2"/>
    <x v="2"/>
    <s v="Cdn Nat Rsrcs Ltd"/>
    <s v="Working Interest"/>
    <n v="0.20395659999999999"/>
    <s v="MED HAT H UNIT"/>
    <s v="No"/>
    <m/>
    <s v="Flow GAS"/>
    <d v="2020-05-31T00:00:00"/>
    <m/>
    <n v="1656"/>
    <m/>
    <m/>
    <s v="Flow GAS"/>
    <s v="Kmilk_rv;Kmed_hat"/>
    <s v="Cdn Nat Rsrcs Ltd"/>
    <n v="123983"/>
    <m/>
    <m/>
    <d v="1974-05-16T00:00:00"/>
    <d v="1974-06-01T00:00:00"/>
    <d v="1974-06-02T00:00:00"/>
    <m/>
    <d v="1975-01-01T00:00:00"/>
    <d v="1975-01-10T00:00:00"/>
    <m/>
    <m/>
    <m/>
    <m/>
    <s v="WI"/>
    <n v="1"/>
    <n v="1"/>
    <n v="0.20395659999999999"/>
    <x v="1"/>
    <s v="N"/>
    <n v="45.87945205479452"/>
    <n v="45.87945205479452"/>
    <n v="504.74880000000002"/>
    <n v="504.74880000000002"/>
    <s v="Flow GAS"/>
    <n v="4"/>
    <n v="4"/>
    <m/>
    <s v="Flow GAS"/>
    <x v="1"/>
    <s v="Producing"/>
    <s v="Producing"/>
    <x v="0"/>
    <x v="0"/>
    <s v="W 00497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10000"/>
    <s v="1 UWI in License"/>
    <n v="49796"/>
    <s v="100/10-04-019-02W4/00"/>
    <n v="49796"/>
    <n v="1"/>
    <s v="100"/>
    <s v="10"/>
    <s v="04"/>
    <s v="019"/>
    <s v="02W4"/>
    <s v="00"/>
    <s v="10-04-019-02W4"/>
    <s v="10-04-019-02W4"/>
    <s v="AB"/>
    <s v="MEDICINE HAT"/>
    <s v="BARR WILSHIRE MEDHAT 10-4-19-2"/>
    <x v="2"/>
    <s v="Cdn Nat Rsrcs Ltd"/>
    <s v="Working Interest"/>
    <n v="0.20395659999999999"/>
    <s v="MED HAT H UNIT"/>
    <s v="No"/>
    <m/>
    <s v="Flow GAS"/>
    <d v="2020-05-31T00:00:00"/>
    <m/>
    <n v="1625"/>
    <m/>
    <m/>
    <s v="Flow GAS"/>
    <s v="Kmilk_rv;Kmed_hat"/>
    <s v="Cdn Nat Rsrcs Ltd"/>
    <n v="123983"/>
    <m/>
    <m/>
    <d v="1974-05-16T00:00:00"/>
    <d v="1974-05-26T00:00:00"/>
    <d v="1974-05-28T00:00:00"/>
    <m/>
    <d v="1975-01-01T00:00:00"/>
    <d v="1975-01-10T00:00:00"/>
    <m/>
    <m/>
    <m/>
    <m/>
    <s v="WI"/>
    <n v="1"/>
    <n v="1"/>
    <n v="0.20395659999999999"/>
    <x v="1"/>
    <s v="N"/>
    <n v="45.895890410958906"/>
    <n v="45.895890410958906"/>
    <n v="495.3"/>
    <n v="495.3"/>
    <s v="Flow GAS"/>
    <n v="4"/>
    <n v="4"/>
    <m/>
    <s v="Flow GAS"/>
    <x v="1"/>
    <s v="Producing"/>
    <s v="Producing"/>
    <x v="0"/>
    <x v="0"/>
    <s v="W 00497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10000"/>
    <s v="1 UWI in License"/>
    <n v="49797"/>
    <s v="100/10-02-019-02W4/00"/>
    <n v="49797"/>
    <n v="1"/>
    <s v="100"/>
    <s v="10"/>
    <s v="02"/>
    <s v="019"/>
    <s v="02W4"/>
    <s v="00"/>
    <s v="10-02-019-02W4"/>
    <s v="10-02-019-02W4"/>
    <s v="AB"/>
    <s v="MEDICINE HAT"/>
    <s v="BARR WILSHIRE MEDHAT 10-2-19-2"/>
    <x v="2"/>
    <s v="Cdn Nat Rsrcs Ltd"/>
    <s v="Working Interest"/>
    <n v="0.20395659999999999"/>
    <s v="MED HAT H UNIT"/>
    <s v="No"/>
    <m/>
    <s v="Flow GAS"/>
    <d v="2020-05-31T00:00:00"/>
    <m/>
    <n v="1750"/>
    <m/>
    <m/>
    <s v="Flow GAS"/>
    <s v="Kmilk_rv;Kmed_hat"/>
    <s v="Cdn Nat Rsrcs Ltd"/>
    <n v="123983"/>
    <m/>
    <m/>
    <d v="1974-05-16T00:00:00"/>
    <d v="1974-06-07T00:00:00"/>
    <d v="1974-06-08T00:00:00"/>
    <m/>
    <d v="1975-01-01T00:00:00"/>
    <d v="1975-01-10T00:00:00"/>
    <m/>
    <m/>
    <m/>
    <m/>
    <s v="WI"/>
    <n v="1"/>
    <n v="1"/>
    <n v="0.20395659999999999"/>
    <x v="1"/>
    <s v="N"/>
    <n v="45.863013698630134"/>
    <n v="45.863013698630134"/>
    <n v="533.4"/>
    <n v="533.4"/>
    <s v="Flow GAS"/>
    <n v="4"/>
    <n v="4"/>
    <m/>
    <s v="Flow GAS"/>
    <x v="1"/>
    <s v="Producing"/>
    <s v="Producing"/>
    <x v="0"/>
    <x v="0"/>
    <s v="W 004979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0000"/>
    <s v="1 UWI in License"/>
    <n v="49798"/>
    <s v="100/10-13-019-02W4/00"/>
    <n v="49798"/>
    <n v="1"/>
    <s v="100"/>
    <s v="10"/>
    <s v="13"/>
    <s v="019"/>
    <s v="02W4"/>
    <s v="00"/>
    <s v="10-13-019-02W4"/>
    <s v="10-13-019-02W4"/>
    <s v="AB"/>
    <s v="MEDICINE HAT"/>
    <s v="BARR WILSHIRE MEDHAT 10-13-19-2"/>
    <x v="2"/>
    <s v="Cdn Nat Rsrcs Ltd"/>
    <s v="Working Interest"/>
    <n v="0.20395659999999999"/>
    <s v="MED HAT H UNIT"/>
    <s v="No"/>
    <m/>
    <s v="Susp GAS"/>
    <d v="2009-05-31T00:00:00"/>
    <m/>
    <n v="1665"/>
    <m/>
    <m/>
    <s v="Susp GAS"/>
    <s v="Kmed_hat"/>
    <s v="Cdn Nat Rsrcs Ltd"/>
    <n v="123983"/>
    <m/>
    <m/>
    <d v="1974-05-16T00:00:00"/>
    <d v="1974-06-03T00:00:00"/>
    <d v="1974-06-04T00:00:00"/>
    <m/>
    <d v="1975-01-01T00:00:00"/>
    <d v="1975-01-10T00:00:00"/>
    <m/>
    <m/>
    <m/>
    <m/>
    <s v="WI"/>
    <n v="1"/>
    <n v="1"/>
    <n v="0.20395659999999999"/>
    <x v="1"/>
    <s v="N"/>
    <n v="45.873972602739727"/>
    <n v="45.873972602739727"/>
    <n v="507.49200000000002"/>
    <n v="507.49200000000002"/>
    <s v="Susp GAS"/>
    <n v="11"/>
    <n v="11"/>
    <m/>
    <s v="Susp GAS"/>
    <x v="1"/>
    <s v="Suspended"/>
    <s v="Suspended"/>
    <x v="1"/>
    <x v="0"/>
    <s v="W 0049798 "/>
    <n v="0"/>
    <n v="0"/>
    <n v="0"/>
    <n v="0"/>
    <n v="0"/>
    <n v="0"/>
    <n v="0"/>
    <n v="0"/>
    <m/>
    <m/>
    <m/>
    <m/>
    <n v="0"/>
    <m/>
    <n v="0"/>
    <m/>
    <n v="14000"/>
    <n v="10900"/>
    <n v="24900"/>
    <x v="2"/>
    <m/>
    <n v="14000"/>
    <n v="10900"/>
    <x v="2"/>
    <s v=""/>
    <n v="8"/>
    <s v="B) Non Op Inactive, spreadevenly over 15 years"/>
    <n v="8"/>
    <m/>
    <n v="14000"/>
    <n v="10900"/>
    <n v="24900"/>
    <n v="0.20395659999999999"/>
    <n v="2855.3923999999997"/>
    <n v="2223.1269399999996"/>
    <n v="5078.5193399999989"/>
    <n v="8"/>
    <n v="1.35E-2"/>
    <n v="3178.7459765664858"/>
    <n v="2646.5070234993377"/>
    <n v="5825.2530000658235"/>
    <n v="1.7600000000000001E-2"/>
    <n v="2764.6428630979203"/>
    <n v="2109.4574660824587"/>
    <n v="4874.100329180379"/>
    <s v="B.1) True shallow gas (Dino unit, JSGS, Med Hat Unit, Patricia Unit, Princess-PG, Cessford-CNRL). Use $14,000 for abandonment, and $10,900 for rec ($1,090 for pad site)."/>
  </r>
  <r>
    <s v="1 - Yes"/>
    <s v="1- Yes"/>
    <n v="194021010000"/>
    <s v="1 UWI in License"/>
    <n v="49799"/>
    <s v="100/10-10-019-02W4/00"/>
    <n v="49799"/>
    <n v="1"/>
    <s v="100"/>
    <s v="10"/>
    <s v="10"/>
    <s v="019"/>
    <s v="02W4"/>
    <s v="00"/>
    <s v="10-10-019-02W4"/>
    <s v="10-10-019-02W4"/>
    <s v="AB"/>
    <s v="MEDICINE HAT"/>
    <s v="BARR WILSHIRE MEDHAT 10-10-19-2"/>
    <x v="2"/>
    <s v="Cdn Nat Rsrcs Ltd"/>
    <s v="Working Interest"/>
    <n v="0.20395659999999999"/>
    <s v="MED HAT H UNIT"/>
    <s v="No"/>
    <m/>
    <s v="Susp GAS"/>
    <d v="2008-04-30T00:00:00"/>
    <m/>
    <n v="1663"/>
    <m/>
    <m/>
    <s v="Susp GAS"/>
    <s v="Kmilk_rv;Kmed_hat"/>
    <s v="Cdn Nat Rsrcs Ltd"/>
    <n v="123983"/>
    <m/>
    <m/>
    <d v="1974-05-16T00:00:00"/>
    <d v="1974-05-30T00:00:00"/>
    <d v="1974-05-31T00:00:00"/>
    <m/>
    <d v="1975-01-01T00:00:00"/>
    <d v="1975-01-10T00:00:00"/>
    <m/>
    <m/>
    <m/>
    <m/>
    <s v="WI"/>
    <n v="1"/>
    <n v="1"/>
    <n v="0.20395659999999999"/>
    <x v="1"/>
    <s v="N"/>
    <n v="45.884931506849313"/>
    <n v="45.884931506849313"/>
    <n v="506.88240000000002"/>
    <n v="506.88240000000002"/>
    <s v="Susp GAS"/>
    <n v="11"/>
    <n v="11"/>
    <m/>
    <s v="Susp GAS"/>
    <x v="1"/>
    <s v="Suspended"/>
    <s v="Suspended"/>
    <x v="1"/>
    <x v="0"/>
    <s v="W 0049799 "/>
    <n v="0"/>
    <n v="0"/>
    <n v="0"/>
    <n v="0"/>
    <n v="0"/>
    <n v="0"/>
    <n v="0"/>
    <n v="0"/>
    <m/>
    <m/>
    <m/>
    <m/>
    <n v="0"/>
    <m/>
    <n v="0"/>
    <m/>
    <n v="14000"/>
    <n v="10900"/>
    <n v="24900"/>
    <x v="2"/>
    <m/>
    <n v="14000"/>
    <n v="10900"/>
    <x v="2"/>
    <s v=""/>
    <n v="8"/>
    <s v="B) Non Op Inactive, spreadevenly over 15 years"/>
    <n v="9"/>
    <m/>
    <n v="14000"/>
    <n v="10900"/>
    <n v="24900"/>
    <n v="0.20395659999999999"/>
    <n v="2855.3923999999997"/>
    <n v="2223.1269399999996"/>
    <n v="5078.5193399999989"/>
    <n v="9"/>
    <n v="1.35E-2"/>
    <n v="3221.6590472501339"/>
    <n v="2682.2348683165787"/>
    <n v="5903.8939155667122"/>
    <n v="1.7600000000000001E-2"/>
    <n v="2753.5038735748258"/>
    <n v="2100.9582762132191"/>
    <n v="4854.4621497880453"/>
    <s v="B.1) True shallow gas (Dino unit, JSGS, Med Hat Unit, Patricia Unit, Princess-PG, Cessford-CNRL). Use $14,000 for abandonment, and $10,900 for rec ($1,090 for pad site)."/>
  </r>
  <r>
    <s v="1 - Yes"/>
    <s v="1- Yes"/>
    <n v="194020910000"/>
    <s v="1 UWI in License"/>
    <n v="49800"/>
    <s v="100/10-09-019-02W4/00"/>
    <n v="49800"/>
    <n v="1"/>
    <s v="100"/>
    <s v="10"/>
    <s v="09"/>
    <s v="019"/>
    <s v="02W4"/>
    <s v="00"/>
    <s v="10-09-019-02W4"/>
    <s v="10-09-019-02W4"/>
    <s v="AB"/>
    <s v="MEDICINE HAT"/>
    <s v="BARR WILSHIRE MEDHAT 10-9-19-2"/>
    <x v="2"/>
    <s v="Cdn Nat Rsrcs Ltd"/>
    <s v="Working Interest"/>
    <n v="0.20395659999999999"/>
    <s v="MED HAT H UNIT"/>
    <s v="No"/>
    <m/>
    <s v="Flow GAS"/>
    <d v="2020-05-31T00:00:00"/>
    <m/>
    <n v="1665"/>
    <m/>
    <m/>
    <s v="Flow GAS"/>
    <s v="Kmed_hat"/>
    <s v="Cdn Nat Rsrcs Ltd"/>
    <n v="123983"/>
    <m/>
    <m/>
    <d v="1974-05-16T00:00:00"/>
    <d v="1974-05-28T00:00:00"/>
    <d v="1974-05-30T00:00:00"/>
    <m/>
    <d v="1975-01-01T00:00:00"/>
    <d v="1975-01-10T00:00:00"/>
    <m/>
    <m/>
    <m/>
    <m/>
    <s v="WI"/>
    <n v="1"/>
    <n v="1"/>
    <n v="0.20395659999999999"/>
    <x v="1"/>
    <s v="N"/>
    <n v="45.890410958904113"/>
    <n v="45.890410958904113"/>
    <n v="507.49200000000002"/>
    <n v="507.49200000000002"/>
    <s v="Flow GAS"/>
    <n v="4"/>
    <n v="4"/>
    <m/>
    <s v="Flow GAS"/>
    <x v="1"/>
    <s v="Producing"/>
    <s v="Producing"/>
    <x v="0"/>
    <x v="0"/>
    <s v="W 00498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710000"/>
    <s v="1 UWI in License"/>
    <n v="50088"/>
    <s v="100/10-07-018-02W4/00"/>
    <n v="50088"/>
    <n v="1"/>
    <s v="100"/>
    <s v="10"/>
    <s v="07"/>
    <s v="018"/>
    <s v="02W4"/>
    <s v="00"/>
    <s v="10-07-018-02W4"/>
    <s v="10-07-018-02W4"/>
    <s v="AB"/>
    <s v="MEDICINE HAT"/>
    <s v="BARR WILSHIRE MEDHAT 10-7-18-2"/>
    <x v="2"/>
    <s v="Cdn Nat Rsrcs Ltd"/>
    <s v="Working Interest"/>
    <n v="0.20395659999999999"/>
    <s v="MED HAT H UNIT"/>
    <s v="No"/>
    <m/>
    <s v="Flow GAS"/>
    <d v="2020-05-31T00:00:00"/>
    <m/>
    <n v="1735"/>
    <m/>
    <m/>
    <s v="Flow GAS"/>
    <s v="Kmilk_rv;Kmed_hat"/>
    <s v="Cdn Nat Rsrcs Ltd"/>
    <n v="123983"/>
    <m/>
    <m/>
    <d v="1974-06-12T00:00:00"/>
    <d v="1974-06-27T00:00:00"/>
    <d v="1974-06-28T00:00:00"/>
    <m/>
    <d v="1975-01-01T00:00:00"/>
    <d v="1975-01-10T00:00:00"/>
    <m/>
    <m/>
    <m/>
    <m/>
    <s v="WI"/>
    <n v="1"/>
    <n v="1"/>
    <n v="0.20395659999999999"/>
    <x v="1"/>
    <s v="N"/>
    <n v="45.80821917808219"/>
    <n v="45.80821917808219"/>
    <n v="528.82799999999997"/>
    <n v="528.82799999999997"/>
    <s v="Flow GAS"/>
    <n v="4"/>
    <n v="4"/>
    <m/>
    <s v="Flow GAS"/>
    <x v="1"/>
    <s v="Producing"/>
    <s v="Producing"/>
    <x v="0"/>
    <x v="0"/>
    <s v="W 00500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10000"/>
    <s v="1 UWI in License"/>
    <n v="50089"/>
    <s v="100/10-07-019-01W4/00"/>
    <n v="50089"/>
    <n v="1"/>
    <s v="100"/>
    <s v="10"/>
    <s v="07"/>
    <s v="019"/>
    <s v="01W4"/>
    <s v="00"/>
    <s v="10-07-019-01W4"/>
    <s v="10-07-019-01W4"/>
    <s v="AB"/>
    <s v="MEDICINE HAT"/>
    <s v="BARR WILSHIRE MEDHAT 10-7-19-1"/>
    <x v="2"/>
    <s v="Cdn Nat Rsrcs Ltd"/>
    <s v="Working Interest"/>
    <n v="0.20395659999999999"/>
    <s v="MED HAT H UNIT"/>
    <s v="No"/>
    <m/>
    <s v="Flow GAS"/>
    <d v="2020-05-31T00:00:00"/>
    <m/>
    <n v="1542"/>
    <m/>
    <m/>
    <s v="Flow GAS"/>
    <s v="Kmilk_rv"/>
    <s v="Cdn Nat Rsrcs Ltd"/>
    <n v="123983"/>
    <m/>
    <m/>
    <d v="1974-06-12T00:00:00"/>
    <d v="1974-06-24T00:00:00"/>
    <d v="1974-06-25T00:00:00"/>
    <m/>
    <d v="1975-01-01T00:00:00"/>
    <d v="1975-01-10T00:00:00"/>
    <m/>
    <m/>
    <m/>
    <m/>
    <s v="WI"/>
    <n v="1"/>
    <n v="1"/>
    <n v="0.20395659999999999"/>
    <x v="1"/>
    <s v="N"/>
    <n v="45.816438356164383"/>
    <n v="45.816438356164383"/>
    <n v="470.0016"/>
    <n v="470.0016"/>
    <s v="Flow GAS"/>
    <n v="4"/>
    <n v="4"/>
    <m/>
    <s v="Flow GAS"/>
    <x v="1"/>
    <s v="Producing"/>
    <s v="Producing"/>
    <x v="0"/>
    <x v="0"/>
    <s v="W 00500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10000"/>
    <s v="1 UWI in License"/>
    <n v="50090"/>
    <s v="100/10-06-019-01W4/00"/>
    <n v="50090"/>
    <n v="1"/>
    <s v="100"/>
    <s v="10"/>
    <s v="06"/>
    <s v="019"/>
    <s v="01W4"/>
    <s v="00"/>
    <s v="10-06-019-01W4"/>
    <s v="10-06-019-01W4"/>
    <s v="AB"/>
    <s v="MEDICINE HAT"/>
    <s v="BARR WILSHIRE MEDHAT 10-6-19-1"/>
    <x v="2"/>
    <s v="Cdn Nat Rsrcs Ltd"/>
    <s v="Working Interest"/>
    <n v="0.20395659999999999"/>
    <s v="MED HAT H UNIT"/>
    <s v="No"/>
    <m/>
    <s v="Flow GAS"/>
    <d v="2020-05-31T00:00:00"/>
    <m/>
    <n v="1660"/>
    <m/>
    <m/>
    <s v="Flow GAS"/>
    <s v="Kmed_hat"/>
    <s v="Cdn Nat Rsrcs Ltd"/>
    <n v="123983"/>
    <m/>
    <m/>
    <d v="1974-06-12T00:00:00"/>
    <d v="1974-06-19T00:00:00"/>
    <d v="1974-06-21T00:00:00"/>
    <m/>
    <d v="1975-01-01T00:00:00"/>
    <d v="1975-01-10T00:00:00"/>
    <m/>
    <m/>
    <m/>
    <m/>
    <s v="WI"/>
    <n v="1"/>
    <n v="1"/>
    <n v="0.20395659999999999"/>
    <x v="1"/>
    <s v="N"/>
    <n v="45.830136986301369"/>
    <n v="45.830136986301369"/>
    <n v="505.96800000000002"/>
    <n v="505.96800000000002"/>
    <s v="Flow GAS"/>
    <n v="4"/>
    <n v="4"/>
    <m/>
    <s v="Flow GAS"/>
    <x v="1"/>
    <s v="Producing"/>
    <s v="Producing"/>
    <x v="0"/>
    <x v="0"/>
    <s v="W 00500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11000"/>
    <s v="1 UWI in License"/>
    <n v="50092"/>
    <s v="100/11-24-019-02W4/00"/>
    <n v="50092"/>
    <n v="1"/>
    <s v="100"/>
    <s v="11"/>
    <s v="24"/>
    <s v="019"/>
    <s v="02W4"/>
    <s v="00"/>
    <s v="11-24-019-02W4"/>
    <s v="11-24-019-02W4"/>
    <s v="AB"/>
    <s v="MEDICINE HAT"/>
    <s v="BARR WILSHIRE MEDHAT 11-24-19-2"/>
    <x v="2"/>
    <s v="Cdn Nat Rsrcs Ltd"/>
    <s v="Working Interest"/>
    <n v="0.20395659999999999"/>
    <s v="MED HAT H UNIT"/>
    <s v="No"/>
    <m/>
    <s v="Flow GAS"/>
    <d v="2020-05-31T00:00:00"/>
    <m/>
    <n v="1680"/>
    <m/>
    <m/>
    <s v="Flow GAS"/>
    <s v="Kmed_hat"/>
    <s v="Cdn Nat Rsrcs Ltd"/>
    <n v="123983"/>
    <m/>
    <m/>
    <d v="1974-06-12T00:00:00"/>
    <d v="1974-06-15T00:00:00"/>
    <d v="1974-06-16T00:00:00"/>
    <m/>
    <d v="1975-01-01T00:00:00"/>
    <d v="1975-01-10T00:00:00"/>
    <m/>
    <m/>
    <m/>
    <m/>
    <s v="WI"/>
    <n v="1"/>
    <n v="1"/>
    <n v="0.20395659999999999"/>
    <x v="1"/>
    <s v="N"/>
    <n v="45.841095890410962"/>
    <n v="45.841095890410962"/>
    <n v="512.06400000000008"/>
    <n v="512.06400000000008"/>
    <s v="Flow GAS"/>
    <n v="4"/>
    <n v="4"/>
    <m/>
    <s v="Flow GAS"/>
    <x v="1"/>
    <s v="Producing"/>
    <s v="Producing"/>
    <x v="0"/>
    <x v="0"/>
    <s v="W 005009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10000"/>
    <s v="1 UWI in License"/>
    <n v="50136"/>
    <s v="100/10-22-019-02W4/00"/>
    <n v="50136"/>
    <n v="1"/>
    <s v="100"/>
    <s v="10"/>
    <s v="22"/>
    <s v="019"/>
    <s v="02W4"/>
    <s v="00"/>
    <s v="10-22-019-02W4"/>
    <s v="10-22-019-02W4"/>
    <s v="AB"/>
    <s v="MEDICINE HAT"/>
    <s v="BARR WILSHIRE MEDHAT 10-22-19-2"/>
    <x v="2"/>
    <s v="Cdn Nat Rsrcs Ltd"/>
    <s v="Working Interest"/>
    <n v="0.20395659999999999"/>
    <s v="MED HAT H UNIT"/>
    <s v="No"/>
    <m/>
    <s v="Flow GAS"/>
    <d v="2020-05-31T00:00:00"/>
    <m/>
    <n v="1605"/>
    <m/>
    <m/>
    <s v="Flow GAS"/>
    <s v="Kmed_hat"/>
    <s v="Cdn Nat Rsrcs Ltd"/>
    <n v="123983"/>
    <m/>
    <m/>
    <d v="1974-06-14T00:00:00"/>
    <d v="1974-06-17T00:00:00"/>
    <d v="1974-06-18T00:00:00"/>
    <m/>
    <d v="1975-01-01T00:00:00"/>
    <d v="1975-01-10T00:00:00"/>
    <m/>
    <m/>
    <m/>
    <m/>
    <s v="WI"/>
    <n v="1"/>
    <n v="1"/>
    <n v="0.20395659999999999"/>
    <x v="1"/>
    <s v="N"/>
    <n v="45.835616438356162"/>
    <n v="45.835616438356162"/>
    <n v="489.20400000000001"/>
    <n v="489.20400000000001"/>
    <s v="Flow GAS"/>
    <n v="4"/>
    <n v="4"/>
    <m/>
    <s v="Flow GAS"/>
    <x v="1"/>
    <s v="Producing"/>
    <s v="Producing"/>
    <x v="0"/>
    <x v="0"/>
    <s v="W 00501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106000"/>
    <s v="1 UWI in License"/>
    <n v="50193"/>
    <s v="100/06-21-018-02W4/00"/>
    <n v="50193"/>
    <n v="1"/>
    <s v="100"/>
    <s v="06"/>
    <s v="21"/>
    <s v="018"/>
    <s v="02W4"/>
    <s v="00"/>
    <s v="06-21-018-02W4"/>
    <s v="06-21-018-02W4"/>
    <s v="AB"/>
    <s v="MEDICINE HAT"/>
    <s v="BARR WILSHIRE MEDHAT 6-21-18-2"/>
    <x v="2"/>
    <s v="Cdn Nat Rsrcs Ltd"/>
    <s v="Working Interest"/>
    <n v="0.20395659999999999"/>
    <s v="MED HAT H UNIT"/>
    <s v="No"/>
    <m/>
    <s v="Flow GAS"/>
    <d v="2020-05-31T00:00:00"/>
    <m/>
    <n v="1740"/>
    <m/>
    <m/>
    <s v="Flow GAS"/>
    <s v="Kmed_hat"/>
    <s v="Cdn Nat Rsrcs Ltd"/>
    <n v="123983"/>
    <m/>
    <m/>
    <d v="1974-06-20T00:00:00"/>
    <d v="1974-07-02T00:00:00"/>
    <d v="1974-07-03T00:00:00"/>
    <m/>
    <d v="1975-01-01T00:00:00"/>
    <d v="1975-01-10T00:00:00"/>
    <m/>
    <m/>
    <m/>
    <m/>
    <s v="WI"/>
    <n v="1"/>
    <n v="1"/>
    <n v="0.20395659999999999"/>
    <x v="1"/>
    <s v="N"/>
    <n v="45.794520547945204"/>
    <n v="45.794520547945204"/>
    <n v="530.35199999999998"/>
    <n v="530.35199999999998"/>
    <s v="Flow GAS"/>
    <n v="4"/>
    <n v="4"/>
    <m/>
    <s v="Flow GAS"/>
    <x v="1"/>
    <s v="Producing"/>
    <s v="Producing"/>
    <x v="0"/>
    <x v="0"/>
    <s v="W 005019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910000"/>
    <s v="1 UWI in License"/>
    <n v="50194"/>
    <s v="100/10-19-018-02W4/00"/>
    <n v="50194"/>
    <n v="1"/>
    <s v="100"/>
    <s v="10"/>
    <s v="19"/>
    <s v="018"/>
    <s v="02W4"/>
    <s v="00"/>
    <s v="10-19-018-02W4"/>
    <s v="10-19-018-02W4"/>
    <s v="AB"/>
    <s v="MEDICINE HAT"/>
    <s v="BARR WILSHIRE MEDHAT 10-19-18-2"/>
    <x v="2"/>
    <s v="Cdn Nat Rsrcs Ltd"/>
    <s v="Working Interest"/>
    <n v="0.20395659999999999"/>
    <s v="MED HAT H UNIT"/>
    <s v="No"/>
    <m/>
    <s v="Flow GAS"/>
    <d v="2020-05-31T00:00:00"/>
    <m/>
    <n v="1661"/>
    <m/>
    <m/>
    <s v="Flow GAS"/>
    <s v="Kmilk_rv;Kmed_hat"/>
    <s v="Cdn Nat Rsrcs Ltd"/>
    <n v="123983"/>
    <m/>
    <m/>
    <d v="1974-06-20T00:00:00"/>
    <d v="1974-07-06T00:00:00"/>
    <d v="1974-07-07T00:00:00"/>
    <m/>
    <d v="1975-01-01T00:00:00"/>
    <d v="1975-01-10T00:00:00"/>
    <m/>
    <m/>
    <m/>
    <m/>
    <s v="WI"/>
    <n v="1"/>
    <n v="1"/>
    <n v="0.20395659999999999"/>
    <x v="1"/>
    <s v="N"/>
    <n v="45.783561643835618"/>
    <n v="45.783561643835618"/>
    <n v="506.27280000000002"/>
    <n v="506.27280000000002"/>
    <s v="Flow GAS"/>
    <n v="4"/>
    <n v="4"/>
    <m/>
    <s v="Flow GAS"/>
    <x v="1"/>
    <s v="Producing"/>
    <s v="Producing"/>
    <x v="0"/>
    <x v="0"/>
    <s v="W 005019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811000"/>
    <s v="1 UWI in License"/>
    <n v="50195"/>
    <s v="100/11-18-018-02W4/00"/>
    <n v="50195"/>
    <n v="1"/>
    <s v="100"/>
    <s v="11"/>
    <s v="18"/>
    <s v="018"/>
    <s v="02W4"/>
    <s v="00"/>
    <s v="11-18-018-02W4"/>
    <s v="11-18-018-02W4"/>
    <s v="AB"/>
    <s v="MEDICINE HAT"/>
    <s v="BARR WILSHIRE MEDHAT 11-18-18-2"/>
    <x v="2"/>
    <s v="Cdn Nat Rsrcs Ltd"/>
    <s v="Working Interest"/>
    <n v="0.20395659999999999"/>
    <s v="MED HAT H UNIT"/>
    <s v="No"/>
    <m/>
    <s v="Flow GAS"/>
    <d v="2020-05-31T00:00:00"/>
    <m/>
    <n v="1665"/>
    <m/>
    <m/>
    <s v="Flow GAS"/>
    <s v="Kmed_hat"/>
    <s v="Cdn Nat Rsrcs Ltd"/>
    <n v="123983"/>
    <m/>
    <m/>
    <d v="1974-06-20T00:00:00"/>
    <d v="1974-06-29T00:00:00"/>
    <d v="1974-06-30T00:00:00"/>
    <m/>
    <d v="1975-01-01T00:00:00"/>
    <d v="1975-01-10T00:00:00"/>
    <m/>
    <m/>
    <m/>
    <m/>
    <s v="WI"/>
    <n v="1"/>
    <n v="1"/>
    <n v="0.20395659999999999"/>
    <x v="1"/>
    <s v="N"/>
    <n v="45.802739726027397"/>
    <n v="45.802739726027397"/>
    <n v="507.49200000000002"/>
    <n v="507.49200000000002"/>
    <s v="Flow GAS"/>
    <n v="4"/>
    <n v="4"/>
    <m/>
    <s v="Flow GAS"/>
    <x v="1"/>
    <s v="Producing"/>
    <s v="Producing"/>
    <x v="0"/>
    <x v="0"/>
    <s v="W 00501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710000"/>
    <s v="1 UWI in License"/>
    <n v="50198"/>
    <s v="100/10-17-018-02W4/00"/>
    <n v="50198"/>
    <n v="1"/>
    <s v="100"/>
    <s v="10"/>
    <s v="17"/>
    <s v="018"/>
    <s v="02W4"/>
    <s v="00"/>
    <s v="10-17-018-02W4"/>
    <s v="10-17-018-02W4"/>
    <s v="AB"/>
    <s v="MEDICINE HAT"/>
    <s v="BARR WILSHIRE MEDHAT 10-17-18-2"/>
    <x v="2"/>
    <s v="Cdn Nat Rsrcs Ltd"/>
    <s v="Working Interest"/>
    <n v="0.20395659999999999"/>
    <s v="MED HAT H UNIT"/>
    <s v="No"/>
    <m/>
    <s v="Susp GAS"/>
    <d v="2007-01-31T00:00:00"/>
    <m/>
    <n v="1763"/>
    <m/>
    <m/>
    <s v="Susp GAS"/>
    <s v="Kmed_hat"/>
    <s v="Cdn Nat Rsrcs Ltd"/>
    <n v="123983"/>
    <m/>
    <m/>
    <d v="1974-06-21T00:00:00"/>
    <d v="1974-06-30T00:00:00"/>
    <d v="1974-07-02T00:00:00"/>
    <m/>
    <d v="1975-01-01T00:00:00"/>
    <d v="1975-01-10T00:00:00"/>
    <m/>
    <m/>
    <m/>
    <m/>
    <s v="WI"/>
    <n v="1"/>
    <n v="1"/>
    <n v="0.20395659999999999"/>
    <x v="1"/>
    <s v="N"/>
    <n v="45.8"/>
    <n v="45.8"/>
    <n v="537.36239999999998"/>
    <n v="537.36239999999998"/>
    <s v="Susp GAS"/>
    <n v="11"/>
    <n v="11"/>
    <m/>
    <s v="Susp GAS"/>
    <x v="1"/>
    <s v="Suspended"/>
    <s v="Suspended"/>
    <x v="1"/>
    <x v="0"/>
    <s v="W 0050198 "/>
    <n v="0"/>
    <n v="0"/>
    <n v="0"/>
    <n v="0"/>
    <n v="0"/>
    <n v="0"/>
    <n v="0"/>
    <n v="0"/>
    <m/>
    <m/>
    <m/>
    <m/>
    <n v="0"/>
    <m/>
    <n v="0"/>
    <m/>
    <n v="14000"/>
    <n v="10900"/>
    <n v="24900"/>
    <x v="2"/>
    <m/>
    <n v="14000"/>
    <n v="10900"/>
    <x v="2"/>
    <s v=""/>
    <n v="8"/>
    <s v="B) Non Op Inactive, spreadevenly over 15 years"/>
    <n v="10"/>
    <m/>
    <n v="14000"/>
    <n v="10900"/>
    <n v="24900"/>
    <n v="0.20395659999999999"/>
    <n v="2855.3923999999997"/>
    <n v="2223.1269399999996"/>
    <n v="5078.5193399999989"/>
    <n v="10"/>
    <n v="1.35E-2"/>
    <n v="3265.1514443880105"/>
    <n v="2718.4450390388529"/>
    <n v="5983.5964834268634"/>
    <n v="1.7600000000000001E-2"/>
    <n v="2742.4097640213104"/>
    <n v="2092.4933303283187"/>
    <n v="4834.9030943496291"/>
    <s v="B.1) True shallow gas (Dino unit, JSGS, Med Hat Unit, Patricia Unit, Princess-PG, Cessford-CNRL). Use $14,000 for abandonment, and $10,900 for rec ($1,090 for pad site)."/>
  </r>
  <r>
    <s v="1 - Yes"/>
    <s v="1- Yes"/>
    <n v="184023011000"/>
    <s v="1 UWI in License"/>
    <n v="50290"/>
    <s v="100/11-30-018-02W4/00"/>
    <n v="50290"/>
    <n v="1"/>
    <s v="100"/>
    <s v="11"/>
    <s v="30"/>
    <s v="018"/>
    <s v="02W4"/>
    <s v="00"/>
    <s v="11-30-018-02W4"/>
    <s v="11-30-018-02W4"/>
    <s v="AB"/>
    <s v="MEDICINE HAT"/>
    <s v="BARR WILSHIRE MEDHAT 11-30-18-2"/>
    <x v="2"/>
    <s v="Cdn Nat Rsrcs Ltd"/>
    <s v="Working Interest"/>
    <n v="0.20395659999999999"/>
    <s v="MED HAT H UNIT"/>
    <s v="No"/>
    <m/>
    <s v="ABD Zn GAS"/>
    <d v="2017-05-31T00:00:00"/>
    <m/>
    <n v="1705"/>
    <m/>
    <m/>
    <s v="ABD Zn GAS"/>
    <s v="Kmed_hat"/>
    <m/>
    <m/>
    <m/>
    <m/>
    <d v="1974-06-28T00:00:00"/>
    <d v="1974-07-08T00:00:00"/>
    <d v="1974-07-09T00:00:00"/>
    <m/>
    <d v="1975-01-01T00:00:00"/>
    <d v="1975-01-10T00:00:00"/>
    <m/>
    <d v="2017-06-21T00:00:00"/>
    <s v="Plate"/>
    <m/>
    <s v="WI"/>
    <n v="1"/>
    <n v="1"/>
    <n v="0.20395659999999999"/>
    <x v="1"/>
    <s v="N"/>
    <n v="45.778082191780825"/>
    <n v="45.778082191780825"/>
    <n v="519.68400000000008"/>
    <n v="519.68400000000008"/>
    <s v="ABD Zn GAS"/>
    <n v="18"/>
    <n v="18"/>
    <m/>
    <s v="ABD Zn GAS"/>
    <x v="1"/>
    <s v="Abandoned"/>
    <s v="Abandoned"/>
    <x v="1"/>
    <x v="0"/>
    <s v="W 0050290 "/>
    <n v="0"/>
    <n v="0"/>
    <n v="0"/>
    <n v="0"/>
    <n v="0"/>
    <n v="0"/>
    <n v="0"/>
    <n v="0"/>
    <m/>
    <m/>
    <m/>
    <m/>
    <n v="0"/>
    <m/>
    <n v="0"/>
    <m/>
    <n v="0"/>
    <n v="10900"/>
    <n v="10900"/>
    <x v="5"/>
    <m/>
    <n v="0"/>
    <n v="10900"/>
    <x v="5"/>
    <s v=""/>
    <n v="8"/>
    <s v="B.1) Non Op Reclamation only; spread evenly"/>
    <n v="11"/>
    <m/>
    <n v="0"/>
    <n v="10900"/>
    <n v="10900"/>
    <n v="0.20395659999999999"/>
    <n v="0"/>
    <n v="2223.1269399999996"/>
    <n v="2223.1269399999996"/>
    <n v="11"/>
    <n v="1.35E-2"/>
    <n v="0"/>
    <n v="2755.1440470658772"/>
    <n v="2755.1440470658772"/>
    <n v="1.7600000000000001E-2"/>
    <n v="0"/>
    <n v="2084.0624904557303"/>
    <n v="2084.0624904557303"/>
    <s v="E.1) Fully abandoned, reclamation only. Shallow Gas. Use $10,900 for rec ($1,090 for pad site)."/>
  </r>
  <r>
    <s v="1 - Yes"/>
    <s v="1- Yes"/>
    <n v="184022910000"/>
    <s v="1 UWI in License"/>
    <n v="50291"/>
    <s v="100/10-29-018-02W4/00"/>
    <n v="50291"/>
    <n v="1"/>
    <s v="100"/>
    <s v="10"/>
    <s v="29"/>
    <s v="018"/>
    <s v="02W4"/>
    <s v="00"/>
    <s v="10-29-018-02W4"/>
    <s v="10-29-018-02W4"/>
    <s v="AB"/>
    <s v="MEDICINE HAT"/>
    <s v="BARR WILSHIRE MEDHAT 10-29-18-2"/>
    <x v="2"/>
    <s v="Cdn Nat Rsrcs Ltd"/>
    <s v="Working Interest"/>
    <n v="0.20395659999999999"/>
    <s v="MED HAT H UNIT"/>
    <s v="No"/>
    <m/>
    <s v="Flow GAS"/>
    <d v="2020-05-31T00:00:00"/>
    <m/>
    <n v="1665"/>
    <m/>
    <m/>
    <s v="Flow GAS"/>
    <s v="Kmilk_rv;Kmed_hat"/>
    <s v="Cdn Nat Rsrcs Ltd"/>
    <n v="123983"/>
    <m/>
    <m/>
    <d v="1974-06-28T00:00:00"/>
    <d v="1974-07-11T00:00:00"/>
    <d v="1974-07-12T00:00:00"/>
    <m/>
    <d v="1975-01-01T00:00:00"/>
    <d v="1975-01-10T00:00:00"/>
    <m/>
    <m/>
    <m/>
    <m/>
    <s v="WI"/>
    <n v="1"/>
    <n v="1"/>
    <n v="0.20395659999999999"/>
    <x v="1"/>
    <s v="N"/>
    <n v="45.769863013698632"/>
    <n v="45.769863013698632"/>
    <n v="507.49200000000002"/>
    <n v="507.49200000000002"/>
    <s v="Flow GAS"/>
    <n v="4"/>
    <n v="4"/>
    <m/>
    <s v="Flow GAS"/>
    <x v="1"/>
    <s v="Producing"/>
    <s v="Producing"/>
    <x v="0"/>
    <x v="0"/>
    <s v="W 005029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10000"/>
    <s v="1 UWI in License"/>
    <n v="50304"/>
    <s v="100/10-27-018-02W4/00"/>
    <n v="50304"/>
    <n v="1"/>
    <s v="100"/>
    <s v="10"/>
    <s v="27"/>
    <s v="018"/>
    <s v="02W4"/>
    <s v="00"/>
    <s v="10-27-018-02W4"/>
    <s v="10-27-018-02W4"/>
    <s v="AB"/>
    <s v="MEDICINE HAT"/>
    <s v="BARR WILSHIRE MEDHAT 10-27-18-2"/>
    <x v="2"/>
    <s v="Cdn Nat Rsrcs Ltd"/>
    <s v="Working Interest"/>
    <n v="0.20395659999999999"/>
    <s v="MED HAT H UNIT"/>
    <s v="No"/>
    <m/>
    <s v="Flow GAS"/>
    <d v="2020-05-31T00:00:00"/>
    <m/>
    <n v="1686"/>
    <m/>
    <m/>
    <s v="Flow GAS"/>
    <s v="Kmilk_rv"/>
    <s v="Cdn Nat Rsrcs Ltd"/>
    <n v="123983"/>
    <m/>
    <m/>
    <d v="1974-07-02T00:00:00"/>
    <d v="1974-07-14T00:00:00"/>
    <d v="1974-07-15T00:00:00"/>
    <m/>
    <d v="1975-01-01T00:00:00"/>
    <d v="1975-01-10T00:00:00"/>
    <m/>
    <m/>
    <m/>
    <m/>
    <s v="WI"/>
    <n v="1"/>
    <n v="1"/>
    <n v="0.20395659999999999"/>
    <x v="1"/>
    <s v="N"/>
    <n v="45.761643835616439"/>
    <n v="45.761643835616439"/>
    <n v="513.89280000000008"/>
    <n v="513.89280000000008"/>
    <s v="Flow GAS"/>
    <n v="4"/>
    <n v="4"/>
    <m/>
    <s v="Flow GAS"/>
    <x v="1"/>
    <s v="Producing"/>
    <s v="Producing"/>
    <x v="0"/>
    <x v="0"/>
    <s v="W 005030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10000"/>
    <s v="1 UWI in License"/>
    <n v="50305"/>
    <s v="100/10-36-018-02W4/00"/>
    <n v="50305"/>
    <n v="1"/>
    <s v="100"/>
    <s v="10"/>
    <s v="36"/>
    <s v="018"/>
    <s v="02W4"/>
    <s v="00"/>
    <s v="10-36-018-02W4"/>
    <s v="10-36-018-02W4"/>
    <s v="AB"/>
    <s v="MEDICINE HAT"/>
    <s v="BARR WILSHIRE MEDHAT 10-36-18-2"/>
    <x v="2"/>
    <s v="Cdn Nat Rsrcs Ltd"/>
    <s v="Working Interest"/>
    <n v="0.20395659999999999"/>
    <s v="MED HAT H UNIT"/>
    <s v="No"/>
    <m/>
    <s v="Flow GAS"/>
    <d v="2020-05-31T00:00:00"/>
    <m/>
    <n v="1750"/>
    <m/>
    <m/>
    <s v="Flow GAS"/>
    <s v="Kmed_hat"/>
    <s v="Cdn Nat Rsrcs Ltd"/>
    <n v="123983"/>
    <m/>
    <m/>
    <d v="1974-07-02T00:00:00"/>
    <d v="1974-07-16T00:00:00"/>
    <d v="1974-07-17T00:00:00"/>
    <m/>
    <d v="1975-01-01T00:00:00"/>
    <d v="1975-01-10T00:00:00"/>
    <m/>
    <m/>
    <m/>
    <m/>
    <s v="WI"/>
    <n v="1"/>
    <n v="1"/>
    <n v="0.20395659999999999"/>
    <x v="1"/>
    <s v="N"/>
    <n v="45.756164383561647"/>
    <n v="45.756164383561647"/>
    <n v="533.4"/>
    <n v="533.4"/>
    <s v="Flow GAS"/>
    <n v="4"/>
    <n v="4"/>
    <m/>
    <s v="Flow GAS"/>
    <x v="1"/>
    <s v="Producing"/>
    <s v="Producing"/>
    <x v="0"/>
    <x v="0"/>
    <s v="W 005030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310000"/>
    <s v="1 UWI in License"/>
    <n v="50326"/>
    <s v="100/10-33-018-02W4/00"/>
    <n v="50326"/>
    <n v="1"/>
    <s v="100"/>
    <s v="10"/>
    <s v="33"/>
    <s v="018"/>
    <s v="02W4"/>
    <s v="00"/>
    <s v="10-33-018-02W4"/>
    <s v="10-33-018-02W4"/>
    <s v="AB"/>
    <s v="MEDICINE HAT"/>
    <s v="BARR WILSHIRE MEDHAT 10-33-18-2"/>
    <x v="2"/>
    <s v="Cdn Nat Rsrcs Ltd"/>
    <s v="Working Interest"/>
    <n v="0.20395659999999999"/>
    <s v="MED HAT H UNIT"/>
    <s v="No"/>
    <m/>
    <s v="Flow GAS"/>
    <d v="2020-05-31T00:00:00"/>
    <m/>
    <n v="1655"/>
    <m/>
    <m/>
    <s v="Flow GAS"/>
    <s v="Kmed_hat"/>
    <s v="Cdn Nat Rsrcs Ltd"/>
    <n v="123983"/>
    <m/>
    <m/>
    <d v="1974-07-03T00:00:00"/>
    <d v="1974-07-13T00:00:00"/>
    <d v="1974-07-14T00:00:00"/>
    <m/>
    <d v="1975-01-01T00:00:00"/>
    <d v="1975-01-10T00:00:00"/>
    <m/>
    <m/>
    <m/>
    <m/>
    <s v="WI"/>
    <n v="1"/>
    <n v="1"/>
    <n v="0.20395659999999999"/>
    <x v="1"/>
    <s v="N"/>
    <n v="45.764383561643832"/>
    <n v="45.764383561643832"/>
    <n v="504.44400000000002"/>
    <n v="504.44400000000002"/>
    <s v="Flow GAS"/>
    <n v="4"/>
    <n v="4"/>
    <m/>
    <s v="Flow GAS"/>
    <x v="1"/>
    <s v="Producing"/>
    <s v="Producing"/>
    <x v="0"/>
    <x v="0"/>
    <s v="W 005032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110000"/>
    <s v="1 UWI in License"/>
    <n v="50327"/>
    <s v="100/10-31-018-02W4/00"/>
    <n v="50327"/>
    <n v="1"/>
    <s v="100"/>
    <s v="10"/>
    <s v="31"/>
    <s v="018"/>
    <s v="02W4"/>
    <s v="00"/>
    <s v="10-31-018-02W4"/>
    <s v="10-31-018-02W4"/>
    <s v="AB"/>
    <s v="MEDICINE HAT"/>
    <s v="BARR WILSHIRE MEDHAT 10-31-18-2"/>
    <x v="2"/>
    <s v="Cdn Nat Rsrcs Ltd"/>
    <s v="Working Interest"/>
    <n v="0.20395659999999999"/>
    <s v="MED HAT H UNIT"/>
    <s v="No"/>
    <m/>
    <s v="Flow GAS"/>
    <d v="2020-05-31T00:00:00"/>
    <m/>
    <n v="1640"/>
    <m/>
    <m/>
    <s v="Flow GAS"/>
    <s v="Kmed_hat"/>
    <s v="Cdn Nat Rsrcs Ltd"/>
    <n v="123983"/>
    <m/>
    <m/>
    <d v="1974-07-03T00:00:00"/>
    <d v="1974-07-09T00:00:00"/>
    <d v="1974-07-10T00:00:00"/>
    <m/>
    <d v="1975-01-01T00:00:00"/>
    <d v="1975-01-10T00:00:00"/>
    <m/>
    <m/>
    <m/>
    <m/>
    <s v="WI"/>
    <n v="1"/>
    <n v="1"/>
    <n v="0.20395659999999999"/>
    <x v="1"/>
    <s v="N"/>
    <n v="45.775342465753425"/>
    <n v="45.775342465753425"/>
    <n v="499.87200000000001"/>
    <n v="499.87200000000001"/>
    <s v="Flow GAS"/>
    <n v="4"/>
    <n v="4"/>
    <m/>
    <s v="Flow GAS"/>
    <x v="1"/>
    <s v="Producing"/>
    <s v="Producing"/>
    <x v="0"/>
    <x v="0"/>
    <s v="W 005032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062107000"/>
    <s v="1 UWI in License"/>
    <n v="51503"/>
    <s v="100/07-21-021-06W4/00"/>
    <n v="51503"/>
    <n v="1"/>
    <s v="100"/>
    <s v="07"/>
    <s v="21"/>
    <s v="021"/>
    <s v="06W4"/>
    <s v="00"/>
    <s v="07-21-021-06W4"/>
    <s v="07-21-021-06W4"/>
    <s v="AB"/>
    <s v="ATLEE-BUFFALO"/>
    <s v="IMAGINEA ATL-BUFF 7-21-21-6"/>
    <x v="7"/>
    <s v="Cor4 Oil Corp"/>
    <s v="Working Interest"/>
    <n v="1"/>
    <s v="JENNER SHLW GAS"/>
    <s v="No"/>
    <m/>
    <s v="ABD OIL"/>
    <d v="1984-10-31T00:00:00"/>
    <m/>
    <n v="3283"/>
    <m/>
    <m/>
    <s v="ABD OIL"/>
    <s v="Kellrslie"/>
    <m/>
    <m/>
    <m/>
    <m/>
    <d v="1974-10-16T00:00:00"/>
    <d v="1974-10-18T00:00:00"/>
    <d v="1974-10-22T00:00:00"/>
    <m/>
    <d v="1974-12-01T00:00:00"/>
    <d v="1974-12-05T00:00:00"/>
    <m/>
    <d v="1998-08-08T00:00:00"/>
    <s v="Plate"/>
    <m/>
    <s v="WI"/>
    <n v="1"/>
    <n v="1"/>
    <n v="1"/>
    <x v="0"/>
    <s v="N"/>
    <n v="45.4986301369863"/>
    <n v="45.4986301369863"/>
    <n v="1000.6584"/>
    <n v="1000.6584"/>
    <s v="ABD OIL"/>
    <n v="17"/>
    <n v="17"/>
    <m/>
    <s v="ABD OIL"/>
    <x v="2"/>
    <s v="Abandoned"/>
    <s v="Abandoned"/>
    <x v="1"/>
    <x v="0"/>
    <s v="W 0051503 "/>
    <n v="0"/>
    <n v="0"/>
    <n v="0"/>
    <n v="0"/>
    <n v="0"/>
    <n v="16500"/>
    <n v="0"/>
    <n v="16500"/>
    <m/>
    <m/>
    <m/>
    <m/>
    <n v="16500"/>
    <m/>
    <n v="0"/>
    <m/>
    <n v="0"/>
    <n v="25000"/>
    <n v="25000"/>
    <x v="1"/>
    <m/>
    <n v="0"/>
    <n v="25000"/>
    <x v="1"/>
    <s v=""/>
    <n v="22"/>
    <s v="A)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194100114000"/>
    <s v="1 UWI in License"/>
    <n v="52414"/>
    <s v="100/14-01-019-10W4/00"/>
    <n v="52414"/>
    <n v="1"/>
    <s v="100"/>
    <s v="14"/>
    <s v="01"/>
    <s v="019"/>
    <s v="10W4"/>
    <s v="00"/>
    <s v="14-01-019-10W4"/>
    <s v="14-01-019-10W4"/>
    <s v="AB"/>
    <s v="PRINCESS"/>
    <s v="IMAGINEA PRIN 14-1-19-10"/>
    <x v="5"/>
    <s v="Cor4 Oil Corp"/>
    <s v="Working Interest"/>
    <n v="1"/>
    <s v="PRINCESS - PG"/>
    <s v="No"/>
    <m/>
    <s v="Flow GAS"/>
    <d v="2020-05-31T00:00:00"/>
    <m/>
    <n v="1655"/>
    <m/>
    <m/>
    <s v="Flow GAS"/>
    <s v="Kmilk_rv;Kmed_hat"/>
    <s v="Cor4 Oil Corp"/>
    <n v="149379"/>
    <m/>
    <m/>
    <d v="1975-01-07T00:00:00"/>
    <d v="1975-01-13T00:00:00"/>
    <d v="1975-01-15T00:00:00"/>
    <m/>
    <d v="1976-08-01T00:00:00"/>
    <d v="1976-08-18T00:00:00"/>
    <m/>
    <m/>
    <m/>
    <m/>
    <s v="WI"/>
    <n v="1"/>
    <n v="1"/>
    <n v="1"/>
    <x v="0"/>
    <s v="N"/>
    <n v="45.260273972602739"/>
    <n v="45.260273972602739"/>
    <n v="504.44400000000002"/>
    <n v="504.44400000000002"/>
    <s v="Flow GAS"/>
    <n v="4"/>
    <n v="4"/>
    <m/>
    <s v="Flow GAS"/>
    <x v="1"/>
    <s v="Producing"/>
    <s v="Producing"/>
    <x v="0"/>
    <x v="0"/>
    <s v="W 0052414 "/>
    <n v="0"/>
    <n v="0"/>
    <n v="0"/>
    <n v="0"/>
    <n v="36384"/>
    <n v="16500"/>
    <n v="0"/>
    <n v="52884"/>
    <m/>
    <n v="-18409"/>
    <s v="Tubing Declaration"/>
    <d v="2019-07-01T00:00:00"/>
    <n v="34475"/>
    <m/>
    <n v="5318.0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14000"/>
    <s v="1 UWI in License"/>
    <n v="52425"/>
    <s v="100/14-12-019-10W4/00"/>
    <n v="52425"/>
    <n v="1"/>
    <s v="100"/>
    <s v="14"/>
    <s v="12"/>
    <s v="019"/>
    <s v="10W4"/>
    <s v="00"/>
    <s v="14-12-019-10W4"/>
    <s v="14-12-019-10W4"/>
    <s v="AB"/>
    <s v="PRINCESS"/>
    <s v="IMAGINEA PRIN 14-12-19-10"/>
    <x v="5"/>
    <s v="Cor4 Oil Corp"/>
    <s v="Working Interest"/>
    <n v="1"/>
    <s v="PRINCESS - PG"/>
    <s v="No"/>
    <m/>
    <s v="Flow GAS"/>
    <d v="2020-05-31T00:00:00"/>
    <m/>
    <n v="1708"/>
    <m/>
    <m/>
    <s v="Flow GAS"/>
    <s v="Kmilk_rv;Kmed_hat"/>
    <s v="Cor4 Oil Corp"/>
    <n v="149379"/>
    <m/>
    <m/>
    <d v="1975-01-08T00:00:00"/>
    <d v="1975-01-15T00:00:00"/>
    <d v="1975-01-17T00:00:00"/>
    <m/>
    <d v="1975-12-01T00:00:00"/>
    <d v="1975-12-19T00:00:00"/>
    <m/>
    <m/>
    <m/>
    <m/>
    <s v="WI"/>
    <n v="1"/>
    <n v="1"/>
    <n v="1"/>
    <x v="0"/>
    <s v="N"/>
    <n v="45.254794520547946"/>
    <n v="45.254794520547946"/>
    <n v="520.59839999999997"/>
    <n v="520.59839999999997"/>
    <s v="Flow GAS"/>
    <n v="4"/>
    <n v="4"/>
    <m/>
    <s v="Flow GAS"/>
    <x v="1"/>
    <s v="Producing"/>
    <s v="Producing"/>
    <x v="0"/>
    <x v="0"/>
    <s v="W 0052425 "/>
    <n v="0"/>
    <n v="0"/>
    <n v="0"/>
    <n v="0"/>
    <n v="36384"/>
    <n v="16500"/>
    <n v="0"/>
    <n v="52884"/>
    <m/>
    <n v="-18409"/>
    <s v="Tubing Declaration"/>
    <d v="2019-07-01T00:00:00"/>
    <n v="34475"/>
    <m/>
    <n v="16647.9199999999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14000"/>
    <s v="1 UWI in License"/>
    <n v="52427"/>
    <s v="100/14-24-019-10W4/00"/>
    <n v="52427"/>
    <n v="1"/>
    <s v="100"/>
    <s v="14"/>
    <s v="24"/>
    <s v="019"/>
    <s v="10W4"/>
    <s v="00"/>
    <s v="14-24-019-10W4"/>
    <s v="14-24-019-10W4"/>
    <s v="AB"/>
    <s v="PRINCESS"/>
    <s v="IMAGINEA PRIN 14-24-19-10"/>
    <x v="5"/>
    <s v="Cor4 Oil Corp"/>
    <s v="Working Interest"/>
    <n v="1"/>
    <s v="PRINCESS - PG"/>
    <s v="No"/>
    <m/>
    <s v="Flow GAS"/>
    <d v="2020-05-31T00:00:00"/>
    <m/>
    <n v="1800"/>
    <m/>
    <m/>
    <s v="Flow GAS"/>
    <s v="Kmilk_rv;Kcolorado;Kmed_hat"/>
    <s v="Cor4 Oil Corp"/>
    <n v="149379"/>
    <m/>
    <m/>
    <d v="1975-01-08T00:00:00"/>
    <d v="1975-01-18T00:00:00"/>
    <d v="1975-01-19T00:00:00"/>
    <m/>
    <d v="1975-12-01T00:00:00"/>
    <d v="1975-12-18T00:00:00"/>
    <m/>
    <m/>
    <m/>
    <m/>
    <s v="WI"/>
    <n v="1"/>
    <n v="1"/>
    <n v="1"/>
    <x v="0"/>
    <s v="N"/>
    <n v="45.246575342465754"/>
    <n v="45.246575342465754"/>
    <n v="548.64"/>
    <n v="548.64"/>
    <s v="Flow GAS"/>
    <n v="4"/>
    <n v="4"/>
    <m/>
    <s v="Flow GAS"/>
    <x v="1"/>
    <s v="Producing"/>
    <s v="Producing"/>
    <x v="0"/>
    <x v="0"/>
    <s v="W 0052427 "/>
    <n v="0"/>
    <n v="0"/>
    <n v="0"/>
    <n v="0"/>
    <n v="36384"/>
    <n v="16500"/>
    <n v="0"/>
    <n v="52884"/>
    <m/>
    <n v="-18409"/>
    <s v="Tubing Declaration"/>
    <d v="2019-07-01T00:00:00"/>
    <n v="34475"/>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14000"/>
    <s v="1 UWI in License"/>
    <n v="52493"/>
    <s v="100/14-06-020-10W4/00"/>
    <n v="52493"/>
    <n v="1"/>
    <s v="100"/>
    <s v="14"/>
    <s v="06"/>
    <s v="020"/>
    <s v="10W4"/>
    <s v="00"/>
    <s v="14-06-020-10W4"/>
    <s v="14-06-020-10W4"/>
    <s v="AB"/>
    <s v="PRINCESS"/>
    <s v="IMAGINEA PRIN 14-6-20-10"/>
    <x v="5"/>
    <s v="Cor4 Oil Corp"/>
    <s v="Working Interest"/>
    <n v="1"/>
    <s v="PRINCESS - PG"/>
    <s v="No"/>
    <m/>
    <s v="Flow GAS"/>
    <d v="2020-05-31T00:00:00"/>
    <m/>
    <n v="1690"/>
    <m/>
    <m/>
    <s v="Flow GAS"/>
    <s v="Kmilk_rv;Kmed_hat"/>
    <s v="Cor4 Oil Corp"/>
    <n v="116228"/>
    <m/>
    <m/>
    <d v="1975-01-14T00:00:00"/>
    <d v="1975-01-19T00:00:00"/>
    <d v="1975-01-21T00:00:00"/>
    <m/>
    <d v="1975-12-01T00:00:00"/>
    <d v="1975-12-11T00:00:00"/>
    <m/>
    <m/>
    <m/>
    <m/>
    <s v="WI"/>
    <n v="1"/>
    <n v="1"/>
    <n v="1"/>
    <x v="0"/>
    <s v="N"/>
    <n v="45.243835616438353"/>
    <n v="45.243835616438353"/>
    <n v="515.11200000000008"/>
    <n v="515.11200000000008"/>
    <s v="Flow GAS"/>
    <n v="4"/>
    <n v="4"/>
    <m/>
    <s v="Flow GAS"/>
    <x v="1"/>
    <s v="Producing"/>
    <s v="Producing"/>
    <x v="0"/>
    <x v="0"/>
    <s v="W 0052493 "/>
    <n v="0"/>
    <n v="0"/>
    <n v="0"/>
    <n v="0"/>
    <n v="36384"/>
    <n v="16500"/>
    <n v="0"/>
    <n v="52884"/>
    <m/>
    <n v="-18409"/>
    <s v="Tubing Declaration"/>
    <d v="2019-07-01T00:00:00"/>
    <n v="34475"/>
    <m/>
    <n v="15337.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006000"/>
    <s v="1 UWI in License"/>
    <n v="52559"/>
    <s v="100/06-10-020-10W4/00"/>
    <n v="52559"/>
    <n v="1"/>
    <s v="100"/>
    <s v="06"/>
    <s v="10"/>
    <s v="020"/>
    <s v="10W4"/>
    <s v="00"/>
    <s v="06-10-020-10W4"/>
    <s v="06-10-020-10W4"/>
    <s v="AB"/>
    <s v="PRINCESS"/>
    <s v="IMAGINEA PRIN 6-10-20-10"/>
    <x v="5"/>
    <s v="Cor4 Oil Corp"/>
    <s v="Working Interest"/>
    <n v="1"/>
    <s v="PRINCESS - PG"/>
    <s v="No"/>
    <m/>
    <s v="Flow GAS"/>
    <d v="2020-05-31T00:00:00"/>
    <m/>
    <n v="1800"/>
    <m/>
    <m/>
    <s v="Flow GAS"/>
    <s v="Kmilk_rv;Kmed_hat"/>
    <s v="Cor4 Oil Corp"/>
    <n v="116228"/>
    <m/>
    <m/>
    <d v="1975-01-20T00:00:00"/>
    <d v="1975-01-21T00:00:00"/>
    <d v="1975-01-22T00:00:00"/>
    <m/>
    <d v="1975-10-01T00:00:00"/>
    <d v="1975-12-09T00:00:00"/>
    <m/>
    <m/>
    <m/>
    <m/>
    <s v="WI"/>
    <n v="1"/>
    <n v="1"/>
    <n v="1"/>
    <x v="0"/>
    <s v="N"/>
    <n v="45.238356164383561"/>
    <n v="45.238356164383561"/>
    <n v="548.64"/>
    <n v="548.64"/>
    <s v="Flow GAS"/>
    <n v="4"/>
    <n v="4"/>
    <m/>
    <s v="Flow GAS"/>
    <x v="1"/>
    <s v="Producing"/>
    <s v="Producing"/>
    <x v="0"/>
    <x v="0"/>
    <s v="W 0052559 "/>
    <n v="17975"/>
    <n v="46288"/>
    <n v="0"/>
    <n v="0"/>
    <n v="0"/>
    <n v="16500"/>
    <n v="0"/>
    <n v="80763"/>
    <m/>
    <n v="-46288"/>
    <s v="Groundwater Protection"/>
    <d v="2019-10-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14000"/>
    <s v="1 UWI in License"/>
    <n v="52573"/>
    <s v="100/14-29-020-10W4/00"/>
    <n v="52573"/>
    <n v="1"/>
    <s v="100"/>
    <s v="14"/>
    <s v="29"/>
    <s v="020"/>
    <s v="10W4"/>
    <s v="00"/>
    <s v="14-29-020-10W4"/>
    <s v="14-29-020-10W4"/>
    <s v="AB"/>
    <s v="PRINCESS"/>
    <s v="IMAGINEA PRIN 14-29-20-10"/>
    <x v="5"/>
    <s v="Cor4 Oil Corp"/>
    <s v="Working Interest"/>
    <n v="1"/>
    <s v="PRINCESS - PG"/>
    <s v="No"/>
    <m/>
    <s v="Flow GAS"/>
    <d v="2020-05-31T00:00:00"/>
    <m/>
    <n v="1720"/>
    <m/>
    <m/>
    <s v="Flow GAS"/>
    <s v="Kmilk_rv;Kmed_hat"/>
    <s v="Cor4 Oil Corp"/>
    <n v="116228"/>
    <m/>
    <m/>
    <d v="1975-01-21T00:00:00"/>
    <d v="1975-01-23T00:00:00"/>
    <d v="1975-01-25T00:00:00"/>
    <m/>
    <d v="1975-12-01T00:00:00"/>
    <d v="1975-12-09T00:00:00"/>
    <m/>
    <m/>
    <m/>
    <m/>
    <s v="WI"/>
    <n v="1"/>
    <n v="1"/>
    <n v="1"/>
    <x v="0"/>
    <s v="N"/>
    <n v="45.232876712328768"/>
    <n v="45.232876712328768"/>
    <n v="524.25599999999997"/>
    <n v="524.25599999999997"/>
    <s v="Flow GAS"/>
    <n v="4"/>
    <n v="4"/>
    <m/>
    <s v="Flow GAS"/>
    <x v="1"/>
    <s v="Producing"/>
    <s v="Producing"/>
    <x v="0"/>
    <x v="0"/>
    <s v="W 0052573 "/>
    <n v="17975"/>
    <n v="46288"/>
    <n v="0"/>
    <n v="0"/>
    <n v="0"/>
    <n v="16500"/>
    <n v="0"/>
    <n v="80763"/>
    <m/>
    <n v="-46288"/>
    <s v="Groundwater Protection"/>
    <d v="2019-10-01T00:00:00"/>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206020"/>
    <s v="1 UWI in License"/>
    <n v="53387"/>
    <s v="102/06-22-019-10W4/00"/>
    <n v="53387"/>
    <n v="1"/>
    <s v="102"/>
    <s v="06"/>
    <s v="22"/>
    <s v="019"/>
    <s v="10W4"/>
    <s v="00"/>
    <s v="06-22-019-10W4"/>
    <s v="06-22-019-10W4"/>
    <s v="AB"/>
    <s v="PRINCESS"/>
    <s v="IMAGINEA PRIN 6-22-19-10"/>
    <x v="5"/>
    <s v="Cor4 Oil Corp"/>
    <s v="Working Interest"/>
    <n v="1"/>
    <s v="PRINCESS - PG"/>
    <s v="No"/>
    <m/>
    <s v="Flow GAS"/>
    <d v="2020-05-31T00:00:00"/>
    <m/>
    <n v="2230"/>
    <m/>
    <m/>
    <s v="Flow GAS"/>
    <s v="K2nd_ws"/>
    <s v="Cor4 Oil Corp"/>
    <n v="149379"/>
    <m/>
    <m/>
    <d v="1975-03-24T00:00:00"/>
    <d v="1975-03-27T00:00:00"/>
    <d v="1975-03-29T00:00:00"/>
    <m/>
    <d v="1975-12-01T00:00:00"/>
    <d v="1975-12-17T00:00:00"/>
    <m/>
    <m/>
    <m/>
    <m/>
    <s v="WI"/>
    <n v="1"/>
    <n v="1"/>
    <n v="1"/>
    <x v="0"/>
    <s v="N"/>
    <n v="45.060273972602737"/>
    <n v="45.060273972602737"/>
    <n v="679.70400000000006"/>
    <n v="679.70400000000006"/>
    <s v="Flow GAS"/>
    <n v="4"/>
    <n v="4"/>
    <m/>
    <s v="Flow GAS"/>
    <x v="1"/>
    <s v="Producing"/>
    <s v="Producing"/>
    <x v="0"/>
    <x v="0"/>
    <s v="W 0053387 "/>
    <n v="0"/>
    <n v="0"/>
    <n v="0"/>
    <n v="0"/>
    <n v="36384"/>
    <n v="16500"/>
    <n v="0"/>
    <n v="52884"/>
    <m/>
    <n v="-18409"/>
    <s v="Tubing Declaration"/>
    <d v="2019-07-01T00:00:00"/>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706000"/>
    <s v="1 UWI in License"/>
    <n v="53388"/>
    <s v="100/06-27-019-10W4/00"/>
    <n v="53388"/>
    <n v="1"/>
    <s v="100"/>
    <s v="06"/>
    <s v="27"/>
    <s v="019"/>
    <s v="10W4"/>
    <s v="00"/>
    <s v="06-27-019-10W4"/>
    <s v="06-27-019-10W4"/>
    <s v="AB"/>
    <s v="PRINCESS"/>
    <s v="IMAGINEA PRIN 6-27-19-10"/>
    <x v="5"/>
    <s v="Cor4 Oil Corp"/>
    <s v="Working Interest"/>
    <n v="1"/>
    <s v="PRINCESS - PG"/>
    <s v="No"/>
    <m/>
    <s v="Flow GAS"/>
    <d v="2020-05-31T00:00:00"/>
    <m/>
    <n v="2273"/>
    <m/>
    <m/>
    <s v="Flow GAS"/>
    <s v="K2nd_ws"/>
    <s v="Cor4 Oil Corp"/>
    <n v="149379"/>
    <m/>
    <m/>
    <d v="1975-03-24T00:00:00"/>
    <d v="1975-03-30T00:00:00"/>
    <d v="1975-03-31T00:00:00"/>
    <m/>
    <d v="1975-12-01T00:00:00"/>
    <d v="1975-12-21T00:00:00"/>
    <m/>
    <m/>
    <m/>
    <m/>
    <s v="WI"/>
    <n v="1"/>
    <n v="1"/>
    <n v="1"/>
    <x v="0"/>
    <s v="N"/>
    <n v="45.052054794520551"/>
    <n v="45.052054794520551"/>
    <n v="692.81040000000007"/>
    <n v="692.81040000000007"/>
    <s v="Flow GAS"/>
    <n v="4"/>
    <n v="4"/>
    <m/>
    <s v="Flow GAS"/>
    <x v="1"/>
    <s v="Producing"/>
    <s v="Producing"/>
    <x v="0"/>
    <x v="0"/>
    <s v="W 0053388 "/>
    <n v="0"/>
    <n v="0"/>
    <n v="0"/>
    <n v="0"/>
    <n v="36384"/>
    <n v="16500"/>
    <n v="0"/>
    <n v="52884"/>
    <m/>
    <n v="-18409"/>
    <s v="Tubing Declaration"/>
    <d v="2019-07-01T00:00:00"/>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306020"/>
    <s v="1 UWI in License"/>
    <n v="53389"/>
    <s v="102/06-23-019-10W4/00"/>
    <n v="53389"/>
    <n v="1"/>
    <s v="102"/>
    <s v="06"/>
    <s v="23"/>
    <s v="019"/>
    <s v="10W4"/>
    <s v="00"/>
    <s v="06-23-019-10W4"/>
    <s v="06-23-019-10W4"/>
    <s v="AB"/>
    <s v="PRINCESS"/>
    <s v="IMAGINEA PRIN 6-23-19-10"/>
    <x v="5"/>
    <s v="Cor4 Oil Corp"/>
    <s v="Working Interest"/>
    <n v="1"/>
    <s v="PRINCESS - PG"/>
    <s v="No"/>
    <m/>
    <s v="Flow GAS"/>
    <d v="2020-05-31T00:00:00"/>
    <m/>
    <n v="2230"/>
    <m/>
    <m/>
    <s v="Flow GAS"/>
    <s v="K2nd_ws"/>
    <s v="Cor4 Oil Corp"/>
    <n v="149379"/>
    <m/>
    <m/>
    <d v="1975-03-24T00:00:00"/>
    <d v="1975-04-01T00:00:00"/>
    <d v="1975-04-03T00:00:00"/>
    <m/>
    <d v="1976-01-01T00:00:00"/>
    <d v="1976-01-05T00:00:00"/>
    <m/>
    <m/>
    <m/>
    <m/>
    <s v="WI"/>
    <n v="1"/>
    <n v="1"/>
    <n v="1"/>
    <x v="0"/>
    <s v="N"/>
    <n v="45.046575342465751"/>
    <n v="45.046575342465751"/>
    <n v="679.70400000000006"/>
    <n v="679.70400000000006"/>
    <s v="Flow GAS"/>
    <n v="4"/>
    <n v="4"/>
    <m/>
    <s v="Flow GAS"/>
    <x v="1"/>
    <s v="Producing"/>
    <s v="Producing"/>
    <x v="0"/>
    <x v="0"/>
    <s v="W 0053389 "/>
    <n v="0"/>
    <n v="0"/>
    <n v="0"/>
    <n v="0"/>
    <n v="36384"/>
    <n v="16500"/>
    <n v="0"/>
    <n v="52884"/>
    <m/>
    <n v="-18409"/>
    <s v="Tubing Declaration"/>
    <d v="2019-07-01T00:00:00"/>
    <n v="34475"/>
    <m/>
    <n v="12871.3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206020"/>
    <s v="1 UWI in License"/>
    <n v="53446"/>
    <s v="102/06-32-019-10W4/00"/>
    <n v="53446"/>
    <n v="1"/>
    <s v="102"/>
    <s v="06"/>
    <s v="32"/>
    <s v="019"/>
    <s v="10W4"/>
    <s v="00"/>
    <s v="06-32-019-10W4"/>
    <s v="06-32-019-10W4"/>
    <s v="AB"/>
    <s v="PRINCESS"/>
    <s v="IMAGINEA PRIN 6-32-19-10"/>
    <x v="5"/>
    <s v="Cor4 Oil Corp"/>
    <s v="Working Interest"/>
    <n v="1"/>
    <s v="PRINCESS - PG"/>
    <s v="No"/>
    <m/>
    <s v="Flow GAS"/>
    <d v="2020-05-31T00:00:00"/>
    <m/>
    <n v="2265"/>
    <m/>
    <m/>
    <s v="Flow GAS"/>
    <s v="K2nd_ws"/>
    <s v="Cor4 Oil Corp"/>
    <n v="149379"/>
    <m/>
    <m/>
    <d v="1975-04-02T00:00:00"/>
    <d v="1975-04-07T00:00:00"/>
    <d v="1975-04-09T00:00:00"/>
    <m/>
    <d v="1976-01-01T00:00:00"/>
    <d v="1976-01-02T00:00:00"/>
    <m/>
    <m/>
    <m/>
    <m/>
    <s v="WI"/>
    <n v="1"/>
    <n v="1"/>
    <n v="1"/>
    <x v="0"/>
    <s v="N"/>
    <n v="45.030136986301372"/>
    <n v="45.030136986301372"/>
    <n v="690.37200000000007"/>
    <n v="690.37200000000007"/>
    <s v="Flow GAS"/>
    <n v="4"/>
    <n v="4"/>
    <m/>
    <s v="Flow GAS"/>
    <x v="1"/>
    <s v="Producing"/>
    <s v="Producing"/>
    <x v="0"/>
    <x v="0"/>
    <s v="W 0053446 "/>
    <n v="0"/>
    <n v="0"/>
    <n v="0"/>
    <n v="0"/>
    <n v="36384"/>
    <n v="16500"/>
    <n v="0"/>
    <n v="52884"/>
    <m/>
    <n v="-18409"/>
    <s v="Tubing Declaration"/>
    <d v="2019-07-01T00:00:00"/>
    <n v="34475"/>
    <m/>
    <n v="20077.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306020"/>
    <s v="1 UWI in License"/>
    <n v="53456"/>
    <s v="102/06-33-019-10W4/00"/>
    <n v="53456"/>
    <n v="1"/>
    <s v="102"/>
    <s v="06"/>
    <s v="33"/>
    <s v="019"/>
    <s v="10W4"/>
    <s v="00"/>
    <s v="06-33-019-10W4"/>
    <s v="06-33-019-10W4"/>
    <s v="AB"/>
    <s v="PRINCESS"/>
    <s v="IMAGINEA PRIN 6-33-19-10"/>
    <x v="5"/>
    <s v="Cor4 Oil Corp"/>
    <s v="Working Interest"/>
    <n v="1"/>
    <s v="PRINCESS - PG"/>
    <s v="No"/>
    <m/>
    <s v="Flow GAS"/>
    <d v="2020-05-31T00:00:00"/>
    <m/>
    <n v="2282"/>
    <m/>
    <m/>
    <s v="Flow GAS"/>
    <s v="K2nd_ws"/>
    <s v="Cor4 Oil Corp"/>
    <n v="149379"/>
    <m/>
    <m/>
    <d v="1975-04-09T00:00:00"/>
    <d v="1975-06-03T00:00:00"/>
    <d v="1975-06-05T00:00:00"/>
    <m/>
    <d v="1976-01-01T00:00:00"/>
    <d v="1976-01-02T00:00:00"/>
    <m/>
    <m/>
    <m/>
    <m/>
    <s v="WI"/>
    <n v="1"/>
    <n v="1"/>
    <n v="1"/>
    <x v="0"/>
    <s v="N"/>
    <n v="44.873972602739727"/>
    <n v="44.873972602739727"/>
    <n v="695.55360000000007"/>
    <n v="695.55360000000007"/>
    <s v="Flow GAS"/>
    <n v="4"/>
    <n v="4"/>
    <m/>
    <s v="Flow GAS"/>
    <x v="1"/>
    <s v="Producing"/>
    <s v="Producing"/>
    <x v="0"/>
    <x v="0"/>
    <s v="W 0053456 "/>
    <n v="0"/>
    <n v="0"/>
    <n v="0"/>
    <n v="0"/>
    <n v="36384"/>
    <n v="0"/>
    <n v="1650"/>
    <n v="38034"/>
    <m/>
    <n v="-18409"/>
    <s v="Tubing Declaration"/>
    <d v="2019-07-01T00:00:00"/>
    <n v="19625"/>
    <m/>
    <n v="20578.68"/>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114120406000"/>
    <s v="1 UWI in License"/>
    <n v="53501"/>
    <s v="100/06-04-011-12W4/00"/>
    <n v="53501"/>
    <n v="1"/>
    <s v="100"/>
    <s v="06"/>
    <s v="04"/>
    <s v="011"/>
    <s v="12W4"/>
    <s v="00"/>
    <s v="06-04-011-12W4"/>
    <s v="06-04-011-12W4"/>
    <s v="AB"/>
    <s v="BOW ISLAND"/>
    <s v="SLE OC BI 6-4-11-12"/>
    <x v="8"/>
    <s v="SanLing Enrg Ltd"/>
    <s v="Working Interest"/>
    <n v="8.1250000000000003E-2"/>
    <s v="ALDERSON"/>
    <s v="No"/>
    <m/>
    <s v="Susp GAS"/>
    <d v="2010-03-31T00:00:00"/>
    <m/>
    <n v="3135"/>
    <m/>
    <m/>
    <s v="Susp GAS"/>
    <s v="Kbi_ss"/>
    <s v="SanLing Enrg Ltd"/>
    <n v="76020"/>
    <m/>
    <m/>
    <d v="1975-05-01T00:00:00"/>
    <d v="1975-05-17T00:00:00"/>
    <d v="1975-05-21T00:00:00"/>
    <m/>
    <d v="1976-02-01T00:00:00"/>
    <d v="1976-02-19T00:00:00"/>
    <m/>
    <m/>
    <m/>
    <m/>
    <s v="WI"/>
    <n v="1"/>
    <n v="1"/>
    <n v="8.1250000000000003E-2"/>
    <x v="1"/>
    <s v="N"/>
    <n v="44.920547945205477"/>
    <n v="44.920547945205477"/>
    <n v="955.548"/>
    <n v="955.548"/>
    <s v="Susp GAS"/>
    <n v="11"/>
    <n v="11"/>
    <m/>
    <s v="Susp GAS"/>
    <x v="1"/>
    <s v="Suspended"/>
    <s v="Suspended"/>
    <x v="1"/>
    <x v="1"/>
    <s v="W 0053501 "/>
    <n v="0"/>
    <n v="0"/>
    <n v="0"/>
    <n v="0"/>
    <n v="0"/>
    <n v="0"/>
    <n v="0"/>
    <n v="0"/>
    <m/>
    <m/>
    <m/>
    <m/>
    <n v="0"/>
    <m/>
    <n v="0"/>
    <m/>
    <n v="27179.5"/>
    <n v="16500"/>
    <n v="43679.5"/>
    <x v="4"/>
    <m/>
    <n v="27179.5"/>
    <n v="16500"/>
    <x v="4"/>
    <s v=""/>
    <n v="7"/>
    <s v="B) Non Op Inactive, spreadevenly over 15 years"/>
    <n v="7"/>
    <m/>
    <n v="27179.5"/>
    <n v="16500"/>
    <n v="43679.5"/>
    <n v="8.1250000000000003E-2"/>
    <n v="2208.3343749999999"/>
    <n v="1340.625"/>
    <n v="3548.9593749999999"/>
    <n v="7"/>
    <n v="1.35E-2"/>
    <n v="2425.666575885517"/>
    <n v="1574.6801401805255"/>
    <n v="4000.3467160660425"/>
    <n v="1.7600000000000001E-2"/>
    <n v="2146.7991557174396"/>
    <n v="1277.2242937885367"/>
    <n v="3424.0234495059763"/>
    <s v="B.3) Non-Op; Not &quot;true&quot; shallow gas. Assume 1/2 have tubing ($36,000), and 1/2 are empty perforated ($17,975). Average = $27,179.50. Use $16,900 for rec."/>
  </r>
  <r>
    <s v="1 - Yes"/>
    <s v="1- Yes"/>
    <n v="234072106000"/>
    <s v="1 UWI in License"/>
    <n v="53750"/>
    <s v="100/06-21-023-07W4/00"/>
    <n v="53750"/>
    <n v="1"/>
    <s v="100"/>
    <s v="06"/>
    <s v="21"/>
    <s v="023"/>
    <s v="07W4"/>
    <s v="00"/>
    <s v="06-21-023-07W4"/>
    <s v="06-21-023-07W4"/>
    <s v="AB"/>
    <m/>
    <s v="IMAGINEA ATL-BUFF 6-21-23-7"/>
    <x v="7"/>
    <s v="Cor4 Oil Corp"/>
    <s v="Working Interest"/>
    <n v="1"/>
    <s v="JENNER SHLW GAS"/>
    <s v="No"/>
    <m/>
    <s v="Drld &amp; ABD"/>
    <m/>
    <m/>
    <n v="2040"/>
    <m/>
    <m/>
    <m/>
    <m/>
    <m/>
    <m/>
    <m/>
    <m/>
    <d v="1975-06-04T00:00:00"/>
    <d v="1975-06-10T00:00:00"/>
    <d v="1975-06-14T00:00:00"/>
    <m/>
    <m/>
    <m/>
    <m/>
    <d v="2003-06-09T00:00:00"/>
    <s v="Other"/>
    <m/>
    <s v="WI"/>
    <n v="1"/>
    <n v="1"/>
    <n v="1"/>
    <x v="0"/>
    <s v="N"/>
    <n v="44.854794520547948"/>
    <n v="44.854794520547948"/>
    <n v="621.79200000000003"/>
    <n v="621.79200000000003"/>
    <s v="Drld &amp; ABD"/>
    <n v="19"/>
    <n v="19"/>
    <m/>
    <s v="Drld &amp; ABD"/>
    <x v="0"/>
    <s v="Abandoned"/>
    <s v="Abandoned"/>
    <x v="1"/>
    <x v="0"/>
    <s v="W 0053750 "/>
    <n v="0"/>
    <n v="0"/>
    <n v="0"/>
    <n v="0"/>
    <n v="0"/>
    <n v="16500"/>
    <n v="0"/>
    <n v="16500"/>
    <m/>
    <m/>
    <m/>
    <m/>
    <n v="16500"/>
    <m/>
    <n v="0"/>
    <m/>
    <n v="0"/>
    <n v="25000"/>
    <n v="25000"/>
    <x v="1"/>
    <m/>
    <n v="0"/>
    <n v="25000"/>
    <x v="1"/>
    <s v=""/>
    <n v="9"/>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82516000"/>
    <s v="1 UWI in License"/>
    <n v="54322"/>
    <s v="100/16-25-020-08W4/00"/>
    <n v="54322"/>
    <n v="1"/>
    <s v="100"/>
    <s v="16"/>
    <s v="25"/>
    <s v="020"/>
    <s v="08W4"/>
    <s v="00"/>
    <s v="16-25-020-08W4"/>
    <s v="16-25-020-08W4"/>
    <s v="AB"/>
    <s v="ATLEE-BUFFALO"/>
    <s v="IMAGINEA ATL-BUFF 16-25-20-8"/>
    <x v="7"/>
    <s v="Cor4 Oil Corp"/>
    <s v="Working Interest"/>
    <n v="0.8"/>
    <s v="JENNER SHLW GAS"/>
    <s v="No"/>
    <m/>
    <s v="ABD GAS"/>
    <d v="1996-07-31T00:00:00"/>
    <m/>
    <n v="1601"/>
    <m/>
    <m/>
    <s v="ABD GAS"/>
    <s v="Kmed_hat"/>
    <m/>
    <m/>
    <m/>
    <m/>
    <d v="1975-07-23T00:00:00"/>
    <d v="1975-07-25T00:00:00"/>
    <d v="1975-07-30T00:00:00"/>
    <m/>
    <d v="1976-05-01T00:00:00"/>
    <d v="1976-05-23T00:00:00"/>
    <m/>
    <d v="1996-09-10T00:00:00"/>
    <s v="Plate"/>
    <m/>
    <s v="WI"/>
    <n v="1"/>
    <n v="1"/>
    <n v="0.8"/>
    <x v="0"/>
    <s v="N"/>
    <n v="44.731506849315068"/>
    <n v="44.731506849315068"/>
    <n v="487.98480000000001"/>
    <n v="487.98480000000001"/>
    <s v="ABD GAS"/>
    <n v="14"/>
    <n v="14"/>
    <m/>
    <s v="ABD GAS"/>
    <x v="1"/>
    <s v="Abandoned"/>
    <s v="Abandoned"/>
    <x v="1"/>
    <x v="0"/>
    <s v="W 0054322 "/>
    <n v="0"/>
    <n v="0"/>
    <n v="0"/>
    <n v="0"/>
    <n v="0"/>
    <n v="16500"/>
    <n v="0"/>
    <n v="16500"/>
    <m/>
    <m/>
    <m/>
    <m/>
    <n v="16500"/>
    <m/>
    <n v="0"/>
    <m/>
    <n v="0"/>
    <n v="10900"/>
    <n v="10900"/>
    <x v="5"/>
    <m/>
    <n v="0"/>
    <n v="10900"/>
    <x v="5"/>
    <s v=""/>
    <n v="6"/>
    <s v="A) Reclamation only; spread evenly"/>
    <n v="8"/>
    <m/>
    <n v="0"/>
    <n v="10900"/>
    <n v="10900"/>
    <n v="0.8"/>
    <n v="0"/>
    <n v="8720"/>
    <n v="8720"/>
    <n v="8"/>
    <n v="1.35E-2"/>
    <n v="0"/>
    <n v="10380.667351777145"/>
    <n v="10380.667351777145"/>
    <n v="1.7600000000000001E-2"/>
    <n v="0"/>
    <n v="8274.1425031892431"/>
    <n v="8274.1425031892431"/>
    <s v="E.1) Fully abandoned, reclamation only. Shallow Gas. Use $10,900 for rec ($1,090 for pad site)."/>
  </r>
  <r>
    <s v="1 - Yes"/>
    <s v="1- Yes"/>
    <n v="204082416000"/>
    <s v="1 UWI in License"/>
    <n v="54323"/>
    <s v="100/16-24-020-08W4/00"/>
    <n v="54323"/>
    <n v="1"/>
    <s v="100"/>
    <s v="16"/>
    <s v="24"/>
    <s v="020"/>
    <s v="08W4"/>
    <s v="00"/>
    <s v="16-24-020-08W4"/>
    <s v="16-24-020-08W4"/>
    <s v="AB"/>
    <s v="SUFFIELD"/>
    <s v="IMAGINEA SUFFIELD 16-24-20-8"/>
    <x v="7"/>
    <s v="Cor4 Oil Corp"/>
    <s v="Working Interest"/>
    <n v="0.8"/>
    <s v="JENNER SHLW GAS"/>
    <s v="No"/>
    <m/>
    <s v="ABD GAS"/>
    <d v="1996-07-31T00:00:00"/>
    <m/>
    <n v="1614"/>
    <m/>
    <m/>
    <s v="ABD GAS"/>
    <s v="Kmed_hat"/>
    <m/>
    <m/>
    <m/>
    <m/>
    <d v="1975-07-23T00:00:00"/>
    <d v="1975-07-30T00:00:00"/>
    <d v="1975-08-01T00:00:00"/>
    <m/>
    <d v="1976-05-01T00:00:00"/>
    <d v="1976-05-23T00:00:00"/>
    <m/>
    <d v="1996-09-11T00:00:00"/>
    <s v="Plate"/>
    <m/>
    <s v="WI"/>
    <n v="1"/>
    <n v="1"/>
    <n v="0.8"/>
    <x v="0"/>
    <s v="N"/>
    <n v="44.717808219178082"/>
    <n v="44.717808219178082"/>
    <n v="491.94720000000001"/>
    <n v="491.94720000000001"/>
    <s v="ABD GAS"/>
    <n v="14"/>
    <n v="14"/>
    <m/>
    <s v="ABD GAS"/>
    <x v="1"/>
    <s v="Abandoned"/>
    <s v="Abandoned"/>
    <x v="1"/>
    <x v="0"/>
    <s v="W 0054323 "/>
    <n v="0"/>
    <n v="0"/>
    <n v="0"/>
    <n v="0"/>
    <n v="0"/>
    <n v="16500"/>
    <n v="0"/>
    <n v="16500"/>
    <m/>
    <m/>
    <m/>
    <m/>
    <n v="16500"/>
    <m/>
    <n v="0"/>
    <m/>
    <n v="0"/>
    <n v="10900"/>
    <n v="10900"/>
    <x v="5"/>
    <m/>
    <n v="0"/>
    <n v="10900"/>
    <x v="5"/>
    <s v=""/>
    <n v="7"/>
    <s v="A) Reclamation only; spread evenly"/>
    <n v="9"/>
    <m/>
    <n v="0"/>
    <n v="10900"/>
    <n v="10900"/>
    <n v="0.8"/>
    <n v="0"/>
    <n v="8720"/>
    <n v="8720"/>
    <n v="9"/>
    <n v="1.35E-2"/>
    <n v="0"/>
    <n v="10520.806361026136"/>
    <n v="10520.806361026136"/>
    <n v="1.7600000000000001E-2"/>
    <n v="0"/>
    <n v="8240.8052545030423"/>
    <n v="8240.8052545030423"/>
    <s v="E.1) Fully abandoned, reclamation only. Shallow Gas. Use $10,900 for rec ($1,090 for pad site)."/>
  </r>
  <r>
    <s v="1 - Yes"/>
    <s v="1- Yes"/>
    <n v="204082316000"/>
    <s v="1 UWI in License"/>
    <n v="54324"/>
    <s v="100/16-23-020-08W4/00"/>
    <n v="54324"/>
    <n v="1"/>
    <s v="100"/>
    <s v="16"/>
    <s v="23"/>
    <s v="020"/>
    <s v="08W4"/>
    <s v="00"/>
    <s v="16-23-020-08W4"/>
    <s v="16-23-020-08W4"/>
    <s v="AB"/>
    <s v="SUFFIELD"/>
    <s v="IMAGINEA SUFFIELD 16-23-20-8"/>
    <x v="7"/>
    <s v="Cor4 Oil Corp"/>
    <s v="Working Interest"/>
    <n v="0.8"/>
    <s v="JENNER SHLW GAS"/>
    <s v="No"/>
    <m/>
    <s v="ABD GAS"/>
    <d v="1996-08-31T00:00:00"/>
    <m/>
    <n v="1550"/>
    <m/>
    <m/>
    <s v="ABD GAS"/>
    <s v="Kmed_hat"/>
    <m/>
    <m/>
    <m/>
    <m/>
    <d v="1975-07-23T00:00:00"/>
    <d v="1975-08-02T00:00:00"/>
    <d v="1975-08-04T00:00:00"/>
    <m/>
    <d v="1976-05-01T00:00:00"/>
    <d v="1976-05-25T00:00:00"/>
    <m/>
    <d v="1996-09-11T00:00:00"/>
    <s v="Plate"/>
    <m/>
    <s v="WI"/>
    <n v="1"/>
    <n v="1"/>
    <n v="0.8"/>
    <x v="0"/>
    <s v="N"/>
    <n v="44.709589041095889"/>
    <n v="44.709589041095889"/>
    <n v="472.44"/>
    <n v="472.44"/>
    <s v="ABD GAS"/>
    <n v="14"/>
    <n v="14"/>
    <m/>
    <s v="ABD GAS"/>
    <x v="1"/>
    <s v="Abandoned"/>
    <s v="Abandoned"/>
    <x v="1"/>
    <x v="0"/>
    <s v="W 0054324 "/>
    <n v="0"/>
    <n v="0"/>
    <n v="0"/>
    <n v="0"/>
    <n v="0"/>
    <n v="16500"/>
    <n v="0"/>
    <n v="16500"/>
    <m/>
    <m/>
    <m/>
    <m/>
    <n v="16500"/>
    <m/>
    <n v="0"/>
    <m/>
    <n v="0"/>
    <n v="10900"/>
    <n v="10900"/>
    <x v="5"/>
    <m/>
    <n v="0"/>
    <n v="10900"/>
    <x v="5"/>
    <s v=""/>
    <n v="22"/>
    <s v="A) Reclamation only; spread evenly"/>
    <n v="10"/>
    <m/>
    <n v="0"/>
    <n v="10900"/>
    <n v="10900"/>
    <n v="0.8"/>
    <n v="0"/>
    <n v="8720"/>
    <n v="8720"/>
    <n v="10"/>
    <n v="1.35E-2"/>
    <n v="0"/>
    <n v="10662.837246899991"/>
    <n v="10662.837246899991"/>
    <n v="1.7600000000000001E-2"/>
    <n v="0"/>
    <n v="8207.6023245271554"/>
    <n v="8207.6023245271554"/>
    <s v="E.1) Fully abandoned, reclamation only. Shallow Gas. Use $10,900 for rec ($1,090 for pad site)."/>
  </r>
  <r>
    <s v="1 - Yes"/>
    <s v="1- Yes"/>
    <n v="204082116000"/>
    <s v="1 UWI in License"/>
    <n v="54325"/>
    <s v="100/16-21-020-08W4/00"/>
    <n v="54325"/>
    <n v="1"/>
    <s v="100"/>
    <s v="16"/>
    <s v="21"/>
    <s v="020"/>
    <s v="08W4"/>
    <s v="00"/>
    <s v="16-21-020-08W4"/>
    <s v="16-21-020-08W4"/>
    <s v="AB"/>
    <s v="SUFFIELD"/>
    <s v="IMAGINEA SUFFIELD 16-21-20-8"/>
    <x v="7"/>
    <s v="Cor4 Oil Corp"/>
    <s v="Working Interest"/>
    <n v="0.8"/>
    <s v="JENNER SHLW GAS"/>
    <s v="No"/>
    <m/>
    <s v="Flow GAS"/>
    <d v="2020-05-31T00:00:00"/>
    <m/>
    <n v="1580"/>
    <m/>
    <m/>
    <s v="Flow GAS"/>
    <s v="Kmilk_rv;Kmed_hat"/>
    <s v="Cor4 Oil Corp"/>
    <n v="5000034"/>
    <m/>
    <m/>
    <d v="1975-07-23T00:00:00"/>
    <d v="1975-08-04T00:00:00"/>
    <d v="1975-08-05T00:00:00"/>
    <m/>
    <d v="1975-10-01T00:00:00"/>
    <d v="1975-10-26T00:00:00"/>
    <m/>
    <m/>
    <m/>
    <m/>
    <s v="WI"/>
    <n v="1"/>
    <n v="1"/>
    <n v="0.8"/>
    <x v="0"/>
    <s v="N"/>
    <n v="44.704109589041096"/>
    <n v="44.704109589041096"/>
    <n v="481.584"/>
    <n v="481.584"/>
    <s v="Flow GAS"/>
    <n v="4"/>
    <n v="4"/>
    <m/>
    <s v="Flow GAS"/>
    <x v="1"/>
    <s v="Producing"/>
    <s v="Producing"/>
    <x v="0"/>
    <x v="0"/>
    <s v="W 0054325 "/>
    <n v="17975"/>
    <n v="46288"/>
    <n v="0"/>
    <n v="0"/>
    <n v="0"/>
    <n v="16500"/>
    <n v="0"/>
    <n v="80763"/>
    <m/>
    <n v="-46288"/>
    <s v="Groundwater Protection"/>
    <d v="2019-10-01T00:00:00"/>
    <n v="34475"/>
    <m/>
    <n v="41003.2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106020"/>
    <s v="1 UWI in License"/>
    <n v="54326"/>
    <s v="102/06-21-020-08W4/00"/>
    <n v="54326"/>
    <n v="1"/>
    <s v="102"/>
    <s v="06"/>
    <s v="21"/>
    <s v="020"/>
    <s v="08W4"/>
    <s v="00"/>
    <s v="06-21-020-08W4"/>
    <s v="06-21-020-08W4"/>
    <s v="AB"/>
    <s v="SUFFIELD"/>
    <s v="IMAGINEA SUFFIELD 6-21-20-8"/>
    <x v="7"/>
    <s v="Cor4 Oil Corp"/>
    <s v="Working Interest"/>
    <n v="0.8"/>
    <s v="JENNER SHLW GAS"/>
    <s v="No"/>
    <m/>
    <s v="Flow GAS"/>
    <d v="2020-05-31T00:00:00"/>
    <m/>
    <n v="1570"/>
    <m/>
    <m/>
    <s v="Flow GAS"/>
    <s v="Kmed_hat"/>
    <s v="Cor4 Oil Corp"/>
    <n v="5000034"/>
    <m/>
    <m/>
    <d v="1975-07-23T00:00:00"/>
    <d v="1975-08-08T00:00:00"/>
    <d v="1975-08-09T00:00:00"/>
    <m/>
    <d v="1975-12-01T00:00:00"/>
    <d v="1975-12-27T00:00:00"/>
    <m/>
    <m/>
    <m/>
    <m/>
    <s v="WI"/>
    <n v="1"/>
    <n v="1"/>
    <n v="0.8"/>
    <x v="0"/>
    <s v="N"/>
    <n v="44.69315068493151"/>
    <n v="44.69315068493151"/>
    <n v="478.536"/>
    <n v="478.536"/>
    <s v="Flow GAS"/>
    <n v="4"/>
    <n v="4"/>
    <m/>
    <s v="Flow GAS"/>
    <x v="1"/>
    <s v="Producing"/>
    <s v="Producing"/>
    <x v="0"/>
    <x v="0"/>
    <s v="W 0054326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16000"/>
    <s v="1 UWI in License"/>
    <n v="54473"/>
    <s v="100/16-22-020-08W4/00"/>
    <n v="54473"/>
    <n v="1"/>
    <s v="100"/>
    <s v="16"/>
    <s v="22"/>
    <s v="020"/>
    <s v="08W4"/>
    <s v="00"/>
    <s v="16-22-020-08W4"/>
    <s v="16-22-020-08W4"/>
    <s v="AB"/>
    <s v="SUFFIELD"/>
    <s v="IMAGINEA SUFFIELD 16-22-20-8"/>
    <x v="7"/>
    <s v="Cor4 Oil Corp"/>
    <s v="Working Interest"/>
    <n v="0.8"/>
    <s v="JENNER SHLW GAS"/>
    <s v="No"/>
    <m/>
    <s v="Flow GAS"/>
    <d v="2020-05-31T00:00:00"/>
    <m/>
    <n v="1540"/>
    <m/>
    <m/>
    <s v="Flow GAS"/>
    <s v="Kmed_hat"/>
    <s v="Cor4 Oil Corp"/>
    <n v="5000034"/>
    <m/>
    <m/>
    <d v="1975-08-01T00:00:00"/>
    <d v="1975-08-06T00:00:00"/>
    <d v="1975-08-07T00:00:00"/>
    <m/>
    <d v="1975-12-01T00:00:00"/>
    <d v="1975-12-26T00:00:00"/>
    <m/>
    <m/>
    <m/>
    <m/>
    <s v="WI"/>
    <n v="1"/>
    <n v="1"/>
    <n v="0.8"/>
    <x v="0"/>
    <s v="N"/>
    <n v="44.698630136986303"/>
    <n v="44.698630136986303"/>
    <n v="469.392"/>
    <n v="469.392"/>
    <s v="Flow GAS"/>
    <n v="4"/>
    <n v="4"/>
    <m/>
    <s v="Flow GAS"/>
    <x v="1"/>
    <s v="Producing"/>
    <s v="Producing"/>
    <x v="0"/>
    <x v="0"/>
    <s v="W 0054473 "/>
    <n v="0"/>
    <n v="0"/>
    <n v="0"/>
    <n v="0"/>
    <n v="36384"/>
    <n v="16500"/>
    <n v="0"/>
    <n v="52884"/>
    <m/>
    <n v="-18409"/>
    <s v="Tubing Declaration"/>
    <d v="2019-07-01T00:00:00"/>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2410000"/>
    <s v="1 UWI in License"/>
    <n v="54612"/>
    <s v="100/10-24-021-09W4/00"/>
    <n v="54612"/>
    <n v="1"/>
    <s v="100"/>
    <s v="10"/>
    <s v="24"/>
    <s v="021"/>
    <s v="09W4"/>
    <s v="00"/>
    <s v="10-24-021-09W4"/>
    <s v="10-24-021-09W4"/>
    <s v="AB"/>
    <s v="JENNER"/>
    <s v="IMAGINEA JENNER 10-24-21-9"/>
    <x v="1"/>
    <s v="Cor4 Oil Corp"/>
    <s v="Working Interest"/>
    <n v="0.9"/>
    <s v="JENNER GAS"/>
    <s v="No"/>
    <m/>
    <s v="ABD GAS"/>
    <d v="1998-08-31T00:00:00"/>
    <m/>
    <n v="3360"/>
    <m/>
    <m/>
    <s v="ABD GAS"/>
    <s v="Kglauc_ss"/>
    <m/>
    <m/>
    <m/>
    <m/>
    <d v="1975-08-15T00:00:00"/>
    <d v="1975-08-19T00:00:00"/>
    <d v="1975-08-24T00:00:00"/>
    <m/>
    <d v="1993-05-01T00:00:00"/>
    <d v="1993-05-16T00:00:00"/>
    <m/>
    <d v="2003-12-05T00:00:00"/>
    <s v="Plate"/>
    <m/>
    <s v="WI"/>
    <n v="1"/>
    <n v="1"/>
    <n v="0.9"/>
    <x v="0"/>
    <s v="N"/>
    <n v="44.663013698630138"/>
    <n v="44.663013698630138"/>
    <n v="1024.1280000000002"/>
    <n v="1024.1280000000002"/>
    <s v="ABD GAS"/>
    <n v="14"/>
    <n v="14"/>
    <m/>
    <s v="ABD GAS"/>
    <x v="1"/>
    <s v="Abandoned"/>
    <s v="Abandoned"/>
    <x v="1"/>
    <x v="0"/>
    <s v="W 0054612 "/>
    <n v="0"/>
    <n v="0"/>
    <n v="0"/>
    <n v="0"/>
    <n v="0"/>
    <n v="16500"/>
    <n v="0"/>
    <n v="16500"/>
    <m/>
    <m/>
    <m/>
    <m/>
    <n v="16500"/>
    <m/>
    <n v="0"/>
    <m/>
    <n v="0"/>
    <n v="10900"/>
    <n v="10900"/>
    <x v="5"/>
    <m/>
    <n v="0"/>
    <n v="10900"/>
    <x v="5"/>
    <s v=""/>
    <n v="7"/>
    <s v="A) Reclamation only; spread evenly"/>
    <n v="7"/>
    <m/>
    <n v="0"/>
    <n v="10900"/>
    <n v="10900"/>
    <n v="0.9"/>
    <n v="0"/>
    <n v="9810"/>
    <n v="9810"/>
    <n v="7"/>
    <n v="1.35E-2"/>
    <n v="0"/>
    <n v="11522.694396397916"/>
    <n v="11522.694396397916"/>
    <n v="1.7600000000000001E-2"/>
    <n v="0"/>
    <n v="9346.066440701572"/>
    <n v="9346.066440701572"/>
    <s v="E.1) Fully abandoned, reclamation only. Shallow Gas. Use $10,900 for rec ($1,090 for pad site)."/>
  </r>
  <r>
    <s v="1 - Yes"/>
    <s v="1- Yes"/>
    <n v="214091316000"/>
    <s v="1 UWI in License"/>
    <n v="56509"/>
    <s v="100/16-13-021-09W4/00"/>
    <n v="56509"/>
    <n v="1"/>
    <s v="100"/>
    <s v="16"/>
    <s v="13"/>
    <s v="021"/>
    <s v="09W4"/>
    <s v="00"/>
    <s v="16-13-021-09W4"/>
    <s v="16-13-021-09W4"/>
    <s v="AB"/>
    <m/>
    <s v="IMAGINEA JENNER 16-13-21-9"/>
    <x v="7"/>
    <s v="Cor4 Oil Corp"/>
    <s v="Working Interest"/>
    <n v="1"/>
    <s v="JENNER GAS"/>
    <s v="Yes"/>
    <s v="9) Per Jeremy &amp; Colin's final review, license belongs in JENNER SHLW GAS"/>
    <s v="Drld &amp; ABD"/>
    <m/>
    <m/>
    <n v="3320"/>
    <m/>
    <m/>
    <m/>
    <m/>
    <m/>
    <m/>
    <m/>
    <m/>
    <d v="1976-01-08T00:00:00"/>
    <d v="1976-01-20T00:00:00"/>
    <d v="1976-01-23T00:00:00"/>
    <m/>
    <m/>
    <m/>
    <m/>
    <d v="1996-12-02T00:00:00"/>
    <s v="Plate"/>
    <m/>
    <s v="WI"/>
    <n v="1"/>
    <n v="1"/>
    <n v="1"/>
    <x v="0"/>
    <s v="N"/>
    <n v="44.241095890410961"/>
    <n v="44.241095890410961"/>
    <n v="1011.936"/>
    <n v="1011.936"/>
    <s v="Drld &amp; ABD"/>
    <n v="19"/>
    <n v="19"/>
    <m/>
    <s v="Drld &amp; ABD"/>
    <x v="0"/>
    <s v="Abandoned"/>
    <s v="Abandoned"/>
    <x v="1"/>
    <x v="0"/>
    <s v="W 0056509 "/>
    <n v="0"/>
    <n v="0"/>
    <n v="0"/>
    <n v="0"/>
    <n v="0"/>
    <n v="16500"/>
    <n v="0"/>
    <n v="16500"/>
    <m/>
    <m/>
    <m/>
    <m/>
    <n v="16500"/>
    <m/>
    <n v="0"/>
    <m/>
    <n v="0"/>
    <n v="25000"/>
    <n v="25000"/>
    <x v="1"/>
    <m/>
    <n v="0"/>
    <n v="25000"/>
    <x v="1"/>
    <s v=""/>
    <n v="6"/>
    <s v="A) Reclamation only; spread evenly"/>
    <n v="14"/>
    <m/>
    <n v="0"/>
    <n v="25000"/>
    <n v="25000"/>
    <n v="1"/>
    <n v="0"/>
    <n v="25000"/>
    <n v="25000"/>
    <n v="14"/>
    <n v="1.35E-2"/>
    <n v="0"/>
    <n v="32254.57443589922"/>
    <n v="32254.57443589922"/>
    <n v="1.7600000000000001E-2"/>
    <n v="0"/>
    <n v="23154.022364515142"/>
    <n v="23154.022364515142"/>
    <s v="E.3) Fully abandoned, reclamation only. Oil or Other well. Use $25,000 for rec ($2,500 for pad site)."/>
  </r>
  <r>
    <s v="1 - Yes"/>
    <s v="1- Yes"/>
    <n v="204081816000"/>
    <s v="1 UWI in License"/>
    <n v="56572"/>
    <s v="100/16-18-020-08W4/00"/>
    <n v="56572"/>
    <n v="1"/>
    <s v="100"/>
    <s v="16"/>
    <s v="18"/>
    <s v="020"/>
    <s v="08W4"/>
    <s v="00"/>
    <s v="16-18-020-08W4"/>
    <s v="16-18-020-08W4"/>
    <s v="AB"/>
    <s v="JENNER"/>
    <s v="IMAGINEA JENNER 16-18-20-8"/>
    <x v="7"/>
    <s v="Cor4 Oil Corp"/>
    <s v="Working Interest"/>
    <n v="0.8"/>
    <s v="JENNER SHLW GAS"/>
    <s v="No"/>
    <m/>
    <s v="Flow GAS"/>
    <d v="2020-05-31T00:00:00"/>
    <m/>
    <n v="1526"/>
    <m/>
    <m/>
    <s v="Flow GAS"/>
    <s v="Kmed_hat"/>
    <s v="Cor4 Oil Corp"/>
    <n v="5000034"/>
    <m/>
    <m/>
    <d v="1976-01-13T00:00:00"/>
    <d v="1976-01-14T00:00:00"/>
    <d v="1976-01-15T00:00:00"/>
    <m/>
    <d v="1977-03-01T00:00:00"/>
    <d v="1977-03-03T00:00:00"/>
    <m/>
    <m/>
    <m/>
    <m/>
    <s v="WI"/>
    <n v="1"/>
    <n v="1"/>
    <n v="0.8"/>
    <x v="0"/>
    <s v="N"/>
    <n v="44.257534246575339"/>
    <n v="44.257534246575339"/>
    <n v="465.12480000000005"/>
    <n v="465.12480000000005"/>
    <s v="Flow GAS"/>
    <n v="4"/>
    <n v="4"/>
    <m/>
    <s v="Flow GAS"/>
    <x v="1"/>
    <s v="Producing"/>
    <s v="Producing"/>
    <x v="0"/>
    <x v="0"/>
    <s v="W 0056572 "/>
    <n v="0"/>
    <n v="0"/>
    <n v="0"/>
    <n v="0"/>
    <n v="36384"/>
    <n v="16500"/>
    <n v="0"/>
    <n v="52884"/>
    <m/>
    <n v="-18409"/>
    <s v="Tubing Declaration"/>
    <d v="2019-07-01T00:00:00"/>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34111716000"/>
    <s v="1 UWI in License"/>
    <n v="58493"/>
    <s v="100/16-17-023-11W4/00"/>
    <n v="58493"/>
    <n v="1"/>
    <s v="100"/>
    <s v="16"/>
    <s v="17"/>
    <s v="023"/>
    <s v="11W4"/>
    <s v="00"/>
    <s v="16-17-023-11W4"/>
    <s v="16-17-023-11W4"/>
    <s v="AB"/>
    <s v="CESSFORD"/>
    <s v="RAMARRO CESSFORD 16-17-23-11"/>
    <x v="9"/>
    <s v="Cdn Nat Rsrcs Ltd"/>
    <s v="Working Interest"/>
    <n v="0.6"/>
    <s v="CESSFORD"/>
    <s v="No"/>
    <m/>
    <s v="Flow GAS"/>
    <d v="2020-05-31T00:00:00"/>
    <m/>
    <n v="1702"/>
    <m/>
    <m/>
    <s v="Flow GAS"/>
    <s v="Kmilk_rv;Kmed_hat"/>
    <s v="Cdn Nat Rsrcs Ltd"/>
    <n v="2060113"/>
    <m/>
    <m/>
    <d v="1976-06-02T00:00:00"/>
    <d v="1976-06-12T00:00:00"/>
    <d v="1976-06-15T00:00:00"/>
    <m/>
    <d v="1982-09-01T00:00:00"/>
    <d v="1982-09-13T00:00:00"/>
    <m/>
    <m/>
    <m/>
    <m/>
    <s v="WI"/>
    <n v="1"/>
    <n v="1"/>
    <n v="0.6"/>
    <x v="1"/>
    <s v="N"/>
    <n v="43.846575342465755"/>
    <n v="43.846575342465755"/>
    <n v="518.76960000000008"/>
    <n v="518.76960000000008"/>
    <s v="Flow GAS"/>
    <n v="4"/>
    <n v="4"/>
    <m/>
    <s v="Flow GAS"/>
    <x v="1"/>
    <s v="Producing"/>
    <s v="Producing"/>
    <x v="0"/>
    <x v="0"/>
    <s v="W 005849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04092616000"/>
    <s v="1 UWI in License"/>
    <n v="58608"/>
    <s v="100/16-26-020-09W4/00"/>
    <n v="58608"/>
    <n v="1"/>
    <s v="100"/>
    <s v="16"/>
    <s v="26"/>
    <s v="020"/>
    <s v="09W4"/>
    <s v="00"/>
    <s v="16-26-020-09W4"/>
    <s v="16-26-020-09W4"/>
    <s v="AB"/>
    <s v="JENNER"/>
    <s v="IMAGINEA JENNER 16-26-20-9"/>
    <x v="7"/>
    <s v="Cor4 Oil Corp"/>
    <s v="Working Interest"/>
    <n v="1"/>
    <s v="JENNER SHLW GAS"/>
    <s v="No"/>
    <m/>
    <s v="Flow GAS"/>
    <d v="2020-05-31T00:00:00"/>
    <m/>
    <n v="1743"/>
    <m/>
    <m/>
    <s v="Flow GAS"/>
    <s v="Kmilk_rv;Kmed_hat"/>
    <s v="Cor4 Oil Corp"/>
    <n v="5000034"/>
    <m/>
    <m/>
    <d v="1976-06-09T00:00:00"/>
    <d v="1976-06-17T00:00:00"/>
    <d v="1976-06-18T00:00:00"/>
    <m/>
    <d v="1978-02-01T00:00:00"/>
    <d v="1978-02-09T00:00:00"/>
    <m/>
    <m/>
    <m/>
    <m/>
    <s v="WI"/>
    <n v="1"/>
    <n v="1"/>
    <n v="1"/>
    <x v="0"/>
    <s v="N"/>
    <n v="43.832876712328769"/>
    <n v="43.832876712328769"/>
    <n v="531.26639999999998"/>
    <n v="531.26639999999998"/>
    <s v="Flow GAS"/>
    <n v="4"/>
    <n v="4"/>
    <m/>
    <s v="Flow GAS"/>
    <x v="1"/>
    <s v="Producing"/>
    <s v="Producing"/>
    <x v="0"/>
    <x v="0"/>
    <s v="W 0058608 "/>
    <n v="17975"/>
    <n v="46288"/>
    <n v="0"/>
    <n v="0"/>
    <n v="0"/>
    <n v="16500"/>
    <n v="0"/>
    <n v="80763"/>
    <m/>
    <n v="-46288"/>
    <s v="Groundwater Protection"/>
    <d v="2019-10-01T00:00:00"/>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716000"/>
    <s v="1 UWI in License"/>
    <n v="58609"/>
    <s v="100/16-27-020-09W4/00"/>
    <n v="58609"/>
    <n v="1"/>
    <s v="100"/>
    <s v="16"/>
    <s v="27"/>
    <s v="020"/>
    <s v="09W4"/>
    <s v="00"/>
    <s v="16-27-020-09W4"/>
    <s v="16-27-020-09W4"/>
    <s v="AB"/>
    <s v="JENNER"/>
    <s v="IMAGINEA JENNER 16-27-20-9"/>
    <x v="7"/>
    <s v="Cor4 Oil Corp"/>
    <s v="Working Interest"/>
    <n v="1"/>
    <s v="JENNER SHLW GAS"/>
    <s v="No"/>
    <m/>
    <s v="Flow GAS"/>
    <d v="2020-05-31T00:00:00"/>
    <m/>
    <n v="1746"/>
    <m/>
    <m/>
    <s v="Flow GAS"/>
    <s v="Kmilk_rv;Kmed_hat"/>
    <s v="Cor4 Oil Corp"/>
    <n v="5000034"/>
    <m/>
    <m/>
    <d v="1976-06-09T00:00:00"/>
    <d v="1976-06-14T00:00:00"/>
    <d v="1976-06-16T00:00:00"/>
    <m/>
    <d v="1978-02-01T00:00:00"/>
    <d v="1978-02-09T00:00:00"/>
    <m/>
    <m/>
    <m/>
    <m/>
    <s v="WI"/>
    <n v="1"/>
    <n v="1"/>
    <n v="1"/>
    <x v="0"/>
    <s v="N"/>
    <n v="43.841095890410962"/>
    <n v="43.841095890410962"/>
    <n v="532.18079999999998"/>
    <n v="532.18079999999998"/>
    <s v="Flow GAS"/>
    <n v="4"/>
    <n v="4"/>
    <m/>
    <s v="Flow GAS"/>
    <x v="1"/>
    <s v="Producing"/>
    <s v="Producing"/>
    <x v="0"/>
    <x v="0"/>
    <s v="W 0058609 "/>
    <n v="0"/>
    <n v="0"/>
    <n v="0"/>
    <n v="0"/>
    <n v="36384"/>
    <n v="16500"/>
    <n v="0"/>
    <n v="52884"/>
    <m/>
    <n v="-18409"/>
    <s v="Tubing Declaration"/>
    <d v="2019-07-01T00:00:00"/>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2106000"/>
    <s v="1 UWI in License"/>
    <n v="58758"/>
    <s v="100/06-21-023-11W4/00"/>
    <n v="58758"/>
    <n v="1"/>
    <s v="100"/>
    <s v="06"/>
    <s v="21"/>
    <s v="023"/>
    <s v="11W4"/>
    <s v="00"/>
    <s v="06-21-023-11W4"/>
    <s v="06-21-023-11W4"/>
    <s v="AB"/>
    <s v="CESSFORD"/>
    <s v="RAMARRO CESSFORD 6-21-23-11"/>
    <x v="9"/>
    <s v="Cdn Nat Rsrcs Ltd"/>
    <s v="Working Interest"/>
    <n v="0.6"/>
    <s v="CESSFORD"/>
    <s v="No"/>
    <m/>
    <s v="Flow GAS"/>
    <d v="2020-05-31T00:00:00"/>
    <m/>
    <n v="1700"/>
    <m/>
    <m/>
    <s v="Flow GAS"/>
    <s v="Kmilk_rv;Kmed_hat"/>
    <s v="Cdn Nat Rsrcs Ltd"/>
    <n v="2060113"/>
    <m/>
    <m/>
    <d v="1976-06-17T00:00:00"/>
    <d v="1976-07-13T00:00:00"/>
    <d v="1976-07-15T00:00:00"/>
    <m/>
    <d v="1982-09-01T00:00:00"/>
    <d v="1982-09-13T00:00:00"/>
    <m/>
    <m/>
    <m/>
    <m/>
    <s v="WI"/>
    <n v="1"/>
    <n v="1"/>
    <n v="0.6"/>
    <x v="1"/>
    <s v="N"/>
    <n v="43.761643835616439"/>
    <n v="43.761643835616439"/>
    <n v="518.16000000000008"/>
    <n v="518.16000000000008"/>
    <s v="Flow GAS"/>
    <n v="4"/>
    <n v="4"/>
    <m/>
    <s v="Flow GAS"/>
    <x v="1"/>
    <s v="Producing"/>
    <s v="Producing"/>
    <x v="0"/>
    <x v="0"/>
    <s v="W 005875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16000"/>
    <s v="1 UWI in License"/>
    <n v="58782"/>
    <s v="100/16-30-023-11W4/00"/>
    <n v="58782"/>
    <n v="1"/>
    <s v="100"/>
    <s v="16"/>
    <s v="30"/>
    <s v="023"/>
    <s v="11W4"/>
    <s v="00"/>
    <s v="16-30-023-11W4"/>
    <s v="16-30-023-11W4"/>
    <s v="AB"/>
    <m/>
    <s v="RAMARRO CESSFORD 16-30-23-11"/>
    <x v="9"/>
    <s v="Cdn Nat Rsrcs Ltd"/>
    <s v="Working Interest"/>
    <n v="0.6"/>
    <s v="CESSFORD"/>
    <s v="No"/>
    <m/>
    <s v="Drld &amp; ABD"/>
    <m/>
    <m/>
    <n v="1380"/>
    <m/>
    <m/>
    <m/>
    <m/>
    <m/>
    <m/>
    <m/>
    <m/>
    <d v="1976-06-18T00:00:00"/>
    <d v="1976-06-21T00:00:00"/>
    <d v="1976-06-30T00:00:00"/>
    <m/>
    <m/>
    <m/>
    <m/>
    <d v="1992-05-28T00:00:00"/>
    <s v="Cement And Plate"/>
    <m/>
    <s v="WI"/>
    <n v="1"/>
    <n v="1"/>
    <n v="0.6"/>
    <x v="1"/>
    <s v="N"/>
    <n v="43.821917808219176"/>
    <n v="43.821917808219176"/>
    <n v="420.62400000000002"/>
    <n v="420.62400000000002"/>
    <s v="Drld &amp; ABD"/>
    <n v="19"/>
    <n v="19"/>
    <m/>
    <s v="Drld &amp; ABD"/>
    <x v="0"/>
    <s v="Abandoned"/>
    <s v="Abandoned"/>
    <x v="1"/>
    <x v="0"/>
    <s v="W 0058782 "/>
    <n v="0"/>
    <n v="0"/>
    <n v="0"/>
    <n v="0"/>
    <n v="0"/>
    <n v="0"/>
    <n v="0"/>
    <n v="0"/>
    <m/>
    <m/>
    <m/>
    <m/>
    <n v="0"/>
    <m/>
    <n v="0"/>
    <m/>
    <n v="0"/>
    <n v="25000"/>
    <n v="25000"/>
    <x v="1"/>
    <m/>
    <n v="0"/>
    <n v="25000"/>
    <x v="1"/>
    <s v=""/>
    <n v="10"/>
    <s v="B.1) Non Op Reclamation only; spread evenly"/>
    <n v="14"/>
    <m/>
    <n v="0"/>
    <n v="25000"/>
    <n v="25000"/>
    <n v="0.6"/>
    <n v="0"/>
    <n v="15000"/>
    <n v="15000"/>
    <n v="14"/>
    <n v="1.35E-2"/>
    <n v="0"/>
    <n v="19352.744661539531"/>
    <n v="19352.744661539531"/>
    <n v="1.7600000000000001E-2"/>
    <n v="0"/>
    <n v="13892.413418709084"/>
    <n v="13892.413418709084"/>
    <s v="E.3) Fully abandoned, reclamation only. Oil or Other well. Use $25,000 for rec ($2,500 for pad site)."/>
  </r>
  <r>
    <s v="1 - Yes"/>
    <s v="1- Yes"/>
    <n v="194110616000"/>
    <s v="1 UWI in License"/>
    <n v="58801"/>
    <s v="100/16-06-019-11W4/00"/>
    <n v="58801"/>
    <n v="1"/>
    <s v="100"/>
    <s v="16"/>
    <s v="06"/>
    <s v="019"/>
    <s v="11W4"/>
    <s v="00"/>
    <s v="16-06-019-11W4"/>
    <s v="16-06-019-11W4"/>
    <s v="AB"/>
    <s v="PRINCESS"/>
    <s v="Imaginea PRIN 16-6-19-11"/>
    <x v="6"/>
    <s v="Cor4 Oil Corp"/>
    <s v="Working Interest"/>
    <n v="1"/>
    <s v="WEST TIDE LAKE"/>
    <s v="No"/>
    <m/>
    <s v="Susp WTR Disp"/>
    <d v="1986-01-31T00:00:00"/>
    <d v="2013-06-30T00:00:00"/>
    <n v="3400"/>
    <m/>
    <m/>
    <s v="Susp WTR Disp"/>
    <s v="Mpekisko"/>
    <m/>
    <m/>
    <s v="Cor4 Oil Corp"/>
    <s v="IF0007235"/>
    <d v="1976-06-21T00:00:00"/>
    <d v="1976-07-06T00:00:00"/>
    <d v="1976-07-10T00:00:00"/>
    <m/>
    <d v="1976-07-01T00:00:00"/>
    <d v="1976-07-31T00:00:00"/>
    <d v="1995-10-10T00:00:00"/>
    <m/>
    <m/>
    <m/>
    <s v="WI"/>
    <n v="1"/>
    <n v="1"/>
    <n v="1"/>
    <x v="0"/>
    <s v="N"/>
    <n v="43.780821917808218"/>
    <n v="43.780821917808218"/>
    <n v="1036.3200000000002"/>
    <n v="1036.3200000000002"/>
    <s v="Susp WTR Disp"/>
    <n v="15"/>
    <n v="15"/>
    <m/>
    <s v="Susp WTR Disp"/>
    <x v="0"/>
    <s v="Suspended"/>
    <s v="Suspended"/>
    <x v="1"/>
    <x v="1"/>
    <s v="W 0058801 "/>
    <n v="0"/>
    <n v="0"/>
    <n v="0"/>
    <n v="0"/>
    <n v="205693"/>
    <n v="16500"/>
    <n v="0"/>
    <n v="222193"/>
    <m/>
    <n v="-18409"/>
    <s v="Partial abandonment completed"/>
    <d v="2019-11-01T00:00:00"/>
    <n v="203784"/>
    <m/>
    <n v="0"/>
    <m/>
    <n v="130000"/>
    <n v="25000"/>
    <n v="155000"/>
    <x v="11"/>
    <m/>
    <n v="130000"/>
    <n v="25000"/>
    <x v="11"/>
    <s v=""/>
    <n v="8"/>
    <s v="4) SCVF - 2-3 a year"/>
    <n v="15"/>
    <m/>
    <n v="130000"/>
    <n v="25000"/>
    <n v="155000"/>
    <n v="1"/>
    <n v="130000"/>
    <n v="25000"/>
    <n v="155000"/>
    <n v="15"/>
    <n v="1.35E-2"/>
    <n v="158964.31675424299"/>
    <n v="32690.011190783858"/>
    <n v="191654.32794502686"/>
    <n v="1.7600000000000001E-2"/>
    <n v="122361.0438289599"/>
    <n v="23060.732769689559"/>
    <n v="145421.77659864945"/>
    <s v="A.5.1) Well with SCVF. Wells with SCVF can be done for $100,000. Use base LMR+ $100,000 for abandonment and $25,000 for rec ($2,500 for pad site)."/>
  </r>
  <r>
    <s v="1 - Yes"/>
    <s v="1- Yes"/>
    <n v="234112816000"/>
    <s v="1 UWI in License"/>
    <n v="58865"/>
    <s v="100/16-28-023-11W4/00"/>
    <n v="58865"/>
    <n v="1"/>
    <s v="100"/>
    <s v="16"/>
    <s v="28"/>
    <s v="023"/>
    <s v="11W4"/>
    <s v="00"/>
    <s v="16-28-023-11W4"/>
    <s v="16-28-023-11W4"/>
    <s v="AB"/>
    <s v="CESSFORD"/>
    <s v="RAMARRO CESSFORD 16-28-23-11"/>
    <x v="9"/>
    <s v="Cdn Nat Rsrcs Ltd"/>
    <s v="Working Interest"/>
    <n v="0.6"/>
    <s v="CESSFORD"/>
    <s v="No"/>
    <m/>
    <s v="Flow GAS"/>
    <d v="2020-05-31T00:00:00"/>
    <m/>
    <n v="1676"/>
    <m/>
    <m/>
    <s v="Flow GAS"/>
    <s v="Kmilk_rv;Kmed_hat"/>
    <s v="Cdn Nat Rsrcs Ltd"/>
    <n v="2060113"/>
    <m/>
    <m/>
    <d v="1976-06-24T00:00:00"/>
    <d v="1976-07-15T00:00:00"/>
    <d v="1976-07-17T00:00:00"/>
    <m/>
    <d v="1982-09-01T00:00:00"/>
    <d v="1982-09-13T00:00:00"/>
    <m/>
    <m/>
    <m/>
    <m/>
    <s v="WI"/>
    <n v="1"/>
    <n v="1"/>
    <n v="0.6"/>
    <x v="1"/>
    <s v="N"/>
    <n v="43.756164383561647"/>
    <n v="43.756164383561647"/>
    <n v="510.84480000000002"/>
    <n v="510.84480000000002"/>
    <s v="Flow GAS"/>
    <n v="4"/>
    <n v="4"/>
    <m/>
    <s v="Flow GAS"/>
    <x v="1"/>
    <s v="Producing"/>
    <s v="Producing"/>
    <x v="0"/>
    <x v="0"/>
    <s v="W 005886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16000"/>
    <s v="1 UWI in License"/>
    <n v="58866"/>
    <s v="100/16-27-023-11W4/00"/>
    <n v="58866"/>
    <n v="1"/>
    <s v="100"/>
    <s v="16"/>
    <s v="27"/>
    <s v="023"/>
    <s v="11W4"/>
    <s v="00"/>
    <s v="16-27-023-11W4"/>
    <s v="16-27-023-11W4"/>
    <s v="AB"/>
    <s v="CESSFORD"/>
    <s v="RAMARRO CESSFORD 16-27-23-11"/>
    <x v="9"/>
    <s v="Cdn Nat Rsrcs Ltd"/>
    <s v="Working Interest"/>
    <n v="0.6"/>
    <s v="CESSFORD"/>
    <s v="No"/>
    <m/>
    <s v="Susp GAS"/>
    <d v="2018-05-31T00:00:00"/>
    <m/>
    <n v="1679"/>
    <m/>
    <m/>
    <s v="Susp GAS"/>
    <s v="Kmilk_rv;Kmed_hat"/>
    <s v="Cdn Nat Rsrcs Ltd"/>
    <n v="2060113"/>
    <m/>
    <m/>
    <d v="1976-06-24T00:00:00"/>
    <d v="1976-07-20T00:00:00"/>
    <d v="1976-07-22T00:00:00"/>
    <m/>
    <d v="1982-09-01T00:00:00"/>
    <d v="1982-09-13T00:00:00"/>
    <m/>
    <m/>
    <m/>
    <m/>
    <s v="WI"/>
    <n v="1"/>
    <n v="1"/>
    <n v="0.6"/>
    <x v="1"/>
    <s v="N"/>
    <n v="43.742465753424661"/>
    <n v="43.742465753424661"/>
    <n v="511.75920000000002"/>
    <n v="511.75920000000002"/>
    <s v="Susp GAS"/>
    <n v="11"/>
    <n v="11"/>
    <m/>
    <s v="Susp GAS"/>
    <x v="1"/>
    <s v="Suspended"/>
    <s v="Suspended"/>
    <x v="1"/>
    <x v="0"/>
    <s v="W 0058866 "/>
    <n v="0"/>
    <n v="0"/>
    <n v="0"/>
    <n v="0"/>
    <n v="0"/>
    <n v="0"/>
    <n v="0"/>
    <n v="0"/>
    <m/>
    <m/>
    <m/>
    <m/>
    <n v="0"/>
    <m/>
    <n v="0"/>
    <m/>
    <n v="14000"/>
    <n v="10900"/>
    <n v="24900"/>
    <x v="2"/>
    <m/>
    <n v="14000"/>
    <n v="10900"/>
    <x v="2"/>
    <s v=""/>
    <n v="8"/>
    <s v="B) Non Op Inactive, spreadevenly over 15 years"/>
    <n v="12"/>
    <m/>
    <n v="14000"/>
    <n v="10900"/>
    <n v="24900"/>
    <n v="0.6"/>
    <n v="8400"/>
    <n v="6540"/>
    <n v="14940"/>
    <n v="12"/>
    <n v="1.35E-2"/>
    <n v="9866.5273119003559"/>
    <n v="8214.5078659909032"/>
    <n v="18081.035177891259"/>
    <n v="1.7600000000000001E-2"/>
    <n v="8002.7480226190837"/>
    <n v="6106.1979436193578"/>
    <n v="14108.945966238442"/>
    <s v="B.1) True shallow gas (Dino unit, JSGS, Med Hat Unit, Patricia Unit, Princess-PG, Cessford-CNRL). Use $14,000 for abandonment, and $10,900 for rec ($1,090 for pad site)."/>
  </r>
  <r>
    <s v="1 - Yes"/>
    <s v="1- Yes"/>
    <n v="234112916000"/>
    <s v="1 UWI in License"/>
    <n v="58867"/>
    <s v="100/16-29-023-11W4/00"/>
    <n v="58867"/>
    <n v="1"/>
    <s v="100"/>
    <s v="16"/>
    <s v="29"/>
    <s v="023"/>
    <s v="11W4"/>
    <s v="00"/>
    <s v="16-29-023-11W4"/>
    <s v="16-29-023-11W4"/>
    <s v="AB"/>
    <s v="CESSFORD"/>
    <s v="RAMARRO CESSFORD 16-29-23-11"/>
    <x v="9"/>
    <s v="Cdn Nat Rsrcs Ltd"/>
    <s v="Working Interest"/>
    <n v="0.6"/>
    <s v="CESSFORD"/>
    <s v="No"/>
    <m/>
    <s v="Flow GAS"/>
    <d v="2020-05-31T00:00:00"/>
    <m/>
    <n v="1685"/>
    <m/>
    <m/>
    <s v="Flow GAS"/>
    <s v="Kmilk_rv;Kmed_hat"/>
    <s v="Cdn Nat Rsrcs Ltd"/>
    <n v="2060113"/>
    <m/>
    <m/>
    <d v="1976-06-24T00:00:00"/>
    <d v="1976-07-23T00:00:00"/>
    <d v="1976-07-25T00:00:00"/>
    <m/>
    <d v="1982-09-01T00:00:00"/>
    <d v="1982-09-13T00:00:00"/>
    <m/>
    <m/>
    <m/>
    <m/>
    <s v="WI"/>
    <n v="1"/>
    <n v="1"/>
    <n v="0.6"/>
    <x v="1"/>
    <s v="N"/>
    <n v="43.734246575342468"/>
    <n v="43.734246575342468"/>
    <n v="513.58800000000008"/>
    <n v="513.58800000000008"/>
    <s v="Flow GAS"/>
    <n v="4"/>
    <n v="4"/>
    <m/>
    <s v="Flow GAS"/>
    <x v="1"/>
    <s v="Producing"/>
    <s v="Producing"/>
    <x v="0"/>
    <x v="0"/>
    <s v="W 005886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06020"/>
    <s v="1 UWI in License"/>
    <n v="58958"/>
    <s v="102/06-32-023-11W4/00"/>
    <n v="58958"/>
    <n v="1"/>
    <s v="102"/>
    <s v="06"/>
    <s v="32"/>
    <s v="023"/>
    <s v="11W4"/>
    <s v="00"/>
    <s v="06-32-023-11W4"/>
    <s v="06-32-023-11W4"/>
    <s v="AB"/>
    <s v="CESSFORD"/>
    <s v="RAMARRO CESSFORD 6-32-23-11"/>
    <x v="9"/>
    <s v="Cdn Nat Rsrcs Ltd"/>
    <s v="Working Interest"/>
    <n v="0.6"/>
    <s v="CESSFORD"/>
    <s v="No"/>
    <m/>
    <s v="Flow GAS"/>
    <d v="2020-05-31T00:00:00"/>
    <m/>
    <n v="1681"/>
    <m/>
    <m/>
    <s v="Flow GAS"/>
    <s v="Kmed_hat"/>
    <s v="Cdn Nat Rsrcs Ltd"/>
    <n v="2060113"/>
    <m/>
    <m/>
    <d v="1976-07-02T00:00:00"/>
    <d v="1976-07-29T00:00:00"/>
    <d v="1976-07-31T00:00:00"/>
    <m/>
    <d v="1982-09-01T00:00:00"/>
    <d v="1982-09-13T00:00:00"/>
    <m/>
    <m/>
    <m/>
    <m/>
    <s v="WI"/>
    <n v="1"/>
    <n v="1"/>
    <n v="0.6"/>
    <x v="1"/>
    <s v="N"/>
    <n v="43.717808219178082"/>
    <n v="43.717808219178082"/>
    <n v="512.36880000000008"/>
    <n v="512.36880000000008"/>
    <s v="Flow GAS"/>
    <n v="4"/>
    <n v="4"/>
    <m/>
    <s v="Flow GAS"/>
    <x v="1"/>
    <s v="Producing"/>
    <s v="Producing"/>
    <x v="0"/>
    <x v="0"/>
    <s v="W 005895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406000"/>
    <s v="1 UWI in License"/>
    <n v="58987"/>
    <s v="100/06-34-023-11W4/00"/>
    <n v="58987"/>
    <n v="1"/>
    <s v="100"/>
    <s v="06"/>
    <s v="34"/>
    <s v="023"/>
    <s v="11W4"/>
    <s v="00"/>
    <s v="06-34-023-11W4"/>
    <s v="06-34-023-11W4"/>
    <s v="AB"/>
    <s v="CESSFORD"/>
    <s v="RAMARRO CESSFORD 6-34-23-11"/>
    <x v="9"/>
    <s v="Cdn Nat Rsrcs Ltd"/>
    <s v="Working Interest"/>
    <n v="0.6"/>
    <s v="CESSFORD"/>
    <s v="No"/>
    <m/>
    <s v="Susp GAS"/>
    <d v="2018-05-31T00:00:00"/>
    <m/>
    <n v="1696"/>
    <m/>
    <m/>
    <s v="Susp GAS"/>
    <s v="Kmilk_rv;Kmed_hat"/>
    <s v="Cdn Nat Rsrcs Ltd"/>
    <n v="2060113"/>
    <m/>
    <m/>
    <d v="1976-07-05T00:00:00"/>
    <d v="1976-07-18T00:00:00"/>
    <d v="1976-07-20T00:00:00"/>
    <m/>
    <d v="1982-09-01T00:00:00"/>
    <d v="1982-09-13T00:00:00"/>
    <m/>
    <m/>
    <m/>
    <m/>
    <s v="WI"/>
    <n v="1"/>
    <n v="1"/>
    <n v="0.6"/>
    <x v="1"/>
    <s v="N"/>
    <n v="43.747945205479454"/>
    <n v="43.747945205479454"/>
    <n v="516.94080000000008"/>
    <n v="516.94080000000008"/>
    <s v="Susp GAS"/>
    <n v="11"/>
    <n v="11"/>
    <m/>
    <s v="Susp GAS"/>
    <x v="1"/>
    <s v="Suspended"/>
    <s v="Suspended"/>
    <x v="1"/>
    <x v="0"/>
    <s v="W 0058987 "/>
    <n v="0"/>
    <n v="0"/>
    <n v="0"/>
    <n v="0"/>
    <n v="0"/>
    <n v="0"/>
    <n v="0"/>
    <n v="0"/>
    <m/>
    <m/>
    <m/>
    <m/>
    <n v="0"/>
    <m/>
    <n v="0"/>
    <m/>
    <n v="14000"/>
    <n v="10900"/>
    <n v="24900"/>
    <x v="2"/>
    <m/>
    <n v="14000"/>
    <n v="10900"/>
    <x v="2"/>
    <s v=""/>
    <n v="8"/>
    <s v="B) Non Op Inactive, spreadevenly over 15 years"/>
    <n v="13"/>
    <m/>
    <n v="14000"/>
    <n v="10900"/>
    <n v="24900"/>
    <n v="0.6"/>
    <n v="8400"/>
    <n v="6540"/>
    <n v="14940"/>
    <n v="13"/>
    <n v="1.35E-2"/>
    <n v="9999.7254306110117"/>
    <n v="8325.4037221817816"/>
    <n v="18325.129152792793"/>
    <n v="1.7600000000000001E-2"/>
    <n v="7970.5042461914727"/>
    <n v="6081.5955344518679"/>
    <n v="14052.099780643341"/>
    <s v="B.1) True shallow gas (Dino unit, JSGS, Med Hat Unit, Patricia Unit, Princess-PG, Cessford-CNRL). Use $14,000 for abandonment, and $10,900 for rec ($1,090 for pad site)."/>
  </r>
  <r>
    <s v="1 - Yes"/>
    <s v="1- Yes"/>
    <n v="224082607000"/>
    <s v="1 UWI in License"/>
    <n v="59078"/>
    <s v="100/07-26-022-08W4/00"/>
    <n v="59078"/>
    <n v="1"/>
    <s v="100"/>
    <s v="07"/>
    <s v="26"/>
    <s v="022"/>
    <s v="08W4"/>
    <s v="00"/>
    <s v="07-26-022-08W4"/>
    <s v="07-26-022-08W4"/>
    <s v="AB"/>
    <m/>
    <s v="IMAGINEA ATL-BUFF 7-26-22-8"/>
    <x v="7"/>
    <s v="Cor4 Oil Corp"/>
    <s v="Working Interest"/>
    <n v="1"/>
    <s v="JENNER SHLW GAS"/>
    <s v="No"/>
    <m/>
    <s v="Drld &amp; ABD"/>
    <m/>
    <m/>
    <n v="2770"/>
    <m/>
    <m/>
    <m/>
    <m/>
    <m/>
    <m/>
    <m/>
    <m/>
    <d v="1976-07-09T00:00:00"/>
    <d v="1976-07-13T00:00:00"/>
    <d v="1976-07-16T00:00:00"/>
    <m/>
    <m/>
    <m/>
    <m/>
    <d v="1997-02-25T00:00:00"/>
    <s v="Plate"/>
    <m/>
    <s v="WI"/>
    <n v="1"/>
    <n v="1"/>
    <n v="1"/>
    <x v="0"/>
    <s v="N"/>
    <n v="43.761643835616439"/>
    <n v="43.761643835616439"/>
    <n v="844.29600000000005"/>
    <n v="844.29600000000005"/>
    <s v="Drld &amp; ABD"/>
    <n v="19"/>
    <n v="19"/>
    <m/>
    <s v="Drld &amp; ABD"/>
    <x v="0"/>
    <s v="Abandoned"/>
    <s v="Abandoned"/>
    <x v="1"/>
    <x v="0"/>
    <s v="W 0059078 "/>
    <n v="0"/>
    <n v="0"/>
    <n v="0"/>
    <n v="0"/>
    <n v="0"/>
    <n v="16500"/>
    <n v="0"/>
    <n v="16500"/>
    <m/>
    <m/>
    <m/>
    <m/>
    <n v="16500"/>
    <m/>
    <n v="0"/>
    <m/>
    <n v="0"/>
    <n v="25000"/>
    <n v="25000"/>
    <x v="1"/>
    <m/>
    <n v="0"/>
    <n v="25000"/>
    <x v="1"/>
    <s v=""/>
    <n v="2"/>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110403000"/>
    <s v="1 UWI in License"/>
    <n v="59079"/>
    <s v="100/03-04-019-11W4/00"/>
    <n v="59079"/>
    <n v="1"/>
    <s v="100"/>
    <s v="03"/>
    <s v="04"/>
    <s v="019"/>
    <s v="11W4"/>
    <s v="00"/>
    <s v="03-04-019-11W4"/>
    <s v="03-04-019-11W4"/>
    <s v="AB"/>
    <s v="PRINCESS"/>
    <s v="Imaginea PRIN 3-4-19-11"/>
    <x v="6"/>
    <s v="Cor4 Oil Corp"/>
    <s v="Working Interest"/>
    <n v="1"/>
    <s v="WEST TIDE LAKE"/>
    <s v="No"/>
    <m/>
    <s v="Susp WTR Disp"/>
    <d v="2005-05-31T00:00:00"/>
    <d v="2013-06-30T00:00:00"/>
    <n v="3495"/>
    <m/>
    <m/>
    <s v="Susp WTR Disp"/>
    <s v="Mpekisko"/>
    <m/>
    <m/>
    <s v="Cor4 Oil Corp"/>
    <s v="IF0007235"/>
    <d v="1976-07-09T00:00:00"/>
    <d v="1976-07-15T00:00:00"/>
    <d v="1976-07-22T00:00:00"/>
    <m/>
    <d v="1976-08-01T00:00:00"/>
    <d v="1976-08-06T00:00:00"/>
    <d v="2007-09-16T00:00:00"/>
    <m/>
    <m/>
    <m/>
    <s v="WI"/>
    <n v="1"/>
    <n v="1"/>
    <n v="1"/>
    <x v="0"/>
    <s v="N"/>
    <n v="43.756164383561647"/>
    <n v="43.756164383561647"/>
    <n v="1065.2760000000001"/>
    <n v="1065.2760000000001"/>
    <s v="Susp WTR Disp"/>
    <n v="15"/>
    <n v="15"/>
    <m/>
    <s v="Susp WTR Disp"/>
    <x v="0"/>
    <s v="Suspended"/>
    <s v="Suspended"/>
    <x v="1"/>
    <x v="1"/>
    <s v="W 0059079 "/>
    <n v="0"/>
    <n v="0"/>
    <n v="0"/>
    <n v="0"/>
    <n v="36384"/>
    <n v="16500"/>
    <n v="0"/>
    <n v="52884"/>
    <m/>
    <m/>
    <m/>
    <m/>
    <n v="52884"/>
    <m/>
    <n v="0"/>
    <m/>
    <n v="30000"/>
    <n v="25000"/>
    <n v="55000"/>
    <x v="8"/>
    <m/>
    <n v="30000"/>
    <n v="25000"/>
    <x v="8"/>
    <s v=""/>
    <n v="3"/>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34113306000"/>
    <s v="1 UWI in License"/>
    <n v="59334"/>
    <s v="100/06-33-023-11W4/00"/>
    <n v="59334"/>
    <n v="1"/>
    <s v="100"/>
    <s v="06"/>
    <s v="33"/>
    <s v="023"/>
    <s v="11W4"/>
    <s v="00"/>
    <s v="06-33-023-11W4"/>
    <s v="06-33-023-11W4"/>
    <s v="AB"/>
    <s v="CESSFORD"/>
    <s v="RAMARRO CESSFORD 6-33-23-11"/>
    <x v="9"/>
    <s v="Cdn Nat Rsrcs Ltd"/>
    <s v="Working Interest"/>
    <n v="0.6"/>
    <s v="CESSFORD"/>
    <s v="No"/>
    <m/>
    <s v="Flow GAS"/>
    <d v="2020-05-31T00:00:00"/>
    <m/>
    <n v="1680"/>
    <m/>
    <m/>
    <s v="Flow GAS"/>
    <s v="Kmilk_rv;Kmed_hat"/>
    <s v="Cdn Nat Rsrcs Ltd"/>
    <n v="2060113"/>
    <m/>
    <m/>
    <d v="1976-07-23T00:00:00"/>
    <d v="1976-07-26T00:00:00"/>
    <d v="1976-07-28T00:00:00"/>
    <m/>
    <d v="1982-09-01T00:00:00"/>
    <d v="1982-09-13T00:00:00"/>
    <m/>
    <m/>
    <m/>
    <m/>
    <s v="WI"/>
    <n v="1"/>
    <n v="1"/>
    <n v="0.6"/>
    <x v="1"/>
    <s v="N"/>
    <n v="43.726027397260275"/>
    <n v="43.726027397260275"/>
    <n v="512.06400000000008"/>
    <n v="512.06400000000008"/>
    <s v="Flow GAS"/>
    <n v="4"/>
    <n v="4"/>
    <m/>
    <s v="Flow GAS"/>
    <x v="1"/>
    <s v="Producing"/>
    <s v="Producing"/>
    <x v="0"/>
    <x v="0"/>
    <s v="W 005933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04101216000"/>
    <s v="1 UWI in License"/>
    <n v="59354"/>
    <s v="100/16-12-020-10W4/00"/>
    <n v="59354"/>
    <n v="1"/>
    <s v="100"/>
    <s v="16"/>
    <s v="12"/>
    <s v="020"/>
    <s v="10W4"/>
    <s v="00"/>
    <s v="16-12-020-10W4"/>
    <s v="16-12-020-10W4"/>
    <s v="AB"/>
    <s v="PRINCESS"/>
    <s v="CNRL ETAL PRINCESS 16-12-20-10"/>
    <x v="7"/>
    <s v="Cdn Nat Rsrcs Ltd"/>
    <s v="Working Interest"/>
    <n v="2.5000000000000001E-2"/>
    <s v="JENNER SHLW GAS"/>
    <s v="No"/>
    <m/>
    <s v="Susp GAS"/>
    <d v="2018-12-31T00:00:00"/>
    <m/>
    <n v="1790"/>
    <m/>
    <m/>
    <s v="Susp GAS"/>
    <s v="Kmilk_rv;Kmed_hat"/>
    <s v="Cdn Nat Rsrcs Ltd"/>
    <n v="7440021"/>
    <m/>
    <m/>
    <d v="1976-07-23T00:00:00"/>
    <d v="1976-08-09T00:00:00"/>
    <d v="1976-08-10T00:00:00"/>
    <m/>
    <d v="1977-03-01T00:00:00"/>
    <d v="1977-03-14T00:00:00"/>
    <m/>
    <m/>
    <m/>
    <m/>
    <s v="WI"/>
    <n v="1"/>
    <n v="1"/>
    <n v="2.5000000000000001E-2"/>
    <x v="1"/>
    <s v="N"/>
    <n v="43.68767123287671"/>
    <n v="43.68767123287671"/>
    <n v="545.59199999999998"/>
    <n v="545.59199999999998"/>
    <s v="Susp GAS"/>
    <n v="11"/>
    <n v="11"/>
    <m/>
    <s v="Susp GAS"/>
    <x v="1"/>
    <s v="Suspended"/>
    <s v="Suspended"/>
    <x v="1"/>
    <x v="0"/>
    <s v="W 0059354 "/>
    <n v="0"/>
    <n v="0"/>
    <n v="0"/>
    <n v="0"/>
    <n v="0"/>
    <n v="0"/>
    <n v="0"/>
    <n v="0"/>
    <m/>
    <m/>
    <m/>
    <m/>
    <n v="0"/>
    <m/>
    <n v="0"/>
    <m/>
    <n v="14000"/>
    <n v="10900"/>
    <n v="24900"/>
    <x v="2"/>
    <m/>
    <n v="14000"/>
    <n v="10900"/>
    <x v="2"/>
    <s v=""/>
    <n v="22"/>
    <s v="B) Non Op Inactive, spreadevenly over 15 years"/>
    <n v="1"/>
    <m/>
    <n v="14000"/>
    <n v="10900"/>
    <n v="24900"/>
    <n v="2.5000000000000001E-2"/>
    <n v="350"/>
    <n v="272.5"/>
    <n v="622.5"/>
    <n v="1"/>
    <n v="1.35E-2"/>
    <n v="354.72500000000002"/>
    <n v="295.33099242010707"/>
    <n v="650.05599242010703"/>
    <n v="1.7600000000000001E-2"/>
    <n v="348.58981918238993"/>
    <n v="265.97844028600736"/>
    <n v="614.56825946839729"/>
    <s v="B.1) True shallow gas (Dino unit, JSGS, Med Hat Unit, Patricia Unit, Princess-PG, Cessford-CNRL). Use $14,000 for abandonment, and $10,900 for rec ($1,090 for pad site)."/>
  </r>
  <r>
    <s v="1 - Yes"/>
    <s v="1- Yes"/>
    <n v="204080616000"/>
    <s v="1 UWI in License"/>
    <n v="59463"/>
    <s v="100/16-06-020-08W4/00"/>
    <n v="59463"/>
    <n v="1"/>
    <s v="100"/>
    <s v="16"/>
    <s v="06"/>
    <s v="020"/>
    <s v="08W4"/>
    <s v="00"/>
    <s v="16-06-020-08W4"/>
    <s v="16-06-020-08W4"/>
    <s v="AB"/>
    <s v="SUFFIELD"/>
    <s v="IMAGINEA SUFFIELD 16-6-20-8"/>
    <x v="7"/>
    <s v="Cor4 Oil Corp"/>
    <s v="Working Interest"/>
    <n v="0.8"/>
    <s v="JENNER SHLW GAS"/>
    <s v="No"/>
    <m/>
    <s v="ABD GAS"/>
    <d v="1996-07-31T00:00:00"/>
    <m/>
    <n v="1639"/>
    <m/>
    <m/>
    <s v="ABD GAS"/>
    <s v="Kmed_hat"/>
    <m/>
    <m/>
    <m/>
    <m/>
    <d v="1976-07-29T00:00:00"/>
    <d v="1976-08-20T00:00:00"/>
    <d v="1976-08-22T00:00:00"/>
    <m/>
    <d v="1977-06-01T00:00:00"/>
    <d v="1977-06-07T00:00:00"/>
    <m/>
    <d v="1997-02-24T00:00:00"/>
    <s v="Plate"/>
    <m/>
    <s v="WI"/>
    <n v="1"/>
    <n v="1"/>
    <n v="0.8"/>
    <x v="0"/>
    <s v="N"/>
    <n v="43.657534246575345"/>
    <n v="43.657534246575345"/>
    <n v="499.56720000000001"/>
    <n v="499.56720000000001"/>
    <s v="ABD GAS"/>
    <n v="14"/>
    <n v="14"/>
    <m/>
    <s v="ABD GAS"/>
    <x v="1"/>
    <s v="Abandoned"/>
    <s v="Abandoned"/>
    <x v="1"/>
    <x v="0"/>
    <s v="W 0059463 "/>
    <n v="0"/>
    <n v="0"/>
    <n v="0"/>
    <n v="0"/>
    <n v="0"/>
    <n v="16500"/>
    <n v="0"/>
    <n v="16500"/>
    <m/>
    <m/>
    <m/>
    <m/>
    <n v="16500"/>
    <m/>
    <n v="0"/>
    <m/>
    <n v="0"/>
    <n v="10900"/>
    <n v="10900"/>
    <x v="5"/>
    <m/>
    <n v="0"/>
    <n v="10900"/>
    <x v="5"/>
    <s v=""/>
    <n v="22"/>
    <s v="A) Reclamation only; spread evenly"/>
    <n v="12"/>
    <m/>
    <n v="0"/>
    <n v="10900"/>
    <n v="10900"/>
    <n v="0.8"/>
    <n v="0"/>
    <n v="8720"/>
    <n v="8720"/>
    <n v="12"/>
    <n v="1.35E-2"/>
    <n v="0"/>
    <n v="10952.677154654539"/>
    <n v="10952.677154654539"/>
    <n v="1.7600000000000001E-2"/>
    <n v="0"/>
    <n v="8141.597258159145"/>
    <n v="8141.597258159145"/>
    <s v="E.1) Fully abandoned, reclamation only. Shallow Gas. Use $10,900 for rec ($1,090 for pad site)."/>
  </r>
  <r>
    <s v="1 - Yes"/>
    <s v="1- Yes"/>
    <n v="204080716000"/>
    <s v="1 UWI in License"/>
    <n v="59464"/>
    <s v="100/16-07-020-08W4/00"/>
    <n v="59464"/>
    <n v="1"/>
    <s v="100"/>
    <s v="16"/>
    <s v="07"/>
    <s v="020"/>
    <s v="08W4"/>
    <s v="00"/>
    <s v="16-07-020-08W4"/>
    <s v="16-07-020-08W4"/>
    <s v="AB"/>
    <s v="JENNER"/>
    <s v="IMAGINEA JENNER 16-7-20-8"/>
    <x v="7"/>
    <s v="Cor4 Oil Corp"/>
    <s v="Working Interest"/>
    <n v="0.8"/>
    <s v="JENNER SHLW GAS"/>
    <s v="No"/>
    <m/>
    <s v="ABD Zn GAS"/>
    <d v="2017-05-31T00:00:00"/>
    <m/>
    <n v="1635"/>
    <m/>
    <m/>
    <s v="ABD Zn GAS"/>
    <s v="Kmed_hat"/>
    <m/>
    <m/>
    <m/>
    <m/>
    <d v="1976-07-29T00:00:00"/>
    <d v="1976-08-18T00:00:00"/>
    <d v="1976-08-20T00:00:00"/>
    <m/>
    <d v="1977-06-01T00:00:00"/>
    <d v="1977-06-03T00:00:00"/>
    <m/>
    <m/>
    <m/>
    <m/>
    <s v="WI"/>
    <n v="1"/>
    <n v="1"/>
    <n v="0.8"/>
    <x v="0"/>
    <s v="N"/>
    <n v="43.663013698630138"/>
    <n v="43.663013698630138"/>
    <n v="498.34800000000001"/>
    <n v="498.34800000000001"/>
    <s v="ABD Zn GAS"/>
    <n v="18"/>
    <n v="18"/>
    <m/>
    <s v="ABD Zn GAS"/>
    <x v="1"/>
    <s v="Abandoned"/>
    <s v="Partial Abandoned"/>
    <x v="1"/>
    <x v="0"/>
    <s v="W 0059464 "/>
    <n v="12800"/>
    <n v="46288"/>
    <n v="0"/>
    <n v="0"/>
    <n v="0"/>
    <n v="16500"/>
    <n v="0"/>
    <n v="75588"/>
    <m/>
    <n v="-46288"/>
    <s v="Groundwater Protection"/>
    <d v="2019-10-01T00:00:00"/>
    <n v="29300"/>
    <m/>
    <n v="0"/>
    <m/>
    <n v="14000"/>
    <n v="10900"/>
    <n v="24900"/>
    <x v="2"/>
    <m/>
    <n v="14000"/>
    <n v="10900"/>
    <x v="2"/>
    <s v=""/>
    <n v="8"/>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1- Yes"/>
    <n v="204080606000"/>
    <s v="1 UWI in License"/>
    <n v="59465"/>
    <s v="100/06-06-020-08W4/00"/>
    <n v="59465"/>
    <n v="1"/>
    <s v="100"/>
    <s v="06"/>
    <s v="06"/>
    <s v="020"/>
    <s v="08W4"/>
    <s v="00"/>
    <s v="06-06-020-08W4"/>
    <s v="06-06-020-08W4"/>
    <s v="AB"/>
    <s v="SUFFIELD"/>
    <s v="IMAGINEA SUFFIELD 6-6-20-8"/>
    <x v="7"/>
    <s v="Cor4 Oil Corp"/>
    <s v="Working Interest"/>
    <n v="0.8"/>
    <s v="JENNER SHLW GAS"/>
    <s v="No"/>
    <m/>
    <s v="Flow GAS"/>
    <d v="2020-05-31T00:00:00"/>
    <m/>
    <n v="1655"/>
    <m/>
    <m/>
    <s v="Flow GAS"/>
    <s v="Kmed_hat"/>
    <s v="Cor4 Oil Corp"/>
    <n v="5000034"/>
    <m/>
    <m/>
    <d v="1976-07-29T00:00:00"/>
    <d v="1976-08-21T00:00:00"/>
    <d v="1976-08-27T00:00:00"/>
    <m/>
    <d v="1977-06-01T00:00:00"/>
    <d v="1977-06-08T00:00:00"/>
    <m/>
    <m/>
    <m/>
    <m/>
    <s v="WI"/>
    <n v="1"/>
    <n v="1"/>
    <n v="0.8"/>
    <x v="0"/>
    <s v="N"/>
    <n v="43.654794520547945"/>
    <n v="43.654794520547945"/>
    <n v="504.44400000000002"/>
    <n v="504.44400000000002"/>
    <s v="Flow GAS"/>
    <n v="4"/>
    <n v="4"/>
    <m/>
    <s v="Flow GAS"/>
    <x v="1"/>
    <s v="Producing"/>
    <s v="Producing"/>
    <x v="0"/>
    <x v="0"/>
    <s v="W 0059465 "/>
    <n v="17975"/>
    <n v="46288"/>
    <n v="0"/>
    <n v="0"/>
    <n v="0"/>
    <n v="16500"/>
    <n v="0"/>
    <n v="80763"/>
    <m/>
    <n v="-46288"/>
    <s v="Groundwater Protection"/>
    <d v="2019-10-01T00:00:00"/>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83106000"/>
    <s v="1 UWI in License"/>
    <n v="59466"/>
    <s v="100/06-31-019-08W4/00"/>
    <n v="59466"/>
    <n v="1"/>
    <s v="100"/>
    <s v="06"/>
    <s v="31"/>
    <s v="019"/>
    <s v="08W4"/>
    <s v="00"/>
    <s v="06-31-019-08W4"/>
    <s v="06-31-019-08W4"/>
    <s v="AB"/>
    <s v="SUFFIELD"/>
    <s v="IMAGINEA SUFFIELD 6-31-19-8"/>
    <x v="7"/>
    <s v="Cor4 Oil Corp"/>
    <s v="Working Interest"/>
    <n v="0.8"/>
    <s v="JENNER SHLW GAS"/>
    <s v="No"/>
    <m/>
    <s v="Flow GAS"/>
    <d v="2020-05-31T00:00:00"/>
    <m/>
    <n v="1740"/>
    <m/>
    <m/>
    <s v="Flow GAS"/>
    <s v="Kmed_hat"/>
    <s v="Cor4 Oil Corp"/>
    <n v="5000034"/>
    <m/>
    <m/>
    <d v="1976-07-29T00:00:00"/>
    <d v="1976-08-22T00:00:00"/>
    <d v="1976-08-29T00:00:00"/>
    <m/>
    <d v="1977-06-01T00:00:00"/>
    <d v="1977-06-07T00:00:00"/>
    <m/>
    <m/>
    <m/>
    <m/>
    <s v="WI"/>
    <n v="1"/>
    <n v="1"/>
    <n v="0.8"/>
    <x v="0"/>
    <s v="N"/>
    <n v="43.652054794520545"/>
    <n v="43.652054794520545"/>
    <n v="530.35199999999998"/>
    <n v="530.35199999999998"/>
    <s v="Flow GAS"/>
    <n v="4"/>
    <n v="4"/>
    <m/>
    <s v="Flow GAS"/>
    <x v="1"/>
    <s v="Producing"/>
    <s v="Producing"/>
    <x v="0"/>
    <x v="0"/>
    <s v="W 0059466 "/>
    <n v="17975"/>
    <n v="46288"/>
    <n v="0"/>
    <n v="0"/>
    <n v="0"/>
    <n v="16500"/>
    <n v="0"/>
    <n v="80763"/>
    <m/>
    <n v="-46288"/>
    <s v="Groundwater Protection"/>
    <d v="2019-10-01T00:00:00"/>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83116000"/>
    <s v="1 UWI in License"/>
    <n v="59468"/>
    <s v="100/16-31-019-08W4/00"/>
    <n v="59468"/>
    <n v="1"/>
    <s v="100"/>
    <s v="16"/>
    <s v="31"/>
    <s v="019"/>
    <s v="08W4"/>
    <s v="00"/>
    <s v="16-31-019-08W4"/>
    <s v="16-31-019-08W4"/>
    <s v="AB"/>
    <s v="SUFFIELD"/>
    <s v="IMAGINEA SUFFIELD 16-31-19-8"/>
    <x v="7"/>
    <s v="Cor4 Oil Corp"/>
    <s v="Working Interest"/>
    <n v="0.8"/>
    <s v="JENNER SHLW GAS"/>
    <s v="No"/>
    <m/>
    <s v="Flow GAS"/>
    <d v="2020-05-31T00:00:00"/>
    <m/>
    <n v="1692"/>
    <m/>
    <m/>
    <s v="Flow GAS"/>
    <s v="Kmed_hat"/>
    <s v="Cor4 Oil Corp"/>
    <n v="5000034"/>
    <m/>
    <m/>
    <d v="1976-07-30T00:00:00"/>
    <d v="1976-08-20T00:00:00"/>
    <d v="1976-08-25T00:00:00"/>
    <m/>
    <d v="1977-06-01T00:00:00"/>
    <d v="1977-06-08T00:00:00"/>
    <m/>
    <m/>
    <m/>
    <m/>
    <s v="WI"/>
    <n v="1"/>
    <n v="1"/>
    <n v="0.8"/>
    <x v="0"/>
    <s v="N"/>
    <n v="43.657534246575345"/>
    <n v="43.657534246575345"/>
    <n v="515.72160000000008"/>
    <n v="515.72160000000008"/>
    <s v="Flow GAS"/>
    <n v="4"/>
    <n v="4"/>
    <m/>
    <s v="Flow GAS"/>
    <x v="1"/>
    <s v="Producing"/>
    <s v="Producing"/>
    <x v="0"/>
    <x v="0"/>
    <s v="W 0059468 "/>
    <n v="0"/>
    <n v="0"/>
    <n v="0"/>
    <n v="0"/>
    <n v="36384"/>
    <n v="16500"/>
    <n v="0"/>
    <n v="52884"/>
    <m/>
    <n v="-18409"/>
    <s v="Tubing Declaration"/>
    <d v="2019-07-01T00:00:00"/>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s v="0194110804C00"/>
    <s v="1 UWI in License"/>
    <n v="60581"/>
    <s v="1C0/04-08-019-11W4/00"/>
    <n v="60581"/>
    <n v="1"/>
    <s v="1C0"/>
    <s v="04"/>
    <s v="08"/>
    <s v="019"/>
    <s v="11W4"/>
    <s v="00"/>
    <s v="04-08-019-11W4"/>
    <s v="04-08-019-11W4"/>
    <s v="AB"/>
    <s v="PRINCESS"/>
    <s v="Imaginea PRIN 4-8-19-11"/>
    <x v="6"/>
    <s v="Cor4 Oil Corp"/>
    <s v="Working Interest"/>
    <n v="1"/>
    <s v="WEST TIDE LAKE"/>
    <s v="No"/>
    <m/>
    <s v="ABD Zn OIL"/>
    <d v="2004-07-31T00:00:00"/>
    <m/>
    <n v="3358"/>
    <m/>
    <m/>
    <s v="ABD Zn OIL"/>
    <s v="Mpekisko"/>
    <m/>
    <m/>
    <m/>
    <m/>
    <d v="1976-10-12T00:00:00"/>
    <d v="1976-10-14T00:00:00"/>
    <d v="1976-10-18T00:00:00"/>
    <m/>
    <d v="1977-02-01T00:00:00"/>
    <d v="1977-02-02T00:00:00"/>
    <m/>
    <m/>
    <m/>
    <m/>
    <s v="WI"/>
    <n v="1"/>
    <n v="1"/>
    <n v="1"/>
    <x v="0"/>
    <s v="N"/>
    <n v="43.506849315068493"/>
    <n v="43.506849315068493"/>
    <n v="1023.5184"/>
    <n v="1023.5184"/>
    <s v="ABD Zn OIL"/>
    <n v="25"/>
    <n v="25"/>
    <m/>
    <s v="ABD Zn OIL"/>
    <x v="2"/>
    <s v="Abandoned"/>
    <s v="Partial Abandoned"/>
    <x v="1"/>
    <x v="1"/>
    <s v="W 0060581 "/>
    <n v="0"/>
    <n v="0"/>
    <n v="0"/>
    <n v="0"/>
    <n v="12800"/>
    <n v="16500"/>
    <n v="0"/>
    <n v="29300"/>
    <m/>
    <m/>
    <m/>
    <m/>
    <n v="29300"/>
    <m/>
    <n v="0"/>
    <m/>
    <n v="2500"/>
    <n v="25000"/>
    <n v="27500"/>
    <x v="7"/>
    <m/>
    <n v="2500"/>
    <n v="25000"/>
    <x v="7"/>
    <s v=""/>
    <n v="5"/>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174023206000"/>
    <s v="1 UWI in License"/>
    <n v="60688"/>
    <s v="100/06-32-017-02W4/00"/>
    <n v="60688"/>
    <n v="1"/>
    <s v="100"/>
    <s v="06"/>
    <s v="32"/>
    <s v="017"/>
    <s v="02W4"/>
    <s v="00"/>
    <s v="06-32-017-02W4"/>
    <s v="06-32-017-02W4"/>
    <s v="AB"/>
    <s v="MEDICINE HAT"/>
    <s v="BARR ET AL UNIT MEDHAT 6-32-17-2"/>
    <x v="2"/>
    <s v="Cdn Nat Rsrcs Ltd"/>
    <s v="Working Interest"/>
    <n v="0.20395659999999999"/>
    <s v="MED HAT H UNIT"/>
    <s v="No"/>
    <m/>
    <s v="Flow GAS"/>
    <d v="2020-05-31T00:00:00"/>
    <m/>
    <n v="1875"/>
    <m/>
    <m/>
    <s v="Flow GAS"/>
    <s v="Kmed_hat"/>
    <s v="Cdn Nat Rsrcs Ltd"/>
    <n v="123983"/>
    <m/>
    <m/>
    <d v="1976-10-19T00:00:00"/>
    <d v="1976-10-25T00:00:00"/>
    <d v="1976-10-27T00:00:00"/>
    <m/>
    <d v="1977-02-01T00:00:00"/>
    <d v="1977-02-04T00:00:00"/>
    <m/>
    <m/>
    <m/>
    <m/>
    <s v="WI"/>
    <n v="1"/>
    <n v="1"/>
    <n v="0.20395659999999999"/>
    <x v="1"/>
    <s v="N"/>
    <n v="43.476712328767121"/>
    <n v="43.476712328767121"/>
    <n v="571.5"/>
    <n v="571.5"/>
    <s v="Flow GAS"/>
    <n v="4"/>
    <n v="4"/>
    <m/>
    <s v="Flow GAS"/>
    <x v="1"/>
    <s v="Producing"/>
    <s v="Producing"/>
    <x v="0"/>
    <x v="0"/>
    <s v="W 00606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74023110000"/>
    <s v="1 UWI in License"/>
    <n v="60690"/>
    <s v="100/10-31-017-02W4/00"/>
    <n v="60690"/>
    <n v="1"/>
    <s v="100"/>
    <s v="10"/>
    <s v="31"/>
    <s v="017"/>
    <s v="02W4"/>
    <s v="00"/>
    <s v="10-31-017-02W4"/>
    <s v="10-31-017-02W4"/>
    <s v="AB"/>
    <s v="MEDICINE HAT"/>
    <s v="BARR ET AL UNIT MEDHAT 10-31-17-2"/>
    <x v="2"/>
    <s v="Cdn Nat Rsrcs Ltd"/>
    <s v="Working Interest"/>
    <n v="0.20395659999999999"/>
    <s v="MED HAT H UNIT"/>
    <s v="No"/>
    <m/>
    <s v="Susp GAS"/>
    <d v="2006-10-31T00:00:00"/>
    <m/>
    <n v="1872"/>
    <m/>
    <m/>
    <s v="Susp GAS"/>
    <s v="Kmed_hat"/>
    <s v="Cdn Nat Rsrcs Ltd"/>
    <n v="123983"/>
    <m/>
    <m/>
    <d v="1976-10-19T00:00:00"/>
    <d v="1976-10-27T00:00:00"/>
    <d v="1976-10-29T00:00:00"/>
    <m/>
    <d v="1977-02-01T00:00:00"/>
    <d v="1977-02-04T00:00:00"/>
    <m/>
    <m/>
    <m/>
    <m/>
    <s v="WI"/>
    <n v="1"/>
    <n v="1"/>
    <n v="0.20395659999999999"/>
    <x v="1"/>
    <s v="N"/>
    <n v="43.471232876712328"/>
    <n v="43.471232876712328"/>
    <n v="570.5856"/>
    <n v="570.5856"/>
    <s v="Susp GAS"/>
    <n v="11"/>
    <n v="11"/>
    <m/>
    <s v="Susp GAS"/>
    <x v="1"/>
    <s v="Suspended"/>
    <s v="Suspended"/>
    <x v="1"/>
    <x v="0"/>
    <s v="W 0060690 "/>
    <n v="0"/>
    <n v="0"/>
    <n v="0"/>
    <n v="0"/>
    <n v="0"/>
    <n v="0"/>
    <n v="0"/>
    <n v="0"/>
    <m/>
    <m/>
    <m/>
    <m/>
    <n v="0"/>
    <m/>
    <n v="0"/>
    <m/>
    <n v="14000"/>
    <n v="10900"/>
    <n v="24900"/>
    <x v="2"/>
    <m/>
    <n v="14000"/>
    <n v="10900"/>
    <x v="2"/>
    <s v=""/>
    <n v="8"/>
    <s v="B) Non Op Inactive, spreadevenly over 15 years"/>
    <n v="11"/>
    <m/>
    <n v="14000"/>
    <n v="10900"/>
    <n v="24900"/>
    <n v="0.20395659999999999"/>
    <n v="2855.3923999999997"/>
    <n v="2223.1269399999996"/>
    <n v="5078.5193399999989"/>
    <n v="11"/>
    <n v="1.35E-2"/>
    <n v="3309.2309888872487"/>
    <n v="2755.1440470658772"/>
    <n v="6064.3750359531259"/>
    <n v="1.7600000000000001E-2"/>
    <n v="2731.3603536120263"/>
    <n v="2084.0624904557303"/>
    <n v="4815.4228440677562"/>
    <s v="B.1) True shallow gas (Dino unit, JSGS, Med Hat Unit, Patricia Unit, Princess-PG, Cessford-CNRL). Use $14,000 for abandonment, and $10,900 for rec ($1,090 for pad site)."/>
  </r>
  <r>
    <s v="1 - Yes"/>
    <s v="1- Yes"/>
    <n v="184020506000"/>
    <s v="1 UWI in License"/>
    <n v="60714"/>
    <s v="100/06-05-018-02W4/00"/>
    <n v="60714"/>
    <n v="1"/>
    <s v="100"/>
    <s v="06"/>
    <s v="05"/>
    <s v="018"/>
    <s v="02W4"/>
    <s v="00"/>
    <s v="06-05-018-02W4"/>
    <s v="06-05-018-02W4"/>
    <s v="AB"/>
    <s v="MEDICINE HAT"/>
    <s v="BARR ET AL UNIT MEDHAT 6-5-18-2"/>
    <x v="2"/>
    <s v="Cdn Nat Rsrcs Ltd"/>
    <s v="Working Interest"/>
    <n v="0.20395659999999999"/>
    <s v="MED HAT H UNIT"/>
    <s v="No"/>
    <m/>
    <s v="Flow GAS"/>
    <d v="2020-05-31T00:00:00"/>
    <m/>
    <n v="1840"/>
    <m/>
    <m/>
    <s v="Flow GAS"/>
    <s v="Kmed_hat"/>
    <s v="Cdn Nat Rsrcs Ltd"/>
    <n v="123983"/>
    <m/>
    <m/>
    <d v="1976-10-20T00:00:00"/>
    <d v="1976-10-27T00:00:00"/>
    <d v="1976-10-29T00:00:00"/>
    <m/>
    <d v="1977-02-01T00:00:00"/>
    <d v="1977-02-04T00:00:00"/>
    <m/>
    <m/>
    <m/>
    <m/>
    <s v="WI"/>
    <n v="1"/>
    <n v="1"/>
    <n v="0.20395659999999999"/>
    <x v="1"/>
    <s v="N"/>
    <n v="43.471232876712328"/>
    <n v="43.471232876712328"/>
    <n v="560.83199999999999"/>
    <n v="560.83199999999999"/>
    <s v="Flow GAS"/>
    <n v="4"/>
    <n v="4"/>
    <m/>
    <s v="Flow GAS"/>
    <x v="1"/>
    <s v="Producing"/>
    <s v="Producing"/>
    <x v="0"/>
    <x v="0"/>
    <s v="W 00607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611000"/>
    <s v="1 UWI in License"/>
    <n v="60715"/>
    <s v="100/11-06-018-02W4/00"/>
    <n v="60715"/>
    <n v="1"/>
    <s v="100"/>
    <s v="11"/>
    <s v="06"/>
    <s v="018"/>
    <s v="02W4"/>
    <s v="00"/>
    <s v="11-06-018-02W4"/>
    <s v="11-06-018-02W4"/>
    <s v="AB"/>
    <s v="MEDICINE HAT"/>
    <s v="BARR ET AL UNIT MEDHAT 11-6-18-2"/>
    <x v="2"/>
    <s v="Cdn Nat Rsrcs Ltd"/>
    <s v="Working Interest"/>
    <n v="0.20395659999999999"/>
    <s v="MED HAT H UNIT"/>
    <s v="No"/>
    <m/>
    <s v="Flow GAS"/>
    <d v="2020-05-31T00:00:00"/>
    <m/>
    <n v="1710"/>
    <m/>
    <m/>
    <s v="Flow GAS"/>
    <s v="Kmed_hat"/>
    <s v="Cdn Nat Rsrcs Ltd"/>
    <n v="123983"/>
    <m/>
    <m/>
    <d v="1976-10-20T00:00:00"/>
    <d v="1976-10-29T00:00:00"/>
    <d v="1976-10-31T00:00:00"/>
    <m/>
    <d v="1977-02-01T00:00:00"/>
    <d v="1977-02-04T00:00:00"/>
    <m/>
    <m/>
    <m/>
    <m/>
    <s v="WI"/>
    <n v="1"/>
    <n v="1"/>
    <n v="0.20395659999999999"/>
    <x v="1"/>
    <s v="N"/>
    <n v="43.465753424657535"/>
    <n v="43.465753424657535"/>
    <n v="521.20799999999997"/>
    <n v="521.20799999999997"/>
    <s v="Flow GAS"/>
    <n v="4"/>
    <n v="4"/>
    <m/>
    <s v="Flow GAS"/>
    <x v="1"/>
    <s v="Producing"/>
    <s v="Producing"/>
    <x v="0"/>
    <x v="0"/>
    <s v="W 00607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706000"/>
    <s v="1 UWI in License"/>
    <n v="60716"/>
    <s v="100/06-07-018-02W4/00"/>
    <n v="60716"/>
    <n v="1"/>
    <s v="100"/>
    <s v="06"/>
    <s v="07"/>
    <s v="018"/>
    <s v="02W4"/>
    <s v="00"/>
    <s v="06-07-018-02W4"/>
    <s v="06-07-018-02W4"/>
    <s v="AB"/>
    <s v="MEDICINE HAT"/>
    <s v="BARR ET AL UNIT MEDHAT 6-7-18-2"/>
    <x v="2"/>
    <s v="Cdn Nat Rsrcs Ltd"/>
    <s v="Working Interest"/>
    <n v="0.20395659999999999"/>
    <s v="MED HAT H UNIT"/>
    <s v="No"/>
    <m/>
    <s v="Flow GAS"/>
    <d v="2020-05-31T00:00:00"/>
    <m/>
    <n v="1740"/>
    <m/>
    <m/>
    <s v="Flow GAS"/>
    <s v="Kmilk_rv;Kmed_hat"/>
    <s v="Cdn Nat Rsrcs Ltd"/>
    <n v="123983"/>
    <m/>
    <m/>
    <d v="1976-10-20T00:00:00"/>
    <d v="1976-11-01T00:00:00"/>
    <d v="1976-11-02T00:00:00"/>
    <m/>
    <d v="1977-02-01T00:00:00"/>
    <d v="1977-02-15T00:00:00"/>
    <m/>
    <m/>
    <m/>
    <m/>
    <s v="WI"/>
    <n v="1"/>
    <n v="1"/>
    <n v="0.20395659999999999"/>
    <x v="1"/>
    <s v="N"/>
    <n v="43.457534246575342"/>
    <n v="43.457534246575342"/>
    <n v="530.35199999999998"/>
    <n v="530.35199999999998"/>
    <s v="Flow GAS"/>
    <n v="4"/>
    <n v="4"/>
    <m/>
    <s v="Flow GAS"/>
    <x v="1"/>
    <s v="Producing"/>
    <s v="Producing"/>
    <x v="0"/>
    <x v="0"/>
    <s v="W 00607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506000"/>
    <s v="1 UWI in License"/>
    <n v="60755"/>
    <s v="100/06-15-018-02W4/00"/>
    <n v="60755"/>
    <n v="1"/>
    <s v="100"/>
    <s v="06"/>
    <s v="15"/>
    <s v="018"/>
    <s v="02W4"/>
    <s v="00"/>
    <s v="06-15-018-02W4"/>
    <s v="06-15-018-02W4"/>
    <s v="AB"/>
    <s v="MEDICINE HAT"/>
    <s v="BARR ET AL UNIT MEDHAT 6-15-18-2"/>
    <x v="2"/>
    <s v="Cdn Nat Rsrcs Ltd"/>
    <s v="Working Interest"/>
    <n v="0.20395659999999999"/>
    <s v="MED HAT H UNIT"/>
    <s v="No"/>
    <m/>
    <s v="Flow GAS"/>
    <d v="2020-05-31T00:00:00"/>
    <m/>
    <n v="1735"/>
    <m/>
    <m/>
    <s v="Flow GAS"/>
    <s v="Kmed_hat"/>
    <s v="Cdn Nat Rsrcs Ltd"/>
    <n v="123983"/>
    <m/>
    <m/>
    <d v="1976-10-21T00:00:00"/>
    <d v="1976-10-29T00:00:00"/>
    <d v="1976-10-30T00:00:00"/>
    <m/>
    <d v="1977-02-01T00:00:00"/>
    <d v="1977-02-10T00:00:00"/>
    <m/>
    <m/>
    <m/>
    <m/>
    <s v="WI"/>
    <n v="1"/>
    <n v="1"/>
    <n v="0.20395659999999999"/>
    <x v="1"/>
    <s v="N"/>
    <n v="43.465753424657535"/>
    <n v="43.465753424657535"/>
    <n v="528.82799999999997"/>
    <n v="528.82799999999997"/>
    <s v="Flow GAS"/>
    <n v="4"/>
    <n v="4"/>
    <m/>
    <s v="Flow GAS"/>
    <x v="1"/>
    <s v="Producing"/>
    <s v="Producing"/>
    <x v="0"/>
    <x v="0"/>
    <s v="W 00607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206000"/>
    <s v="1 UWI in License"/>
    <n v="60756"/>
    <s v="100/06-22-018-02W4/00"/>
    <n v="60756"/>
    <n v="1"/>
    <s v="100"/>
    <s v="06"/>
    <s v="22"/>
    <s v="018"/>
    <s v="02W4"/>
    <s v="00"/>
    <s v="06-22-018-02W4"/>
    <s v="06-22-018-02W4"/>
    <s v="AB"/>
    <s v="MEDICINE HAT"/>
    <s v="BARR ET AL UNIT MEDHAT 6-22-18-2"/>
    <x v="2"/>
    <s v="Cdn Nat Rsrcs Ltd"/>
    <s v="Working Interest"/>
    <n v="0.20395659999999999"/>
    <s v="MED HAT H UNIT"/>
    <s v="No"/>
    <m/>
    <s v="Flow GAS"/>
    <d v="2020-05-31T00:00:00"/>
    <m/>
    <n v="1793"/>
    <m/>
    <m/>
    <s v="Flow GAS"/>
    <s v="Kmed_hat"/>
    <s v="Cdn Nat Rsrcs Ltd"/>
    <n v="123983"/>
    <m/>
    <m/>
    <d v="1976-10-21T00:00:00"/>
    <d v="1976-10-30T00:00:00"/>
    <d v="1976-10-31T00:00:00"/>
    <m/>
    <d v="1977-02-01T00:00:00"/>
    <d v="1977-02-01T00:00:00"/>
    <m/>
    <m/>
    <m/>
    <m/>
    <s v="WI"/>
    <n v="1"/>
    <n v="1"/>
    <n v="0.20395659999999999"/>
    <x v="1"/>
    <s v="N"/>
    <n v="43.463013698630135"/>
    <n v="43.463013698630135"/>
    <n v="546.50639999999999"/>
    <n v="546.50639999999999"/>
    <s v="Flow GAS"/>
    <n v="4"/>
    <n v="4"/>
    <m/>
    <s v="Flow GAS"/>
    <x v="1"/>
    <s v="Producing"/>
    <s v="Producing"/>
    <x v="0"/>
    <x v="0"/>
    <s v="W 00607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10000"/>
    <s v="1 UWI in License"/>
    <n v="60757"/>
    <s v="100/10-26-018-02W4/00"/>
    <n v="60757"/>
    <n v="1"/>
    <s v="100"/>
    <s v="10"/>
    <s v="26"/>
    <s v="018"/>
    <s v="02W4"/>
    <s v="00"/>
    <s v="10-26-018-02W4"/>
    <s v="10-26-018-02W4"/>
    <s v="AB"/>
    <s v="MEDICINE HAT"/>
    <s v="BARR ET AL MEDHAT 10-26-18-2"/>
    <x v="2"/>
    <s v="Cdn Nat Rsrcs Ltd"/>
    <s v="Working Interest"/>
    <n v="0.20395659999999999"/>
    <s v="MED HAT H UNIT"/>
    <s v="No"/>
    <m/>
    <s v="Flow GAS"/>
    <d v="2020-05-31T00:00:00"/>
    <m/>
    <n v="1745"/>
    <m/>
    <m/>
    <s v="Flow GAS"/>
    <s v="Kmilk_rv;Kmed_hat"/>
    <s v="Cdn Nat Rsrcs Ltd"/>
    <n v="123983"/>
    <m/>
    <m/>
    <d v="1976-10-21T00:00:00"/>
    <d v="1976-11-01T00:00:00"/>
    <d v="1976-11-02T00:00:00"/>
    <m/>
    <d v="1977-01-26T00:00:00"/>
    <d v="1977-01-26T00:00:00"/>
    <m/>
    <m/>
    <m/>
    <m/>
    <s v="WI"/>
    <n v="1"/>
    <n v="1"/>
    <n v="0.20395659999999999"/>
    <x v="1"/>
    <s v="N"/>
    <n v="43.457534246575342"/>
    <n v="43.457534246575342"/>
    <n v="531.87599999999998"/>
    <n v="531.87599999999998"/>
    <s v="Flow GAS"/>
    <n v="4"/>
    <n v="4"/>
    <m/>
    <s v="Flow GAS"/>
    <x v="1"/>
    <s v="Producing"/>
    <s v="Producing"/>
    <x v="0"/>
    <x v="0"/>
    <s v="W 00607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06000"/>
    <s v="1 UWI in License"/>
    <n v="60758"/>
    <s v="100/06-35-018-02W4/00"/>
    <n v="60758"/>
    <n v="1"/>
    <s v="100"/>
    <s v="06"/>
    <s v="35"/>
    <s v="018"/>
    <s v="02W4"/>
    <s v="00"/>
    <s v="06-35-018-02W4"/>
    <s v="06-35-018-02W4"/>
    <s v="AB"/>
    <s v="MEDICINE HAT"/>
    <s v="BARR ET AL UNIT MEDHAT 6-35-18-2"/>
    <x v="2"/>
    <s v="Cdn Nat Rsrcs Ltd"/>
    <s v="Working Interest"/>
    <n v="0.20395659999999999"/>
    <s v="MED HAT H UNIT"/>
    <s v="No"/>
    <m/>
    <s v="Flow GAS"/>
    <d v="2020-05-31T00:00:00"/>
    <m/>
    <n v="1660"/>
    <m/>
    <m/>
    <s v="Flow GAS"/>
    <s v="Kmilk_rv;Kmed_hat"/>
    <s v="Cdn Nat Rsrcs Ltd"/>
    <n v="123983"/>
    <m/>
    <m/>
    <d v="1976-10-21T00:00:00"/>
    <d v="1976-11-02T00:00:00"/>
    <d v="1976-11-03T00:00:00"/>
    <m/>
    <d v="1977-01-26T00:00:00"/>
    <d v="1977-01-26T00:00:00"/>
    <m/>
    <m/>
    <m/>
    <m/>
    <s v="WI"/>
    <n v="1"/>
    <n v="1"/>
    <n v="0.20395659999999999"/>
    <x v="1"/>
    <s v="N"/>
    <n v="43.454794520547942"/>
    <n v="43.454794520547942"/>
    <n v="505.96800000000002"/>
    <n v="505.96800000000002"/>
    <s v="Flow GAS"/>
    <n v="4"/>
    <n v="4"/>
    <m/>
    <s v="Flow GAS"/>
    <x v="1"/>
    <s v="Producing"/>
    <s v="Producing"/>
    <x v="0"/>
    <x v="0"/>
    <s v="W 00607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06020"/>
    <s v="1 UWI in License"/>
    <n v="60759"/>
    <s v="102/06-06-019-01W4/00"/>
    <n v="60759"/>
    <n v="1"/>
    <s v="102"/>
    <s v="06"/>
    <s v="06"/>
    <s v="019"/>
    <s v="01W4"/>
    <s v="00"/>
    <s v="06-06-019-01W4"/>
    <s v="06-06-019-01W4"/>
    <s v="AB"/>
    <s v="MEDICINE HAT"/>
    <s v="BARR ET AL 102 UNIT MEDHAT 6-6-19-1"/>
    <x v="2"/>
    <s v="Cdn Nat Rsrcs Ltd"/>
    <s v="Working Interest"/>
    <n v="0.20395659999999999"/>
    <s v="MED HAT H UNIT"/>
    <s v="No"/>
    <m/>
    <s v="Flow GAS"/>
    <d v="2020-05-31T00:00:00"/>
    <m/>
    <n v="1740"/>
    <m/>
    <m/>
    <s v="Flow GAS"/>
    <s v="Kmed_hat"/>
    <s v="Cdn Nat Rsrcs Ltd"/>
    <n v="123983"/>
    <m/>
    <m/>
    <d v="1976-10-21T00:00:00"/>
    <d v="1976-11-07T00:00:00"/>
    <d v="1976-11-08T00:00:00"/>
    <m/>
    <d v="1977-02-01T00:00:00"/>
    <d v="1977-02-01T00:00:00"/>
    <m/>
    <m/>
    <m/>
    <m/>
    <s v="WI"/>
    <n v="1"/>
    <n v="1"/>
    <n v="0.20395659999999999"/>
    <x v="1"/>
    <s v="N"/>
    <n v="43.441095890410956"/>
    <n v="43.441095890410956"/>
    <n v="530.35199999999998"/>
    <n v="530.35199999999998"/>
    <s v="Flow GAS"/>
    <n v="4"/>
    <n v="4"/>
    <m/>
    <s v="Flow GAS"/>
    <x v="1"/>
    <s v="Producing"/>
    <s v="Producing"/>
    <x v="0"/>
    <x v="0"/>
    <s v="W 00607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06000"/>
    <s v="1 UWI in License"/>
    <n v="60787"/>
    <s v="100/06-02-019-02W4/00"/>
    <n v="60787"/>
    <n v="1"/>
    <s v="100"/>
    <s v="06"/>
    <s v="02"/>
    <s v="019"/>
    <s v="02W4"/>
    <s v="00"/>
    <s v="06-02-019-02W4"/>
    <s v="06-02-019-02W4"/>
    <s v="AB"/>
    <s v="MEDICINE HAT"/>
    <s v="BARR ET AL UNIT MEDHAT 6-2-19-2"/>
    <x v="2"/>
    <s v="Cdn Nat Rsrcs Ltd"/>
    <s v="Working Interest"/>
    <n v="0.20395659999999999"/>
    <s v="MED HAT H UNIT"/>
    <s v="No"/>
    <m/>
    <s v="Flow GAS"/>
    <d v="2020-05-31T00:00:00"/>
    <m/>
    <n v="1730"/>
    <m/>
    <m/>
    <s v="Flow GAS"/>
    <s v="Kmilk_rv;Kmed_hat"/>
    <s v="Cdn Nat Rsrcs Ltd"/>
    <n v="123983"/>
    <m/>
    <m/>
    <d v="1976-10-25T00:00:00"/>
    <d v="1976-11-04T00:00:00"/>
    <d v="1976-11-05T00:00:00"/>
    <m/>
    <d v="1977-02-01T00:00:00"/>
    <d v="1977-02-01T00:00:00"/>
    <m/>
    <m/>
    <m/>
    <m/>
    <s v="WI"/>
    <n v="1"/>
    <n v="1"/>
    <n v="0.20395659999999999"/>
    <x v="1"/>
    <s v="N"/>
    <n v="43.449315068493149"/>
    <n v="43.449315068493149"/>
    <n v="527.30399999999997"/>
    <n v="527.30399999999997"/>
    <s v="Flow GAS"/>
    <n v="4"/>
    <n v="4"/>
    <m/>
    <s v="Flow GAS"/>
    <x v="1"/>
    <s v="Producing"/>
    <s v="Producing"/>
    <x v="0"/>
    <x v="0"/>
    <s v="W 006078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06000"/>
    <s v="1 UWI in License"/>
    <n v="60788"/>
    <s v="100/06-03-019-02W4/00"/>
    <n v="60788"/>
    <n v="1"/>
    <s v="100"/>
    <s v="06"/>
    <s v="03"/>
    <s v="019"/>
    <s v="02W4"/>
    <s v="00"/>
    <s v="06-03-019-02W4"/>
    <s v="06-03-019-02W4"/>
    <s v="AB"/>
    <s v="MEDICINE HAT"/>
    <s v="BARR ET AL UNIT MEDHAT 6-3-19-2"/>
    <x v="2"/>
    <s v="Cdn Nat Rsrcs Ltd"/>
    <s v="Working Interest"/>
    <n v="0.20395659999999999"/>
    <s v="MED HAT H UNIT"/>
    <s v="No"/>
    <m/>
    <s v="Flow GAS"/>
    <d v="2020-05-31T00:00:00"/>
    <m/>
    <n v="1685"/>
    <m/>
    <m/>
    <s v="Flow GAS"/>
    <s v="Kmilk_rv;Kmed_hat"/>
    <s v="Cdn Nat Rsrcs Ltd"/>
    <n v="123983"/>
    <m/>
    <m/>
    <d v="1976-10-25T00:00:00"/>
    <d v="1976-11-04T00:00:00"/>
    <d v="1976-11-05T00:00:00"/>
    <m/>
    <d v="1977-02-01T00:00:00"/>
    <d v="1977-02-01T00:00:00"/>
    <m/>
    <m/>
    <m/>
    <m/>
    <s v="WI"/>
    <n v="1"/>
    <n v="1"/>
    <n v="0.20395659999999999"/>
    <x v="1"/>
    <s v="N"/>
    <n v="43.449315068493149"/>
    <n v="43.449315068493149"/>
    <n v="513.58800000000008"/>
    <n v="513.58800000000008"/>
    <s v="Flow GAS"/>
    <n v="4"/>
    <n v="4"/>
    <m/>
    <s v="Flow GAS"/>
    <x v="1"/>
    <s v="Producing"/>
    <s v="Producing"/>
    <x v="0"/>
    <x v="0"/>
    <s v="W 00607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06000"/>
    <s v="1 UWI in License"/>
    <n v="60789"/>
    <s v="100/06-04-019-02W4/00"/>
    <n v="60789"/>
    <n v="1"/>
    <s v="100"/>
    <s v="06"/>
    <s v="04"/>
    <s v="019"/>
    <s v="02W4"/>
    <s v="00"/>
    <s v="06-04-019-02W4"/>
    <s v="06-04-019-02W4"/>
    <s v="AB"/>
    <s v="MEDICINE HAT"/>
    <s v="BARR ET AL UNIT MEDHAT 6-4-19-2"/>
    <x v="2"/>
    <s v="Cdn Nat Rsrcs Ltd"/>
    <s v="Working Interest"/>
    <n v="0.20395659999999999"/>
    <s v="MED HAT H UNIT"/>
    <s v="No"/>
    <m/>
    <s v="Flow GAS"/>
    <d v="2020-05-31T00:00:00"/>
    <m/>
    <n v="1660"/>
    <m/>
    <m/>
    <s v="Flow GAS"/>
    <s v="Kmilk_rv;Kmed_hat"/>
    <s v="Cdn Nat Rsrcs Ltd"/>
    <n v="123983"/>
    <m/>
    <m/>
    <d v="1976-10-25T00:00:00"/>
    <d v="1976-11-03T00:00:00"/>
    <d v="1976-11-05T00:00:00"/>
    <m/>
    <d v="1977-01-31T00:00:00"/>
    <d v="1977-01-31T00:00:00"/>
    <m/>
    <m/>
    <m/>
    <m/>
    <s v="WI"/>
    <n v="1"/>
    <n v="1"/>
    <n v="0.20395659999999999"/>
    <x v="1"/>
    <s v="N"/>
    <n v="43.452054794520549"/>
    <n v="43.452054794520549"/>
    <n v="505.96800000000002"/>
    <n v="505.96800000000002"/>
    <s v="Flow GAS"/>
    <n v="4"/>
    <n v="4"/>
    <m/>
    <s v="Flow GAS"/>
    <x v="1"/>
    <s v="Producing"/>
    <s v="Producing"/>
    <x v="0"/>
    <x v="0"/>
    <s v="W 00607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06000"/>
    <s v="1 UWI in License"/>
    <n v="60790"/>
    <s v="100/06-16-019-02W4/00"/>
    <n v="60790"/>
    <n v="1"/>
    <s v="100"/>
    <s v="06"/>
    <s v="16"/>
    <s v="019"/>
    <s v="02W4"/>
    <s v="00"/>
    <s v="06-16-019-02W4"/>
    <s v="06-16-019-02W4"/>
    <s v="AB"/>
    <s v="MEDICINE HAT"/>
    <s v="BARR ET AL UNIT MEDHAT 6-16-19-2"/>
    <x v="2"/>
    <s v="Cdn Nat Rsrcs Ltd"/>
    <s v="Working Interest"/>
    <n v="0.20395659999999999"/>
    <s v="MED HAT H UNIT"/>
    <s v="No"/>
    <m/>
    <s v="Flow GAS"/>
    <d v="2020-05-31T00:00:00"/>
    <m/>
    <n v="1680"/>
    <m/>
    <m/>
    <s v="Flow GAS"/>
    <s v="Kmilk_rv;Kmed_hat"/>
    <s v="Cdn Nat Rsrcs Ltd"/>
    <n v="123983"/>
    <m/>
    <m/>
    <d v="1976-10-25T00:00:00"/>
    <d v="1976-11-05T00:00:00"/>
    <d v="1976-11-06T00:00:00"/>
    <m/>
    <d v="1977-02-01T00:00:00"/>
    <d v="1977-02-02T00:00:00"/>
    <m/>
    <m/>
    <m/>
    <m/>
    <s v="WI"/>
    <n v="1"/>
    <n v="1"/>
    <n v="0.20395659999999999"/>
    <x v="1"/>
    <s v="N"/>
    <n v="43.446575342465756"/>
    <n v="43.446575342465756"/>
    <n v="512.06400000000008"/>
    <n v="512.06400000000008"/>
    <s v="Flow GAS"/>
    <n v="4"/>
    <n v="4"/>
    <m/>
    <s v="Flow GAS"/>
    <x v="1"/>
    <s v="Producing"/>
    <s v="Producing"/>
    <x v="0"/>
    <x v="0"/>
    <s v="W 00607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06000"/>
    <s v="1 UWI in License"/>
    <n v="60840"/>
    <s v="100/06-14-019-02W4/00"/>
    <n v="60840"/>
    <n v="1"/>
    <s v="100"/>
    <s v="06"/>
    <s v="14"/>
    <s v="019"/>
    <s v="02W4"/>
    <s v="00"/>
    <s v="06-14-019-02W4"/>
    <s v="06-14-019-02W4"/>
    <s v="AB"/>
    <s v="MEDICINE HAT"/>
    <s v="BARR ET AL UNIT MEDHAT 6-14-19-2"/>
    <x v="2"/>
    <s v="Cdn Nat Rsrcs Ltd"/>
    <s v="Working Interest"/>
    <n v="0.20395659999999999"/>
    <s v="MED HAT H UNIT"/>
    <s v="No"/>
    <m/>
    <s v="Flow GAS"/>
    <d v="2020-05-31T00:00:00"/>
    <m/>
    <n v="1680"/>
    <m/>
    <m/>
    <s v="Flow GAS"/>
    <s v="Kmilk_rv;Kmed_hat"/>
    <s v="Cdn Nat Rsrcs Ltd"/>
    <n v="123983"/>
    <m/>
    <m/>
    <d v="1976-10-27T00:00:00"/>
    <d v="1976-11-07T00:00:00"/>
    <d v="1976-11-07T00:00:00"/>
    <m/>
    <d v="1977-02-01T00:00:00"/>
    <d v="1977-02-15T00:00:00"/>
    <m/>
    <m/>
    <m/>
    <m/>
    <s v="WI"/>
    <n v="1"/>
    <n v="1"/>
    <n v="0.20395659999999999"/>
    <x v="1"/>
    <s v="N"/>
    <n v="43.441095890410956"/>
    <n v="43.441095890410956"/>
    <n v="512.06400000000008"/>
    <n v="512.06400000000008"/>
    <s v="Flow GAS"/>
    <n v="4"/>
    <n v="4"/>
    <m/>
    <s v="Flow GAS"/>
    <x v="1"/>
    <s v="Producing"/>
    <s v="Producing"/>
    <x v="0"/>
    <x v="0"/>
    <s v="W 006084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06000"/>
    <s v="1 UWI in License"/>
    <n v="60841"/>
    <s v="100/06-06-019-02W4/00"/>
    <n v="60841"/>
    <n v="1"/>
    <s v="100"/>
    <s v="06"/>
    <s v="06"/>
    <s v="019"/>
    <s v="02W4"/>
    <s v="00"/>
    <s v="06-06-019-02W4"/>
    <s v="06-06-019-02W4"/>
    <s v="AB"/>
    <s v="MEDICINE HAT"/>
    <s v="BARR ET AL UNIT MEDHAT 6-6-19-2"/>
    <x v="2"/>
    <s v="Cdn Nat Rsrcs Ltd"/>
    <s v="Working Interest"/>
    <n v="0.20395659999999999"/>
    <s v="MED HAT H UNIT"/>
    <s v="No"/>
    <m/>
    <s v="Flow GAS"/>
    <d v="2020-05-31T00:00:00"/>
    <m/>
    <n v="1735"/>
    <m/>
    <m/>
    <s v="Flow GAS"/>
    <s v="Kmilk_rv;Kmed_hat"/>
    <s v="Cdn Nat Rsrcs Ltd"/>
    <n v="123983"/>
    <m/>
    <m/>
    <d v="1976-10-27T00:00:00"/>
    <d v="1976-11-10T00:00:00"/>
    <d v="1976-11-11T00:00:00"/>
    <m/>
    <d v="1977-01-31T00:00:00"/>
    <d v="1977-01-31T00:00:00"/>
    <m/>
    <m/>
    <m/>
    <m/>
    <s v="WI"/>
    <n v="1"/>
    <n v="1"/>
    <n v="0.20395659999999999"/>
    <x v="1"/>
    <s v="N"/>
    <n v="43.43287671232877"/>
    <n v="43.43287671232877"/>
    <n v="528.82799999999997"/>
    <n v="528.82799999999997"/>
    <s v="Flow GAS"/>
    <n v="4"/>
    <n v="4"/>
    <m/>
    <s v="Flow GAS"/>
    <x v="1"/>
    <s v="Producing"/>
    <s v="Producing"/>
    <x v="0"/>
    <x v="0"/>
    <s v="W 006084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06000"/>
    <s v="1 UWI in License"/>
    <n v="60842"/>
    <s v="100/06-05-019-02W4/00"/>
    <n v="60842"/>
    <n v="1"/>
    <s v="100"/>
    <s v="06"/>
    <s v="05"/>
    <s v="019"/>
    <s v="02W4"/>
    <s v="00"/>
    <s v="06-05-019-02W4"/>
    <s v="06-05-019-02W4"/>
    <s v="AB"/>
    <s v="MEDICINE HAT"/>
    <s v="BARR ET AL UNIT MEDHAT 6-5-19-2"/>
    <x v="2"/>
    <s v="Cdn Nat Rsrcs Ltd"/>
    <s v="Working Interest"/>
    <n v="0.20395659999999999"/>
    <s v="MED HAT H UNIT"/>
    <s v="No"/>
    <m/>
    <s v="Flow GAS"/>
    <d v="2020-05-31T00:00:00"/>
    <m/>
    <n v="1665"/>
    <m/>
    <m/>
    <s v="Flow GAS"/>
    <s v="Kmilk_rv;Kmed_hat"/>
    <s v="Cdn Nat Rsrcs Ltd"/>
    <n v="123983"/>
    <m/>
    <m/>
    <d v="1976-10-27T00:00:00"/>
    <d v="1976-11-09T00:00:00"/>
    <d v="1976-11-10T00:00:00"/>
    <m/>
    <d v="1977-01-31T00:00:00"/>
    <d v="1977-01-31T00:00:00"/>
    <m/>
    <m/>
    <m/>
    <m/>
    <s v="WI"/>
    <n v="1"/>
    <n v="1"/>
    <n v="0.20395659999999999"/>
    <x v="1"/>
    <s v="N"/>
    <n v="43.435616438356163"/>
    <n v="43.435616438356163"/>
    <n v="507.49200000000002"/>
    <n v="507.49200000000002"/>
    <s v="Flow GAS"/>
    <n v="4"/>
    <n v="4"/>
    <m/>
    <s v="Flow GAS"/>
    <x v="1"/>
    <s v="Producing"/>
    <s v="Producing"/>
    <x v="0"/>
    <x v="0"/>
    <s v="W 00608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06000"/>
    <s v="1 UWI in License"/>
    <n v="60853"/>
    <s v="100/06-15-019-02W4/00"/>
    <n v="60853"/>
    <n v="1"/>
    <s v="100"/>
    <s v="06"/>
    <s v="15"/>
    <s v="019"/>
    <s v="02W4"/>
    <s v="00"/>
    <s v="06-15-019-02W4"/>
    <s v="06-15-019-02W4"/>
    <s v="AB"/>
    <s v="MEDICINE HAT"/>
    <s v="BARR ET AL UNIT MEDHAT 6-15-19-2"/>
    <x v="2"/>
    <s v="Cdn Nat Rsrcs Ltd"/>
    <s v="Working Interest"/>
    <n v="0.20395659999999999"/>
    <s v="MED HAT H UNIT"/>
    <s v="No"/>
    <m/>
    <s v="Flow GAS"/>
    <d v="2020-05-31T00:00:00"/>
    <m/>
    <n v="1665"/>
    <m/>
    <m/>
    <s v="Flow GAS"/>
    <s v="Kmilk_rv;Kmed_hat"/>
    <s v="Cdn Nat Rsrcs Ltd"/>
    <n v="123983"/>
    <m/>
    <m/>
    <d v="1976-10-28T00:00:00"/>
    <d v="1976-11-09T00:00:00"/>
    <d v="1976-11-10T00:00:00"/>
    <m/>
    <d v="1977-02-01T00:00:00"/>
    <d v="1977-02-15T00:00:00"/>
    <m/>
    <m/>
    <m/>
    <m/>
    <s v="WI"/>
    <n v="1"/>
    <n v="1"/>
    <n v="0.20395659999999999"/>
    <x v="1"/>
    <s v="N"/>
    <n v="43.435616438356163"/>
    <n v="43.435616438356163"/>
    <n v="507.49200000000002"/>
    <n v="507.49200000000002"/>
    <s v="Flow GAS"/>
    <n v="4"/>
    <n v="4"/>
    <m/>
    <s v="Flow GAS"/>
    <x v="1"/>
    <s v="Producing"/>
    <s v="Producing"/>
    <x v="0"/>
    <x v="0"/>
    <s v="W 006085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06000"/>
    <s v="1 UWI in License"/>
    <n v="60854"/>
    <s v="100/06-09-019-02W4/00"/>
    <n v="60854"/>
    <n v="1"/>
    <s v="100"/>
    <s v="06"/>
    <s v="09"/>
    <s v="019"/>
    <s v="02W4"/>
    <s v="00"/>
    <s v="06-09-019-02W4"/>
    <s v="06-09-019-02W4"/>
    <s v="AB"/>
    <s v="MEDICINE HAT"/>
    <s v="BARR ET AL UNIT MEDHAT 6-9-19-2"/>
    <x v="2"/>
    <s v="Cdn Nat Rsrcs Ltd"/>
    <s v="Working Interest"/>
    <n v="0.20395659999999999"/>
    <s v="MED HAT H UNIT"/>
    <s v="No"/>
    <m/>
    <s v="Flow GAS"/>
    <d v="2020-05-31T00:00:00"/>
    <m/>
    <n v="1665"/>
    <m/>
    <m/>
    <s v="Flow GAS"/>
    <s v="Kmilk_rv;Kmed_hat"/>
    <s v="Cdn Nat Rsrcs Ltd"/>
    <n v="123983"/>
    <m/>
    <m/>
    <d v="1976-10-28T00:00:00"/>
    <d v="1976-11-11T00:00:00"/>
    <d v="1976-11-12T00:00:00"/>
    <m/>
    <d v="1977-02-01T00:00:00"/>
    <d v="1977-02-02T00:00:00"/>
    <m/>
    <m/>
    <m/>
    <m/>
    <s v="WI"/>
    <n v="1"/>
    <n v="1"/>
    <n v="0.20395659999999999"/>
    <x v="1"/>
    <s v="N"/>
    <n v="43.43013698630137"/>
    <n v="43.43013698630137"/>
    <n v="507.49200000000002"/>
    <n v="507.49200000000002"/>
    <s v="Flow GAS"/>
    <n v="4"/>
    <n v="4"/>
    <m/>
    <s v="Flow GAS"/>
    <x v="1"/>
    <s v="Producing"/>
    <s v="Producing"/>
    <x v="0"/>
    <x v="0"/>
    <s v="W 00608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06000"/>
    <s v="1 UWI in License"/>
    <n v="60906"/>
    <s v="100/06-01-019-02W4/00"/>
    <n v="60906"/>
    <n v="1"/>
    <s v="100"/>
    <s v="06"/>
    <s v="01"/>
    <s v="019"/>
    <s v="02W4"/>
    <s v="00"/>
    <s v="06-01-019-02W4"/>
    <s v="06-01-019-02W4"/>
    <s v="AB"/>
    <s v="MEDICINE HAT"/>
    <s v="BARR ET AL UNIT MEDHAT 6-1-19-2"/>
    <x v="2"/>
    <s v="Cdn Nat Rsrcs Ltd"/>
    <s v="Working Interest"/>
    <n v="0.20395659999999999"/>
    <s v="MED HAT H UNIT"/>
    <s v="No"/>
    <m/>
    <s v="Flow GAS"/>
    <d v="2020-05-31T00:00:00"/>
    <m/>
    <n v="1745"/>
    <m/>
    <m/>
    <s v="Flow GAS"/>
    <s v="Kmilk_rv;Kmed_hat"/>
    <s v="Cdn Nat Rsrcs Ltd"/>
    <n v="123983"/>
    <m/>
    <m/>
    <d v="1976-11-01T00:00:00"/>
    <d v="1976-11-05T00:00:00"/>
    <d v="1976-11-07T00:00:00"/>
    <m/>
    <d v="1977-02-01T00:00:00"/>
    <d v="1977-02-01T00:00:00"/>
    <m/>
    <m/>
    <m/>
    <m/>
    <s v="WI"/>
    <n v="1"/>
    <n v="1"/>
    <n v="0.20395659999999999"/>
    <x v="1"/>
    <s v="N"/>
    <n v="43.446575342465756"/>
    <n v="43.446575342465756"/>
    <n v="531.87599999999998"/>
    <n v="531.87599999999998"/>
    <s v="Flow GAS"/>
    <n v="4"/>
    <n v="4"/>
    <m/>
    <s v="Flow GAS"/>
    <x v="1"/>
    <s v="Producing"/>
    <s v="Producing"/>
    <x v="0"/>
    <x v="0"/>
    <s v="W 00609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6000"/>
    <s v="1 UWI in License"/>
    <n v="60907"/>
    <s v="100/06-23-019-02W4/00"/>
    <n v="60907"/>
    <n v="1"/>
    <s v="100"/>
    <s v="06"/>
    <s v="23"/>
    <s v="019"/>
    <s v="02W4"/>
    <s v="00"/>
    <s v="06-23-019-02W4"/>
    <s v="06-23-019-02W4"/>
    <s v="AB"/>
    <s v="MEDICINE HAT"/>
    <s v="BARR ET AL UNIT MEDHAT 6-23-19-2"/>
    <x v="2"/>
    <s v="Cdn Nat Rsrcs Ltd"/>
    <s v="Working Interest"/>
    <n v="0.20395659999999999"/>
    <s v="MED HAT H UNIT"/>
    <s v="No"/>
    <m/>
    <s v="Flow GAS"/>
    <d v="2020-05-31T00:00:00"/>
    <m/>
    <n v="1660"/>
    <m/>
    <m/>
    <s v="Flow GAS"/>
    <s v="Kmilk_rv;Kmed_hat"/>
    <s v="Cdn Nat Rsrcs Ltd"/>
    <n v="123983"/>
    <m/>
    <m/>
    <d v="1976-11-01T00:00:00"/>
    <d v="1976-11-08T00:00:00"/>
    <d v="1976-11-09T00:00:00"/>
    <m/>
    <d v="1977-02-01T00:00:00"/>
    <d v="1977-02-11T00:00:00"/>
    <m/>
    <m/>
    <m/>
    <m/>
    <s v="WI"/>
    <n v="1"/>
    <n v="1"/>
    <n v="0.20395659999999999"/>
    <x v="1"/>
    <s v="N"/>
    <n v="43.438356164383563"/>
    <n v="43.438356164383563"/>
    <n v="505.96800000000002"/>
    <n v="505.96800000000002"/>
    <s v="Flow GAS"/>
    <n v="4"/>
    <n v="4"/>
    <m/>
    <s v="Flow GAS"/>
    <x v="1"/>
    <s v="Producing"/>
    <s v="Producing"/>
    <x v="0"/>
    <x v="0"/>
    <s v="W 00609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906020"/>
    <s v="1 UWI in License"/>
    <n v="60908"/>
    <s v="102/06-09-018-02W4/00"/>
    <n v="60908"/>
    <n v="1"/>
    <s v="102"/>
    <s v="06"/>
    <s v="09"/>
    <s v="018"/>
    <s v="02W4"/>
    <s v="00"/>
    <s v="06-09-018-02W4"/>
    <s v="06-09-018-02W4"/>
    <s v="AB"/>
    <s v="MEDICINE HAT"/>
    <s v="BARR ET AL 102 UNIT MEDHAT 6-9-18-2"/>
    <x v="2"/>
    <s v="Cdn Nat Rsrcs Ltd"/>
    <s v="Working Interest"/>
    <n v="0.20395659999999999"/>
    <s v="MED HAT H UNIT"/>
    <s v="No"/>
    <m/>
    <s v="Flow GAS"/>
    <d v="2020-05-31T00:00:00"/>
    <m/>
    <n v="1821"/>
    <m/>
    <m/>
    <s v="Flow GAS"/>
    <s v="Kmed_hat"/>
    <s v="Cdn Nat Rsrcs Ltd"/>
    <n v="123983"/>
    <m/>
    <m/>
    <d v="1976-11-01T00:00:00"/>
    <d v="1976-11-15T00:00:00"/>
    <d v="1976-11-16T00:00:00"/>
    <m/>
    <d v="1977-02-01T00:00:00"/>
    <d v="1977-02-04T00:00:00"/>
    <m/>
    <m/>
    <m/>
    <m/>
    <s v="WI"/>
    <n v="1"/>
    <n v="1"/>
    <n v="0.20395659999999999"/>
    <x v="1"/>
    <s v="N"/>
    <n v="43.419178082191777"/>
    <n v="43.419178082191777"/>
    <n v="555.04079999999999"/>
    <n v="555.04079999999999"/>
    <s v="Flow GAS"/>
    <n v="4"/>
    <n v="4"/>
    <m/>
    <s v="Flow GAS"/>
    <x v="1"/>
    <s v="Producing"/>
    <s v="Producing"/>
    <x v="0"/>
    <x v="0"/>
    <s v="W 00609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706000"/>
    <s v="1 UWI in License"/>
    <n v="60909"/>
    <s v="100/06-17-018-02W4/00"/>
    <n v="60909"/>
    <n v="1"/>
    <s v="100"/>
    <s v="06"/>
    <s v="17"/>
    <s v="018"/>
    <s v="02W4"/>
    <s v="00"/>
    <s v="06-17-018-02W4"/>
    <s v="06-17-018-02W4"/>
    <s v="AB"/>
    <s v="MEDICINE HAT"/>
    <s v="BARR ET AL UNIT MEDHAT 6-17-18-2"/>
    <x v="2"/>
    <s v="Cdn Nat Rsrcs Ltd"/>
    <s v="Working Interest"/>
    <n v="0.20395659999999999"/>
    <s v="MED HAT H UNIT"/>
    <s v="No"/>
    <m/>
    <s v="Flow GAS"/>
    <d v="2020-05-31T00:00:00"/>
    <m/>
    <n v="1740"/>
    <m/>
    <m/>
    <s v="Flow GAS"/>
    <s v="Kmed_hat"/>
    <s v="Cdn Nat Rsrcs Ltd"/>
    <n v="123983"/>
    <m/>
    <m/>
    <d v="1976-11-01T00:00:00"/>
    <d v="1976-11-13T00:00:00"/>
    <d v="1976-11-14T00:00:00"/>
    <m/>
    <d v="1977-01-31T00:00:00"/>
    <d v="1977-01-31T00:00:00"/>
    <m/>
    <m/>
    <m/>
    <m/>
    <s v="WI"/>
    <n v="1"/>
    <n v="1"/>
    <n v="0.20395659999999999"/>
    <x v="1"/>
    <s v="N"/>
    <n v="43.424657534246577"/>
    <n v="43.424657534246577"/>
    <n v="530.35199999999998"/>
    <n v="530.35199999999998"/>
    <s v="Flow GAS"/>
    <n v="4"/>
    <n v="4"/>
    <m/>
    <s v="Flow GAS"/>
    <x v="1"/>
    <s v="Producing"/>
    <s v="Producing"/>
    <x v="0"/>
    <x v="0"/>
    <s v="W 00609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606000"/>
    <s v="1 UWI in License"/>
    <n v="60910"/>
    <s v="100/06-16-018-02W4/00"/>
    <n v="60910"/>
    <n v="1"/>
    <s v="100"/>
    <s v="06"/>
    <s v="16"/>
    <s v="018"/>
    <s v="02W4"/>
    <s v="00"/>
    <s v="06-16-018-02W4"/>
    <s v="06-16-018-02W4"/>
    <s v="AB"/>
    <s v="MEDICINE HAT"/>
    <s v="BARR ET AL UNIT MEDHAT 6-16-18-2"/>
    <x v="2"/>
    <s v="Cdn Nat Rsrcs Ltd"/>
    <s v="Working Interest"/>
    <n v="0.20395659999999999"/>
    <s v="MED HAT H UNIT"/>
    <s v="No"/>
    <m/>
    <s v="Flow GAS"/>
    <d v="2020-05-31T00:00:00"/>
    <m/>
    <n v="1785"/>
    <m/>
    <m/>
    <s v="Flow GAS"/>
    <s v="Kmed_hat"/>
    <s v="Cdn Nat Rsrcs Ltd"/>
    <n v="123983"/>
    <m/>
    <m/>
    <d v="1976-11-01T00:00:00"/>
    <d v="1976-11-12T00:00:00"/>
    <d v="1976-11-13T00:00:00"/>
    <m/>
    <d v="1977-02-01T00:00:00"/>
    <d v="1977-02-04T00:00:00"/>
    <m/>
    <m/>
    <m/>
    <m/>
    <s v="WI"/>
    <n v="1"/>
    <n v="1"/>
    <n v="0.20395659999999999"/>
    <x v="1"/>
    <s v="N"/>
    <n v="43.42739726027397"/>
    <n v="43.42739726027397"/>
    <n v="544.06799999999998"/>
    <n v="544.06799999999998"/>
    <s v="Flow GAS"/>
    <n v="4"/>
    <n v="4"/>
    <m/>
    <s v="Flow GAS"/>
    <x v="1"/>
    <s v="Producing"/>
    <s v="Producing"/>
    <x v="0"/>
    <x v="0"/>
    <s v="W 006091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06000"/>
    <s v="1 UWI in License"/>
    <n v="60970"/>
    <s v="100/06-19-019-01W4/00"/>
    <n v="60970"/>
    <n v="1"/>
    <s v="100"/>
    <s v="06"/>
    <s v="19"/>
    <s v="019"/>
    <s v="01W4"/>
    <s v="00"/>
    <s v="06-19-019-01W4"/>
    <s v="06-19-019-01W4"/>
    <s v="AB"/>
    <s v="MEDICINE HAT"/>
    <s v="BARR ET AL UNIT MEDHAT 6-19-19-1"/>
    <x v="2"/>
    <s v="Cdn Nat Rsrcs Ltd"/>
    <s v="Working Interest"/>
    <n v="0.20395659999999999"/>
    <s v="MED HAT H UNIT"/>
    <s v="No"/>
    <m/>
    <s v="Susp GAS"/>
    <d v="2004-12-31T00:00:00"/>
    <m/>
    <n v="1745"/>
    <m/>
    <m/>
    <s v="Susp GAS"/>
    <s v="Kmilk_rv;Kmed_hat"/>
    <s v="Cdn Nat Rsrcs Ltd"/>
    <n v="123983"/>
    <m/>
    <m/>
    <d v="1976-11-04T00:00:00"/>
    <d v="1976-11-22T00:00:00"/>
    <d v="1976-11-23T00:00:00"/>
    <m/>
    <d v="1977-02-01T00:00:00"/>
    <d v="1977-02-15T00:00:00"/>
    <m/>
    <m/>
    <m/>
    <m/>
    <s v="WI"/>
    <n v="1"/>
    <n v="1"/>
    <n v="0.20395659999999999"/>
    <x v="1"/>
    <s v="N"/>
    <n v="43.4"/>
    <n v="43.4"/>
    <n v="531.87599999999998"/>
    <n v="531.87599999999998"/>
    <s v="Susp GAS"/>
    <n v="11"/>
    <n v="11"/>
    <m/>
    <s v="Susp GAS"/>
    <x v="1"/>
    <s v="Suspended"/>
    <s v="Suspended"/>
    <x v="1"/>
    <x v="0"/>
    <s v="W 0060970 "/>
    <n v="0"/>
    <n v="0"/>
    <n v="0"/>
    <n v="0"/>
    <n v="0"/>
    <n v="0"/>
    <n v="0"/>
    <n v="0"/>
    <m/>
    <m/>
    <m/>
    <m/>
    <n v="0"/>
    <m/>
    <n v="0"/>
    <m/>
    <n v="14000"/>
    <n v="10900"/>
    <n v="24900"/>
    <x v="2"/>
    <m/>
    <n v="14000"/>
    <n v="10900"/>
    <x v="2"/>
    <s v=""/>
    <n v="8"/>
    <s v="B) Non Op Inactive, spreadevenly over 15 years"/>
    <n v="12"/>
    <m/>
    <n v="14000"/>
    <n v="10900"/>
    <n v="24900"/>
    <n v="0.20395659999999999"/>
    <n v="2855.3923999999997"/>
    <n v="2223.1269399999996"/>
    <n v="5078.5193399999989"/>
    <n v="12"/>
    <n v="1.35E-2"/>
    <n v="3353.9056072372264"/>
    <n v="2792.3384917012668"/>
    <n v="6146.2440989384932"/>
    <n v="1.7600000000000001E-2"/>
    <n v="2720.3554622501852"/>
    <n v="2075.6656191793263"/>
    <n v="4796.0210814295115"/>
    <s v="B.1) True shallow gas (Dino unit, JSGS, Med Hat Unit, Patricia Unit, Princess-PG, Cessford-CNRL). Use $14,000 for abandonment, and $10,900 for rec ($1,090 for pad site)."/>
  </r>
  <r>
    <s v="1 - Yes"/>
    <s v="1- Yes"/>
    <n v="194013006000"/>
    <s v="1 UWI in License"/>
    <n v="60971"/>
    <s v="100/06-30-019-01W4/00"/>
    <n v="60971"/>
    <n v="1"/>
    <s v="100"/>
    <s v="06"/>
    <s v="30"/>
    <s v="019"/>
    <s v="01W4"/>
    <s v="00"/>
    <s v="06-30-019-01W4"/>
    <s v="06-30-019-01W4"/>
    <s v="AB"/>
    <s v="MEDICINE HAT"/>
    <s v="BARR ET AL UNIT MEDHAT 6-30-19-1"/>
    <x v="2"/>
    <s v="Cdn Nat Rsrcs Ltd"/>
    <s v="Working Interest"/>
    <n v="0.20395659999999999"/>
    <s v="MED HAT H UNIT"/>
    <s v="No"/>
    <m/>
    <s v="Flow GAS"/>
    <d v="2020-05-31T00:00:00"/>
    <m/>
    <n v="1755"/>
    <m/>
    <m/>
    <s v="Flow GAS"/>
    <s v="Kmilk_rv;Kmed_hat"/>
    <s v="Cdn Nat Rsrcs Ltd"/>
    <n v="123983"/>
    <m/>
    <m/>
    <d v="1976-11-04T00:00:00"/>
    <d v="1976-11-21T00:00:00"/>
    <d v="1976-11-22T00:00:00"/>
    <m/>
    <d v="1977-02-01T00:00:00"/>
    <d v="1977-02-11T00:00:00"/>
    <m/>
    <m/>
    <m/>
    <m/>
    <s v="WI"/>
    <n v="1"/>
    <n v="1"/>
    <n v="0.20395659999999999"/>
    <x v="1"/>
    <s v="N"/>
    <n v="43.402739726027399"/>
    <n v="43.402739726027399"/>
    <n v="534.92399999999998"/>
    <n v="534.92399999999998"/>
    <s v="Flow GAS"/>
    <n v="4"/>
    <n v="4"/>
    <m/>
    <s v="Flow GAS"/>
    <x v="1"/>
    <s v="Producing"/>
    <s v="Producing"/>
    <x v="0"/>
    <x v="0"/>
    <s v="W 006097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06000"/>
    <s v="1 UWI in License"/>
    <n v="60977"/>
    <s v="100/06-36-018-02W4/00"/>
    <n v="60977"/>
    <n v="1"/>
    <s v="100"/>
    <s v="06"/>
    <s v="36"/>
    <s v="018"/>
    <s v="02W4"/>
    <s v="00"/>
    <s v="06-36-018-02W4"/>
    <s v="06-36-018-02W4"/>
    <s v="AB"/>
    <s v="MEDICINE HAT"/>
    <s v="BARR ET AL UNIT MEDHAT 6-36-18-2"/>
    <x v="2"/>
    <s v="Cdn Nat Rsrcs Ltd"/>
    <s v="Working Interest"/>
    <n v="0.20395659999999999"/>
    <s v="MED HAT H UNIT"/>
    <s v="No"/>
    <m/>
    <s v="Flow GAS"/>
    <d v="2020-05-31T00:00:00"/>
    <m/>
    <n v="1732"/>
    <m/>
    <m/>
    <s v="Flow GAS"/>
    <s v="Kmilk_rv;Kmed_hat"/>
    <s v="Cdn Nat Rsrcs Ltd"/>
    <n v="123983"/>
    <m/>
    <m/>
    <d v="1976-11-04T00:00:00"/>
    <d v="1976-11-19T00:00:00"/>
    <d v="1976-11-21T00:00:00"/>
    <m/>
    <d v="1977-01-26T00:00:00"/>
    <d v="1977-01-26T00:00:00"/>
    <m/>
    <m/>
    <m/>
    <m/>
    <s v="WI"/>
    <n v="1"/>
    <n v="1"/>
    <n v="0.20395659999999999"/>
    <x v="1"/>
    <s v="N"/>
    <n v="43.408219178082192"/>
    <n v="43.408219178082192"/>
    <n v="527.91359999999997"/>
    <n v="527.91359999999997"/>
    <s v="Flow GAS"/>
    <n v="4"/>
    <n v="4"/>
    <m/>
    <s v="Flow GAS"/>
    <x v="1"/>
    <s v="Producing"/>
    <s v="Producing"/>
    <x v="0"/>
    <x v="0"/>
    <s v="W 00609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111806000"/>
    <s v="1 UWI in License"/>
    <n v="61031"/>
    <s v="100/06-18-021-11W4/00"/>
    <n v="61031"/>
    <n v="1"/>
    <s v="100"/>
    <s v="06"/>
    <s v="18"/>
    <s v="021"/>
    <s v="11W4"/>
    <s v="00"/>
    <s v="06-18-021-11W4"/>
    <s v="06-18-021-11W4"/>
    <s v="AB"/>
    <s v="PRINCESS"/>
    <s v="ABERCAN ET AL PRINCESS 6-18-21-11"/>
    <x v="3"/>
    <s v="TAQA North Ltd"/>
    <s v="Working Interest"/>
    <n v="0.245"/>
    <s v="PATR UNIT"/>
    <s v="Yes - WI"/>
    <s v="5) PDW Jeremy &amp; Colin. S/B 24.5%, not 49%"/>
    <s v="Flow GAS"/>
    <d v="2020-05-31T00:00:00"/>
    <m/>
    <n v="1530"/>
    <m/>
    <m/>
    <s v="Flow GAS"/>
    <s v="Kmilk_rv;Kmed_hat"/>
    <s v="TAQA North Ltd"/>
    <n v="7440047"/>
    <m/>
    <m/>
    <d v="1976-11-08T00:00:00"/>
    <d v="1977-02-09T00:00:00"/>
    <d v="1977-02-12T00:00:00"/>
    <m/>
    <d v="1977-10-28T00:00:00"/>
    <d v="1977-10-28T00:00:00"/>
    <m/>
    <m/>
    <m/>
    <m/>
    <s v="WI"/>
    <n v="1"/>
    <n v="1"/>
    <n v="0.245"/>
    <x v="1"/>
    <s v="N"/>
    <n v="43.183561643835617"/>
    <n v="43.183561643835617"/>
    <n v="466.34400000000005"/>
    <n v="466.34400000000005"/>
    <s v="Flow GAS"/>
    <n v="4"/>
    <n v="4"/>
    <m/>
    <s v="Flow GAS"/>
    <x v="1"/>
    <s v="Producing"/>
    <s v="Producing"/>
    <x v="0"/>
    <x v="0"/>
    <s v="W 0061031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194021210000"/>
    <s v="1 UWI in License"/>
    <n v="61048"/>
    <s v="100/10-12-019-02W4/00"/>
    <n v="61048"/>
    <n v="1"/>
    <s v="100"/>
    <s v="10"/>
    <s v="12"/>
    <s v="019"/>
    <s v="02W4"/>
    <s v="00"/>
    <s v="10-12-019-02W4"/>
    <s v="10-12-019-02W4"/>
    <s v="AB"/>
    <s v="MEDICINE HAT"/>
    <s v="BARR ET AL UNIT MEDHAT 10-12-19-2"/>
    <x v="2"/>
    <s v="Cdn Nat Rsrcs Ltd"/>
    <s v="Working Interest"/>
    <n v="0.20395659999999999"/>
    <s v="MED HAT H UNIT"/>
    <s v="No"/>
    <m/>
    <s v="Flow GAS"/>
    <d v="2020-05-31T00:00:00"/>
    <m/>
    <n v="1753"/>
    <m/>
    <m/>
    <s v="Flow GAS"/>
    <s v="Kmilk_rv;Kmed_hat"/>
    <s v="Cdn Nat Rsrcs Ltd"/>
    <n v="123983"/>
    <m/>
    <m/>
    <d v="1976-11-09T00:00:00"/>
    <d v="1976-11-24T00:00:00"/>
    <d v="1976-11-25T00:00:00"/>
    <m/>
    <d v="1977-02-01T00:00:00"/>
    <d v="1977-02-15T00:00:00"/>
    <m/>
    <m/>
    <m/>
    <m/>
    <s v="WI"/>
    <n v="1"/>
    <n v="1"/>
    <n v="0.20395659999999999"/>
    <x v="1"/>
    <s v="N"/>
    <n v="43.394520547945206"/>
    <n v="43.394520547945206"/>
    <n v="534.31439999999998"/>
    <n v="534.31439999999998"/>
    <s v="Flow GAS"/>
    <n v="4"/>
    <n v="4"/>
    <m/>
    <s v="Flow GAS"/>
    <x v="1"/>
    <s v="Producing"/>
    <s v="Producing"/>
    <x v="0"/>
    <x v="0"/>
    <s v="W 006104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06020"/>
    <s v="1 UWI in License"/>
    <n v="61049"/>
    <s v="102/06-31-018-01W4/00"/>
    <n v="61049"/>
    <n v="1"/>
    <s v="102"/>
    <s v="06"/>
    <s v="31"/>
    <s v="018"/>
    <s v="01W4"/>
    <s v="00"/>
    <s v="06-31-018-01W4"/>
    <s v="06-31-018-01W4"/>
    <s v="AB"/>
    <s v="MEDICINE HAT"/>
    <s v="BARR ET AL 102 UNIT MEDHAT 6-31-18-1"/>
    <x v="2"/>
    <s v="Cdn Nat Rsrcs Ltd"/>
    <s v="Working Interest"/>
    <n v="0.20395659999999999"/>
    <s v="MED HAT H UNIT"/>
    <s v="No"/>
    <m/>
    <s v="Flow GAS"/>
    <d v="2020-05-31T00:00:00"/>
    <m/>
    <n v="1760"/>
    <m/>
    <m/>
    <s v="Flow GAS"/>
    <s v="Kmed_hat"/>
    <s v="Cdn Nat Rsrcs Ltd"/>
    <n v="123983"/>
    <m/>
    <m/>
    <d v="1976-11-09T00:00:00"/>
    <d v="1976-11-21T00:00:00"/>
    <d v="1976-11-23T00:00:00"/>
    <m/>
    <d v="1977-01-26T00:00:00"/>
    <d v="1977-01-26T00:00:00"/>
    <m/>
    <m/>
    <m/>
    <m/>
    <s v="WI"/>
    <n v="1"/>
    <n v="1"/>
    <n v="0.20395659999999999"/>
    <x v="1"/>
    <s v="N"/>
    <n v="43.402739726027399"/>
    <n v="43.402739726027399"/>
    <n v="536.44799999999998"/>
    <n v="536.44799999999998"/>
    <s v="Flow GAS"/>
    <n v="4"/>
    <n v="4"/>
    <m/>
    <s v="Flow GAS"/>
    <x v="1"/>
    <s v="Producing"/>
    <s v="Producing"/>
    <x v="0"/>
    <x v="0"/>
    <s v="W 00610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07000"/>
    <s v="1 UWI in License"/>
    <n v="61088"/>
    <s v="100/07-08-019-02W4/00"/>
    <n v="61088"/>
    <n v="1"/>
    <s v="100"/>
    <s v="07"/>
    <s v="08"/>
    <s v="019"/>
    <s v="02W4"/>
    <s v="00"/>
    <s v="07-08-019-02W4"/>
    <s v="07-08-019-02W4"/>
    <s v="AB"/>
    <s v="MEDICINE HAT"/>
    <s v="BARR ET AL UNIT MEDHAT 7-8-19-2"/>
    <x v="2"/>
    <s v="Cdn Nat Rsrcs Ltd"/>
    <s v="Working Interest"/>
    <n v="0.20395659999999999"/>
    <s v="MED HAT H UNIT"/>
    <s v="No"/>
    <m/>
    <s v="Flow GAS"/>
    <d v="2020-05-31T00:00:00"/>
    <m/>
    <n v="1710"/>
    <m/>
    <m/>
    <s v="Flow GAS"/>
    <s v="Kmilk_rv;Kmed_hat"/>
    <s v="Cdn Nat Rsrcs Ltd"/>
    <n v="123983"/>
    <m/>
    <m/>
    <d v="1976-11-10T00:00:00"/>
    <d v="1976-11-13T00:00:00"/>
    <d v="1976-11-14T00:00:00"/>
    <m/>
    <d v="1977-02-01T00:00:00"/>
    <d v="1977-02-02T00:00:00"/>
    <m/>
    <m/>
    <m/>
    <m/>
    <s v="WI"/>
    <n v="1"/>
    <n v="1"/>
    <n v="0.20395659999999999"/>
    <x v="1"/>
    <s v="N"/>
    <n v="43.424657534246577"/>
    <n v="43.424657534246577"/>
    <n v="521.20799999999997"/>
    <n v="521.20799999999997"/>
    <s v="Flow GAS"/>
    <n v="4"/>
    <n v="4"/>
    <m/>
    <s v="Flow GAS"/>
    <x v="1"/>
    <s v="Producing"/>
    <s v="Producing"/>
    <x v="0"/>
    <x v="0"/>
    <s v="W 00610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6000"/>
    <s v="1 UWI in License"/>
    <n v="61089"/>
    <s v="100/06-18-019-02W4/00"/>
    <n v="61089"/>
    <n v="1"/>
    <s v="100"/>
    <s v="06"/>
    <s v="18"/>
    <s v="019"/>
    <s v="02W4"/>
    <s v="00"/>
    <s v="06-18-019-02W4"/>
    <s v="06-18-019-02W4"/>
    <s v="AB"/>
    <s v="MEDICINE HAT"/>
    <s v="BARR ET AL UNIT MEDHAT 6-18-19-2"/>
    <x v="2"/>
    <s v="Cdn Nat Rsrcs Ltd"/>
    <s v="Working Interest"/>
    <n v="0.20395659999999999"/>
    <s v="MED HAT H UNIT"/>
    <s v="No"/>
    <m/>
    <s v="Flow GAS"/>
    <d v="2020-05-31T00:00:00"/>
    <m/>
    <n v="1670"/>
    <m/>
    <m/>
    <s v="Flow GAS"/>
    <s v="Kmilk_rv;Kmed_hat"/>
    <s v="Cdn Nat Rsrcs Ltd"/>
    <n v="123983"/>
    <m/>
    <m/>
    <d v="1976-11-10T00:00:00"/>
    <d v="1976-11-15T00:00:00"/>
    <d v="1976-11-16T00:00:00"/>
    <m/>
    <d v="1977-02-01T00:00:00"/>
    <d v="1977-02-02T00:00:00"/>
    <m/>
    <m/>
    <m/>
    <m/>
    <s v="WI"/>
    <n v="1"/>
    <n v="1"/>
    <n v="0.20395659999999999"/>
    <x v="1"/>
    <s v="N"/>
    <n v="43.419178082191777"/>
    <n v="43.419178082191777"/>
    <n v="509.01600000000002"/>
    <n v="509.01600000000002"/>
    <s v="Flow GAS"/>
    <n v="4"/>
    <n v="4"/>
    <m/>
    <s v="Flow GAS"/>
    <x v="1"/>
    <s v="Producing"/>
    <s v="Producing"/>
    <x v="0"/>
    <x v="0"/>
    <s v="W 00610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10000"/>
    <s v="1 UWI in License"/>
    <n v="61090"/>
    <s v="100/10-26-019-02W4/00"/>
    <n v="61090"/>
    <n v="1"/>
    <s v="100"/>
    <s v="10"/>
    <s v="26"/>
    <s v="019"/>
    <s v="02W4"/>
    <s v="00"/>
    <s v="10-26-019-02W4"/>
    <s v="10-26-019-02W4"/>
    <s v="AB"/>
    <s v="MEDICINE HAT"/>
    <s v="BARR ET AL UNIT MEDHAT 10-26-19-2"/>
    <x v="2"/>
    <s v="Cdn Nat Rsrcs Ltd"/>
    <s v="Working Interest"/>
    <n v="0.20395659999999999"/>
    <s v="MED HAT H UNIT"/>
    <s v="No"/>
    <m/>
    <s v="Flow GAS"/>
    <d v="2020-05-31T00:00:00"/>
    <m/>
    <n v="1665"/>
    <m/>
    <m/>
    <s v="Flow GAS"/>
    <s v="Kmilk_rv;Kmed_hat"/>
    <s v="Cdn Nat Rsrcs Ltd"/>
    <n v="123983"/>
    <m/>
    <m/>
    <d v="1976-11-10T00:00:00"/>
    <d v="1976-11-17T00:00:00"/>
    <d v="1976-11-18T00:00:00"/>
    <m/>
    <d v="1977-02-01T00:00:00"/>
    <d v="1977-02-11T00:00:00"/>
    <m/>
    <m/>
    <m/>
    <m/>
    <s v="WI"/>
    <n v="1"/>
    <n v="1"/>
    <n v="0.20395659999999999"/>
    <x v="1"/>
    <s v="N"/>
    <n v="43.413698630136984"/>
    <n v="43.413698630136984"/>
    <n v="507.49200000000002"/>
    <n v="507.49200000000002"/>
    <s v="Flow GAS"/>
    <n v="4"/>
    <n v="4"/>
    <m/>
    <s v="Flow GAS"/>
    <x v="1"/>
    <s v="Producing"/>
    <s v="Producing"/>
    <x v="0"/>
    <x v="0"/>
    <s v="W 00610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06000"/>
    <s v="1 UWI in License"/>
    <n v="61099"/>
    <s v="100/06-18-019-01W4/00"/>
    <n v="61099"/>
    <n v="1"/>
    <s v="100"/>
    <s v="06"/>
    <s v="18"/>
    <s v="019"/>
    <s v="01W4"/>
    <s v="00"/>
    <s v="06-18-019-01W4"/>
    <s v="06-18-019-01W4"/>
    <s v="AB"/>
    <s v="MEDICINE HAT"/>
    <s v="BARR ET AL UNIT MEDHAT 6-18-19-1"/>
    <x v="2"/>
    <s v="Cdn Nat Rsrcs Ltd"/>
    <s v="Working Interest"/>
    <n v="0.20395659999999999"/>
    <s v="MED HAT H UNIT"/>
    <s v="No"/>
    <m/>
    <s v="Flow GAS"/>
    <d v="2020-05-31T00:00:00"/>
    <m/>
    <n v="1725"/>
    <m/>
    <m/>
    <s v="Flow GAS"/>
    <s v="Kmilk_rv;Kmed_hat"/>
    <s v="Cdn Nat Rsrcs Ltd"/>
    <n v="123983"/>
    <m/>
    <m/>
    <d v="1976-11-12T00:00:00"/>
    <d v="1976-11-24T00:00:00"/>
    <d v="1976-11-25T00:00:00"/>
    <m/>
    <d v="1977-02-01T00:00:00"/>
    <d v="1977-02-15T00:00:00"/>
    <m/>
    <m/>
    <m/>
    <m/>
    <s v="WI"/>
    <n v="1"/>
    <n v="1"/>
    <n v="0.20395659999999999"/>
    <x v="1"/>
    <s v="N"/>
    <n v="43.394520547945206"/>
    <n v="43.394520547945206"/>
    <n v="525.78"/>
    <n v="525.78"/>
    <s v="Flow GAS"/>
    <n v="4"/>
    <n v="4"/>
    <m/>
    <s v="Flow GAS"/>
    <x v="1"/>
    <s v="Producing"/>
    <s v="Producing"/>
    <x v="0"/>
    <x v="0"/>
    <s v="W 00610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06000"/>
    <s v="1 UWI in License"/>
    <n v="61100"/>
    <s v="100/06-31-019-01W4/00"/>
    <n v="61100"/>
    <n v="1"/>
    <s v="100"/>
    <s v="06"/>
    <s v="31"/>
    <s v="019"/>
    <s v="01W4"/>
    <s v="00"/>
    <s v="06-31-019-01W4"/>
    <s v="06-31-019-01W4"/>
    <s v="AB"/>
    <s v="MEDICINE HAT"/>
    <s v="BARR ET AL UNIT MEDHAT 6-31-19-1"/>
    <x v="2"/>
    <s v="Cdn Nat Rsrcs Ltd"/>
    <s v="Working Interest"/>
    <n v="0.20395659999999999"/>
    <s v="MED HAT H UNIT"/>
    <s v="No"/>
    <m/>
    <s v="Susp GAS"/>
    <d v="2009-05-31T00:00:00"/>
    <m/>
    <n v="1785"/>
    <m/>
    <m/>
    <s v="Susp GAS"/>
    <s v="Kmilk_rv;Kmed_hat"/>
    <s v="Cdn Nat Rsrcs Ltd"/>
    <n v="123983"/>
    <m/>
    <m/>
    <d v="1976-11-12T00:00:00"/>
    <d v="1976-11-18T00:00:00"/>
    <d v="1976-11-20T00:00:00"/>
    <m/>
    <d v="1977-02-01T00:00:00"/>
    <d v="1977-02-11T00:00:00"/>
    <m/>
    <m/>
    <m/>
    <m/>
    <s v="WI"/>
    <n v="1"/>
    <n v="1"/>
    <n v="0.20395659999999999"/>
    <x v="1"/>
    <s v="N"/>
    <n v="43.410958904109592"/>
    <n v="43.410958904109592"/>
    <n v="544.06799999999998"/>
    <n v="544.06799999999998"/>
    <s v="Susp GAS"/>
    <n v="11"/>
    <n v="11"/>
    <m/>
    <s v="Susp GAS"/>
    <x v="1"/>
    <s v="Suspended"/>
    <s v="Suspended"/>
    <x v="1"/>
    <x v="0"/>
    <s v="W 0061100 "/>
    <n v="0"/>
    <n v="0"/>
    <n v="0"/>
    <n v="0"/>
    <n v="0"/>
    <n v="0"/>
    <n v="0"/>
    <n v="0"/>
    <m/>
    <m/>
    <m/>
    <m/>
    <n v="0"/>
    <m/>
    <n v="0"/>
    <m/>
    <n v="14000"/>
    <n v="10900"/>
    <n v="24900"/>
    <x v="2"/>
    <m/>
    <n v="14000"/>
    <n v="10900"/>
    <x v="2"/>
    <s v=""/>
    <n v="8"/>
    <s v="B) Non Op Inactive, spreadevenly over 15 years"/>
    <n v="13"/>
    <m/>
    <n v="14000"/>
    <n v="10900"/>
    <n v="24900"/>
    <n v="0.20395659999999999"/>
    <n v="2855.3923999999997"/>
    <n v="2223.1269399999996"/>
    <n v="5078.5193399999989"/>
    <n v="13"/>
    <n v="1.35E-2"/>
    <n v="3399.1833329349297"/>
    <n v="2830.0350613392338"/>
    <n v="6229.2183942741631"/>
    <n v="1.7600000000000001E-2"/>
    <n v="2709.3949105646261"/>
    <n v="2067.3025796366423"/>
    <n v="4776.697490201268"/>
    <s v="B.1) True shallow gas (Dino unit, JSGS, Med Hat Unit, Patricia Unit, Princess-PG, Cessford-CNRL). Use $14,000 for abandonment, and $10,900 for rec ($1,090 for pad site)."/>
  </r>
  <r>
    <s v="1 - Yes"/>
    <s v="1- Yes"/>
    <n v="184022110030"/>
    <s v="1 UWI in License"/>
    <n v="61102"/>
    <s v="103/10-21-018-02W4/00"/>
    <n v="61102"/>
    <n v="1"/>
    <s v="103"/>
    <s v="10"/>
    <s v="21"/>
    <s v="018"/>
    <s v="02W4"/>
    <s v="00"/>
    <s v="10-21-018-02W4"/>
    <s v="10-21-018-02W4"/>
    <s v="AB"/>
    <s v="MEDICINE HAT"/>
    <s v="BARR ETAL 103 UNIT MEDHAT 10-21-18-2"/>
    <x v="2"/>
    <s v="Cdn Nat Rsrcs Ltd"/>
    <s v="Working Interest"/>
    <n v="0.20395659999999999"/>
    <s v="MED HAT H UNIT"/>
    <s v="No"/>
    <m/>
    <s v="Flow GAS"/>
    <d v="2020-05-31T00:00:00"/>
    <m/>
    <n v="1770"/>
    <m/>
    <m/>
    <s v="Flow GAS"/>
    <s v="Kmed_hat"/>
    <s v="Cdn Nat Rsrcs Ltd"/>
    <n v="123983"/>
    <m/>
    <m/>
    <d v="1976-11-12T00:00:00"/>
    <d v="1976-11-18T00:00:00"/>
    <d v="1976-11-19T00:00:00"/>
    <m/>
    <d v="1977-02-01T00:00:00"/>
    <d v="1977-02-01T00:00:00"/>
    <m/>
    <m/>
    <m/>
    <m/>
    <s v="WI"/>
    <n v="1"/>
    <n v="1"/>
    <n v="0.20395659999999999"/>
    <x v="1"/>
    <s v="N"/>
    <n v="43.410958904109592"/>
    <n v="43.410958904109592"/>
    <n v="539.49599999999998"/>
    <n v="539.49599999999998"/>
    <s v="Flow GAS"/>
    <n v="4"/>
    <n v="4"/>
    <m/>
    <s v="Flow GAS"/>
    <x v="1"/>
    <s v="Producing"/>
    <s v="Producing"/>
    <x v="0"/>
    <x v="0"/>
    <s v="W 006110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34071106000"/>
    <s v="1 UWI in License"/>
    <n v="61506"/>
    <s v="100/06-11-023-07W4/00"/>
    <n v="61506"/>
    <n v="1"/>
    <s v="100"/>
    <s v="06"/>
    <s v="11"/>
    <s v="023"/>
    <s v="07W4"/>
    <s v="00"/>
    <s v="06-11-023-07W4"/>
    <s v="06-11-023-07W4"/>
    <s v="AB"/>
    <m/>
    <s v="NUVISTA ATL-BUFF 6-11-23-7"/>
    <x v="4"/>
    <s v="NuVista Enrg Ltd"/>
    <s v="Working Interest"/>
    <n v="0.5"/>
    <s v="SOUTH AB MISC"/>
    <s v="No"/>
    <m/>
    <s v="Cased"/>
    <m/>
    <m/>
    <n v="2693"/>
    <m/>
    <m/>
    <m/>
    <m/>
    <m/>
    <m/>
    <m/>
    <m/>
    <d v="1976-12-06T00:00:00"/>
    <d v="1976-12-06T00:00:00"/>
    <d v="1976-12-10T00:00:00"/>
    <m/>
    <m/>
    <m/>
    <m/>
    <m/>
    <m/>
    <m/>
    <s v="WI"/>
    <n v="1"/>
    <n v="1"/>
    <n v="0.5"/>
    <x v="1"/>
    <s v="N"/>
    <n v="43.361643835616441"/>
    <n v="43.361643835616441"/>
    <n v="820.82640000000004"/>
    <n v="820.82640000000004"/>
    <s v="Cased"/>
    <n v="32"/>
    <n v="32"/>
    <m/>
    <s v="Cased"/>
    <x v="0"/>
    <s v="Pre-Production"/>
    <s v="Pre-Production"/>
    <x v="1"/>
    <x v="0"/>
    <s v="W 0061506 "/>
    <n v="0"/>
    <n v="0"/>
    <n v="0"/>
    <n v="0"/>
    <n v="0"/>
    <n v="0"/>
    <n v="0"/>
    <n v="0"/>
    <m/>
    <m/>
    <m/>
    <m/>
    <n v="0"/>
    <m/>
    <n v="0"/>
    <m/>
    <n v="45993"/>
    <n v="25000"/>
    <n v="70993"/>
    <x v="12"/>
    <m/>
    <n v="45993"/>
    <n v="25000"/>
    <x v="12"/>
    <s v=""/>
    <n v="3"/>
    <s v="B) Non Op Inactive, spreadevenly over 15 years"/>
    <n v="15"/>
    <m/>
    <n v="45993"/>
    <n v="25000"/>
    <n v="70993"/>
    <n v="0.5"/>
    <n v="22996.5"/>
    <n v="12500"/>
    <n v="35496.5"/>
    <n v="15"/>
    <n v="1.35E-2"/>
    <n v="28120.176232607297"/>
    <n v="16345.005595391929"/>
    <n v="44465.181827999229"/>
    <n v="1.7600000000000001E-2"/>
    <n v="21645.19803394366"/>
    <n v="11530.36638484478"/>
    <n v="33175.564418788439"/>
    <s v="D.2) Inactive Jenner Oil/Other wells, non-op (only 4 of them). Use $45,993 or $50,227 ABDN, and $25,000 Reclamation."/>
  </r>
  <r>
    <s v="1 - Yes"/>
    <s v="1- Yes"/>
    <n v="204100806000"/>
    <s v="1 UWI in License"/>
    <n v="61606"/>
    <s v="100/06-08-020-10W4/00"/>
    <n v="61606"/>
    <n v="1"/>
    <s v="100"/>
    <s v="06"/>
    <s v="08"/>
    <s v="020"/>
    <s v="10W4"/>
    <s v="00"/>
    <s v="06-08-020-10W4"/>
    <s v="06-08-020-10W4"/>
    <s v="AB"/>
    <s v="PRINCESS"/>
    <s v="IMAGINEA PRIN 6-8-20-10"/>
    <x v="5"/>
    <s v="Cor4 Oil Corp"/>
    <s v="Working Interest"/>
    <n v="1"/>
    <s v="PRINCESS - PG"/>
    <s v="No"/>
    <m/>
    <s v="Flow GAS"/>
    <d v="2020-05-31T00:00:00"/>
    <m/>
    <n v="1680"/>
    <m/>
    <m/>
    <s v="Flow GAS"/>
    <s v="Kmilk_rv;Kmed_hat"/>
    <s v="Cor4 Oil Corp"/>
    <n v="116228"/>
    <m/>
    <m/>
    <d v="1976-12-13T00:00:00"/>
    <d v="1976-12-21T00:00:00"/>
    <d v="1976-12-22T00:00:00"/>
    <m/>
    <d v="1977-10-01T00:00:00"/>
    <d v="1977-10-14T00:00:00"/>
    <m/>
    <m/>
    <m/>
    <m/>
    <s v="WI"/>
    <n v="1"/>
    <n v="1"/>
    <n v="1"/>
    <x v="0"/>
    <s v="N"/>
    <n v="43.320547945205476"/>
    <n v="43.320547945205476"/>
    <n v="512.06400000000008"/>
    <n v="512.06400000000008"/>
    <s v="Flow GAS"/>
    <n v="4"/>
    <n v="4"/>
    <m/>
    <s v="Flow GAS"/>
    <x v="1"/>
    <s v="Producing"/>
    <s v="Producing"/>
    <x v="0"/>
    <x v="0"/>
    <s v="W 0061606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84050806000"/>
    <s v="1 UWI in License"/>
    <n v="63267"/>
    <s v="100/06-08-028-05W4/00"/>
    <n v="63267"/>
    <n v="1"/>
    <s v="100"/>
    <s v="06"/>
    <s v="08"/>
    <s v="028"/>
    <s v="05W4"/>
    <s v="00"/>
    <s v="06-08-028-05W4"/>
    <s v="06-08-028-05W4"/>
    <s v="AB"/>
    <s v="KIRKWALL"/>
    <s v="NUVISTA KIRKWALL 6-8-28-5"/>
    <x v="4"/>
    <s v="Silver Swan Rsrcs Inc"/>
    <s v="Working Interest"/>
    <n v="0.71015519999999999"/>
    <s v="SOUTH AB MISC"/>
    <s v="No"/>
    <m/>
    <s v="ABD Zn GAS"/>
    <d v="2001-06-30T00:00:00"/>
    <m/>
    <n v="3390"/>
    <m/>
    <m/>
    <s v="ABD Zn GAS"/>
    <s v="Kdetrital"/>
    <m/>
    <m/>
    <m/>
    <m/>
    <d v="1977-03-18T00:00:00"/>
    <d v="1977-03-25T00:00:00"/>
    <d v="1977-03-29T00:00:00"/>
    <m/>
    <d v="1998-11-01T00:00:00"/>
    <d v="1998-11-13T00:00:00"/>
    <m/>
    <d v="2011-10-31T00:00:00"/>
    <s v="Plate"/>
    <m/>
    <s v="WI"/>
    <n v="1"/>
    <n v="1"/>
    <n v="0.71015519999999999"/>
    <x v="1"/>
    <s v="N"/>
    <n v="43.063013698630137"/>
    <n v="43.063013698630137"/>
    <n v="1033.2720000000002"/>
    <n v="1033.2720000000002"/>
    <s v="ABD Zn GAS"/>
    <n v="18"/>
    <n v="18"/>
    <m/>
    <s v="ABD Zn GAS"/>
    <x v="1"/>
    <s v="Abandoned"/>
    <s v="Abandoned"/>
    <x v="1"/>
    <x v="0"/>
    <s v="W 0063267 "/>
    <n v="0"/>
    <n v="0"/>
    <n v="0"/>
    <n v="0"/>
    <n v="0"/>
    <n v="0"/>
    <n v="0"/>
    <n v="0"/>
    <m/>
    <m/>
    <m/>
    <m/>
    <n v="0"/>
    <m/>
    <n v="0"/>
    <m/>
    <n v="0"/>
    <n v="10900"/>
    <n v="10900"/>
    <x v="5"/>
    <m/>
    <n v="0"/>
    <n v="10900"/>
    <x v="5"/>
    <s v=""/>
    <n v="7"/>
    <s v="B.1) Non Op Reclamation only; spread evenly"/>
    <n v="3"/>
    <m/>
    <n v="0"/>
    <n v="10900"/>
    <n v="10900"/>
    <n v="0.71015519999999999"/>
    <n v="0"/>
    <n v="7740.6916799999999"/>
    <n v="7740.6916799999999"/>
    <n v="3"/>
    <n v="1.35E-2"/>
    <n v="0"/>
    <n v="8617.2718445428636"/>
    <n v="8617.2718445428636"/>
    <n v="1.7600000000000001E-2"/>
    <n v="0"/>
    <n v="7494.6784927190583"/>
    <n v="7494.6784927190583"/>
    <s v="E.1) Fully abandoned, reclamation only. Shallow Gas. Use $10,900 for rec ($1,090 for pad site)."/>
  </r>
  <r>
    <s v="1 - Yes"/>
    <s v="1- Yes"/>
    <n v="204100714000"/>
    <s v="1 UWI in License"/>
    <n v="64869"/>
    <s v="100/14-07-020-10W4/00"/>
    <n v="64869"/>
    <n v="1"/>
    <s v="100"/>
    <s v="14"/>
    <s v="07"/>
    <s v="020"/>
    <s v="10W4"/>
    <s v="00"/>
    <s v="14-07-020-10W4"/>
    <s v="14-07-020-10W4"/>
    <s v="AB"/>
    <s v="PRINCESS"/>
    <s v="IMAGINEA PRIN 14-7-20-10"/>
    <x v="5"/>
    <s v="Cor4 Oil Corp"/>
    <s v="Working Interest"/>
    <n v="1"/>
    <s v="PRINCESS - PG"/>
    <s v="No"/>
    <m/>
    <s v="Flow GAS"/>
    <d v="2020-05-31T00:00:00"/>
    <m/>
    <n v="1670"/>
    <m/>
    <m/>
    <s v="Flow GAS"/>
    <s v="Kmilk_rv;Kmed_hat"/>
    <s v="Cor4 Oil Corp"/>
    <n v="116228"/>
    <m/>
    <m/>
    <d v="1977-07-20T00:00:00"/>
    <d v="1977-08-01T00:00:00"/>
    <d v="1977-08-04T00:00:00"/>
    <m/>
    <d v="1977-10-01T00:00:00"/>
    <d v="1977-10-14T00:00:00"/>
    <m/>
    <m/>
    <m/>
    <m/>
    <s v="WI"/>
    <n v="1"/>
    <n v="1"/>
    <n v="1"/>
    <x v="0"/>
    <s v="N"/>
    <n v="42.709589041095889"/>
    <n v="42.709589041095889"/>
    <n v="509.01600000000002"/>
    <n v="509.01600000000002"/>
    <s v="Flow GAS"/>
    <n v="4"/>
    <n v="4"/>
    <m/>
    <s v="Flow GAS"/>
    <x v="1"/>
    <s v="Producing"/>
    <s v="Producing"/>
    <x v="0"/>
    <x v="0"/>
    <s v="W 0064869 "/>
    <n v="0"/>
    <n v="0"/>
    <n v="0"/>
    <n v="0"/>
    <n v="36384"/>
    <n v="16500"/>
    <n v="0"/>
    <n v="52884"/>
    <m/>
    <n v="-18409"/>
    <s v="Tubing Declaration"/>
    <d v="2019-07-01T00:00:00"/>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014000"/>
    <s v="1 UWI in License"/>
    <n v="64870"/>
    <s v="100/14-10-020-10W4/00"/>
    <n v="64870"/>
    <n v="1"/>
    <s v="100"/>
    <s v="14"/>
    <s v="10"/>
    <s v="020"/>
    <s v="10W4"/>
    <s v="00"/>
    <s v="14-10-020-10W4"/>
    <s v="14-10-020-10W4"/>
    <s v="AB"/>
    <s v="PRINCESS"/>
    <s v="IMAGINEA PRIN 14-10-20-10"/>
    <x v="5"/>
    <s v="Cor4 Oil Corp"/>
    <s v="Working Interest"/>
    <n v="1"/>
    <s v="PRINCESS - PG"/>
    <s v="No"/>
    <m/>
    <s v="Flow GAS"/>
    <d v="2020-05-31T00:00:00"/>
    <m/>
    <n v="1877"/>
    <m/>
    <m/>
    <s v="Flow GAS"/>
    <s v="Kmilk_rv;Kmed_hat"/>
    <s v="Cor4 Oil Corp"/>
    <n v="116228"/>
    <m/>
    <m/>
    <d v="1977-07-20T00:00:00"/>
    <d v="1978-05-21T00:00:00"/>
    <d v="1978-05-23T00:00:00"/>
    <m/>
    <d v="1978-08-01T00:00:00"/>
    <d v="1978-08-31T00:00:00"/>
    <m/>
    <m/>
    <m/>
    <m/>
    <s v="WI"/>
    <n v="1"/>
    <n v="1"/>
    <n v="1"/>
    <x v="0"/>
    <s v="N"/>
    <n v="41.906849315068492"/>
    <n v="41.906849315068492"/>
    <n v="572.1096"/>
    <n v="572.1096"/>
    <s v="Flow GAS"/>
    <n v="4"/>
    <n v="4"/>
    <m/>
    <s v="Flow GAS"/>
    <x v="1"/>
    <s v="Producing"/>
    <s v="Producing"/>
    <x v="0"/>
    <x v="0"/>
    <s v="W 0064870 "/>
    <n v="17975"/>
    <n v="46288"/>
    <n v="0"/>
    <n v="0"/>
    <n v="0"/>
    <n v="16500"/>
    <n v="0"/>
    <n v="80763"/>
    <m/>
    <n v="-46288"/>
    <s v="Groundwater Protection"/>
    <d v="2019-10-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14000"/>
    <s v="1 UWI in License"/>
    <n v="64871"/>
    <s v="100/14-21-020-10W4/00"/>
    <n v="64871"/>
    <n v="1"/>
    <s v="100"/>
    <s v="14"/>
    <s v="21"/>
    <s v="020"/>
    <s v="10W4"/>
    <s v="00"/>
    <s v="14-21-020-10W4"/>
    <s v="14-21-020-10W4"/>
    <s v="AB"/>
    <s v="PRINCESS"/>
    <s v="IMAGINEA PRIN 14-21-20-10"/>
    <x v="5"/>
    <s v="Cor4 Oil Corp"/>
    <s v="Working Interest"/>
    <n v="1"/>
    <s v="PRINCESS - PG"/>
    <s v="No"/>
    <m/>
    <s v="Flow GAS"/>
    <d v="2020-05-31T00:00:00"/>
    <m/>
    <n v="1682"/>
    <m/>
    <m/>
    <s v="Flow GAS"/>
    <s v="Kmilk_rv;Kmed_hat"/>
    <s v="Cor4 Oil Corp"/>
    <n v="116228"/>
    <m/>
    <m/>
    <d v="1977-07-20T00:00:00"/>
    <d v="1978-05-13T00:00:00"/>
    <d v="1978-05-15T00:00:00"/>
    <m/>
    <d v="1978-08-01T00:00:00"/>
    <d v="1978-08-31T00:00:00"/>
    <m/>
    <m/>
    <m/>
    <m/>
    <s v="WI"/>
    <n v="1"/>
    <n v="1"/>
    <n v="1"/>
    <x v="0"/>
    <s v="N"/>
    <n v="41.92876712328767"/>
    <n v="41.92876712328767"/>
    <n v="512.67360000000008"/>
    <n v="512.67360000000008"/>
    <s v="Flow GAS"/>
    <n v="4"/>
    <n v="4"/>
    <m/>
    <s v="Flow GAS"/>
    <x v="1"/>
    <s v="Producing"/>
    <s v="Producing"/>
    <x v="0"/>
    <x v="0"/>
    <s v="W 0064871 "/>
    <n v="0"/>
    <n v="0"/>
    <n v="0"/>
    <n v="0"/>
    <n v="36384"/>
    <n v="16500"/>
    <n v="0"/>
    <n v="52884"/>
    <m/>
    <n v="-18409"/>
    <s v="Tubing Declaration"/>
    <d v="2019-07-01T00:00:00"/>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6000"/>
    <s v="1 UWI in License"/>
    <n v="64905"/>
    <s v="100/06-17-020-10W4/00"/>
    <n v="64905"/>
    <n v="1"/>
    <s v="100"/>
    <s v="06"/>
    <s v="17"/>
    <s v="020"/>
    <s v="10W4"/>
    <s v="00"/>
    <s v="06-17-020-10W4"/>
    <s v="06-17-020-10W4"/>
    <s v="AB"/>
    <s v="PRINCESS"/>
    <s v="IMAGINEA PRIN 6-17-20-10"/>
    <x v="5"/>
    <s v="Cor4 Oil Corp"/>
    <s v="Working Interest"/>
    <n v="1"/>
    <s v="PRINCESS - PG"/>
    <s v="No"/>
    <m/>
    <s v="Flow GAS"/>
    <d v="2020-05-31T00:00:00"/>
    <m/>
    <n v="1680"/>
    <m/>
    <m/>
    <s v="Flow GAS"/>
    <s v="Kmilk_rv;Kmed_hat"/>
    <s v="Cor4 Oil Corp"/>
    <n v="116228"/>
    <m/>
    <m/>
    <d v="1977-07-22T00:00:00"/>
    <d v="1977-08-05T00:00:00"/>
    <d v="1977-08-06T00:00:00"/>
    <m/>
    <d v="1977-10-01T00:00:00"/>
    <d v="1977-10-14T00:00:00"/>
    <m/>
    <m/>
    <m/>
    <m/>
    <s v="WI"/>
    <n v="1"/>
    <n v="1"/>
    <n v="1"/>
    <x v="0"/>
    <s v="N"/>
    <n v="42.698630136986303"/>
    <n v="42.698630136986303"/>
    <n v="512.06400000000008"/>
    <n v="512.06400000000008"/>
    <s v="Flow GAS"/>
    <n v="4"/>
    <n v="4"/>
    <m/>
    <s v="Flow GAS"/>
    <x v="1"/>
    <s v="Producing"/>
    <s v="Producing"/>
    <x v="0"/>
    <x v="0"/>
    <s v="W 0064905 "/>
    <n v="17975"/>
    <n v="46288"/>
    <n v="0"/>
    <n v="0"/>
    <n v="0"/>
    <n v="16500"/>
    <n v="0"/>
    <n v="80763"/>
    <m/>
    <n v="-46288"/>
    <s v="Groundwater Protection"/>
    <d v="2019-10-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06000"/>
    <s v="1 UWI in License"/>
    <n v="64908"/>
    <s v="100/06-09-020-10W4/00"/>
    <n v="64908"/>
    <n v="1"/>
    <s v="100"/>
    <s v="06"/>
    <s v="09"/>
    <s v="020"/>
    <s v="10W4"/>
    <s v="00"/>
    <s v="06-09-020-10W4"/>
    <s v="06-09-020-10W4"/>
    <s v="AB"/>
    <s v="PRINCESS"/>
    <s v="IMAGINEA PRIN 6-9-20-10"/>
    <x v="5"/>
    <s v="Cor4 Oil Corp"/>
    <s v="Working Interest"/>
    <n v="1"/>
    <s v="PRINCESS - PG"/>
    <s v="No"/>
    <m/>
    <s v="Flow GAS"/>
    <d v="2020-05-31T00:00:00"/>
    <m/>
    <n v="1700"/>
    <m/>
    <m/>
    <s v="Flow GAS"/>
    <s v="Kmilk_rv;Kmed_hat"/>
    <s v="Cor4 Oil Corp"/>
    <n v="116228"/>
    <m/>
    <m/>
    <d v="1977-07-22T00:00:00"/>
    <d v="1977-07-30T00:00:00"/>
    <d v="1977-08-01T00:00:00"/>
    <m/>
    <d v="1977-10-01T00:00:00"/>
    <d v="1977-10-14T00:00:00"/>
    <m/>
    <m/>
    <m/>
    <m/>
    <s v="WI"/>
    <n v="1"/>
    <n v="1"/>
    <n v="1"/>
    <x v="0"/>
    <s v="N"/>
    <n v="42.715068493150682"/>
    <n v="42.715068493150682"/>
    <n v="518.16000000000008"/>
    <n v="518.16000000000008"/>
    <s v="Flow GAS"/>
    <n v="4"/>
    <n v="4"/>
    <m/>
    <s v="Flow GAS"/>
    <x v="1"/>
    <s v="Producing"/>
    <s v="Producing"/>
    <x v="0"/>
    <x v="0"/>
    <s v="W 0064908 "/>
    <n v="0"/>
    <n v="0"/>
    <n v="0"/>
    <n v="0"/>
    <n v="36384"/>
    <n v="16500"/>
    <n v="0"/>
    <n v="52884"/>
    <m/>
    <n v="-18409"/>
    <s v="Tubing Declaration"/>
    <d v="2019-07-01T00:00:00"/>
    <n v="34475"/>
    <m/>
    <n v="4817.109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14000"/>
    <s v="1 UWI in License"/>
    <n v="64913"/>
    <s v="100/14-05-020-10W4/00"/>
    <n v="64913"/>
    <n v="1"/>
    <s v="100"/>
    <s v="14"/>
    <s v="05"/>
    <s v="020"/>
    <s v="10W4"/>
    <s v="00"/>
    <s v="14-05-020-10W4"/>
    <s v="14-05-020-10W4"/>
    <s v="AB"/>
    <s v="PRINCESS"/>
    <s v="IMAGINEA PRIN 14-5-20-10"/>
    <x v="5"/>
    <s v="Cor4 Oil Corp"/>
    <s v="Working Interest"/>
    <n v="1"/>
    <s v="PRINCESS - PG"/>
    <s v="No"/>
    <m/>
    <s v="Flow GAS"/>
    <d v="2020-05-31T00:00:00"/>
    <m/>
    <n v="1650"/>
    <m/>
    <m/>
    <s v="Flow GAS"/>
    <s v="Kmilk_rv;Kmed_hat"/>
    <s v="Cor4 Oil Corp"/>
    <n v="116228"/>
    <m/>
    <m/>
    <d v="1977-07-22T00:00:00"/>
    <d v="1977-07-26T00:00:00"/>
    <d v="1977-07-27T00:00:00"/>
    <m/>
    <d v="1977-10-01T00:00:00"/>
    <d v="1977-10-14T00:00:00"/>
    <m/>
    <m/>
    <m/>
    <m/>
    <s v="WI"/>
    <n v="1"/>
    <n v="1"/>
    <n v="1"/>
    <x v="0"/>
    <s v="N"/>
    <n v="42.726027397260275"/>
    <n v="42.726027397260275"/>
    <n v="502.92"/>
    <n v="502.92"/>
    <s v="Flow GAS"/>
    <n v="4"/>
    <n v="4"/>
    <m/>
    <s v="Flow GAS"/>
    <x v="1"/>
    <s v="Producing"/>
    <s v="Producing"/>
    <x v="0"/>
    <x v="0"/>
    <s v="W 0064913 "/>
    <n v="0"/>
    <n v="0"/>
    <n v="0"/>
    <n v="0"/>
    <n v="36384"/>
    <n v="16500"/>
    <n v="0"/>
    <n v="52884"/>
    <m/>
    <n v="-18409"/>
    <s v="Tubing Declaration"/>
    <d v="2019-07-01T00:00:00"/>
    <n v="34475"/>
    <m/>
    <n v="18420.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408000"/>
    <s v="1 UWI in License"/>
    <n v="66464"/>
    <s v="100/08-04-020-10W4/00"/>
    <n v="66464"/>
    <n v="1"/>
    <s v="100"/>
    <s v="08"/>
    <s v="04"/>
    <s v="020"/>
    <s v="10W4"/>
    <s v="00"/>
    <s v="08-04-020-10W4"/>
    <s v="08-04-020-10W4"/>
    <s v="AB"/>
    <s v="PRINCESS"/>
    <s v="CNRL PRIN 8-4-20-10"/>
    <x v="5"/>
    <s v="Cdn Nat Rsrcs Ltd"/>
    <s v="Working Interest"/>
    <n v="0"/>
    <s v="PRINCESS - PG"/>
    <s v="No"/>
    <m/>
    <s v="ABD GAS"/>
    <d v="2003-10-31T00:00:00"/>
    <m/>
    <n v="1730"/>
    <m/>
    <m/>
    <s v="ABD GAS"/>
    <s v="Kmilk_rv;Kmed_hat"/>
    <m/>
    <m/>
    <m/>
    <m/>
    <d v="1977-11-02T00:00:00"/>
    <d v="1977-11-03T00:00:00"/>
    <d v="1977-11-05T00:00:00"/>
    <m/>
    <d v="1977-12-01T00:00:00"/>
    <d v="1977-12-20T00:00:00"/>
    <m/>
    <d v="2003-11-17T00:00:00"/>
    <s v="Plate"/>
    <m/>
    <s v="WI"/>
    <n v="1"/>
    <n v="1"/>
    <n v="0"/>
    <x v="1"/>
    <s v="N"/>
    <n v="42.452054794520549"/>
    <n v="42.452054794520549"/>
    <n v="527.30399999999997"/>
    <n v="527.30399999999997"/>
    <s v="ABD GAS"/>
    <n v="14"/>
    <n v="14"/>
    <m/>
    <s v="ABD GAS"/>
    <x v="1"/>
    <s v="Abandoned"/>
    <s v="Abandoned"/>
    <x v="1"/>
    <x v="0"/>
    <s v="W 0066464 "/>
    <n v="0"/>
    <n v="0"/>
    <n v="0"/>
    <n v="0"/>
    <n v="0"/>
    <n v="0"/>
    <n v="0"/>
    <n v="0"/>
    <m/>
    <m/>
    <m/>
    <m/>
    <n v="0"/>
    <m/>
    <n v="0"/>
    <m/>
    <n v="0"/>
    <n v="10900"/>
    <n v="10900"/>
    <x v="5"/>
    <m/>
    <n v="0"/>
    <n v="10900"/>
    <x v="5"/>
    <s v=""/>
    <n v="8"/>
    <s v="B.1) Non Op Reclamation only; spread evenly"/>
    <n v="15"/>
    <m/>
    <n v="0"/>
    <n v="10900"/>
    <n v="10900"/>
    <n v="0"/>
    <n v="0"/>
    <n v="0"/>
    <n v="0"/>
    <n v="15"/>
    <n v="1.35E-2"/>
    <n v="0"/>
    <n v="0"/>
    <n v="0"/>
    <n v="1.7600000000000001E-2"/>
    <n v="0"/>
    <n v="0"/>
    <n v="0"/>
    <s v="E.1) Fully abandoned, reclamation only. Shallow Gas. Use $10,900 for rec ($1,090 for pad site)."/>
  </r>
  <r>
    <s v="1 - Yes"/>
    <s v="1- Yes"/>
    <n v="234071611000"/>
    <s v="1 UWI in License"/>
    <n v="66740"/>
    <s v="100/11-16-023-07W4/00"/>
    <n v="66740"/>
    <n v="1"/>
    <s v="100"/>
    <s v="11"/>
    <s v="16"/>
    <s v="023"/>
    <s v="07W4"/>
    <s v="00"/>
    <s v="11-16-023-07W4"/>
    <s v="11-16-023-07W4"/>
    <s v="AB"/>
    <m/>
    <s v="RIDGEBACK ATL-BUFF 11-16-23-7"/>
    <x v="4"/>
    <s v="Ridgeback Rsrcs Inc"/>
    <s v="Working Interest"/>
    <n v="1"/>
    <s v="SOUTH AB MISC"/>
    <s v="No"/>
    <m/>
    <s v="Drld &amp; ABD"/>
    <m/>
    <m/>
    <n v="3000"/>
    <m/>
    <m/>
    <m/>
    <m/>
    <m/>
    <m/>
    <m/>
    <m/>
    <d v="1977-11-15T00:00:00"/>
    <d v="1977-11-19T00:00:00"/>
    <d v="1977-11-23T00:00:00"/>
    <m/>
    <m/>
    <m/>
    <m/>
    <d v="1997-05-30T00:00:00"/>
    <s v="Plate"/>
    <m/>
    <s v="WI"/>
    <n v="1"/>
    <n v="1"/>
    <n v="1"/>
    <x v="1"/>
    <s v="N"/>
    <n v="42.408219178082192"/>
    <n v="42.408219178082192"/>
    <n v="914.40000000000009"/>
    <n v="914.40000000000009"/>
    <s v="Drld &amp; ABD"/>
    <n v="19"/>
    <n v="19"/>
    <m/>
    <s v="Drld &amp; ABD"/>
    <x v="0"/>
    <s v="Abandoned"/>
    <s v="Abandoned"/>
    <x v="1"/>
    <x v="0"/>
    <s v="W 0066740 "/>
    <n v="0"/>
    <n v="0"/>
    <n v="0"/>
    <n v="0"/>
    <n v="0"/>
    <n v="0"/>
    <n v="0"/>
    <n v="0"/>
    <m/>
    <m/>
    <m/>
    <m/>
    <n v="0"/>
    <m/>
    <n v="0"/>
    <m/>
    <n v="0"/>
    <n v="25000"/>
    <n v="25000"/>
    <x v="1"/>
    <m/>
    <n v="0"/>
    <n v="25000"/>
    <x v="1"/>
    <s v=""/>
    <n v="10"/>
    <s v="B.1) Non Op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90106000"/>
    <s v="1 UWI in License"/>
    <n v="66862"/>
    <s v="100/06-01-020-09W4/00"/>
    <n v="66862"/>
    <n v="1"/>
    <s v="100"/>
    <s v="06"/>
    <s v="01"/>
    <s v="020"/>
    <s v="09W4"/>
    <s v="00"/>
    <s v="06-01-020-09W4"/>
    <s v="06-01-020-09W4"/>
    <s v="AB"/>
    <s v="JENNER"/>
    <s v="IMAGINEA JENNER 6-1-20-9"/>
    <x v="7"/>
    <s v="Cor4 Oil Corp"/>
    <s v="Working Interest"/>
    <n v="0.8"/>
    <s v="JENNER SHLW GAS"/>
    <s v="No"/>
    <m/>
    <s v="Flow GAS"/>
    <d v="2020-05-31T00:00:00"/>
    <m/>
    <n v="1670"/>
    <m/>
    <m/>
    <s v="Flow GAS"/>
    <s v="Kmed_hat"/>
    <s v="Cor4 Oil Corp"/>
    <n v="5000034"/>
    <m/>
    <m/>
    <d v="1977-11-21T00:00:00"/>
    <d v="1977-11-27T00:00:00"/>
    <d v="1977-11-29T00:00:00"/>
    <m/>
    <d v="1978-06-01T00:00:00"/>
    <d v="1978-06-29T00:00:00"/>
    <m/>
    <m/>
    <m/>
    <m/>
    <s v="WI"/>
    <n v="1"/>
    <n v="1"/>
    <n v="0.8"/>
    <x v="0"/>
    <s v="N"/>
    <n v="42.386301369863013"/>
    <n v="42.386301369863013"/>
    <n v="509.01600000000002"/>
    <n v="509.01600000000002"/>
    <s v="Flow GAS"/>
    <n v="4"/>
    <n v="4"/>
    <m/>
    <s v="Flow GAS"/>
    <x v="1"/>
    <s v="Producing"/>
    <s v="Producing"/>
    <x v="0"/>
    <x v="0"/>
    <s v="W 0066862 "/>
    <n v="17975"/>
    <n v="46288"/>
    <n v="0"/>
    <n v="0"/>
    <n v="0"/>
    <n v="16500"/>
    <n v="0"/>
    <n v="80763"/>
    <m/>
    <n v="-46288"/>
    <s v="Groundwater Protection"/>
    <d v="2019-10-01T00:00:00"/>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606000"/>
    <s v="1 UWI in License"/>
    <n v="66863"/>
    <s v="100/06-36-019-09W4/00"/>
    <n v="66863"/>
    <n v="1"/>
    <s v="100"/>
    <s v="06"/>
    <s v="36"/>
    <s v="019"/>
    <s v="09W4"/>
    <s v="00"/>
    <s v="06-36-019-09W4"/>
    <s v="06-36-019-09W4"/>
    <s v="AB"/>
    <s v="JENNER"/>
    <s v="IMAGINEA JENNER 6-36-19-9"/>
    <x v="7"/>
    <s v="Cor4 Oil Corp"/>
    <s v="Working Interest"/>
    <n v="0.8"/>
    <s v="JENNER SHLW GAS"/>
    <s v="No"/>
    <m/>
    <s v="Flow GAS"/>
    <d v="2020-05-31T00:00:00"/>
    <m/>
    <n v="1682"/>
    <m/>
    <m/>
    <s v="Flow GAS"/>
    <s v="Kmed_hat"/>
    <s v="Cor4 Oil Corp"/>
    <n v="5000034"/>
    <m/>
    <m/>
    <d v="1977-11-21T00:00:00"/>
    <d v="1977-11-24T00:00:00"/>
    <d v="1977-11-26T00:00:00"/>
    <m/>
    <d v="1978-06-01T00:00:00"/>
    <d v="1978-06-29T00:00:00"/>
    <m/>
    <m/>
    <m/>
    <m/>
    <s v="WI"/>
    <n v="1"/>
    <n v="1"/>
    <n v="0.8"/>
    <x v="0"/>
    <s v="N"/>
    <n v="42.394520547945206"/>
    <n v="42.394520547945206"/>
    <n v="512.67360000000008"/>
    <n v="512.67360000000008"/>
    <s v="Flow GAS"/>
    <n v="4"/>
    <n v="4"/>
    <m/>
    <s v="Flow GAS"/>
    <x v="1"/>
    <s v="Producing"/>
    <s v="Producing"/>
    <x v="0"/>
    <x v="0"/>
    <s v="W 0066863 "/>
    <n v="17975"/>
    <n v="46288"/>
    <n v="0"/>
    <n v="0"/>
    <n v="0"/>
    <n v="16500"/>
    <n v="0"/>
    <n v="80763"/>
    <m/>
    <n v="-46288"/>
    <s v="Groundwater Protection"/>
    <d v="2019-10-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16000"/>
    <s v="1 UWI in License"/>
    <n v="66864"/>
    <s v="100/16-10-019-09W4/00"/>
    <n v="66864"/>
    <n v="1"/>
    <s v="100"/>
    <s v="16"/>
    <s v="10"/>
    <s v="019"/>
    <s v="09W4"/>
    <s v="00"/>
    <s v="16-10-019-09W4"/>
    <s v="16-10-019-09W4"/>
    <s v="AB"/>
    <s v="JENNER"/>
    <s v="IMAGINEA JENNER 16-10-19-9"/>
    <x v="7"/>
    <s v="Cor4 Oil Corp"/>
    <s v="Working Interest"/>
    <n v="0.8"/>
    <s v="JENNER SHLW GAS"/>
    <s v="No"/>
    <m/>
    <s v="Flow GAS"/>
    <d v="2020-05-31T00:00:00"/>
    <m/>
    <n v="1738"/>
    <m/>
    <m/>
    <s v="Flow GAS"/>
    <s v="Kmilk_rv;Kmed_hat"/>
    <s v="Cor4 Oil Corp"/>
    <n v="5000034"/>
    <m/>
    <m/>
    <d v="1977-11-21T00:00:00"/>
    <d v="1977-11-29T00:00:00"/>
    <d v="1977-12-01T00:00:00"/>
    <m/>
    <d v="1978-06-01T00:00:00"/>
    <d v="1978-06-30T00:00:00"/>
    <m/>
    <m/>
    <m/>
    <m/>
    <s v="WI"/>
    <n v="1"/>
    <n v="1"/>
    <n v="0.8"/>
    <x v="0"/>
    <s v="N"/>
    <n v="42.38082191780822"/>
    <n v="42.38082191780822"/>
    <n v="529.74239999999998"/>
    <n v="529.74239999999998"/>
    <s v="Flow GAS"/>
    <n v="4"/>
    <n v="4"/>
    <m/>
    <s v="Flow GAS"/>
    <x v="1"/>
    <s v="Producing"/>
    <s v="Producing"/>
    <x v="0"/>
    <x v="0"/>
    <s v="W 0066864 "/>
    <n v="0"/>
    <n v="0"/>
    <n v="0"/>
    <n v="0"/>
    <n v="36384"/>
    <n v="16500"/>
    <n v="0"/>
    <n v="52884"/>
    <m/>
    <n v="-18409"/>
    <s v="Tubing Declaration"/>
    <d v="2019-07-01T00:00:00"/>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516000"/>
    <s v="1 UWI in License"/>
    <n v="66865"/>
    <s v="100/16-35-019-09W4/00"/>
    <n v="66865"/>
    <n v="1"/>
    <s v="100"/>
    <s v="16"/>
    <s v="35"/>
    <s v="019"/>
    <s v="09W4"/>
    <s v="00"/>
    <s v="16-35-019-09W4"/>
    <s v="16-35-019-09W4"/>
    <s v="AB"/>
    <s v="JENNER"/>
    <s v="IMAGINEA JENNER 16-35-19-9"/>
    <x v="7"/>
    <s v="Cor4 Oil Corp"/>
    <s v="Working Interest"/>
    <n v="0.8"/>
    <s v="JENNER SHLW GAS"/>
    <s v="No"/>
    <m/>
    <s v="Flow GAS"/>
    <d v="2020-05-31T00:00:00"/>
    <m/>
    <n v="1685"/>
    <m/>
    <m/>
    <s v="Flow GAS"/>
    <s v="Kmed_hat"/>
    <s v="Cor4 Oil Corp"/>
    <n v="5000034"/>
    <m/>
    <m/>
    <d v="1977-11-21T00:00:00"/>
    <d v="1977-11-22T00:00:00"/>
    <d v="1977-11-23T00:00:00"/>
    <m/>
    <d v="1978-06-01T00:00:00"/>
    <d v="1978-06-29T00:00:00"/>
    <m/>
    <m/>
    <m/>
    <m/>
    <s v="WI"/>
    <n v="1"/>
    <n v="1"/>
    <n v="0.8"/>
    <x v="0"/>
    <s v="N"/>
    <n v="42.4"/>
    <n v="42.4"/>
    <n v="513.58800000000008"/>
    <n v="513.58800000000008"/>
    <s v="Flow GAS"/>
    <n v="4"/>
    <n v="4"/>
    <m/>
    <s v="Flow GAS"/>
    <x v="1"/>
    <s v="Producing"/>
    <s v="Producing"/>
    <x v="0"/>
    <x v="0"/>
    <s v="W 0066865 "/>
    <n v="17975"/>
    <n v="46288"/>
    <n v="0"/>
    <n v="0"/>
    <n v="0"/>
    <n v="16500"/>
    <n v="0"/>
    <n v="80763"/>
    <m/>
    <n v="-46288"/>
    <s v="Groundwater Protection"/>
    <d v="2019-10-01T00:00:00"/>
    <n v="34475"/>
    <m/>
    <n v="20578.6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616000"/>
    <s v="1 UWI in License"/>
    <n v="66866"/>
    <s v="100/16-36-019-09W4/00"/>
    <n v="66866"/>
    <n v="1"/>
    <s v="100"/>
    <s v="16"/>
    <s v="36"/>
    <s v="019"/>
    <s v="09W4"/>
    <s v="00"/>
    <s v="16-36-019-09W4"/>
    <s v="16-36-019-09W4"/>
    <s v="AB"/>
    <s v="JENNER"/>
    <s v="IMAGINEA JENNER 16-36-19-9"/>
    <x v="7"/>
    <s v="Cor4 Oil Corp"/>
    <s v="Working Interest"/>
    <n v="0.8"/>
    <s v="JENNER SHLW GAS"/>
    <s v="No"/>
    <m/>
    <s v="Flow GAS"/>
    <d v="2020-05-31T00:00:00"/>
    <m/>
    <n v="1681"/>
    <m/>
    <m/>
    <s v="Flow GAS"/>
    <s v="Kmed_hat"/>
    <s v="Cor4 Oil Corp"/>
    <n v="5000034"/>
    <m/>
    <m/>
    <d v="1977-11-21T00:00:00"/>
    <d v="1977-11-27T00:00:00"/>
    <d v="1977-11-29T00:00:00"/>
    <m/>
    <d v="1978-06-29T00:00:00"/>
    <d v="1978-06-29T00:00:00"/>
    <m/>
    <m/>
    <m/>
    <m/>
    <s v="WI"/>
    <n v="1"/>
    <n v="1"/>
    <n v="0.8"/>
    <x v="0"/>
    <s v="N"/>
    <n v="42.386301369863013"/>
    <n v="42.386301369863013"/>
    <n v="512.36880000000008"/>
    <n v="512.36880000000008"/>
    <s v="Flow GAS"/>
    <n v="4"/>
    <n v="4"/>
    <m/>
    <s v="Flow GAS"/>
    <x v="1"/>
    <s v="Producing"/>
    <s v="Producing"/>
    <x v="0"/>
    <x v="0"/>
    <s v="W 0066866 "/>
    <n v="0"/>
    <n v="0"/>
    <n v="0"/>
    <n v="0"/>
    <n v="36384"/>
    <n v="16500"/>
    <n v="0"/>
    <n v="52884"/>
    <m/>
    <n v="-18409"/>
    <s v="Tubing Declaration"/>
    <d v="2019-07-01T00:00:00"/>
    <n v="34475"/>
    <m/>
    <n v="50714.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16000"/>
    <s v="1 UWI in License"/>
    <n v="66889"/>
    <s v="100/16-11-019-09W4/00"/>
    <n v="66889"/>
    <n v="1"/>
    <s v="100"/>
    <s v="16"/>
    <s v="11"/>
    <s v="019"/>
    <s v="09W4"/>
    <s v="00"/>
    <s v="16-11-019-09W4"/>
    <s v="16-11-019-09W4"/>
    <s v="AB"/>
    <s v="JENNER"/>
    <s v="IMAGINEA JENNER 16-11-19-9"/>
    <x v="7"/>
    <s v="Cor4 Oil Corp"/>
    <s v="Working Interest"/>
    <n v="0.8"/>
    <s v="JENNER SHLW GAS"/>
    <s v="No"/>
    <m/>
    <s v="Flow GAS"/>
    <d v="2020-05-31T00:00:00"/>
    <m/>
    <n v="1745"/>
    <m/>
    <m/>
    <s v="Flow GAS"/>
    <s v="Kmilk_rv;Kmed_hat"/>
    <s v="Cor4 Oil Corp"/>
    <n v="5000034"/>
    <m/>
    <m/>
    <d v="1977-11-21T00:00:00"/>
    <d v="1977-11-29T00:00:00"/>
    <d v="1977-12-01T00:00:00"/>
    <m/>
    <d v="1978-06-01T00:00:00"/>
    <d v="1978-06-30T00:00:00"/>
    <m/>
    <m/>
    <m/>
    <m/>
    <s v="WI"/>
    <n v="1"/>
    <n v="1"/>
    <n v="0.8"/>
    <x v="0"/>
    <s v="N"/>
    <n v="42.38082191780822"/>
    <n v="42.38082191780822"/>
    <n v="531.87599999999998"/>
    <n v="531.87599999999998"/>
    <s v="Flow GAS"/>
    <n v="4"/>
    <n v="4"/>
    <m/>
    <s v="Flow GAS"/>
    <x v="1"/>
    <s v="Producing"/>
    <s v="Producing"/>
    <x v="0"/>
    <x v="0"/>
    <s v="W 0066889 "/>
    <n v="17975"/>
    <n v="46288"/>
    <n v="0"/>
    <n v="0"/>
    <n v="0"/>
    <n v="16500"/>
    <n v="0"/>
    <n v="80763"/>
    <m/>
    <n v="-46288"/>
    <s v="Groundwater Protection"/>
    <d v="2019-10-01T00:00:00"/>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16000"/>
    <s v="1 UWI in License"/>
    <n v="67099"/>
    <s v="100/16-02-020-09W4/00"/>
    <n v="67099"/>
    <n v="1"/>
    <s v="100"/>
    <s v="16"/>
    <s v="02"/>
    <s v="020"/>
    <s v="09W4"/>
    <s v="00"/>
    <s v="16-02-020-09W4"/>
    <s v="16-02-020-09W4"/>
    <s v="AB"/>
    <s v="JENNER"/>
    <s v="IMAGINEA JENNER 16-2-20-9"/>
    <x v="7"/>
    <s v="Cor4 Oil Corp"/>
    <s v="Working Interest"/>
    <n v="0.8"/>
    <s v="JENNER SHLW GAS"/>
    <s v="No"/>
    <m/>
    <s v="Flow GAS"/>
    <d v="2020-05-31T00:00:00"/>
    <m/>
    <n v="1660"/>
    <m/>
    <m/>
    <s v="Flow GAS"/>
    <s v="Kmed_hat"/>
    <s v="Cor4 Oil Corp"/>
    <n v="5000034"/>
    <m/>
    <m/>
    <d v="1977-11-29T00:00:00"/>
    <d v="1977-12-05T00:00:00"/>
    <d v="1977-12-08T00:00:00"/>
    <m/>
    <d v="1978-06-01T00:00:00"/>
    <d v="1978-06-29T00:00:00"/>
    <m/>
    <m/>
    <m/>
    <m/>
    <s v="WI"/>
    <n v="1"/>
    <n v="1"/>
    <n v="0.8"/>
    <x v="0"/>
    <s v="N"/>
    <n v="42.364383561643834"/>
    <n v="42.364383561643834"/>
    <n v="505.96800000000002"/>
    <n v="505.96800000000002"/>
    <s v="Flow GAS"/>
    <n v="4"/>
    <n v="4"/>
    <m/>
    <s v="Flow GAS"/>
    <x v="1"/>
    <s v="Producing"/>
    <s v="Producing"/>
    <x v="0"/>
    <x v="0"/>
    <s v="W 0067099 "/>
    <n v="17975"/>
    <n v="46288"/>
    <n v="0"/>
    <n v="0"/>
    <n v="0"/>
    <n v="16500"/>
    <n v="0"/>
    <n v="80763"/>
    <m/>
    <m/>
    <m/>
    <m/>
    <n v="80763"/>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116000"/>
    <s v="1 UWI in License"/>
    <n v="67100"/>
    <s v="100/16-01-020-09W4/00"/>
    <n v="67100"/>
    <n v="1"/>
    <s v="100"/>
    <s v="16"/>
    <s v="01"/>
    <s v="020"/>
    <s v="09W4"/>
    <s v="00"/>
    <s v="16-01-020-09W4"/>
    <s v="16-01-020-09W4"/>
    <s v="AB"/>
    <s v="JENNER"/>
    <s v="IMAGINEA JENNER 16-1-20-9"/>
    <x v="7"/>
    <s v="Cor4 Oil Corp"/>
    <s v="Working Interest"/>
    <n v="0.8"/>
    <s v="JENNER SHLW GAS"/>
    <s v="No"/>
    <m/>
    <s v="Flow GAS"/>
    <d v="2020-05-31T00:00:00"/>
    <m/>
    <n v="1660"/>
    <m/>
    <m/>
    <s v="Flow GAS"/>
    <s v="Kmed_hat"/>
    <s v="Cor4 Oil Corp"/>
    <n v="5000034"/>
    <m/>
    <m/>
    <d v="1977-11-29T00:00:00"/>
    <d v="1977-12-02T00:00:00"/>
    <d v="1977-12-03T00:00:00"/>
    <m/>
    <d v="1978-06-01T00:00:00"/>
    <d v="1978-06-29T00:00:00"/>
    <m/>
    <m/>
    <m/>
    <m/>
    <s v="WI"/>
    <n v="1"/>
    <n v="1"/>
    <n v="0.8"/>
    <x v="0"/>
    <s v="N"/>
    <n v="42.372602739726027"/>
    <n v="42.372602739726027"/>
    <n v="505.96800000000002"/>
    <n v="505.96800000000002"/>
    <s v="Flow GAS"/>
    <n v="4"/>
    <n v="4"/>
    <m/>
    <s v="Flow GAS"/>
    <x v="1"/>
    <s v="Producing"/>
    <s v="Producing"/>
    <x v="0"/>
    <x v="0"/>
    <s v="W 0067100 "/>
    <n v="0"/>
    <n v="0"/>
    <n v="0"/>
    <n v="0"/>
    <n v="36384"/>
    <n v="16500"/>
    <n v="0"/>
    <n v="52884"/>
    <m/>
    <n v="-18409"/>
    <s v="Tubing Declaration"/>
    <d v="2019-07-01T00:00:00"/>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16000"/>
    <s v="1 UWI in License"/>
    <n v="67117"/>
    <s v="100/16-15-019-09W4/00"/>
    <n v="67117"/>
    <n v="1"/>
    <s v="100"/>
    <s v="16"/>
    <s v="15"/>
    <s v="019"/>
    <s v="09W4"/>
    <s v="00"/>
    <s v="16-15-019-09W4"/>
    <s v="16-15-019-09W4"/>
    <s v="AB"/>
    <s v="JENNER"/>
    <s v="IMAGINEA JENNER 16-15-19-9"/>
    <x v="7"/>
    <s v="Cor4 Oil Corp"/>
    <s v="Working Interest"/>
    <n v="0.8"/>
    <s v="JENNER SHLW GAS"/>
    <s v="No"/>
    <m/>
    <s v="Flow GAS"/>
    <d v="2020-05-31T00:00:00"/>
    <m/>
    <n v="1784"/>
    <m/>
    <m/>
    <s v="Flow GAS"/>
    <s v="Kmilk_rv;Kmed_hat"/>
    <s v="Cor4 Oil Corp"/>
    <n v="5000034"/>
    <m/>
    <m/>
    <d v="1977-11-29T00:00:00"/>
    <d v="1977-12-02T00:00:00"/>
    <d v="1977-12-05T00:00:00"/>
    <m/>
    <d v="1978-06-01T00:00:00"/>
    <d v="1978-06-30T00:00:00"/>
    <m/>
    <m/>
    <m/>
    <m/>
    <s v="WI"/>
    <n v="1"/>
    <n v="1"/>
    <n v="0.8"/>
    <x v="0"/>
    <s v="N"/>
    <n v="42.372602739726027"/>
    <n v="42.372602739726027"/>
    <n v="543.76319999999998"/>
    <n v="543.76319999999998"/>
    <s v="Flow GAS"/>
    <n v="4"/>
    <n v="4"/>
    <m/>
    <s v="Flow GAS"/>
    <x v="1"/>
    <s v="Producing"/>
    <s v="Producing"/>
    <x v="0"/>
    <x v="0"/>
    <s v="W 0067117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16000"/>
    <s v="1 UWI in License"/>
    <n v="67136"/>
    <s v="100/16-23-019-09W4/00"/>
    <n v="67136"/>
    <n v="1"/>
    <s v="100"/>
    <s v="16"/>
    <s v="23"/>
    <s v="019"/>
    <s v="09W4"/>
    <s v="00"/>
    <s v="16-23-019-09W4"/>
    <s v="16-23-019-09W4"/>
    <s v="AB"/>
    <s v="JENNER"/>
    <s v="IMAGINEA JENNER 16-23-19-9"/>
    <x v="7"/>
    <s v="Cor4 Oil Corp"/>
    <s v="Working Interest"/>
    <n v="0.8"/>
    <s v="JENNER SHLW GAS"/>
    <s v="No"/>
    <m/>
    <s v="Flow GAS"/>
    <d v="2020-05-31T00:00:00"/>
    <m/>
    <n v="1720"/>
    <m/>
    <m/>
    <s v="Flow GAS"/>
    <s v="Kmed_hat"/>
    <s v="Cor4 Oil Corp"/>
    <n v="5000034"/>
    <m/>
    <m/>
    <d v="1977-11-30T00:00:00"/>
    <d v="1978-02-21T00:00:00"/>
    <d v="1978-02-22T00:00:00"/>
    <m/>
    <d v="1978-07-01T00:00:00"/>
    <d v="1978-07-01T00:00:00"/>
    <m/>
    <m/>
    <m/>
    <m/>
    <s v="WI"/>
    <n v="1"/>
    <n v="1"/>
    <n v="0.8"/>
    <x v="0"/>
    <s v="N"/>
    <n v="42.150684931506852"/>
    <n v="42.150684931506852"/>
    <n v="524.25599999999997"/>
    <n v="524.25599999999997"/>
    <s v="Flow GAS"/>
    <n v="4"/>
    <n v="4"/>
    <m/>
    <s v="Flow GAS"/>
    <x v="1"/>
    <s v="Producing"/>
    <s v="Producing"/>
    <x v="0"/>
    <x v="0"/>
    <s v="W 0067136 "/>
    <n v="0"/>
    <n v="0"/>
    <n v="0"/>
    <n v="0"/>
    <n v="36384"/>
    <n v="16500"/>
    <n v="0"/>
    <n v="52884"/>
    <m/>
    <n v="-18409"/>
    <s v="Tubing Declaration"/>
    <d v="2019-07-01T00:00:00"/>
    <n v="34475"/>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16000"/>
    <s v="1 UWI in License"/>
    <n v="67137"/>
    <s v="100/16-22-019-09W4/00"/>
    <n v="67137"/>
    <n v="1"/>
    <s v="100"/>
    <s v="16"/>
    <s v="22"/>
    <s v="019"/>
    <s v="09W4"/>
    <s v="00"/>
    <s v="16-22-019-09W4"/>
    <s v="16-22-019-09W4"/>
    <s v="AB"/>
    <s v="JENNER"/>
    <s v="IMAGINEA JENNER 16-22-19-9"/>
    <x v="7"/>
    <s v="Cor4 Oil Corp"/>
    <s v="Working Interest"/>
    <n v="0.8"/>
    <s v="JENNER SHLW GAS"/>
    <s v="No"/>
    <m/>
    <s v="Flow GAS"/>
    <d v="2020-05-31T00:00:00"/>
    <m/>
    <n v="1759"/>
    <m/>
    <m/>
    <s v="Flow GAS"/>
    <s v="Kmed_hat"/>
    <s v="Cor4 Oil Corp"/>
    <n v="5000034"/>
    <m/>
    <m/>
    <d v="1977-11-30T00:00:00"/>
    <d v="1978-02-19T00:00:00"/>
    <d v="1978-02-21T00:00:00"/>
    <m/>
    <d v="1978-06-01T00:00:00"/>
    <d v="1978-06-30T00:00:00"/>
    <m/>
    <m/>
    <m/>
    <m/>
    <s v="WI"/>
    <n v="1"/>
    <n v="1"/>
    <n v="0.8"/>
    <x v="0"/>
    <s v="N"/>
    <n v="42.156164383561645"/>
    <n v="42.156164383561645"/>
    <n v="536.14319999999998"/>
    <n v="536.14319999999998"/>
    <s v="Flow GAS"/>
    <n v="4"/>
    <n v="4"/>
    <m/>
    <s v="Flow GAS"/>
    <x v="1"/>
    <s v="Producing"/>
    <s v="Producing"/>
    <x v="0"/>
    <x v="0"/>
    <s v="W 0067137 "/>
    <n v="17975"/>
    <n v="46288"/>
    <n v="0"/>
    <n v="0"/>
    <n v="0"/>
    <n v="16500"/>
    <n v="0"/>
    <n v="80763"/>
    <m/>
    <n v="-46288"/>
    <s v="Groundwater Protection"/>
    <d v="2019-10-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16000"/>
    <s v="1 UWI in License"/>
    <n v="67166"/>
    <s v="100/16-14-019-09W4/00"/>
    <n v="67166"/>
    <n v="1"/>
    <s v="100"/>
    <s v="16"/>
    <s v="14"/>
    <s v="019"/>
    <s v="09W4"/>
    <s v="00"/>
    <s v="16-14-019-09W4"/>
    <s v="16-14-019-09W4"/>
    <s v="AB"/>
    <s v="JENNER"/>
    <s v="IMAGINEA JENNER 16-14-19-9"/>
    <x v="7"/>
    <s v="Cor4 Oil Corp"/>
    <s v="Working Interest"/>
    <n v="0.8"/>
    <s v="JENNER SHLW GAS"/>
    <s v="No"/>
    <m/>
    <s v="Flow GAS"/>
    <d v="2020-05-31T00:00:00"/>
    <m/>
    <n v="1718"/>
    <m/>
    <m/>
    <s v="Flow GAS"/>
    <s v="Kmed_hat"/>
    <s v="Cor4 Oil Corp"/>
    <n v="5000034"/>
    <m/>
    <m/>
    <d v="1977-12-01T00:00:00"/>
    <d v="1978-02-23T00:00:00"/>
    <d v="1978-02-24T00:00:00"/>
    <m/>
    <d v="1978-06-01T00:00:00"/>
    <d v="1978-06-30T00:00:00"/>
    <m/>
    <m/>
    <m/>
    <m/>
    <s v="WI"/>
    <n v="1"/>
    <n v="1"/>
    <n v="0.8"/>
    <x v="0"/>
    <s v="N"/>
    <n v="42.145205479452052"/>
    <n v="42.145205479452052"/>
    <n v="523.64639999999997"/>
    <n v="523.64639999999997"/>
    <s v="Flow GAS"/>
    <n v="4"/>
    <n v="4"/>
    <m/>
    <s v="Flow GAS"/>
    <x v="1"/>
    <s v="Producing"/>
    <s v="Producing"/>
    <x v="0"/>
    <x v="0"/>
    <s v="W 0067166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206000"/>
    <s v="1 UWI in License"/>
    <n v="67208"/>
    <s v="100/06-12-020-09W4/00"/>
    <n v="67208"/>
    <n v="1"/>
    <s v="100"/>
    <s v="06"/>
    <s v="12"/>
    <s v="020"/>
    <s v="09W4"/>
    <s v="00"/>
    <s v="06-12-020-09W4"/>
    <s v="06-12-020-09W4"/>
    <s v="AB"/>
    <s v="JENNER"/>
    <s v="IMAGINEA JENNER 6-12-20-9"/>
    <x v="7"/>
    <s v="Cor4 Oil Corp"/>
    <s v="Working Interest"/>
    <n v="0.9"/>
    <s v="JENNER SHLW GAS"/>
    <s v="No"/>
    <m/>
    <s v="Flow GAS"/>
    <d v="2020-05-31T00:00:00"/>
    <m/>
    <n v="1630"/>
    <m/>
    <m/>
    <s v="Flow GAS"/>
    <s v="Kmed_hat"/>
    <s v="Cor4 Oil Corp"/>
    <n v="5000034"/>
    <m/>
    <m/>
    <d v="1977-12-02T00:00:00"/>
    <d v="1977-12-13T00:00:00"/>
    <d v="1977-12-14T00:00:00"/>
    <m/>
    <d v="1978-06-01T00:00:00"/>
    <d v="1978-06-29T00:00:00"/>
    <m/>
    <m/>
    <m/>
    <m/>
    <s v="WI"/>
    <n v="1"/>
    <n v="1"/>
    <n v="0.9"/>
    <x v="0"/>
    <s v="N"/>
    <n v="42.342465753424655"/>
    <n v="42.342465753424655"/>
    <n v="496.82400000000001"/>
    <n v="496.82400000000001"/>
    <s v="Flow GAS"/>
    <n v="4"/>
    <n v="4"/>
    <m/>
    <s v="Flow GAS"/>
    <x v="1"/>
    <s v="Producing"/>
    <s v="Producing"/>
    <x v="0"/>
    <x v="0"/>
    <s v="W 0067208 "/>
    <n v="17975"/>
    <n v="46288"/>
    <n v="0"/>
    <n v="0"/>
    <n v="0"/>
    <n v="16500"/>
    <n v="0"/>
    <n v="80763"/>
    <m/>
    <n v="-46288"/>
    <s v="Groundwater Protection"/>
    <d v="2019-10-01T00:00:00"/>
    <n v="34475"/>
    <m/>
    <n v="17380.12"/>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194092116000"/>
    <s v="1 UWI in License"/>
    <n v="67216"/>
    <s v="100/16-21-019-09W4/00"/>
    <n v="67216"/>
    <n v="1"/>
    <s v="100"/>
    <s v="16"/>
    <s v="21"/>
    <s v="019"/>
    <s v="09W4"/>
    <s v="00"/>
    <s v="16-21-019-09W4"/>
    <s v="16-21-019-09W4"/>
    <s v="AB"/>
    <s v="JENNER"/>
    <s v="IMAGINEA JENNER 16-21-19-9"/>
    <x v="7"/>
    <s v="Cor4 Oil Corp"/>
    <s v="Working Interest"/>
    <n v="0.8"/>
    <s v="JENNER SHLW GAS"/>
    <s v="No"/>
    <m/>
    <s v="Flow GAS"/>
    <d v="2020-05-31T00:00:00"/>
    <m/>
    <n v="1787"/>
    <m/>
    <m/>
    <s v="Flow GAS"/>
    <s v="Kmed_hat"/>
    <s v="Cor4 Oil Corp"/>
    <n v="5000034"/>
    <m/>
    <m/>
    <d v="1977-12-02T00:00:00"/>
    <d v="1978-02-17T00:00:00"/>
    <d v="1978-02-19T00:00:00"/>
    <m/>
    <d v="1978-06-01T00:00:00"/>
    <d v="1978-06-30T00:00:00"/>
    <m/>
    <m/>
    <m/>
    <m/>
    <s v="WI"/>
    <n v="1"/>
    <n v="1"/>
    <n v="0.8"/>
    <x v="0"/>
    <s v="N"/>
    <n v="42.161643835616438"/>
    <n v="42.161643835616438"/>
    <n v="544.67759999999998"/>
    <n v="544.67759999999998"/>
    <s v="Flow GAS"/>
    <n v="4"/>
    <n v="4"/>
    <m/>
    <s v="Flow GAS"/>
    <x v="1"/>
    <s v="Producing"/>
    <s v="Producing"/>
    <x v="0"/>
    <x v="0"/>
    <s v="W 0067216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706000"/>
    <s v="1 UWI in License"/>
    <n v="67286"/>
    <s v="100/06-27-020-08W4/00"/>
    <n v="67286"/>
    <n v="1"/>
    <s v="100"/>
    <s v="06"/>
    <s v="27"/>
    <s v="020"/>
    <s v="08W4"/>
    <s v="00"/>
    <s v="06-27-020-08W4"/>
    <s v="06-27-020-08W4"/>
    <s v="AB"/>
    <s v="SUFFIELD"/>
    <s v="IMAGINEA SUFFIELD 6-27-20-8"/>
    <x v="7"/>
    <s v="Cor4 Oil Corp"/>
    <s v="Working Interest"/>
    <n v="0.8"/>
    <s v="JENNER SHLW GAS"/>
    <s v="No"/>
    <m/>
    <s v="ABD GAS"/>
    <d v="1996-08-31T00:00:00"/>
    <m/>
    <n v="1642"/>
    <m/>
    <m/>
    <s v="ABD GAS"/>
    <s v="Kmilk_rv"/>
    <m/>
    <m/>
    <m/>
    <m/>
    <d v="1977-12-06T00:00:00"/>
    <d v="1978-03-03T00:00:00"/>
    <d v="1978-03-04T00:00:00"/>
    <m/>
    <d v="1978-08-01T00:00:00"/>
    <d v="1978-08-14T00:00:00"/>
    <m/>
    <d v="1996-09-12T00:00:00"/>
    <s v="Plate"/>
    <m/>
    <s v="WI"/>
    <n v="1"/>
    <n v="1"/>
    <n v="0.8"/>
    <x v="0"/>
    <s v="N"/>
    <n v="42.123287671232873"/>
    <n v="42.123287671232873"/>
    <n v="500.48160000000001"/>
    <n v="500.48160000000001"/>
    <s v="ABD GAS"/>
    <n v="14"/>
    <n v="14"/>
    <m/>
    <s v="ABD GAS"/>
    <x v="1"/>
    <s v="Abandoned"/>
    <s v="Abandoned"/>
    <x v="1"/>
    <x v="0"/>
    <s v="W 0067286 "/>
    <n v="0"/>
    <n v="0"/>
    <n v="0"/>
    <n v="0"/>
    <n v="0"/>
    <n v="16500"/>
    <n v="0"/>
    <n v="16500"/>
    <m/>
    <m/>
    <m/>
    <m/>
    <n v="16500"/>
    <m/>
    <n v="0"/>
    <m/>
    <n v="0"/>
    <n v="10900"/>
    <n v="10900"/>
    <x v="5"/>
    <m/>
    <n v="0"/>
    <n v="10900"/>
    <x v="5"/>
    <s v=""/>
    <n v="7"/>
    <s v="A) Reclamation only; spread evenly"/>
    <n v="13"/>
    <m/>
    <n v="0"/>
    <n v="10900"/>
    <n v="10900"/>
    <n v="0.8"/>
    <n v="0"/>
    <n v="8720"/>
    <n v="8720"/>
    <n v="13"/>
    <n v="1.35E-2"/>
    <n v="0"/>
    <n v="11100.538296242376"/>
    <n v="11100.538296242376"/>
    <n v="1.7600000000000001E-2"/>
    <n v="0"/>
    <n v="8108.7940459358233"/>
    <n v="8108.7940459358233"/>
    <s v="E.1) Fully abandoned, reclamation only. Shallow Gas. Use $10,900 for rec ($1,090 for pad site)."/>
  </r>
  <r>
    <s v="1 - Yes"/>
    <s v="1- Yes"/>
    <n v="204082906000"/>
    <s v="1 UWI in License"/>
    <n v="67335"/>
    <s v="100/06-29-020-08W4/00"/>
    <n v="67335"/>
    <n v="1"/>
    <s v="100"/>
    <s v="06"/>
    <s v="29"/>
    <s v="020"/>
    <s v="08W4"/>
    <s v="00"/>
    <s v="06-29-020-08W4"/>
    <s v="06-29-020-08W4"/>
    <s v="AB"/>
    <s v="JENNER"/>
    <s v="IMAGINEA JENNER 6-29-20-8"/>
    <x v="7"/>
    <s v="Cor4 Oil Corp"/>
    <s v="Working Interest"/>
    <n v="0.8"/>
    <s v="JENNER SHLW GAS"/>
    <s v="No"/>
    <m/>
    <s v="Flow GAS"/>
    <d v="2020-05-31T00:00:00"/>
    <m/>
    <n v="1599"/>
    <m/>
    <m/>
    <s v="Flow GAS"/>
    <s v="Kmed_hat"/>
    <s v="Cor4 Oil Corp"/>
    <n v="5000034"/>
    <m/>
    <m/>
    <d v="1977-12-08T00:00:00"/>
    <d v="1978-02-26T00:00:00"/>
    <d v="1978-02-27T00:00:00"/>
    <m/>
    <d v="1978-10-01T00:00:00"/>
    <d v="1978-10-01T00:00:00"/>
    <m/>
    <m/>
    <m/>
    <m/>
    <s v="WI"/>
    <n v="1"/>
    <n v="1"/>
    <n v="0.8"/>
    <x v="0"/>
    <s v="N"/>
    <n v="42.136986301369866"/>
    <n v="42.136986301369866"/>
    <n v="487.37520000000001"/>
    <n v="487.37520000000001"/>
    <s v="Flow GAS"/>
    <n v="4"/>
    <n v="4"/>
    <m/>
    <s v="Flow GAS"/>
    <x v="1"/>
    <s v="Producing"/>
    <s v="Producing"/>
    <x v="0"/>
    <x v="0"/>
    <s v="W 0067335 "/>
    <n v="17975"/>
    <n v="46288"/>
    <n v="0"/>
    <n v="0"/>
    <n v="0"/>
    <n v="16500"/>
    <n v="0"/>
    <n v="80763"/>
    <m/>
    <n v="-46288"/>
    <s v="Groundwater Protection"/>
    <d v="2019-10-01T00:00:00"/>
    <n v="34475"/>
    <m/>
    <n v="34875.8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806000"/>
    <s v="1 UWI in License"/>
    <n v="67336"/>
    <s v="100/06-28-020-08W4/00"/>
    <n v="67336"/>
    <n v="1"/>
    <s v="100"/>
    <s v="06"/>
    <s v="28"/>
    <s v="020"/>
    <s v="08W4"/>
    <s v="00"/>
    <s v="06-28-020-08W4"/>
    <s v="06-28-020-08W4"/>
    <s v="AB"/>
    <s v="JENNER"/>
    <s v="IMAGINEA JENNER 6-28-20-8"/>
    <x v="7"/>
    <s v="Cor4 Oil Corp"/>
    <s v="Working Interest"/>
    <n v="1"/>
    <s v="JENNER SHLW GAS"/>
    <s v="No"/>
    <m/>
    <s v="Flow GAS"/>
    <d v="2020-05-31T00:00:00"/>
    <m/>
    <n v="1640"/>
    <m/>
    <m/>
    <s v="Flow GAS"/>
    <s v="Kmed_hat"/>
    <s v="Cor4 Oil Corp"/>
    <n v="5000034"/>
    <m/>
    <m/>
    <d v="1977-12-08T00:00:00"/>
    <d v="1978-02-28T00:00:00"/>
    <d v="1978-03-01T00:00:00"/>
    <m/>
    <d v="1978-10-01T00:00:00"/>
    <d v="1978-10-01T00:00:00"/>
    <m/>
    <m/>
    <m/>
    <m/>
    <s v="WI"/>
    <n v="1"/>
    <n v="1"/>
    <n v="1"/>
    <x v="0"/>
    <s v="N"/>
    <n v="42.131506849315066"/>
    <n v="42.131506849315066"/>
    <n v="499.87200000000001"/>
    <n v="499.87200000000001"/>
    <s v="Flow GAS"/>
    <n v="4"/>
    <n v="4"/>
    <m/>
    <s v="Flow GAS"/>
    <x v="1"/>
    <s v="Producing"/>
    <s v="Producing"/>
    <x v="0"/>
    <x v="0"/>
    <s v="W 0067336 "/>
    <n v="0"/>
    <n v="0"/>
    <n v="0"/>
    <n v="0"/>
    <n v="36384"/>
    <n v="16500"/>
    <n v="0"/>
    <n v="52884"/>
    <m/>
    <n v="-18409"/>
    <s v="Tubing Declaration"/>
    <d v="2019-07-01T00:00:00"/>
    <n v="34475"/>
    <m/>
    <n v="20771.3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16020"/>
    <s v="1 UWI in License"/>
    <n v="67356"/>
    <s v="102/16-29-020-08W4/00"/>
    <n v="67356"/>
    <n v="1"/>
    <s v="102"/>
    <s v="16"/>
    <s v="29"/>
    <s v="020"/>
    <s v="08W4"/>
    <s v="00"/>
    <s v="16-29-020-08W4"/>
    <s v="16-29-020-08W4"/>
    <s v="AB"/>
    <s v="JENNER"/>
    <s v="IMAGINEA JENNER 16-29-20-8"/>
    <x v="7"/>
    <s v="Cor4 Oil Corp"/>
    <s v="Working Interest"/>
    <n v="0.8"/>
    <s v="JENNER SHLW GAS"/>
    <s v="No"/>
    <m/>
    <s v="Flow GAS"/>
    <d v="2020-05-31T00:00:00"/>
    <m/>
    <n v="1640"/>
    <m/>
    <m/>
    <s v="Flow GAS"/>
    <s v="Kmed_hat"/>
    <s v="Cor4 Oil Corp"/>
    <n v="5000034"/>
    <m/>
    <m/>
    <d v="1977-12-09T00:00:00"/>
    <d v="1978-02-24T00:00:00"/>
    <d v="1978-02-26T00:00:00"/>
    <m/>
    <d v="1978-10-01T00:00:00"/>
    <d v="1978-10-01T00:00:00"/>
    <m/>
    <m/>
    <m/>
    <m/>
    <s v="WI"/>
    <n v="1"/>
    <n v="1"/>
    <n v="0.8"/>
    <x v="0"/>
    <s v="N"/>
    <n v="42.142465753424659"/>
    <n v="42.142465753424659"/>
    <n v="499.87200000000001"/>
    <n v="499.87200000000001"/>
    <s v="Flow GAS"/>
    <n v="4"/>
    <n v="4"/>
    <m/>
    <s v="Flow GAS"/>
    <x v="1"/>
    <s v="Producing"/>
    <s v="Producing"/>
    <x v="0"/>
    <x v="0"/>
    <s v="W 0067356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916000"/>
    <s v="1 UWI in License"/>
    <n v="67376"/>
    <s v="100/16-19-020-08W4/00"/>
    <n v="67376"/>
    <n v="1"/>
    <s v="100"/>
    <s v="16"/>
    <s v="19"/>
    <s v="020"/>
    <s v="08W4"/>
    <s v="00"/>
    <s v="16-19-020-08W4"/>
    <s v="16-19-020-08W4"/>
    <s v="AB"/>
    <s v="JENNER"/>
    <s v="IMAGINEA JENNER 16-19-20-8"/>
    <x v="7"/>
    <s v="Cor4 Oil Corp"/>
    <s v="Working Interest"/>
    <n v="0.8"/>
    <s v="JENNER SHLW GAS"/>
    <s v="No"/>
    <m/>
    <s v="Flow GAS"/>
    <d v="2020-05-31T00:00:00"/>
    <m/>
    <n v="1603"/>
    <m/>
    <m/>
    <s v="Flow GAS"/>
    <s v="Kmed_hat"/>
    <s v="Cor4 Oil Corp"/>
    <n v="5000034"/>
    <m/>
    <m/>
    <d v="1977-12-09T00:00:00"/>
    <d v="1978-03-05T00:00:00"/>
    <d v="1978-03-06T00:00:00"/>
    <m/>
    <d v="1978-08-01T00:00:00"/>
    <d v="1978-08-14T00:00:00"/>
    <m/>
    <m/>
    <m/>
    <m/>
    <s v="WI"/>
    <n v="1"/>
    <n v="1"/>
    <n v="0.8"/>
    <x v="0"/>
    <s v="N"/>
    <n v="42.11780821917808"/>
    <n v="42.11780821917808"/>
    <n v="488.59440000000001"/>
    <n v="488.59440000000001"/>
    <s v="Flow GAS"/>
    <n v="4"/>
    <n v="4"/>
    <m/>
    <s v="Flow GAS"/>
    <x v="1"/>
    <s v="Producing"/>
    <s v="Producing"/>
    <x v="0"/>
    <x v="0"/>
    <s v="W 0067376 "/>
    <n v="0"/>
    <n v="0"/>
    <n v="0"/>
    <n v="0"/>
    <n v="36384"/>
    <n v="16500"/>
    <n v="0"/>
    <n v="52884"/>
    <m/>
    <n v="-18409"/>
    <s v="Tubing Declaration"/>
    <d v="2019-07-01T00:00:00"/>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54022606000"/>
    <s v="1 UWI in License"/>
    <n v="67733"/>
    <s v="100/06-26-025-02W4/00"/>
    <n v="67733"/>
    <n v="1"/>
    <s v="100"/>
    <s v="06"/>
    <s v="26"/>
    <s v="025"/>
    <s v="02W4"/>
    <s v="00"/>
    <s v="06-26-025-02W4"/>
    <s v="06-26-025-02W4"/>
    <s v="AB"/>
    <m/>
    <s v="IMAGINEA ARNESON 6-26-25-2"/>
    <x v="4"/>
    <s v="Cor4 Oil Corp"/>
    <s v="Working Interest"/>
    <n v="1"/>
    <s v="SOUTH AB MISC"/>
    <s v="No"/>
    <m/>
    <s v="Drld &amp; ABD"/>
    <m/>
    <m/>
    <n v="3103"/>
    <m/>
    <m/>
    <m/>
    <m/>
    <m/>
    <m/>
    <m/>
    <m/>
    <d v="1978-01-06T00:00:00"/>
    <d v="1978-05-12T00:00:00"/>
    <d v="1978-05-15T00:00:00"/>
    <m/>
    <m/>
    <m/>
    <m/>
    <d v="1997-09-04T00:00:00"/>
    <s v="Plate"/>
    <m/>
    <s v="WI"/>
    <n v="1"/>
    <n v="1"/>
    <n v="1"/>
    <x v="0"/>
    <s v="N"/>
    <n v="41.93150684931507"/>
    <n v="41.93150684931507"/>
    <n v="945.7944"/>
    <n v="945.7944"/>
    <s v="Drld &amp; ABD"/>
    <n v="19"/>
    <n v="19"/>
    <m/>
    <s v="Drld &amp; ABD"/>
    <x v="0"/>
    <s v="Abandoned"/>
    <s v="Abandoned"/>
    <x v="1"/>
    <x v="0"/>
    <s v="W 0067733 "/>
    <n v="0"/>
    <n v="0"/>
    <n v="0"/>
    <n v="0"/>
    <n v="0"/>
    <n v="16500"/>
    <n v="0"/>
    <n v="16500"/>
    <m/>
    <m/>
    <m/>
    <m/>
    <n v="16500"/>
    <m/>
    <n v="0"/>
    <m/>
    <n v="0"/>
    <n v="25000"/>
    <n v="25000"/>
    <x v="1"/>
    <m/>
    <n v="0"/>
    <n v="25000"/>
    <x v="1"/>
    <s v=""/>
    <n v="4"/>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204101514000"/>
    <s v="1 UWI in License"/>
    <n v="69191"/>
    <s v="100/14-15-020-10W4/00"/>
    <n v="69191"/>
    <n v="1"/>
    <s v="100"/>
    <s v="14"/>
    <s v="15"/>
    <s v="020"/>
    <s v="10W4"/>
    <s v="00"/>
    <s v="14-15-020-10W4"/>
    <s v="14-15-020-10W4"/>
    <s v="AB"/>
    <s v="PRINCESS"/>
    <s v="IMAGINEA PRIN 14-15-20-10"/>
    <x v="5"/>
    <s v="Cor4 Oil Corp"/>
    <s v="Working Interest"/>
    <n v="1"/>
    <s v="PRINCESS - PG"/>
    <s v="No"/>
    <m/>
    <s v="Flow GAS"/>
    <d v="2020-05-31T00:00:00"/>
    <m/>
    <n v="1820"/>
    <m/>
    <m/>
    <s v="Flow GAS"/>
    <s v="Kmilk_rv;Kmed_hat"/>
    <s v="Cor4 Oil Corp"/>
    <n v="116228"/>
    <m/>
    <m/>
    <d v="1978-04-20T00:00:00"/>
    <d v="1978-05-19T00:00:00"/>
    <d v="1978-05-20T00:00:00"/>
    <m/>
    <d v="1978-08-31T00:00:00"/>
    <d v="1978-08-31T00:00:00"/>
    <m/>
    <m/>
    <m/>
    <m/>
    <s v="WI"/>
    <n v="1"/>
    <n v="1"/>
    <n v="1"/>
    <x v="0"/>
    <s v="N"/>
    <n v="41.912328767123284"/>
    <n v="41.912328767123284"/>
    <n v="554.73599999999999"/>
    <n v="554.73599999999999"/>
    <s v="Flow GAS"/>
    <n v="4"/>
    <n v="4"/>
    <m/>
    <s v="Flow GAS"/>
    <x v="1"/>
    <s v="Producing"/>
    <s v="Producing"/>
    <x v="0"/>
    <x v="0"/>
    <s v="W 0069191 "/>
    <n v="17975"/>
    <n v="46288"/>
    <n v="0"/>
    <n v="0"/>
    <n v="0"/>
    <n v="16500"/>
    <n v="0"/>
    <n v="80763"/>
    <m/>
    <n v="-46288"/>
    <s v="Groundwater Protection"/>
    <d v="2019-10-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14000"/>
    <s v="1 UWI in License"/>
    <n v="69192"/>
    <s v="100/14-17-020-10W4/00"/>
    <n v="69192"/>
    <n v="1"/>
    <s v="100"/>
    <s v="14"/>
    <s v="17"/>
    <s v="020"/>
    <s v="10W4"/>
    <s v="00"/>
    <s v="14-17-020-10W4"/>
    <s v="14-17-020-10W4"/>
    <s v="AB"/>
    <s v="PRINCESS"/>
    <s v="IMAGINEA PRIN 14-17-20-10"/>
    <x v="5"/>
    <s v="Cor4 Oil Corp"/>
    <s v="Working Interest"/>
    <n v="1"/>
    <s v="PRINCESS - PG"/>
    <s v="No"/>
    <m/>
    <s v="Flow GAS"/>
    <d v="2020-05-31T00:00:00"/>
    <m/>
    <n v="1685"/>
    <m/>
    <m/>
    <s v="Flow GAS"/>
    <s v="Kmilk_rv;Kmed_hat"/>
    <s v="Cor4 Oil Corp"/>
    <n v="116228"/>
    <m/>
    <m/>
    <d v="1978-04-20T00:00:00"/>
    <d v="1978-05-15T00:00:00"/>
    <d v="1978-05-17T00:00:00"/>
    <m/>
    <d v="1978-08-31T00:00:00"/>
    <d v="1978-08-31T00:00:00"/>
    <m/>
    <m/>
    <m/>
    <m/>
    <s v="WI"/>
    <n v="1"/>
    <n v="1"/>
    <n v="1"/>
    <x v="0"/>
    <s v="N"/>
    <n v="41.923287671232877"/>
    <n v="41.923287671232877"/>
    <n v="513.58800000000008"/>
    <n v="513.58800000000008"/>
    <s v="Flow GAS"/>
    <n v="4"/>
    <n v="4"/>
    <m/>
    <s v="Flow GAS"/>
    <x v="1"/>
    <s v="Producing"/>
    <s v="Producing"/>
    <x v="0"/>
    <x v="0"/>
    <s v="W 0069192 "/>
    <n v="0"/>
    <n v="0"/>
    <n v="0"/>
    <n v="0"/>
    <n v="36384"/>
    <n v="16500"/>
    <n v="0"/>
    <n v="52884"/>
    <m/>
    <n v="-18409"/>
    <s v="Tubing Declaration"/>
    <d v="2019-07-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4000"/>
    <s v="1 UWI in License"/>
    <n v="69211"/>
    <s v="100/14-25-019-10W4/00"/>
    <n v="69211"/>
    <n v="1"/>
    <s v="100"/>
    <s v="14"/>
    <s v="25"/>
    <s v="019"/>
    <s v="10W4"/>
    <s v="00"/>
    <s v="14-25-019-10W4"/>
    <s v="14-25-019-10W4"/>
    <s v="AB"/>
    <s v="PRINCESS"/>
    <s v="IMAGINEA PRIN 14-25-19-10"/>
    <x v="5"/>
    <s v="Cor4 Oil Corp"/>
    <s v="Working Interest"/>
    <n v="1"/>
    <s v="PRINCESS - PG"/>
    <s v="No"/>
    <m/>
    <s v="Flow GAS"/>
    <d v="2020-05-31T00:00:00"/>
    <m/>
    <n v="1821"/>
    <m/>
    <m/>
    <s v="Flow GAS"/>
    <s v="Kmilk_rv;Kmed_hat"/>
    <s v="Cor4 Oil Corp"/>
    <n v="149379"/>
    <m/>
    <m/>
    <d v="1978-04-21T00:00:00"/>
    <d v="1978-10-12T00:00:00"/>
    <d v="1978-10-13T00:00:00"/>
    <m/>
    <d v="1978-11-01T00:00:00"/>
    <d v="1978-11-11T00:00:00"/>
    <m/>
    <m/>
    <m/>
    <m/>
    <s v="WI"/>
    <n v="1"/>
    <n v="1"/>
    <n v="1"/>
    <x v="0"/>
    <s v="N"/>
    <n v="41.512328767123286"/>
    <n v="41.512328767123286"/>
    <n v="555.04079999999999"/>
    <n v="555.04079999999999"/>
    <s v="Flow GAS"/>
    <n v="4"/>
    <n v="4"/>
    <m/>
    <s v="Flow GAS"/>
    <x v="1"/>
    <s v="Producing"/>
    <s v="Producing"/>
    <x v="0"/>
    <x v="0"/>
    <s v="W 0069211 "/>
    <n v="0"/>
    <n v="0"/>
    <n v="0"/>
    <n v="0"/>
    <n v="36384"/>
    <n v="16500"/>
    <n v="0"/>
    <n v="52884"/>
    <m/>
    <n v="-18409"/>
    <s v="Tubing Declaration"/>
    <d v="2019-07-01T00:00:00"/>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14000"/>
    <s v="1 UWI in License"/>
    <n v="69212"/>
    <s v="100/14-13-019-10W4/00"/>
    <n v="69212"/>
    <n v="1"/>
    <s v="100"/>
    <s v="14"/>
    <s v="13"/>
    <s v="019"/>
    <s v="10W4"/>
    <s v="00"/>
    <s v="14-13-019-10W4"/>
    <s v="14-13-019-10W4"/>
    <s v="AB"/>
    <s v="PRINCESS"/>
    <s v="IMAGINEA PRIN 14-13-19-10"/>
    <x v="5"/>
    <s v="Cor4 Oil Corp"/>
    <s v="Working Interest"/>
    <n v="1"/>
    <s v="PRINCESS - PG"/>
    <s v="No"/>
    <m/>
    <s v="Flow GAS"/>
    <d v="2020-05-31T00:00:00"/>
    <m/>
    <n v="1680"/>
    <m/>
    <m/>
    <s v="Flow GAS"/>
    <s v="Kmilk_rv;Kcolorado;Kmed_hat"/>
    <s v="Cor4 Oil Corp"/>
    <n v="149379"/>
    <m/>
    <m/>
    <d v="1978-04-21T00:00:00"/>
    <d v="1978-10-10T00:00:00"/>
    <d v="1978-10-12T00:00:00"/>
    <m/>
    <d v="1978-11-01T00:00:00"/>
    <d v="1978-11-10T00:00:00"/>
    <m/>
    <m/>
    <m/>
    <m/>
    <s v="WI"/>
    <n v="1"/>
    <n v="1"/>
    <n v="1"/>
    <x v="0"/>
    <s v="N"/>
    <n v="41.517808219178079"/>
    <n v="41.517808219178079"/>
    <n v="512.06400000000008"/>
    <n v="512.06400000000008"/>
    <s v="Flow GAS"/>
    <n v="4"/>
    <n v="4"/>
    <m/>
    <s v="Flow GAS"/>
    <x v="1"/>
    <s v="Producing"/>
    <s v="Producing"/>
    <x v="0"/>
    <x v="0"/>
    <s v="W 0069212 "/>
    <n v="17975"/>
    <n v="46288"/>
    <n v="0"/>
    <n v="0"/>
    <n v="0"/>
    <n v="16500"/>
    <n v="0"/>
    <n v="80763"/>
    <m/>
    <m/>
    <m/>
    <m/>
    <n v="80763"/>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00607000"/>
    <s v="1 UWI in License"/>
    <n v="71744"/>
    <s v="100/07-06-021-10W4/00"/>
    <n v="71744"/>
    <n v="1"/>
    <s v="100"/>
    <s v="07"/>
    <s v="06"/>
    <s v="021"/>
    <s v="10W4"/>
    <s v="00"/>
    <s v="07-06-021-10W4"/>
    <s v="07-06-021-10W4"/>
    <s v="AB"/>
    <s v="PRINCESS"/>
    <s v="IMAGINEA PRIN 7-6-21-10"/>
    <x v="5"/>
    <s v="Cor4 Oil Corp"/>
    <s v="Working Interest"/>
    <n v="1"/>
    <s v="PRINCESS - PG"/>
    <s v="No"/>
    <m/>
    <s v="Flow GAS"/>
    <d v="2020-05-31T00:00:00"/>
    <m/>
    <n v="2329"/>
    <m/>
    <m/>
    <s v="Flow GAS"/>
    <s v="K2nd_ws"/>
    <s v="Cor4 Oil Corp"/>
    <n v="116228"/>
    <m/>
    <m/>
    <d v="1978-09-01T00:00:00"/>
    <d v="1978-09-04T00:00:00"/>
    <d v="1978-09-07T00:00:00"/>
    <m/>
    <d v="1979-10-01T00:00:00"/>
    <d v="1979-10-10T00:00:00"/>
    <m/>
    <m/>
    <m/>
    <m/>
    <s v="WI"/>
    <n v="1"/>
    <n v="1"/>
    <n v="1"/>
    <x v="0"/>
    <s v="N"/>
    <n v="41.61643835616438"/>
    <n v="41.61643835616438"/>
    <n v="709.87920000000008"/>
    <n v="709.87920000000008"/>
    <s v="Flow GAS"/>
    <n v="4"/>
    <n v="4"/>
    <m/>
    <s v="Flow GAS"/>
    <x v="1"/>
    <s v="Producing"/>
    <s v="Producing"/>
    <x v="0"/>
    <x v="0"/>
    <s v="W 0071744 "/>
    <n v="17975"/>
    <n v="46288"/>
    <n v="0"/>
    <n v="0"/>
    <n v="0"/>
    <n v="16500"/>
    <n v="0"/>
    <n v="80763"/>
    <m/>
    <n v="-46288"/>
    <s v="Groundwater Protection"/>
    <d v="2019-10-01T00:00:00"/>
    <n v="34475"/>
    <m/>
    <n v="41465.66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08000"/>
    <s v="1 UWI in License"/>
    <n v="72636"/>
    <s v="100/08-08-020-10W4/00"/>
    <n v="72636"/>
    <n v="1"/>
    <s v="100"/>
    <s v="08"/>
    <s v="08"/>
    <s v="020"/>
    <s v="10W4"/>
    <s v="00"/>
    <s v="08-08-020-10W4"/>
    <s v="08-08-020-10W4"/>
    <s v="AB"/>
    <s v="PRINCESS"/>
    <s v="IMAGINEA PRIN 8-8-20-10"/>
    <x v="5"/>
    <s v="Cor4 Oil Corp"/>
    <s v="Working Interest"/>
    <n v="1"/>
    <s v="PRINCESS - PG"/>
    <s v="No"/>
    <m/>
    <s v="Flow GAS"/>
    <d v="2020-05-31T00:00:00"/>
    <m/>
    <n v="1683"/>
    <m/>
    <m/>
    <s v="Flow GAS"/>
    <s v="Kmilk_rv;Kmed_hat"/>
    <s v="Cor4 Oil Corp"/>
    <n v="116228"/>
    <m/>
    <m/>
    <d v="1978-10-26T00:00:00"/>
    <d v="1978-11-02T00:00:00"/>
    <d v="1978-11-03T00:00:00"/>
    <m/>
    <d v="1979-01-01T00:00:00"/>
    <d v="1979-01-18T00:00:00"/>
    <m/>
    <m/>
    <m/>
    <m/>
    <s v="WI"/>
    <n v="1"/>
    <n v="1"/>
    <n v="1"/>
    <x v="0"/>
    <s v="N"/>
    <n v="41.454794520547942"/>
    <n v="41.454794520547942"/>
    <n v="512.97840000000008"/>
    <n v="512.97840000000008"/>
    <s v="Flow GAS"/>
    <n v="4"/>
    <n v="4"/>
    <m/>
    <s v="Flow GAS"/>
    <x v="1"/>
    <s v="Producing"/>
    <s v="Producing"/>
    <x v="0"/>
    <x v="0"/>
    <s v="W 0072636 "/>
    <n v="0"/>
    <n v="0"/>
    <n v="0"/>
    <n v="0"/>
    <n v="36384"/>
    <n v="16500"/>
    <n v="0"/>
    <n v="52884"/>
    <m/>
    <n v="-18409"/>
    <s v="Tubing Declaration"/>
    <d v="2019-07-01T00:00:00"/>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s v="0184113216C20"/>
    <s v="1 UWI in License"/>
    <n v="72783"/>
    <s v="1C2/16-32-018-11W4/00"/>
    <n v="72783"/>
    <n v="1"/>
    <s v="1C2"/>
    <s v="16"/>
    <s v="32"/>
    <s v="018"/>
    <s v="11W4"/>
    <s v="00"/>
    <s v="16-32-018-11W4"/>
    <s v="16-32-018-11W4"/>
    <s v="AB"/>
    <s v="PRINCESS"/>
    <s v="Imaginea PRIN 16-32-18-11"/>
    <x v="6"/>
    <s v="Cor4 Oil Corp"/>
    <s v="Working Interest"/>
    <n v="1"/>
    <s v="WEST TIDE LAKE"/>
    <s v="No"/>
    <m/>
    <s v="ABD OIL"/>
    <d v="1992-03-31T00:00:00"/>
    <m/>
    <n v="3376"/>
    <m/>
    <m/>
    <s v="ABD OIL"/>
    <s v="Mpekisko"/>
    <m/>
    <m/>
    <m/>
    <m/>
    <d v="1978-11-03T00:00:00"/>
    <d v="1978-11-21T00:00:00"/>
    <d v="1978-11-27T00:00:00"/>
    <m/>
    <d v="1979-01-01T00:00:00"/>
    <d v="1979-01-01T00:00:00"/>
    <m/>
    <d v="1998-12-03T00:00:00"/>
    <s v="Plate"/>
    <m/>
    <s v="WI"/>
    <n v="1"/>
    <n v="1"/>
    <n v="1"/>
    <x v="0"/>
    <s v="N"/>
    <n v="41.402739726027399"/>
    <n v="41.402739726027399"/>
    <n v="1029.0048000000002"/>
    <n v="1029.0048000000002"/>
    <s v="ABD OIL"/>
    <n v="17"/>
    <n v="17"/>
    <m/>
    <s v="ABD OIL"/>
    <x v="2"/>
    <s v="Abandoned"/>
    <s v="Abandoned"/>
    <x v="1"/>
    <x v="1"/>
    <s v="W 0072783 "/>
    <n v="0"/>
    <n v="0"/>
    <n v="0"/>
    <n v="0"/>
    <n v="0"/>
    <n v="16500"/>
    <n v="0"/>
    <n v="16500"/>
    <m/>
    <m/>
    <m/>
    <m/>
    <n v="16500"/>
    <m/>
    <n v="0"/>
    <m/>
    <n v="0"/>
    <n v="25000"/>
    <n v="25000"/>
    <x v="1"/>
    <m/>
    <n v="0"/>
    <n v="25000"/>
    <x v="1"/>
    <s v=""/>
    <n v="7"/>
    <s v="A) Reclamation only; spread evenly"/>
    <n v="15"/>
    <m/>
    <n v="0"/>
    <n v="25000"/>
    <n v="25000"/>
    <n v="1"/>
    <n v="0"/>
    <n v="25000"/>
    <n v="25000"/>
    <n v="15"/>
    <n v="1.35E-2"/>
    <n v="0"/>
    <n v="32690.011190783858"/>
    <n v="32690.011190783858"/>
    <n v="1.7600000000000001E-2"/>
    <n v="0"/>
    <n v="23060.732769689559"/>
    <n v="23060.732769689559"/>
    <s v="E.3) Fully abandoned, reclamation only. Oil or Other well. Use $25,000 for rec ($2,500 for pad site)."/>
  </r>
  <r>
    <s v="1 - Yes"/>
    <s v="1- Yes"/>
    <s v="0194110805C00"/>
    <s v="1 UWI in License"/>
    <n v="72784"/>
    <s v="1C0/05-08-019-11W4/00"/>
    <n v="72784"/>
    <n v="1"/>
    <s v="1C0"/>
    <s v="05"/>
    <s v="08"/>
    <s v="019"/>
    <s v="11W4"/>
    <s v="00"/>
    <s v="05-08-019-11W4"/>
    <s v="05-08-019-11W4"/>
    <s v="AB"/>
    <s v="PRINCESS"/>
    <s v="Imaginea PRIN 5-8-19-11"/>
    <x v="6"/>
    <s v="Cor4 Oil Corp"/>
    <s v="Working Interest"/>
    <n v="1"/>
    <s v="WEST TIDE LAKE"/>
    <s v="No"/>
    <m/>
    <s v="ABD OIL"/>
    <d v="2002-08-31T00:00:00"/>
    <m/>
    <n v="3366"/>
    <m/>
    <m/>
    <s v="ABD OIL"/>
    <s v="Mpekisko"/>
    <m/>
    <m/>
    <m/>
    <m/>
    <d v="1978-11-03T00:00:00"/>
    <d v="1978-11-29T00:00:00"/>
    <d v="1978-12-05T00:00:00"/>
    <m/>
    <d v="1979-01-01T00:00:00"/>
    <d v="1979-01-01T00:00:00"/>
    <m/>
    <d v="2004-11-26T00:00:00"/>
    <s v="Plate"/>
    <m/>
    <s v="WI"/>
    <n v="1"/>
    <n v="1"/>
    <n v="1"/>
    <x v="0"/>
    <s v="N"/>
    <n v="41.38082191780822"/>
    <n v="41.38082191780822"/>
    <n v="1025.9568000000002"/>
    <n v="1025.9568000000002"/>
    <s v="ABD OIL"/>
    <n v="17"/>
    <n v="17"/>
    <m/>
    <s v="ABD OIL"/>
    <x v="2"/>
    <s v="Abandoned"/>
    <s v="Abandoned"/>
    <x v="1"/>
    <x v="1"/>
    <s v="W 0072784 "/>
    <n v="0"/>
    <n v="0"/>
    <n v="0"/>
    <n v="0"/>
    <n v="0"/>
    <n v="16500"/>
    <n v="0"/>
    <n v="16500"/>
    <m/>
    <m/>
    <m/>
    <m/>
    <n v="16500"/>
    <m/>
    <n v="0"/>
    <m/>
    <n v="0"/>
    <n v="25000"/>
    <n v="25000"/>
    <x v="1"/>
    <m/>
    <n v="0"/>
    <n v="25000"/>
    <x v="1"/>
    <s v=""/>
    <n v="7"/>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54072911000"/>
    <s v="1 UWI in License"/>
    <n v="73112"/>
    <s v="100/11-29-025-07W4/00"/>
    <n v="73112"/>
    <n v="1"/>
    <s v="100"/>
    <s v="11"/>
    <s v="29"/>
    <s v="025"/>
    <s v="07W4"/>
    <s v="00"/>
    <s v="11-29-025-07W4"/>
    <s v="11-29-025-07W4"/>
    <s v="AB"/>
    <m/>
    <s v="IMAGINEA JOLIET 11-29-25-7"/>
    <x v="4"/>
    <s v="Cor4 Oil Corp"/>
    <s v="Working Interest"/>
    <n v="0.41175"/>
    <s v="SOUTH AB MISC"/>
    <s v="No"/>
    <m/>
    <s v="Drld &amp; ABD"/>
    <m/>
    <m/>
    <n v="3271"/>
    <m/>
    <m/>
    <m/>
    <m/>
    <m/>
    <m/>
    <m/>
    <m/>
    <d v="1978-11-22T00:00:00"/>
    <d v="1978-12-08T00:00:00"/>
    <d v="1978-12-12T00:00:00"/>
    <m/>
    <m/>
    <m/>
    <m/>
    <d v="2003-11-04T00:00:00"/>
    <s v="Plate"/>
    <m/>
    <s v="WI"/>
    <n v="1"/>
    <n v="1"/>
    <n v="0.41175"/>
    <x v="0"/>
    <s v="N"/>
    <n v="41.356164383561641"/>
    <n v="41.356164383561641"/>
    <n v="997.00080000000003"/>
    <n v="997.00080000000003"/>
    <s v="Drld &amp; ABD"/>
    <n v="19"/>
    <n v="19"/>
    <m/>
    <s v="Drld &amp; ABD"/>
    <x v="0"/>
    <s v="Abandoned"/>
    <s v="Abandoned"/>
    <x v="1"/>
    <x v="0"/>
    <s v="W 0073112 "/>
    <n v="0"/>
    <n v="0"/>
    <n v="0"/>
    <n v="0"/>
    <n v="0"/>
    <n v="16500"/>
    <n v="0"/>
    <n v="16500"/>
    <m/>
    <m/>
    <m/>
    <m/>
    <n v="16500"/>
    <m/>
    <n v="0"/>
    <m/>
    <n v="0"/>
    <n v="25000"/>
    <n v="25000"/>
    <x v="1"/>
    <m/>
    <n v="0"/>
    <n v="25000"/>
    <x v="1"/>
    <s v=""/>
    <n v="22"/>
    <s v="A) Reclamation only; spread evenly"/>
    <n v="5"/>
    <m/>
    <n v="0"/>
    <n v="25000"/>
    <n v="25000"/>
    <n v="0.41175"/>
    <n v="0"/>
    <n v="10293.75"/>
    <n v="10293.75"/>
    <n v="5"/>
    <n v="1.35E-2"/>
    <n v="0"/>
    <n v="11770.940022348272"/>
    <n v="11770.940022348272"/>
    <n v="1.7600000000000001E-2"/>
    <n v="0"/>
    <n v="9886.4452074588298"/>
    <n v="9886.4452074588298"/>
    <s v="E.3) Fully abandoned, reclamation only. Oil or Other well. Use $25,000 for rec ($2,500 for pad site)."/>
  </r>
  <r>
    <s v="1 - Yes"/>
    <s v="1- Yes"/>
    <s v="0194110811C20"/>
    <s v="1 UWI in License"/>
    <n v="73471"/>
    <s v="1C2/11-08-019-11W4/00"/>
    <n v="73471"/>
    <n v="1"/>
    <s v="1C2"/>
    <s v="11"/>
    <s v="08"/>
    <s v="019"/>
    <s v="11W4"/>
    <s v="00"/>
    <s v="11-08-019-11W4"/>
    <s v="11-08-019-11W4"/>
    <s v="AB"/>
    <s v="PRINCESS"/>
    <s v="Imaginea PRIN 11-8-19-11"/>
    <x v="6"/>
    <s v="Cor4 Oil Corp"/>
    <s v="Working Interest"/>
    <n v="1"/>
    <s v="WEST TIDE LAKE"/>
    <s v="No"/>
    <m/>
    <s v="ABD OIL"/>
    <d v="2002-04-30T00:00:00"/>
    <m/>
    <n v="3412"/>
    <m/>
    <m/>
    <s v="ABD OIL"/>
    <s v="Mpekisko"/>
    <m/>
    <m/>
    <m/>
    <m/>
    <d v="1978-12-13T00:00:00"/>
    <d v="1978-12-15T00:00:00"/>
    <d v="1978-12-22T00:00:00"/>
    <m/>
    <d v="1979-09-01T00:00:00"/>
    <d v="1979-09-13T00:00:00"/>
    <m/>
    <d v="2004-11-26T00:00:00"/>
    <s v="Plate"/>
    <m/>
    <s v="WI"/>
    <n v="1"/>
    <n v="1"/>
    <n v="1"/>
    <x v="0"/>
    <s v="N"/>
    <n v="41.336986301369862"/>
    <n v="41.336986301369862"/>
    <n v="1039.9776000000002"/>
    <n v="1039.9776000000002"/>
    <s v="ABD OIL"/>
    <n v="17"/>
    <n v="17"/>
    <m/>
    <s v="ABD OIL"/>
    <x v="2"/>
    <s v="Abandoned"/>
    <s v="Abandoned"/>
    <x v="1"/>
    <x v="1"/>
    <s v="W 0073471 "/>
    <n v="0"/>
    <n v="0"/>
    <n v="0"/>
    <n v="0"/>
    <n v="0"/>
    <n v="16500"/>
    <n v="0"/>
    <n v="16500"/>
    <m/>
    <m/>
    <m/>
    <m/>
    <n v="16500"/>
    <m/>
    <n v="0"/>
    <m/>
    <n v="0"/>
    <n v="25000"/>
    <n v="25000"/>
    <x v="1"/>
    <m/>
    <n v="0"/>
    <n v="25000"/>
    <x v="1"/>
    <s v=""/>
    <n v="6"/>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04093506000"/>
    <s v="1 UWI in License"/>
    <n v="73482"/>
    <s v="100/06-35-020-09W4/00"/>
    <n v="73482"/>
    <n v="1"/>
    <s v="100"/>
    <s v="06"/>
    <s v="35"/>
    <s v="020"/>
    <s v="09W4"/>
    <s v="00"/>
    <s v="06-35-020-09W4"/>
    <s v="06-35-020-09W4"/>
    <s v="AB"/>
    <s v="JENNER"/>
    <s v="IMAGINEA JENNER 6-35-20-9"/>
    <x v="7"/>
    <s v="Cor4 Oil Corp"/>
    <s v="Working Interest"/>
    <n v="0.8"/>
    <s v="JENNER SHLW GAS"/>
    <s v="No"/>
    <m/>
    <s v="Flow GAS"/>
    <d v="2020-05-31T00:00:00"/>
    <m/>
    <n v="2234"/>
    <m/>
    <m/>
    <s v="Flow GAS"/>
    <s v="Kmilk_rv;Kmed_hat"/>
    <s v="Cor4 Oil Corp"/>
    <n v="5000034"/>
    <m/>
    <m/>
    <d v="1978-12-13T00:00:00"/>
    <d v="1979-02-03T00:00:00"/>
    <d v="1979-02-05T00:00:00"/>
    <m/>
    <d v="1993-12-01T00:00:00"/>
    <d v="1993-12-01T00:00:00"/>
    <m/>
    <m/>
    <m/>
    <m/>
    <s v="WI"/>
    <n v="1"/>
    <n v="1"/>
    <n v="0.8"/>
    <x v="0"/>
    <s v="N"/>
    <n v="41.2"/>
    <n v="41.2"/>
    <n v="680.92320000000007"/>
    <n v="680.92320000000007"/>
    <s v="Flow GAS"/>
    <n v="4"/>
    <n v="4"/>
    <m/>
    <s v="Flow GAS"/>
    <x v="1"/>
    <s v="Producing"/>
    <s v="Producing"/>
    <x v="0"/>
    <x v="0"/>
    <s v="W 0073482 "/>
    <n v="17975"/>
    <n v="46288"/>
    <n v="0"/>
    <n v="0"/>
    <n v="0"/>
    <n v="16500"/>
    <n v="0"/>
    <n v="80763"/>
    <m/>
    <m/>
    <m/>
    <m/>
    <n v="80763"/>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314063406000"/>
    <s v="1 UWI in License"/>
    <n v="73842"/>
    <s v="100/06-34-031-06W4/00"/>
    <n v="73842"/>
    <n v="1"/>
    <s v="100"/>
    <s v="06"/>
    <s v="34"/>
    <s v="031"/>
    <s v="06W4"/>
    <s v="00"/>
    <s v="06-34-031-06W4"/>
    <s v="06-34-031-06W4"/>
    <s v="AB"/>
    <s v="SEDALIA"/>
    <s v="IMAGINEA SEDALIA 6-34-31-6"/>
    <x v="4"/>
    <s v="Cor4 Oil Corp"/>
    <s v="Working Interest"/>
    <n v="0.375"/>
    <s v="SOUTH AB MISC"/>
    <s v="No"/>
    <m/>
    <s v="Susp GAS"/>
    <d v="2018-08-31T00:00:00"/>
    <m/>
    <n v="2772"/>
    <m/>
    <m/>
    <s v="Susp GAS"/>
    <s v="Kvik_ss"/>
    <s v="Baytex Enrg Ltd"/>
    <n v="7500529"/>
    <m/>
    <m/>
    <d v="1979-01-10T00:00:00"/>
    <d v="1979-01-20T00:00:00"/>
    <d v="1979-01-23T00:00:00"/>
    <m/>
    <d v="1979-03-01T00:00:00"/>
    <d v="1979-03-15T00:00:00"/>
    <m/>
    <m/>
    <m/>
    <m/>
    <s v="WI"/>
    <n v="1"/>
    <n v="1"/>
    <n v="0.375"/>
    <x v="0"/>
    <s v="N"/>
    <n v="41.238356164383561"/>
    <n v="41.238356164383561"/>
    <n v="844.90560000000005"/>
    <n v="844.90560000000005"/>
    <s v="Susp GAS"/>
    <n v="11"/>
    <n v="11"/>
    <m/>
    <s v="Susp GAS"/>
    <x v="1"/>
    <s v="Suspended"/>
    <s v="Suspended"/>
    <x v="1"/>
    <x v="0"/>
    <s v="W 0073842 "/>
    <n v="0"/>
    <n v="0"/>
    <n v="0"/>
    <n v="0"/>
    <n v="36384"/>
    <n v="16500"/>
    <n v="0"/>
    <n v="52884"/>
    <m/>
    <m/>
    <m/>
    <m/>
    <n v="52884"/>
    <m/>
    <n v="0"/>
    <m/>
    <n v="36384"/>
    <n v="16500"/>
    <n v="52884"/>
    <x v="3"/>
    <m/>
    <n v="36384"/>
    <n v="16500"/>
    <x v="3"/>
    <s v=""/>
    <n v="8"/>
    <s v="7) Prioritize inactive shallow gas over inactive oil"/>
    <n v="10"/>
    <m/>
    <n v="36384"/>
    <n v="16500"/>
    <n v="52884"/>
    <n v="0.375"/>
    <n v="13644"/>
    <n v="6187.5"/>
    <n v="19831.5"/>
    <n v="10"/>
    <n v="1.35E-2"/>
    <n v="15601.962906124574"/>
    <n v="7566.0900762836809"/>
    <n v="23168.052982408255"/>
    <n v="1.7600000000000001E-2"/>
    <n v="13104.131964596798"/>
    <n v="5823.9150668591492"/>
    <n v="18928.047031455946"/>
    <s v="B.2) Operated; Not &quot;true&quot; shallow gas. Used LMR costs (with submitted reductions)"/>
  </r>
  <r>
    <s v="1 - Yes"/>
    <s v="1- Yes"/>
    <n v="314062810000"/>
    <s v="1 UWI in License"/>
    <n v="73862"/>
    <s v="100/10-28-031-06W4/00"/>
    <n v="73862"/>
    <n v="1"/>
    <s v="100"/>
    <s v="10"/>
    <s v="28"/>
    <s v="031"/>
    <s v="06W4"/>
    <s v="00"/>
    <s v="10-28-031-06W4"/>
    <s v="10-28-031-06W4"/>
    <s v="AB"/>
    <s v="SEDALIA"/>
    <s v="IMAGINEA SEDALIA 10-28-31-6"/>
    <x v="4"/>
    <s v="Cor4 Oil Corp"/>
    <s v="Working Interest"/>
    <n v="0.375"/>
    <s v="SOUTH AB MISC"/>
    <s v="No"/>
    <m/>
    <s v="ABD Zn GAS"/>
    <d v="2006-09-30T00:00:00"/>
    <m/>
    <n v="2792"/>
    <m/>
    <m/>
    <s v="ABD Zn GAS"/>
    <s v="Kvik_ss"/>
    <m/>
    <m/>
    <m/>
    <m/>
    <d v="1979-01-10T00:00:00"/>
    <d v="1979-01-25T00:00:00"/>
    <d v="1979-01-27T00:00:00"/>
    <m/>
    <d v="1979-04-01T00:00:00"/>
    <d v="1979-04-01T00:00:00"/>
    <m/>
    <m/>
    <m/>
    <m/>
    <s v="WI"/>
    <n v="1"/>
    <n v="1"/>
    <n v="0.375"/>
    <x v="0"/>
    <s v="N"/>
    <n v="41.224657534246575"/>
    <n v="41.224657534246575"/>
    <n v="851.00160000000005"/>
    <n v="851.00160000000005"/>
    <s v="ABD Zn GAS"/>
    <n v="18"/>
    <n v="18"/>
    <m/>
    <s v="ABD Zn GAS"/>
    <x v="1"/>
    <s v="Abandoned"/>
    <s v="Partial Abandoned"/>
    <x v="1"/>
    <x v="0"/>
    <s v="W 0073862 "/>
    <n v="0"/>
    <n v="0"/>
    <n v="0"/>
    <n v="0"/>
    <n v="36384"/>
    <n v="16500"/>
    <n v="0"/>
    <n v="52884"/>
    <m/>
    <n v="-23584"/>
    <s v="Partial abandonment completed"/>
    <d v="2019-11-01T00:00:00"/>
    <n v="29300"/>
    <m/>
    <n v="0"/>
    <m/>
    <n v="2500"/>
    <n v="10900"/>
    <n v="13400"/>
    <x v="7"/>
    <m/>
    <n v="2500"/>
    <n v="10900"/>
    <x v="7"/>
    <s v=""/>
    <n v="6"/>
    <s v="3) DUCs / Cut &amp; Cap Ready / Known Work To Do. Prioritize as earlier"/>
    <n v="9"/>
    <m/>
    <n v="2500"/>
    <n v="10900"/>
    <n v="13400"/>
    <n v="0.375"/>
    <n v="937.5"/>
    <n v="4087.5"/>
    <n v="5025"/>
    <n v="9"/>
    <n v="1.35E-2"/>
    <n v="1057.7549190076295"/>
    <n v="4931.6279817310015"/>
    <n v="5989.3829007386312"/>
    <n v="1.7600000000000001E-2"/>
    <n v="904.047332155258"/>
    <n v="3862.8774630483013"/>
    <n v="4766.9247952035594"/>
    <s v="A.2) Cut &amp; Cap ready wells, D13 suspended. Has plug &amp; cement. Still require well review. Do not have known SCVL. Use $2,500 abandonment estimate for now. Use $10,900 for shallow gas rec, and $25,000 for oil/other rec. (10% for site pad)"/>
  </r>
  <r>
    <s v="1 - Yes"/>
    <s v="1- Yes"/>
    <n v="214083510000"/>
    <s v="1 UWI in License"/>
    <n v="73983"/>
    <s v="100/10-35-021-08W4/00"/>
    <n v="73983"/>
    <n v="1"/>
    <s v="100"/>
    <s v="10"/>
    <s v="35"/>
    <s v="021"/>
    <s v="08W4"/>
    <s v="00"/>
    <s v="10-35-021-08W4"/>
    <s v="10-35-021-08W4"/>
    <s v="AB"/>
    <m/>
    <s v="CARDINAL ATL-BUFF 10-35-21-8"/>
    <x v="7"/>
    <s v="Cardinal Enrg Ltd(2)"/>
    <s v="Working Interest"/>
    <n v="0.1875"/>
    <s v="JENNER SHLW GAS"/>
    <s v="No"/>
    <m/>
    <s v="Drld &amp; ABD"/>
    <m/>
    <m/>
    <n v="3379"/>
    <m/>
    <m/>
    <m/>
    <m/>
    <m/>
    <m/>
    <m/>
    <m/>
    <d v="1979-01-16T00:00:00"/>
    <d v="1979-01-25T00:00:00"/>
    <d v="1979-01-29T00:00:00"/>
    <m/>
    <m/>
    <m/>
    <m/>
    <d v="2017-08-15T00:00:00"/>
    <s v="Plate"/>
    <m/>
    <s v="WI"/>
    <n v="1"/>
    <n v="1"/>
    <n v="0.1875"/>
    <x v="1"/>
    <s v="N"/>
    <n v="41.224657534246575"/>
    <n v="41.224657534246575"/>
    <n v="1029.9192"/>
    <n v="1029.9192"/>
    <s v="Drld &amp; ABD"/>
    <n v="19"/>
    <n v="19"/>
    <m/>
    <s v="Drld &amp; ABD"/>
    <x v="0"/>
    <s v="Abandoned"/>
    <s v="Abandoned"/>
    <x v="1"/>
    <x v="0"/>
    <s v="W 0073983 "/>
    <n v="0"/>
    <n v="0"/>
    <n v="0"/>
    <n v="0"/>
    <n v="0"/>
    <n v="0"/>
    <n v="0"/>
    <n v="0"/>
    <m/>
    <m/>
    <m/>
    <m/>
    <n v="0"/>
    <m/>
    <n v="0"/>
    <m/>
    <n v="0"/>
    <n v="25000"/>
    <n v="25000"/>
    <x v="1"/>
    <m/>
    <n v="0"/>
    <n v="25000"/>
    <x v="1"/>
    <s v=""/>
    <n v="10"/>
    <s v="B.1) Non Op Reclamation only; spread evenly"/>
    <n v="5"/>
    <m/>
    <n v="0"/>
    <n v="25000"/>
    <n v="25000"/>
    <n v="0.1875"/>
    <n v="0"/>
    <n v="4687.5"/>
    <n v="4687.5"/>
    <n v="5"/>
    <n v="1.35E-2"/>
    <n v="0"/>
    <n v="5360.1730520711626"/>
    <n v="5360.1730520711626"/>
    <n v="1.7600000000000001E-2"/>
    <n v="0"/>
    <n v="4502.0242292617631"/>
    <n v="4502.0242292617631"/>
    <s v="E.3) Fully abandoned, reclamation only. Oil or Other well. Use $25,000 for rec ($2,500 for pad site)."/>
  </r>
  <r>
    <s v="1 - Yes"/>
    <s v="1- Yes"/>
    <n v="194102608000"/>
    <s v="1 UWI in License"/>
    <n v="78071"/>
    <s v="100/08-26-019-10W4/00"/>
    <n v="78071"/>
    <n v="1"/>
    <s v="100"/>
    <s v="08"/>
    <s v="26"/>
    <s v="019"/>
    <s v="10W4"/>
    <s v="00"/>
    <s v="08-26-019-10W4"/>
    <s v="08-26-019-10W4"/>
    <s v="AB"/>
    <s v="PRINCESS"/>
    <s v="IMAGINEA PRIN 8-26-19-10"/>
    <x v="5"/>
    <s v="Cor4 Oil Corp"/>
    <s v="Working Interest"/>
    <n v="1"/>
    <s v="PRINCESS - PG"/>
    <s v="No"/>
    <m/>
    <s v="Flow GAS"/>
    <d v="2020-05-31T00:00:00"/>
    <m/>
    <n v="1729"/>
    <m/>
    <m/>
    <s v="Flow GAS"/>
    <s v="Kmilk_rv;Kmed_hat"/>
    <s v="Cor4 Oil Corp"/>
    <n v="149379"/>
    <m/>
    <m/>
    <d v="1979-09-17T00:00:00"/>
    <d v="1979-09-23T00:00:00"/>
    <d v="1979-09-24T00:00:00"/>
    <m/>
    <d v="1980-03-01T00:00:00"/>
    <d v="1980-03-12T00:00:00"/>
    <m/>
    <m/>
    <m/>
    <m/>
    <s v="WI"/>
    <n v="1"/>
    <n v="1"/>
    <n v="1"/>
    <x v="0"/>
    <s v="N"/>
    <n v="40.564383561643837"/>
    <n v="40.564383561643837"/>
    <n v="526.99919999999997"/>
    <n v="526.99919999999997"/>
    <s v="Flow GAS"/>
    <n v="4"/>
    <n v="4"/>
    <m/>
    <s v="Flow GAS"/>
    <x v="1"/>
    <s v="Producing"/>
    <s v="Producing"/>
    <x v="0"/>
    <x v="0"/>
    <s v="W 0078071 "/>
    <n v="0"/>
    <n v="0"/>
    <n v="0"/>
    <n v="0"/>
    <n v="36384"/>
    <n v="16500"/>
    <n v="0"/>
    <n v="52884"/>
    <m/>
    <n v="-18409"/>
    <s v="Tubing Declaration"/>
    <d v="2019-07-01T00:00:00"/>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203000"/>
    <s v="1 UWI in License"/>
    <n v="82616"/>
    <s v="100/03-32-020-08W4/00"/>
    <n v="82616"/>
    <n v="1"/>
    <s v="100"/>
    <s v="03"/>
    <s v="32"/>
    <s v="020"/>
    <s v="08W4"/>
    <s v="00"/>
    <s v="03-32-020-08W4"/>
    <s v="03-32-020-08W4"/>
    <s v="AB"/>
    <s v="JENNER"/>
    <s v="IMAGINEA JENNER 3-32-20-8"/>
    <x v="0"/>
    <s v="Cor4 Oil Corp"/>
    <s v="Working Interest"/>
    <n v="0.8"/>
    <s v="JENNER OIL"/>
    <s v="No"/>
    <m/>
    <s v="ABD OIL"/>
    <d v="1985-08-31T00:00:00"/>
    <m/>
    <n v="3082"/>
    <m/>
    <m/>
    <s v="ABD OIL"/>
    <s v="Kglauc_ss"/>
    <m/>
    <m/>
    <m/>
    <m/>
    <d v="1980-05-06T00:00:00"/>
    <d v="1980-05-30T00:00:00"/>
    <d v="1980-06-04T00:00:00"/>
    <m/>
    <d v="1980-06-01T00:00:00"/>
    <d v="1980-06-07T00:00:00"/>
    <m/>
    <d v="1997-10-03T00:00:00"/>
    <s v="Plate"/>
    <m/>
    <s v="WI"/>
    <n v="1"/>
    <n v="1"/>
    <n v="0.8"/>
    <x v="0"/>
    <s v="N"/>
    <n v="39.87945205479452"/>
    <n v="39.87945205479452"/>
    <n v="939.39359999999999"/>
    <n v="939.39359999999999"/>
    <s v="ABD OIL"/>
    <n v="17"/>
    <n v="17"/>
    <m/>
    <s v="ABD OIL"/>
    <x v="2"/>
    <s v="Abandoned"/>
    <s v="Abandoned"/>
    <x v="1"/>
    <x v="0"/>
    <s v="W 0082616 "/>
    <n v="0"/>
    <n v="0"/>
    <n v="0"/>
    <n v="0"/>
    <n v="0"/>
    <n v="16500"/>
    <n v="0"/>
    <n v="16500"/>
    <m/>
    <m/>
    <m/>
    <m/>
    <n v="16500"/>
    <m/>
    <n v="0"/>
    <m/>
    <n v="0"/>
    <n v="25000"/>
    <n v="25000"/>
    <x v="1"/>
    <m/>
    <n v="0"/>
    <n v="25000"/>
    <x v="1"/>
    <s v=""/>
    <n v="7"/>
    <s v="A) Reclamation only; spread evenly"/>
    <n v="3"/>
    <m/>
    <n v="0"/>
    <n v="25000"/>
    <n v="25000"/>
    <n v="0.8"/>
    <n v="0"/>
    <n v="20000"/>
    <n v="20000"/>
    <n v="3"/>
    <n v="1.35E-2"/>
    <n v="0"/>
    <n v="22264.862626702277"/>
    <n v="22264.862626702277"/>
    <n v="1.7600000000000001E-2"/>
    <n v="0"/>
    <n v="19364.363812819007"/>
    <n v="19364.363812819007"/>
    <s v="E.3) Fully abandoned, reclamation only. Oil or Other well. Use $25,000 for rec ($2,500 for pad site)."/>
  </r>
  <r>
    <s v="1 - Yes"/>
    <s v="1- Yes"/>
    <n v="174023215000"/>
    <s v="1 UWI in License"/>
    <n v="85790"/>
    <s v="100/15-32-017-02W4/00"/>
    <n v="85790"/>
    <n v="1"/>
    <s v="100"/>
    <s v="15"/>
    <s v="32"/>
    <s v="017"/>
    <s v="02W4"/>
    <s v="00"/>
    <s v="15-32-017-02W4"/>
    <s v="15-32-017-02W4"/>
    <s v="AB"/>
    <s v="MEDICINE HAT"/>
    <s v="BARR ET AL MEDHAT 15-32-17-2"/>
    <x v="2"/>
    <s v="Cdn Nat Rsrcs Ltd"/>
    <s v="Working Interest"/>
    <n v="0.20395659999999999"/>
    <s v="MED HAT H UNIT"/>
    <s v="No"/>
    <m/>
    <s v="Flow GAS"/>
    <d v="2020-05-31T00:00:00"/>
    <m/>
    <n v="1804"/>
    <m/>
    <m/>
    <s v="Flow GAS"/>
    <s v="Kmed_hat"/>
    <s v="Cdn Nat Rsrcs Ltd"/>
    <n v="123983"/>
    <m/>
    <m/>
    <d v="1980-09-22T00:00:00"/>
    <d v="1980-09-23T00:00:00"/>
    <d v="1980-09-25T00:00:00"/>
    <m/>
    <d v="1981-01-01T00:00:00"/>
    <d v="1981-01-22T00:00:00"/>
    <m/>
    <m/>
    <m/>
    <m/>
    <s v="WI"/>
    <n v="1"/>
    <n v="1"/>
    <n v="0.20395659999999999"/>
    <x v="1"/>
    <s v="N"/>
    <n v="39.561643835616437"/>
    <n v="39.561643835616437"/>
    <n v="549.85919999999999"/>
    <n v="549.85919999999999"/>
    <s v="Flow GAS"/>
    <n v="4"/>
    <n v="4"/>
    <m/>
    <s v="Flow GAS"/>
    <x v="1"/>
    <s v="Producing"/>
    <s v="Producing"/>
    <x v="0"/>
    <x v="0"/>
    <s v="W 00857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807020"/>
    <s v="1 UWI in License"/>
    <n v="85854"/>
    <s v="102/07-18-018-02W4/00"/>
    <n v="85854"/>
    <n v="1"/>
    <s v="102"/>
    <s v="07"/>
    <s v="18"/>
    <s v="018"/>
    <s v="02W4"/>
    <s v="00"/>
    <s v="07-18-018-02W4"/>
    <s v="07-18-018-02W4"/>
    <s v="AB"/>
    <s v="MEDICINE HAT"/>
    <s v="BARR ET AL 102 MEDHAT 7-18-18-2"/>
    <x v="2"/>
    <s v="Cdn Nat Rsrcs Ltd"/>
    <s v="Working Interest"/>
    <n v="0.20395659999999999"/>
    <s v="MED HAT H UNIT"/>
    <s v="No"/>
    <m/>
    <s v="Flow GAS"/>
    <d v="2020-05-31T00:00:00"/>
    <m/>
    <n v="1690"/>
    <m/>
    <m/>
    <s v="Flow GAS"/>
    <s v="Kmed_hat"/>
    <s v="Cdn Nat Rsrcs Ltd"/>
    <n v="123983"/>
    <m/>
    <m/>
    <d v="1980-09-24T00:00:00"/>
    <d v="1980-09-25T00:00:00"/>
    <d v="1980-09-26T00:00:00"/>
    <m/>
    <d v="1981-01-01T00:00:00"/>
    <d v="1981-01-22T00:00:00"/>
    <m/>
    <m/>
    <m/>
    <m/>
    <s v="WI"/>
    <n v="1"/>
    <n v="1"/>
    <n v="0.20395659999999999"/>
    <x v="1"/>
    <s v="N"/>
    <n v="39.556164383561644"/>
    <n v="39.556164383561644"/>
    <n v="515.11200000000008"/>
    <n v="515.11200000000008"/>
    <s v="Flow GAS"/>
    <n v="4"/>
    <n v="4"/>
    <m/>
    <s v="Flow GAS"/>
    <x v="1"/>
    <s v="Producing"/>
    <s v="Producing"/>
    <x v="0"/>
    <x v="0"/>
    <s v="W 00858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06000"/>
    <s v="1 UWI in License"/>
    <n v="85868"/>
    <s v="100/06-34-018-02W4/00"/>
    <n v="85868"/>
    <n v="1"/>
    <s v="100"/>
    <s v="06"/>
    <s v="34"/>
    <s v="018"/>
    <s v="02W4"/>
    <s v="00"/>
    <s v="06-34-018-02W4"/>
    <s v="06-34-018-02W4"/>
    <s v="AB"/>
    <s v="MEDICINE HAT"/>
    <s v="BARR WILSHIRE MEDHAT 6-34-18-2"/>
    <x v="2"/>
    <s v="Cdn Nat Rsrcs Ltd"/>
    <s v="Working Interest"/>
    <n v="0.20395659999999999"/>
    <s v="MED HAT H UNIT"/>
    <s v="No"/>
    <m/>
    <s v="Flow GAS"/>
    <d v="2020-05-31T00:00:00"/>
    <m/>
    <n v="1699"/>
    <m/>
    <m/>
    <s v="Flow GAS"/>
    <s v="Kmilk_rv;Kmed_hat"/>
    <s v="Cdn Nat Rsrcs Ltd"/>
    <n v="123983"/>
    <m/>
    <m/>
    <d v="1980-09-25T00:00:00"/>
    <d v="1980-09-27T00:00:00"/>
    <d v="1980-09-28T00:00:00"/>
    <m/>
    <d v="1981-01-01T00:00:00"/>
    <d v="1981-01-22T00:00:00"/>
    <m/>
    <m/>
    <m/>
    <m/>
    <s v="WI"/>
    <n v="1"/>
    <n v="1"/>
    <n v="0.20395659999999999"/>
    <x v="1"/>
    <s v="N"/>
    <n v="39.550684931506851"/>
    <n v="39.550684931506851"/>
    <n v="517.85520000000008"/>
    <n v="517.85520000000008"/>
    <s v="Flow GAS"/>
    <n v="4"/>
    <n v="4"/>
    <m/>
    <s v="Flow GAS"/>
    <x v="1"/>
    <s v="Producing"/>
    <s v="Producing"/>
    <x v="0"/>
    <x v="0"/>
    <s v="W 008586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0000"/>
    <s v="1 UWI in License"/>
    <n v="85942"/>
    <s v="100/10-19-019-01W4/00"/>
    <n v="85942"/>
    <n v="1"/>
    <s v="100"/>
    <s v="10"/>
    <s v="19"/>
    <s v="019"/>
    <s v="01W4"/>
    <s v="00"/>
    <s v="10-19-019-01W4"/>
    <s v="10-19-019-01W4"/>
    <s v="AB"/>
    <s v="MEDICINE HAT"/>
    <s v="BARR ET AL MEDHAT 10-19-19-1"/>
    <x v="2"/>
    <s v="Cdn Nat Rsrcs Ltd"/>
    <s v="Working Interest"/>
    <n v="0.20395659999999999"/>
    <s v="MED HAT H UNIT"/>
    <s v="No"/>
    <m/>
    <s v="Flow GAS"/>
    <d v="2020-05-31T00:00:00"/>
    <m/>
    <n v="1759"/>
    <m/>
    <m/>
    <s v="Flow GAS"/>
    <s v="Kmilk_rv;Kmed_hat"/>
    <s v="Cdn Nat Rsrcs Ltd"/>
    <n v="123983"/>
    <m/>
    <m/>
    <d v="1980-09-29T00:00:00"/>
    <d v="1980-10-01T00:00:00"/>
    <d v="1980-10-02T00:00:00"/>
    <m/>
    <d v="1981-01-01T00:00:00"/>
    <d v="1981-01-22T00:00:00"/>
    <m/>
    <m/>
    <m/>
    <m/>
    <s v="WI"/>
    <n v="1"/>
    <n v="1"/>
    <n v="0.20395659999999999"/>
    <x v="1"/>
    <s v="N"/>
    <n v="39.539726027397258"/>
    <n v="39.539726027397258"/>
    <n v="536.14319999999998"/>
    <n v="536.14319999999998"/>
    <s v="Flow GAS"/>
    <n v="4"/>
    <n v="4"/>
    <m/>
    <s v="Flow GAS"/>
    <x v="1"/>
    <s v="Producing"/>
    <s v="Producing"/>
    <x v="0"/>
    <x v="0"/>
    <s v="W 00859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10000"/>
    <s v="1 UWI in License"/>
    <n v="85943"/>
    <s v="100/10-18-019-01W4/00"/>
    <n v="85943"/>
    <n v="1"/>
    <s v="100"/>
    <s v="10"/>
    <s v="18"/>
    <s v="019"/>
    <s v="01W4"/>
    <s v="00"/>
    <s v="10-18-019-01W4"/>
    <s v="10-18-019-01W4"/>
    <s v="AB"/>
    <s v="MEDICINE HAT"/>
    <s v="BARR ET AL MEDHAT 10-18-19-1"/>
    <x v="2"/>
    <s v="Cdn Nat Rsrcs Ltd"/>
    <s v="Working Interest"/>
    <n v="0.20395659999999999"/>
    <s v="MED HAT H UNIT"/>
    <s v="No"/>
    <m/>
    <s v="Flow GAS"/>
    <d v="2020-05-31T00:00:00"/>
    <m/>
    <n v="1716"/>
    <m/>
    <m/>
    <s v="Flow GAS"/>
    <s v="Kmilk_rv;Kmed_hat"/>
    <s v="Cdn Nat Rsrcs Ltd"/>
    <n v="123983"/>
    <m/>
    <m/>
    <d v="1980-09-29T00:00:00"/>
    <d v="1980-09-29T00:00:00"/>
    <d v="1980-09-30T00:00:00"/>
    <m/>
    <d v="1981-01-01T00:00:00"/>
    <d v="1981-01-22T00:00:00"/>
    <m/>
    <m/>
    <m/>
    <m/>
    <s v="WI"/>
    <n v="1"/>
    <n v="1"/>
    <n v="0.20395659999999999"/>
    <x v="1"/>
    <s v="N"/>
    <n v="39.545205479452058"/>
    <n v="39.545205479452058"/>
    <n v="523.03679999999997"/>
    <n v="523.03679999999997"/>
    <s v="Flow GAS"/>
    <n v="4"/>
    <n v="4"/>
    <m/>
    <s v="Flow GAS"/>
    <x v="1"/>
    <s v="Producing"/>
    <s v="Producing"/>
    <x v="0"/>
    <x v="0"/>
    <s v="W 008594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010000"/>
    <s v="1 UWI in License"/>
    <n v="85999"/>
    <s v="100/10-30-019-01W4/00"/>
    <n v="85999"/>
    <n v="1"/>
    <s v="100"/>
    <s v="10"/>
    <s v="30"/>
    <s v="019"/>
    <s v="01W4"/>
    <s v="00"/>
    <s v="10-30-019-01W4"/>
    <s v="10-30-019-01W4"/>
    <s v="AB"/>
    <s v="MEDICINE HAT"/>
    <s v="BARR ET AL MEDHAT 10-30-19-1"/>
    <x v="2"/>
    <s v="Cdn Nat Rsrcs Ltd"/>
    <s v="Working Interest"/>
    <n v="0.20395659999999999"/>
    <s v="MED HAT H UNIT"/>
    <s v="No"/>
    <m/>
    <s v="Susp GAS"/>
    <d v="2009-05-31T00:00:00"/>
    <m/>
    <n v="1765"/>
    <m/>
    <m/>
    <s v="Susp GAS"/>
    <s v="Kmilk_rv;Kmed_hat"/>
    <s v="Cdn Nat Rsrcs Ltd"/>
    <n v="123983"/>
    <m/>
    <m/>
    <d v="1980-10-01T00:00:00"/>
    <d v="1980-10-02T00:00:00"/>
    <d v="1980-10-03T00:00:00"/>
    <m/>
    <d v="1981-01-01T00:00:00"/>
    <d v="1981-01-22T00:00:00"/>
    <m/>
    <m/>
    <m/>
    <m/>
    <s v="WI"/>
    <n v="1"/>
    <n v="1"/>
    <n v="0.20395659999999999"/>
    <x v="1"/>
    <s v="N"/>
    <n v="39.536986301369865"/>
    <n v="39.536986301369865"/>
    <n v="537.97199999999998"/>
    <n v="537.97199999999998"/>
    <s v="Susp GAS"/>
    <n v="11"/>
    <n v="11"/>
    <m/>
    <s v="Susp GAS"/>
    <x v="1"/>
    <s v="Suspended"/>
    <s v="Suspended"/>
    <x v="1"/>
    <x v="0"/>
    <s v="W 0085999 "/>
    <n v="0"/>
    <n v="0"/>
    <n v="0"/>
    <n v="0"/>
    <n v="0"/>
    <n v="0"/>
    <n v="0"/>
    <n v="0"/>
    <m/>
    <m/>
    <m/>
    <m/>
    <n v="0"/>
    <m/>
    <n v="0"/>
    <m/>
    <n v="14000"/>
    <n v="10900"/>
    <n v="24900"/>
    <x v="2"/>
    <m/>
    <n v="14000"/>
    <n v="10900"/>
    <x v="2"/>
    <s v=""/>
    <n v="8"/>
    <s v="B) Non Op Inactive, spreadevenly over 15 years"/>
    <n v="14"/>
    <m/>
    <n v="14000"/>
    <n v="10900"/>
    <n v="24900"/>
    <n v="0.20395659999999999"/>
    <n v="2855.3923999999997"/>
    <n v="2223.1269399999996"/>
    <n v="5078.5193399999989"/>
    <n v="14"/>
    <n v="1.35E-2"/>
    <n v="3445.0723079295508"/>
    <n v="2868.240534667314"/>
    <n v="6313.3128425968644"/>
    <n v="1.7600000000000001E-2"/>
    <n v="2698.4785199068865"/>
    <n v="2058.9732355166443"/>
    <n v="4757.4517554235308"/>
    <s v="B.1) True shallow gas (Dino unit, JSGS, Med Hat Unit, Patricia Unit, Princess-PG, Cessford-CNRL). Use $14,000 for abandonment, and $10,900 for rec ($1,090 for pad site)."/>
  </r>
  <r>
    <s v="1 - Yes"/>
    <s v="1- Yes"/>
    <n v="194022507000"/>
    <s v="1 UWI in License"/>
    <n v="86000"/>
    <s v="100/07-25-019-02W4/00"/>
    <n v="86000"/>
    <n v="1"/>
    <s v="100"/>
    <s v="07"/>
    <s v="25"/>
    <s v="019"/>
    <s v="02W4"/>
    <s v="00"/>
    <s v="07-25-019-02W4"/>
    <s v="07-25-019-02W4"/>
    <s v="AB"/>
    <s v="MEDICINE HAT"/>
    <s v="BARR ET AL MEDHAT 7-25-19-2"/>
    <x v="2"/>
    <s v="Cdn Nat Rsrcs Ltd"/>
    <s v="Working Interest"/>
    <n v="0.20395659999999999"/>
    <s v="MED HAT H UNIT"/>
    <s v="No"/>
    <m/>
    <s v="Flow GAS"/>
    <d v="2020-05-31T00:00:00"/>
    <m/>
    <n v="1680"/>
    <m/>
    <m/>
    <s v="Flow GAS"/>
    <s v="Kmilk_rv;Kmed_hat"/>
    <s v="Cdn Nat Rsrcs Ltd"/>
    <n v="123983"/>
    <m/>
    <m/>
    <d v="1980-10-01T00:00:00"/>
    <d v="1980-10-09T00:00:00"/>
    <d v="1980-10-10T00:00:00"/>
    <m/>
    <d v="1981-01-01T00:00:00"/>
    <d v="1981-01-22T00:00:00"/>
    <m/>
    <m/>
    <m/>
    <m/>
    <s v="WI"/>
    <n v="1"/>
    <n v="1"/>
    <n v="0.20395659999999999"/>
    <x v="1"/>
    <s v="N"/>
    <n v="39.517808219178079"/>
    <n v="39.517808219178079"/>
    <n v="512.06400000000008"/>
    <n v="512.06400000000008"/>
    <s v="Flow GAS"/>
    <n v="4"/>
    <n v="4"/>
    <m/>
    <s v="Flow GAS"/>
    <x v="1"/>
    <s v="Producing"/>
    <s v="Producing"/>
    <x v="0"/>
    <x v="0"/>
    <s v="W 00860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10000"/>
    <s v="1 UWI in License"/>
    <n v="86001"/>
    <s v="100/10-31-019-01W4/00"/>
    <n v="86001"/>
    <n v="1"/>
    <s v="100"/>
    <s v="10"/>
    <s v="31"/>
    <s v="019"/>
    <s v="01W4"/>
    <s v="00"/>
    <s v="10-31-019-01W4"/>
    <s v="10-31-019-01W4"/>
    <s v="AB"/>
    <s v="MEDICINE HAT"/>
    <s v="BARR ET AL MEDHAT 10-31-19-1"/>
    <x v="2"/>
    <s v="Cdn Nat Rsrcs Ltd"/>
    <s v="Working Interest"/>
    <n v="0.20395659999999999"/>
    <s v="MED HAT H UNIT"/>
    <s v="No"/>
    <m/>
    <s v="Flow GAS"/>
    <d v="2020-05-31T00:00:00"/>
    <m/>
    <n v="1818"/>
    <m/>
    <m/>
    <s v="Flow GAS"/>
    <s v="Kmilk_rv;Kmed_hat"/>
    <s v="Cdn Nat Rsrcs Ltd"/>
    <n v="123983"/>
    <m/>
    <m/>
    <d v="1980-10-01T00:00:00"/>
    <d v="1980-10-04T00:00:00"/>
    <d v="1980-10-05T00:00:00"/>
    <m/>
    <d v="1981-01-01T00:00:00"/>
    <d v="1981-01-22T00:00:00"/>
    <m/>
    <m/>
    <m/>
    <m/>
    <s v="WI"/>
    <n v="1"/>
    <n v="1"/>
    <n v="0.20395659999999999"/>
    <x v="1"/>
    <s v="N"/>
    <n v="39.531506849315072"/>
    <n v="39.531506849315072"/>
    <n v="554.12639999999999"/>
    <n v="554.12639999999999"/>
    <s v="Flow GAS"/>
    <n v="4"/>
    <n v="4"/>
    <m/>
    <s v="Flow GAS"/>
    <x v="1"/>
    <s v="Producing"/>
    <s v="Producing"/>
    <x v="0"/>
    <x v="0"/>
    <s v="W 00860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11000"/>
    <s v="1 UWI in License"/>
    <n v="86002"/>
    <s v="100/11-31-019-01W4/00"/>
    <n v="86002"/>
    <n v="1"/>
    <s v="100"/>
    <s v="11"/>
    <s v="31"/>
    <s v="019"/>
    <s v="01W4"/>
    <s v="00"/>
    <s v="11-31-019-01W4"/>
    <s v="11-31-019-01W4"/>
    <s v="AB"/>
    <s v="MEDICINE HAT"/>
    <s v="BARR ET AL MEDHAT 11-31-19-1"/>
    <x v="2"/>
    <s v="Cdn Nat Rsrcs Ltd"/>
    <s v="Working Interest"/>
    <n v="0.20395659999999999"/>
    <s v="MED HAT H UNIT"/>
    <s v="No"/>
    <m/>
    <s v="Flow GAS"/>
    <d v="2020-05-31T00:00:00"/>
    <m/>
    <n v="1755"/>
    <m/>
    <m/>
    <s v="Flow GAS"/>
    <s v="Kmilk_rv;Kmed_hat"/>
    <s v="Cdn Nat Rsrcs Ltd"/>
    <n v="123983"/>
    <m/>
    <m/>
    <d v="1980-10-01T00:00:00"/>
    <d v="1980-10-05T00:00:00"/>
    <d v="1980-10-07T00:00:00"/>
    <m/>
    <d v="1981-01-01T00:00:00"/>
    <d v="1981-01-22T00:00:00"/>
    <m/>
    <m/>
    <m/>
    <m/>
    <s v="WI"/>
    <n v="1"/>
    <n v="1"/>
    <n v="0.20395659999999999"/>
    <x v="1"/>
    <s v="N"/>
    <n v="39.528767123287672"/>
    <n v="39.528767123287672"/>
    <n v="534.92399999999998"/>
    <n v="534.92399999999998"/>
    <s v="Flow GAS"/>
    <n v="4"/>
    <n v="4"/>
    <m/>
    <s v="Flow GAS"/>
    <x v="1"/>
    <s v="Producing"/>
    <s v="Producing"/>
    <x v="0"/>
    <x v="0"/>
    <s v="W 008600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1000"/>
    <s v="1 UWI in License"/>
    <n v="86062"/>
    <s v="100/01-20-019-02W4/00"/>
    <n v="86062"/>
    <n v="1"/>
    <s v="100"/>
    <s v="01"/>
    <s v="20"/>
    <s v="019"/>
    <s v="02W4"/>
    <s v="00"/>
    <s v="01-20-019-02W4"/>
    <s v="01-20-019-02W4"/>
    <s v="AB"/>
    <s v="MEDICINE HAT"/>
    <s v="BARR WILSHIRE MEDHAT 1-20-19-2"/>
    <x v="2"/>
    <s v="Cdn Nat Rsrcs Ltd"/>
    <s v="Working Interest"/>
    <n v="0.20395659999999999"/>
    <s v="MED HAT H UNIT"/>
    <s v="No"/>
    <m/>
    <s v="Flow GAS"/>
    <d v="2020-05-31T00:00:00"/>
    <m/>
    <n v="1647"/>
    <m/>
    <m/>
    <s v="Flow GAS"/>
    <s v="Kmilk_rv;Kmed_hat"/>
    <s v="Cdn Nat Rsrcs Ltd"/>
    <n v="123983"/>
    <m/>
    <m/>
    <d v="1980-10-03T00:00:00"/>
    <d v="1980-10-18T00:00:00"/>
    <d v="1980-10-19T00:00:00"/>
    <m/>
    <d v="1981-01-01T00:00:00"/>
    <d v="1981-01-22T00:00:00"/>
    <m/>
    <m/>
    <m/>
    <m/>
    <s v="WI"/>
    <n v="1"/>
    <n v="1"/>
    <n v="0.20395659999999999"/>
    <x v="1"/>
    <s v="N"/>
    <n v="39.493150684931507"/>
    <n v="39.493150684931507"/>
    <n v="502.00560000000002"/>
    <n v="502.00560000000002"/>
    <s v="Flow GAS"/>
    <n v="4"/>
    <n v="4"/>
    <m/>
    <s v="Flow GAS"/>
    <x v="1"/>
    <s v="Producing"/>
    <s v="Producing"/>
    <x v="0"/>
    <x v="0"/>
    <s v="W 008606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06000"/>
    <s v="1 UWI in License"/>
    <n v="86063"/>
    <s v="100/06-07-019-02W4/00"/>
    <n v="86063"/>
    <n v="1"/>
    <s v="100"/>
    <s v="06"/>
    <s v="07"/>
    <s v="019"/>
    <s v="02W4"/>
    <s v="00"/>
    <s v="06-07-019-02W4"/>
    <s v="06-07-019-02W4"/>
    <s v="AB"/>
    <s v="MEDICINE HAT"/>
    <s v="BARR ET AL MEDHAT 6-7-19-2"/>
    <x v="2"/>
    <s v="Cdn Nat Rsrcs Ltd"/>
    <s v="Working Interest"/>
    <n v="0.20395659999999999"/>
    <s v="MED HAT H UNIT"/>
    <s v="No"/>
    <m/>
    <s v="Flow GAS"/>
    <d v="2020-05-31T00:00:00"/>
    <m/>
    <n v="1660"/>
    <m/>
    <m/>
    <s v="Flow GAS"/>
    <s v="Kmilk_rv;Kmed_hat"/>
    <s v="Cdn Nat Rsrcs Ltd"/>
    <n v="123983"/>
    <m/>
    <m/>
    <d v="1980-10-03T00:00:00"/>
    <d v="1980-10-23T00:00:00"/>
    <d v="1980-10-24T00:00:00"/>
    <m/>
    <d v="1981-01-01T00:00:00"/>
    <d v="1981-01-22T00:00:00"/>
    <m/>
    <m/>
    <m/>
    <m/>
    <s v="WI"/>
    <n v="1"/>
    <n v="1"/>
    <n v="0.20395659999999999"/>
    <x v="1"/>
    <s v="N"/>
    <n v="39.479452054794521"/>
    <n v="39.479452054794521"/>
    <n v="505.96800000000002"/>
    <n v="505.96800000000002"/>
    <s v="Flow GAS"/>
    <n v="4"/>
    <n v="4"/>
    <m/>
    <s v="Flow GAS"/>
    <x v="1"/>
    <s v="Producing"/>
    <s v="Producing"/>
    <x v="0"/>
    <x v="0"/>
    <s v="W 008606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05000"/>
    <s v="1 UWI in License"/>
    <n v="86064"/>
    <s v="100/05-21-019-02W4/00"/>
    <n v="86064"/>
    <n v="1"/>
    <s v="100"/>
    <s v="05"/>
    <s v="21"/>
    <s v="019"/>
    <s v="02W4"/>
    <s v="00"/>
    <s v="05-21-019-02W4"/>
    <s v="05-21-019-02W4"/>
    <s v="AB"/>
    <s v="MEDICINE HAT"/>
    <s v="BARR ET AL MEDHAT 5-21-19-2"/>
    <x v="2"/>
    <s v="Cdn Nat Rsrcs Ltd"/>
    <s v="Working Interest"/>
    <n v="0.20395659999999999"/>
    <s v="MED HAT H UNIT"/>
    <s v="No"/>
    <m/>
    <s v="Flow GAS"/>
    <d v="2020-05-31T00:00:00"/>
    <m/>
    <n v="1673"/>
    <m/>
    <m/>
    <s v="Flow GAS"/>
    <s v="Kmilk_rv;Kmed_hat"/>
    <s v="Cdn Nat Rsrcs Ltd"/>
    <n v="123983"/>
    <m/>
    <m/>
    <d v="1980-10-03T00:00:00"/>
    <d v="1980-10-16T00:00:00"/>
    <d v="1980-10-18T00:00:00"/>
    <m/>
    <d v="1981-01-01T00:00:00"/>
    <d v="1981-01-22T00:00:00"/>
    <m/>
    <m/>
    <m/>
    <m/>
    <s v="WI"/>
    <n v="1"/>
    <n v="1"/>
    <n v="0.20395659999999999"/>
    <x v="1"/>
    <s v="N"/>
    <n v="39.4986301369863"/>
    <n v="39.4986301369863"/>
    <n v="509.93040000000002"/>
    <n v="509.93040000000002"/>
    <s v="Flow GAS"/>
    <n v="4"/>
    <n v="4"/>
    <m/>
    <s v="Flow GAS"/>
    <x v="1"/>
    <s v="Producing"/>
    <s v="Producing"/>
    <x v="0"/>
    <x v="0"/>
    <s v="W 008606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06000"/>
    <s v="1 UWI in License"/>
    <n v="86065"/>
    <s v="100/06-10-019-02W4/00"/>
    <n v="86065"/>
    <n v="1"/>
    <s v="100"/>
    <s v="06"/>
    <s v="10"/>
    <s v="019"/>
    <s v="02W4"/>
    <s v="00"/>
    <s v="06-10-019-02W4"/>
    <s v="06-10-019-02W4"/>
    <s v="AB"/>
    <s v="MEDICINE HAT"/>
    <s v="BARR ET AL MEDHAT 6-10-19-2"/>
    <x v="2"/>
    <s v="Cdn Nat Rsrcs Ltd"/>
    <s v="Working Interest"/>
    <n v="0.20395659999999999"/>
    <s v="MED HAT H UNIT"/>
    <s v="No"/>
    <m/>
    <s v="Flow GAS"/>
    <d v="2020-05-31T00:00:00"/>
    <m/>
    <n v="1670"/>
    <m/>
    <m/>
    <s v="Flow GAS"/>
    <s v="Kmilk_rv;Kmed_hat"/>
    <s v="Cdn Nat Rsrcs Ltd"/>
    <n v="123983"/>
    <m/>
    <m/>
    <d v="1980-10-03T00:00:00"/>
    <d v="1980-10-26T00:00:00"/>
    <d v="1980-10-27T00:00:00"/>
    <m/>
    <d v="1981-01-01T00:00:00"/>
    <d v="1981-01-22T00:00:00"/>
    <m/>
    <m/>
    <m/>
    <m/>
    <s v="WI"/>
    <n v="1"/>
    <n v="1"/>
    <n v="0.20395659999999999"/>
    <x v="1"/>
    <s v="N"/>
    <n v="39.471232876712328"/>
    <n v="39.471232876712328"/>
    <n v="509.01600000000002"/>
    <n v="509.01600000000002"/>
    <s v="Flow GAS"/>
    <n v="4"/>
    <n v="4"/>
    <m/>
    <s v="Flow GAS"/>
    <x v="1"/>
    <s v="Producing"/>
    <s v="Producing"/>
    <x v="0"/>
    <x v="0"/>
    <s v="W 008606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06000"/>
    <s v="1 UWI in License"/>
    <n v="86066"/>
    <s v="100/06-17-019-02W4/00"/>
    <n v="86066"/>
    <n v="1"/>
    <s v="100"/>
    <s v="06"/>
    <s v="17"/>
    <s v="019"/>
    <s v="02W4"/>
    <s v="00"/>
    <s v="06-17-019-02W4"/>
    <s v="06-17-019-02W4"/>
    <s v="AB"/>
    <s v="MEDICINE HAT"/>
    <s v="BARR ET AL MEDHAT 6-17-19-2"/>
    <x v="2"/>
    <s v="Cdn Nat Rsrcs Ltd"/>
    <s v="Working Interest"/>
    <n v="0.20395659999999999"/>
    <s v="MED HAT H UNIT"/>
    <s v="No"/>
    <m/>
    <s v="Flow GAS"/>
    <d v="2020-05-31T00:00:00"/>
    <m/>
    <n v="1627"/>
    <m/>
    <m/>
    <s v="Flow GAS"/>
    <s v="Kmilk_rv;Kmed_hat"/>
    <s v="Cdn Nat Rsrcs Ltd"/>
    <n v="123983"/>
    <m/>
    <m/>
    <d v="1980-10-03T00:00:00"/>
    <d v="1980-10-22T00:00:00"/>
    <d v="1980-10-23T00:00:00"/>
    <m/>
    <d v="1981-01-01T00:00:00"/>
    <d v="1981-01-22T00:00:00"/>
    <m/>
    <m/>
    <m/>
    <m/>
    <s v="WI"/>
    <n v="1"/>
    <n v="1"/>
    <n v="0.20395659999999999"/>
    <x v="1"/>
    <s v="N"/>
    <n v="39.482191780821921"/>
    <n v="39.482191780821921"/>
    <n v="495.90960000000001"/>
    <n v="495.90960000000001"/>
    <s v="Flow GAS"/>
    <n v="4"/>
    <n v="4"/>
    <m/>
    <s v="Flow GAS"/>
    <x v="1"/>
    <s v="Producing"/>
    <s v="Producing"/>
    <x v="0"/>
    <x v="0"/>
    <s v="W 008606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06000"/>
    <s v="1 UWI in License"/>
    <n v="86067"/>
    <s v="100/06-11-019-02W4/00"/>
    <n v="86067"/>
    <n v="1"/>
    <s v="100"/>
    <s v="06"/>
    <s v="11"/>
    <s v="019"/>
    <s v="02W4"/>
    <s v="00"/>
    <s v="06-11-019-02W4"/>
    <s v="06-11-019-02W4"/>
    <s v="AB"/>
    <s v="MEDICINE HAT"/>
    <s v="BARR ET AL MEDHAT 6-11-19-2"/>
    <x v="2"/>
    <s v="Cdn Nat Rsrcs Ltd"/>
    <s v="Working Interest"/>
    <n v="0.20395659999999999"/>
    <s v="MED HAT H UNIT"/>
    <s v="No"/>
    <m/>
    <s v="Flow GAS"/>
    <d v="2020-05-31T00:00:00"/>
    <m/>
    <n v="1677"/>
    <m/>
    <m/>
    <s v="Flow GAS"/>
    <s v="Kmilk_rv;Kmed_hat"/>
    <s v="Cdn Nat Rsrcs Ltd"/>
    <n v="123983"/>
    <m/>
    <m/>
    <d v="1980-10-03T00:00:00"/>
    <d v="1980-10-25T00:00:00"/>
    <d v="1980-10-26T00:00:00"/>
    <m/>
    <d v="1981-01-01T00:00:00"/>
    <d v="1981-01-22T00:00:00"/>
    <m/>
    <m/>
    <m/>
    <m/>
    <s v="WI"/>
    <n v="1"/>
    <n v="1"/>
    <n v="0.20395659999999999"/>
    <x v="1"/>
    <s v="N"/>
    <n v="39.473972602739728"/>
    <n v="39.473972602739728"/>
    <n v="511.14960000000002"/>
    <n v="511.14960000000002"/>
    <s v="Flow GAS"/>
    <n v="4"/>
    <n v="4"/>
    <m/>
    <s v="Flow GAS"/>
    <x v="1"/>
    <s v="Producing"/>
    <s v="Producing"/>
    <x v="0"/>
    <x v="0"/>
    <s v="W 008606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10000"/>
    <s v="1 UWI in License"/>
    <n v="86120"/>
    <s v="100/10-32-019-01W4/00"/>
    <n v="86120"/>
    <n v="1"/>
    <s v="100"/>
    <s v="10"/>
    <s v="32"/>
    <s v="019"/>
    <s v="01W4"/>
    <s v="00"/>
    <s v="10-32-019-01W4"/>
    <s v="10-32-019-01W4"/>
    <s v="AB"/>
    <s v="MEDICINE HAT"/>
    <s v="BARR ET AL MEDHAT 10-32-19-1"/>
    <x v="2"/>
    <s v="Cdn Nat Rsrcs Ltd"/>
    <s v="Working Interest"/>
    <n v="0.20395659999999999"/>
    <s v="MED HAT H UNIT"/>
    <s v="No"/>
    <m/>
    <s v="Flow GAS"/>
    <d v="2020-05-31T00:00:00"/>
    <m/>
    <n v="1788"/>
    <m/>
    <m/>
    <s v="Flow GAS"/>
    <s v="Kmilk_rv;Kmed_hat"/>
    <s v="Cdn Nat Rsrcs Ltd"/>
    <n v="123983"/>
    <m/>
    <m/>
    <d v="1980-10-06T00:00:00"/>
    <d v="1980-10-07T00:00:00"/>
    <d v="1980-10-08T00:00:00"/>
    <m/>
    <d v="1981-01-01T00:00:00"/>
    <d v="1981-01-22T00:00:00"/>
    <m/>
    <m/>
    <m/>
    <m/>
    <s v="WI"/>
    <n v="1"/>
    <n v="1"/>
    <n v="0.20395659999999999"/>
    <x v="1"/>
    <s v="N"/>
    <n v="39.523287671232879"/>
    <n v="39.523287671232879"/>
    <n v="544.98239999999998"/>
    <n v="544.98239999999998"/>
    <s v="Flow GAS"/>
    <n v="4"/>
    <n v="4"/>
    <m/>
    <s v="Flow GAS"/>
    <x v="1"/>
    <s v="Producing"/>
    <s v="Producing"/>
    <x v="0"/>
    <x v="0"/>
    <s v="W 008612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03000"/>
    <s v="1 UWI in License"/>
    <n v="86121"/>
    <s v="100/03-36-019-02W4/00"/>
    <n v="86121"/>
    <n v="1"/>
    <s v="100"/>
    <s v="03"/>
    <s v="36"/>
    <s v="019"/>
    <s v="02W4"/>
    <s v="00"/>
    <s v="03-36-019-02W4"/>
    <s v="03-36-019-02W4"/>
    <s v="AB"/>
    <s v="MEDICINE HAT"/>
    <s v="BARR WILSHIRE MEDHAT 3-36-19-2"/>
    <x v="2"/>
    <s v="Cdn Nat Rsrcs Ltd"/>
    <s v="Working Interest"/>
    <n v="0.20395659999999999"/>
    <s v="MED HAT H UNIT"/>
    <s v="No"/>
    <m/>
    <s v="Flow GAS"/>
    <d v="2020-05-31T00:00:00"/>
    <m/>
    <n v="1663"/>
    <m/>
    <m/>
    <s v="Flow GAS"/>
    <s v="Kmilk_rv;Kmed_hat"/>
    <s v="Cdn Nat Rsrcs Ltd"/>
    <n v="123983"/>
    <m/>
    <m/>
    <d v="1980-10-06T00:00:00"/>
    <d v="1980-10-10T00:00:00"/>
    <d v="1980-10-12T00:00:00"/>
    <m/>
    <d v="1981-01-01T00:00:00"/>
    <d v="1981-01-22T00:00:00"/>
    <m/>
    <m/>
    <m/>
    <m/>
    <s v="WI"/>
    <n v="1"/>
    <n v="1"/>
    <n v="0.20395659999999999"/>
    <x v="1"/>
    <s v="N"/>
    <n v="39.515068493150686"/>
    <n v="39.515068493150686"/>
    <n v="506.88240000000002"/>
    <n v="506.88240000000002"/>
    <s v="Flow GAS"/>
    <n v="4"/>
    <n v="4"/>
    <m/>
    <s v="Flow GAS"/>
    <x v="1"/>
    <s v="Producing"/>
    <s v="Producing"/>
    <x v="0"/>
    <x v="0"/>
    <s v="W 008612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06000"/>
    <s v="1 UWI in License"/>
    <n v="86175"/>
    <s v="100/06-13-019-02W4/00"/>
    <n v="86175"/>
    <n v="1"/>
    <s v="100"/>
    <s v="06"/>
    <s v="13"/>
    <s v="019"/>
    <s v="02W4"/>
    <s v="00"/>
    <s v="06-13-019-02W4"/>
    <s v="06-13-019-02W4"/>
    <s v="AB"/>
    <s v="MEDICINE HAT"/>
    <s v="BARR ET AL MEDHAT 6-13-19-2"/>
    <x v="2"/>
    <s v="Cdn Nat Rsrcs Ltd"/>
    <s v="Working Interest"/>
    <n v="0.20395659999999999"/>
    <s v="MED HAT H UNIT"/>
    <s v="No"/>
    <m/>
    <s v="Flow GAS"/>
    <d v="2020-05-31T00:00:00"/>
    <m/>
    <n v="1706"/>
    <m/>
    <m/>
    <s v="Flow GAS"/>
    <s v="Kmilk_rv;Kmed_hat"/>
    <s v="Cdn Nat Rsrcs Ltd"/>
    <n v="123983"/>
    <m/>
    <m/>
    <d v="1980-10-08T00:00:00"/>
    <d v="1980-10-14T00:00:00"/>
    <d v="1980-10-16T00:00:00"/>
    <m/>
    <d v="1981-01-01T00:00:00"/>
    <d v="1981-01-22T00:00:00"/>
    <m/>
    <m/>
    <m/>
    <m/>
    <s v="WI"/>
    <n v="1"/>
    <n v="1"/>
    <n v="0.20395659999999999"/>
    <x v="1"/>
    <s v="N"/>
    <n v="39.504109589041093"/>
    <n v="39.504109589041093"/>
    <n v="519.98880000000008"/>
    <n v="519.98880000000008"/>
    <s v="Flow GAS"/>
    <n v="4"/>
    <n v="4"/>
    <m/>
    <s v="Flow GAS"/>
    <x v="1"/>
    <s v="Producing"/>
    <s v="Producing"/>
    <x v="0"/>
    <x v="0"/>
    <s v="W 00861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06000"/>
    <s v="1 UWI in License"/>
    <n v="86176"/>
    <s v="100/06-26-019-02W4/00"/>
    <n v="86176"/>
    <n v="1"/>
    <s v="100"/>
    <s v="06"/>
    <s v="26"/>
    <s v="019"/>
    <s v="02W4"/>
    <s v="00"/>
    <s v="06-26-019-02W4"/>
    <s v="06-26-019-02W4"/>
    <s v="AB"/>
    <s v="MEDICINE HAT"/>
    <s v="BARR ET AL MEDHAT 6-26-19-2"/>
    <x v="2"/>
    <s v="Cdn Nat Rsrcs Ltd"/>
    <s v="Working Interest"/>
    <n v="0.20395659999999999"/>
    <s v="MED HAT H UNIT"/>
    <s v="No"/>
    <m/>
    <s v="Flow GAS"/>
    <d v="2020-05-31T00:00:00"/>
    <m/>
    <n v="1644"/>
    <m/>
    <m/>
    <s v="Flow GAS"/>
    <s v="Kmilk_rv;Kmed_hat"/>
    <s v="Cdn Nat Rsrcs Ltd"/>
    <n v="123983"/>
    <m/>
    <m/>
    <d v="1980-10-08T00:00:00"/>
    <d v="1980-10-12T00:00:00"/>
    <d v="1980-10-14T00:00:00"/>
    <m/>
    <d v="1981-01-01T00:00:00"/>
    <d v="1981-01-22T00:00:00"/>
    <m/>
    <m/>
    <m/>
    <m/>
    <s v="WI"/>
    <n v="1"/>
    <n v="1"/>
    <n v="0.20395659999999999"/>
    <x v="1"/>
    <s v="N"/>
    <n v="39.509589041095893"/>
    <n v="39.509589041095893"/>
    <n v="501.09120000000001"/>
    <n v="501.09120000000001"/>
    <s v="Flow GAS"/>
    <n v="4"/>
    <n v="4"/>
    <m/>
    <s v="Flow GAS"/>
    <x v="1"/>
    <s v="Producing"/>
    <s v="Producing"/>
    <x v="0"/>
    <x v="0"/>
    <s v="W 00861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3000"/>
    <s v="1 UWI in License"/>
    <n v="86177"/>
    <s v="100/03-20-019-02W4/00"/>
    <n v="86177"/>
    <n v="1"/>
    <s v="100"/>
    <s v="03"/>
    <s v="20"/>
    <s v="019"/>
    <s v="02W4"/>
    <s v="00"/>
    <s v="03-20-019-02W4"/>
    <s v="03-20-019-02W4"/>
    <s v="AB"/>
    <s v="MEDICINE HAT"/>
    <s v="BARR ET AL MEDHAT 3-20-19-2"/>
    <x v="2"/>
    <s v="Cdn Nat Rsrcs Ltd"/>
    <s v="Working Interest"/>
    <n v="0.20395659999999999"/>
    <s v="MED HAT H UNIT"/>
    <s v="No"/>
    <m/>
    <s v="Flow GAS"/>
    <d v="2020-05-31T00:00:00"/>
    <m/>
    <n v="1608"/>
    <m/>
    <m/>
    <s v="Flow GAS"/>
    <s v="Kmilk_rv;Kmed_hat"/>
    <s v="Cdn Nat Rsrcs Ltd"/>
    <n v="123983"/>
    <m/>
    <m/>
    <d v="1980-10-08T00:00:00"/>
    <d v="1980-10-20T00:00:00"/>
    <d v="1980-10-21T00:00:00"/>
    <m/>
    <d v="1981-01-01T00:00:00"/>
    <d v="1981-01-22T00:00:00"/>
    <m/>
    <m/>
    <m/>
    <m/>
    <s v="WI"/>
    <n v="1"/>
    <n v="1"/>
    <n v="0.20395659999999999"/>
    <x v="1"/>
    <s v="N"/>
    <n v="39.487671232876714"/>
    <n v="39.487671232876714"/>
    <n v="490.11840000000001"/>
    <n v="490.11840000000001"/>
    <s v="Flow GAS"/>
    <n v="4"/>
    <n v="4"/>
    <m/>
    <s v="Flow GAS"/>
    <x v="1"/>
    <s v="Producing"/>
    <s v="Producing"/>
    <x v="0"/>
    <x v="0"/>
    <s v="W 00861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34113506000"/>
    <s v="1 UWI in License"/>
    <n v="86968"/>
    <s v="100/06-35-023-11W4/00"/>
    <n v="86968"/>
    <n v="1"/>
    <s v="100"/>
    <s v="06"/>
    <s v="35"/>
    <s v="023"/>
    <s v="11W4"/>
    <s v="00"/>
    <s v="06-35-023-11W4"/>
    <s v="06-35-023-11W4"/>
    <s v="AB"/>
    <s v="CESSFORD"/>
    <s v="PURCHASE CESSFORD 6-35-23-11"/>
    <x v="9"/>
    <s v="Cdn Nat Rsrcs Ltd"/>
    <s v="Working Interest"/>
    <n v="0.6"/>
    <s v="CESSFORD"/>
    <s v="No"/>
    <m/>
    <s v="Susp GAS"/>
    <d v="2015-03-31T00:00:00"/>
    <m/>
    <n v="1726"/>
    <m/>
    <m/>
    <s v="Susp GAS"/>
    <s v="Kmilk_rv;Kmed_hat"/>
    <s v="Cdn Nat Rsrcs Ltd"/>
    <n v="2060113"/>
    <m/>
    <m/>
    <d v="1980-11-11T00:00:00"/>
    <d v="1980-11-14T00:00:00"/>
    <d v="1980-11-16T00:00:00"/>
    <m/>
    <d v="1991-08-01T00:00:00"/>
    <d v="1991-08-01T00:00:00"/>
    <m/>
    <m/>
    <m/>
    <m/>
    <s v="WI"/>
    <n v="1"/>
    <n v="1"/>
    <n v="0.6"/>
    <x v="1"/>
    <s v="N"/>
    <n v="39.419178082191777"/>
    <n v="39.419178082191777"/>
    <n v="526.08479999999997"/>
    <n v="526.08479999999997"/>
    <s v="Susp GAS"/>
    <n v="11"/>
    <n v="11"/>
    <m/>
    <s v="Susp GAS"/>
    <x v="1"/>
    <s v="Suspended"/>
    <s v="Suspended"/>
    <x v="1"/>
    <x v="0"/>
    <s v="W 0086968 "/>
    <n v="0"/>
    <n v="0"/>
    <n v="0"/>
    <n v="0"/>
    <n v="0"/>
    <n v="0"/>
    <n v="0"/>
    <n v="0"/>
    <m/>
    <m/>
    <m/>
    <m/>
    <n v="0"/>
    <m/>
    <n v="0"/>
    <m/>
    <n v="14000"/>
    <n v="10900"/>
    <n v="24900"/>
    <x v="2"/>
    <m/>
    <n v="14000"/>
    <n v="10900"/>
    <x v="2"/>
    <s v=""/>
    <n v="9"/>
    <s v="B) Non Op Inactive, spreadevenly over 15 years"/>
    <n v="14"/>
    <m/>
    <n v="14000"/>
    <n v="10900"/>
    <n v="24900"/>
    <n v="0.6"/>
    <n v="8400"/>
    <n v="6540"/>
    <n v="14940"/>
    <n v="14"/>
    <n v="1.35E-2"/>
    <n v="10134.72172392426"/>
    <n v="8437.7966724312355"/>
    <n v="18572.518396355495"/>
    <n v="1.7600000000000001E-2"/>
    <n v="7938.3903827781605"/>
    <n v="6057.0922505571607"/>
    <n v="13995.482633335321"/>
    <s v="B.1) True shallow gas (Dino unit, JSGS, Med Hat Unit, Patricia Unit, Princess-PG, Cessford-CNRL). Use $14,000 for abandonment, and $10,900 for rec ($1,090 for pad site)."/>
  </r>
  <r>
    <s v="1 - Yes"/>
    <s v="1- Yes"/>
    <n v="214063405000"/>
    <s v="1 UWI in License"/>
    <n v="87091"/>
    <s v="100/05-34-021-06W4/00"/>
    <n v="87091"/>
    <n v="1"/>
    <s v="100"/>
    <s v="05"/>
    <s v="34"/>
    <s v="021"/>
    <s v="06W4"/>
    <s v="00"/>
    <s v="05-34-021-06W4"/>
    <s v="05-34-021-06W4"/>
    <s v="AB"/>
    <m/>
    <s v="IMAGINEA ATL-BUFF 5-34-21-6"/>
    <x v="1"/>
    <s v="Cor4 Oil Corp"/>
    <s v="Working Interest"/>
    <n v="0.5"/>
    <s v="JENNER GAS"/>
    <s v="No"/>
    <m/>
    <s v="Drld &amp; ABD"/>
    <m/>
    <m/>
    <n v="3402"/>
    <m/>
    <m/>
    <m/>
    <m/>
    <m/>
    <m/>
    <m/>
    <m/>
    <d v="1980-11-18T00:00:00"/>
    <d v="1980-11-23T00:00:00"/>
    <d v="1980-12-02T00:00:00"/>
    <m/>
    <m/>
    <m/>
    <m/>
    <d v="1996-05-27T00:00:00"/>
    <s v="Plate"/>
    <m/>
    <s v="WI"/>
    <n v="1"/>
    <n v="1"/>
    <n v="0.5"/>
    <x v="0"/>
    <s v="N"/>
    <n v="39.394520547945206"/>
    <n v="39.394520547945206"/>
    <n v="1036.9296000000002"/>
    <n v="1036.9296000000002"/>
    <s v="Drld &amp; ABD"/>
    <n v="19"/>
    <n v="19"/>
    <m/>
    <s v="Drld &amp; ABD"/>
    <x v="0"/>
    <s v="Abandoned"/>
    <s v="Abandoned"/>
    <x v="1"/>
    <x v="0"/>
    <s v="W 0087091 "/>
    <n v="0"/>
    <n v="0"/>
    <n v="0"/>
    <n v="0"/>
    <n v="0"/>
    <n v="16500"/>
    <n v="0"/>
    <n v="16500"/>
    <m/>
    <m/>
    <m/>
    <m/>
    <n v="16500"/>
    <m/>
    <n v="0"/>
    <m/>
    <n v="0"/>
    <n v="25000"/>
    <n v="25000"/>
    <x v="1"/>
    <m/>
    <n v="0"/>
    <n v="25000"/>
    <x v="1"/>
    <s v=""/>
    <n v="22"/>
    <s v="A) Reclamation only; spread evenly"/>
    <n v="15"/>
    <m/>
    <n v="0"/>
    <n v="25000"/>
    <n v="25000"/>
    <n v="0.5"/>
    <n v="0"/>
    <n v="12500"/>
    <n v="12500"/>
    <n v="15"/>
    <n v="1.35E-2"/>
    <n v="0"/>
    <n v="16345.005595391929"/>
    <n v="16345.005595391929"/>
    <n v="1.7600000000000001E-2"/>
    <n v="0"/>
    <n v="11530.36638484478"/>
    <n v="11530.36638484478"/>
    <s v="E.3) Fully abandoned, reclamation only. Oil or Other well. Use $25,000 for rec ($2,500 for pad site)."/>
  </r>
  <r>
    <s v="1 - Yes"/>
    <s v="1- Yes"/>
    <n v="314051407000"/>
    <s v="1 UWI in License"/>
    <n v="90214"/>
    <s v="100/07-14-031-05W4/00"/>
    <n v="90214"/>
    <n v="1"/>
    <s v="100"/>
    <s v="07"/>
    <s v="14"/>
    <s v="031"/>
    <s v="05W4"/>
    <s v="00"/>
    <s v="07-14-031-05W4"/>
    <s v="07-14-031-05W4"/>
    <s v="AB"/>
    <s v="SEDALIA"/>
    <s v="NuVista SEDAL 7-14-31-5"/>
    <x v="4"/>
    <s v="NuVista Enrg Ltd"/>
    <s v="Working Interest (BPEN)"/>
    <n v="0.25"/>
    <s v="SOUTH AB MISC"/>
    <s v="No"/>
    <m/>
    <s v="ABD GAS"/>
    <d v="2009-01-31T00:00:00"/>
    <m/>
    <n v="3117"/>
    <m/>
    <m/>
    <s v="ABD GAS"/>
    <s v="Kvik_ss"/>
    <m/>
    <m/>
    <m/>
    <m/>
    <d v="1981-05-19T00:00:00"/>
    <d v="1981-06-02T00:00:00"/>
    <d v="1981-06-05T00:00:00"/>
    <m/>
    <d v="1996-06-01T00:00:00"/>
    <d v="1996-06-01T00:00:00"/>
    <m/>
    <d v="2015-10-03T00:00:00"/>
    <s v="Plate"/>
    <m/>
    <s v="WI"/>
    <n v="1"/>
    <n v="1"/>
    <n v="0.25"/>
    <x v="1"/>
    <s v="N"/>
    <n v="38.871232876712327"/>
    <n v="38.871232876712327"/>
    <n v="950.0616"/>
    <n v="950.0616"/>
    <s v="ABD GAS"/>
    <n v="14"/>
    <n v="14"/>
    <m/>
    <s v="ABD GAS"/>
    <x v="1"/>
    <s v="Abandoned"/>
    <s v="Abandoned"/>
    <x v="1"/>
    <x v="0"/>
    <s v="W 0090214 "/>
    <n v="0"/>
    <n v="0"/>
    <n v="0"/>
    <n v="0"/>
    <n v="0"/>
    <n v="0"/>
    <n v="0"/>
    <n v="0"/>
    <m/>
    <m/>
    <m/>
    <m/>
    <n v="0"/>
    <m/>
    <n v="0"/>
    <m/>
    <n v="0"/>
    <n v="10900"/>
    <n v="10900"/>
    <x v="5"/>
    <m/>
    <n v="0"/>
    <n v="10900"/>
    <x v="5"/>
    <s v=""/>
    <n v="8"/>
    <s v="B.1) Non Op Reclamation only; spread evenly"/>
    <n v="5"/>
    <m/>
    <n v="0"/>
    <n v="10900"/>
    <n v="10900"/>
    <n v="0.25"/>
    <n v="0"/>
    <n v="2725"/>
    <n v="2725"/>
    <n v="5"/>
    <n v="1.35E-2"/>
    <n v="0"/>
    <n v="3116.0472676040358"/>
    <n v="3116.0472676040358"/>
    <n v="1.7600000000000001E-2"/>
    <n v="0"/>
    <n v="2617.1767519441714"/>
    <n v="2617.1767519441714"/>
    <s v="E.1) Fully abandoned, reclamation only. Shallow Gas. Use $10,900 for rec ($1,090 for pad site)."/>
  </r>
  <r>
    <s v="1 - Yes"/>
    <s v="1- Yes"/>
    <n v="204101814000"/>
    <s v="1 UWI in License"/>
    <n v="93857"/>
    <s v="100/14-18-020-10W4/00"/>
    <n v="93857"/>
    <n v="1"/>
    <s v="100"/>
    <s v="14"/>
    <s v="18"/>
    <s v="020"/>
    <s v="10W4"/>
    <s v="00"/>
    <s v="14-18-020-10W4"/>
    <s v="14-18-020-10W4"/>
    <s v="AB"/>
    <s v="PRINCESS"/>
    <s v="IMAGINEA PRIN 14-18-20-10"/>
    <x v="5"/>
    <s v="Cor4 Oil Corp"/>
    <s v="Working Interest"/>
    <n v="1"/>
    <s v="PRINCESS - PG"/>
    <s v="No"/>
    <m/>
    <s v="Flow GAS"/>
    <d v="2020-05-31T00:00:00"/>
    <m/>
    <n v="1841"/>
    <m/>
    <m/>
    <s v="Flow GAS"/>
    <s v="Kmilk_rv;Kmed_hat"/>
    <s v="Cor4 Oil Corp"/>
    <n v="116228"/>
    <m/>
    <m/>
    <d v="1981-12-10T00:00:00"/>
    <d v="1981-12-13T00:00:00"/>
    <d v="1981-12-15T00:00:00"/>
    <m/>
    <d v="1982-10-01T00:00:00"/>
    <d v="1982-10-16T00:00:00"/>
    <m/>
    <m/>
    <m/>
    <m/>
    <s v="WI"/>
    <n v="1"/>
    <n v="1"/>
    <n v="1"/>
    <x v="0"/>
    <s v="N"/>
    <n v="38.339726027397262"/>
    <n v="38.339726027397262"/>
    <n v="561.13679999999999"/>
    <n v="561.13679999999999"/>
    <s v="Flow GAS"/>
    <n v="4"/>
    <n v="4"/>
    <m/>
    <s v="Flow GAS"/>
    <x v="1"/>
    <s v="Producing"/>
    <s v="Producing"/>
    <x v="0"/>
    <x v="0"/>
    <s v="W 0093857 "/>
    <n v="0"/>
    <n v="0"/>
    <n v="0"/>
    <n v="0"/>
    <n v="36384"/>
    <n v="16500"/>
    <n v="0"/>
    <n v="52884"/>
    <m/>
    <n v="-18409"/>
    <s v="Tubing Declaration"/>
    <d v="2019-07-01T00:00:00"/>
    <n v="34475"/>
    <m/>
    <n v="7784.4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08000"/>
    <s v="1 UWI in License"/>
    <n v="93858"/>
    <s v="100/08-01-019-10W4/00"/>
    <n v="93858"/>
    <n v="1"/>
    <s v="100"/>
    <s v="08"/>
    <s v="01"/>
    <s v="019"/>
    <s v="10W4"/>
    <s v="00"/>
    <s v="08-01-019-10W4"/>
    <s v="08-01-019-10W4"/>
    <s v="AB"/>
    <s v="PRINCESS"/>
    <s v="IMAGINEA PRIN 8-1-19-10"/>
    <x v="5"/>
    <s v="Cor4 Oil Corp"/>
    <s v="Working Interest"/>
    <n v="1"/>
    <s v="PRINCESS - PG"/>
    <s v="No"/>
    <m/>
    <s v="Flow GAS"/>
    <d v="2020-05-31T00:00:00"/>
    <m/>
    <n v="1765"/>
    <m/>
    <m/>
    <s v="Flow GAS"/>
    <s v="Kmilk_rv;Kmed_hat"/>
    <s v="Cor4 Oil Corp"/>
    <n v="149379"/>
    <m/>
    <m/>
    <d v="1981-12-10T00:00:00"/>
    <d v="1981-12-10T00:00:00"/>
    <d v="1981-12-12T00:00:00"/>
    <m/>
    <d v="1982-10-01T00:00:00"/>
    <d v="1982-10-21T00:00:00"/>
    <m/>
    <m/>
    <m/>
    <m/>
    <s v="WI"/>
    <n v="1"/>
    <n v="1"/>
    <n v="1"/>
    <x v="0"/>
    <s v="N"/>
    <n v="38.347945205479455"/>
    <n v="38.347945205479455"/>
    <n v="537.97199999999998"/>
    <n v="537.97199999999998"/>
    <s v="Flow GAS"/>
    <n v="4"/>
    <n v="4"/>
    <m/>
    <s v="Flow GAS"/>
    <x v="1"/>
    <s v="Producing"/>
    <s v="Producing"/>
    <x v="0"/>
    <x v="0"/>
    <s v="W 0093858 "/>
    <n v="0"/>
    <n v="0"/>
    <n v="0"/>
    <n v="0"/>
    <n v="36384"/>
    <n v="16500"/>
    <n v="0"/>
    <n v="52884"/>
    <m/>
    <n v="-18409"/>
    <s v="Tubing Declaration"/>
    <d v="2019-07-01T00:00:00"/>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14000"/>
    <s v="1 UWI in License"/>
    <n v="93859"/>
    <s v="100/14-19-019-09W4/00"/>
    <n v="93859"/>
    <n v="1"/>
    <s v="100"/>
    <s v="14"/>
    <s v="19"/>
    <s v="019"/>
    <s v="09W4"/>
    <s v="00"/>
    <s v="14-19-019-09W4"/>
    <s v="14-19-019-09W4"/>
    <s v="AB"/>
    <s v="JENNER"/>
    <s v="IMAGINEA JENNER 14-19-19-9"/>
    <x v="5"/>
    <s v="Cor4 Oil Corp"/>
    <s v="Working Interest"/>
    <n v="1"/>
    <s v="PRINCESS - PG"/>
    <s v="No"/>
    <m/>
    <s v="Flow GAS"/>
    <d v="2020-05-31T00:00:00"/>
    <m/>
    <n v="1923"/>
    <m/>
    <m/>
    <s v="Flow GAS"/>
    <s v="Kmilk_rv;Kmed_hat"/>
    <s v="Cor4 Oil Corp"/>
    <n v="149379"/>
    <m/>
    <m/>
    <d v="1981-12-10T00:00:00"/>
    <d v="1981-12-12T00:00:00"/>
    <d v="1981-12-13T00:00:00"/>
    <m/>
    <d v="1982-10-01T00:00:00"/>
    <d v="1982-10-23T00:00:00"/>
    <m/>
    <m/>
    <m/>
    <m/>
    <s v="WI"/>
    <n v="1"/>
    <n v="1"/>
    <n v="1"/>
    <x v="0"/>
    <s v="N"/>
    <n v="38.342465753424655"/>
    <n v="38.342465753424655"/>
    <n v="586.13040000000001"/>
    <n v="586.13040000000001"/>
    <s v="Flow GAS"/>
    <n v="4"/>
    <n v="4"/>
    <m/>
    <s v="Flow GAS"/>
    <x v="1"/>
    <s v="Producing"/>
    <s v="Producing"/>
    <x v="0"/>
    <x v="0"/>
    <s v="W 0093859 "/>
    <n v="0"/>
    <n v="0"/>
    <n v="0"/>
    <n v="0"/>
    <n v="36384"/>
    <n v="16500"/>
    <n v="0"/>
    <n v="52884"/>
    <m/>
    <n v="-18409"/>
    <s v="Tubing Declaration"/>
    <d v="2019-07-01T00:00:00"/>
    <n v="34475"/>
    <m/>
    <n v="4046.3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8000"/>
    <s v="1 UWI in License"/>
    <n v="93876"/>
    <s v="100/08-06-020-10W4/00"/>
    <n v="93876"/>
    <n v="1"/>
    <s v="100"/>
    <s v="08"/>
    <s v="06"/>
    <s v="020"/>
    <s v="10W4"/>
    <s v="00"/>
    <s v="08-06-020-10W4"/>
    <s v="08-06-020-10W4"/>
    <s v="AB"/>
    <s v="PRINCESS"/>
    <s v="IMAGINEA PRIN 8-6-20-10"/>
    <x v="5"/>
    <s v="Cor4 Oil Corp"/>
    <s v="Working Interest"/>
    <n v="1"/>
    <s v="PRINCESS - PG"/>
    <s v="No"/>
    <m/>
    <s v="Flow GAS"/>
    <d v="2020-05-31T00:00:00"/>
    <m/>
    <n v="1837"/>
    <m/>
    <m/>
    <s v="Flow GAS"/>
    <s v="Kmilk_rv;Kmed_hat"/>
    <s v="Cor4 Oil Corp"/>
    <n v="116228"/>
    <m/>
    <m/>
    <d v="1981-12-11T00:00:00"/>
    <d v="1981-12-10T00:00:00"/>
    <d v="1981-12-12T00:00:00"/>
    <m/>
    <d v="1982-10-01T00:00:00"/>
    <d v="1982-10-16T00:00:00"/>
    <m/>
    <m/>
    <m/>
    <m/>
    <s v="WI"/>
    <n v="1"/>
    <n v="1"/>
    <n v="1"/>
    <x v="0"/>
    <s v="N"/>
    <n v="38.347945205479455"/>
    <n v="38.347945205479455"/>
    <n v="559.91759999999999"/>
    <n v="559.91759999999999"/>
    <s v="Flow GAS"/>
    <n v="4"/>
    <n v="4"/>
    <m/>
    <s v="Flow GAS"/>
    <x v="1"/>
    <s v="Producing"/>
    <s v="Producing"/>
    <x v="0"/>
    <x v="0"/>
    <s v="W 0093876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708000"/>
    <s v="1 UWI in License"/>
    <n v="93926"/>
    <s v="100/08-07-020-10W4/00"/>
    <n v="93926"/>
    <n v="1"/>
    <s v="100"/>
    <s v="08"/>
    <s v="07"/>
    <s v="020"/>
    <s v="10W4"/>
    <s v="00"/>
    <s v="08-07-020-10W4"/>
    <s v="08-07-020-10W4"/>
    <s v="AB"/>
    <s v="PRINCESS"/>
    <s v="IMAGINEA PRIN 8-7-20-10"/>
    <x v="5"/>
    <s v="Cor4 Oil Corp"/>
    <s v="Working Interest"/>
    <n v="1"/>
    <s v="PRINCESS - PG"/>
    <s v="No"/>
    <m/>
    <s v="Flow GAS"/>
    <d v="2020-05-31T00:00:00"/>
    <m/>
    <n v="1827"/>
    <m/>
    <m/>
    <s v="Flow GAS"/>
    <s v="Kmilk_rv;Kmed_hat"/>
    <s v="Cor4 Oil Corp"/>
    <n v="116228"/>
    <m/>
    <m/>
    <d v="1981-12-14T00:00:00"/>
    <d v="1981-12-12T00:00:00"/>
    <d v="1981-12-16T00:00:00"/>
    <m/>
    <d v="1982-10-01T00:00:00"/>
    <d v="1982-10-16T00:00:00"/>
    <m/>
    <m/>
    <m/>
    <m/>
    <s v="WI"/>
    <n v="1"/>
    <n v="1"/>
    <n v="1"/>
    <x v="0"/>
    <s v="N"/>
    <n v="38.342465753424655"/>
    <n v="38.342465753424655"/>
    <n v="556.86959999999999"/>
    <n v="556.86959999999999"/>
    <s v="Flow GAS"/>
    <n v="4"/>
    <n v="4"/>
    <m/>
    <s v="Flow GAS"/>
    <x v="1"/>
    <s v="Producing"/>
    <s v="Producing"/>
    <x v="0"/>
    <x v="0"/>
    <s v="W 0093926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08000"/>
    <s v="1 UWI in License"/>
    <n v="93988"/>
    <s v="100/08-21-020-10W4/00"/>
    <n v="93988"/>
    <n v="1"/>
    <s v="100"/>
    <s v="08"/>
    <s v="21"/>
    <s v="020"/>
    <s v="10W4"/>
    <s v="00"/>
    <s v="08-21-020-10W4"/>
    <s v="08-21-020-10W4"/>
    <s v="AB"/>
    <s v="PRINCESS"/>
    <s v="IMAGINEA PRIN 8-21-20-10"/>
    <x v="5"/>
    <s v="Cor4 Oil Corp"/>
    <s v="Working Interest"/>
    <n v="1"/>
    <s v="PRINCESS - PG"/>
    <s v="No"/>
    <m/>
    <s v="Flow GAS"/>
    <d v="2020-05-31T00:00:00"/>
    <m/>
    <n v="1844"/>
    <m/>
    <m/>
    <s v="Flow GAS"/>
    <s v="Kmilk_rv;Kmed_hat"/>
    <s v="Cor4 Oil Corp"/>
    <n v="116228"/>
    <m/>
    <m/>
    <d v="1981-12-16T00:00:00"/>
    <d v="1981-12-17T00:00:00"/>
    <d v="1981-12-19T00:00:00"/>
    <m/>
    <d v="1982-10-01T00:00:00"/>
    <d v="1982-10-16T00:00:00"/>
    <m/>
    <m/>
    <m/>
    <m/>
    <s v="WI"/>
    <n v="1"/>
    <n v="1"/>
    <n v="1"/>
    <x v="0"/>
    <s v="N"/>
    <n v="38.328767123287669"/>
    <n v="38.328767123287669"/>
    <n v="562.05119999999999"/>
    <n v="562.05119999999999"/>
    <s v="Flow GAS"/>
    <n v="4"/>
    <n v="4"/>
    <m/>
    <s v="Flow GAS"/>
    <x v="1"/>
    <s v="Producing"/>
    <s v="Producing"/>
    <x v="0"/>
    <x v="0"/>
    <s v="W 0093988 "/>
    <n v="0"/>
    <n v="0"/>
    <n v="0"/>
    <n v="0"/>
    <n v="36384"/>
    <n v="16500"/>
    <n v="0"/>
    <n v="52884"/>
    <m/>
    <n v="-18409"/>
    <s v="Tubing Declaration"/>
    <d v="2019-07-01T00:00:00"/>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08000"/>
    <s v="1 UWI in License"/>
    <n v="93989"/>
    <s v="100/08-15-020-10W4/00"/>
    <n v="93989"/>
    <n v="1"/>
    <s v="100"/>
    <s v="08"/>
    <s v="15"/>
    <s v="020"/>
    <s v="10W4"/>
    <s v="00"/>
    <s v="08-15-020-10W4"/>
    <s v="08-15-020-10W4"/>
    <s v="AB"/>
    <s v="PRINCESS"/>
    <s v="IMAGINEA PRIN 8-15-20-10"/>
    <x v="5"/>
    <s v="Cor4 Oil Corp"/>
    <s v="Working Interest"/>
    <n v="1"/>
    <s v="PRINCESS - PG"/>
    <s v="No"/>
    <m/>
    <s v="Flow GAS"/>
    <d v="2020-05-31T00:00:00"/>
    <m/>
    <n v="1886"/>
    <m/>
    <m/>
    <s v="Flow GAS"/>
    <s v="Kmilk_rv;Kmed_hat"/>
    <s v="Cor4 Oil Corp"/>
    <n v="116228"/>
    <m/>
    <m/>
    <d v="1981-12-16T00:00:00"/>
    <d v="1981-12-19T00:00:00"/>
    <d v="1981-12-20T00:00:00"/>
    <m/>
    <d v="1982-10-01T00:00:00"/>
    <d v="1982-10-22T00:00:00"/>
    <m/>
    <m/>
    <m/>
    <m/>
    <s v="WI"/>
    <n v="1"/>
    <n v="1"/>
    <n v="1"/>
    <x v="0"/>
    <s v="N"/>
    <n v="38.323287671232876"/>
    <n v="38.323287671232876"/>
    <n v="574.8528"/>
    <n v="574.8528"/>
    <s v="Flow GAS"/>
    <n v="4"/>
    <n v="4"/>
    <m/>
    <s v="Flow GAS"/>
    <x v="1"/>
    <s v="Producing"/>
    <s v="Producing"/>
    <x v="0"/>
    <x v="0"/>
    <s v="W 0093989 "/>
    <n v="0"/>
    <n v="0"/>
    <n v="0"/>
    <n v="0"/>
    <n v="36384"/>
    <n v="16500"/>
    <n v="0"/>
    <n v="52884"/>
    <m/>
    <n v="-18409"/>
    <s v="Tubing Declaration"/>
    <d v="2019-07-01T00:00:00"/>
    <n v="34475"/>
    <m/>
    <n v="3044.4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16000"/>
    <s v="1 UWI in License"/>
    <n v="94012"/>
    <s v="100/16-12-019-10W4/00"/>
    <n v="94012"/>
    <n v="1"/>
    <s v="100"/>
    <s v="16"/>
    <s v="12"/>
    <s v="019"/>
    <s v="10W4"/>
    <s v="00"/>
    <s v="16-12-019-10W4"/>
    <s v="16-12-019-10W4"/>
    <s v="AB"/>
    <s v="PRINCESS"/>
    <s v="IMAGINEA PRIN 16-12-19-10"/>
    <x v="5"/>
    <s v="Cor4 Oil Corp"/>
    <s v="Working Interest"/>
    <n v="1"/>
    <s v="PRINCESS - PG"/>
    <s v="No"/>
    <m/>
    <s v="Flow GAS"/>
    <d v="2020-05-31T00:00:00"/>
    <m/>
    <n v="1775"/>
    <m/>
    <m/>
    <s v="Flow GAS"/>
    <s v="Kmilk_rv;Kmed_hat"/>
    <s v="Cor4 Oil Corp"/>
    <n v="149379"/>
    <m/>
    <m/>
    <d v="1981-12-17T00:00:00"/>
    <d v="1981-12-17T00:00:00"/>
    <d v="1981-12-18T00:00:00"/>
    <m/>
    <d v="1982-10-01T00:00:00"/>
    <d v="1982-10-21T00:00:00"/>
    <m/>
    <m/>
    <m/>
    <m/>
    <s v="WI"/>
    <n v="1"/>
    <n v="1"/>
    <n v="1"/>
    <x v="0"/>
    <s v="N"/>
    <n v="38.328767123287669"/>
    <n v="38.328767123287669"/>
    <n v="541.02"/>
    <n v="541.02"/>
    <s v="Flow GAS"/>
    <n v="4"/>
    <n v="4"/>
    <m/>
    <s v="Flow GAS"/>
    <x v="1"/>
    <s v="Producing"/>
    <s v="Producing"/>
    <x v="0"/>
    <x v="0"/>
    <s v="W 0094012 "/>
    <n v="0"/>
    <n v="0"/>
    <n v="0"/>
    <n v="0"/>
    <n v="36384"/>
    <n v="16500"/>
    <n v="0"/>
    <n v="52884"/>
    <m/>
    <n v="-18409"/>
    <s v="Tubing Declaration"/>
    <d v="2019-07-01T00:00:00"/>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8000"/>
    <s v="1 UWI in License"/>
    <n v="94073"/>
    <s v="100/08-17-020-10W4/00"/>
    <n v="94073"/>
    <n v="1"/>
    <s v="100"/>
    <s v="08"/>
    <s v="17"/>
    <s v="020"/>
    <s v="10W4"/>
    <s v="00"/>
    <s v="08-17-020-10W4"/>
    <s v="08-17-020-10W4"/>
    <s v="AB"/>
    <s v="PRINCESS"/>
    <s v="IMAGINEA PRIN 8-17-20-10"/>
    <x v="5"/>
    <s v="Cor4 Oil Corp"/>
    <s v="Working Interest"/>
    <n v="1"/>
    <s v="PRINCESS - PG"/>
    <s v="No"/>
    <m/>
    <s v="Flow GAS"/>
    <d v="2020-05-31T00:00:00"/>
    <m/>
    <n v="1841"/>
    <m/>
    <m/>
    <s v="Flow GAS"/>
    <s v="Kmilk_rv;Kmed_hat"/>
    <s v="Cor4 Oil Corp"/>
    <n v="116228"/>
    <m/>
    <m/>
    <d v="1981-12-22T00:00:00"/>
    <d v="1981-12-29T00:00:00"/>
    <d v="1981-12-30T00:00:00"/>
    <m/>
    <d v="1982-10-01T00:00:00"/>
    <d v="1982-10-16T00:00:00"/>
    <m/>
    <m/>
    <m/>
    <m/>
    <s v="WI"/>
    <n v="1"/>
    <n v="1"/>
    <n v="1"/>
    <x v="0"/>
    <s v="N"/>
    <n v="38.295890410958904"/>
    <n v="38.295890410958904"/>
    <n v="561.13679999999999"/>
    <n v="561.13679999999999"/>
    <s v="Flow GAS"/>
    <n v="4"/>
    <n v="4"/>
    <m/>
    <s v="Flow GAS"/>
    <x v="1"/>
    <s v="Producing"/>
    <s v="Producing"/>
    <x v="0"/>
    <x v="0"/>
    <s v="W 0094073 "/>
    <n v="0"/>
    <n v="0"/>
    <n v="0"/>
    <n v="0"/>
    <n v="36384"/>
    <n v="16500"/>
    <n v="0"/>
    <n v="52884"/>
    <m/>
    <n v="-18409"/>
    <s v="Tubing Declaration"/>
    <d v="2019-07-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8000"/>
    <s v="1 UWI in License"/>
    <n v="94131"/>
    <s v="100/08-16-020-10W4/00"/>
    <n v="94131"/>
    <n v="1"/>
    <s v="100"/>
    <s v="08"/>
    <s v="16"/>
    <s v="020"/>
    <s v="10W4"/>
    <s v="00"/>
    <s v="08-16-020-10W4"/>
    <s v="08-16-020-10W4"/>
    <s v="AB"/>
    <s v="PRINCESS"/>
    <s v="IMAGINEA PRIN 8-16-20-10"/>
    <x v="5"/>
    <s v="Cor4 Oil Corp"/>
    <s v="Working Interest"/>
    <n v="1"/>
    <s v="PRINCESS - PG"/>
    <s v="No"/>
    <m/>
    <s v="Flow GAS"/>
    <d v="2020-05-31T00:00:00"/>
    <m/>
    <n v="1857"/>
    <m/>
    <m/>
    <s v="Flow GAS"/>
    <s v="Kmilk_rv;Kmed_hat"/>
    <s v="Cor4 Oil Corp"/>
    <n v="116228"/>
    <m/>
    <m/>
    <d v="1981-12-29T00:00:00"/>
    <d v="1981-12-31T00:00:00"/>
    <d v="1982-01-01T00:00:00"/>
    <m/>
    <d v="1982-10-01T00:00:00"/>
    <d v="1982-10-16T00:00:00"/>
    <m/>
    <m/>
    <m/>
    <m/>
    <s v="WI"/>
    <n v="1"/>
    <n v="1"/>
    <n v="1"/>
    <x v="0"/>
    <s v="N"/>
    <n v="38.290410958904111"/>
    <n v="38.290410958904111"/>
    <n v="566.0136"/>
    <n v="566.0136"/>
    <s v="Flow GAS"/>
    <n v="4"/>
    <n v="4"/>
    <m/>
    <s v="Flow GAS"/>
    <x v="1"/>
    <s v="Producing"/>
    <s v="Producing"/>
    <x v="0"/>
    <x v="0"/>
    <s v="W 0094131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08000"/>
    <s v="1 UWI in License"/>
    <n v="94132"/>
    <s v="100/08-18-020-10W4/00"/>
    <n v="94132"/>
    <n v="1"/>
    <s v="100"/>
    <s v="08"/>
    <s v="18"/>
    <s v="020"/>
    <s v="10W4"/>
    <s v="00"/>
    <s v="08-18-020-10W4"/>
    <s v="08-18-020-10W4"/>
    <s v="AB"/>
    <s v="PRINCESS"/>
    <s v="IMAGINEA PRIN 8-18-20-10"/>
    <x v="5"/>
    <s v="Cor4 Oil Corp"/>
    <s v="Working Interest"/>
    <n v="1"/>
    <s v="PRINCESS - PG"/>
    <s v="No"/>
    <m/>
    <s v="Flow GAS"/>
    <d v="2020-05-31T00:00:00"/>
    <m/>
    <n v="1831"/>
    <m/>
    <m/>
    <s v="Flow GAS"/>
    <s v="Kmilk_rv;Kmed_hat"/>
    <s v="Cor4 Oil Corp"/>
    <n v="116228"/>
    <m/>
    <m/>
    <d v="1981-12-29T00:00:00"/>
    <d v="1982-01-05T00:00:00"/>
    <d v="1982-01-06T00:00:00"/>
    <m/>
    <d v="1982-10-01T00:00:00"/>
    <d v="1982-10-16T00:00:00"/>
    <m/>
    <m/>
    <m/>
    <m/>
    <s v="WI"/>
    <n v="1"/>
    <n v="1"/>
    <n v="1"/>
    <x v="0"/>
    <s v="N"/>
    <n v="38.276712328767125"/>
    <n v="38.276712328767125"/>
    <n v="558.08879999999999"/>
    <n v="558.08879999999999"/>
    <s v="Flow GAS"/>
    <n v="4"/>
    <n v="4"/>
    <m/>
    <s v="Flow GAS"/>
    <x v="1"/>
    <s v="Producing"/>
    <s v="Producing"/>
    <x v="0"/>
    <x v="0"/>
    <s v="W 0094132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8000"/>
    <s v="1 UWI in License"/>
    <n v="94134"/>
    <s v="100/08-05-020-10W4/00"/>
    <n v="94134"/>
    <n v="1"/>
    <s v="100"/>
    <s v="08"/>
    <s v="05"/>
    <s v="020"/>
    <s v="10W4"/>
    <s v="00"/>
    <s v="08-05-020-10W4"/>
    <s v="08-05-020-10W4"/>
    <s v="AB"/>
    <s v="PRINCESS"/>
    <s v="IMAGINEA PRIN 8-5-20-10"/>
    <x v="5"/>
    <s v="Cor4 Oil Corp"/>
    <s v="Working Interest"/>
    <n v="1"/>
    <s v="PRINCESS - PG"/>
    <s v="No"/>
    <m/>
    <s v="Flow GAS"/>
    <d v="2020-05-31T00:00:00"/>
    <m/>
    <n v="1804"/>
    <m/>
    <m/>
    <s v="Flow GAS"/>
    <s v="Kmilk_rv;Kmed_hat"/>
    <s v="Cor4 Oil Corp"/>
    <n v="116228"/>
    <m/>
    <m/>
    <d v="1981-12-29T00:00:00"/>
    <d v="1981-12-29T00:00:00"/>
    <d v="1981-12-31T00:00:00"/>
    <m/>
    <d v="1982-10-01T00:00:00"/>
    <d v="1982-10-16T00:00:00"/>
    <m/>
    <m/>
    <m/>
    <m/>
    <s v="WI"/>
    <n v="1"/>
    <n v="1"/>
    <n v="1"/>
    <x v="0"/>
    <s v="N"/>
    <n v="38.295890410958904"/>
    <n v="38.295890410958904"/>
    <n v="549.85919999999999"/>
    <n v="549.85919999999999"/>
    <s v="Flow GAS"/>
    <n v="4"/>
    <n v="4"/>
    <m/>
    <s v="Flow GAS"/>
    <x v="1"/>
    <s v="Producing"/>
    <s v="Producing"/>
    <x v="0"/>
    <x v="0"/>
    <s v="W 0094134 "/>
    <n v="0"/>
    <n v="0"/>
    <n v="0"/>
    <n v="0"/>
    <n v="36384"/>
    <n v="16500"/>
    <n v="0"/>
    <n v="52884"/>
    <m/>
    <n v="-18409"/>
    <s v="Tubing Declaration"/>
    <d v="2019-07-01T00:00:00"/>
    <n v="34475"/>
    <m/>
    <n v="72256.6000000000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910020"/>
    <s v="1 UWI in License"/>
    <n v="94972"/>
    <s v="102/10-09-020-09W4/00"/>
    <n v="94972"/>
    <n v="1"/>
    <s v="102"/>
    <s v="10"/>
    <s v="09"/>
    <s v="020"/>
    <s v="09W4"/>
    <s v="00"/>
    <s v="10-09-020-09W4"/>
    <s v="10-09-020-09W4"/>
    <s v="AB"/>
    <s v="JENNER"/>
    <s v="IMAGINEA JENNER 10-9-20-9"/>
    <x v="0"/>
    <s v="Cor4 Oil Corp"/>
    <s v="Working Interest"/>
    <n v="1"/>
    <s v="JENNER OIL"/>
    <s v="No"/>
    <m/>
    <s v="Flow GAS"/>
    <d v="2020-02-29T00:00:00"/>
    <m/>
    <n v="4150"/>
    <m/>
    <m/>
    <s v="Flow GAS"/>
    <s v="Darcs"/>
    <s v="Cor4 Oil Corp"/>
    <n v="5000053"/>
    <m/>
    <m/>
    <d v="1982-02-08T00:00:00"/>
    <d v="1982-02-09T00:00:00"/>
    <d v="1982-02-23T00:00:00"/>
    <m/>
    <d v="1985-01-01T00:00:00"/>
    <d v="1985-01-21T00:00:00"/>
    <m/>
    <m/>
    <m/>
    <m/>
    <s v="WI"/>
    <n v="1"/>
    <n v="1"/>
    <n v="1"/>
    <x v="0"/>
    <s v="N"/>
    <n v="38.180821917808217"/>
    <n v="38.180821917808217"/>
    <n v="1264.92"/>
    <n v="1264.92"/>
    <s v="Flow GAS"/>
    <n v="4"/>
    <n v="4"/>
    <m/>
    <s v="Flow GAS"/>
    <x v="1"/>
    <s v="Producing"/>
    <s v="Producing"/>
    <x v="0"/>
    <x v="0"/>
    <s v="W 0094972 "/>
    <n v="0"/>
    <n v="0"/>
    <n v="0"/>
    <n v="0"/>
    <n v="41790"/>
    <n v="0"/>
    <n v="0"/>
    <n v="41790"/>
    <m/>
    <m/>
    <m/>
    <m/>
    <n v="41790"/>
    <m/>
    <n v="48325.22"/>
    <m/>
    <n v="41790"/>
    <n v="16500"/>
    <n v="58290"/>
    <x v="3"/>
    <m/>
    <n v="41790"/>
    <n v="16500"/>
    <x v="3"/>
    <s v=""/>
    <n v="22"/>
    <s v="1) Active well = Use reserve-life"/>
    <s v="No"/>
    <m/>
    <n v="41790"/>
    <n v="16500"/>
    <n v="58290"/>
    <n v="1"/>
    <n v="41790"/>
    <n v="16500"/>
    <n v="58290"/>
    <n v="21"/>
    <n v="1.35E-2"/>
    <n v="55382.325113052248"/>
    <n v="23383.069633581941"/>
    <n v="78765.394746634192"/>
    <n v="1.7600000000000001E-2"/>
    <n v="38393.006318724008"/>
    <n v="14855.831575767839"/>
    <n v="53248.837894491851"/>
    <s v="B.2) Operated; Not &quot;true&quot; shallow gas. Used LMR costs (with submitted reductions)"/>
  </r>
  <r>
    <s v="1 - Yes"/>
    <s v="1- Yes"/>
    <n v="234113308000"/>
    <s v="1 UWI in License"/>
    <n v="96692"/>
    <s v="100/08-33-023-11W4/00"/>
    <n v="96692"/>
    <n v="1"/>
    <s v="100"/>
    <s v="08"/>
    <s v="33"/>
    <s v="023"/>
    <s v="11W4"/>
    <s v="00"/>
    <s v="08-33-023-11W4"/>
    <s v="08-33-023-11W4"/>
    <s v="AB"/>
    <s v="CESSFORD"/>
    <s v="RAMARRO CESSFORD 8-33-23-11"/>
    <x v="9"/>
    <s v="Cdn Nat Rsrcs Ltd"/>
    <s v="Working Interest"/>
    <n v="0.6"/>
    <s v="CESSFORD"/>
    <s v="No"/>
    <m/>
    <s v="Flow GAS"/>
    <d v="2020-05-31T00:00:00"/>
    <m/>
    <n v="1745"/>
    <m/>
    <m/>
    <s v="Flow GAS"/>
    <s v="Kmilk_rv;Kmed_hat"/>
    <s v="Cdn Nat Rsrcs Ltd"/>
    <n v="2060113"/>
    <m/>
    <m/>
    <d v="1982-07-19T00:00:00"/>
    <d v="1982-08-06T00:00:00"/>
    <d v="1982-08-07T00:00:00"/>
    <m/>
    <d v="1982-09-01T00:00:00"/>
    <d v="1982-09-09T00:00:00"/>
    <m/>
    <m/>
    <m/>
    <m/>
    <s v="WI"/>
    <n v="1"/>
    <n v="1"/>
    <n v="0.6"/>
    <x v="1"/>
    <s v="N"/>
    <n v="37.69315068493151"/>
    <n v="37.69315068493151"/>
    <n v="531.87599999999998"/>
    <n v="531.87599999999998"/>
    <s v="Flow GAS"/>
    <n v="4"/>
    <n v="4"/>
    <m/>
    <s v="Flow GAS"/>
    <x v="1"/>
    <s v="Producing"/>
    <s v="Producing"/>
    <x v="0"/>
    <x v="0"/>
    <s v="W 009669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08000"/>
    <s v="1 UWI in License"/>
    <n v="96696"/>
    <s v="100/08-21-023-11W4/00"/>
    <n v="96696"/>
    <n v="1"/>
    <s v="100"/>
    <s v="08"/>
    <s v="21"/>
    <s v="023"/>
    <s v="11W4"/>
    <s v="00"/>
    <s v="08-21-023-11W4"/>
    <s v="08-21-023-11W4"/>
    <s v="AB"/>
    <s v="CESSFORD"/>
    <s v="RAMARRO CESSFORD 8-21-23-11"/>
    <x v="9"/>
    <s v="Cdn Nat Rsrcs Ltd"/>
    <s v="Working Interest"/>
    <n v="0.6"/>
    <s v="CESSFORD"/>
    <s v="No"/>
    <m/>
    <s v="Flow GAS"/>
    <d v="2020-05-31T00:00:00"/>
    <m/>
    <n v="1739"/>
    <m/>
    <m/>
    <s v="Flow GAS"/>
    <s v="Kmilk_rv;Kmed_hat"/>
    <s v="Cdn Nat Rsrcs Ltd"/>
    <n v="2060113"/>
    <m/>
    <m/>
    <d v="1982-07-19T00:00:00"/>
    <d v="1982-07-30T00:00:00"/>
    <d v="1982-07-31T00:00:00"/>
    <m/>
    <d v="1982-09-01T00:00:00"/>
    <d v="1982-09-09T00:00:00"/>
    <m/>
    <m/>
    <m/>
    <m/>
    <s v="WI"/>
    <n v="1"/>
    <n v="1"/>
    <n v="0.6"/>
    <x v="1"/>
    <s v="N"/>
    <n v="37.712328767123289"/>
    <n v="37.712328767123289"/>
    <n v="530.04719999999998"/>
    <n v="530.04719999999998"/>
    <s v="Flow GAS"/>
    <n v="4"/>
    <n v="4"/>
    <m/>
    <s v="Flow GAS"/>
    <x v="1"/>
    <s v="Producing"/>
    <s v="Producing"/>
    <x v="0"/>
    <x v="0"/>
    <s v="W 009669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08000"/>
    <s v="1 UWI in License"/>
    <n v="96697"/>
    <s v="100/08-32-023-11W4/00"/>
    <n v="96697"/>
    <n v="1"/>
    <s v="100"/>
    <s v="08"/>
    <s v="32"/>
    <s v="023"/>
    <s v="11W4"/>
    <s v="00"/>
    <s v="08-32-023-11W4"/>
    <s v="08-32-023-11W4"/>
    <s v="AB"/>
    <s v="CESSFORD"/>
    <s v="RAMARRO CESSFORD 8-32-23-11"/>
    <x v="9"/>
    <s v="Cdn Nat Rsrcs Ltd"/>
    <s v="Working Interest"/>
    <n v="0.6"/>
    <s v="CESSFORD"/>
    <s v="No"/>
    <m/>
    <s v="Flow GAS"/>
    <d v="2020-05-31T00:00:00"/>
    <m/>
    <n v="1745"/>
    <m/>
    <m/>
    <s v="Flow GAS"/>
    <s v="Kmilk_rv;Kmed_hat"/>
    <s v="Cdn Nat Rsrcs Ltd"/>
    <n v="2060113"/>
    <m/>
    <m/>
    <d v="1982-07-19T00:00:00"/>
    <d v="1982-08-07T00:00:00"/>
    <d v="1982-08-08T00:00:00"/>
    <m/>
    <d v="1982-09-01T00:00:00"/>
    <d v="1982-09-09T00:00:00"/>
    <m/>
    <m/>
    <m/>
    <m/>
    <s v="WI"/>
    <n v="1"/>
    <n v="1"/>
    <n v="0.6"/>
    <x v="1"/>
    <s v="N"/>
    <n v="37.69041095890411"/>
    <n v="37.69041095890411"/>
    <n v="531.87599999999998"/>
    <n v="531.87599999999998"/>
    <s v="Flow GAS"/>
    <n v="4"/>
    <n v="4"/>
    <m/>
    <s v="Flow GAS"/>
    <x v="1"/>
    <s v="Producing"/>
    <s v="Producing"/>
    <x v="0"/>
    <x v="0"/>
    <s v="W 009669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08000"/>
    <s v="1 UWI in License"/>
    <n v="96699"/>
    <s v="100/08-16-023-11W4/00"/>
    <n v="96699"/>
    <n v="1"/>
    <s v="100"/>
    <s v="08"/>
    <s v="16"/>
    <s v="023"/>
    <s v="11W4"/>
    <s v="00"/>
    <s v="08-16-023-11W4"/>
    <s v="08-16-023-11W4"/>
    <s v="AB"/>
    <s v="CESSFORD"/>
    <s v="RAMARRO CESSFORD 8-16-23-11"/>
    <x v="9"/>
    <s v="Cdn Nat Rsrcs Ltd"/>
    <s v="Working Interest"/>
    <n v="0.6"/>
    <s v="CESSFORD"/>
    <s v="No"/>
    <m/>
    <s v="Flow GAS"/>
    <d v="2020-05-31T00:00:00"/>
    <m/>
    <n v="1778"/>
    <m/>
    <m/>
    <s v="Flow GAS"/>
    <s v="Kmilk_rv;Kmed_hat"/>
    <s v="Cdn Nat Rsrcs Ltd"/>
    <n v="2060113"/>
    <m/>
    <m/>
    <d v="1982-07-19T00:00:00"/>
    <d v="1982-07-29T00:00:00"/>
    <d v="1982-07-30T00:00:00"/>
    <m/>
    <d v="1982-09-01T00:00:00"/>
    <d v="1982-09-09T00:00:00"/>
    <m/>
    <m/>
    <m/>
    <m/>
    <s v="WI"/>
    <n v="1"/>
    <n v="1"/>
    <n v="0.6"/>
    <x v="1"/>
    <s v="N"/>
    <n v="37.715068493150682"/>
    <n v="37.715068493150682"/>
    <n v="541.93439999999998"/>
    <n v="541.93439999999998"/>
    <s v="Flow GAS"/>
    <n v="4"/>
    <n v="4"/>
    <m/>
    <s v="Flow GAS"/>
    <x v="1"/>
    <s v="Producing"/>
    <s v="Producing"/>
    <x v="0"/>
    <x v="0"/>
    <s v="W 009669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08000"/>
    <s v="1 UWI in License"/>
    <n v="96700"/>
    <s v="100/08-17-023-11W4/00"/>
    <n v="96700"/>
    <n v="1"/>
    <s v="100"/>
    <s v="08"/>
    <s v="17"/>
    <s v="023"/>
    <s v="11W4"/>
    <s v="00"/>
    <s v="08-17-023-11W4"/>
    <s v="08-17-023-11W4"/>
    <s v="AB"/>
    <s v="CESSFORD"/>
    <s v="RAMARRO CESSFORD 8-17-23-11"/>
    <x v="9"/>
    <s v="Cdn Nat Rsrcs Ltd"/>
    <s v="Working Interest"/>
    <n v="0.6"/>
    <s v="CESSFORD"/>
    <s v="No"/>
    <m/>
    <s v="Flow GAS"/>
    <d v="2020-05-31T00:00:00"/>
    <m/>
    <n v="1785"/>
    <m/>
    <m/>
    <s v="Flow GAS"/>
    <s v="Kmilk_rv;Kmed_hat"/>
    <s v="Cdn Nat Rsrcs Ltd"/>
    <n v="2060113"/>
    <m/>
    <m/>
    <d v="1982-07-19T00:00:00"/>
    <d v="1982-07-28T00:00:00"/>
    <d v="1982-07-29T00:00:00"/>
    <m/>
    <d v="1982-09-01T00:00:00"/>
    <d v="1982-09-09T00:00:00"/>
    <m/>
    <m/>
    <m/>
    <m/>
    <s v="WI"/>
    <n v="1"/>
    <n v="1"/>
    <n v="0.6"/>
    <x v="1"/>
    <s v="N"/>
    <n v="37.717808219178082"/>
    <n v="37.717808219178082"/>
    <n v="544.06799999999998"/>
    <n v="544.06799999999998"/>
    <s v="Flow GAS"/>
    <n v="4"/>
    <n v="4"/>
    <m/>
    <s v="Flow GAS"/>
    <x v="1"/>
    <s v="Producing"/>
    <s v="Producing"/>
    <x v="0"/>
    <x v="0"/>
    <s v="W 009670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14000"/>
    <s v="1 UWI in License"/>
    <n v="96701"/>
    <s v="100/14-17-023-11W4/00"/>
    <n v="96701"/>
    <n v="1"/>
    <s v="100"/>
    <s v="14"/>
    <s v="17"/>
    <s v="023"/>
    <s v="11W4"/>
    <s v="00"/>
    <s v="14-17-023-11W4"/>
    <s v="14-17-023-11W4"/>
    <s v="AB"/>
    <s v="CESSFORD"/>
    <s v="RAMARRO CESSFORD 14-17-23-11"/>
    <x v="9"/>
    <s v="Cdn Nat Rsrcs Ltd"/>
    <s v="Working Interest"/>
    <n v="0.6"/>
    <s v="CESSFORD"/>
    <s v="No"/>
    <m/>
    <s v="Susp GAS"/>
    <d v="2015-02-28T00:00:00"/>
    <m/>
    <n v="1745"/>
    <m/>
    <m/>
    <s v="Susp GAS"/>
    <s v="Kmilk_rv;Kmed_hat"/>
    <s v="Cdn Nat Rsrcs Ltd"/>
    <n v="2060113"/>
    <m/>
    <m/>
    <d v="1982-07-19T00:00:00"/>
    <d v="1982-08-10T00:00:00"/>
    <d v="1982-08-10T00:00:00"/>
    <m/>
    <d v="1982-09-01T00:00:00"/>
    <d v="1982-09-09T00:00:00"/>
    <m/>
    <m/>
    <m/>
    <m/>
    <s v="WI"/>
    <n v="1"/>
    <n v="1"/>
    <n v="0.6"/>
    <x v="1"/>
    <s v="N"/>
    <n v="37.682191780821917"/>
    <n v="37.682191780821917"/>
    <n v="531.87599999999998"/>
    <n v="531.87599999999998"/>
    <s v="Susp GAS"/>
    <n v="11"/>
    <n v="11"/>
    <m/>
    <s v="Susp GAS"/>
    <x v="1"/>
    <s v="Suspended"/>
    <s v="Suspended"/>
    <x v="1"/>
    <x v="0"/>
    <s v="W 0096701 "/>
    <n v="0"/>
    <n v="0"/>
    <n v="0"/>
    <n v="0"/>
    <n v="0"/>
    <n v="0"/>
    <n v="0"/>
    <n v="0"/>
    <m/>
    <m/>
    <m/>
    <m/>
    <n v="0"/>
    <m/>
    <n v="0"/>
    <m/>
    <n v="14000"/>
    <n v="10900"/>
    <n v="24900"/>
    <x v="2"/>
    <m/>
    <n v="14000"/>
    <n v="10900"/>
    <x v="2"/>
    <s v=""/>
    <n v="9"/>
    <s v="B) Non Op Inactive, spreadevenly over 15 years"/>
    <n v="15"/>
    <m/>
    <n v="14000"/>
    <n v="10900"/>
    <n v="24900"/>
    <n v="0.6"/>
    <n v="8400"/>
    <n v="6540"/>
    <n v="14940"/>
    <n v="15"/>
    <n v="1.35E-2"/>
    <n v="10271.540467197239"/>
    <n v="8551.706927509058"/>
    <n v="18823.247394706297"/>
    <n v="1.7600000000000001E-2"/>
    <n v="7906.405908948178"/>
    <n v="6032.6876925507886"/>
    <n v="13939.093601498967"/>
    <s v="B.1) True shallow gas (Dino unit, JSGS, Med Hat Unit, Patricia Unit, Princess-PG, Cessford-CNRL). Use $14,000 for abandonment, and $10,900 for rec ($1,090 for pad site)."/>
  </r>
  <r>
    <s v="1 - Yes"/>
    <s v="1- Yes"/>
    <n v="234113408000"/>
    <s v="1 UWI in License"/>
    <n v="96708"/>
    <s v="100/08-34-023-11W4/00"/>
    <n v="96708"/>
    <n v="1"/>
    <s v="100"/>
    <s v="08"/>
    <s v="34"/>
    <s v="023"/>
    <s v="11W4"/>
    <s v="00"/>
    <s v="08-34-023-11W4"/>
    <s v="08-34-023-11W4"/>
    <s v="AB"/>
    <s v="CESSFORD"/>
    <s v="RAMARRO CESSFORD 8-34-23-11"/>
    <x v="9"/>
    <s v="Cdn Nat Rsrcs Ltd"/>
    <s v="Working Interest"/>
    <n v="0.6"/>
    <s v="CESSFORD"/>
    <s v="No"/>
    <m/>
    <s v="Flow GAS"/>
    <d v="2020-05-31T00:00:00"/>
    <m/>
    <n v="1745"/>
    <m/>
    <m/>
    <s v="Flow GAS"/>
    <s v="Kmilk_rv;Kmed_hat"/>
    <s v="Cdn Nat Rsrcs Ltd"/>
    <n v="2060113"/>
    <m/>
    <m/>
    <d v="1982-07-19T00:00:00"/>
    <d v="1982-08-01T00:00:00"/>
    <d v="1982-08-03T00:00:00"/>
    <m/>
    <d v="1982-09-01T00:00:00"/>
    <d v="1982-09-09T00:00:00"/>
    <m/>
    <m/>
    <m/>
    <m/>
    <s v="WI"/>
    <n v="1"/>
    <n v="1"/>
    <n v="0.6"/>
    <x v="1"/>
    <s v="N"/>
    <n v="37.706849315068496"/>
    <n v="37.706849315068496"/>
    <n v="531.87599999999998"/>
    <n v="531.87599999999998"/>
    <s v="Flow GAS"/>
    <n v="4"/>
    <n v="4"/>
    <m/>
    <s v="Flow GAS"/>
    <x v="1"/>
    <s v="Producing"/>
    <s v="Producing"/>
    <x v="0"/>
    <x v="0"/>
    <s v="W 009670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14000"/>
    <s v="1 UWI in License"/>
    <n v="96720"/>
    <s v="100/14-29-023-11W4/00"/>
    <n v="96720"/>
    <n v="1"/>
    <s v="100"/>
    <s v="14"/>
    <s v="29"/>
    <s v="023"/>
    <s v="11W4"/>
    <s v="00"/>
    <s v="14-29-023-11W4"/>
    <s v="14-29-023-11W4"/>
    <s v="AB"/>
    <s v="CESSFORD"/>
    <s v="RAMARRO CESSFORD 14-29-23-11"/>
    <x v="9"/>
    <s v="Cdn Nat Rsrcs Ltd"/>
    <s v="Working Interest"/>
    <n v="0.6"/>
    <s v="CESSFORD"/>
    <s v="No"/>
    <m/>
    <s v="Flow GAS"/>
    <d v="2020-05-31T00:00:00"/>
    <m/>
    <n v="1745"/>
    <m/>
    <m/>
    <s v="Flow GAS"/>
    <s v="Kmed_hat"/>
    <s v="Cdn Nat Rsrcs Ltd"/>
    <n v="2060113"/>
    <m/>
    <m/>
    <d v="1982-07-20T00:00:00"/>
    <d v="1982-08-08T00:00:00"/>
    <d v="1982-08-09T00:00:00"/>
    <m/>
    <d v="1982-09-01T00:00:00"/>
    <d v="1982-09-09T00:00:00"/>
    <m/>
    <m/>
    <m/>
    <m/>
    <s v="WI"/>
    <n v="1"/>
    <n v="1"/>
    <n v="0.6"/>
    <x v="1"/>
    <s v="N"/>
    <n v="37.68767123287671"/>
    <n v="37.68767123287671"/>
    <n v="531.87599999999998"/>
    <n v="531.87599999999998"/>
    <s v="Flow GAS"/>
    <n v="4"/>
    <n v="4"/>
    <m/>
    <s v="Flow GAS"/>
    <x v="1"/>
    <s v="Producing"/>
    <s v="Producing"/>
    <x v="0"/>
    <x v="0"/>
    <s v="W 009672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506000"/>
    <s v="1 UWI in License"/>
    <n v="96730"/>
    <s v="100/06-15-023-11W4/00"/>
    <n v="96730"/>
    <n v="1"/>
    <s v="100"/>
    <s v="06"/>
    <s v="15"/>
    <s v="023"/>
    <s v="11W4"/>
    <s v="00"/>
    <s v="06-15-023-11W4"/>
    <s v="06-15-023-11W4"/>
    <s v="AB"/>
    <s v="CESSFORD"/>
    <s v="RAMARRO CESSFORD 6-15-23-11"/>
    <x v="9"/>
    <s v="Cdn Nat Rsrcs Ltd"/>
    <s v="Working Interest"/>
    <n v="0.6"/>
    <s v="CESSFORD"/>
    <s v="No"/>
    <m/>
    <s v="Flow GAS"/>
    <d v="2020-05-31T00:00:00"/>
    <m/>
    <n v="1739"/>
    <m/>
    <m/>
    <s v="Flow GAS"/>
    <s v="Kmilk_rv;Kmed_hat"/>
    <s v="Cdn Nat Rsrcs Ltd"/>
    <n v="2060113"/>
    <m/>
    <m/>
    <d v="1982-07-20T00:00:00"/>
    <d v="1982-07-31T00:00:00"/>
    <d v="1982-08-01T00:00:00"/>
    <m/>
    <d v="1982-09-01T00:00:00"/>
    <d v="1982-09-09T00:00:00"/>
    <m/>
    <m/>
    <m/>
    <m/>
    <s v="WI"/>
    <n v="1"/>
    <n v="1"/>
    <n v="0.6"/>
    <x v="1"/>
    <s v="N"/>
    <n v="37.709589041095889"/>
    <n v="37.709589041095889"/>
    <n v="530.04719999999998"/>
    <n v="530.04719999999998"/>
    <s v="Flow GAS"/>
    <n v="4"/>
    <n v="4"/>
    <m/>
    <s v="Flow GAS"/>
    <x v="1"/>
    <s v="Producing"/>
    <s v="Producing"/>
    <x v="0"/>
    <x v="0"/>
    <s v="W 009673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14000"/>
    <s v="1 UWI in License"/>
    <n v="96731"/>
    <s v="100/14-28-023-11W4/00"/>
    <n v="96731"/>
    <n v="1"/>
    <s v="100"/>
    <s v="14"/>
    <s v="28"/>
    <s v="023"/>
    <s v="11W4"/>
    <s v="00"/>
    <s v="14-28-023-11W4"/>
    <s v="14-28-023-11W4"/>
    <s v="AB"/>
    <s v="CESSFORD"/>
    <s v="RAMARRO CESSFORD 14-28-23-11"/>
    <x v="9"/>
    <s v="Cdn Nat Rsrcs Ltd"/>
    <s v="Working Interest"/>
    <n v="0.6"/>
    <s v="CESSFORD"/>
    <s v="No"/>
    <m/>
    <s v="Flow GAS"/>
    <d v="2020-05-31T00:00:00"/>
    <m/>
    <n v="1745"/>
    <m/>
    <m/>
    <s v="Flow GAS"/>
    <s v="Kmilk_rv;Kmed_hat"/>
    <s v="Cdn Nat Rsrcs Ltd"/>
    <n v="2060113"/>
    <m/>
    <m/>
    <d v="1982-07-20T00:00:00"/>
    <d v="1982-08-05T00:00:00"/>
    <d v="1982-08-06T00:00:00"/>
    <m/>
    <d v="1982-09-01T00:00:00"/>
    <d v="1982-09-09T00:00:00"/>
    <m/>
    <m/>
    <m/>
    <m/>
    <s v="WI"/>
    <n v="1"/>
    <n v="1"/>
    <n v="0.6"/>
    <x v="1"/>
    <s v="N"/>
    <n v="37.695890410958903"/>
    <n v="37.695890410958903"/>
    <n v="531.87599999999998"/>
    <n v="531.87599999999998"/>
    <s v="Flow GAS"/>
    <n v="4"/>
    <n v="4"/>
    <m/>
    <s v="Flow GAS"/>
    <x v="1"/>
    <s v="Producing"/>
    <s v="Producing"/>
    <x v="0"/>
    <x v="0"/>
    <s v="W 009673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14000"/>
    <s v="1 UWI in License"/>
    <n v="96732"/>
    <s v="100/14-27-023-11W4/00"/>
    <n v="96732"/>
    <n v="1"/>
    <s v="100"/>
    <s v="14"/>
    <s v="27"/>
    <s v="023"/>
    <s v="11W4"/>
    <s v="00"/>
    <s v="14-27-023-11W4"/>
    <s v="14-27-023-11W4"/>
    <s v="AB"/>
    <s v="CESSFORD"/>
    <s v="RAMARRO CESSFORD 14-27-23-11"/>
    <x v="9"/>
    <s v="Cdn Nat Rsrcs Ltd"/>
    <s v="Working Interest"/>
    <n v="0.6"/>
    <s v="CESSFORD"/>
    <s v="No"/>
    <m/>
    <s v="Flow GAS"/>
    <d v="2020-05-31T00:00:00"/>
    <m/>
    <n v="1745"/>
    <m/>
    <m/>
    <s v="Flow GAS"/>
    <s v="Kmilk_rv;Kmed_hat"/>
    <s v="Cdn Nat Rsrcs Ltd"/>
    <n v="2060113"/>
    <m/>
    <m/>
    <d v="1982-07-20T00:00:00"/>
    <d v="1982-08-04T00:00:00"/>
    <d v="1982-08-05T00:00:00"/>
    <m/>
    <d v="1982-09-01T00:00:00"/>
    <d v="1982-09-09T00:00:00"/>
    <m/>
    <m/>
    <m/>
    <m/>
    <s v="WI"/>
    <n v="1"/>
    <n v="1"/>
    <n v="0.6"/>
    <x v="1"/>
    <s v="N"/>
    <n v="37.698630136986303"/>
    <n v="37.698630136986303"/>
    <n v="531.87599999999998"/>
    <n v="531.87599999999998"/>
    <s v="Flow GAS"/>
    <n v="4"/>
    <n v="4"/>
    <m/>
    <s v="Flow GAS"/>
    <x v="1"/>
    <s v="Producing"/>
    <s v="Producing"/>
    <x v="0"/>
    <x v="0"/>
    <s v="W 009673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092016000"/>
    <s v="1 UWI in License"/>
    <n v="97083"/>
    <s v="100/16-20-019-09W4/00"/>
    <n v="97083"/>
    <n v="1"/>
    <s v="100"/>
    <s v="16"/>
    <s v="20"/>
    <s v="019"/>
    <s v="09W4"/>
    <s v="00"/>
    <s v="16-20-019-09W4"/>
    <s v="16-20-019-09W4"/>
    <s v="AB"/>
    <s v="JENNER"/>
    <s v="IMAGINEA JENNER 16-20-19-9"/>
    <x v="5"/>
    <s v="Cor4 Oil Corp"/>
    <s v="Working Interest"/>
    <n v="1"/>
    <s v="PRINCESS - PG"/>
    <s v="No"/>
    <m/>
    <s v="Flow GAS"/>
    <d v="2020-05-31T00:00:00"/>
    <m/>
    <n v="1837"/>
    <m/>
    <m/>
    <s v="Flow GAS"/>
    <s v="Kmilk_rv;Kmed_hat"/>
    <s v="Cor4 Oil Corp"/>
    <n v="149379"/>
    <m/>
    <m/>
    <d v="1982-08-19T00:00:00"/>
    <d v="1982-08-22T00:00:00"/>
    <d v="1982-08-23T00:00:00"/>
    <m/>
    <d v="1982-10-21T00:00:00"/>
    <d v="1982-10-21T00:00:00"/>
    <m/>
    <m/>
    <m/>
    <m/>
    <s v="WI"/>
    <n v="1"/>
    <n v="1"/>
    <n v="1"/>
    <x v="0"/>
    <s v="N"/>
    <n v="37.649315068493152"/>
    <n v="37.649315068493152"/>
    <n v="559.91759999999999"/>
    <n v="559.91759999999999"/>
    <s v="Flow GAS"/>
    <n v="4"/>
    <n v="4"/>
    <m/>
    <s v="Flow GAS"/>
    <x v="1"/>
    <s v="Producing"/>
    <s v="Producing"/>
    <x v="0"/>
    <x v="0"/>
    <s v="W 0097083 "/>
    <n v="0"/>
    <n v="0"/>
    <n v="0"/>
    <n v="0"/>
    <n v="36384"/>
    <n v="16500"/>
    <n v="0"/>
    <n v="52884"/>
    <m/>
    <n v="-18409"/>
    <s v="Tubing Declaration"/>
    <d v="2019-07-01T00:00:00"/>
    <n v="34475"/>
    <m/>
    <n v="1387.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16000"/>
    <s v="1 UWI in License"/>
    <n v="97084"/>
    <s v="100/16-19-019-09W4/00"/>
    <n v="97084"/>
    <n v="1"/>
    <s v="100"/>
    <s v="16"/>
    <s v="19"/>
    <s v="019"/>
    <s v="09W4"/>
    <s v="00"/>
    <s v="16-19-019-09W4"/>
    <s v="16-19-019-09W4"/>
    <s v="AB"/>
    <s v="JENNER"/>
    <s v="IMAGINEA JENNER 16-19-19-9"/>
    <x v="5"/>
    <s v="Cor4 Oil Corp"/>
    <s v="Working Interest"/>
    <n v="1"/>
    <s v="PRINCESS - PG"/>
    <s v="No"/>
    <m/>
    <s v="Flow GAS"/>
    <d v="2020-05-31T00:00:00"/>
    <m/>
    <n v="1847"/>
    <m/>
    <m/>
    <s v="Flow GAS"/>
    <s v="Kmilk_rv;Kmed_hat"/>
    <s v="Cor4 Oil Corp"/>
    <n v="149379"/>
    <m/>
    <m/>
    <d v="1982-08-19T00:00:00"/>
    <d v="1982-08-21T00:00:00"/>
    <d v="1982-08-22T00:00:00"/>
    <m/>
    <d v="1982-10-01T00:00:00"/>
    <d v="1982-10-29T00:00:00"/>
    <m/>
    <m/>
    <m/>
    <m/>
    <s v="WI"/>
    <n v="1"/>
    <n v="1"/>
    <n v="1"/>
    <x v="0"/>
    <s v="N"/>
    <n v="37.652054794520545"/>
    <n v="37.652054794520545"/>
    <n v="562.96559999999999"/>
    <n v="562.96559999999999"/>
    <s v="Flow GAS"/>
    <n v="4"/>
    <n v="4"/>
    <m/>
    <s v="Flow GAS"/>
    <x v="1"/>
    <s v="Producing"/>
    <s v="Producing"/>
    <x v="0"/>
    <x v="0"/>
    <s v="W 0097084 "/>
    <n v="0"/>
    <n v="0"/>
    <n v="0"/>
    <n v="0"/>
    <n v="36384"/>
    <n v="16500"/>
    <n v="0"/>
    <n v="52884"/>
    <m/>
    <n v="-18409"/>
    <s v="Tubing Declaration"/>
    <d v="2019-07-01T00:00:00"/>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16000"/>
    <s v="1 UWI in License"/>
    <n v="97085"/>
    <s v="100/16-09-020-10W4/00"/>
    <n v="97085"/>
    <n v="1"/>
    <s v="100"/>
    <s v="16"/>
    <s v="09"/>
    <s v="020"/>
    <s v="10W4"/>
    <s v="00"/>
    <s v="16-09-020-10W4"/>
    <s v="16-09-020-10W4"/>
    <s v="AB"/>
    <s v="PRINCESS"/>
    <s v="IMAGINEA PRIN 16-9-20-10"/>
    <x v="5"/>
    <s v="Cor4 Oil Corp"/>
    <s v="Working Interest"/>
    <n v="1"/>
    <s v="PRINCESS - PG"/>
    <s v="No"/>
    <m/>
    <s v="Flow GAS"/>
    <d v="2020-05-31T00:00:00"/>
    <m/>
    <n v="1772"/>
    <m/>
    <m/>
    <s v="Flow GAS"/>
    <s v="Kmilk_rv;Kmed_hat"/>
    <s v="Cor4 Oil Corp"/>
    <n v="116228"/>
    <m/>
    <m/>
    <d v="1982-08-19T00:00:00"/>
    <d v="1982-08-19T00:00:00"/>
    <d v="1982-08-20T00:00:00"/>
    <m/>
    <d v="1982-11-01T00:00:00"/>
    <d v="1982-11-16T00:00:00"/>
    <m/>
    <m/>
    <m/>
    <m/>
    <s v="WI"/>
    <n v="1"/>
    <n v="1"/>
    <n v="1"/>
    <x v="0"/>
    <s v="N"/>
    <n v="37.657534246575345"/>
    <n v="37.657534246575345"/>
    <n v="540.10559999999998"/>
    <n v="540.10559999999998"/>
    <s v="Flow GAS"/>
    <n v="4"/>
    <n v="4"/>
    <m/>
    <s v="Flow GAS"/>
    <x v="1"/>
    <s v="Producing"/>
    <s v="Producing"/>
    <x v="0"/>
    <x v="0"/>
    <s v="W 0097085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08000"/>
    <s v="1 UWI in License"/>
    <n v="97168"/>
    <s v="100/08-25-019-10W4/00"/>
    <n v="97168"/>
    <n v="1"/>
    <s v="100"/>
    <s v="08"/>
    <s v="25"/>
    <s v="019"/>
    <s v="10W4"/>
    <s v="00"/>
    <s v="08-25-019-10W4"/>
    <s v="08-25-019-10W4"/>
    <s v="AB"/>
    <s v="PRINCESS"/>
    <s v="IMAGINEA PRIN 8-25-19-10"/>
    <x v="5"/>
    <s v="Cor4 Oil Corp"/>
    <s v="Working Interest"/>
    <n v="1"/>
    <s v="PRINCESS - PG"/>
    <s v="No"/>
    <m/>
    <s v="Flow GAS"/>
    <d v="2020-05-31T00:00:00"/>
    <m/>
    <n v="1811"/>
    <m/>
    <m/>
    <s v="Flow GAS"/>
    <s v="Kmilk_rv;Kmed_hat"/>
    <s v="Cor4 Oil Corp"/>
    <n v="149379"/>
    <m/>
    <m/>
    <d v="1982-08-27T00:00:00"/>
    <d v="1982-09-03T00:00:00"/>
    <d v="1982-09-04T00:00:00"/>
    <m/>
    <d v="1982-10-01T00:00:00"/>
    <d v="1982-10-29T00:00:00"/>
    <m/>
    <m/>
    <m/>
    <m/>
    <s v="WI"/>
    <n v="1"/>
    <n v="1"/>
    <n v="1"/>
    <x v="0"/>
    <s v="N"/>
    <n v="37.61643835616438"/>
    <n v="37.61643835616438"/>
    <n v="551.99279999999999"/>
    <n v="551.99279999999999"/>
    <s v="Flow GAS"/>
    <n v="4"/>
    <n v="4"/>
    <m/>
    <s v="Flow GAS"/>
    <x v="1"/>
    <s v="Producing"/>
    <s v="Producing"/>
    <x v="0"/>
    <x v="0"/>
    <s v="W 0097168 "/>
    <n v="0"/>
    <n v="0"/>
    <n v="0"/>
    <n v="0"/>
    <n v="36384"/>
    <n v="16500"/>
    <n v="0"/>
    <n v="52884"/>
    <m/>
    <n v="-18409"/>
    <s v="Tubing Declaration"/>
    <d v="2019-07-01T00:00:00"/>
    <n v="34475"/>
    <m/>
    <n v="2235.1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84020914000"/>
    <s v="1 UWI in License"/>
    <n v="97742"/>
    <s v="100/14-09-018-02W4/00"/>
    <n v="97742"/>
    <n v="1"/>
    <s v="100"/>
    <s v="14"/>
    <s v="09"/>
    <s v="018"/>
    <s v="02W4"/>
    <s v="00"/>
    <s v="14-09-018-02W4"/>
    <s v="14-09-018-02W4"/>
    <s v="AB"/>
    <s v="MEDICINE HAT"/>
    <s v="BARR ET AL MEDHAT 14-9-18-2"/>
    <x v="2"/>
    <s v="Cdn Nat Rsrcs Ltd"/>
    <s v="Working Interest"/>
    <n v="0.20395659999999999"/>
    <s v="MED HAT H UNIT"/>
    <s v="No"/>
    <m/>
    <s v="Flow GAS"/>
    <d v="2020-05-31T00:00:00"/>
    <m/>
    <n v="1818"/>
    <m/>
    <m/>
    <s v="Flow GAS"/>
    <s v="Kmed_hat"/>
    <s v="Cdn Nat Rsrcs Ltd"/>
    <n v="123983"/>
    <m/>
    <m/>
    <d v="1982-10-05T00:00:00"/>
    <d v="1982-10-09T00:00:00"/>
    <d v="1982-10-10T00:00:00"/>
    <m/>
    <d v="1982-11-01T00:00:00"/>
    <d v="1982-11-01T00:00:00"/>
    <m/>
    <m/>
    <m/>
    <m/>
    <s v="WI"/>
    <n v="1"/>
    <n v="1"/>
    <n v="0.20395659999999999"/>
    <x v="1"/>
    <s v="N"/>
    <n v="37.517808219178079"/>
    <n v="37.517808219178079"/>
    <n v="554.12639999999999"/>
    <n v="554.12639999999999"/>
    <s v="Flow GAS"/>
    <n v="4"/>
    <n v="4"/>
    <m/>
    <s v="Flow GAS"/>
    <x v="1"/>
    <s v="Producing"/>
    <s v="Producing"/>
    <x v="0"/>
    <x v="0"/>
    <s v="W 00977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714020"/>
    <s v="1 UWI in License"/>
    <n v="97779"/>
    <s v="102/14-07-018-02W4/00"/>
    <n v="97779"/>
    <n v="1"/>
    <s v="102"/>
    <s v="14"/>
    <s v="07"/>
    <s v="018"/>
    <s v="02W4"/>
    <s v="00"/>
    <s v="14-07-018-02W4"/>
    <s v="14-07-018-02W4"/>
    <s v="AB"/>
    <s v="MEDICINE HAT"/>
    <s v="BARR ET AL 102 MEDHAT 14-7-18-2"/>
    <x v="2"/>
    <s v="Cdn Nat Rsrcs Ltd"/>
    <s v="Working Interest"/>
    <n v="0.20395659999999999"/>
    <s v="MED HAT H UNIT"/>
    <s v="No"/>
    <m/>
    <s v="Flow GAS"/>
    <d v="2020-05-31T00:00:00"/>
    <m/>
    <n v="1699"/>
    <m/>
    <m/>
    <s v="Flow GAS"/>
    <s v="Kmed_hat"/>
    <s v="Cdn Nat Rsrcs Ltd"/>
    <n v="123983"/>
    <m/>
    <m/>
    <d v="1982-10-06T00:00:00"/>
    <d v="1982-10-07T00:00:00"/>
    <d v="1982-10-08T00:00:00"/>
    <m/>
    <d v="1982-11-01T00:00:00"/>
    <d v="1982-11-02T00:00:00"/>
    <m/>
    <m/>
    <m/>
    <m/>
    <s v="WI"/>
    <n v="1"/>
    <n v="1"/>
    <n v="0.20395659999999999"/>
    <x v="1"/>
    <s v="N"/>
    <n v="37.523287671232879"/>
    <n v="37.523287671232879"/>
    <n v="517.85520000000008"/>
    <n v="517.85520000000008"/>
    <s v="Flow GAS"/>
    <n v="4"/>
    <n v="4"/>
    <m/>
    <s v="Flow GAS"/>
    <x v="1"/>
    <s v="Producing"/>
    <s v="Producing"/>
    <x v="0"/>
    <x v="0"/>
    <s v="W 009777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508020"/>
    <s v="1 UWI in License"/>
    <n v="97780"/>
    <s v="102/08-15-018-02W4/00"/>
    <n v="97780"/>
    <n v="1"/>
    <s v="102"/>
    <s v="08"/>
    <s v="15"/>
    <s v="018"/>
    <s v="02W4"/>
    <s v="00"/>
    <s v="08-15-018-02W4"/>
    <s v="08-15-018-02W4"/>
    <s v="AB"/>
    <s v="MEDICINE HAT"/>
    <s v="BARR ET AL 102 MEDHAT 8-15-18-2"/>
    <x v="2"/>
    <s v="Cdn Nat Rsrcs Ltd"/>
    <s v="Working Interest"/>
    <n v="0.20395659999999999"/>
    <s v="MED HAT H UNIT"/>
    <s v="No"/>
    <m/>
    <s v="Flow GAS"/>
    <d v="2020-05-31T00:00:00"/>
    <m/>
    <n v="1726"/>
    <m/>
    <m/>
    <s v="Flow GAS"/>
    <s v="Kmed_hat"/>
    <s v="Cdn Nat Rsrcs Ltd"/>
    <n v="123983"/>
    <m/>
    <m/>
    <d v="1982-10-06T00:00:00"/>
    <d v="1982-10-11T00:00:00"/>
    <d v="1982-10-12T00:00:00"/>
    <m/>
    <d v="1982-11-01T00:00:00"/>
    <d v="1982-11-02T00:00:00"/>
    <m/>
    <m/>
    <m/>
    <m/>
    <s v="WI"/>
    <n v="1"/>
    <n v="1"/>
    <n v="0.20395659999999999"/>
    <x v="1"/>
    <s v="N"/>
    <n v="37.512328767123286"/>
    <n v="37.512328767123286"/>
    <n v="526.08479999999997"/>
    <n v="526.08479999999997"/>
    <s v="Flow GAS"/>
    <n v="4"/>
    <n v="4"/>
    <m/>
    <s v="Flow GAS"/>
    <x v="1"/>
    <s v="Producing"/>
    <s v="Producing"/>
    <x v="0"/>
    <x v="0"/>
    <s v="W 009778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216000"/>
    <s v="1 UWI in License"/>
    <n v="97781"/>
    <s v="100/16-22-018-02W4/00"/>
    <n v="97781"/>
    <n v="1"/>
    <s v="100"/>
    <s v="16"/>
    <s v="22"/>
    <s v="018"/>
    <s v="02W4"/>
    <s v="00"/>
    <s v="16-22-018-02W4"/>
    <s v="16-22-018-02W4"/>
    <s v="AB"/>
    <s v="MEDICINE HAT"/>
    <s v="BARR ET AL MEDHAT 16-22-18-2"/>
    <x v="2"/>
    <s v="Cdn Nat Rsrcs Ltd"/>
    <s v="Working Interest"/>
    <n v="0.20395659999999999"/>
    <s v="MED HAT H UNIT"/>
    <s v="No"/>
    <m/>
    <s v="Flow GAS"/>
    <d v="2020-05-31T00:00:00"/>
    <m/>
    <n v="1778"/>
    <m/>
    <m/>
    <s v="Flow GAS"/>
    <s v="Kmilk_rv;Kmed_hat"/>
    <s v="Cdn Nat Rsrcs Ltd"/>
    <n v="123983"/>
    <m/>
    <m/>
    <d v="1982-10-06T00:00:00"/>
    <d v="1982-10-12T00:00:00"/>
    <d v="1982-10-12T00:00:00"/>
    <m/>
    <d v="1982-11-01T00:00:00"/>
    <d v="1982-11-02T00:00:00"/>
    <m/>
    <m/>
    <m/>
    <m/>
    <s v="WI"/>
    <n v="1"/>
    <n v="1"/>
    <n v="0.20395659999999999"/>
    <x v="1"/>
    <s v="N"/>
    <n v="37.509589041095893"/>
    <n v="37.509589041095893"/>
    <n v="541.93439999999998"/>
    <n v="541.93439999999998"/>
    <s v="Flow GAS"/>
    <n v="4"/>
    <n v="4"/>
    <m/>
    <s v="Flow GAS"/>
    <x v="1"/>
    <s v="Producing"/>
    <s v="Producing"/>
    <x v="0"/>
    <x v="0"/>
    <s v="W 009778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12000"/>
    <s v="1 UWI in License"/>
    <n v="97782"/>
    <s v="100/12-36-018-02W4/00"/>
    <n v="97782"/>
    <n v="1"/>
    <s v="100"/>
    <s v="12"/>
    <s v="36"/>
    <s v="018"/>
    <s v="02W4"/>
    <s v="00"/>
    <s v="12-36-018-02W4"/>
    <s v="12-36-018-02W4"/>
    <s v="AB"/>
    <s v="MEDICINE HAT"/>
    <s v="BARR ET AL MEDHAT 12-36-18-2"/>
    <x v="2"/>
    <s v="Cdn Nat Rsrcs Ltd"/>
    <s v="Working Interest"/>
    <n v="0.20395659999999999"/>
    <s v="MED HAT H UNIT"/>
    <s v="No"/>
    <m/>
    <s v="Flow GAS"/>
    <d v="2020-05-31T00:00:00"/>
    <m/>
    <n v="1736"/>
    <m/>
    <m/>
    <s v="Flow GAS"/>
    <s v="Kmilk_rv"/>
    <s v="Cdn Nat Rsrcs Ltd"/>
    <n v="123983"/>
    <m/>
    <m/>
    <d v="1982-10-06T00:00:00"/>
    <d v="1982-10-13T00:00:00"/>
    <d v="1982-10-13T00:00:00"/>
    <m/>
    <d v="1982-11-01T00:00:00"/>
    <d v="1982-11-05T00:00:00"/>
    <m/>
    <m/>
    <m/>
    <m/>
    <s v="WI"/>
    <n v="1"/>
    <n v="1"/>
    <n v="0.20395659999999999"/>
    <x v="1"/>
    <s v="N"/>
    <n v="37.506849315068493"/>
    <n v="37.506849315068493"/>
    <n v="529.13279999999997"/>
    <n v="529.13279999999997"/>
    <s v="Flow GAS"/>
    <n v="4"/>
    <n v="4"/>
    <m/>
    <s v="Flow GAS"/>
    <x v="1"/>
    <s v="Producing"/>
    <s v="Producing"/>
    <x v="0"/>
    <x v="0"/>
    <s v="W 009778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08000"/>
    <s v="1 UWI in License"/>
    <n v="97783"/>
    <s v="100/08-36-018-02W4/00"/>
    <n v="97783"/>
    <n v="1"/>
    <s v="100"/>
    <s v="08"/>
    <s v="36"/>
    <s v="018"/>
    <s v="02W4"/>
    <s v="00"/>
    <s v="08-36-018-02W4"/>
    <s v="08-36-018-02W4"/>
    <s v="AB"/>
    <s v="MEDICINE HAT"/>
    <s v="BARR ET AL MEDHAT 8-36-18-2"/>
    <x v="2"/>
    <s v="Cdn Nat Rsrcs Ltd"/>
    <s v="Working Interest"/>
    <n v="0.20395659999999999"/>
    <s v="MED HAT H UNIT"/>
    <s v="No"/>
    <m/>
    <s v="Flow GAS"/>
    <d v="2020-05-31T00:00:00"/>
    <m/>
    <n v="1745"/>
    <m/>
    <m/>
    <s v="Flow GAS"/>
    <s v="Kmed_hat"/>
    <s v="Cdn Nat Rsrcs Ltd"/>
    <n v="123983"/>
    <m/>
    <m/>
    <d v="1982-10-06T00:00:00"/>
    <d v="1982-10-13T00:00:00"/>
    <d v="1982-10-13T00:00:00"/>
    <m/>
    <d v="1982-11-01T00:00:00"/>
    <d v="1982-11-05T00:00:00"/>
    <m/>
    <m/>
    <m/>
    <m/>
    <s v="WI"/>
    <n v="1"/>
    <n v="1"/>
    <n v="0.20395659999999999"/>
    <x v="1"/>
    <s v="N"/>
    <n v="37.506849315068493"/>
    <n v="37.506849315068493"/>
    <n v="531.87599999999998"/>
    <n v="531.87599999999998"/>
    <s v="Flow GAS"/>
    <n v="4"/>
    <n v="4"/>
    <m/>
    <s v="Flow GAS"/>
    <x v="1"/>
    <s v="Producing"/>
    <s v="Producing"/>
    <x v="0"/>
    <x v="0"/>
    <s v="W 009778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74023114020"/>
    <s v="1 UWI in License"/>
    <n v="97787"/>
    <s v="102/14-31-017-02W4/00"/>
    <n v="97787"/>
    <n v="1"/>
    <s v="102"/>
    <s v="14"/>
    <s v="31"/>
    <s v="017"/>
    <s v="02W4"/>
    <s v="00"/>
    <s v="14-31-017-02W4"/>
    <s v="14-31-017-02W4"/>
    <s v="AB"/>
    <s v="MEDICINE HAT"/>
    <s v="BARR ET AL 102 MEDHAT 14-31-17-2"/>
    <x v="2"/>
    <s v="Cdn Nat Rsrcs Ltd"/>
    <s v="Working Interest"/>
    <n v="0.20395659999999999"/>
    <s v="MED HAT H UNIT"/>
    <s v="No"/>
    <m/>
    <s v="Flow GAS"/>
    <d v="2020-05-31T00:00:00"/>
    <m/>
    <n v="1883"/>
    <m/>
    <m/>
    <s v="Flow GAS"/>
    <s v="Kmed_hat"/>
    <s v="Cdn Nat Rsrcs Ltd"/>
    <n v="123983"/>
    <m/>
    <m/>
    <d v="1982-10-06T00:00:00"/>
    <d v="1982-10-06T00:00:00"/>
    <d v="1982-10-07T00:00:00"/>
    <m/>
    <d v="1982-11-01T00:00:00"/>
    <d v="1982-11-01T00:00:00"/>
    <m/>
    <m/>
    <m/>
    <m/>
    <s v="WI"/>
    <n v="1"/>
    <n v="1"/>
    <n v="0.20395659999999999"/>
    <x v="1"/>
    <s v="N"/>
    <n v="37.526027397260272"/>
    <n v="37.526027397260272"/>
    <n v="573.9384"/>
    <n v="573.9384"/>
    <s v="Flow GAS"/>
    <n v="4"/>
    <n v="4"/>
    <m/>
    <s v="Flow GAS"/>
    <x v="1"/>
    <s v="Producing"/>
    <s v="Producing"/>
    <x v="0"/>
    <x v="0"/>
    <s v="W 009778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16000"/>
    <s v="1 UWI in License"/>
    <n v="97788"/>
    <s v="100/16-08-018-02W4/00"/>
    <n v="97788"/>
    <n v="1"/>
    <s v="100"/>
    <s v="16"/>
    <s v="08"/>
    <s v="018"/>
    <s v="02W4"/>
    <s v="00"/>
    <s v="16-08-018-02W4"/>
    <s v="16-08-018-02W4"/>
    <s v="AB"/>
    <s v="MEDICINE HAT"/>
    <s v="BARR ET AL MEDHAT 16-8-18-2"/>
    <x v="2"/>
    <s v="Cdn Nat Rsrcs Ltd"/>
    <s v="Working Interest"/>
    <n v="0.20395659999999999"/>
    <s v="MED HAT H UNIT"/>
    <s v="No"/>
    <m/>
    <s v="Flow GAS"/>
    <d v="2020-05-31T00:00:00"/>
    <m/>
    <n v="1808"/>
    <m/>
    <m/>
    <s v="Flow GAS"/>
    <s v="Kmilk_rv;Kmed_hat"/>
    <s v="Cdn Nat Rsrcs Ltd"/>
    <n v="123983"/>
    <m/>
    <m/>
    <d v="1982-10-06T00:00:00"/>
    <d v="1982-10-08T00:00:00"/>
    <d v="1982-10-09T00:00:00"/>
    <m/>
    <d v="1982-11-01T00:00:00"/>
    <d v="1982-11-01T00:00:00"/>
    <m/>
    <m/>
    <m/>
    <m/>
    <s v="WI"/>
    <n v="1"/>
    <n v="1"/>
    <n v="0.20395659999999999"/>
    <x v="1"/>
    <s v="N"/>
    <n v="37.520547945205479"/>
    <n v="37.520547945205479"/>
    <n v="551.07839999999999"/>
    <n v="551.07839999999999"/>
    <s v="Flow GAS"/>
    <n v="4"/>
    <n v="4"/>
    <m/>
    <s v="Flow GAS"/>
    <x v="1"/>
    <s v="Producing"/>
    <s v="Producing"/>
    <x v="0"/>
    <x v="0"/>
    <s v="W 00977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74023108020"/>
    <s v="1 UWI in License"/>
    <n v="97789"/>
    <s v="102/08-31-017-02W4/00"/>
    <n v="97789"/>
    <n v="1"/>
    <s v="102"/>
    <s v="08"/>
    <s v="31"/>
    <s v="017"/>
    <s v="02W4"/>
    <s v="00"/>
    <s v="08-31-017-02W4"/>
    <s v="08-31-017-02W4"/>
    <s v="AB"/>
    <s v="MEDICINE HAT"/>
    <s v="BARR ET AL 102 MEDHAT 8-31-17-2"/>
    <x v="2"/>
    <s v="Cdn Nat Rsrcs Ltd"/>
    <s v="Working Interest"/>
    <n v="0.20395659999999999"/>
    <s v="MED HAT H UNIT"/>
    <s v="No"/>
    <m/>
    <s v="Flow GAS"/>
    <d v="2020-05-31T00:00:00"/>
    <m/>
    <n v="1886"/>
    <m/>
    <m/>
    <s v="Flow GAS"/>
    <s v="Kmed_hat"/>
    <s v="Cdn Nat Rsrcs Ltd"/>
    <n v="123983"/>
    <m/>
    <m/>
    <d v="1982-10-06T00:00:00"/>
    <d v="1982-10-06T00:00:00"/>
    <d v="1982-10-07T00:00:00"/>
    <m/>
    <d v="1982-11-01T00:00:00"/>
    <d v="1982-11-01T00:00:00"/>
    <m/>
    <m/>
    <m/>
    <m/>
    <s v="WI"/>
    <n v="1"/>
    <n v="1"/>
    <n v="0.20395659999999999"/>
    <x v="1"/>
    <s v="N"/>
    <n v="37.526027397260272"/>
    <n v="37.526027397260272"/>
    <n v="574.8528"/>
    <n v="574.8528"/>
    <s v="Flow GAS"/>
    <n v="4"/>
    <n v="4"/>
    <m/>
    <s v="Flow GAS"/>
    <x v="1"/>
    <s v="Producing"/>
    <s v="Producing"/>
    <x v="0"/>
    <x v="0"/>
    <s v="W 00977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508020"/>
    <s v="1 UWI in License"/>
    <n v="97807"/>
    <s v="102/08-05-018-02W4/00"/>
    <n v="97807"/>
    <n v="1"/>
    <s v="102"/>
    <s v="08"/>
    <s v="05"/>
    <s v="018"/>
    <s v="02W4"/>
    <s v="00"/>
    <s v="08-05-018-02W4"/>
    <s v="08-05-018-02W4"/>
    <s v="AB"/>
    <s v="MEDICINE HAT"/>
    <s v="BARR ET AL 102 MEDHAT 8-5-18-2"/>
    <x v="2"/>
    <s v="Cdn Nat Rsrcs Ltd"/>
    <s v="Working Interest"/>
    <n v="0.20395659999999999"/>
    <s v="MED HAT H UNIT"/>
    <s v="No"/>
    <m/>
    <s v="Susp GAS"/>
    <d v="2006-10-31T00:00:00"/>
    <m/>
    <n v="1870"/>
    <m/>
    <m/>
    <s v="Susp GAS"/>
    <s v="Kmed_hat"/>
    <s v="Cdn Nat Rsrcs Ltd"/>
    <n v="123983"/>
    <m/>
    <m/>
    <d v="1982-10-07T00:00:00"/>
    <d v="1982-10-09T00:00:00"/>
    <d v="1982-10-10T00:00:00"/>
    <m/>
    <d v="1982-11-01T00:00:00"/>
    <d v="1982-11-01T00:00:00"/>
    <m/>
    <m/>
    <m/>
    <m/>
    <s v="WI"/>
    <n v="1"/>
    <n v="1"/>
    <n v="0.20395659999999999"/>
    <x v="1"/>
    <s v="N"/>
    <n v="37.517808219178079"/>
    <n v="37.517808219178079"/>
    <n v="569.976"/>
    <n v="569.976"/>
    <s v="Susp GAS"/>
    <n v="11"/>
    <n v="11"/>
    <m/>
    <s v="Susp GAS"/>
    <x v="1"/>
    <s v="Suspended"/>
    <s v="Suspended"/>
    <x v="1"/>
    <x v="0"/>
    <s v="W 0097807 "/>
    <n v="0"/>
    <n v="0"/>
    <n v="0"/>
    <n v="0"/>
    <n v="0"/>
    <n v="0"/>
    <n v="0"/>
    <n v="0"/>
    <m/>
    <m/>
    <m/>
    <m/>
    <n v="0"/>
    <m/>
    <n v="0"/>
    <m/>
    <n v="14000"/>
    <n v="10900"/>
    <n v="24900"/>
    <x v="2"/>
    <m/>
    <n v="14000"/>
    <n v="10900"/>
    <x v="2"/>
    <s v=""/>
    <n v="8"/>
    <s v="B) Non Op Inactive, spreadevenly over 15 years"/>
    <n v="15"/>
    <m/>
    <n v="14000"/>
    <n v="10900"/>
    <n v="24900"/>
    <n v="0.20395659999999999"/>
    <n v="2855.3923999999997"/>
    <n v="2223.1269399999996"/>
    <n v="5078.5193399999989"/>
    <n v="15"/>
    <n v="1.35E-2"/>
    <n v="3491.5807840866005"/>
    <n v="2906.9617818853226"/>
    <n v="6398.5425659719231"/>
    <n v="1.7600000000000001E-2"/>
    <n v="2687.6061123482996"/>
    <n v="2050.6774510575065"/>
    <n v="4738.2835634058065"/>
    <s v="B.1) True shallow gas (Dino unit, JSGS, Med Hat Unit, Patricia Unit, Princess-PG, Cessford-CNRL). Use $14,000 for abandonment, and $10,900 for rec ($1,090 for pad site)."/>
  </r>
  <r>
    <s v="1 - Yes"/>
    <s v="1- Yes"/>
    <n v="184020806000"/>
    <s v="1 UWI in License"/>
    <n v="97809"/>
    <s v="100/06-08-018-02W4/00"/>
    <n v="97809"/>
    <n v="1"/>
    <s v="100"/>
    <s v="06"/>
    <s v="08"/>
    <s v="018"/>
    <s v="02W4"/>
    <s v="00"/>
    <s v="06-08-018-02W4"/>
    <s v="06-08-018-02W4"/>
    <s v="AB"/>
    <s v="MEDICINE HAT"/>
    <s v="BARR ET AL MEDHAT 6-8-18-2"/>
    <x v="2"/>
    <s v="Cdn Nat Rsrcs Ltd"/>
    <s v="Working Interest"/>
    <n v="0.20395659999999999"/>
    <s v="MED HAT H UNIT"/>
    <s v="No"/>
    <m/>
    <s v="Flow GAS"/>
    <d v="2020-05-31T00:00:00"/>
    <m/>
    <n v="1811"/>
    <m/>
    <m/>
    <s v="Flow GAS"/>
    <s v="Kmilk_rv;Kmed_hat"/>
    <s v="Cdn Nat Rsrcs Ltd"/>
    <n v="123983"/>
    <m/>
    <m/>
    <d v="1982-10-07T00:00:00"/>
    <d v="1982-10-10T00:00:00"/>
    <d v="1982-10-11T00:00:00"/>
    <m/>
    <d v="1982-11-01T00:00:00"/>
    <d v="1982-11-01T00:00:00"/>
    <m/>
    <m/>
    <m/>
    <m/>
    <s v="WI"/>
    <n v="1"/>
    <n v="1"/>
    <n v="0.20395659999999999"/>
    <x v="1"/>
    <s v="N"/>
    <n v="37.515068493150686"/>
    <n v="37.515068493150686"/>
    <n v="551.99279999999999"/>
    <n v="551.99279999999999"/>
    <s v="Flow GAS"/>
    <n v="4"/>
    <n v="4"/>
    <m/>
    <s v="Flow GAS"/>
    <x v="1"/>
    <s v="Producing"/>
    <s v="Producing"/>
    <x v="0"/>
    <x v="0"/>
    <s v="W 00978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603000"/>
    <s v="1 UWI in License"/>
    <n v="97842"/>
    <s v="100/03-06-018-02W4/00"/>
    <n v="97842"/>
    <n v="1"/>
    <s v="100"/>
    <s v="03"/>
    <s v="06"/>
    <s v="018"/>
    <s v="02W4"/>
    <s v="00"/>
    <s v="03-06-018-02W4"/>
    <s v="03-06-018-02W4"/>
    <s v="AB"/>
    <s v="MEDICINE HAT"/>
    <s v="BARR ET AL MEDHAT 3-6-18-2"/>
    <x v="2"/>
    <s v="Cdn Nat Rsrcs Ltd"/>
    <s v="Working Interest"/>
    <n v="0.20395659999999999"/>
    <s v="MED HAT H UNIT"/>
    <s v="No"/>
    <m/>
    <s v="Flow GAS"/>
    <d v="2020-05-31T00:00:00"/>
    <m/>
    <n v="1759"/>
    <m/>
    <m/>
    <s v="Flow GAS"/>
    <s v="Kmed_hat"/>
    <s v="Cdn Nat Rsrcs Ltd"/>
    <n v="123983"/>
    <m/>
    <m/>
    <d v="1982-10-08T00:00:00"/>
    <d v="1982-10-10T00:00:00"/>
    <d v="1982-10-11T00:00:00"/>
    <m/>
    <d v="1982-11-01T00:00:00"/>
    <d v="1982-11-01T00:00:00"/>
    <m/>
    <m/>
    <m/>
    <m/>
    <s v="WI"/>
    <n v="1"/>
    <n v="1"/>
    <n v="0.20395659999999999"/>
    <x v="1"/>
    <s v="N"/>
    <n v="37.515068493150686"/>
    <n v="37.515068493150686"/>
    <n v="536.14319999999998"/>
    <n v="536.14319999999998"/>
    <s v="Flow GAS"/>
    <n v="4"/>
    <n v="4"/>
    <m/>
    <s v="Flow GAS"/>
    <x v="1"/>
    <s v="Producing"/>
    <s v="Producing"/>
    <x v="0"/>
    <x v="0"/>
    <s v="W 00978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02000"/>
    <s v="1 UWI in License"/>
    <n v="97846"/>
    <s v="100/02-34-018-02W4/00"/>
    <n v="97846"/>
    <n v="1"/>
    <s v="100"/>
    <s v="02"/>
    <s v="34"/>
    <s v="018"/>
    <s v="02W4"/>
    <s v="00"/>
    <s v="02-34-018-02W4"/>
    <s v="02-34-018-02W4"/>
    <s v="AB"/>
    <s v="MEDICINE HAT"/>
    <s v="BARR ET AL MEDHAT 2-34-18-2"/>
    <x v="2"/>
    <s v="Cdn Nat Rsrcs Ltd"/>
    <s v="Working Interest"/>
    <n v="0.20395659999999999"/>
    <s v="MED HAT H UNIT"/>
    <s v="No"/>
    <m/>
    <s v="Flow GAS"/>
    <d v="2020-05-31T00:00:00"/>
    <m/>
    <n v="1732"/>
    <m/>
    <m/>
    <s v="Flow GAS"/>
    <s v="Kmilk_rv;Kmed_hat"/>
    <s v="Cdn Nat Rsrcs Ltd"/>
    <n v="123983"/>
    <m/>
    <m/>
    <d v="1982-10-08T00:00:00"/>
    <d v="1982-10-12T00:00:00"/>
    <d v="1982-10-12T00:00:00"/>
    <m/>
    <d v="1982-11-01T00:00:00"/>
    <d v="1982-11-05T00:00:00"/>
    <m/>
    <m/>
    <m/>
    <m/>
    <s v="WI"/>
    <n v="1"/>
    <n v="1"/>
    <n v="0.20395659999999999"/>
    <x v="1"/>
    <s v="N"/>
    <n v="37.509589041095893"/>
    <n v="37.509589041095893"/>
    <n v="527.91359999999997"/>
    <n v="527.91359999999997"/>
    <s v="Flow GAS"/>
    <n v="4"/>
    <n v="4"/>
    <m/>
    <s v="Flow GAS"/>
    <x v="1"/>
    <s v="Producing"/>
    <s v="Producing"/>
    <x v="0"/>
    <x v="0"/>
    <s v="W 009784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01000"/>
    <s v="1 UWI in License"/>
    <n v="97850"/>
    <s v="100/01-35-018-02W4/00"/>
    <n v="97850"/>
    <n v="1"/>
    <s v="100"/>
    <s v="01"/>
    <s v="35"/>
    <s v="018"/>
    <s v="02W4"/>
    <s v="00"/>
    <s v="01-35-018-02W4"/>
    <s v="01-35-018-02W4"/>
    <s v="AB"/>
    <s v="MEDICINE HAT"/>
    <s v="BARR ET AL MEDHAT 1-35-18-2"/>
    <x v="2"/>
    <s v="Cdn Nat Rsrcs Ltd"/>
    <s v="Working Interest"/>
    <n v="0.20395659999999999"/>
    <s v="MED HAT H UNIT"/>
    <s v="No"/>
    <m/>
    <s v="Flow GAS"/>
    <d v="2020-05-31T00:00:00"/>
    <m/>
    <n v="1729"/>
    <m/>
    <m/>
    <s v="Flow GAS"/>
    <s v="Kmilk_rv;Kmed_hat"/>
    <s v="Cdn Nat Rsrcs Ltd"/>
    <n v="123983"/>
    <m/>
    <m/>
    <d v="1982-10-08T00:00:00"/>
    <d v="1982-10-13T00:00:00"/>
    <d v="1982-10-13T00:00:00"/>
    <m/>
    <d v="1982-11-01T00:00:00"/>
    <d v="1982-11-05T00:00:00"/>
    <m/>
    <m/>
    <m/>
    <m/>
    <s v="WI"/>
    <n v="1"/>
    <n v="1"/>
    <n v="0.20395659999999999"/>
    <x v="1"/>
    <s v="N"/>
    <n v="37.506849315068493"/>
    <n v="37.506849315068493"/>
    <n v="526.99919999999997"/>
    <n v="526.99919999999997"/>
    <s v="Flow GAS"/>
    <n v="4"/>
    <n v="4"/>
    <m/>
    <s v="Flow GAS"/>
    <x v="1"/>
    <s v="Producing"/>
    <s v="Producing"/>
    <x v="0"/>
    <x v="0"/>
    <s v="W 00978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14000"/>
    <s v="1 UWI in License"/>
    <n v="97860"/>
    <s v="100/14-34-018-02W4/00"/>
    <n v="97860"/>
    <n v="1"/>
    <s v="100"/>
    <s v="14"/>
    <s v="34"/>
    <s v="018"/>
    <s v="02W4"/>
    <s v="00"/>
    <s v="14-34-018-02W4"/>
    <s v="14-34-018-02W4"/>
    <s v="AB"/>
    <s v="MEDICINE HAT"/>
    <s v="BARR ET AL MEDHAT 14-34-18-2"/>
    <x v="2"/>
    <s v="Cdn Nat Rsrcs Ltd"/>
    <s v="Working Interest"/>
    <n v="0.20395659999999999"/>
    <s v="MED HAT H UNIT"/>
    <s v="No"/>
    <m/>
    <s v="Flow GAS"/>
    <d v="2020-05-31T00:00:00"/>
    <m/>
    <n v="1739"/>
    <m/>
    <m/>
    <s v="Flow GAS"/>
    <s v="Kmilk_rv;Kmed_hat"/>
    <s v="Cdn Nat Rsrcs Ltd"/>
    <n v="123983"/>
    <m/>
    <m/>
    <d v="1982-10-12T00:00:00"/>
    <d v="1982-10-14T00:00:00"/>
    <d v="1982-10-14T00:00:00"/>
    <m/>
    <d v="1982-11-01T00:00:00"/>
    <d v="1982-11-05T00:00:00"/>
    <m/>
    <m/>
    <m/>
    <m/>
    <s v="WI"/>
    <n v="1"/>
    <n v="1"/>
    <n v="0.20395659999999999"/>
    <x v="1"/>
    <s v="N"/>
    <n v="37.504109589041093"/>
    <n v="37.504109589041093"/>
    <n v="530.04719999999998"/>
    <n v="530.04719999999998"/>
    <s v="Flow GAS"/>
    <n v="4"/>
    <n v="4"/>
    <m/>
    <s v="Flow GAS"/>
    <x v="1"/>
    <s v="Producing"/>
    <s v="Producing"/>
    <x v="0"/>
    <x v="0"/>
    <s v="W 009786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92406000"/>
    <s v="1 UWI in License"/>
    <n v="97919"/>
    <s v="100/06-24-020-09W4/00"/>
    <n v="97919"/>
    <n v="1"/>
    <s v="100"/>
    <s v="06"/>
    <s v="24"/>
    <s v="020"/>
    <s v="09W4"/>
    <s v="00"/>
    <s v="06-24-020-09W4"/>
    <s v="06-24-020-09W4"/>
    <s v="AB"/>
    <s v="JENNER"/>
    <s v="IMAGINEA JENNER 6-24-20-9"/>
    <x v="7"/>
    <s v="Cor4 Oil Corp"/>
    <s v="Working Interest"/>
    <n v="1"/>
    <s v="JENNER SHLW GAS"/>
    <s v="No"/>
    <m/>
    <s v="Flow GAS"/>
    <d v="2020-05-31T00:00:00"/>
    <m/>
    <n v="3330"/>
    <m/>
    <m/>
    <s v="Flow GAS"/>
    <s v="Kmilk_rv;Kmed_hat;K2nd_ws"/>
    <s v="Cor4 Oil Corp"/>
    <n v="5000034"/>
    <m/>
    <m/>
    <d v="1982-10-13T00:00:00"/>
    <d v="1982-10-19T00:00:00"/>
    <d v="1982-10-23T00:00:00"/>
    <m/>
    <d v="1993-12-01T00:00:00"/>
    <d v="1993-12-01T00:00:00"/>
    <m/>
    <m/>
    <m/>
    <m/>
    <s v="WI"/>
    <n v="1"/>
    <n v="1"/>
    <n v="1"/>
    <x v="0"/>
    <s v="N"/>
    <n v="37.490410958904107"/>
    <n v="37.490410958904107"/>
    <n v="1014.984"/>
    <n v="1014.984"/>
    <s v="Flow GAS"/>
    <n v="4"/>
    <n v="4"/>
    <m/>
    <s v="Flow GAS"/>
    <x v="1"/>
    <s v="Producing"/>
    <s v="Producing"/>
    <x v="0"/>
    <x v="0"/>
    <s v="W 0097919 "/>
    <n v="0"/>
    <n v="0"/>
    <n v="0"/>
    <n v="0"/>
    <n v="36384"/>
    <n v="16500"/>
    <n v="0"/>
    <n v="52884"/>
    <m/>
    <n v="-18409"/>
    <s v="Tubing Declaration"/>
    <d v="2019-07-01T00:00:00"/>
    <n v="34475"/>
    <m/>
    <n v="18805.99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84022613000"/>
    <s v="1 UWI in License"/>
    <n v="97949"/>
    <s v="100/13-26-018-02W4/00"/>
    <n v="97949"/>
    <n v="1"/>
    <s v="100"/>
    <s v="13"/>
    <s v="26"/>
    <s v="018"/>
    <s v="02W4"/>
    <s v="00"/>
    <s v="13-26-018-02W4"/>
    <s v="13-26-018-02W4"/>
    <s v="AB"/>
    <s v="MEDICINE HAT"/>
    <s v="BARR ET AL MEDHAT 13-26-18-2"/>
    <x v="2"/>
    <s v="Cdn Nat Rsrcs Ltd"/>
    <s v="Working Interest"/>
    <n v="0.20395659999999999"/>
    <s v="MED HAT H UNIT"/>
    <s v="No"/>
    <m/>
    <s v="Flow GAS"/>
    <d v="2020-05-31T00:00:00"/>
    <m/>
    <n v="1762"/>
    <m/>
    <m/>
    <s v="Flow GAS"/>
    <s v="Kmilk_rv;Kmed_hat"/>
    <s v="Cdn Nat Rsrcs Ltd"/>
    <n v="123983"/>
    <m/>
    <m/>
    <d v="1982-10-14T00:00:00"/>
    <d v="1982-10-15T00:00:00"/>
    <d v="1982-10-15T00:00:00"/>
    <m/>
    <d v="1982-11-01T00:00:00"/>
    <d v="1982-11-02T00:00:00"/>
    <m/>
    <m/>
    <m/>
    <m/>
    <s v="WI"/>
    <n v="1"/>
    <n v="1"/>
    <n v="0.20395659999999999"/>
    <x v="1"/>
    <s v="N"/>
    <n v="37.5013698630137"/>
    <n v="37.5013698630137"/>
    <n v="537.05759999999998"/>
    <n v="537.05759999999998"/>
    <s v="Flow GAS"/>
    <n v="4"/>
    <n v="4"/>
    <m/>
    <s v="Flow GAS"/>
    <x v="1"/>
    <s v="Producing"/>
    <s v="Producing"/>
    <x v="0"/>
    <x v="0"/>
    <s v="W 00979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08000"/>
    <s v="1 UWI in License"/>
    <n v="97950"/>
    <s v="100/08-26-018-02W4/00"/>
    <n v="97950"/>
    <n v="1"/>
    <s v="100"/>
    <s v="08"/>
    <s v="26"/>
    <s v="018"/>
    <s v="02W4"/>
    <s v="00"/>
    <s v="08-26-018-02W4"/>
    <s v="08-26-018-02W4"/>
    <s v="AB"/>
    <s v="MEDICINE HAT"/>
    <s v="CNW ET AL MEDHAT 8-26-18-2"/>
    <x v="2"/>
    <s v="Cdn Nat Rsrcs Ltd"/>
    <s v="Working Interest"/>
    <n v="0.20395659999999999"/>
    <s v="MED HAT H UNIT"/>
    <s v="No"/>
    <m/>
    <s v="Flow GAS"/>
    <d v="2020-05-31T00:00:00"/>
    <m/>
    <n v="1772"/>
    <m/>
    <m/>
    <s v="Flow GAS"/>
    <s v="Kmilk_rv;Kmed_hat"/>
    <s v="Cdn Nat Rsrcs Ltd"/>
    <n v="123983"/>
    <m/>
    <m/>
    <d v="1982-10-14T00:00:00"/>
    <d v="1982-10-14T00:00:00"/>
    <d v="1982-10-14T00:00:00"/>
    <m/>
    <d v="1982-11-01T00:00:00"/>
    <d v="1982-11-02T00:00:00"/>
    <m/>
    <m/>
    <m/>
    <m/>
    <s v="WI"/>
    <n v="1"/>
    <n v="1"/>
    <n v="0.20395659999999999"/>
    <x v="1"/>
    <s v="N"/>
    <n v="37.504109589041093"/>
    <n v="37.504109589041093"/>
    <n v="540.10559999999998"/>
    <n v="540.10559999999998"/>
    <s v="Flow GAS"/>
    <n v="4"/>
    <n v="4"/>
    <m/>
    <s v="Flow GAS"/>
    <x v="1"/>
    <s v="Producing"/>
    <s v="Producing"/>
    <x v="0"/>
    <x v="0"/>
    <s v="W 00979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08000"/>
    <s v="1 UWI in License"/>
    <n v="98001"/>
    <s v="100/08-31-018-01W4/00"/>
    <n v="98001"/>
    <n v="1"/>
    <s v="100"/>
    <s v="08"/>
    <s v="31"/>
    <s v="018"/>
    <s v="01W4"/>
    <s v="00"/>
    <s v="08-31-018-01W4"/>
    <s v="08-31-018-01W4"/>
    <s v="AB"/>
    <s v="MEDICINE HAT"/>
    <s v="BARR ET AL MEDHAT 8-31-18-1"/>
    <x v="2"/>
    <s v="Cdn Nat Rsrcs Ltd"/>
    <s v="Working Interest"/>
    <n v="0.20395659999999999"/>
    <s v="MED HAT H UNIT"/>
    <s v="No"/>
    <m/>
    <s v="Flow GAS"/>
    <d v="2020-05-31T00:00:00"/>
    <m/>
    <n v="1775"/>
    <m/>
    <m/>
    <s v="Flow GAS"/>
    <s v="Kmed_hat"/>
    <s v="Cdn Nat Rsrcs Ltd"/>
    <n v="123983"/>
    <m/>
    <m/>
    <d v="1982-10-15T00:00:00"/>
    <d v="1982-10-16T00:00:00"/>
    <d v="1982-10-16T00:00:00"/>
    <m/>
    <d v="1982-11-01T00:00:00"/>
    <d v="1982-11-05T00:00:00"/>
    <m/>
    <m/>
    <m/>
    <m/>
    <s v="WI"/>
    <n v="1"/>
    <n v="1"/>
    <n v="0.20395659999999999"/>
    <x v="1"/>
    <s v="N"/>
    <n v="37.4986301369863"/>
    <n v="37.4986301369863"/>
    <n v="541.02"/>
    <n v="541.02"/>
    <s v="Flow GAS"/>
    <n v="4"/>
    <n v="4"/>
    <m/>
    <s v="Flow GAS"/>
    <x v="1"/>
    <s v="Producing"/>
    <s v="Producing"/>
    <x v="0"/>
    <x v="0"/>
    <s v="W 00980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08000"/>
    <s v="1 UWI in License"/>
    <n v="98020"/>
    <s v="100/08-04-019-02W4/00"/>
    <n v="98020"/>
    <n v="1"/>
    <s v="100"/>
    <s v="08"/>
    <s v="04"/>
    <s v="019"/>
    <s v="02W4"/>
    <s v="00"/>
    <s v="08-04-019-02W4"/>
    <s v="08-04-019-02W4"/>
    <s v="AB"/>
    <s v="MEDICINE HAT"/>
    <s v="BARR ET AL MEDHAT 8-4-19-2"/>
    <x v="2"/>
    <s v="Cdn Nat Rsrcs Ltd"/>
    <s v="Working Interest"/>
    <n v="0.20395659999999999"/>
    <s v="MED HAT H UNIT"/>
    <s v="No"/>
    <m/>
    <s v="Flow GAS"/>
    <d v="2020-05-31T00:00:00"/>
    <m/>
    <n v="1762"/>
    <m/>
    <m/>
    <s v="Flow GAS"/>
    <s v="Kmilk_rv;Kmed_hat"/>
    <s v="Cdn Nat Rsrcs Ltd"/>
    <n v="123983"/>
    <m/>
    <m/>
    <d v="1982-10-18T00:00:00"/>
    <d v="1982-10-20T00:00:00"/>
    <d v="1982-10-21T00:00:00"/>
    <m/>
    <d v="1983-11-01T00:00:00"/>
    <d v="1983-11-01T00:00:00"/>
    <m/>
    <m/>
    <m/>
    <m/>
    <s v="WI"/>
    <n v="1"/>
    <n v="1"/>
    <n v="0.20395659999999999"/>
    <x v="1"/>
    <s v="N"/>
    <n v="37.487671232876714"/>
    <n v="37.487671232876714"/>
    <n v="537.05759999999998"/>
    <n v="537.05759999999998"/>
    <s v="Flow GAS"/>
    <n v="4"/>
    <n v="4"/>
    <m/>
    <s v="Flow GAS"/>
    <x v="1"/>
    <s v="Producing"/>
    <s v="Producing"/>
    <x v="0"/>
    <x v="0"/>
    <s v="W 009802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08000"/>
    <s v="1 UWI in License"/>
    <n v="98021"/>
    <s v="100/08-06-019-02W4/00"/>
    <n v="98021"/>
    <n v="1"/>
    <s v="100"/>
    <s v="08"/>
    <s v="06"/>
    <s v="019"/>
    <s v="02W4"/>
    <s v="00"/>
    <s v="08-06-019-02W4"/>
    <s v="08-06-019-02W4"/>
    <s v="AB"/>
    <s v="MEDICINE HAT"/>
    <s v="BARR ET AL MEDHAT 8-6-19-2"/>
    <x v="2"/>
    <s v="Cdn Nat Rsrcs Ltd"/>
    <s v="Working Interest"/>
    <n v="0.20395659999999999"/>
    <s v="MED HAT H UNIT"/>
    <s v="No"/>
    <m/>
    <s v="Flow GAS"/>
    <d v="2020-05-31T00:00:00"/>
    <m/>
    <n v="1729"/>
    <m/>
    <m/>
    <s v="Flow GAS"/>
    <s v="Kmilk_rv;Kmed_hat"/>
    <s v="Cdn Nat Rsrcs Ltd"/>
    <n v="123983"/>
    <m/>
    <m/>
    <d v="1982-10-18T00:00:00"/>
    <d v="1982-10-22T00:00:00"/>
    <d v="1982-10-23T00:00:00"/>
    <m/>
    <d v="1983-11-01T00:00:00"/>
    <d v="1983-11-01T00:00:00"/>
    <m/>
    <m/>
    <m/>
    <m/>
    <s v="WI"/>
    <n v="1"/>
    <n v="1"/>
    <n v="0.20395659999999999"/>
    <x v="1"/>
    <s v="N"/>
    <n v="37.482191780821921"/>
    <n v="37.482191780821921"/>
    <n v="526.99919999999997"/>
    <n v="526.99919999999997"/>
    <s v="Flow GAS"/>
    <n v="4"/>
    <n v="4"/>
    <m/>
    <s v="Flow GAS"/>
    <x v="1"/>
    <s v="Producing"/>
    <s v="Producing"/>
    <x v="0"/>
    <x v="0"/>
    <s v="W 009802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08000"/>
    <s v="1 UWI in License"/>
    <n v="98022"/>
    <s v="100/08-05-019-02W4/00"/>
    <n v="98022"/>
    <n v="1"/>
    <s v="100"/>
    <s v="08"/>
    <s v="05"/>
    <s v="019"/>
    <s v="02W4"/>
    <s v="00"/>
    <s v="08-05-019-02W4"/>
    <s v="08-05-019-02W4"/>
    <s v="AB"/>
    <s v="MEDICINE HAT"/>
    <s v="BARR ET AL MEDHAT 8-5-19-2"/>
    <x v="2"/>
    <s v="Cdn Nat Rsrcs Ltd"/>
    <s v="Working Interest"/>
    <n v="0.20395659999999999"/>
    <s v="MED HAT H UNIT"/>
    <s v="No"/>
    <m/>
    <s v="Flow GAS"/>
    <d v="2020-05-31T00:00:00"/>
    <m/>
    <n v="1686"/>
    <m/>
    <m/>
    <s v="Flow GAS"/>
    <s v="Kmilk_rv;Kmed_hat"/>
    <s v="Cdn Nat Rsrcs Ltd"/>
    <n v="123983"/>
    <m/>
    <m/>
    <d v="1982-10-18T00:00:00"/>
    <d v="1982-10-21T00:00:00"/>
    <d v="1982-10-22T00:00:00"/>
    <m/>
    <d v="1983-11-01T00:00:00"/>
    <d v="1983-11-01T00:00:00"/>
    <m/>
    <m/>
    <m/>
    <m/>
    <s v="WI"/>
    <n v="1"/>
    <n v="1"/>
    <n v="0.20395659999999999"/>
    <x v="1"/>
    <s v="N"/>
    <n v="37.484931506849314"/>
    <n v="37.484931506849314"/>
    <n v="513.89280000000008"/>
    <n v="513.89280000000008"/>
    <s v="Flow GAS"/>
    <n v="4"/>
    <n v="4"/>
    <m/>
    <s v="Flow GAS"/>
    <x v="1"/>
    <s v="Producing"/>
    <s v="Producing"/>
    <x v="0"/>
    <x v="0"/>
    <s v="W 009802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4000"/>
    <s v="1 UWI in License"/>
    <n v="98023"/>
    <s v="100/14-06-019-02W4/00"/>
    <n v="98023"/>
    <n v="1"/>
    <s v="100"/>
    <s v="14"/>
    <s v="06"/>
    <s v="019"/>
    <s v="02W4"/>
    <s v="00"/>
    <s v="14-06-019-02W4"/>
    <s v="14-06-019-02W4"/>
    <s v="AB"/>
    <s v="MEDICINE HAT"/>
    <s v="BARR ET AL MEDHAT 14-6-19-2"/>
    <x v="2"/>
    <s v="Cdn Nat Rsrcs Ltd"/>
    <s v="Working Interest"/>
    <n v="0.20395659999999999"/>
    <s v="MED HAT H UNIT"/>
    <s v="No"/>
    <m/>
    <s v="Flow GAS"/>
    <d v="2020-05-31T00:00:00"/>
    <m/>
    <n v="1713"/>
    <m/>
    <m/>
    <s v="Flow GAS"/>
    <s v="Kmilk_rv;Kmed_hat"/>
    <s v="Cdn Nat Rsrcs Ltd"/>
    <n v="123983"/>
    <m/>
    <m/>
    <d v="1982-10-18T00:00:00"/>
    <d v="1982-10-23T00:00:00"/>
    <d v="1982-10-24T00:00:00"/>
    <m/>
    <d v="1983-11-01T00:00:00"/>
    <d v="1983-11-01T00:00:00"/>
    <m/>
    <m/>
    <m/>
    <m/>
    <s v="WI"/>
    <n v="1"/>
    <n v="1"/>
    <n v="0.20395659999999999"/>
    <x v="1"/>
    <s v="N"/>
    <n v="37.479452054794521"/>
    <n v="37.479452054794521"/>
    <n v="522.12239999999997"/>
    <n v="522.12239999999997"/>
    <s v="Flow GAS"/>
    <n v="4"/>
    <n v="4"/>
    <m/>
    <s v="Flow GAS"/>
    <x v="1"/>
    <s v="Producing"/>
    <s v="Producing"/>
    <x v="0"/>
    <x v="0"/>
    <s v="W 009802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14000"/>
    <s v="1 UWI in License"/>
    <n v="98024"/>
    <s v="100/14-07-019-02W4/00"/>
    <n v="98024"/>
    <n v="1"/>
    <s v="100"/>
    <s v="14"/>
    <s v="07"/>
    <s v="019"/>
    <s v="02W4"/>
    <s v="00"/>
    <s v="14-07-019-02W4"/>
    <s v="14-07-019-02W4"/>
    <s v="AB"/>
    <s v="MEDICINE HAT"/>
    <s v="BARR ET AL MEDHAT 14-7-19-2"/>
    <x v="2"/>
    <s v="Cdn Nat Rsrcs Ltd"/>
    <s v="Working Interest"/>
    <n v="0.20395659999999999"/>
    <s v="MED HAT H UNIT"/>
    <s v="No"/>
    <m/>
    <s v="Flow GAS"/>
    <d v="2020-05-31T00:00:00"/>
    <m/>
    <n v="1677"/>
    <m/>
    <m/>
    <s v="Flow GAS"/>
    <s v="Kmilk_rv;Kmed_hat"/>
    <s v="Cdn Nat Rsrcs Ltd"/>
    <n v="123983"/>
    <m/>
    <m/>
    <d v="1982-10-18T00:00:00"/>
    <d v="1982-10-24T00:00:00"/>
    <d v="1982-10-25T00:00:00"/>
    <m/>
    <d v="1983-11-01T00:00:00"/>
    <d v="1983-11-01T00:00:00"/>
    <m/>
    <m/>
    <m/>
    <m/>
    <s v="WI"/>
    <n v="1"/>
    <n v="1"/>
    <n v="0.20395659999999999"/>
    <x v="1"/>
    <s v="N"/>
    <n v="37.476712328767121"/>
    <n v="37.476712328767121"/>
    <n v="511.14960000000002"/>
    <n v="511.14960000000002"/>
    <s v="Flow GAS"/>
    <n v="4"/>
    <n v="4"/>
    <m/>
    <s v="Flow GAS"/>
    <x v="1"/>
    <s v="Producing"/>
    <s v="Producing"/>
    <x v="0"/>
    <x v="0"/>
    <s v="W 009802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08000"/>
    <s v="1 UWI in License"/>
    <n v="98161"/>
    <s v="100/08-18-019-01W4/00"/>
    <n v="98161"/>
    <n v="1"/>
    <s v="100"/>
    <s v="08"/>
    <s v="18"/>
    <s v="019"/>
    <s v="01W4"/>
    <s v="00"/>
    <s v="08-18-019-01W4"/>
    <s v="08-18-019-01W4"/>
    <s v="AB"/>
    <s v="MEDICINE HAT"/>
    <s v="BARR ET AL MEDHAT 8-18-19-1"/>
    <x v="2"/>
    <s v="Cdn Nat Rsrcs Ltd"/>
    <s v="Working Interest"/>
    <n v="0.20395659999999999"/>
    <s v="MED HAT H UNIT"/>
    <s v="No"/>
    <m/>
    <s v="Flow GAS"/>
    <d v="2020-05-31T00:00:00"/>
    <m/>
    <n v="1731"/>
    <m/>
    <m/>
    <s v="Flow GAS"/>
    <s v="Kmilk_rv;Kmed_hat"/>
    <s v="Cdn Nat Rsrcs Ltd"/>
    <n v="123983"/>
    <m/>
    <m/>
    <d v="1982-10-21T00:00:00"/>
    <d v="1982-12-10T00:00:00"/>
    <d v="1982-12-11T00:00:00"/>
    <m/>
    <d v="1983-01-01T00:00:00"/>
    <d v="1983-01-01T00:00:00"/>
    <m/>
    <m/>
    <m/>
    <m/>
    <s v="WI"/>
    <n v="1"/>
    <n v="1"/>
    <n v="0.20395659999999999"/>
    <x v="1"/>
    <s v="N"/>
    <n v="37.347945205479455"/>
    <n v="37.347945205479455"/>
    <n v="527.60879999999997"/>
    <n v="527.60879999999997"/>
    <s v="Flow GAS"/>
    <n v="4"/>
    <n v="4"/>
    <m/>
    <s v="Flow GAS"/>
    <x v="1"/>
    <s v="Producing"/>
    <s v="Producing"/>
    <x v="0"/>
    <x v="0"/>
    <s v="W 009816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08000"/>
    <s v="1 UWI in License"/>
    <n v="98201"/>
    <s v="100/08-01-019-02W4/00"/>
    <n v="98201"/>
    <n v="1"/>
    <s v="100"/>
    <s v="08"/>
    <s v="01"/>
    <s v="019"/>
    <s v="02W4"/>
    <s v="00"/>
    <s v="08-01-019-02W4"/>
    <s v="08-01-019-02W4"/>
    <s v="AB"/>
    <s v="MEDICINE HAT"/>
    <s v="BARR ET AL MEDHAT 8-1-19-2"/>
    <x v="2"/>
    <s v="Cdn Nat Rsrcs Ltd"/>
    <s v="Working Interest"/>
    <n v="0.20395659999999999"/>
    <s v="MED HAT H UNIT"/>
    <s v="No"/>
    <m/>
    <s v="Flow GAS"/>
    <d v="2020-05-31T00:00:00"/>
    <m/>
    <n v="1745"/>
    <m/>
    <m/>
    <s v="Flow GAS"/>
    <s v="Kmilk_rv;Kmed_hat"/>
    <s v="Cdn Nat Rsrcs Ltd"/>
    <n v="123983"/>
    <m/>
    <m/>
    <d v="1982-10-22T00:00:00"/>
    <d v="1982-12-05T00:00:00"/>
    <d v="1982-12-07T00:00:00"/>
    <m/>
    <d v="1983-01-01T00:00:00"/>
    <d v="1983-01-01T00:00:00"/>
    <m/>
    <m/>
    <m/>
    <m/>
    <s v="WI"/>
    <n v="1"/>
    <n v="1"/>
    <n v="0.20395659999999999"/>
    <x v="1"/>
    <s v="N"/>
    <n v="37.361643835616441"/>
    <n v="37.361643835616441"/>
    <n v="531.87599999999998"/>
    <n v="531.87599999999998"/>
    <s v="Flow GAS"/>
    <n v="4"/>
    <n v="4"/>
    <m/>
    <s v="Flow GAS"/>
    <x v="1"/>
    <s v="Producing"/>
    <s v="Producing"/>
    <x v="0"/>
    <x v="0"/>
    <s v="W 00982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01000"/>
    <s v="1 UWI in License"/>
    <n v="98543"/>
    <s v="100/01-07-019-01W4/00"/>
    <n v="98543"/>
    <n v="1"/>
    <s v="100"/>
    <s v="01"/>
    <s v="07"/>
    <s v="019"/>
    <s v="01W4"/>
    <s v="00"/>
    <s v="01-07-019-01W4"/>
    <s v="01-07-019-01W4"/>
    <s v="AB"/>
    <s v="MEDICINE HAT"/>
    <s v="BARR ET AL MEDHAT 1-7-19-1"/>
    <x v="2"/>
    <s v="Cdn Nat Rsrcs Ltd"/>
    <s v="Working Interest"/>
    <n v="0.20395659999999999"/>
    <s v="MED HAT H UNIT"/>
    <s v="No"/>
    <m/>
    <s v="Flow GAS"/>
    <d v="2020-05-31T00:00:00"/>
    <m/>
    <n v="1824"/>
    <m/>
    <m/>
    <s v="Flow GAS"/>
    <s v="Kmilk_rv;Kmed_hat"/>
    <s v="Cdn Nat Rsrcs Ltd"/>
    <n v="123983"/>
    <m/>
    <m/>
    <d v="1982-11-05T00:00:00"/>
    <d v="1982-12-07T00:00:00"/>
    <d v="1982-12-09T00:00:00"/>
    <m/>
    <d v="1983-01-01T00:00:00"/>
    <d v="1983-01-01T00:00:00"/>
    <m/>
    <m/>
    <m/>
    <m/>
    <s v="WI"/>
    <n v="1"/>
    <n v="1"/>
    <n v="0.20395659999999999"/>
    <x v="1"/>
    <s v="N"/>
    <n v="37.356164383561641"/>
    <n v="37.356164383561641"/>
    <n v="555.95519999999999"/>
    <n v="555.95519999999999"/>
    <s v="Flow GAS"/>
    <n v="4"/>
    <n v="4"/>
    <m/>
    <s v="Flow GAS"/>
    <x v="1"/>
    <s v="Producing"/>
    <s v="Producing"/>
    <x v="0"/>
    <x v="0"/>
    <s v="W 009854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14132306000"/>
    <s v="1 UWI in License"/>
    <n v="98825"/>
    <s v="100/06-23-011-13W4/00"/>
    <n v="98825"/>
    <n v="1"/>
    <s v="100"/>
    <s v="06"/>
    <s v="23"/>
    <s v="011"/>
    <s v="13W4"/>
    <s v="00"/>
    <s v="06-23-011-13W4"/>
    <s v="06-23-011-13W4"/>
    <s v="AB"/>
    <s v="BOW ISLAND"/>
    <s v="SLE OC BI 6-23-11-13"/>
    <x v="8"/>
    <s v="SanLing Enrg Ltd"/>
    <s v="Working Interest"/>
    <n v="8.1250000000000003E-2"/>
    <s v="ALDERSON"/>
    <s v="No"/>
    <m/>
    <s v="Act WTR Disp"/>
    <m/>
    <d v="2020-04-30T00:00:00"/>
    <n v="3120"/>
    <n v="3182"/>
    <m/>
    <s v="Act WTR Disp"/>
    <s v="Jsawtooth"/>
    <m/>
    <m/>
    <s v="SanLing Enrg Ltd"/>
    <s v="IF0008002"/>
    <d v="1982-11-15T00:00:00"/>
    <d v="1982-11-25T00:00:00"/>
    <d v="1982-12-03T00:00:00"/>
    <m/>
    <m/>
    <m/>
    <d v="1988-01-01T00:00:00"/>
    <m/>
    <m/>
    <m/>
    <s v="WI"/>
    <n v="1"/>
    <n v="1"/>
    <n v="8.1250000000000003E-2"/>
    <x v="1"/>
    <s v="N"/>
    <n v="37.389041095890413"/>
    <n v="37.389041095890413"/>
    <n v="950.976"/>
    <n v="950.976"/>
    <s v="Act WTR Disp"/>
    <n v="7"/>
    <n v="7"/>
    <m/>
    <s v="Act WTR Disp"/>
    <x v="0"/>
    <s v="Active"/>
    <s v="Active"/>
    <x v="0"/>
    <x v="1"/>
    <s v="W 0098825 "/>
    <n v="0"/>
    <n v="0"/>
    <n v="0"/>
    <n v="0"/>
    <n v="0"/>
    <n v="0"/>
    <n v="0"/>
    <n v="0"/>
    <m/>
    <m/>
    <m/>
    <m/>
    <n v="0"/>
    <m/>
    <n v="0"/>
    <m/>
    <n v="25000"/>
    <n v="25000"/>
    <n v="50000"/>
    <x v="13"/>
    <m/>
    <n v="25000"/>
    <n v="25000"/>
    <x v="13"/>
    <s v=""/>
    <n v="21"/>
    <s v="1) Active well = Use reserve-life"/>
    <s v="No"/>
    <m/>
    <n v="25000"/>
    <n v="25000"/>
    <n v="50000"/>
    <n v="8.1250000000000003E-2"/>
    <n v="2031.25"/>
    <n v="2031.25"/>
    <n v="4062.5"/>
    <n v="21"/>
    <n v="1.35E-2"/>
    <n v="2691.92026527608"/>
    <n v="2878.5975874674737"/>
    <n v="5570.5178527435537"/>
    <n v="1.7600000000000001E-2"/>
    <n v="1866.1352975570267"/>
    <n v="1828.8429023199044"/>
    <n v="3694.9781998769313"/>
    <s v="C.1) Active Oil/Other well in Princess. Use $25,000 for abandonment and $25,000 for rec ($2,500 for pad site)."/>
  </r>
  <r>
    <s v="1 - Yes"/>
    <s v="1- Yes"/>
    <n v="204082314000"/>
    <s v="1 UWI in License"/>
    <n v="99821"/>
    <s v="100/14-23-020-08W4/00"/>
    <n v="99821"/>
    <n v="1"/>
    <s v="100"/>
    <s v="14"/>
    <s v="23"/>
    <s v="020"/>
    <s v="08W4"/>
    <s v="00"/>
    <s v="14-23-020-08W4"/>
    <s v="14-23-020-08W4"/>
    <s v="AB"/>
    <s v="SUFFIELD"/>
    <s v="IMAGINEA SUFFIELD 14-23-20-8"/>
    <x v="7"/>
    <s v="Cor4 Oil Corp"/>
    <s v="Working Interest"/>
    <n v="0.8"/>
    <s v="JENNER SHLW GAS"/>
    <s v="No"/>
    <m/>
    <s v="Flow GAS"/>
    <d v="2020-05-31T00:00:00"/>
    <m/>
    <n v="3269"/>
    <m/>
    <m/>
    <s v="Flow GAS"/>
    <s v="Kmilk_rv;Kmed_hat"/>
    <s v="Cor4 Oil Corp"/>
    <n v="5000034"/>
    <m/>
    <m/>
    <d v="1982-12-16T00:00:00"/>
    <d v="1982-12-20T00:00:00"/>
    <d v="1982-12-27T00:00:00"/>
    <m/>
    <d v="1993-12-01T00:00:00"/>
    <d v="1993-12-01T00:00:00"/>
    <m/>
    <m/>
    <m/>
    <m/>
    <s v="WI"/>
    <n v="1"/>
    <n v="1"/>
    <n v="0.8"/>
    <x v="0"/>
    <s v="N"/>
    <n v="37.320547945205476"/>
    <n v="37.320547945205476"/>
    <n v="996.39120000000003"/>
    <n v="996.39120000000003"/>
    <s v="Flow GAS"/>
    <n v="4"/>
    <n v="4"/>
    <m/>
    <s v="Flow GAS"/>
    <x v="1"/>
    <s v="Producing"/>
    <s v="Producing"/>
    <x v="0"/>
    <x v="0"/>
    <s v="W 0099821 "/>
    <n v="17975"/>
    <n v="46288"/>
    <n v="0"/>
    <n v="0"/>
    <n v="0"/>
    <n v="16500"/>
    <n v="0"/>
    <n v="80763"/>
    <m/>
    <m/>
    <m/>
    <m/>
    <n v="80763"/>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02416000"/>
    <s v="1 UWI in License"/>
    <n v="100901"/>
    <s v="100/16-24-019-10W4/00"/>
    <n v="100901"/>
    <n v="1"/>
    <s v="100"/>
    <s v="16"/>
    <s v="24"/>
    <s v="019"/>
    <s v="10W4"/>
    <s v="00"/>
    <s v="16-24-019-10W4"/>
    <s v="16-24-019-10W4"/>
    <s v="AB"/>
    <s v="PRINCESS"/>
    <s v="IMAGINEA PRIN 16-24-19-10"/>
    <x v="5"/>
    <s v="Cor4 Oil Corp"/>
    <s v="Working Interest"/>
    <n v="1"/>
    <s v="PRINCESS - PG"/>
    <s v="No"/>
    <m/>
    <s v="Flow GAS"/>
    <d v="2020-05-31T00:00:00"/>
    <m/>
    <n v="3488"/>
    <m/>
    <m/>
    <s v="Flow GAS"/>
    <s v="K2nd_ws"/>
    <s v="Cor4 Oil Corp"/>
    <n v="149379"/>
    <m/>
    <m/>
    <d v="1983-03-07T00:00:00"/>
    <d v="1983-03-08T00:00:00"/>
    <d v="1983-03-12T00:00:00"/>
    <d v="1984-04-05T00:00:00"/>
    <d v="1983-11-01T00:00:00"/>
    <d v="1983-11-04T00:00:00"/>
    <m/>
    <m/>
    <m/>
    <m/>
    <s v="WI"/>
    <n v="1"/>
    <n v="1"/>
    <n v="1"/>
    <x v="0"/>
    <s v="N"/>
    <n v="37.106849315068494"/>
    <n v="37.106849315068494"/>
    <n v="1063.1424"/>
    <n v="1063.1424"/>
    <s v="Flow GAS"/>
    <n v="4"/>
    <n v="4"/>
    <m/>
    <s v="Flow GAS"/>
    <x v="1"/>
    <s v="Producing"/>
    <s v="Producing"/>
    <x v="0"/>
    <x v="0"/>
    <s v="W 0100901 "/>
    <n v="0"/>
    <n v="0"/>
    <n v="0"/>
    <n v="0"/>
    <n v="36384"/>
    <n v="16500"/>
    <n v="0"/>
    <n v="52884"/>
    <m/>
    <n v="-18409"/>
    <s v="Tubing Declaration"/>
    <d v="2019-07-01T00:00:00"/>
    <n v="34475"/>
    <m/>
    <n v="2427.820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21316020"/>
    <s v="1 UWI in License"/>
    <n v="105082"/>
    <s v="102/16-13-023-12W4/00"/>
    <n v="105082"/>
    <n v="1"/>
    <s v="102"/>
    <s v="16"/>
    <s v="13"/>
    <s v="023"/>
    <s v="12W4"/>
    <s v="00"/>
    <s v="16-13-023-12W4"/>
    <s v="16-13-023-12W4"/>
    <s v="AB"/>
    <s v="CESSFORD"/>
    <s v="IMAGINEA CESS 16-13-23-12"/>
    <x v="9"/>
    <s v="Cor4 Oil Corp"/>
    <s v="Working Interest"/>
    <n v="1"/>
    <s v="CESSFORD"/>
    <s v="No"/>
    <m/>
    <s v="ABD GAS"/>
    <d v="1993-10-31T00:00:00"/>
    <m/>
    <n v="3205"/>
    <m/>
    <m/>
    <s v="ABD GAS"/>
    <s v="Kvik_ss"/>
    <m/>
    <m/>
    <m/>
    <m/>
    <d v="1984-01-06T00:00:00"/>
    <d v="1984-01-10T00:00:00"/>
    <d v="1984-01-15T00:00:00"/>
    <d v="1985-01-15T00:00:00"/>
    <d v="1990-11-01T00:00:00"/>
    <d v="1990-11-01T00:00:00"/>
    <m/>
    <d v="1998-07-27T00:00:00"/>
    <s v="Plate"/>
    <m/>
    <s v="WI"/>
    <n v="1"/>
    <n v="1"/>
    <n v="1"/>
    <x v="0"/>
    <s v="N"/>
    <n v="36.263013698630139"/>
    <n v="36.263013698630139"/>
    <n v="976.88400000000001"/>
    <n v="976.88400000000001"/>
    <s v="ABD GAS"/>
    <n v="14"/>
    <n v="14"/>
    <m/>
    <s v="ABD GAS"/>
    <x v="1"/>
    <s v="Abandoned"/>
    <s v="Abandoned"/>
    <x v="1"/>
    <x v="0"/>
    <s v="W 0105082 "/>
    <n v="0"/>
    <n v="0"/>
    <n v="0"/>
    <n v="0"/>
    <n v="0"/>
    <n v="16500"/>
    <n v="0"/>
    <n v="16500"/>
    <m/>
    <m/>
    <m/>
    <m/>
    <n v="16500"/>
    <m/>
    <n v="0"/>
    <m/>
    <n v="0"/>
    <n v="10900"/>
    <n v="10900"/>
    <x v="5"/>
    <m/>
    <n v="0"/>
    <n v="10900"/>
    <x v="5"/>
    <s v=""/>
    <n v="6"/>
    <s v="A) Reclamation only; spread evenly"/>
    <n v="3"/>
    <m/>
    <n v="0"/>
    <n v="10900"/>
    <n v="10900"/>
    <n v="1"/>
    <n v="0"/>
    <n v="10900"/>
    <n v="10900"/>
    <n v="3"/>
    <n v="1.35E-2"/>
    <n v="0"/>
    <n v="12134.350131552741"/>
    <n v="12134.350131552741"/>
    <n v="1.7600000000000001E-2"/>
    <n v="0"/>
    <n v="10553.578277986358"/>
    <n v="10553.578277986358"/>
    <s v="E.1) Fully abandoned, reclamation only. Shallow Gas. Use $10,900 for rec ($1,090 for pad site)."/>
  </r>
  <r>
    <s v="1 - Yes"/>
    <s v="1- Yes"/>
    <n v="114131313000"/>
    <s v="1 UWI in License"/>
    <n v="105417"/>
    <s v="100/13-13-011-13W4/00"/>
    <n v="105417"/>
    <n v="1"/>
    <s v="100"/>
    <s v="13"/>
    <s v="13"/>
    <s v="011"/>
    <s v="13W4"/>
    <s v="00"/>
    <s v="13-13-011-13W4"/>
    <s v="13-13-011-13W4"/>
    <s v="AB"/>
    <s v="BOW ISLAND"/>
    <s v="SLE BI 13-13-11-13"/>
    <x v="8"/>
    <s v="SanLing Enrg Ltd"/>
    <s v="Working Interest"/>
    <n v="8.1250000000000003E-2"/>
    <s v="ALDERSON"/>
    <s v="No"/>
    <m/>
    <s v="Act WTR Disp"/>
    <d v="1994-12-31T00:00:00"/>
    <d v="2020-04-30T00:00:00"/>
    <n v="3232"/>
    <m/>
    <m/>
    <s v="Act WTR Disp"/>
    <s v="Ksunburst"/>
    <m/>
    <m/>
    <s v="SanLing Enrg Ltd"/>
    <s v="IF0008002"/>
    <d v="1984-01-23T00:00:00"/>
    <d v="1984-03-02T00:00:00"/>
    <d v="1984-03-06T00:00:00"/>
    <d v="1985-03-06T00:00:00"/>
    <d v="1984-04-01T00:00:00"/>
    <d v="1984-04-01T00:00:00"/>
    <d v="1994-12-30T00:00:00"/>
    <m/>
    <m/>
    <m/>
    <s v="WI"/>
    <n v="1"/>
    <n v="1"/>
    <n v="8.1250000000000003E-2"/>
    <x v="1"/>
    <s v="N"/>
    <n v="36.12054794520548"/>
    <n v="36.12054794520548"/>
    <n v="985.11360000000002"/>
    <n v="985.11360000000002"/>
    <s v="Act WTR Disp"/>
    <n v="7"/>
    <n v="7"/>
    <m/>
    <s v="Act WTR Disp"/>
    <x v="0"/>
    <s v="Active"/>
    <s v="Active"/>
    <x v="0"/>
    <x v="1"/>
    <s v="W 0105417 "/>
    <n v="0"/>
    <n v="0"/>
    <n v="0"/>
    <n v="0"/>
    <n v="0"/>
    <n v="0"/>
    <n v="0"/>
    <n v="0"/>
    <m/>
    <m/>
    <m/>
    <m/>
    <n v="0"/>
    <m/>
    <n v="0"/>
    <m/>
    <n v="25000"/>
    <n v="25000"/>
    <n v="50000"/>
    <x v="13"/>
    <m/>
    <n v="25000"/>
    <n v="25000"/>
    <x v="13"/>
    <s v=""/>
    <n v="21"/>
    <s v="1) Active well = Use reserve-life"/>
    <s v="No"/>
    <m/>
    <n v="25000"/>
    <n v="25000"/>
    <n v="50000"/>
    <n v="8.1250000000000003E-2"/>
    <n v="2031.25"/>
    <n v="2031.25"/>
    <n v="4062.5"/>
    <n v="21"/>
    <n v="1.35E-2"/>
    <n v="2691.92026527608"/>
    <n v="2878.5975874674737"/>
    <n v="5570.5178527435537"/>
    <n v="1.7600000000000001E-2"/>
    <n v="1866.1352975570267"/>
    <n v="1828.8429023199044"/>
    <n v="3694.9781998769313"/>
    <s v="C.1) Active Oil/Other well in Princess. Use $25,000 for abandonment and $25,000 for rec ($2,500 for pad site)."/>
  </r>
  <r>
    <s v="1 - Yes"/>
    <s v="1- Yes"/>
    <n v="214062416000"/>
    <s v="1 UWI in License"/>
    <n v="107771"/>
    <s v="100/16-24-021-06W4/00"/>
    <n v="107771"/>
    <n v="1"/>
    <s v="100"/>
    <s v="16"/>
    <s v="24"/>
    <s v="021"/>
    <s v="06W4"/>
    <s v="00"/>
    <s v="16-24-021-06W4"/>
    <s v="16-24-021-06W4"/>
    <s v="AB"/>
    <s v="ATLEE-BUFFALO"/>
    <s v="IMAGINEA ATL-BUFF 16-24-21-6"/>
    <x v="0"/>
    <s v="Cor4 Oil Corp"/>
    <s v="Working Interest"/>
    <n v="1"/>
    <s v="JENNER SHLW GAS"/>
    <s v="Yes"/>
    <s v="6) JC review of intra-license differences. Change from JENNER SHLW GAS to JENNER OIL."/>
    <s v="ABD OIL"/>
    <d v="1985-11-30T00:00:00"/>
    <m/>
    <n v="3199"/>
    <m/>
    <m/>
    <s v="ABD OIL"/>
    <s v="Kglauc_ss"/>
    <m/>
    <m/>
    <m/>
    <m/>
    <d v="1984-06-20T00:00:00"/>
    <d v="1984-07-03T00:00:00"/>
    <d v="1984-07-07T00:00:00"/>
    <d v="1985-07-07T00:00:00"/>
    <d v="1984-08-01T00:00:00"/>
    <d v="1984-08-01T00:00:00"/>
    <m/>
    <d v="1996-07-12T00:00:00"/>
    <s v="Plate"/>
    <m/>
    <s v="WI"/>
    <n v="1"/>
    <n v="1"/>
    <n v="1"/>
    <x v="0"/>
    <s v="N"/>
    <n v="35.783561643835618"/>
    <n v="35.783561643835618"/>
    <n v="975.05520000000001"/>
    <n v="975.05520000000001"/>
    <s v="ABD OIL"/>
    <n v="17"/>
    <n v="17"/>
    <m/>
    <s v="ABD OIL"/>
    <x v="2"/>
    <s v="Abandoned"/>
    <s v="Abandoned"/>
    <x v="1"/>
    <x v="0"/>
    <s v="W 0107771 "/>
    <n v="0"/>
    <n v="0"/>
    <n v="0"/>
    <n v="0"/>
    <n v="0"/>
    <n v="16500"/>
    <n v="0"/>
    <n v="16500"/>
    <m/>
    <m/>
    <m/>
    <m/>
    <n v="16500"/>
    <m/>
    <n v="0"/>
    <m/>
    <n v="0"/>
    <n v="25000"/>
    <n v="25000"/>
    <x v="1"/>
    <m/>
    <n v="0"/>
    <n v="25000"/>
    <x v="1"/>
    <s v=""/>
    <n v="6"/>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194102508020"/>
    <s v="1 UWI in License"/>
    <n v="113844"/>
    <s v="102/08-25-019-10W4/00"/>
    <n v="113844"/>
    <n v="1"/>
    <s v="102"/>
    <s v="08"/>
    <s v="25"/>
    <s v="019"/>
    <s v="10W4"/>
    <s v="00"/>
    <s v="08-25-019-10W4"/>
    <s v="08-25-019-10W4"/>
    <s v="AB"/>
    <s v="PRINCESS"/>
    <s v="IMAGINEA PRIN 8-25-19-10"/>
    <x v="5"/>
    <s v="Cor4 Oil Corp"/>
    <s v="Working Interest"/>
    <n v="1"/>
    <s v="PRINCESS - PG"/>
    <s v="No"/>
    <m/>
    <s v="ABD GAS"/>
    <d v="1989-09-30T00:00:00"/>
    <m/>
    <n v="3543"/>
    <m/>
    <m/>
    <s v="ABD GAS"/>
    <s v="Ksunburst"/>
    <m/>
    <m/>
    <m/>
    <m/>
    <d v="1985-03-08T00:00:00"/>
    <d v="1985-03-11T00:00:00"/>
    <d v="1985-03-15T00:00:00"/>
    <d v="1986-03-15T00:00:00"/>
    <d v="1987-02-01T00:00:00"/>
    <d v="1987-02-25T00:00:00"/>
    <m/>
    <d v="1999-10-17T00:00:00"/>
    <s v="Cement And Plate"/>
    <m/>
    <s v="WI"/>
    <n v="1"/>
    <n v="1"/>
    <n v="1"/>
    <x v="0"/>
    <s v="N"/>
    <n v="35.095890410958901"/>
    <n v="35.095890410958901"/>
    <n v="1079.9064000000001"/>
    <n v="1079.9064000000001"/>
    <s v="ABD GAS"/>
    <n v="14"/>
    <n v="14"/>
    <m/>
    <s v="ABD GAS"/>
    <x v="1"/>
    <s v="Abandoned"/>
    <s v="Abandoned"/>
    <x v="1"/>
    <x v="0"/>
    <s v="W 0113844 "/>
    <n v="0"/>
    <n v="0"/>
    <n v="0"/>
    <n v="0"/>
    <n v="0"/>
    <n v="16500"/>
    <n v="0"/>
    <n v="16500"/>
    <m/>
    <m/>
    <m/>
    <m/>
    <n v="16500"/>
    <m/>
    <n v="0"/>
    <m/>
    <n v="0"/>
    <n v="10900"/>
    <n v="10900"/>
    <x v="5"/>
    <m/>
    <n v="0"/>
    <n v="10900"/>
    <x v="5"/>
    <s v=""/>
    <n v="1"/>
    <s v="A) Reclamation only; spread evenly"/>
    <n v="7"/>
    <m/>
    <n v="0"/>
    <n v="10900"/>
    <n v="10900"/>
    <n v="1"/>
    <n v="0"/>
    <n v="10900"/>
    <n v="10900"/>
    <n v="7"/>
    <n v="1.35E-2"/>
    <n v="0"/>
    <n v="12802.993773775461"/>
    <n v="12802.993773775461"/>
    <n v="1.7600000000000001E-2"/>
    <n v="0"/>
    <n v="10384.51826744619"/>
    <n v="10384.51826744619"/>
    <s v="E.1) Fully abandoned, reclamation only. Shallow Gas. Use $10,900 for rec ($1,090 for pad site)."/>
  </r>
  <r>
    <s v="1 - Yes"/>
    <s v="1- Yes"/>
    <n v="214091210000"/>
    <s v="1 UWI in License"/>
    <n v="114657"/>
    <s v="100/10-12-021-09W4/00"/>
    <n v="114657"/>
    <n v="1"/>
    <s v="100"/>
    <s v="10"/>
    <s v="12"/>
    <s v="021"/>
    <s v="09W4"/>
    <s v="00"/>
    <s v="10-12-021-09W4"/>
    <s v="10-12-021-09W4"/>
    <s v="AB"/>
    <s v="JENNER"/>
    <s v="IMAGINEA JENNER 10-12-21-9"/>
    <x v="0"/>
    <s v="Cor4 Oil Corp"/>
    <s v="Working Interest"/>
    <n v="1"/>
    <s v="JENNER OIL"/>
    <s v="No"/>
    <m/>
    <s v="ABD OIL"/>
    <d v="1985-11-30T00:00:00"/>
    <m/>
    <n v="3386"/>
    <m/>
    <m/>
    <s v="ABD OIL"/>
    <s v="Kglauc_ss"/>
    <m/>
    <m/>
    <m/>
    <m/>
    <d v="1985-05-16T00:00:00"/>
    <d v="1985-08-09T00:00:00"/>
    <d v="1985-08-13T00:00:00"/>
    <d v="1986-08-13T00:00:00"/>
    <d v="1985-09-01T00:00:00"/>
    <d v="1985-09-19T00:00:00"/>
    <m/>
    <d v="1997-02-04T00:00:00"/>
    <s v="Plate"/>
    <m/>
    <s v="WI"/>
    <n v="1"/>
    <n v="1"/>
    <n v="1"/>
    <x v="0"/>
    <s v="N"/>
    <n v="34.682191780821917"/>
    <n v="34.682191780821917"/>
    <n v="1032.0528000000002"/>
    <n v="1032.0528000000002"/>
    <s v="ABD OIL"/>
    <n v="17"/>
    <n v="17"/>
    <m/>
    <s v="ABD OIL"/>
    <x v="2"/>
    <s v="Abandoned"/>
    <s v="Abandoned"/>
    <x v="1"/>
    <x v="0"/>
    <s v="W 0114657 "/>
    <n v="0"/>
    <n v="0"/>
    <n v="0"/>
    <n v="0"/>
    <n v="0"/>
    <n v="16500"/>
    <n v="0"/>
    <n v="16500"/>
    <m/>
    <m/>
    <m/>
    <m/>
    <n v="16500"/>
    <m/>
    <n v="0"/>
    <m/>
    <n v="0"/>
    <n v="25000"/>
    <n v="25000"/>
    <x v="1"/>
    <m/>
    <n v="0"/>
    <n v="25000"/>
    <x v="1"/>
    <s v=""/>
    <n v="2"/>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14081803000"/>
    <s v="1 UWI in License"/>
    <n v="114659"/>
    <s v="100/03-18-021-08W4/00"/>
    <n v="114659"/>
    <n v="1"/>
    <s v="100"/>
    <s v="03"/>
    <s v="18"/>
    <s v="021"/>
    <s v="08W4"/>
    <s v="00"/>
    <s v="03-18-021-08W4"/>
    <s v="03-18-021-08W4"/>
    <s v="AB"/>
    <s v="JENNER"/>
    <s v="IMAGINEA JENNER 3-18-21-8"/>
    <x v="0"/>
    <s v="Cor4 Oil Corp"/>
    <s v="Working Interest"/>
    <n v="1"/>
    <s v="JENNER OIL"/>
    <s v="No"/>
    <m/>
    <s v="Susp OIL"/>
    <d v="2013-09-30T00:00:00"/>
    <m/>
    <n v="3346"/>
    <m/>
    <m/>
    <s v="Susp OIL"/>
    <s v="Kglauc_ss"/>
    <s v="Cor4 Oil Corp"/>
    <n v="5000066"/>
    <m/>
    <m/>
    <d v="1985-05-16T00:00:00"/>
    <d v="1985-05-23T00:00:00"/>
    <d v="1985-05-28T00:00:00"/>
    <m/>
    <d v="1985-06-01T00:00:00"/>
    <d v="1985-06-28T00:00:00"/>
    <m/>
    <m/>
    <m/>
    <m/>
    <s v="WI"/>
    <n v="1"/>
    <n v="1"/>
    <n v="1"/>
    <x v="0"/>
    <s v="N"/>
    <n v="34.895890410958906"/>
    <n v="34.895890410958906"/>
    <n v="1019.8608"/>
    <n v="1019.8608"/>
    <s v="Susp OIL"/>
    <n v="12"/>
    <n v="12"/>
    <m/>
    <s v="Susp OIL"/>
    <x v="2"/>
    <s v="Suspended"/>
    <s v="Suspended"/>
    <x v="1"/>
    <x v="0"/>
    <s v="W 0114659 "/>
    <n v="0"/>
    <n v="0"/>
    <n v="0"/>
    <n v="0"/>
    <n v="45993"/>
    <n v="16500"/>
    <n v="0"/>
    <n v="62493"/>
    <m/>
    <m/>
    <m/>
    <m/>
    <n v="62493"/>
    <m/>
    <n v="0"/>
    <m/>
    <n v="75993"/>
    <n v="25000"/>
    <n v="100993"/>
    <x v="10"/>
    <m/>
    <n v="75993"/>
    <n v="25000"/>
    <x v="10"/>
    <s v=""/>
    <n v="2"/>
    <s v="5) O-Pool Wells; 2-3 a year later on"/>
    <n v="11"/>
    <m/>
    <n v="75993"/>
    <n v="25000"/>
    <n v="100993"/>
    <n v="1"/>
    <n v="75993"/>
    <n v="25000"/>
    <n v="100993"/>
    <n v="11"/>
    <n v="1.35E-2"/>
    <n v="88071.394509037957"/>
    <n v="30982.756736620242"/>
    <n v="119054.1512456582"/>
    <n v="1.7600000000000001E-2"/>
    <n v="72692.029071744648"/>
    <n v="23436.161617200891"/>
    <n v="96128.190688945542"/>
    <s v="A.4) Operated O-Pool Oil Wells; used LMR costs + $30,000. Use $25,000 for rec (10% for site pad)"/>
  </r>
  <r>
    <s v="1 - Yes"/>
    <s v="1- Yes"/>
    <s v="0194110803C20"/>
    <s v="1 UWI in License"/>
    <n v="115115"/>
    <s v="1C2/03-08-019-11W4/00"/>
    <n v="115115"/>
    <n v="1"/>
    <s v="1C2"/>
    <s v="03"/>
    <s v="08"/>
    <s v="019"/>
    <s v="11W4"/>
    <s v="00"/>
    <s v="03-08-019-11W4"/>
    <s v="03-08-019-11W4"/>
    <s v="AB"/>
    <s v="PRINCESS"/>
    <s v="Imaginea PRIN 3-8-19-11"/>
    <x v="6"/>
    <s v="Cor4 Oil Corp"/>
    <s v="Working Interest"/>
    <n v="1"/>
    <s v="WEST TIDE LAKE"/>
    <s v="No"/>
    <m/>
    <s v="ABD Zn OIL"/>
    <d v="2002-10-31T00:00:00"/>
    <m/>
    <n v="3379"/>
    <m/>
    <m/>
    <s v="ABD Zn OIL"/>
    <s v="Mpekisko"/>
    <m/>
    <m/>
    <m/>
    <m/>
    <d v="1985-06-05T00:00:00"/>
    <d v="1985-06-27T00:00:00"/>
    <d v="1985-07-01T00:00:00"/>
    <m/>
    <d v="1985-07-01T00:00:00"/>
    <d v="1985-07-11T00:00:00"/>
    <m/>
    <m/>
    <m/>
    <m/>
    <s v="WI"/>
    <n v="1"/>
    <n v="1"/>
    <n v="1"/>
    <x v="0"/>
    <s v="N"/>
    <n v="34.799999999999997"/>
    <n v="34.799999999999997"/>
    <n v="1029.9192"/>
    <n v="1029.9192"/>
    <s v="ABD Zn OIL"/>
    <n v="25"/>
    <n v="25"/>
    <m/>
    <s v="ABD Zn OIL"/>
    <x v="2"/>
    <s v="Abandoned"/>
    <s v="Partial Abandoned"/>
    <x v="1"/>
    <x v="1"/>
    <s v="W 0115115 "/>
    <n v="0"/>
    <n v="0"/>
    <n v="0"/>
    <n v="0"/>
    <n v="12800"/>
    <n v="16500"/>
    <n v="0"/>
    <n v="29300"/>
    <m/>
    <m/>
    <m/>
    <m/>
    <n v="29300"/>
    <m/>
    <n v="0"/>
    <m/>
    <n v="2500"/>
    <n v="25000"/>
    <n v="27500"/>
    <x v="7"/>
    <m/>
    <n v="2500"/>
    <n v="25000"/>
    <x v="7"/>
    <s v=""/>
    <n v="1"/>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0711000"/>
    <s v="1 UWI in License"/>
    <n v="116310"/>
    <s v="100/11-07-021-08W4/00"/>
    <n v="116310"/>
    <n v="1"/>
    <s v="100"/>
    <s v="11"/>
    <s v="07"/>
    <s v="021"/>
    <s v="08W4"/>
    <s v="00"/>
    <s v="11-07-021-08W4"/>
    <s v="11-07-021-08W4"/>
    <s v="AB"/>
    <s v="JENNER"/>
    <s v="IMAGINEA JENNER 11-7-21-8"/>
    <x v="0"/>
    <s v="Cor4 Oil Corp"/>
    <s v="Working Interest"/>
    <n v="1"/>
    <s v="JENNER OIL"/>
    <s v="No"/>
    <m/>
    <s v="Pump OIL"/>
    <d v="2020-05-31T00:00:00"/>
    <m/>
    <n v="3392"/>
    <m/>
    <m/>
    <s v="Pump OIL"/>
    <s v="Kglauc_ss"/>
    <s v="Cor4 Oil Corp"/>
    <n v="5000066"/>
    <m/>
    <m/>
    <d v="1985-07-19T00:00:00"/>
    <d v="1985-08-23T00:00:00"/>
    <d v="1985-08-27T00:00:00"/>
    <m/>
    <d v="1985-09-01T00:00:00"/>
    <d v="1985-09-20T00:00:00"/>
    <m/>
    <m/>
    <m/>
    <m/>
    <s v="WI"/>
    <n v="1"/>
    <n v="1"/>
    <n v="1"/>
    <x v="0"/>
    <s v="N"/>
    <n v="34.643835616438359"/>
    <n v="34.643835616438359"/>
    <n v="1033.8816000000002"/>
    <n v="1033.8816000000002"/>
    <s v="Pump OIL"/>
    <n v="2"/>
    <n v="2"/>
    <m/>
    <s v="Pump OIL"/>
    <x v="2"/>
    <s v="Producing"/>
    <s v="Producing"/>
    <x v="0"/>
    <x v="0"/>
    <s v="W 0116310 "/>
    <n v="0"/>
    <n v="0"/>
    <n v="0"/>
    <n v="0"/>
    <n v="45993"/>
    <n v="16500"/>
    <n v="0"/>
    <n v="62493"/>
    <m/>
    <m/>
    <m/>
    <m/>
    <n v="62493"/>
    <m/>
    <n v="1624338.4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34112006000"/>
    <s v="1 UWI in License"/>
    <n v="117816"/>
    <s v="100/06-20-023-11W4/00"/>
    <n v="117816"/>
    <n v="1"/>
    <s v="100"/>
    <s v="06"/>
    <s v="20"/>
    <s v="023"/>
    <s v="11W4"/>
    <s v="00"/>
    <s v="06-20-023-11W4"/>
    <s v="06-20-023-11W4"/>
    <s v="AB"/>
    <s v="CESSFORD"/>
    <s v="RAMARRO CESSFORD 6-20-23-11"/>
    <x v="9"/>
    <s v="Cdn Nat Rsrcs Ltd"/>
    <s v="Working Interest"/>
    <n v="0.6"/>
    <s v="CESSFORD"/>
    <s v="No"/>
    <m/>
    <s v="Flow GAS"/>
    <d v="2020-05-31T00:00:00"/>
    <m/>
    <n v="1775"/>
    <m/>
    <m/>
    <s v="Flow GAS"/>
    <s v="Kmilk_rv;Kmed_hat"/>
    <s v="Cdn Nat Rsrcs Ltd"/>
    <n v="2060113"/>
    <m/>
    <m/>
    <d v="1985-09-23T00:00:00"/>
    <d v="1985-10-01T00:00:00"/>
    <d v="1985-10-02T00:00:00"/>
    <m/>
    <d v="1985-11-01T00:00:00"/>
    <d v="1985-11-22T00:00:00"/>
    <m/>
    <m/>
    <m/>
    <m/>
    <s v="WI"/>
    <n v="1"/>
    <n v="1"/>
    <n v="0.6"/>
    <x v="1"/>
    <s v="N"/>
    <n v="34.536986301369865"/>
    <n v="34.536986301369865"/>
    <n v="541.02"/>
    <n v="541.02"/>
    <s v="Flow GAS"/>
    <n v="4"/>
    <n v="4"/>
    <m/>
    <s v="Flow GAS"/>
    <x v="1"/>
    <s v="Producing"/>
    <s v="Producing"/>
    <x v="0"/>
    <x v="0"/>
    <s v="W 011781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16000"/>
    <s v="1 UWI in License"/>
    <n v="117970"/>
    <s v="100/16-32-023-11W4/00"/>
    <n v="117970"/>
    <n v="1"/>
    <s v="100"/>
    <s v="16"/>
    <s v="32"/>
    <s v="023"/>
    <s v="11W4"/>
    <s v="00"/>
    <s v="16-32-023-11W4"/>
    <s v="16-32-023-11W4"/>
    <s v="AB"/>
    <s v="CESSFORD"/>
    <s v="RAMARRO CESSFORD 16-32-23-11"/>
    <x v="9"/>
    <s v="Cdn Nat Rsrcs Ltd"/>
    <s v="Working Interest"/>
    <n v="0.6"/>
    <s v="CESSFORD"/>
    <s v="No"/>
    <m/>
    <s v="Flow GAS"/>
    <d v="2020-05-31T00:00:00"/>
    <m/>
    <n v="1703"/>
    <m/>
    <m/>
    <s v="Flow GAS"/>
    <s v="Kmed_hat"/>
    <s v="Cdn Nat Rsrcs Ltd"/>
    <n v="2060113"/>
    <m/>
    <m/>
    <d v="1985-09-30T00:00:00"/>
    <d v="1985-10-23T00:00:00"/>
    <d v="1985-10-24T00:00:00"/>
    <m/>
    <d v="1985-11-01T00:00:00"/>
    <d v="1985-11-24T00:00:00"/>
    <m/>
    <m/>
    <m/>
    <m/>
    <s v="WI"/>
    <n v="1"/>
    <n v="1"/>
    <n v="0.6"/>
    <x v="1"/>
    <s v="N"/>
    <n v="34.476712328767121"/>
    <n v="34.476712328767121"/>
    <n v="519.07440000000008"/>
    <n v="519.07440000000008"/>
    <s v="Flow GAS"/>
    <n v="4"/>
    <n v="4"/>
    <m/>
    <s v="Flow GAS"/>
    <x v="1"/>
    <s v="Producing"/>
    <s v="Producing"/>
    <x v="0"/>
    <x v="0"/>
    <s v="W 011797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06000"/>
    <s v="1 UWI in License"/>
    <n v="117972"/>
    <s v="100/06-29-023-11W4/00"/>
    <n v="117972"/>
    <n v="1"/>
    <s v="100"/>
    <s v="06"/>
    <s v="29"/>
    <s v="023"/>
    <s v="11W4"/>
    <s v="00"/>
    <s v="06-29-023-11W4"/>
    <s v="06-29-023-11W4"/>
    <s v="AB"/>
    <s v="CESSFORD"/>
    <s v="RAMARRO CESSFORD 6-29-23-11"/>
    <x v="9"/>
    <s v="Cdn Nat Rsrcs Ltd"/>
    <s v="Working Interest"/>
    <n v="0.6"/>
    <s v="CESSFORD"/>
    <s v="No"/>
    <m/>
    <s v="Susp GAS"/>
    <d v="2010-08-31T00:00:00"/>
    <m/>
    <n v="1706"/>
    <m/>
    <m/>
    <s v="Susp GAS"/>
    <s v="Kmed_hat"/>
    <s v="Cdn Nat Rsrcs Ltd"/>
    <n v="2060113"/>
    <m/>
    <m/>
    <d v="1985-09-30T00:00:00"/>
    <d v="1985-10-20T00:00:00"/>
    <d v="1985-10-20T00:00:00"/>
    <m/>
    <d v="1985-11-01T00:00:00"/>
    <d v="1985-11-22T00:00:00"/>
    <m/>
    <m/>
    <m/>
    <m/>
    <s v="WI"/>
    <n v="1"/>
    <n v="1"/>
    <n v="0.6"/>
    <x v="1"/>
    <s v="N"/>
    <n v="34.484931506849314"/>
    <n v="34.484931506849314"/>
    <n v="519.98880000000008"/>
    <n v="519.98880000000008"/>
    <s v="Susp GAS"/>
    <n v="11"/>
    <n v="11"/>
    <m/>
    <s v="Susp GAS"/>
    <x v="1"/>
    <s v="Suspended"/>
    <s v="Suspended"/>
    <x v="1"/>
    <x v="0"/>
    <s v="W 0117972 "/>
    <n v="0"/>
    <n v="0"/>
    <n v="0"/>
    <n v="0"/>
    <n v="0"/>
    <n v="0"/>
    <n v="0"/>
    <n v="0"/>
    <m/>
    <m/>
    <m/>
    <m/>
    <n v="0"/>
    <m/>
    <n v="0"/>
    <m/>
    <n v="14000"/>
    <n v="10900"/>
    <n v="24900"/>
    <x v="2"/>
    <m/>
    <n v="14000"/>
    <n v="10900"/>
    <x v="2"/>
    <s v=""/>
    <n v="7"/>
    <s v="B) Non Op Inactive, spreadevenly over 15 years"/>
    <n v="2"/>
    <m/>
    <n v="14000"/>
    <n v="10900"/>
    <n v="24900"/>
    <n v="0.6"/>
    <n v="8400"/>
    <n v="6540"/>
    <n v="14940"/>
    <n v="2"/>
    <n v="1.35E-2"/>
    <n v="8628.3309000000008"/>
    <n v="7183.6310596266849"/>
    <n v="15811.961959626686"/>
    <n v="1.7600000000000001E-2"/>
    <n v="8332.4476825790625"/>
    <n v="6357.7629535346332"/>
    <n v="14690.210636113696"/>
    <s v="B.1) True shallow gas (Dino unit, JSGS, Med Hat Unit, Patricia Unit, Princess-PG, Cessford-CNRL). Use $14,000 for abandonment, and $10,900 for rec ($1,090 for pad site)."/>
  </r>
  <r>
    <s v="1 - Yes"/>
    <s v="1- Yes"/>
    <n v="234112806000"/>
    <s v="1 UWI in License"/>
    <n v="117973"/>
    <s v="100/06-28-023-11W4/00"/>
    <n v="117973"/>
    <n v="1"/>
    <s v="100"/>
    <s v="06"/>
    <s v="28"/>
    <s v="023"/>
    <s v="11W4"/>
    <s v="00"/>
    <s v="06-28-023-11W4"/>
    <s v="06-28-023-11W4"/>
    <s v="AB"/>
    <s v="CESSFORD"/>
    <s v="RAMARRO CESSFORD 6-28-23-11"/>
    <x v="9"/>
    <s v="Cdn Nat Rsrcs Ltd"/>
    <s v="Working Interest"/>
    <n v="0.6"/>
    <s v="CESSFORD"/>
    <s v="No"/>
    <m/>
    <s v="Flow GAS"/>
    <d v="2020-05-31T00:00:00"/>
    <m/>
    <n v="1703"/>
    <m/>
    <m/>
    <s v="Flow GAS"/>
    <s v="Kmed_hat"/>
    <s v="Cdn Nat Rsrcs Ltd"/>
    <n v="2060113"/>
    <m/>
    <m/>
    <d v="1985-09-30T00:00:00"/>
    <d v="1985-10-18T00:00:00"/>
    <d v="1985-10-19T00:00:00"/>
    <m/>
    <d v="1985-11-01T00:00:00"/>
    <d v="1985-11-22T00:00:00"/>
    <m/>
    <m/>
    <m/>
    <m/>
    <s v="WI"/>
    <n v="1"/>
    <n v="1"/>
    <n v="0.6"/>
    <x v="1"/>
    <s v="N"/>
    <n v="34.490410958904107"/>
    <n v="34.490410958904107"/>
    <n v="519.07440000000008"/>
    <n v="519.07440000000008"/>
    <s v="Flow GAS"/>
    <n v="4"/>
    <n v="4"/>
    <m/>
    <s v="Flow GAS"/>
    <x v="1"/>
    <s v="Producing"/>
    <s v="Producing"/>
    <x v="0"/>
    <x v="0"/>
    <s v="W 011797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06020"/>
    <s v="1 UWI in License"/>
    <n v="117974"/>
    <s v="102/06-27-023-11W4/00"/>
    <n v="117974"/>
    <n v="1"/>
    <s v="102"/>
    <s v="06"/>
    <s v="27"/>
    <s v="023"/>
    <s v="11W4"/>
    <s v="00"/>
    <s v="06-27-023-11W4"/>
    <s v="06-27-023-11W4"/>
    <s v="AB"/>
    <s v="CESSFORD"/>
    <s v="RAMARRO CESSFORD 6-27-23-11"/>
    <x v="9"/>
    <s v="Cdn Nat Rsrcs Ltd"/>
    <s v="Working Interest"/>
    <n v="0.6"/>
    <s v="CESSFORD"/>
    <s v="No"/>
    <m/>
    <s v="Flow GAS"/>
    <d v="2020-05-31T00:00:00"/>
    <m/>
    <n v="1785"/>
    <m/>
    <m/>
    <s v="Flow GAS"/>
    <s v="Kmed_hat"/>
    <s v="Cdn Nat Rsrcs Ltd"/>
    <n v="2060113"/>
    <m/>
    <m/>
    <d v="1985-09-30T00:00:00"/>
    <d v="1985-10-17T00:00:00"/>
    <d v="1985-10-18T00:00:00"/>
    <m/>
    <d v="1985-11-01T00:00:00"/>
    <d v="1985-11-24T00:00:00"/>
    <m/>
    <m/>
    <m/>
    <m/>
    <s v="WI"/>
    <n v="1"/>
    <n v="1"/>
    <n v="0.6"/>
    <x v="1"/>
    <s v="N"/>
    <n v="34.493150684931507"/>
    <n v="34.493150684931507"/>
    <n v="544.06799999999998"/>
    <n v="544.06799999999998"/>
    <s v="Flow GAS"/>
    <n v="4"/>
    <n v="4"/>
    <m/>
    <s v="Flow GAS"/>
    <x v="1"/>
    <s v="Producing"/>
    <s v="Producing"/>
    <x v="0"/>
    <x v="0"/>
    <s v="W 011797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16000"/>
    <s v="1 UWI in License"/>
    <n v="117975"/>
    <s v="100/16-22-023-11W4/00"/>
    <n v="117975"/>
    <n v="1"/>
    <s v="100"/>
    <s v="16"/>
    <s v="22"/>
    <s v="023"/>
    <s v="11W4"/>
    <s v="00"/>
    <s v="16-22-023-11W4"/>
    <s v="16-22-023-11W4"/>
    <s v="AB"/>
    <s v="CESSFORD"/>
    <s v="RAMARRO CESSFORD 16-22-23-11"/>
    <x v="9"/>
    <s v="Cdn Nat Rsrcs Ltd"/>
    <s v="Working Interest"/>
    <n v="0.6"/>
    <s v="CESSFORD"/>
    <s v="No"/>
    <m/>
    <s v="Flow GAS"/>
    <d v="2020-05-31T00:00:00"/>
    <m/>
    <n v="1696"/>
    <m/>
    <m/>
    <s v="Flow GAS"/>
    <s v="Kmilk_rv;Kmed_hat"/>
    <s v="Cdn Nat Rsrcs Ltd"/>
    <n v="2060113"/>
    <m/>
    <m/>
    <d v="1985-09-30T00:00:00"/>
    <d v="1985-10-16T00:00:00"/>
    <d v="1985-10-17T00:00:00"/>
    <m/>
    <d v="1985-11-01T00:00:00"/>
    <d v="1985-11-24T00:00:00"/>
    <m/>
    <m/>
    <m/>
    <m/>
    <s v="WI"/>
    <n v="1"/>
    <n v="1"/>
    <n v="0.6"/>
    <x v="1"/>
    <s v="N"/>
    <n v="34.495890410958907"/>
    <n v="34.495890410958907"/>
    <n v="516.94080000000008"/>
    <n v="516.94080000000008"/>
    <s v="Flow GAS"/>
    <n v="4"/>
    <n v="4"/>
    <m/>
    <s v="Flow GAS"/>
    <x v="1"/>
    <s v="Producing"/>
    <s v="Producing"/>
    <x v="0"/>
    <x v="0"/>
    <s v="W 011797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316000"/>
    <s v="1 UWI in License"/>
    <n v="117977"/>
    <s v="100/16-33-023-11W4/00"/>
    <n v="117977"/>
    <n v="1"/>
    <s v="100"/>
    <s v="16"/>
    <s v="33"/>
    <s v="023"/>
    <s v="11W4"/>
    <s v="00"/>
    <s v="16-33-023-11W4"/>
    <s v="16-33-023-11W4"/>
    <s v="AB"/>
    <s v="CESSFORD"/>
    <s v="RAMARRO CESSFORD 16-33-23-11"/>
    <x v="9"/>
    <s v="Cdn Nat Rsrcs Ltd"/>
    <s v="Working Interest"/>
    <n v="0.6"/>
    <s v="CESSFORD"/>
    <s v="No"/>
    <m/>
    <s v="Flow GAS"/>
    <d v="2020-05-31T00:00:00"/>
    <m/>
    <n v="1699"/>
    <m/>
    <m/>
    <s v="Flow GAS"/>
    <s v="Kmilk_rv;Kmed_hat"/>
    <s v="Cdn Nat Rsrcs Ltd"/>
    <n v="2060113"/>
    <m/>
    <m/>
    <d v="1985-09-30T00:00:00"/>
    <d v="1985-10-24T00:00:00"/>
    <d v="1985-10-25T00:00:00"/>
    <m/>
    <d v="1985-11-01T00:00:00"/>
    <d v="1985-11-24T00:00:00"/>
    <m/>
    <m/>
    <m/>
    <m/>
    <s v="WI"/>
    <n v="1"/>
    <n v="1"/>
    <n v="0.6"/>
    <x v="1"/>
    <s v="N"/>
    <n v="34.473972602739728"/>
    <n v="34.473972602739728"/>
    <n v="517.85520000000008"/>
    <n v="517.85520000000008"/>
    <s v="Flow GAS"/>
    <n v="4"/>
    <n v="4"/>
    <m/>
    <s v="Flow GAS"/>
    <x v="1"/>
    <s v="Producing"/>
    <s v="Producing"/>
    <x v="0"/>
    <x v="0"/>
    <s v="W 011797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416000"/>
    <s v="1 UWI in License"/>
    <n v="117978"/>
    <s v="100/16-34-023-11W4/00"/>
    <n v="117978"/>
    <n v="1"/>
    <s v="100"/>
    <s v="16"/>
    <s v="34"/>
    <s v="023"/>
    <s v="11W4"/>
    <s v="00"/>
    <s v="16-34-023-11W4"/>
    <s v="16-34-023-11W4"/>
    <s v="AB"/>
    <s v="CESSFORD"/>
    <s v="RAMARRO CESSFORD 16-34-23-11"/>
    <x v="9"/>
    <s v="Cdn Nat Rsrcs Ltd"/>
    <s v="Working Interest"/>
    <n v="0.6"/>
    <s v="CESSFORD"/>
    <s v="No"/>
    <m/>
    <s v="Susp GAS"/>
    <d v="2017-01-31T00:00:00"/>
    <m/>
    <n v="1722"/>
    <m/>
    <m/>
    <s v="Susp GAS"/>
    <s v="Kmilk_rv;Kmed_hat"/>
    <s v="Cdn Nat Rsrcs Ltd"/>
    <n v="2060113"/>
    <m/>
    <m/>
    <d v="1985-09-30T00:00:00"/>
    <d v="1985-10-25T00:00:00"/>
    <d v="1985-10-26T00:00:00"/>
    <m/>
    <d v="1985-12-01T00:00:00"/>
    <d v="1985-12-01T00:00:00"/>
    <m/>
    <m/>
    <m/>
    <m/>
    <s v="WI"/>
    <n v="1"/>
    <n v="1"/>
    <n v="0.6"/>
    <x v="1"/>
    <s v="N"/>
    <n v="34.471232876712328"/>
    <n v="34.471232876712328"/>
    <n v="524.86559999999997"/>
    <n v="524.86559999999997"/>
    <s v="Susp GAS"/>
    <n v="11"/>
    <n v="11"/>
    <m/>
    <s v="Susp GAS"/>
    <x v="1"/>
    <s v="Suspended"/>
    <s v="Suspended"/>
    <x v="1"/>
    <x v="0"/>
    <s v="W 0117978 "/>
    <n v="0"/>
    <n v="0"/>
    <n v="0"/>
    <n v="0"/>
    <n v="0"/>
    <n v="0"/>
    <n v="0"/>
    <n v="0"/>
    <m/>
    <m/>
    <m/>
    <m/>
    <n v="0"/>
    <m/>
    <n v="0"/>
    <m/>
    <n v="14000"/>
    <n v="10900"/>
    <n v="24900"/>
    <x v="2"/>
    <m/>
    <n v="14000"/>
    <n v="10900"/>
    <x v="2"/>
    <s v=""/>
    <n v="8"/>
    <s v="B) Non Op Inactive, spreadevenly over 15 years"/>
    <n v="4"/>
    <m/>
    <n v="14000"/>
    <n v="10900"/>
    <n v="24900"/>
    <n v="0.6"/>
    <n v="8400"/>
    <n v="6540"/>
    <n v="14940"/>
    <n v="4"/>
    <n v="1.35E-2"/>
    <n v="8862.8683476065271"/>
    <n v="7378.8983149972228"/>
    <n v="16241.76666260375"/>
    <n v="1.7600000000000001E-2"/>
    <n v="8265.4386170139496"/>
    <n v="6306.6341891150796"/>
    <n v="14572.072806129028"/>
    <s v="B.1) True shallow gas (Dino unit, JSGS, Med Hat Unit, Patricia Unit, Princess-PG, Cessford-CNRL). Use $14,000 for abandonment, and $10,900 for rec ($1,090 for pad site)."/>
  </r>
  <r>
    <s v="1 - Yes"/>
    <s v="1- Yes"/>
    <n v="234111514000"/>
    <s v="1 UWI in License"/>
    <n v="117979"/>
    <s v="100/14-15-023-11W4/00"/>
    <n v="117979"/>
    <n v="1"/>
    <s v="100"/>
    <s v="14"/>
    <s v="15"/>
    <s v="023"/>
    <s v="11W4"/>
    <s v="00"/>
    <s v="14-15-023-11W4"/>
    <s v="14-15-023-11W4"/>
    <s v="AB"/>
    <s v="CESSFORD"/>
    <s v="RAMARRO CESSFORD 14-15-23-11"/>
    <x v="9"/>
    <s v="Cdn Nat Rsrcs Ltd"/>
    <s v="Working Interest"/>
    <n v="0.6"/>
    <s v="CESSFORD"/>
    <s v="No"/>
    <m/>
    <s v="Flow GAS"/>
    <d v="2020-05-31T00:00:00"/>
    <m/>
    <n v="1706"/>
    <m/>
    <m/>
    <s v="Flow GAS"/>
    <s v="Kmed_hat"/>
    <s v="Cdn Nat Rsrcs Ltd"/>
    <n v="2060113"/>
    <m/>
    <m/>
    <d v="1985-09-30T00:00:00"/>
    <d v="1985-10-14T00:00:00"/>
    <d v="1985-10-15T00:00:00"/>
    <m/>
    <d v="1985-11-01T00:00:00"/>
    <d v="1985-11-28T00:00:00"/>
    <m/>
    <m/>
    <m/>
    <m/>
    <s v="WI"/>
    <n v="1"/>
    <n v="1"/>
    <n v="0.6"/>
    <x v="1"/>
    <s v="N"/>
    <n v="34.5013698630137"/>
    <n v="34.5013698630137"/>
    <n v="519.98880000000008"/>
    <n v="519.98880000000008"/>
    <s v="Flow GAS"/>
    <n v="4"/>
    <n v="4"/>
    <m/>
    <s v="Flow GAS"/>
    <x v="1"/>
    <s v="Producing"/>
    <s v="Producing"/>
    <x v="0"/>
    <x v="0"/>
    <s v="W 011797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314000"/>
    <s v="1 UWI in License"/>
    <n v="118616"/>
    <s v="100/14-23-023-11W4/00"/>
    <n v="118616"/>
    <n v="1"/>
    <s v="100"/>
    <s v="14"/>
    <s v="23"/>
    <s v="023"/>
    <s v="11W4"/>
    <s v="00"/>
    <s v="14-23-023-11W4"/>
    <s v="14-23-023-11W4"/>
    <s v="AB"/>
    <s v="CESSFORD"/>
    <s v="RAMARRO CESSFORD 14-23-23-11"/>
    <x v="9"/>
    <s v="Cdn Nat Rsrcs Ltd"/>
    <s v="Working Interest"/>
    <n v="0.6"/>
    <s v="CESSFORD"/>
    <s v="No"/>
    <m/>
    <s v="Susp GAS"/>
    <d v="2015-02-28T00:00:00"/>
    <m/>
    <n v="1696"/>
    <m/>
    <m/>
    <s v="Susp GAS"/>
    <s v="Kmilk_rv;Kmed_hat"/>
    <s v="Cdn Nat Rsrcs Ltd"/>
    <n v="2060113"/>
    <m/>
    <m/>
    <d v="1985-10-25T00:00:00"/>
    <d v="1985-10-26T00:00:00"/>
    <d v="1985-10-27T00:00:00"/>
    <m/>
    <d v="1985-11-01T00:00:00"/>
    <d v="1985-11-24T00:00:00"/>
    <m/>
    <m/>
    <m/>
    <m/>
    <s v="WI"/>
    <n v="1"/>
    <n v="1"/>
    <n v="0.6"/>
    <x v="1"/>
    <s v="N"/>
    <n v="34.468493150684928"/>
    <n v="34.468493150684928"/>
    <n v="516.94080000000008"/>
    <n v="516.94080000000008"/>
    <s v="Susp GAS"/>
    <n v="11"/>
    <n v="11"/>
    <m/>
    <s v="Susp GAS"/>
    <x v="1"/>
    <s v="Suspended"/>
    <s v="Suspended"/>
    <x v="1"/>
    <x v="0"/>
    <s v="W 0118616 "/>
    <n v="0"/>
    <n v="0"/>
    <n v="0"/>
    <n v="0"/>
    <n v="0"/>
    <n v="0"/>
    <n v="0"/>
    <n v="0"/>
    <m/>
    <m/>
    <m/>
    <m/>
    <n v="0"/>
    <m/>
    <n v="0"/>
    <m/>
    <n v="14000"/>
    <n v="10900"/>
    <n v="24900"/>
    <x v="2"/>
    <m/>
    <n v="14000"/>
    <n v="10900"/>
    <x v="2"/>
    <s v=""/>
    <n v="22"/>
    <s v="B) Non Op Inactive, spreadevenly over 15 years"/>
    <n v="5"/>
    <m/>
    <n v="14000"/>
    <n v="10900"/>
    <n v="24900"/>
    <n v="0.6"/>
    <n v="8400"/>
    <n v="6540"/>
    <n v="14940"/>
    <n v="5"/>
    <n v="1.35E-2"/>
    <n v="8982.5170702992145"/>
    <n v="7478.5134422496858"/>
    <n v="16461.030512548899"/>
    <n v="1.7600000000000001E-2"/>
    <n v="8232.1364370515294"/>
    <n v="6281.2242046660112"/>
    <n v="14513.36064171754"/>
    <s v="B.1) True shallow gas (Dino unit, JSGS, Med Hat Unit, Patricia Unit, Princess-PG, Cessford-CNRL). Use $14,000 for abandonment, and $10,900 for rec ($1,090 for pad site)."/>
  </r>
  <r>
    <s v="1 - Yes"/>
    <s v="1- Yes"/>
    <n v="234111516000"/>
    <s v="1 UWI in License"/>
    <n v="118621"/>
    <s v="100/16-15-023-11W4/00"/>
    <n v="118621"/>
    <n v="1"/>
    <s v="100"/>
    <s v="16"/>
    <s v="15"/>
    <s v="023"/>
    <s v="11W4"/>
    <s v="00"/>
    <s v="16-15-023-11W4"/>
    <s v="16-15-023-11W4"/>
    <s v="AB"/>
    <s v="CESSFORD"/>
    <s v="RAMARRO CESSFORD 16-15-23-11"/>
    <x v="9"/>
    <s v="Cdn Nat Rsrcs Ltd"/>
    <s v="Working Interest"/>
    <n v="0.6"/>
    <s v="CESSFORD"/>
    <s v="No"/>
    <m/>
    <s v="Flow GAS"/>
    <d v="2020-05-31T00:00:00"/>
    <m/>
    <n v="1699"/>
    <m/>
    <m/>
    <s v="Flow GAS"/>
    <s v="Kmilk_rv;Kmed_hat"/>
    <s v="Cdn Nat Rsrcs Ltd"/>
    <n v="2060113"/>
    <m/>
    <m/>
    <d v="1985-10-25T00:00:00"/>
    <d v="1985-10-31T00:00:00"/>
    <d v="1985-11-01T00:00:00"/>
    <m/>
    <d v="1985-11-01T00:00:00"/>
    <d v="1985-11-28T00:00:00"/>
    <m/>
    <m/>
    <m/>
    <m/>
    <s v="WI"/>
    <n v="1"/>
    <n v="1"/>
    <n v="0.6"/>
    <x v="1"/>
    <s v="N"/>
    <n v="34.454794520547942"/>
    <n v="34.454794520547942"/>
    <n v="517.85520000000008"/>
    <n v="517.85520000000008"/>
    <s v="Flow GAS"/>
    <n v="4"/>
    <n v="4"/>
    <m/>
    <s v="Flow GAS"/>
    <x v="1"/>
    <s v="Producing"/>
    <s v="Producing"/>
    <x v="0"/>
    <x v="0"/>
    <s v="W 011862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06000"/>
    <s v="1 UWI in License"/>
    <n v="118622"/>
    <s v="100/06-22-023-11W4/00"/>
    <n v="118622"/>
    <n v="1"/>
    <s v="100"/>
    <s v="06"/>
    <s v="22"/>
    <s v="023"/>
    <s v="11W4"/>
    <s v="00"/>
    <s v="06-22-023-11W4"/>
    <s v="06-22-023-11W4"/>
    <s v="AB"/>
    <s v="CESSFORD"/>
    <s v="RAMARRO CESSFORD 6-22-23-11"/>
    <x v="9"/>
    <s v="Cdn Nat Rsrcs Ltd"/>
    <s v="Working Interest"/>
    <n v="0.6"/>
    <s v="CESSFORD"/>
    <s v="No"/>
    <m/>
    <s v="Flow GAS"/>
    <d v="2020-05-31T00:00:00"/>
    <m/>
    <n v="1699"/>
    <m/>
    <m/>
    <s v="Flow GAS"/>
    <s v="Kmilk_rv;Kmed_hat"/>
    <s v="Cdn Nat Rsrcs Ltd"/>
    <n v="2060113"/>
    <m/>
    <m/>
    <d v="1985-10-25T00:00:00"/>
    <d v="1985-11-01T00:00:00"/>
    <d v="1985-11-02T00:00:00"/>
    <m/>
    <d v="1985-11-01T00:00:00"/>
    <d v="1985-11-28T00:00:00"/>
    <m/>
    <m/>
    <m/>
    <m/>
    <s v="WI"/>
    <n v="1"/>
    <n v="1"/>
    <n v="0.6"/>
    <x v="1"/>
    <s v="N"/>
    <n v="34.452054794520549"/>
    <n v="34.452054794520549"/>
    <n v="517.85520000000008"/>
    <n v="517.85520000000008"/>
    <s v="Flow GAS"/>
    <n v="4"/>
    <n v="4"/>
    <m/>
    <s v="Flow GAS"/>
    <x v="1"/>
    <s v="Producing"/>
    <s v="Producing"/>
    <x v="0"/>
    <x v="0"/>
    <s v="W 011862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08000"/>
    <s v="1 UWI in License"/>
    <n v="118623"/>
    <s v="100/08-22-023-11W4/00"/>
    <n v="118623"/>
    <n v="1"/>
    <s v="100"/>
    <s v="08"/>
    <s v="22"/>
    <s v="023"/>
    <s v="11W4"/>
    <s v="00"/>
    <s v="08-22-023-11W4"/>
    <s v="08-22-023-11W4"/>
    <s v="AB"/>
    <s v="CESSFORD"/>
    <s v="RAMARRO CESSFORD 8-22-23-11"/>
    <x v="9"/>
    <s v="Cdn Nat Rsrcs Ltd"/>
    <s v="Working Interest"/>
    <n v="0.6"/>
    <s v="CESSFORD"/>
    <s v="No"/>
    <m/>
    <s v="Flow GAS"/>
    <d v="2020-05-31T00:00:00"/>
    <m/>
    <n v="1703"/>
    <m/>
    <m/>
    <s v="Flow GAS"/>
    <s v="Kmilk_rv;Kmed_hat"/>
    <s v="Cdn Nat Rsrcs Ltd"/>
    <n v="2060113"/>
    <m/>
    <m/>
    <d v="1985-10-25T00:00:00"/>
    <d v="1985-11-02T00:00:00"/>
    <d v="1985-11-03T00:00:00"/>
    <m/>
    <d v="1985-11-01T00:00:00"/>
    <d v="1985-11-28T00:00:00"/>
    <m/>
    <m/>
    <m/>
    <m/>
    <s v="WI"/>
    <n v="1"/>
    <n v="1"/>
    <n v="0.6"/>
    <x v="1"/>
    <s v="N"/>
    <n v="34.449315068493149"/>
    <n v="34.449315068493149"/>
    <n v="519.07440000000008"/>
    <n v="519.07440000000008"/>
    <s v="Flow GAS"/>
    <n v="4"/>
    <n v="4"/>
    <m/>
    <s v="Flow GAS"/>
    <x v="1"/>
    <s v="Producing"/>
    <s v="Producing"/>
    <x v="0"/>
    <x v="0"/>
    <s v="W 011862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306000"/>
    <s v="1 UWI in License"/>
    <n v="118624"/>
    <s v="100/06-23-023-11W4/00"/>
    <n v="118624"/>
    <n v="1"/>
    <s v="100"/>
    <s v="06"/>
    <s v="23"/>
    <s v="023"/>
    <s v="11W4"/>
    <s v="00"/>
    <s v="06-23-023-11W4"/>
    <s v="06-23-023-11W4"/>
    <s v="AB"/>
    <s v="CESSFORD"/>
    <s v="RAMARRO CESSFORD 6-23-23-11"/>
    <x v="9"/>
    <s v="Cdn Nat Rsrcs Ltd"/>
    <s v="Working Interest"/>
    <n v="0.6"/>
    <s v="CESSFORD"/>
    <s v="No"/>
    <m/>
    <s v="Susp GAS"/>
    <d v="2009-06-30T00:00:00"/>
    <m/>
    <n v="1693"/>
    <m/>
    <m/>
    <s v="Susp GAS"/>
    <s v="Kmilk_rv;Kmed_hat"/>
    <s v="Cdn Nat Rsrcs Ltd"/>
    <n v="2060113"/>
    <m/>
    <m/>
    <d v="1985-10-25T00:00:00"/>
    <d v="1985-10-27T00:00:00"/>
    <d v="1985-10-28T00:00:00"/>
    <m/>
    <d v="1985-11-01T00:00:00"/>
    <d v="1985-11-28T00:00:00"/>
    <m/>
    <m/>
    <m/>
    <m/>
    <s v="WI"/>
    <n v="1"/>
    <n v="1"/>
    <n v="0.6"/>
    <x v="1"/>
    <s v="N"/>
    <n v="34.465753424657535"/>
    <n v="34.465753424657535"/>
    <n v="516.02640000000008"/>
    <n v="516.02640000000008"/>
    <s v="Susp GAS"/>
    <n v="11"/>
    <n v="11"/>
    <m/>
    <s v="Susp GAS"/>
    <x v="1"/>
    <s v="Suspended"/>
    <s v="Suspended"/>
    <x v="1"/>
    <x v="0"/>
    <s v="W 0118624 "/>
    <n v="0"/>
    <n v="0"/>
    <n v="0"/>
    <n v="0"/>
    <n v="0"/>
    <n v="0"/>
    <n v="0"/>
    <n v="0"/>
    <m/>
    <m/>
    <m/>
    <m/>
    <n v="0"/>
    <m/>
    <n v="0"/>
    <m/>
    <n v="14000"/>
    <n v="10900"/>
    <n v="24900"/>
    <x v="2"/>
    <m/>
    <n v="14000"/>
    <n v="10900"/>
    <x v="2"/>
    <s v=""/>
    <n v="1"/>
    <s v="B) Non Op Inactive, spreadevenly over 15 years"/>
    <n v="6"/>
    <m/>
    <n v="14000"/>
    <n v="10900"/>
    <n v="24900"/>
    <n v="0.6"/>
    <n v="8400"/>
    <n v="6540"/>
    <n v="14940"/>
    <n v="6"/>
    <n v="1.35E-2"/>
    <n v="9103.7810507482554"/>
    <n v="7579.4733737200559"/>
    <n v="16683.254424468312"/>
    <n v="1.7600000000000001E-2"/>
    <n v="8198.9684345044479"/>
    <n v="6255.9165992816443"/>
    <n v="14454.885033786093"/>
    <s v="B.1) True shallow gas (Dino unit, JSGS, Med Hat Unit, Patricia Unit, Princess-PG, Cessford-CNRL). Use $14,000 for abandonment, and $10,900 for rec ($1,090 for pad site)."/>
  </r>
  <r>
    <s v="1 - Yes"/>
    <s v="1- Yes"/>
    <n v="234112406000"/>
    <s v="1 UWI in License"/>
    <n v="118676"/>
    <s v="100/06-24-023-11W4/00"/>
    <n v="118676"/>
    <n v="1"/>
    <s v="100"/>
    <s v="06"/>
    <s v="24"/>
    <s v="023"/>
    <s v="11W4"/>
    <s v="00"/>
    <s v="06-24-023-11W4"/>
    <s v="06-24-023-11W4"/>
    <s v="AB"/>
    <s v="CESSFORD"/>
    <s v="RAMARRO CESSFORD 6-24-23-11"/>
    <x v="9"/>
    <s v="Cdn Nat Rsrcs Ltd"/>
    <s v="Working Interest"/>
    <n v="0.6"/>
    <s v="CESSFORD"/>
    <s v="No"/>
    <m/>
    <s v="Flow GAS"/>
    <d v="2020-05-31T00:00:00"/>
    <m/>
    <n v="1693"/>
    <m/>
    <m/>
    <s v="Flow GAS"/>
    <s v="Kmed_hat"/>
    <s v="Cdn Nat Rsrcs Ltd"/>
    <n v="2060113"/>
    <m/>
    <m/>
    <d v="1985-10-29T00:00:00"/>
    <d v="1985-10-30T00:00:00"/>
    <d v="1985-10-31T00:00:00"/>
    <m/>
    <d v="1985-11-01T00:00:00"/>
    <d v="1985-11-24T00:00:00"/>
    <m/>
    <m/>
    <m/>
    <m/>
    <s v="WI"/>
    <n v="1"/>
    <n v="1"/>
    <n v="0.6"/>
    <x v="1"/>
    <s v="N"/>
    <n v="34.457534246575342"/>
    <n v="34.457534246575342"/>
    <n v="516.02640000000008"/>
    <n v="516.02640000000008"/>
    <s v="Flow GAS"/>
    <n v="4"/>
    <n v="4"/>
    <m/>
    <s v="Flow GAS"/>
    <x v="1"/>
    <s v="Producing"/>
    <s v="Producing"/>
    <x v="0"/>
    <x v="0"/>
    <s v="W 011867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416000"/>
    <s v="1 UWI in License"/>
    <n v="118677"/>
    <s v="100/16-24-023-11W4/00"/>
    <n v="118677"/>
    <n v="1"/>
    <s v="100"/>
    <s v="16"/>
    <s v="24"/>
    <s v="023"/>
    <s v="11W4"/>
    <s v="00"/>
    <s v="16-24-023-11W4"/>
    <s v="16-24-023-11W4"/>
    <s v="AB"/>
    <s v="CESSFORD"/>
    <s v="RAMARRO CESSFORD 16-24-23-11"/>
    <x v="9"/>
    <s v="Cdn Nat Rsrcs Ltd"/>
    <s v="Working Interest"/>
    <n v="0.6"/>
    <s v="CESSFORD"/>
    <s v="No"/>
    <m/>
    <s v="Flow GAS"/>
    <d v="2020-05-31T00:00:00"/>
    <m/>
    <n v="1703"/>
    <m/>
    <m/>
    <s v="Flow GAS"/>
    <s v="Kmed_hat"/>
    <s v="Cdn Nat Rsrcs Ltd"/>
    <n v="2060113"/>
    <m/>
    <m/>
    <d v="1985-10-29T00:00:00"/>
    <d v="1985-11-03T00:00:00"/>
    <d v="1985-11-04T00:00:00"/>
    <m/>
    <d v="1985-11-01T00:00:00"/>
    <d v="1985-11-24T00:00:00"/>
    <m/>
    <m/>
    <m/>
    <m/>
    <s v="WI"/>
    <n v="1"/>
    <n v="1"/>
    <n v="0.6"/>
    <x v="1"/>
    <s v="N"/>
    <n v="34.446575342465756"/>
    <n v="34.446575342465756"/>
    <n v="519.07440000000008"/>
    <n v="519.07440000000008"/>
    <s v="Flow GAS"/>
    <n v="4"/>
    <n v="4"/>
    <m/>
    <s v="Flow GAS"/>
    <x v="1"/>
    <s v="Producing"/>
    <s v="Producing"/>
    <x v="0"/>
    <x v="0"/>
    <s v="W 011867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44110106000"/>
    <s v="1 UWI in License"/>
    <n v="119606"/>
    <s v="100/06-01-024-11W4/00"/>
    <n v="119606"/>
    <n v="1"/>
    <s v="100"/>
    <s v="06"/>
    <s v="01"/>
    <s v="024"/>
    <s v="11W4"/>
    <s v="00"/>
    <s v="06-01-024-11W4"/>
    <s v="06-01-024-11W4"/>
    <s v="AB"/>
    <s v="CESSFORD"/>
    <s v="RAMARRO CESSFORD 6-1-24-11"/>
    <x v="9"/>
    <s v="Cdn Nat Rsrcs Ltd"/>
    <s v="Working Interest"/>
    <n v="0.6"/>
    <s v="CESSFORD"/>
    <s v="No"/>
    <m/>
    <s v="Susp GAS"/>
    <d v="2015-02-28T00:00:00"/>
    <m/>
    <n v="1699"/>
    <m/>
    <m/>
    <s v="Susp GAS"/>
    <s v="Kmed_hat"/>
    <s v="Cdn Nat Rsrcs Ltd"/>
    <n v="2060113"/>
    <m/>
    <m/>
    <d v="1985-11-22T00:00:00"/>
    <d v="1985-12-06T00:00:00"/>
    <d v="1985-12-07T00:00:00"/>
    <m/>
    <d v="1985-12-01T00:00:00"/>
    <d v="1985-12-28T00:00:00"/>
    <m/>
    <m/>
    <m/>
    <m/>
    <s v="WI"/>
    <n v="1"/>
    <n v="1"/>
    <n v="0.6"/>
    <x v="1"/>
    <s v="N"/>
    <n v="34.356164383561641"/>
    <n v="34.356164383561641"/>
    <n v="517.85520000000008"/>
    <n v="517.85520000000008"/>
    <s v="Susp GAS"/>
    <n v="11"/>
    <n v="11"/>
    <m/>
    <s v="Susp GAS"/>
    <x v="1"/>
    <s v="Suspended"/>
    <s v="Suspended"/>
    <x v="1"/>
    <x v="0"/>
    <s v="W 0119606 "/>
    <n v="0"/>
    <n v="0"/>
    <n v="0"/>
    <n v="0"/>
    <n v="0"/>
    <n v="0"/>
    <n v="0"/>
    <n v="0"/>
    <m/>
    <m/>
    <m/>
    <m/>
    <n v="0"/>
    <m/>
    <n v="0"/>
    <m/>
    <n v="14000"/>
    <n v="10900"/>
    <n v="24900"/>
    <x v="2"/>
    <m/>
    <n v="14000"/>
    <n v="10900"/>
    <x v="2"/>
    <s v=""/>
    <n v="6"/>
    <s v="B) Non Op Inactive, spreadevenly over 15 years"/>
    <n v="7"/>
    <m/>
    <n v="14000"/>
    <n v="10900"/>
    <n v="24900"/>
    <n v="0.6"/>
    <n v="8400"/>
    <n v="6540"/>
    <n v="14940"/>
    <n v="7"/>
    <n v="1.35E-2"/>
    <n v="9226.682094933356"/>
    <n v="7681.7962642652765"/>
    <n v="16908.478359198634"/>
    <n v="1.7600000000000001E-2"/>
    <n v="8165.9340687600779"/>
    <n v="6230.7109604677144"/>
    <n v="14396.645029227791"/>
    <s v="B.1) True shallow gas (Dino unit, JSGS, Med Hat Unit, Patricia Unit, Princess-PG, Cessford-CNRL). Use $14,000 for abandonment, and $10,900 for rec ($1,090 for pad site)."/>
  </r>
  <r>
    <s v="1 - Yes"/>
    <s v="1- Yes"/>
    <n v="234113516000"/>
    <s v="1 UWI in License"/>
    <n v="119607"/>
    <s v="100/16-35-023-11W4/00"/>
    <n v="119607"/>
    <n v="1"/>
    <s v="100"/>
    <s v="16"/>
    <s v="35"/>
    <s v="023"/>
    <s v="11W4"/>
    <s v="00"/>
    <s v="16-35-023-11W4"/>
    <s v="16-35-023-11W4"/>
    <s v="AB"/>
    <s v="CESSFORD"/>
    <s v="RAMARRO CESSFORD 16-35-23-11"/>
    <x v="9"/>
    <s v="Cdn Nat Rsrcs Ltd"/>
    <s v="Working Interest"/>
    <n v="0.6"/>
    <s v="CESSFORD"/>
    <s v="No"/>
    <m/>
    <s v="Susp GAS"/>
    <d v="2015-02-28T00:00:00"/>
    <m/>
    <n v="1699"/>
    <m/>
    <m/>
    <s v="Susp GAS"/>
    <s v="Kmed_hat"/>
    <s v="Cdn Nat Rsrcs Ltd"/>
    <n v="2060113"/>
    <m/>
    <m/>
    <d v="1985-11-22T00:00:00"/>
    <d v="1985-12-08T00:00:00"/>
    <d v="1985-12-08T00:00:00"/>
    <m/>
    <d v="1985-12-01T00:00:00"/>
    <d v="1985-12-28T00:00:00"/>
    <m/>
    <m/>
    <m/>
    <m/>
    <s v="WI"/>
    <n v="1"/>
    <n v="1"/>
    <n v="0.6"/>
    <x v="1"/>
    <s v="N"/>
    <n v="34.350684931506848"/>
    <n v="34.350684931506848"/>
    <n v="517.85520000000008"/>
    <n v="517.85520000000008"/>
    <s v="Susp GAS"/>
    <n v="11"/>
    <n v="11"/>
    <m/>
    <s v="Susp GAS"/>
    <x v="1"/>
    <s v="Suspended"/>
    <s v="Suspended"/>
    <x v="1"/>
    <x v="0"/>
    <s v="W 0119607 "/>
    <n v="0"/>
    <n v="0"/>
    <n v="0"/>
    <n v="0"/>
    <n v="0"/>
    <n v="0"/>
    <n v="0"/>
    <n v="0"/>
    <m/>
    <m/>
    <m/>
    <m/>
    <n v="0"/>
    <m/>
    <n v="0"/>
    <m/>
    <n v="14000"/>
    <n v="10900"/>
    <n v="24900"/>
    <x v="2"/>
    <m/>
    <n v="14000"/>
    <n v="10900"/>
    <x v="2"/>
    <s v=""/>
    <n v="3"/>
    <s v="B) Non Op Inactive, spreadevenly over 15 years"/>
    <n v="8"/>
    <m/>
    <n v="14000"/>
    <n v="10900"/>
    <n v="24900"/>
    <n v="0.6"/>
    <n v="8400"/>
    <n v="6540"/>
    <n v="14940"/>
    <n v="8"/>
    <n v="1.35E-2"/>
    <n v="9351.2423032149563"/>
    <n v="7785.5005138328588"/>
    <n v="17136.742817047816"/>
    <n v="1.7600000000000001E-2"/>
    <n v="8133.0328013839826"/>
    <n v="6205.6068773919324"/>
    <n v="14338.639678775915"/>
    <s v="B.1) True shallow gas (Dino unit, JSGS, Med Hat Unit, Patricia Unit, Princess-PG, Cessford-CNRL). Use $14,000 for abandonment, and $10,900 for rec ($1,090 for pad site)."/>
  </r>
  <r>
    <s v="1 - Yes"/>
    <s v="1- Yes"/>
    <n v="114132307020"/>
    <s v="1 UWI in License"/>
    <n v="120129"/>
    <s v="102/07-23-011-13W4/00"/>
    <n v="120129"/>
    <n v="1"/>
    <s v="102"/>
    <s v="07"/>
    <s v="23"/>
    <s v="011"/>
    <s v="13W4"/>
    <s v="00"/>
    <s v="07-23-011-13W4"/>
    <s v="07-23-011-13W4"/>
    <s v="AB"/>
    <s v="GRAND FORKS"/>
    <s v="SLE BI 7-23-11-13"/>
    <x v="8"/>
    <s v="SanLing Enrg Ltd"/>
    <s v="Working Interest"/>
    <n v="8.1250000000000003E-2"/>
    <s v="ALDERSON"/>
    <s v="No"/>
    <m/>
    <s v="Susp OIL"/>
    <d v="2017-04-30T00:00:00"/>
    <m/>
    <n v="3110"/>
    <m/>
    <m/>
    <s v="Susp OIL"/>
    <s v="Jsawtooth"/>
    <s v="SanLing Enrg Ltd"/>
    <n v="4300023"/>
    <m/>
    <m/>
    <d v="1985-12-06T00:00:00"/>
    <d v="1985-12-15T00:00:00"/>
    <d v="1985-12-19T00:00:00"/>
    <m/>
    <d v="1986-01-01T00:00:00"/>
    <d v="1986-01-20T00:00:00"/>
    <m/>
    <m/>
    <m/>
    <m/>
    <s v="WI"/>
    <n v="1"/>
    <n v="1"/>
    <n v="8.1250000000000003E-2"/>
    <x v="1"/>
    <s v="N"/>
    <n v="34.331506849315069"/>
    <n v="34.331506849315069"/>
    <n v="947.928"/>
    <n v="947.928"/>
    <s v="Susp OIL"/>
    <n v="12"/>
    <n v="12"/>
    <m/>
    <s v="Susp OIL"/>
    <x v="2"/>
    <s v="Suspended"/>
    <s v="Suspended"/>
    <x v="1"/>
    <x v="1"/>
    <s v="W 0120129 "/>
    <n v="0"/>
    <n v="0"/>
    <n v="0"/>
    <n v="0"/>
    <n v="0"/>
    <n v="0"/>
    <n v="0"/>
    <n v="0"/>
    <m/>
    <m/>
    <m/>
    <m/>
    <n v="0"/>
    <m/>
    <n v="0"/>
    <m/>
    <n v="25000"/>
    <n v="25000"/>
    <n v="50000"/>
    <x v="13"/>
    <m/>
    <n v="25000"/>
    <n v="25000"/>
    <x v="13"/>
    <s v=""/>
    <n v="21"/>
    <s v="1) Active well = Use reserve-life"/>
    <s v="No"/>
    <m/>
    <n v="25000"/>
    <n v="25000"/>
    <n v="50000"/>
    <n v="8.1250000000000003E-2"/>
    <n v="2031.25"/>
    <n v="2031.25"/>
    <n v="4062.5"/>
    <n v="21"/>
    <n v="1.35E-2"/>
    <n v="2691.92026527608"/>
    <n v="2878.5975874674737"/>
    <n v="5570.5178527435537"/>
    <n v="1.7600000000000001E-2"/>
    <n v="1866.1352975570267"/>
    <n v="1828.8429023199044"/>
    <n v="3694.9781998769313"/>
    <s v="C.1) Active Oil/Other well in Princess. Use $25,000 for abandonment and $25,000 for rec ($2,500 for pad site)."/>
  </r>
  <r>
    <s v="1 - Yes"/>
    <s v="1- Yes"/>
    <n v="234112316000"/>
    <s v="1 UWI in License"/>
    <n v="120483"/>
    <s v="100/16-23-023-11W4/00"/>
    <n v="120483"/>
    <n v="1"/>
    <s v="100"/>
    <s v="16"/>
    <s v="23"/>
    <s v="023"/>
    <s v="11W4"/>
    <s v="00"/>
    <s v="16-23-023-11W4"/>
    <s v="16-23-023-11W4"/>
    <s v="AB"/>
    <s v="CESSFORD"/>
    <s v="CNRL CESS 16-23-23-11"/>
    <x v="9"/>
    <s v="Cdn Nat Rsrcs Ltd"/>
    <s v="Working Interest"/>
    <n v="0.6"/>
    <s v="CESSFORD"/>
    <s v="No"/>
    <m/>
    <s v="Flow GAS"/>
    <d v="2020-05-31T00:00:00"/>
    <m/>
    <n v="1722"/>
    <m/>
    <m/>
    <s v="Flow GAS"/>
    <s v="Kmed_hat"/>
    <s v="Cdn Nat Rsrcs Ltd"/>
    <n v="2060175"/>
    <m/>
    <m/>
    <d v="1985-12-18T00:00:00"/>
    <d v="1985-12-18T00:00:00"/>
    <d v="1985-12-19T00:00:00"/>
    <m/>
    <d v="1989-01-01T00:00:00"/>
    <d v="1989-01-11T00:00:00"/>
    <m/>
    <m/>
    <m/>
    <m/>
    <s v="WI"/>
    <n v="1"/>
    <n v="1"/>
    <n v="0.6"/>
    <x v="1"/>
    <s v="N"/>
    <n v="34.323287671232876"/>
    <n v="34.323287671232876"/>
    <n v="524.86559999999997"/>
    <n v="524.86559999999997"/>
    <s v="Flow GAS"/>
    <n v="4"/>
    <n v="4"/>
    <m/>
    <s v="Flow GAS"/>
    <x v="1"/>
    <s v="Producing"/>
    <s v="Producing"/>
    <x v="0"/>
    <x v="0"/>
    <s v="W 012048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14080715000"/>
    <s v="1 UWI in License"/>
    <n v="121236"/>
    <s v="100/15-07-021-08W4/00"/>
    <n v="121236"/>
    <n v="1"/>
    <s v="100"/>
    <s v="15"/>
    <s v="07"/>
    <s v="021"/>
    <s v="08W4"/>
    <s v="00"/>
    <s v="15-07-021-08W4"/>
    <s v="15-07-021-08W4"/>
    <s v="AB"/>
    <s v="JENNER"/>
    <s v="IMAGINEA JENNER 15-7-21-8"/>
    <x v="0"/>
    <s v="Cor4 Oil Corp"/>
    <s v="Working Interest"/>
    <n v="1"/>
    <s v="JENNER OIL"/>
    <s v="No"/>
    <m/>
    <s v="Pump OIL"/>
    <d v="2020-05-31T00:00:00"/>
    <m/>
    <n v="3366"/>
    <m/>
    <m/>
    <s v="Pump OIL"/>
    <s v="Kglauc_ss"/>
    <s v="Cor4 Oil Corp"/>
    <n v="5000066"/>
    <m/>
    <m/>
    <d v="1986-01-09T00:00:00"/>
    <d v="1986-01-14T00:00:00"/>
    <d v="1986-01-17T00:00:00"/>
    <m/>
    <d v="1986-01-01T00:00:00"/>
    <d v="1986-01-29T00:00:00"/>
    <m/>
    <m/>
    <m/>
    <m/>
    <s v="WI"/>
    <n v="1"/>
    <n v="1"/>
    <n v="1"/>
    <x v="0"/>
    <s v="N"/>
    <n v="34.249315068493154"/>
    <n v="34.249315068493154"/>
    <n v="1025.9568000000002"/>
    <n v="1025.9568000000002"/>
    <s v="Pump OIL"/>
    <n v="2"/>
    <n v="2"/>
    <m/>
    <s v="Pump OIL"/>
    <x v="2"/>
    <s v="Producing"/>
    <s v="Producing"/>
    <x v="0"/>
    <x v="0"/>
    <s v="W 0121236 "/>
    <n v="0"/>
    <n v="0"/>
    <n v="0"/>
    <n v="0"/>
    <n v="45993"/>
    <n v="16500"/>
    <n v="0"/>
    <n v="62493"/>
    <m/>
    <m/>
    <m/>
    <m/>
    <n v="62493"/>
    <m/>
    <n v="263819.0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5000"/>
    <s v="1 UWI in License"/>
    <n v="121237"/>
    <s v="100/05-07-021-08W4/00"/>
    <n v="121237"/>
    <n v="1"/>
    <s v="100"/>
    <s v="05"/>
    <s v="07"/>
    <s v="021"/>
    <s v="08W4"/>
    <s v="00"/>
    <s v="05-07-021-08W4"/>
    <s v="05-07-021-08W4"/>
    <s v="AB"/>
    <s v="JENNER"/>
    <s v="IMAGINEA JENNER 5-7-21-8"/>
    <x v="0"/>
    <s v="Cor4 Oil Corp"/>
    <s v="Working Interest"/>
    <n v="1"/>
    <s v="JENNER OIL"/>
    <s v="No"/>
    <m/>
    <s v="Pump OIL"/>
    <d v="2019-08-31T00:00:00"/>
    <m/>
    <n v="3307"/>
    <m/>
    <m/>
    <s v="Pump OIL"/>
    <s v="Kglauc_ss"/>
    <s v="Cor4 Oil Corp"/>
    <n v="5000066"/>
    <m/>
    <m/>
    <d v="1986-01-09T00:00:00"/>
    <d v="1986-01-24T00:00:00"/>
    <d v="1986-01-27T00:00:00"/>
    <m/>
    <d v="1986-02-01T00:00:00"/>
    <d v="1986-02-03T00:00:00"/>
    <m/>
    <m/>
    <m/>
    <m/>
    <s v="WI"/>
    <n v="1"/>
    <n v="1"/>
    <n v="1"/>
    <x v="0"/>
    <s v="N"/>
    <n v="34.221917808219175"/>
    <n v="34.221917808219175"/>
    <n v="1007.9736"/>
    <n v="1007.9736"/>
    <s v="Pump OIL"/>
    <n v="2"/>
    <n v="2"/>
    <m/>
    <s v="Pump OIL"/>
    <x v="2"/>
    <s v="Producing"/>
    <s v="Producing"/>
    <x v="0"/>
    <x v="0"/>
    <s v="W 0121237 "/>
    <n v="0"/>
    <n v="0"/>
    <n v="0"/>
    <n v="0"/>
    <n v="45993"/>
    <n v="16500"/>
    <n v="0"/>
    <n v="62493"/>
    <m/>
    <m/>
    <m/>
    <m/>
    <n v="62493"/>
    <m/>
    <n v="3122.88"/>
    <m/>
    <n v="105993"/>
    <n v="25000"/>
    <n v="130993"/>
    <x v="14"/>
    <m/>
    <n v="105993"/>
    <n v="25000"/>
    <x v="14"/>
    <s v=""/>
    <n v="22"/>
    <s v="1) Active well = Use reserve-life"/>
    <s v="No"/>
    <m/>
    <n v="105993"/>
    <n v="25000"/>
    <n v="130993"/>
    <n v="1"/>
    <n v="105993"/>
    <n v="25000"/>
    <n v="130993"/>
    <n v="21"/>
    <n v="1.35E-2"/>
    <n v="140467.54691810833"/>
    <n v="35428.893384215058"/>
    <n v="175896.44030232338"/>
    <n v="1.7600000000000001E-2"/>
    <n v="97377.121769335092"/>
    <n v="22508.835720860359"/>
    <n v="119885.95749019545"/>
    <s v="A.4.1) Operated O-Pool Oil Wells; used LMR costs + $60,000. Use $25,000 for rec (10% for site pad)"/>
  </r>
  <r>
    <s v="1 - Yes"/>
    <s v="1- Yes"/>
    <n v="214080713000"/>
    <s v="1 UWI in License"/>
    <n v="121238"/>
    <s v="100/13-07-021-08W4/00"/>
    <n v="121238"/>
    <n v="1"/>
    <s v="100"/>
    <s v="13"/>
    <s v="07"/>
    <s v="021"/>
    <s v="08W4"/>
    <s v="00"/>
    <s v="13-07-021-08W4"/>
    <s v="13-07-021-08W4"/>
    <s v="AB"/>
    <s v="JENNER"/>
    <s v="IMAGINEA JENNER 13-7-21-8"/>
    <x v="0"/>
    <s v="Cor4 Oil Corp"/>
    <s v="Working Interest"/>
    <n v="1"/>
    <s v="JENNER OIL"/>
    <s v="No"/>
    <m/>
    <s v="Act WTR Inj"/>
    <d v="1990-08-31T00:00:00"/>
    <d v="2020-05-31T00:00:00"/>
    <n v="3363"/>
    <m/>
    <m/>
    <s v="Act WTR Inj"/>
    <s v="Kglauc_ss"/>
    <m/>
    <m/>
    <s v="Cor4 Oil Corp"/>
    <s v="IF0008434"/>
    <d v="1986-01-09T00:00:00"/>
    <d v="1986-01-19T00:00:00"/>
    <d v="1986-01-22T00:00:00"/>
    <m/>
    <d v="1986-02-01T00:00:00"/>
    <d v="1986-02-01T00:00:00"/>
    <d v="1991-07-01T00:00:00"/>
    <m/>
    <m/>
    <m/>
    <s v="WI"/>
    <n v="1"/>
    <n v="1"/>
    <n v="1"/>
    <x v="0"/>
    <s v="N"/>
    <n v="34.235616438356168"/>
    <n v="34.235616438356168"/>
    <n v="1025.0424"/>
    <n v="1025.0424"/>
    <s v="Act WTR Inj"/>
    <n v="1"/>
    <n v="1"/>
    <m/>
    <s v="Act WTR Inj"/>
    <x v="0"/>
    <s v="Active"/>
    <s v="Active"/>
    <x v="0"/>
    <x v="0"/>
    <s v="W 0121238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2000"/>
    <s v="1 UWI in License"/>
    <n v="121239"/>
    <s v="100/02-07-021-08W4/00"/>
    <n v="121239"/>
    <n v="1"/>
    <s v="100"/>
    <s v="02"/>
    <s v="07"/>
    <s v="021"/>
    <s v="08W4"/>
    <s v="00"/>
    <s v="02-07-021-08W4"/>
    <s v="02-07-021-08W4"/>
    <s v="AB"/>
    <s v="JENNER"/>
    <s v="IMAGINEA JENNER 2-7-21-8"/>
    <x v="0"/>
    <s v="Cor4 Oil Corp"/>
    <s v="Working Interest"/>
    <n v="1"/>
    <s v="JENNER OIL"/>
    <s v="No"/>
    <m/>
    <s v="ABD OIL"/>
    <d v="1992-07-31T00:00:00"/>
    <m/>
    <n v="3307"/>
    <m/>
    <m/>
    <s v="ABD OIL"/>
    <s v="Kglauc_ss"/>
    <m/>
    <m/>
    <m/>
    <m/>
    <d v="1986-01-09T00:00:00"/>
    <d v="1986-01-09T00:00:00"/>
    <d v="1986-01-12T00:00:00"/>
    <m/>
    <d v="1986-01-01T00:00:00"/>
    <d v="1986-01-28T00:00:00"/>
    <m/>
    <d v="2003-12-12T00:00:00"/>
    <s v="Plate"/>
    <m/>
    <s v="WI"/>
    <n v="1"/>
    <n v="1"/>
    <n v="1"/>
    <x v="0"/>
    <s v="N"/>
    <n v="34.263013698630139"/>
    <n v="34.263013698630139"/>
    <n v="1007.9736"/>
    <n v="1007.9736"/>
    <s v="ABD OIL"/>
    <n v="17"/>
    <n v="17"/>
    <m/>
    <s v="ABD OIL"/>
    <x v="2"/>
    <s v="Abandoned"/>
    <s v="Abandoned"/>
    <x v="1"/>
    <x v="0"/>
    <s v="W 0121239 "/>
    <n v="0"/>
    <n v="0"/>
    <n v="0"/>
    <n v="0"/>
    <n v="0"/>
    <n v="0"/>
    <n v="0"/>
    <n v="0"/>
    <m/>
    <m/>
    <m/>
    <m/>
    <n v="0"/>
    <m/>
    <n v="0"/>
    <m/>
    <n v="0"/>
    <n v="25000"/>
    <n v="25000"/>
    <x v="1"/>
    <m/>
    <n v="0"/>
    <n v="25000"/>
    <x v="1"/>
    <s v=""/>
    <n v="7"/>
    <s v="A) Reclamation only; spread evenly"/>
    <n v="15"/>
    <m/>
    <n v="0"/>
    <n v="25000"/>
    <n v="25000"/>
    <n v="1"/>
    <n v="0"/>
    <n v="25000"/>
    <n v="25000"/>
    <n v="15"/>
    <n v="1.35E-2"/>
    <n v="0"/>
    <n v="32690.011190783858"/>
    <n v="32690.011190783858"/>
    <n v="1.7600000000000001E-2"/>
    <n v="0"/>
    <n v="23060.732769689559"/>
    <n v="23060.732769689559"/>
    <s v="E.3) Fully abandoned, reclamation only. Oil or Other well. Use $25,000 for rec ($2,500 for pad site)."/>
  </r>
  <r>
    <s v="1 - Yes"/>
    <s v="1- Yes"/>
    <n v="214080915000"/>
    <s v="1 UWI in License"/>
    <n v="121874"/>
    <s v="100/15-09-021-08W4/00"/>
    <n v="121874"/>
    <n v="1"/>
    <s v="100"/>
    <s v="15"/>
    <s v="09"/>
    <s v="021"/>
    <s v="08W4"/>
    <s v="00"/>
    <s v="15-09-021-08W4"/>
    <s v="15-09-021-08W4"/>
    <s v="AB"/>
    <s v="JENNER"/>
    <s v="IMAGINEA JENNER 15-9-21-8"/>
    <x v="1"/>
    <s v="Cor4 Oil Corp"/>
    <s v="Working Interest"/>
    <n v="1"/>
    <s v="JENNER GAS"/>
    <s v="No"/>
    <m/>
    <s v="ABD GAS"/>
    <d v="1990-08-31T00:00:00"/>
    <m/>
    <n v="3406"/>
    <m/>
    <m/>
    <s v="ABD GAS"/>
    <s v="Kglauc_ss"/>
    <m/>
    <m/>
    <m/>
    <m/>
    <d v="1986-01-28T00:00:00"/>
    <d v="1986-01-29T00:00:00"/>
    <d v="1986-02-02T00:00:00"/>
    <d v="1987-02-02T00:00:00"/>
    <d v="1988-03-01T00:00:00"/>
    <d v="1988-03-01T00:00:00"/>
    <m/>
    <d v="1997-08-12T00:00:00"/>
    <s v="Cement And Plate"/>
    <m/>
    <s v="WI"/>
    <n v="1"/>
    <n v="1"/>
    <n v="1"/>
    <x v="0"/>
    <s v="N"/>
    <n v="34.208219178082189"/>
    <n v="34.208219178082189"/>
    <n v="1038.1488000000002"/>
    <n v="1038.1488000000002"/>
    <s v="ABD GAS"/>
    <n v="14"/>
    <n v="14"/>
    <m/>
    <s v="ABD GAS"/>
    <x v="1"/>
    <s v="Abandoned"/>
    <s v="Abandoned"/>
    <x v="1"/>
    <x v="0"/>
    <s v="W 0121874 "/>
    <n v="0"/>
    <n v="0"/>
    <n v="0"/>
    <n v="0"/>
    <n v="0"/>
    <n v="16500"/>
    <n v="0"/>
    <n v="16500"/>
    <m/>
    <m/>
    <m/>
    <m/>
    <n v="16500"/>
    <m/>
    <n v="0"/>
    <m/>
    <n v="0"/>
    <n v="10900"/>
    <n v="10900"/>
    <x v="5"/>
    <m/>
    <n v="0"/>
    <n v="10900"/>
    <x v="5"/>
    <s v=""/>
    <n v="7"/>
    <s v="A) Reclamation only; spread evenly"/>
    <n v="10"/>
    <m/>
    <n v="0"/>
    <n v="10900"/>
    <n v="10900"/>
    <n v="1"/>
    <n v="0"/>
    <n v="10900"/>
    <n v="10900"/>
    <n v="10"/>
    <n v="1.35E-2"/>
    <n v="0"/>
    <n v="13328.546558624988"/>
    <n v="13328.546558624988"/>
    <n v="1.7600000000000001E-2"/>
    <n v="0"/>
    <n v="10259.502905658945"/>
    <n v="10259.502905658945"/>
    <s v="E.1) Fully abandoned, reclamation only. Shallow Gas. Use $10,900 for rec ($1,090 for pad site)."/>
  </r>
  <r>
    <s v="1 - Yes"/>
    <s v="1- Yes"/>
    <n v="204072811020"/>
    <s v="1 UWI in License"/>
    <n v="121923"/>
    <s v="102/11-28-020-07W4/00"/>
    <n v="121923"/>
    <n v="1"/>
    <s v="102"/>
    <s v="11"/>
    <s v="28"/>
    <s v="020"/>
    <s v="07W4"/>
    <s v="00"/>
    <s v="11-28-020-07W4"/>
    <s v="11-28-020-07W4"/>
    <s v="AB"/>
    <s v="ATLEE-BUFFALO"/>
    <s v="IMAGINEA ATL-BUFF 11-28-20-7"/>
    <x v="1"/>
    <s v="Cor4 Oil Corp"/>
    <s v="Working Interest"/>
    <n v="1"/>
    <s v="JENNER GAS"/>
    <s v="No"/>
    <s v="9) Per Jeremy &amp; Colin's final review, license belongs in JENNER SHLW GAS"/>
    <s v="ABD GAS"/>
    <d v="2002-05-31T00:00:00"/>
    <m/>
    <n v="869"/>
    <m/>
    <m/>
    <s v="ABD GAS"/>
    <s v="Kbelly_rv"/>
    <m/>
    <m/>
    <m/>
    <m/>
    <d v="1986-01-29T00:00:00"/>
    <d v="1986-02-04T00:00:00"/>
    <d v="1986-02-05T00:00:00"/>
    <d v="1987-02-24T00:00:00"/>
    <d v="1990-10-01T00:00:00"/>
    <d v="1990-10-01T00:00:00"/>
    <m/>
    <d v="2002-10-06T00:00:00"/>
    <s v="Other"/>
    <m/>
    <s v="WI"/>
    <n v="1"/>
    <n v="1"/>
    <n v="1"/>
    <x v="0"/>
    <s v="N"/>
    <n v="34.19178082191781"/>
    <n v="34.19178082191781"/>
    <n v="264.87119999999999"/>
    <n v="264.87119999999999"/>
    <s v="ABD GAS"/>
    <n v="14"/>
    <n v="14"/>
    <m/>
    <s v="ABD GAS"/>
    <x v="1"/>
    <s v="Abandoned"/>
    <s v="Abandoned"/>
    <x v="1"/>
    <x v="0"/>
    <s v="W 0121923 "/>
    <n v="0"/>
    <n v="0"/>
    <n v="0"/>
    <n v="0"/>
    <n v="0"/>
    <n v="0"/>
    <n v="1650"/>
    <n v="1650"/>
    <m/>
    <m/>
    <m/>
    <m/>
    <n v="1650"/>
    <m/>
    <n v="0"/>
    <m/>
    <n v="0"/>
    <n v="1090"/>
    <n v="1090"/>
    <x v="5"/>
    <m/>
    <n v="0"/>
    <n v="1090"/>
    <x v="5"/>
    <s v=""/>
    <n v="6"/>
    <s v="A) Reclamation only; spread evenly"/>
    <n v="1"/>
    <m/>
    <n v="0"/>
    <n v="1090"/>
    <n v="1090"/>
    <n v="1"/>
    <n v="0"/>
    <n v="1090"/>
    <n v="1090"/>
    <n v="1"/>
    <n v="1.35E-2"/>
    <n v="0"/>
    <n v="1181.3239696804283"/>
    <n v="1181.3239696804283"/>
    <n v="1.7600000000000001E-2"/>
    <n v="0"/>
    <n v="1063.9137611440294"/>
    <n v="1063.9137611440294"/>
    <s v="E.1) Fully abandoned, reclamation only. Shallow Gas. Use $10,900 for rec ($1,090 for pad site)."/>
  </r>
  <r>
    <s v="1 - Yes"/>
    <s v="1- Yes"/>
    <n v="234103108000"/>
    <s v="1 UWI in License"/>
    <n v="122315"/>
    <s v="100/08-31-023-10W4/00"/>
    <n v="122315"/>
    <n v="1"/>
    <s v="100"/>
    <s v="08"/>
    <s v="31"/>
    <s v="023"/>
    <s v="10W4"/>
    <s v="00"/>
    <s v="08-31-023-10W4"/>
    <s v="08-31-023-10W4"/>
    <s v="AB"/>
    <m/>
    <s v="IMAGINEA CESS 8-31-23-10"/>
    <x v="9"/>
    <s v="Cor4 Oil Corp"/>
    <s v="Working Interest"/>
    <n v="0.82499999999999996"/>
    <s v="CESSFORD"/>
    <s v="No"/>
    <m/>
    <s v="Drld &amp; ABD"/>
    <m/>
    <m/>
    <n v="3228"/>
    <m/>
    <m/>
    <m/>
    <m/>
    <m/>
    <m/>
    <m/>
    <m/>
    <d v="1986-02-11T00:00:00"/>
    <d v="1986-02-13T00:00:00"/>
    <d v="1986-02-16T00:00:00"/>
    <d v="1987-02-16T00:00:00"/>
    <m/>
    <m/>
    <m/>
    <d v="1994-09-27T00:00:00"/>
    <s v="Cement And Plate"/>
    <m/>
    <s v="WI"/>
    <n v="1"/>
    <n v="1"/>
    <n v="0.82499999999999996"/>
    <x v="0"/>
    <s v="N"/>
    <n v="34.167123287671231"/>
    <n v="34.167123287671231"/>
    <n v="983.89440000000002"/>
    <n v="983.89440000000002"/>
    <s v="Drld &amp; ABD"/>
    <n v="19"/>
    <n v="19"/>
    <m/>
    <s v="Drld &amp; ABD"/>
    <x v="0"/>
    <s v="Abandoned"/>
    <s v="Abandoned"/>
    <x v="1"/>
    <x v="0"/>
    <s v="W 0122315 "/>
    <n v="0"/>
    <n v="0"/>
    <n v="0"/>
    <n v="0"/>
    <n v="0"/>
    <n v="16500"/>
    <n v="0"/>
    <n v="16500"/>
    <m/>
    <m/>
    <m/>
    <m/>
    <n v="16500"/>
    <m/>
    <n v="0"/>
    <m/>
    <n v="0"/>
    <n v="25000"/>
    <n v="25000"/>
    <x v="1"/>
    <m/>
    <n v="0"/>
    <n v="25000"/>
    <x v="1"/>
    <s v=""/>
    <n v="6"/>
    <s v="A) Reclamation only; spread evenly"/>
    <n v="11"/>
    <m/>
    <n v="0"/>
    <n v="25000"/>
    <n v="25000"/>
    <n v="0.82499999999999996"/>
    <n v="0"/>
    <n v="20625"/>
    <n v="20625"/>
    <n v="11"/>
    <n v="1.35E-2"/>
    <n v="0"/>
    <n v="25560.774307711701"/>
    <n v="25560.774307711701"/>
    <n v="1.7600000000000001E-2"/>
    <n v="0"/>
    <n v="19334.833334190735"/>
    <n v="19334.833334190735"/>
    <s v="E.3) Fully abandoned, reclamation only. Oil or Other well. Use $25,000 for rec ($2,500 for pad site)."/>
  </r>
  <r>
    <s v="1 - Yes"/>
    <s v="1- Yes"/>
    <n v="214080616000"/>
    <s v="1 UWI in License"/>
    <n v="122727"/>
    <s v="100/16-06-021-08W4/00"/>
    <n v="122727"/>
    <n v="1"/>
    <s v="100"/>
    <s v="16"/>
    <s v="06"/>
    <s v="021"/>
    <s v="08W4"/>
    <s v="00"/>
    <s v="16-06-021-08W4"/>
    <s v="16-06-021-08W4"/>
    <s v="AB"/>
    <s v="JENNER"/>
    <s v="IMAGINEA JENNER 16-6-21-8"/>
    <x v="0"/>
    <s v="Cor4 Oil Corp"/>
    <s v="Working Interest"/>
    <n v="1"/>
    <s v="JENNER OIL"/>
    <s v="No"/>
    <m/>
    <s v="Susp OIL"/>
    <d v="1997-12-31T00:00:00"/>
    <m/>
    <n v="3281"/>
    <m/>
    <m/>
    <s v="Susp OIL"/>
    <s v="Kglauc_ss"/>
    <s v="Cor4 Oil Corp"/>
    <n v="5000066"/>
    <m/>
    <m/>
    <d v="1986-02-27T00:00:00"/>
    <d v="1986-03-01T00:00:00"/>
    <d v="1986-03-06T00:00:00"/>
    <m/>
    <d v="1986-03-01T00:00:00"/>
    <d v="1986-03-27T00:00:00"/>
    <m/>
    <m/>
    <m/>
    <m/>
    <s v="WI"/>
    <n v="1"/>
    <n v="1"/>
    <n v="1"/>
    <x v="0"/>
    <s v="N"/>
    <n v="34.123287671232873"/>
    <n v="34.123287671232873"/>
    <n v="1000.0488"/>
    <n v="1000.0488"/>
    <s v="Susp OIL"/>
    <n v="12"/>
    <n v="12"/>
    <m/>
    <s v="Susp OIL"/>
    <x v="2"/>
    <s v="Suspended"/>
    <s v="Suspended"/>
    <x v="1"/>
    <x v="0"/>
    <s v="W 0122727 "/>
    <n v="0"/>
    <n v="0"/>
    <n v="0"/>
    <n v="0"/>
    <n v="45993"/>
    <n v="16500"/>
    <n v="0"/>
    <n v="62493"/>
    <m/>
    <n v="-28018"/>
    <s v="Partial abandonment completed"/>
    <d v="2019-11-01T00:00:00"/>
    <n v="34475"/>
    <m/>
    <n v="0"/>
    <m/>
    <n v="2500"/>
    <n v="25000"/>
    <n v="27500"/>
    <x v="7"/>
    <m/>
    <n v="2500"/>
    <n v="25000"/>
    <x v="7"/>
    <s v=""/>
    <n v="5"/>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1804020"/>
    <s v="1 UWI in License"/>
    <n v="122947"/>
    <s v="102/04-18-021-08W4/00"/>
    <n v="122947"/>
    <n v="1"/>
    <s v="102"/>
    <s v="04"/>
    <s v="18"/>
    <s v="021"/>
    <s v="08W4"/>
    <s v="00"/>
    <s v="04-18-021-08W4"/>
    <s v="04-18-021-08W4"/>
    <s v="AB"/>
    <s v="JENNER"/>
    <s v="IMAGINEA JENNER 4-18-21-8"/>
    <x v="0"/>
    <s v="Cor4 Oil Corp"/>
    <s v="Working Interest"/>
    <n v="1"/>
    <s v="JENNER OIL"/>
    <s v="No"/>
    <m/>
    <s v="Act WTR Inj"/>
    <d v="1986-06-30T00:00:00"/>
    <d v="2020-05-31T00:00:00"/>
    <n v="3350"/>
    <m/>
    <m/>
    <s v="Act WTR Inj"/>
    <s v="Kglauc_ss"/>
    <m/>
    <m/>
    <s v="Cor4 Oil Corp"/>
    <s v="IF0008434"/>
    <d v="1986-03-11T00:00:00"/>
    <d v="1986-03-15T00:00:00"/>
    <d v="1986-03-19T00:00:00"/>
    <m/>
    <d v="1986-03-01T00:00:00"/>
    <d v="1986-04-09T00:00:00"/>
    <d v="1987-11-14T00:00:00"/>
    <m/>
    <m/>
    <m/>
    <s v="WI"/>
    <n v="1"/>
    <n v="1"/>
    <n v="1"/>
    <x v="0"/>
    <s v="N"/>
    <n v="34.084931506849315"/>
    <n v="34.084931506849315"/>
    <n v="1021.08"/>
    <n v="1021.08"/>
    <s v="Act WTR Inj"/>
    <n v="1"/>
    <n v="1"/>
    <m/>
    <s v="Act WTR Inj"/>
    <x v="0"/>
    <s v="Active"/>
    <s v="Active"/>
    <x v="0"/>
    <x v="0"/>
    <s v="W 0122947 "/>
    <n v="36384"/>
    <n v="0"/>
    <n v="0"/>
    <n v="0"/>
    <n v="0"/>
    <n v="0"/>
    <n v="0"/>
    <n v="36384"/>
    <m/>
    <m/>
    <m/>
    <m/>
    <n v="363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3000"/>
    <s v="1 UWI in License"/>
    <n v="122988"/>
    <s v="100/03-07-021-08W4/00"/>
    <n v="122988"/>
    <n v="1"/>
    <s v="100"/>
    <s v="03"/>
    <s v="07"/>
    <s v="021"/>
    <s v="08W4"/>
    <s v="00"/>
    <s v="03-07-021-08W4"/>
    <s v="03-07-021-08W4"/>
    <s v="AB"/>
    <s v="JENNER"/>
    <s v="IMAGINEA JENNER 3-7-21-8"/>
    <x v="0"/>
    <s v="Cor4 Oil Corp"/>
    <s v="Working Interest"/>
    <n v="1"/>
    <s v="JENNER OIL"/>
    <s v="No"/>
    <m/>
    <s v="Act WTR Inj"/>
    <d v="1991-06-30T00:00:00"/>
    <d v="2020-05-31T00:00:00"/>
    <n v="3320"/>
    <m/>
    <m/>
    <s v="Act WTR Inj"/>
    <s v="Kglauc_ss"/>
    <m/>
    <m/>
    <s v="Cor4 Oil Corp"/>
    <s v="IF0008434"/>
    <d v="1986-03-13T00:00:00"/>
    <d v="1986-03-15T00:00:00"/>
    <d v="1986-03-18T00:00:00"/>
    <m/>
    <d v="1986-03-01T00:00:00"/>
    <d v="1986-03-31T00:00:00"/>
    <d v="1991-07-01T00:00:00"/>
    <m/>
    <m/>
    <m/>
    <s v="WI"/>
    <n v="1"/>
    <n v="1"/>
    <n v="1"/>
    <x v="0"/>
    <s v="N"/>
    <n v="34.084931506849315"/>
    <n v="34.084931506849315"/>
    <n v="1011.936"/>
    <n v="1011.936"/>
    <s v="Act WTR Inj"/>
    <n v="1"/>
    <n v="1"/>
    <m/>
    <s v="Act WTR Inj"/>
    <x v="0"/>
    <s v="Active"/>
    <s v="Active"/>
    <x v="0"/>
    <x v="0"/>
    <s v="W 0122988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1000"/>
    <s v="1 UWI in License"/>
    <n v="123033"/>
    <s v="100/01-07-021-08W4/00"/>
    <n v="123033"/>
    <n v="1"/>
    <s v="100"/>
    <s v="01"/>
    <s v="07"/>
    <s v="021"/>
    <s v="08W4"/>
    <s v="00"/>
    <s v="01-07-021-08W4"/>
    <s v="01-07-021-08W4"/>
    <s v="AB"/>
    <s v="JENNER"/>
    <s v="IMAGINEA JENNER 1-7-21-8"/>
    <x v="0"/>
    <s v="Cor4 Oil Corp"/>
    <s v="Working Interest"/>
    <n v="1"/>
    <s v="JENNER OIL"/>
    <s v="No"/>
    <m/>
    <s v="Susp OIL"/>
    <d v="2018-05-31T00:00:00"/>
    <m/>
    <n v="3297"/>
    <m/>
    <m/>
    <s v="Susp OIL"/>
    <s v="Kglauc_ss"/>
    <s v="Cor4 Oil Corp"/>
    <n v="5000066"/>
    <m/>
    <m/>
    <d v="1986-03-19T00:00:00"/>
    <d v="1986-03-20T00:00:00"/>
    <d v="1986-03-24T00:00:00"/>
    <m/>
    <d v="1986-04-01T00:00:00"/>
    <d v="1986-04-06T00:00:00"/>
    <m/>
    <m/>
    <m/>
    <m/>
    <s v="WI"/>
    <n v="1"/>
    <n v="1"/>
    <n v="1"/>
    <x v="0"/>
    <s v="N"/>
    <n v="34.07123287671233"/>
    <n v="34.07123287671233"/>
    <n v="1004.9256"/>
    <n v="1004.9256"/>
    <s v="Susp OIL"/>
    <n v="12"/>
    <n v="12"/>
    <m/>
    <s v="Susp OIL"/>
    <x v="2"/>
    <s v="Suspended"/>
    <s v="Suspended"/>
    <x v="1"/>
    <x v="0"/>
    <s v="W 0123033 "/>
    <n v="0"/>
    <n v="0"/>
    <n v="0"/>
    <n v="0"/>
    <n v="45993"/>
    <n v="16500"/>
    <n v="0"/>
    <n v="62493"/>
    <m/>
    <m/>
    <m/>
    <m/>
    <n v="62493"/>
    <m/>
    <n v="0"/>
    <m/>
    <n v="45993"/>
    <n v="25000"/>
    <n v="70993"/>
    <x v="6"/>
    <m/>
    <n v="45993"/>
    <n v="25000"/>
    <x v="6"/>
    <s v=""/>
    <n v="22"/>
    <s v="8) Leave Jenner Oil Wells until later"/>
    <n v="13"/>
    <m/>
    <n v="45993"/>
    <n v="25000"/>
    <n v="70993"/>
    <n v="1"/>
    <n v="45993"/>
    <n v="25000"/>
    <n v="70993"/>
    <n v="13"/>
    <n v="1.35E-2"/>
    <n v="54752.068063106221"/>
    <n v="31824.937775924238"/>
    <n v="86577.005839030462"/>
    <n v="1.7600000000000001E-2"/>
    <n v="43641.357356557666"/>
    <n v="23247.689351880224"/>
    <n v="66889.046708437891"/>
    <s v="D.1) Inactive Jenner Oil/Other wells. Used LMR costs (with submitted reductions) and $25,500 for rec ($2,500 for pad site)"/>
  </r>
  <r>
    <s v="1 - Yes"/>
    <s v="1- Yes"/>
    <n v="214080615000"/>
    <s v="1 UWI in License"/>
    <n v="123339"/>
    <s v="100/15-06-021-08W4/00"/>
    <n v="123339"/>
    <n v="1"/>
    <s v="100"/>
    <s v="15"/>
    <s v="06"/>
    <s v="021"/>
    <s v="08W4"/>
    <s v="00"/>
    <s v="15-06-021-08W4"/>
    <s v="15-06-021-08W4"/>
    <s v="AB"/>
    <s v="JENNER"/>
    <s v="IMAGINEA JENNER 15-6-21-8"/>
    <x v="0"/>
    <s v="Cor4 Oil Corp"/>
    <s v="Working Interest"/>
    <n v="1"/>
    <s v="JENNER OIL"/>
    <s v="No"/>
    <m/>
    <s v="Act WTR Inj"/>
    <d v="1991-05-31T00:00:00"/>
    <d v="2020-05-31T00:00:00"/>
    <n v="3317"/>
    <m/>
    <m/>
    <s v="Act WTR Inj"/>
    <s v="Kglauc_ss"/>
    <m/>
    <m/>
    <s v="Cor4 Oil Corp"/>
    <s v="IF0008434"/>
    <d v="1986-06-20T00:00:00"/>
    <d v="1986-07-07T00:00:00"/>
    <d v="1986-07-11T00:00:00"/>
    <d v="1986-08-14T00:00:00"/>
    <d v="1986-10-01T00:00:00"/>
    <d v="1986-10-01T00:00:00"/>
    <d v="1991-07-01T00:00:00"/>
    <m/>
    <m/>
    <m/>
    <s v="WI"/>
    <n v="1"/>
    <n v="1"/>
    <n v="1"/>
    <x v="0"/>
    <s v="N"/>
    <n v="33.772602739726025"/>
    <n v="33.772602739726025"/>
    <n v="1011.0216"/>
    <n v="1011.0216"/>
    <s v="Act WTR Inj"/>
    <n v="1"/>
    <n v="1"/>
    <m/>
    <s v="Act WTR Inj"/>
    <x v="0"/>
    <s v="Active"/>
    <s v="Active"/>
    <x v="0"/>
    <x v="0"/>
    <s v="W 0123339 "/>
    <n v="36384"/>
    <n v="46288"/>
    <n v="0"/>
    <n v="0"/>
    <n v="0"/>
    <n v="16500"/>
    <n v="0"/>
    <n v="99172"/>
    <m/>
    <n v="-46288"/>
    <s v="Groundwater Protection"/>
    <d v="2019-10-01T00:00:00"/>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606020"/>
    <s v="1 UWI in License"/>
    <n v="123378"/>
    <s v="102/06-26-021-08W4/00"/>
    <n v="123378"/>
    <n v="1"/>
    <s v="102"/>
    <s v="06"/>
    <s v="26"/>
    <s v="021"/>
    <s v="08W4"/>
    <s v="00"/>
    <s v="06-26-021-08W4"/>
    <s v="06-26-021-08W4"/>
    <s v="AB"/>
    <s v="JENNER"/>
    <s v="IMAGINEA JENNER 6-26-21-8"/>
    <x v="0"/>
    <s v="Cor4 Oil Corp"/>
    <s v="Working Interest"/>
    <n v="1"/>
    <s v="JENNER OIL"/>
    <s v="No"/>
    <m/>
    <s v="Act Obsrv"/>
    <d v="1992-01-31T00:00:00"/>
    <d v="2000-04-30T00:00:00"/>
    <n v="3415"/>
    <m/>
    <m/>
    <s v="Act Obsrv"/>
    <s v="Kglauc_ss"/>
    <m/>
    <m/>
    <m/>
    <m/>
    <d v="1986-06-27T00:00:00"/>
    <d v="1986-06-29T00:00:00"/>
    <d v="1986-07-04T00:00:00"/>
    <d v="1987-07-04T00:00:00"/>
    <d v="1986-12-01T00:00:00"/>
    <d v="1986-12-01T00:00:00"/>
    <d v="1999-09-26T00:00:00"/>
    <m/>
    <m/>
    <m/>
    <s v="WI"/>
    <n v="1"/>
    <n v="1"/>
    <n v="1"/>
    <x v="0"/>
    <s v="N"/>
    <n v="33.794520547945204"/>
    <n v="33.794520547945204"/>
    <n v="1040.8920000000001"/>
    <n v="1040.8920000000001"/>
    <s v="Act Obsrv"/>
    <n v="6"/>
    <n v="6"/>
    <m/>
    <s v="Act Obsrv"/>
    <x v="0"/>
    <s v="Active"/>
    <s v="Active"/>
    <x v="0"/>
    <x v="0"/>
    <s v="W 0123378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406020"/>
    <s v="1 UWI in License"/>
    <n v="123839"/>
    <s v="102/06-34-020-08W4/00"/>
    <n v="123839"/>
    <n v="1"/>
    <s v="102"/>
    <s v="06"/>
    <s v="34"/>
    <s v="020"/>
    <s v="08W4"/>
    <s v="00"/>
    <s v="06-34-020-08W4"/>
    <s v="06-34-020-08W4"/>
    <s v="AB"/>
    <m/>
    <s v="PENGROWTH JENNER 6-34-20-8"/>
    <x v="0"/>
    <s v="Cor4 Oil Corp"/>
    <s v="Working Interest"/>
    <n v="0.2"/>
    <s v="JENNER GAS"/>
    <s v="Yes"/>
    <s v="9) Per Jeremy &amp; Colin's final review, license belongs in JENNER OIL"/>
    <s v="Drld &amp; ABD"/>
    <m/>
    <m/>
    <n v="3314"/>
    <m/>
    <m/>
    <m/>
    <m/>
    <m/>
    <m/>
    <m/>
    <m/>
    <d v="1986-09-08T00:00:00"/>
    <d v="1986-09-11T00:00:00"/>
    <d v="1986-09-15T00:00:00"/>
    <d v="1987-09-15T00:00:00"/>
    <m/>
    <m/>
    <m/>
    <d v="2000-11-21T00:00:00"/>
    <s v="Other"/>
    <m/>
    <s v="WI"/>
    <n v="1"/>
    <n v="1"/>
    <n v="0.2"/>
    <x v="0"/>
    <s v="N"/>
    <n v="33.591780821917808"/>
    <n v="33.591780821917808"/>
    <n v="1010.1072"/>
    <n v="1010.1072"/>
    <s v="Drld &amp; ABD"/>
    <n v="19"/>
    <n v="19"/>
    <m/>
    <s v="Drld &amp; ABD"/>
    <x v="0"/>
    <s v="Abandoned"/>
    <s v="Abandoned"/>
    <x v="1"/>
    <x v="0"/>
    <s v="W 0123839 "/>
    <n v="0"/>
    <n v="0"/>
    <n v="0"/>
    <n v="0"/>
    <n v="0"/>
    <n v="16500"/>
    <n v="0"/>
    <n v="16500"/>
    <m/>
    <m/>
    <m/>
    <m/>
    <n v="16500"/>
    <m/>
    <n v="0"/>
    <m/>
    <n v="0"/>
    <n v="25000"/>
    <n v="25000"/>
    <x v="1"/>
    <m/>
    <n v="0"/>
    <n v="25000"/>
    <x v="1"/>
    <s v=""/>
    <n v="1"/>
    <s v="A) Reclamation only; spread evenly"/>
    <n v="1"/>
    <m/>
    <n v="0"/>
    <n v="25000"/>
    <n v="25000"/>
    <n v="0.2"/>
    <n v="0"/>
    <n v="5000"/>
    <n v="5000"/>
    <n v="1"/>
    <n v="1.35E-2"/>
    <n v="0"/>
    <n v="5418.9172921120562"/>
    <n v="5418.9172921120562"/>
    <n v="1.7600000000000001E-2"/>
    <n v="0"/>
    <n v="4880.3383538716944"/>
    <n v="4880.3383538716944"/>
    <s v="E.3) Fully abandoned, reclamation only. Oil or Other well. Use $25,000 for rec ($2,500 for pad site)."/>
  </r>
  <r>
    <s v="1 - Yes"/>
    <s v="1- Yes"/>
    <n v="214081802000"/>
    <s v="1 UWI in License"/>
    <n v="125103"/>
    <s v="100/02-18-021-08W4/00"/>
    <n v="125103"/>
    <n v="1"/>
    <s v="100"/>
    <s v="02"/>
    <s v="18"/>
    <s v="021"/>
    <s v="08W4"/>
    <s v="00"/>
    <s v="02-18-021-08W4"/>
    <s v="02-18-021-08W4"/>
    <s v="AB"/>
    <s v="JENNER"/>
    <s v="IMAGINEA JENNER 2-18-21-8"/>
    <x v="0"/>
    <s v="Cor4 Oil Corp"/>
    <s v="Working Interest"/>
    <n v="1"/>
    <s v="JENNER OIL"/>
    <s v="No"/>
    <m/>
    <s v="Susp OIL"/>
    <d v="2011-04-30T00:00:00"/>
    <m/>
    <n v="3243"/>
    <m/>
    <m/>
    <s v="Susp OIL"/>
    <s v="Kglauc_ss"/>
    <s v="Cor4 Oil Corp"/>
    <n v="5000066"/>
    <m/>
    <m/>
    <d v="1986-12-16T00:00:00"/>
    <d v="1986-12-17T00:00:00"/>
    <d v="1986-12-21T00:00:00"/>
    <m/>
    <d v="1987-03-01T00:00:00"/>
    <d v="1987-03-16T00:00:00"/>
    <m/>
    <m/>
    <m/>
    <m/>
    <s v="WI"/>
    <n v="1"/>
    <n v="1"/>
    <n v="1"/>
    <x v="0"/>
    <s v="N"/>
    <n v="33.326027397260276"/>
    <n v="33.326027397260276"/>
    <n v="988.46640000000002"/>
    <n v="988.46640000000002"/>
    <s v="Susp OIL"/>
    <n v="12"/>
    <n v="12"/>
    <m/>
    <s v="Susp OIL"/>
    <x v="2"/>
    <s v="Suspended"/>
    <s v="Suspended"/>
    <x v="1"/>
    <x v="0"/>
    <s v="W 0125103 "/>
    <n v="0"/>
    <n v="0"/>
    <n v="0"/>
    <n v="0"/>
    <n v="45993"/>
    <n v="16500"/>
    <n v="0"/>
    <n v="62493"/>
    <m/>
    <m/>
    <m/>
    <m/>
    <n v="62493"/>
    <m/>
    <n v="0"/>
    <m/>
    <n v="75993"/>
    <n v="25000"/>
    <n v="100993"/>
    <x v="10"/>
    <m/>
    <n v="75993"/>
    <n v="25000"/>
    <x v="10"/>
    <s v=""/>
    <n v="6"/>
    <s v="5) O-Pool Wells; 2-3 a year later on"/>
    <n v="12"/>
    <m/>
    <n v="75993"/>
    <n v="25000"/>
    <n v="100993"/>
    <n v="1"/>
    <n v="75993"/>
    <n v="25000"/>
    <n v="100993"/>
    <n v="12"/>
    <n v="1.35E-2"/>
    <n v="89260.358334909964"/>
    <n v="31401.023952564618"/>
    <n v="120661.38228747458"/>
    <n v="1.7600000000000001E-2"/>
    <n v="72399.146486058569"/>
    <n v="23341.735258483786"/>
    <n v="95740.881744542363"/>
    <s v="A.4) Operated O-Pool Oil Wells; used LMR costs + $30,000. Use $25,000 for rec (10% for site pad)"/>
  </r>
  <r>
    <s v="1 - Yes"/>
    <s v="1- Yes"/>
    <n v="214080614000"/>
    <s v="1 UWI in License"/>
    <n v="125190"/>
    <s v="100/14-06-021-08W4/00"/>
    <n v="125190"/>
    <n v="1"/>
    <s v="100"/>
    <s v="14"/>
    <s v="06"/>
    <s v="021"/>
    <s v="08W4"/>
    <s v="00"/>
    <s v="14-06-021-08W4"/>
    <s v="14-06-021-08W4"/>
    <s v="AB"/>
    <s v="JENNER"/>
    <s v="IMAGINEA JENNER 14-6-21-8"/>
    <x v="0"/>
    <s v="Cor4 Oil Corp"/>
    <s v="Working Interest"/>
    <n v="1"/>
    <s v="JENNER OIL"/>
    <s v="No"/>
    <m/>
    <s v="Susp OIL"/>
    <d v="2005-12-31T00:00:00"/>
    <m/>
    <n v="3241"/>
    <m/>
    <m/>
    <s v="Susp OIL"/>
    <s v="Kglauc_ss"/>
    <s v="Cor4 Oil Corp"/>
    <n v="5000066"/>
    <m/>
    <m/>
    <d v="1986-12-17T00:00:00"/>
    <d v="1986-12-31T00:00:00"/>
    <d v="1987-01-03T00:00:00"/>
    <m/>
    <d v="1987-04-01T00:00:00"/>
    <d v="1987-04-22T00:00:00"/>
    <m/>
    <m/>
    <m/>
    <m/>
    <s v="WI"/>
    <n v="1"/>
    <n v="1"/>
    <n v="1"/>
    <x v="0"/>
    <s v="N"/>
    <n v="33.287671232876711"/>
    <n v="33.287671232876711"/>
    <n v="987.85680000000002"/>
    <n v="987.85680000000002"/>
    <s v="Susp OIL"/>
    <n v="12"/>
    <n v="12"/>
    <m/>
    <s v="Susp OIL"/>
    <x v="2"/>
    <s v="Suspended"/>
    <s v="Suspended"/>
    <x v="1"/>
    <x v="0"/>
    <s v="W 0125190 "/>
    <n v="0"/>
    <n v="0"/>
    <n v="0"/>
    <n v="0"/>
    <n v="45993"/>
    <n v="16500"/>
    <n v="0"/>
    <n v="62493"/>
    <m/>
    <m/>
    <m/>
    <m/>
    <n v="62493"/>
    <m/>
    <n v="0"/>
    <m/>
    <n v="75993"/>
    <n v="25000"/>
    <n v="100993"/>
    <x v="10"/>
    <m/>
    <n v="75993"/>
    <n v="25000"/>
    <x v="10"/>
    <s v=""/>
    <n v="22"/>
    <s v="5) O-Pool Wells; 2-3 a year later on"/>
    <n v="13"/>
    <m/>
    <n v="75993"/>
    <n v="25000"/>
    <n v="100993"/>
    <n v="1"/>
    <n v="75993"/>
    <n v="25000"/>
    <n v="100993"/>
    <n v="13"/>
    <n v="1.35E-2"/>
    <n v="90465.373172431267"/>
    <n v="31824.937775924238"/>
    <n v="122290.3109483555"/>
    <n v="1.7600000000000001E-2"/>
    <n v="72107.443950098648"/>
    <n v="23247.689351880224"/>
    <n v="95355.133301978873"/>
    <s v="A.4) Operated O-Pool Oil Wells; used LMR costs + $30,000. Use $25,000 for rec (10% for site pad)"/>
  </r>
  <r>
    <s v="1 - Yes"/>
    <s v="1- Yes"/>
    <n v="244063210000"/>
    <s v="1 UWI in License"/>
    <n v="129484"/>
    <s v="100/10-32-024-06W4/00"/>
    <n v="129484"/>
    <n v="1"/>
    <s v="100"/>
    <s v="10"/>
    <s v="32"/>
    <s v="024"/>
    <s v="06W4"/>
    <s v="00"/>
    <s v="10-32-024-06W4"/>
    <s v="10-32-024-06W4"/>
    <s v="AB"/>
    <m/>
    <s v="IMAGINEA ATL-BUFF 10-32-24-6"/>
    <x v="4"/>
    <s v="Cor4 Oil Corp"/>
    <s v="Working Interest"/>
    <n v="0.65"/>
    <s v="SOUTH AB MISC"/>
    <s v="No"/>
    <m/>
    <s v="Drld &amp; ABD"/>
    <m/>
    <m/>
    <n v="1755"/>
    <m/>
    <m/>
    <m/>
    <m/>
    <m/>
    <m/>
    <m/>
    <m/>
    <d v="1987-10-21T00:00:00"/>
    <d v="1987-11-03T00:00:00"/>
    <d v="1987-11-05T00:00:00"/>
    <d v="1988-11-05T00:00:00"/>
    <m/>
    <m/>
    <m/>
    <d v="1997-10-06T00:00:00"/>
    <s v="Plate"/>
    <m/>
    <s v="WI"/>
    <n v="1"/>
    <n v="1"/>
    <n v="0.65"/>
    <x v="0"/>
    <s v="N"/>
    <n v="32.446575342465756"/>
    <n v="32.446575342465756"/>
    <n v="534.92399999999998"/>
    <n v="534.92399999999998"/>
    <s v="Drld &amp; ABD"/>
    <n v="19"/>
    <n v="19"/>
    <m/>
    <s v="Drld &amp; ABD"/>
    <x v="0"/>
    <s v="Abandoned"/>
    <s v="Abandoned"/>
    <x v="1"/>
    <x v="0"/>
    <s v="W 0129484 "/>
    <n v="0"/>
    <n v="0"/>
    <n v="0"/>
    <n v="0"/>
    <n v="0"/>
    <n v="0"/>
    <n v="0"/>
    <n v="0"/>
    <m/>
    <m/>
    <m/>
    <m/>
    <n v="0"/>
    <m/>
    <n v="0"/>
    <m/>
    <n v="0"/>
    <n v="25000"/>
    <n v="25000"/>
    <x v="1"/>
    <m/>
    <n v="0"/>
    <n v="25000"/>
    <x v="1"/>
    <s v=""/>
    <n v="5"/>
    <s v="A) Reclamation only; spread evenly"/>
    <n v="8"/>
    <m/>
    <n v="0"/>
    <n v="25000"/>
    <n v="25000"/>
    <n v="0.65"/>
    <n v="0"/>
    <n v="16250"/>
    <n v="16250"/>
    <n v="8"/>
    <n v="1.35E-2"/>
    <n v="0"/>
    <n v="19344.706934217731"/>
    <n v="19344.706934217731"/>
    <n v="1.7600000000000001E-2"/>
    <n v="0"/>
    <n v="15419.130238168027"/>
    <n v="15419.130238168027"/>
    <s v="E.3) Fully abandoned, reclamation only. Oil or Other well. Use $25,000 for rec ($2,500 for pad site)."/>
  </r>
  <r>
    <s v="1 - Yes"/>
    <s v="1- Yes"/>
    <n v="244063401000"/>
    <s v="1 UWI in License"/>
    <n v="129493"/>
    <s v="100/01-34-024-06W4/00"/>
    <n v="129493"/>
    <n v="1"/>
    <s v="100"/>
    <s v="01"/>
    <s v="34"/>
    <s v="024"/>
    <s v="06W4"/>
    <s v="00"/>
    <s v="01-34-024-06W4"/>
    <s v="01-34-024-06W4"/>
    <s v="AB"/>
    <s v="ATLEE-BUFFALO"/>
    <s v="IMAGINEA ATL-BUFF 1-34-24-6"/>
    <x v="4"/>
    <s v="Cor4 Oil Corp"/>
    <s v="Working Interest"/>
    <n v="0.65"/>
    <s v="SOUTH AB MISC"/>
    <s v="No"/>
    <m/>
    <s v="ABD GAS"/>
    <d v="2002-09-30T00:00:00"/>
    <m/>
    <n v="3963"/>
    <m/>
    <m/>
    <s v="ABD GAS"/>
    <s v="Kvik_ss"/>
    <m/>
    <m/>
    <m/>
    <m/>
    <d v="1987-10-21T00:00:00"/>
    <d v="1987-10-24T00:00:00"/>
    <d v="1987-10-29T00:00:00"/>
    <d v="1988-10-29T00:00:00"/>
    <d v="1995-12-01T00:00:00"/>
    <d v="1995-12-18T00:00:00"/>
    <m/>
    <d v="2004-06-30T00:00:00"/>
    <s v="Plate"/>
    <m/>
    <s v="WI"/>
    <n v="1"/>
    <n v="1"/>
    <n v="0.65"/>
    <x v="0"/>
    <s v="N"/>
    <n v="32.473972602739728"/>
    <n v="32.473972602739728"/>
    <n v="1207.9224000000002"/>
    <n v="1207.9224000000002"/>
    <s v="ABD GAS"/>
    <n v="14"/>
    <n v="14"/>
    <m/>
    <s v="ABD GAS"/>
    <x v="1"/>
    <s v="Abandoned"/>
    <s v="Abandoned"/>
    <x v="1"/>
    <x v="0"/>
    <s v="W 0129493 "/>
    <n v="0"/>
    <n v="0"/>
    <n v="0"/>
    <n v="0"/>
    <n v="0"/>
    <n v="16500"/>
    <n v="0"/>
    <n v="16500"/>
    <m/>
    <m/>
    <m/>
    <m/>
    <n v="16500"/>
    <m/>
    <n v="0"/>
    <m/>
    <n v="0"/>
    <n v="16500"/>
    <n v="16500"/>
    <x v="9"/>
    <m/>
    <n v="0"/>
    <n v="16500"/>
    <x v="9"/>
    <s v=""/>
    <n v="7"/>
    <s v="A) Reclamation only; spread evenly"/>
    <n v="2"/>
    <m/>
    <n v="0"/>
    <n v="16500"/>
    <n v="16500"/>
    <n v="0.65"/>
    <n v="0"/>
    <n v="10725"/>
    <n v="10725"/>
    <n v="2"/>
    <n v="1.35E-2"/>
    <n v="0"/>
    <n v="11780.495889066697"/>
    <n v="11780.495889066697"/>
    <n v="1.7600000000000001E-2"/>
    <n v="0"/>
    <n v="10426.147962791887"/>
    <n v="10426.147962791887"/>
    <s v="E.2) Fully abandoned, reclamation only. Non-Shallow Gas. Use $16,500 for rec ($1,650 for pad site)."/>
  </r>
  <r>
    <s v="1 - Yes"/>
    <s v="1- Yes"/>
    <n v="334073408000"/>
    <s v="1 UWI in License"/>
    <n v="129679"/>
    <s v="100/08-34-033-07W4/00"/>
    <n v="129679"/>
    <n v="1"/>
    <s v="100"/>
    <s v="08"/>
    <s v="34"/>
    <s v="033"/>
    <s v="07W4"/>
    <s v="00"/>
    <s v="08-34-033-07W4"/>
    <s v="08-34-033-07W4"/>
    <s v="AB"/>
    <s v="PROVOST"/>
    <s v="ZAPATA ET AL PROVOST 8-34-33-7"/>
    <x v="4"/>
    <s v="Surge Enrg Inc"/>
    <s v="Working Interest"/>
    <n v="7.4999999999999997E-2"/>
    <s v="SOUTH AB MISC"/>
    <s v="No"/>
    <m/>
    <s v="ABD Zn GAS"/>
    <d v="2008-06-30T00:00:00"/>
    <m/>
    <n v="3396"/>
    <m/>
    <m/>
    <s v="ABD Zn GAS"/>
    <s v="Kvik_ss"/>
    <m/>
    <m/>
    <m/>
    <m/>
    <d v="1987-10-27T00:00:00"/>
    <d v="1987-11-12T00:00:00"/>
    <d v="1987-11-16T00:00:00"/>
    <d v="1988-11-16T00:00:00"/>
    <d v="2003-03-01T00:00:00"/>
    <d v="2003-03-21T00:00:00"/>
    <m/>
    <m/>
    <m/>
    <m/>
    <s v="WI"/>
    <n v="1"/>
    <n v="1"/>
    <n v="7.4999999999999997E-2"/>
    <x v="1"/>
    <s v="N"/>
    <n v="32.421917808219177"/>
    <n v="32.421917808219177"/>
    <n v="1035.1008000000002"/>
    <n v="1035.1008000000002"/>
    <s v="ABD Zn GAS"/>
    <n v="18"/>
    <n v="18"/>
    <m/>
    <s v="ABD Zn GAS"/>
    <x v="1"/>
    <s v="Abandoned"/>
    <s v="Partial Abandoned"/>
    <x v="1"/>
    <x v="0"/>
    <s v="W 0129679 "/>
    <n v="0"/>
    <n v="0"/>
    <n v="0"/>
    <n v="0"/>
    <n v="0"/>
    <n v="0"/>
    <n v="0"/>
    <n v="0"/>
    <m/>
    <m/>
    <m/>
    <m/>
    <n v="0"/>
    <m/>
    <n v="0"/>
    <m/>
    <n v="27179.5"/>
    <n v="16500"/>
    <n v="43679.5"/>
    <x v="4"/>
    <m/>
    <n v="27179.5"/>
    <n v="16500"/>
    <x v="4"/>
    <s v=""/>
    <n v="8"/>
    <s v="B) Non Op Inactive, spreadevenly over 15 years"/>
    <n v="10"/>
    <m/>
    <n v="27179.5"/>
    <n v="16500"/>
    <n v="43679.5"/>
    <n v="7.4999999999999997E-2"/>
    <n v="2038.4624999999999"/>
    <n v="1237.5"/>
    <n v="3275.9624999999996"/>
    <n v="10"/>
    <n v="1.35E-2"/>
    <n v="2330.9891755002905"/>
    <n v="1513.2180152567362"/>
    <n v="3844.2071907570266"/>
    <n v="1.7600000000000001E-2"/>
    <n v="1957.8042806275212"/>
    <n v="1164.7830133718298"/>
    <n v="3122.587293999351"/>
    <s v="B.3) Non-Op; Not &quot;true&quot; shallow gas. Assume 1/2 have tubing ($36,000), and 1/2 are empty perforated ($17,975). Average = $27,179.50. Use $16,900 for rec."/>
  </r>
  <r>
    <s v="1 - Yes"/>
    <s v="1- Yes"/>
    <n v="254091910000"/>
    <s v="1 UWI in License"/>
    <n v="129773"/>
    <s v="100/10-19-025-09W4/00"/>
    <n v="129773"/>
    <n v="1"/>
    <s v="100"/>
    <s v="10"/>
    <s v="19"/>
    <s v="025"/>
    <s v="09W4"/>
    <s v="00"/>
    <s v="10-19-025-09W4"/>
    <s v="10-19-025-09W4"/>
    <s v="AB"/>
    <m/>
    <s v="IMAGINEA PLOCKV 10-19-25-9"/>
    <x v="4"/>
    <s v="Cor4 Oil Corp"/>
    <s v="Working Interest"/>
    <n v="1"/>
    <s v="SOUTH AB MISC"/>
    <s v="No"/>
    <m/>
    <s v="Drld &amp; ABD"/>
    <m/>
    <m/>
    <n v="3323"/>
    <m/>
    <m/>
    <m/>
    <m/>
    <m/>
    <m/>
    <m/>
    <m/>
    <d v="1987-10-29T00:00:00"/>
    <d v="1987-11-06T00:00:00"/>
    <d v="1987-11-10T00:00:00"/>
    <d v="1988-11-10T00:00:00"/>
    <m/>
    <m/>
    <m/>
    <d v="1993-08-08T00:00:00"/>
    <s v="Cement And Plate"/>
    <m/>
    <s v="WI"/>
    <n v="1"/>
    <n v="1"/>
    <n v="1"/>
    <x v="0"/>
    <s v="N"/>
    <n v="32.438356164383563"/>
    <n v="32.438356164383563"/>
    <n v="1012.8504"/>
    <n v="1012.8504"/>
    <s v="Drld &amp; ABD"/>
    <n v="19"/>
    <n v="19"/>
    <m/>
    <s v="Drld &amp; ABD"/>
    <x v="0"/>
    <s v="Abandoned"/>
    <s v="Abandoned"/>
    <x v="1"/>
    <x v="0"/>
    <s v="W 0129773 "/>
    <n v="0"/>
    <n v="0"/>
    <n v="0"/>
    <n v="0"/>
    <n v="0"/>
    <n v="16500"/>
    <n v="0"/>
    <n v="16500"/>
    <m/>
    <m/>
    <m/>
    <m/>
    <n v="16500"/>
    <m/>
    <n v="0"/>
    <m/>
    <n v="0"/>
    <n v="25000"/>
    <n v="25000"/>
    <x v="1"/>
    <m/>
    <n v="0"/>
    <n v="25000"/>
    <x v="1"/>
    <s v=""/>
    <n v="5"/>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244062902000"/>
    <s v="1 UWI in License"/>
    <n v="130440"/>
    <s v="100/02-29-024-06W4/00"/>
    <n v="130440"/>
    <n v="1"/>
    <s v="100"/>
    <s v="02"/>
    <s v="29"/>
    <s v="024"/>
    <s v="06W4"/>
    <s v="00"/>
    <s v="02-29-024-06W4"/>
    <s v="02-29-024-06W4"/>
    <s v="AB"/>
    <s v="ATLEE-BUFFALO"/>
    <s v="IMAGINEA ATL-BUFF 2-29-24-6"/>
    <x v="4"/>
    <s v="Cor4 Oil Corp"/>
    <s v="Working Interest"/>
    <n v="0.65"/>
    <s v="SOUTH AB MISC"/>
    <s v="No"/>
    <m/>
    <s v="Flow GAS"/>
    <d v="2020-05-31T00:00:00"/>
    <m/>
    <n v="1371"/>
    <m/>
    <m/>
    <s v="Flow GAS"/>
    <s v="Kbsbrv_ss"/>
    <s v="Cor4 Oil Corp"/>
    <n v="134250"/>
    <m/>
    <m/>
    <d v="1987-12-03T00:00:00"/>
    <d v="1987-12-09T00:00:00"/>
    <d v="1987-12-10T00:00:00"/>
    <d v="1988-12-10T00:00:00"/>
    <d v="1995-12-01T00:00:00"/>
    <d v="1995-12-18T00:00:00"/>
    <m/>
    <m/>
    <m/>
    <m/>
    <s v="WI"/>
    <n v="1"/>
    <n v="1"/>
    <n v="0.65"/>
    <x v="0"/>
    <s v="N"/>
    <n v="32.347945205479455"/>
    <n v="32.347945205479455"/>
    <n v="417.88080000000002"/>
    <n v="417.88080000000002"/>
    <s v="Flow GAS"/>
    <n v="4"/>
    <n v="4"/>
    <m/>
    <s v="Flow GAS"/>
    <x v="1"/>
    <s v="Producing"/>
    <s v="Producing"/>
    <x v="0"/>
    <x v="0"/>
    <s v="W 0130440 "/>
    <n v="36384"/>
    <n v="46288"/>
    <n v="0"/>
    <n v="0"/>
    <n v="0"/>
    <n v="16500"/>
    <n v="0"/>
    <n v="99172"/>
    <m/>
    <n v="-46288"/>
    <s v="Groundwater Protection"/>
    <d v="2019-10-01T00:00:00"/>
    <n v="52884"/>
    <m/>
    <n v="25357.25"/>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04092602000"/>
    <s v="1 UWI in License"/>
    <n v="130998"/>
    <s v="100/02-26-020-09W4/00"/>
    <n v="130998"/>
    <n v="1"/>
    <s v="100"/>
    <s v="02"/>
    <s v="26"/>
    <s v="020"/>
    <s v="09W4"/>
    <s v="00"/>
    <s v="02-26-020-09W4"/>
    <s v="02-26-020-09W4"/>
    <s v="AB"/>
    <s v="JENNER"/>
    <s v="IMAGINEA JENNER 2-26-20-9"/>
    <x v="7"/>
    <s v="Cor4 Oil Corp"/>
    <s v="Working Interest"/>
    <n v="0.875"/>
    <s v="JENNER GAS"/>
    <s v="Yes"/>
    <s v="9) Per Jeremy &amp; Colin's final review, license belongs in JENNER SHLW GAS"/>
    <s v="Susp GAS"/>
    <d v="2010-04-30T00:00:00"/>
    <m/>
    <n v="3238"/>
    <m/>
    <m/>
    <s v="Susp GAS"/>
    <s v="Kglauc_ss"/>
    <s v="Cor4 Oil Corp"/>
    <n v="102414"/>
    <m/>
    <m/>
    <d v="1988-01-05T00:00:00"/>
    <d v="1988-01-08T00:00:00"/>
    <d v="1988-01-12T00:00:00"/>
    <d v="1989-01-12T00:00:00"/>
    <d v="1988-03-01T00:00:00"/>
    <d v="1988-03-14T00:00:00"/>
    <m/>
    <m/>
    <m/>
    <m/>
    <s v="WI"/>
    <n v="1"/>
    <n v="1"/>
    <n v="0.875"/>
    <x v="0"/>
    <s v="N"/>
    <n v="32.265753424657532"/>
    <n v="32.265753424657532"/>
    <n v="986.94240000000002"/>
    <n v="986.94240000000002"/>
    <s v="Susp GAS"/>
    <n v="11"/>
    <n v="11"/>
    <m/>
    <s v="Susp GAS"/>
    <x v="1"/>
    <s v="Suspended"/>
    <s v="Suspended"/>
    <x v="1"/>
    <x v="0"/>
    <s v="W 0130998 "/>
    <n v="36384"/>
    <n v="46288"/>
    <n v="0"/>
    <n v="0"/>
    <n v="0"/>
    <n v="16500"/>
    <n v="0"/>
    <n v="99172"/>
    <m/>
    <n v="-46288"/>
    <s v="Groundwater Protection"/>
    <d v="2019-10-01T00:00:00"/>
    <n v="52884"/>
    <m/>
    <n v="0"/>
    <m/>
    <n v="36384"/>
    <n v="16500"/>
    <n v="52884"/>
    <x v="3"/>
    <m/>
    <n v="36384"/>
    <n v="16500"/>
    <x v="3"/>
    <s v=""/>
    <n v="7"/>
    <s v="7) Prioritize inactive shallow gas over inactive oil"/>
    <n v="6"/>
    <m/>
    <n v="36384"/>
    <n v="16500"/>
    <n v="52884"/>
    <n v="0.875"/>
    <n v="31836"/>
    <n v="14437.5"/>
    <n v="46273.5"/>
    <n v="6"/>
    <n v="1.35E-2"/>
    <n v="34503.330182335885"/>
    <n v="16732.208995884299"/>
    <n v="51235.539178220184"/>
    <n v="1.7600000000000001E-2"/>
    <n v="31074.090366771856"/>
    <n v="13810.366345891245"/>
    <n v="44884.456712663101"/>
    <s v="B.2) Operated; Not &quot;true&quot; shallow gas. Used LMR costs (with submitted reductions)"/>
  </r>
  <r>
    <s v="1 - Yes"/>
    <s v="1- Yes"/>
    <n v="214081801000"/>
    <s v="1 UWI in License"/>
    <n v="133457"/>
    <s v="100/01-18-021-08W4/00"/>
    <n v="133457"/>
    <n v="1"/>
    <s v="100"/>
    <s v="01"/>
    <s v="18"/>
    <s v="021"/>
    <s v="08W4"/>
    <s v="00"/>
    <s v="01-18-021-08W4"/>
    <s v="01-18-021-08W4"/>
    <s v="AB"/>
    <s v="JENNER"/>
    <s v="IMAGINEA JENNER 1-18-21-8"/>
    <x v="0"/>
    <s v="Cor4 Oil Corp"/>
    <s v="Working Interest"/>
    <n v="1"/>
    <s v="JENNER OIL"/>
    <s v="No"/>
    <m/>
    <s v="Act WTR Inj"/>
    <m/>
    <d v="2020-05-31T00:00:00"/>
    <n v="3337"/>
    <m/>
    <m/>
    <s v="Act WTR Inj"/>
    <s v="Kglauc_ss"/>
    <m/>
    <m/>
    <s v="Cor4 Oil Corp"/>
    <s v="IF0008434"/>
    <d v="1988-04-19T00:00:00"/>
    <d v="1988-05-12T00:00:00"/>
    <d v="1988-05-15T00:00:00"/>
    <m/>
    <m/>
    <m/>
    <d v="1989-02-16T00:00:00"/>
    <m/>
    <m/>
    <m/>
    <s v="WI"/>
    <n v="1"/>
    <n v="1"/>
    <n v="1"/>
    <x v="0"/>
    <s v="N"/>
    <n v="31.923287671232877"/>
    <n v="31.923287671232877"/>
    <n v="1017.1176"/>
    <n v="1017.1176"/>
    <s v="Act WTR Inj"/>
    <n v="1"/>
    <n v="1"/>
    <m/>
    <s v="Act WTR Inj"/>
    <x v="0"/>
    <s v="Active"/>
    <s v="Active"/>
    <x v="0"/>
    <x v="0"/>
    <s v="W 0133457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34112014000"/>
    <s v="1 UWI in License"/>
    <n v="135078"/>
    <s v="100/14-20-023-11W4/00"/>
    <n v="135078"/>
    <n v="1"/>
    <s v="100"/>
    <s v="14"/>
    <s v="20"/>
    <s v="023"/>
    <s v="11W4"/>
    <s v="00"/>
    <s v="14-20-023-11W4"/>
    <s v="14-20-023-11W4"/>
    <s v="AB"/>
    <s v="CESSFORD"/>
    <s v="RAMARRO CESSFORD 14-20-23-11"/>
    <x v="9"/>
    <s v="Cdn Nat Rsrcs Ltd"/>
    <s v="Working Interest"/>
    <n v="0.6"/>
    <s v="CESSFORD"/>
    <s v="No"/>
    <m/>
    <s v="Flow GAS"/>
    <d v="2020-05-31T00:00:00"/>
    <m/>
    <n v="1673"/>
    <m/>
    <m/>
    <s v="Flow GAS"/>
    <s v="Kmilk_rv;Kmed_hat"/>
    <s v="Cdn Nat Rsrcs Ltd"/>
    <n v="2060113"/>
    <m/>
    <m/>
    <d v="1988-07-22T00:00:00"/>
    <d v="1988-08-04T00:00:00"/>
    <d v="1988-08-05T00:00:00"/>
    <m/>
    <d v="1988-08-01T00:00:00"/>
    <d v="1988-08-19T00:00:00"/>
    <m/>
    <m/>
    <m/>
    <m/>
    <s v="WI"/>
    <n v="1"/>
    <n v="1"/>
    <n v="0.6"/>
    <x v="1"/>
    <s v="N"/>
    <n v="31.693150684931506"/>
    <n v="31.693150684931506"/>
    <n v="509.93040000000002"/>
    <n v="509.93040000000002"/>
    <s v="Flow GAS"/>
    <n v="4"/>
    <n v="4"/>
    <m/>
    <s v="Flow GAS"/>
    <x v="1"/>
    <s v="Producing"/>
    <s v="Producing"/>
    <x v="0"/>
    <x v="0"/>
    <s v="W 013507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14000"/>
    <s v="1 UWI in License"/>
    <n v="135731"/>
    <s v="100/14-21-023-11W4/00"/>
    <n v="135731"/>
    <n v="1"/>
    <s v="100"/>
    <s v="14"/>
    <s v="21"/>
    <s v="023"/>
    <s v="11W4"/>
    <s v="00"/>
    <s v="14-21-023-11W4"/>
    <s v="14-21-023-11W4"/>
    <s v="AB"/>
    <s v="CESSFORD"/>
    <s v="RAMARRO CESSFORD 14-21-23-11"/>
    <x v="9"/>
    <s v="Cdn Nat Rsrcs Ltd"/>
    <s v="Working Interest"/>
    <n v="0.6"/>
    <s v="CESSFORD"/>
    <s v="No"/>
    <m/>
    <s v="Flow GAS"/>
    <d v="2020-05-31T00:00:00"/>
    <m/>
    <n v="1693"/>
    <m/>
    <m/>
    <s v="Flow GAS"/>
    <s v="Kmilk_rv;Kmed_hat"/>
    <s v="Cdn Nat Rsrcs Ltd"/>
    <n v="2060113"/>
    <m/>
    <m/>
    <d v="1988-08-23T00:00:00"/>
    <d v="1988-08-27T00:00:00"/>
    <d v="1988-08-27T00:00:00"/>
    <m/>
    <d v="1988-10-01T00:00:00"/>
    <d v="1988-10-01T00:00:00"/>
    <m/>
    <m/>
    <m/>
    <m/>
    <s v="WI"/>
    <n v="1"/>
    <n v="1"/>
    <n v="0.6"/>
    <x v="1"/>
    <s v="N"/>
    <n v="31.63013698630137"/>
    <n v="31.63013698630137"/>
    <n v="516.02640000000008"/>
    <n v="516.02640000000008"/>
    <s v="Flow GAS"/>
    <n v="4"/>
    <n v="4"/>
    <m/>
    <s v="Flow GAS"/>
    <x v="1"/>
    <s v="Producing"/>
    <s v="Producing"/>
    <x v="0"/>
    <x v="0"/>
    <s v="W 013573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14000"/>
    <s v="1 UWI in License"/>
    <n v="135732"/>
    <s v="100/14-22-023-11W4/00"/>
    <n v="135732"/>
    <n v="1"/>
    <s v="100"/>
    <s v="14"/>
    <s v="22"/>
    <s v="023"/>
    <s v="11W4"/>
    <s v="00"/>
    <s v="14-22-023-11W4"/>
    <s v="14-22-023-11W4"/>
    <s v="AB"/>
    <s v="CESSFORD"/>
    <s v="RAMARRO CESSFORD 14-22-23-11"/>
    <x v="9"/>
    <s v="Cdn Nat Rsrcs Ltd"/>
    <s v="Working Interest"/>
    <n v="0.6"/>
    <s v="CESSFORD"/>
    <s v="No"/>
    <m/>
    <s v="Flow GAS"/>
    <d v="2020-05-31T00:00:00"/>
    <m/>
    <n v="1693"/>
    <m/>
    <m/>
    <s v="Flow GAS"/>
    <s v="Kmilk_rv;Kmed_hat"/>
    <s v="Cdn Nat Rsrcs Ltd"/>
    <n v="2060113"/>
    <m/>
    <m/>
    <d v="1988-08-23T00:00:00"/>
    <d v="1988-08-25T00:00:00"/>
    <d v="1988-08-26T00:00:00"/>
    <m/>
    <d v="1988-10-01T00:00:00"/>
    <d v="1988-10-01T00:00:00"/>
    <m/>
    <m/>
    <m/>
    <m/>
    <s v="WI"/>
    <n v="1"/>
    <n v="1"/>
    <n v="0.6"/>
    <x v="1"/>
    <s v="N"/>
    <n v="31.635616438356163"/>
    <n v="31.635616438356163"/>
    <n v="516.02640000000008"/>
    <n v="516.02640000000008"/>
    <s v="Flow GAS"/>
    <n v="4"/>
    <n v="4"/>
    <m/>
    <s v="Flow GAS"/>
    <x v="1"/>
    <s v="Producing"/>
    <s v="Producing"/>
    <x v="0"/>
    <x v="0"/>
    <s v="W 013573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14000"/>
    <s v="1 UWI in License"/>
    <n v="135753"/>
    <s v="100/14-16-023-11W4/00"/>
    <n v="135753"/>
    <n v="1"/>
    <s v="100"/>
    <s v="14"/>
    <s v="16"/>
    <s v="023"/>
    <s v="11W4"/>
    <s v="00"/>
    <s v="14-16-023-11W4"/>
    <s v="14-16-023-11W4"/>
    <s v="AB"/>
    <s v="CESSFORD"/>
    <s v="RAMARRO CESSFORD 14-16-23-11"/>
    <x v="9"/>
    <s v="Cdn Nat Rsrcs Ltd"/>
    <s v="Working Interest"/>
    <n v="0.6"/>
    <s v="CESSFORD"/>
    <s v="No"/>
    <m/>
    <s v="Flow GAS"/>
    <d v="2020-05-31T00:00:00"/>
    <m/>
    <n v="1683"/>
    <m/>
    <m/>
    <s v="Flow GAS"/>
    <s v="Kmilk_rv;Kmed_hat"/>
    <s v="Cdn Nat Rsrcs Ltd"/>
    <n v="2060113"/>
    <m/>
    <m/>
    <d v="1988-08-23T00:00:00"/>
    <d v="1988-08-24T00:00:00"/>
    <d v="1988-08-25T00:00:00"/>
    <m/>
    <d v="1988-10-01T00:00:00"/>
    <d v="1988-10-01T00:00:00"/>
    <m/>
    <m/>
    <m/>
    <m/>
    <s v="WI"/>
    <n v="1"/>
    <n v="1"/>
    <n v="0.6"/>
    <x v="1"/>
    <s v="N"/>
    <n v="31.638356164383563"/>
    <n v="31.638356164383563"/>
    <n v="512.97840000000008"/>
    <n v="512.97840000000008"/>
    <s v="Flow GAS"/>
    <n v="4"/>
    <n v="4"/>
    <m/>
    <s v="Flow GAS"/>
    <x v="1"/>
    <s v="Producing"/>
    <s v="Producing"/>
    <x v="0"/>
    <x v="0"/>
    <s v="W 013575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14132306020"/>
    <s v="1 UWI in License"/>
    <n v="137583"/>
    <s v="102/06-23-011-13W4/00"/>
    <n v="137583"/>
    <n v="1"/>
    <s v="102"/>
    <s v="06"/>
    <s v="23"/>
    <s v="011"/>
    <s v="13W4"/>
    <s v="00"/>
    <s v="06-23-011-13W4"/>
    <s v="06-23-011-13W4"/>
    <s v="AB"/>
    <s v="GRAND FORKS"/>
    <s v="SLE 102 BI 6-23-11-13"/>
    <x v="8"/>
    <s v="SanLing Enrg Ltd"/>
    <s v="Working Interest"/>
    <n v="8.1250000000000003E-2"/>
    <s v="ALDERSON"/>
    <s v="No"/>
    <m/>
    <s v="ABD OIL"/>
    <d v="1995-05-31T00:00:00"/>
    <m/>
    <n v="3091"/>
    <m/>
    <m/>
    <s v="ABD OIL"/>
    <s v="Jsawtooth"/>
    <m/>
    <m/>
    <m/>
    <m/>
    <d v="1988-12-08T00:00:00"/>
    <d v="1989-01-03T00:00:00"/>
    <d v="1989-01-06T00:00:00"/>
    <m/>
    <d v="1989-04-01T00:00:00"/>
    <d v="1989-04-01T00:00:00"/>
    <m/>
    <d v="2007-05-18T00:00:00"/>
    <s v="Cement And Plate"/>
    <m/>
    <s v="WI"/>
    <n v="1"/>
    <n v="1"/>
    <n v="8.1250000000000003E-2"/>
    <x v="1"/>
    <s v="N"/>
    <n v="31.276712328767122"/>
    <n v="31.276712328767122"/>
    <n v="942.13679999999999"/>
    <n v="942.13679999999999"/>
    <s v="ABD OIL"/>
    <n v="17"/>
    <n v="17"/>
    <m/>
    <s v="ABD OIL"/>
    <x v="2"/>
    <s v="Abandoned"/>
    <s v="Abandoned"/>
    <x v="1"/>
    <x v="1"/>
    <s v="W 0137583 "/>
    <n v="0"/>
    <n v="0"/>
    <n v="0"/>
    <n v="0"/>
    <n v="0"/>
    <n v="0"/>
    <n v="0"/>
    <n v="0"/>
    <m/>
    <m/>
    <m/>
    <m/>
    <n v="0"/>
    <m/>
    <n v="0"/>
    <m/>
    <n v="0"/>
    <n v="25000"/>
    <n v="25000"/>
    <x v="1"/>
    <m/>
    <n v="0"/>
    <n v="25000"/>
    <x v="1"/>
    <s v=""/>
    <n v="5"/>
    <s v="B.1) Non Op Reclamation only; spread evenly"/>
    <n v="13"/>
    <m/>
    <n v="0"/>
    <n v="25000"/>
    <n v="25000"/>
    <n v="8.1250000000000003E-2"/>
    <n v="0"/>
    <n v="2031.25"/>
    <n v="2031.25"/>
    <n v="13"/>
    <n v="1.35E-2"/>
    <n v="0"/>
    <n v="2585.7761942938446"/>
    <n v="2585.7761942938446"/>
    <n v="1.7600000000000001E-2"/>
    <n v="0"/>
    <n v="1888.8747598402686"/>
    <n v="1888.8747598402686"/>
    <s v="E.3) Fully abandoned, reclamation only. Oil or Other well. Use $25,000 for rec ($2,500 for pad site)."/>
  </r>
  <r>
    <s v="1 - Yes"/>
    <s v="1- Yes"/>
    <n v="234072214000"/>
    <s v="1 UWI in License"/>
    <n v="138363"/>
    <s v="100/14-22-023-07W4/00"/>
    <n v="138363"/>
    <n v="1"/>
    <s v="100"/>
    <s v="14"/>
    <s v="22"/>
    <s v="023"/>
    <s v="07W4"/>
    <s v="00"/>
    <s v="14-22-023-07W4"/>
    <s v="14-22-023-07W4"/>
    <s v="AB"/>
    <s v="ATLEE-BUFFALO"/>
    <s v="IMAGINEA ATL-BUFF 14-22-23-7"/>
    <x v="4"/>
    <s v="Cor4 Oil Corp"/>
    <s v="Working Interest"/>
    <n v="0.5"/>
    <s v="SOUTH AB MISC"/>
    <s v="No"/>
    <m/>
    <s v="Susp GAS"/>
    <d v="2015-06-30T00:00:00"/>
    <m/>
    <n v="2987"/>
    <n v="3005"/>
    <m/>
    <s v="Susp GAS"/>
    <s v="Kmannvl"/>
    <s v="West Lake Enrg Corp"/>
    <n v="850076"/>
    <m/>
    <m/>
    <d v="1989-01-20T00:00:00"/>
    <d v="1989-01-24T00:00:00"/>
    <d v="1989-01-29T00:00:00"/>
    <d v="1990-01-29T00:00:00"/>
    <d v="1989-07-01T00:00:00"/>
    <d v="1989-07-12T00:00:00"/>
    <m/>
    <m/>
    <m/>
    <m/>
    <s v="WI"/>
    <n v="1"/>
    <n v="1"/>
    <n v="0.5"/>
    <x v="0"/>
    <s v="N"/>
    <n v="31.219178082191782"/>
    <n v="31.219178082191782"/>
    <n v="910.43760000000009"/>
    <n v="910.43760000000009"/>
    <s v="Susp GAS"/>
    <n v="11"/>
    <n v="11"/>
    <m/>
    <s v="Susp GAS"/>
    <x v="1"/>
    <s v="Suspended"/>
    <s v="Suspended"/>
    <x v="1"/>
    <x v="0"/>
    <s v="W 0138363 "/>
    <n v="36384"/>
    <n v="0"/>
    <n v="0"/>
    <n v="0"/>
    <n v="0"/>
    <n v="16500"/>
    <n v="0"/>
    <n v="52884"/>
    <m/>
    <m/>
    <m/>
    <m/>
    <n v="52884"/>
    <m/>
    <n v="0"/>
    <m/>
    <n v="36384"/>
    <n v="16500"/>
    <n v="52884"/>
    <x v="3"/>
    <m/>
    <n v="36384"/>
    <n v="16500"/>
    <x v="3"/>
    <s v=""/>
    <n v="7"/>
    <s v="7) Prioritize inactive shallow gas over inactive oil"/>
    <n v="10"/>
    <m/>
    <n v="36384"/>
    <n v="16500"/>
    <n v="52884"/>
    <n v="0.5"/>
    <n v="18192"/>
    <n v="8250"/>
    <n v="26442"/>
    <n v="10"/>
    <n v="1.35E-2"/>
    <n v="20802.617208166099"/>
    <n v="10088.120101711575"/>
    <n v="30890.737309877673"/>
    <n v="1.7600000000000001E-2"/>
    <n v="17472.175952795729"/>
    <n v="7765.2200891455323"/>
    <n v="25237.396041941262"/>
    <s v="B.2) Operated; Not &quot;true&quot; shallow gas. Used LMR costs (with submitted reductions)"/>
  </r>
  <r>
    <s v="1 - Yes"/>
    <s v="1- Yes"/>
    <n v="294031607000"/>
    <s v="1 UWI in License"/>
    <n v="139645"/>
    <s v="100/07-16-029-03W4/00"/>
    <n v="139645"/>
    <n v="1"/>
    <s v="100"/>
    <s v="07"/>
    <s v="16"/>
    <s v="029"/>
    <s v="03W4"/>
    <s v="00"/>
    <s v="07-16-029-03W4"/>
    <s v="07-16-029-03W4"/>
    <s v="AB"/>
    <m/>
    <s v="Sekur Energy BENTON 7-16-29-3"/>
    <x v="4"/>
    <s v="Sekur Enrg Mgmt Corp"/>
    <s v="Working Interest"/>
    <n v="0.5"/>
    <s v="SOUTH AB MISC"/>
    <s v="No"/>
    <m/>
    <s v="Drld &amp; ABD"/>
    <m/>
    <m/>
    <n v="3225"/>
    <m/>
    <m/>
    <m/>
    <m/>
    <m/>
    <m/>
    <m/>
    <m/>
    <d v="1989-04-24T00:00:00"/>
    <d v="1989-04-27T00:00:00"/>
    <d v="1989-05-01T00:00:00"/>
    <d v="1990-05-01T00:00:00"/>
    <m/>
    <m/>
    <m/>
    <d v="2016-11-14T00:00:00"/>
    <s v="Plate"/>
    <m/>
    <s v="WI"/>
    <n v="1"/>
    <n v="1"/>
    <n v="0.5"/>
    <x v="1"/>
    <s v="N"/>
    <n v="30.964383561643835"/>
    <n v="30.964383561643835"/>
    <n v="982.98"/>
    <n v="982.98"/>
    <s v="Drld &amp; ABD"/>
    <n v="19"/>
    <n v="19"/>
    <m/>
    <s v="Drld &amp; ABD"/>
    <x v="0"/>
    <s v="Abandoned"/>
    <s v="Abandoned"/>
    <x v="1"/>
    <x v="0"/>
    <s v="W 0139645 "/>
    <n v="0"/>
    <n v="0"/>
    <n v="0"/>
    <n v="0"/>
    <n v="0"/>
    <n v="0"/>
    <n v="0"/>
    <n v="0"/>
    <m/>
    <m/>
    <m/>
    <m/>
    <n v="0"/>
    <m/>
    <n v="0"/>
    <m/>
    <n v="0"/>
    <n v="25000"/>
    <n v="25000"/>
    <x v="1"/>
    <m/>
    <n v="0"/>
    <n v="25000"/>
    <x v="1"/>
    <s v=""/>
    <n v="9"/>
    <s v="B.1) Non Op Reclamation only; spread evenly"/>
    <n v="8"/>
    <m/>
    <n v="0"/>
    <n v="25000"/>
    <n v="25000"/>
    <n v="0.5"/>
    <n v="0"/>
    <n v="12500"/>
    <n v="12500"/>
    <n v="8"/>
    <n v="1.35E-2"/>
    <n v="0"/>
    <n v="14880.543795552101"/>
    <n v="14880.543795552101"/>
    <n v="1.7600000000000001E-2"/>
    <n v="0"/>
    <n v="11860.869413975406"/>
    <n v="11860.869413975406"/>
    <s v="E.3) Fully abandoned, reclamation only. Oil or Other well. Use $25,000 for rec ($2,500 for pad site)."/>
  </r>
  <r>
    <s v="1 - Yes"/>
    <s v="1- Yes"/>
    <n v="294031102000"/>
    <s v="1 UWI in License"/>
    <n v="141572"/>
    <s v="100/02-11-029-03W4/00"/>
    <n v="141572"/>
    <n v="1"/>
    <s v="100"/>
    <s v="02"/>
    <s v="11"/>
    <s v="029"/>
    <s v="03W4"/>
    <s v="00"/>
    <s v="02-11-029-03W4"/>
    <s v="02-11-029-03W4"/>
    <s v="AB"/>
    <m/>
    <s v="HUNT MORGAN HUDSON 2-11-29-3"/>
    <x v="4"/>
    <s v="Harvest Oprtns Corp"/>
    <s v="Working Interest"/>
    <n v="0.5"/>
    <s v="SOUTH AB MISC"/>
    <s v="No"/>
    <m/>
    <s v="Drld &amp; ABD"/>
    <m/>
    <m/>
    <n v="3186"/>
    <m/>
    <m/>
    <m/>
    <m/>
    <m/>
    <m/>
    <m/>
    <m/>
    <d v="1989-10-30T00:00:00"/>
    <d v="1989-10-31T00:00:00"/>
    <d v="1989-11-04T00:00:00"/>
    <d v="1990-11-04T00:00:00"/>
    <m/>
    <m/>
    <m/>
    <d v="1994-09-05T00:00:00"/>
    <s v="Cement And Plate"/>
    <m/>
    <s v="WI"/>
    <n v="1"/>
    <n v="1"/>
    <n v="0.5"/>
    <x v="1"/>
    <s v="N"/>
    <n v="30.452054794520549"/>
    <n v="30.452054794520549"/>
    <n v="971.09280000000001"/>
    <n v="971.09280000000001"/>
    <s v="Drld &amp; ABD"/>
    <n v="19"/>
    <n v="19"/>
    <m/>
    <s v="Drld &amp; ABD"/>
    <x v="0"/>
    <s v="Abandoned"/>
    <s v="Abandoned"/>
    <x v="1"/>
    <x v="0"/>
    <s v="W 0141572 "/>
    <n v="0"/>
    <n v="0"/>
    <n v="0"/>
    <n v="0"/>
    <n v="0"/>
    <n v="0"/>
    <n v="0"/>
    <n v="0"/>
    <m/>
    <m/>
    <m/>
    <m/>
    <n v="0"/>
    <m/>
    <n v="0"/>
    <m/>
    <n v="0"/>
    <n v="25000"/>
    <n v="25000"/>
    <x v="1"/>
    <m/>
    <n v="0"/>
    <n v="25000"/>
    <x v="1"/>
    <s v=""/>
    <n v="7"/>
    <s v="B.1) Non Op Reclamation only; spread evenly"/>
    <n v="9"/>
    <m/>
    <n v="0"/>
    <n v="25000"/>
    <n v="25000"/>
    <n v="0.5"/>
    <n v="0"/>
    <n v="12500"/>
    <n v="12500"/>
    <n v="9"/>
    <n v="1.35E-2"/>
    <n v="0"/>
    <n v="15081.431136792053"/>
    <n v="15081.431136792053"/>
    <n v="1.7600000000000001E-2"/>
    <n v="0"/>
    <n v="11813.080926753215"/>
    <n v="11813.080926753215"/>
    <s v="E.3) Fully abandoned, reclamation only. Oil or Other well. Use $25,000 for rec ($2,500 for pad site)."/>
  </r>
  <r>
    <s v="1 - Yes"/>
    <s v="1- Yes"/>
    <n v="254060608000"/>
    <s v="1 UWI in License"/>
    <n v="141925"/>
    <s v="100/08-06-025-06W4/00"/>
    <n v="141925"/>
    <n v="1"/>
    <s v="100"/>
    <s v="08"/>
    <s v="06"/>
    <s v="025"/>
    <s v="06W4"/>
    <s v="00"/>
    <s v="08-06-025-06W4"/>
    <s v="08-06-025-06W4"/>
    <s v="AB"/>
    <s v="ATLEE-BUFFALO"/>
    <s v="IMAGINEA ATL-BUFF 8-6-25-6"/>
    <x v="4"/>
    <s v="Cor4 Oil Corp"/>
    <s v="Working Interest"/>
    <n v="0.65"/>
    <s v="SOUTH AB MISC"/>
    <s v="No"/>
    <m/>
    <s v="Flow GAS"/>
    <d v="2020-05-31T00:00:00"/>
    <m/>
    <n v="3533"/>
    <m/>
    <m/>
    <s v="Flow GAS"/>
    <s v="Kbsbrv_ss"/>
    <s v="Cor4 Oil Corp"/>
    <n v="134250"/>
    <m/>
    <m/>
    <d v="1989-11-30T00:00:00"/>
    <d v="1989-12-09T00:00:00"/>
    <d v="1989-12-13T00:00:00"/>
    <d v="1990-12-13T00:00:00"/>
    <d v="1995-12-01T00:00:00"/>
    <d v="1995-12-18T00:00:00"/>
    <m/>
    <m/>
    <m/>
    <m/>
    <s v="WI"/>
    <n v="1"/>
    <n v="1"/>
    <n v="0.65"/>
    <x v="0"/>
    <s v="N"/>
    <n v="30.345205479452055"/>
    <n v="30.345205479452055"/>
    <n v="1076.8584000000001"/>
    <n v="1076.8584000000001"/>
    <s v="Flow GAS"/>
    <n v="4"/>
    <n v="4"/>
    <m/>
    <s v="Flow GAS"/>
    <x v="1"/>
    <s v="Producing"/>
    <s v="Producing"/>
    <x v="0"/>
    <x v="0"/>
    <s v="W 0141925 "/>
    <n v="0"/>
    <n v="0"/>
    <n v="0"/>
    <n v="0"/>
    <n v="36384"/>
    <n v="16500"/>
    <n v="0"/>
    <n v="52884"/>
    <m/>
    <m/>
    <m/>
    <m/>
    <n v="52884"/>
    <m/>
    <n v="120697.43"/>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04091406020"/>
    <s v="1 UWI in License"/>
    <n v="144333"/>
    <s v="102/06-14-020-09W4/00"/>
    <n v="144333"/>
    <n v="1"/>
    <s v="102"/>
    <s v="06"/>
    <s v="14"/>
    <s v="020"/>
    <s v="09W4"/>
    <s v="00"/>
    <s v="06-14-020-09W4"/>
    <s v="06-14-020-09W4"/>
    <s v="AB"/>
    <m/>
    <s v="IMAGINEA JENNER 6-14-20-9"/>
    <x v="1"/>
    <s v="Cor4 Oil Corp"/>
    <s v="Working Interest"/>
    <n v="1"/>
    <s v="JENNER GAS"/>
    <s v="No"/>
    <m/>
    <s v="Cased"/>
    <m/>
    <m/>
    <n v="3385"/>
    <n v="3428"/>
    <m/>
    <m/>
    <m/>
    <m/>
    <m/>
    <m/>
    <m/>
    <d v="1990-06-01T00:00:00"/>
    <d v="1990-06-12T00:00:00"/>
    <d v="1990-06-17T00:00:00"/>
    <m/>
    <m/>
    <m/>
    <m/>
    <m/>
    <m/>
    <m/>
    <s v="WI"/>
    <n v="1"/>
    <n v="1"/>
    <n v="1"/>
    <x v="0"/>
    <s v="N"/>
    <n v="29.838356164383562"/>
    <n v="29.838356164383562"/>
    <n v="1031.748"/>
    <n v="1031.748"/>
    <s v="Cased"/>
    <n v="32"/>
    <n v="32"/>
    <m/>
    <s v="Cased"/>
    <x v="0"/>
    <s v="Pre-Production"/>
    <s v="Pre-Production"/>
    <x v="1"/>
    <x v="0"/>
    <s v="W 0144333 "/>
    <n v="0"/>
    <n v="0"/>
    <n v="0"/>
    <n v="0"/>
    <n v="17975"/>
    <n v="0"/>
    <n v="1650"/>
    <n v="19625"/>
    <m/>
    <m/>
    <m/>
    <m/>
    <n v="19625"/>
    <m/>
    <n v="0"/>
    <m/>
    <n v="2500"/>
    <n v="2500"/>
    <n v="5000"/>
    <x v="7"/>
    <m/>
    <n v="2500"/>
    <n v="2500"/>
    <x v="7"/>
    <s v=""/>
    <n v="5"/>
    <s v="3) DUCs / Cut &amp; Cap Ready / Known Work To Do. Prioritize as earlier"/>
    <n v="7"/>
    <m/>
    <n v="2500"/>
    <n v="2500"/>
    <n v="5000"/>
    <n v="1"/>
    <n v="2500"/>
    <n v="2500"/>
    <n v="5000"/>
    <n v="7"/>
    <n v="1.35E-2"/>
    <n v="2746.0363377777849"/>
    <n v="2936.4664618751058"/>
    <n v="5682.5027996528906"/>
    <n v="1.7600000000000001E-2"/>
    <n v="2430.3375204643094"/>
    <n v="2381.7702448271079"/>
    <n v="4812.1077652914173"/>
    <s v="A.2) Cut &amp; Cap ready wells, D13 suspended. Has plug &amp; cement. Still require well review. Do not have known SCVL. Use $2,500 abandonment estimate for now. Use $10,900 for shallow gas rec, and $25,000 for oil/other rec. (10% for site pad)"/>
  </r>
  <r>
    <s v="1 - Yes"/>
    <s v="1- Yes"/>
    <n v="214080610000"/>
    <s v="1 UWI in License"/>
    <n v="144558"/>
    <s v="100/10-06-021-08W4/00"/>
    <n v="144558"/>
    <n v="1"/>
    <s v="100"/>
    <s v="10"/>
    <s v="06"/>
    <s v="021"/>
    <s v="08W4"/>
    <s v="00"/>
    <s v="10-06-021-08W4"/>
    <s v="10-06-021-08W4"/>
    <s v="AB"/>
    <s v="JENNER"/>
    <s v="IMAGINEA JENNER 10-6-21-8"/>
    <x v="0"/>
    <s v="Cor4 Oil Corp"/>
    <s v="Working Interest"/>
    <n v="1"/>
    <s v="JENNER OIL"/>
    <s v="No"/>
    <m/>
    <s v="Pump OIL"/>
    <d v="2017-02-28T00:00:00"/>
    <m/>
    <n v="3317"/>
    <m/>
    <m/>
    <s v="Pump OIL"/>
    <s v="Kglauc_ss"/>
    <s v="Cor4 Oil Corp"/>
    <n v="5000066"/>
    <m/>
    <m/>
    <d v="1990-06-22T00:00:00"/>
    <d v="1990-06-25T00:00:00"/>
    <d v="1990-06-28T00:00:00"/>
    <m/>
    <d v="1990-08-01T00:00:00"/>
    <d v="1990-08-01T00:00:00"/>
    <m/>
    <m/>
    <m/>
    <m/>
    <s v="WI"/>
    <n v="1"/>
    <n v="1"/>
    <n v="1"/>
    <x v="0"/>
    <s v="N"/>
    <n v="29.802739726027397"/>
    <n v="29.802739726027397"/>
    <n v="1011.0216"/>
    <n v="1011.0216"/>
    <s v="Pump OIL"/>
    <n v="2"/>
    <n v="2"/>
    <m/>
    <s v="Pump OIL"/>
    <x v="2"/>
    <s v="Producing"/>
    <s v="Producing"/>
    <x v="0"/>
    <x v="0"/>
    <s v="W 0144558 "/>
    <n v="0"/>
    <n v="0"/>
    <n v="0"/>
    <n v="0"/>
    <n v="45993"/>
    <n v="16500"/>
    <n v="0"/>
    <n v="62493"/>
    <m/>
    <m/>
    <m/>
    <m/>
    <n v="62493"/>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05000"/>
    <s v="1 UWI in License"/>
    <n v="144609"/>
    <s v="100/05-18-021-08W4/00"/>
    <n v="144609"/>
    <n v="1"/>
    <s v="100"/>
    <s v="05"/>
    <s v="18"/>
    <s v="021"/>
    <s v="08W4"/>
    <s v="00"/>
    <s v="05-18-021-08W4"/>
    <s v="05-18-021-08W4"/>
    <s v="AB"/>
    <s v="JENNER"/>
    <s v="IMAGINEA JENNER 5-18-21-8"/>
    <x v="0"/>
    <s v="Cor4 Oil Corp"/>
    <s v="Working Interest"/>
    <n v="1"/>
    <s v="JENNER OIL"/>
    <s v="No"/>
    <m/>
    <s v="Act WTR Inj"/>
    <m/>
    <d v="2020-05-31T00:00:00"/>
    <n v="3366"/>
    <m/>
    <m/>
    <s v="Act WTR Inj"/>
    <s v="Kglauc_ss"/>
    <m/>
    <m/>
    <s v="Cor4 Oil Corp"/>
    <s v="IF0008434"/>
    <d v="1990-06-27T00:00:00"/>
    <d v="1990-07-01T00:00:00"/>
    <d v="1990-07-05T00:00:00"/>
    <m/>
    <m/>
    <m/>
    <d v="1991-04-01T00:00:00"/>
    <m/>
    <m/>
    <m/>
    <s v="WI"/>
    <n v="1"/>
    <n v="1"/>
    <n v="1"/>
    <x v="0"/>
    <s v="N"/>
    <n v="29.786301369863015"/>
    <n v="29.786301369863015"/>
    <n v="1025.9568000000002"/>
    <n v="1025.9568000000002"/>
    <s v="Act WTR Inj"/>
    <n v="1"/>
    <n v="1"/>
    <m/>
    <s v="Act WTR Inj"/>
    <x v="0"/>
    <s v="Active"/>
    <s v="Active"/>
    <x v="0"/>
    <x v="0"/>
    <s v="W 0144609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07000"/>
    <s v="1 UWI in License"/>
    <n v="144610"/>
    <s v="100/07-18-021-08W4/00"/>
    <n v="144610"/>
    <n v="1"/>
    <s v="100"/>
    <s v="07"/>
    <s v="18"/>
    <s v="021"/>
    <s v="08W4"/>
    <s v="00"/>
    <s v="07-18-021-08W4"/>
    <s v="07-18-021-08W4"/>
    <s v="AB"/>
    <s v="JENNER"/>
    <s v="IMAGINEA JENNER 7-18-21-8"/>
    <x v="0"/>
    <s v="Cor4 Oil Corp"/>
    <s v="Working Interest"/>
    <n v="1"/>
    <s v="JENNER OIL"/>
    <s v="No"/>
    <m/>
    <s v="Pump OIL"/>
    <d v="2020-05-31T00:00:00"/>
    <m/>
    <n v="3406"/>
    <m/>
    <m/>
    <s v="Pump OIL"/>
    <s v="Kglauc_ss"/>
    <s v="Cor4 Oil Corp"/>
    <n v="5000066"/>
    <m/>
    <m/>
    <d v="1990-06-27T00:00:00"/>
    <d v="1990-07-04T00:00:00"/>
    <d v="1990-07-07T00:00:00"/>
    <m/>
    <d v="1990-09-01T00:00:00"/>
    <d v="1990-09-10T00:00:00"/>
    <m/>
    <m/>
    <m/>
    <m/>
    <s v="WI"/>
    <n v="1"/>
    <n v="1"/>
    <n v="1"/>
    <x v="0"/>
    <s v="N"/>
    <n v="29.778082191780822"/>
    <n v="29.778082191780822"/>
    <n v="1038.1488000000002"/>
    <n v="1038.1488000000002"/>
    <s v="Pump OIL"/>
    <n v="2"/>
    <n v="2"/>
    <m/>
    <s v="Pump OIL"/>
    <x v="2"/>
    <s v="Producing"/>
    <s v="Producing"/>
    <x v="0"/>
    <x v="0"/>
    <s v="W 0144610 "/>
    <n v="0"/>
    <n v="0"/>
    <n v="0"/>
    <n v="0"/>
    <n v="45993"/>
    <n v="0"/>
    <n v="0"/>
    <n v="45993"/>
    <m/>
    <m/>
    <m/>
    <m/>
    <n v="45993"/>
    <m/>
    <n v="923575.44"/>
    <m/>
    <n v="40000"/>
    <n v="0"/>
    <n v="40000"/>
    <x v="0"/>
    <m/>
    <n v="40000"/>
    <n v="0"/>
    <x v="0"/>
    <s v="Well has a satellite w $33K reclamation. Reduce well rec to $nil."/>
    <n v="22"/>
    <s v="1) Active well = Use reserve-life"/>
    <s v="No"/>
    <m/>
    <n v="40000"/>
    <n v="0"/>
    <n v="40000"/>
    <n v="1"/>
    <n v="40000"/>
    <n v="0"/>
    <n v="40000"/>
    <n v="21"/>
    <n v="1.35E-2"/>
    <n v="53010.122146975111"/>
    <n v="0"/>
    <n v="53010.122146975111"/>
    <n v="1.7600000000000001E-2"/>
    <n v="36748.510474969138"/>
    <n v="0"/>
    <n v="36748.510474969138"/>
    <s v="C.2) Active Oil/Other well in JENNER. Use $40,000 for abandonment and $25,000 for rec ($2,500 for pad site)."/>
  </r>
  <r>
    <s v="1 - Yes"/>
    <s v="1- Yes"/>
    <n v="214080709000"/>
    <s v="1 UWI in License"/>
    <n v="144611"/>
    <s v="100/09-07-021-08W4/00"/>
    <n v="144611"/>
    <n v="1"/>
    <s v="100"/>
    <s v="09"/>
    <s v="07"/>
    <s v="021"/>
    <s v="08W4"/>
    <s v="00"/>
    <s v="09-07-021-08W4"/>
    <s v="09-07-021-08W4"/>
    <s v="AB"/>
    <s v="JENNER"/>
    <s v="IMAGINEA JENNER 9-7-21-8"/>
    <x v="0"/>
    <s v="Cor4 Oil Corp"/>
    <s v="Working Interest"/>
    <n v="1"/>
    <s v="JENNER OIL"/>
    <s v="No"/>
    <m/>
    <s v="Act WTR Inj"/>
    <d v="1991-06-30T00:00:00"/>
    <d v="2020-05-31T00:00:00"/>
    <n v="3314"/>
    <m/>
    <m/>
    <s v="Act WTR Inj"/>
    <s v="Kglauc_ss"/>
    <m/>
    <m/>
    <s v="Cor4 Oil Corp"/>
    <s v="IF0008434"/>
    <d v="1990-06-27T00:00:00"/>
    <d v="1990-07-18T00:00:00"/>
    <d v="1990-07-21T00:00:00"/>
    <m/>
    <d v="1990-08-01T00:00:00"/>
    <d v="1990-08-07T00:00:00"/>
    <d v="1991-08-01T00:00:00"/>
    <m/>
    <m/>
    <m/>
    <s v="WI"/>
    <n v="1"/>
    <n v="1"/>
    <n v="1"/>
    <x v="0"/>
    <s v="N"/>
    <n v="29.739726027397261"/>
    <n v="29.739726027397261"/>
    <n v="1010.1072"/>
    <n v="1010.1072"/>
    <s v="Act WTR Inj"/>
    <n v="1"/>
    <n v="1"/>
    <m/>
    <s v="Act WTR Inj"/>
    <x v="0"/>
    <s v="Active"/>
    <s v="Active"/>
    <x v="0"/>
    <x v="0"/>
    <s v="W 0144611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12000"/>
    <s v="1 UWI in License"/>
    <n v="144668"/>
    <s v="100/12-07-021-08W4/00"/>
    <n v="144668"/>
    <n v="1"/>
    <s v="100"/>
    <s v="12"/>
    <s v="07"/>
    <s v="021"/>
    <s v="08W4"/>
    <s v="00"/>
    <s v="12-07-021-08W4"/>
    <s v="12-07-021-08W4"/>
    <s v="AB"/>
    <s v="JENNER"/>
    <s v="IMAGINEA JENNER 12-7-21-8"/>
    <x v="0"/>
    <s v="Cor4 Oil Corp"/>
    <s v="Working Interest"/>
    <n v="1"/>
    <s v="JENNER OIL"/>
    <s v="No"/>
    <m/>
    <s v="Susp OIL"/>
    <d v="2007-10-31T00:00:00"/>
    <m/>
    <n v="3314"/>
    <m/>
    <m/>
    <s v="Susp OIL"/>
    <s v="Kglauc_ss"/>
    <s v="Cor4 Oil Corp"/>
    <n v="5000066"/>
    <m/>
    <m/>
    <d v="1990-07-03T00:00:00"/>
    <d v="1990-07-11T00:00:00"/>
    <d v="1990-07-14T00:00:00"/>
    <m/>
    <d v="1990-08-01T00:00:00"/>
    <d v="1990-08-07T00:00:00"/>
    <m/>
    <m/>
    <m/>
    <m/>
    <s v="WI"/>
    <n v="1"/>
    <n v="1"/>
    <n v="1"/>
    <x v="0"/>
    <s v="N"/>
    <n v="29.758904109589039"/>
    <n v="29.758904109589039"/>
    <n v="1010.1072"/>
    <n v="1010.1072"/>
    <s v="Susp OIL"/>
    <n v="12"/>
    <n v="12"/>
    <m/>
    <s v="Susp OIL"/>
    <x v="2"/>
    <s v="Suspended"/>
    <s v="Suspended"/>
    <x v="1"/>
    <x v="0"/>
    <s v="W 0144668 "/>
    <n v="45993"/>
    <n v="0"/>
    <n v="0"/>
    <n v="0"/>
    <n v="0"/>
    <n v="16500"/>
    <n v="0"/>
    <n v="62493"/>
    <m/>
    <n v="-28018"/>
    <s v="Partial abandonment completed"/>
    <d v="2019-11-01T00:00:00"/>
    <n v="34475"/>
    <m/>
    <n v="0"/>
    <m/>
    <n v="2500"/>
    <n v="25000"/>
    <n v="27500"/>
    <x v="7"/>
    <m/>
    <n v="2500"/>
    <n v="25000"/>
    <x v="7"/>
    <s v=""/>
    <n v="22"/>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0804000"/>
    <s v="1 UWI in License"/>
    <n v="144703"/>
    <s v="100/04-08-021-08W4/00"/>
    <n v="144703"/>
    <n v="1"/>
    <s v="100"/>
    <s v="04"/>
    <s v="08"/>
    <s v="021"/>
    <s v="08W4"/>
    <s v="00"/>
    <s v="04-08-021-08W4"/>
    <s v="04-08-021-08W4"/>
    <s v="AB"/>
    <s v="JENNER"/>
    <s v="IMAGINEA JENNER 4-8-21-8"/>
    <x v="0"/>
    <s v="Cor4 Oil Corp"/>
    <s v="Working Interest"/>
    <n v="1"/>
    <s v="JENNER OIL"/>
    <s v="No"/>
    <m/>
    <s v="Pump OIL"/>
    <d v="2020-05-31T00:00:00"/>
    <m/>
    <n v="3340"/>
    <n v="3399"/>
    <m/>
    <s v="Pump OIL"/>
    <s v="Kglauc_ss"/>
    <s v="Cor4 Oil Corp"/>
    <n v="5000066"/>
    <m/>
    <m/>
    <d v="1990-07-05T00:00:00"/>
    <d v="1990-07-07T00:00:00"/>
    <d v="1990-07-13T00:00:00"/>
    <m/>
    <d v="1990-08-01T00:00:00"/>
    <d v="1990-08-07T00:00:00"/>
    <m/>
    <m/>
    <m/>
    <m/>
    <s v="WI"/>
    <n v="1"/>
    <n v="1"/>
    <n v="1"/>
    <x v="0"/>
    <s v="N"/>
    <n v="29.769863013698629"/>
    <n v="29.769863013698629"/>
    <n v="1018.032"/>
    <n v="1018.032"/>
    <s v="Pump OIL"/>
    <n v="2"/>
    <n v="2"/>
    <m/>
    <s v="Pump OIL"/>
    <x v="2"/>
    <s v="Producing"/>
    <s v="Producing"/>
    <x v="0"/>
    <x v="0"/>
    <s v="W 0144703 "/>
    <n v="45993"/>
    <n v="0"/>
    <n v="0"/>
    <n v="0"/>
    <n v="0"/>
    <n v="16500"/>
    <n v="0"/>
    <n v="62493"/>
    <m/>
    <m/>
    <m/>
    <m/>
    <n v="62493"/>
    <m/>
    <n v="812791.2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60909000"/>
    <s v="1 UWI in License"/>
    <n v="144856"/>
    <s v="100/09-09-022-06W4/00"/>
    <n v="144856"/>
    <n v="1"/>
    <s v="100"/>
    <s v="09"/>
    <s v="09"/>
    <s v="022"/>
    <s v="06W4"/>
    <s v="00"/>
    <s v="09-09-022-06W4"/>
    <s v="09-09-022-06W4"/>
    <s v="AB"/>
    <m/>
    <s v="IMAGINEA ATL-BUFF 9-9-22-6"/>
    <x v="1"/>
    <s v="Cor4 Oil Corp"/>
    <s v="Working Interest"/>
    <n v="1"/>
    <s v="JENNER GAS"/>
    <s v="No"/>
    <m/>
    <s v="Drld &amp; ABD"/>
    <m/>
    <m/>
    <n v="2723"/>
    <m/>
    <m/>
    <m/>
    <m/>
    <m/>
    <m/>
    <m/>
    <m/>
    <d v="1990-07-19T00:00:00"/>
    <d v="1990-08-13T00:00:00"/>
    <d v="1990-08-17T00:00:00"/>
    <d v="1991-08-17T00:00:00"/>
    <m/>
    <m/>
    <m/>
    <d v="2006-01-14T00:00:00"/>
    <s v="Plate"/>
    <m/>
    <s v="WI"/>
    <n v="1"/>
    <n v="1"/>
    <n v="1"/>
    <x v="0"/>
    <s v="N"/>
    <n v="29.668493150684931"/>
    <n v="29.668493150684931"/>
    <n v="829.97040000000004"/>
    <n v="829.97040000000004"/>
    <s v="Drld &amp; ABD"/>
    <n v="19"/>
    <n v="19"/>
    <m/>
    <s v="Drld &amp; ABD"/>
    <x v="0"/>
    <s v="Abandoned"/>
    <s v="Abandoned"/>
    <x v="1"/>
    <x v="0"/>
    <s v="W 0144856 "/>
    <n v="0"/>
    <n v="0"/>
    <n v="0"/>
    <n v="0"/>
    <n v="0"/>
    <n v="16500"/>
    <n v="0"/>
    <n v="16500"/>
    <m/>
    <m/>
    <m/>
    <m/>
    <n v="16500"/>
    <m/>
    <n v="0"/>
    <m/>
    <n v="0"/>
    <n v="25000"/>
    <n v="25000"/>
    <x v="1"/>
    <m/>
    <n v="0"/>
    <n v="25000"/>
    <x v="1"/>
    <s v=""/>
    <n v="7"/>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224050913000"/>
    <s v="1 UWI in License"/>
    <n v="145579"/>
    <s v="100/13-09-022-05W4/00"/>
    <n v="145579"/>
    <n v="1"/>
    <s v="100"/>
    <s v="13"/>
    <s v="09"/>
    <s v="022"/>
    <s v="05W4"/>
    <s v="00"/>
    <s v="13-09-022-05W4"/>
    <s v="13-09-022-05W4"/>
    <s v="AB"/>
    <s v="BINDLOSS"/>
    <s v="IMAGINEA BIND 13-9-22-5"/>
    <x v="4"/>
    <s v="Cor4 Oil Corp"/>
    <s v="Working Interest"/>
    <n v="1"/>
    <s v="SOUTH AB MISC"/>
    <s v="No"/>
    <m/>
    <s v="ABD GAS"/>
    <d v="1994-05-31T00:00:00"/>
    <m/>
    <n v="2700"/>
    <m/>
    <m/>
    <s v="ABD GAS"/>
    <s v="Kbsl_colo"/>
    <m/>
    <m/>
    <m/>
    <m/>
    <d v="1990-09-27T00:00:00"/>
    <d v="1990-10-16T00:00:00"/>
    <d v="1990-10-20T00:00:00"/>
    <d v="1991-10-20T00:00:00"/>
    <d v="1991-10-01T00:00:00"/>
    <d v="1991-10-29T00:00:00"/>
    <m/>
    <d v="2007-10-31T00:00:00"/>
    <s v="Cement And Plate"/>
    <m/>
    <s v="WI"/>
    <n v="1"/>
    <n v="1"/>
    <n v="1"/>
    <x v="0"/>
    <s v="N"/>
    <n v="29.493150684931507"/>
    <n v="29.493150684931507"/>
    <n v="822.96"/>
    <n v="822.96"/>
    <s v="ABD GAS"/>
    <n v="14"/>
    <n v="14"/>
    <m/>
    <s v="ABD GAS"/>
    <x v="1"/>
    <s v="Abandoned"/>
    <s v="Abandoned"/>
    <x v="1"/>
    <x v="0"/>
    <s v="W 0145579 "/>
    <n v="0"/>
    <n v="0"/>
    <n v="0"/>
    <n v="0"/>
    <n v="0"/>
    <n v="16500"/>
    <n v="0"/>
    <n v="16500"/>
    <m/>
    <m/>
    <m/>
    <m/>
    <n v="16500"/>
    <m/>
    <n v="0"/>
    <m/>
    <n v="0"/>
    <n v="10900"/>
    <n v="10900"/>
    <x v="5"/>
    <m/>
    <n v="0"/>
    <n v="10900"/>
    <x v="5"/>
    <s v=""/>
    <n v="22"/>
    <s v="A) Reclamation only; spread evenly"/>
    <n v="6"/>
    <m/>
    <n v="0"/>
    <n v="10900"/>
    <n v="10900"/>
    <n v="1"/>
    <n v="0"/>
    <n v="10900"/>
    <n v="10900"/>
    <n v="6"/>
    <n v="1.35E-2"/>
    <n v="0"/>
    <n v="12632.455622866761"/>
    <n v="12632.455622866761"/>
    <n v="1.7600000000000001E-2"/>
    <n v="0"/>
    <n v="10426.527665469408"/>
    <n v="10426.527665469408"/>
    <s v="E.1) Fully abandoned, reclamation only. Shallow Gas. Use $10,900 for rec ($1,090 for pad site)."/>
  </r>
  <r>
    <s v="1 - Yes"/>
    <s v="1- Yes"/>
    <n v="214083406000"/>
    <s v="1 UWI in License"/>
    <n v="146114"/>
    <s v="100/06-34-021-08W4/00"/>
    <n v="146114"/>
    <n v="1"/>
    <s v="100"/>
    <s v="06"/>
    <s v="34"/>
    <s v="021"/>
    <s v="08W4"/>
    <s v="00"/>
    <s v="11-34-021-08W4"/>
    <s v="06-34-021-08W4"/>
    <s v="AB"/>
    <s v="ATLEE-BUFFALO"/>
    <s v="IMAGINEA ATL-BUFF 6-34-21-8"/>
    <x v="0"/>
    <s v="Cor4 Oil Corp"/>
    <s v="Working Interest"/>
    <n v="1"/>
    <s v="JENNER GAS"/>
    <s v="Yes"/>
    <s v="7) Change per Damian from JGAS to JOIL"/>
    <s v="Susp WTR Inj"/>
    <d v="1993-02-28T00:00:00"/>
    <d v="2003-07-31T00:00:00"/>
    <n v="3284"/>
    <m/>
    <m/>
    <s v="Susp WTR Inj"/>
    <s v="Kglauc_ss"/>
    <m/>
    <m/>
    <s v="Cor4 Oil Corp"/>
    <s v="IF0008434"/>
    <d v="1990-11-01T00:00:00"/>
    <d v="1990-11-13T00:00:00"/>
    <d v="1990-11-16T00:00:00"/>
    <d v="1991-11-16T00:00:00"/>
    <d v="1991-01-01T00:00:00"/>
    <d v="1991-01-15T00:00:00"/>
    <d v="2001-12-07T00:00:00"/>
    <m/>
    <m/>
    <m/>
    <s v="WI"/>
    <n v="1"/>
    <n v="1"/>
    <n v="1"/>
    <x v="0"/>
    <s v="N"/>
    <n v="29.416438356164385"/>
    <n v="29.416438356164385"/>
    <n v="1000.9632"/>
    <n v="1000.9632"/>
    <s v="Susp WTR Inj"/>
    <n v="16"/>
    <n v="16"/>
    <m/>
    <s v="Susp WTR Inj"/>
    <x v="0"/>
    <s v="Suspended"/>
    <s v="Suspended"/>
    <x v="1"/>
    <x v="0"/>
    <s v="W 0146114 "/>
    <n v="17975"/>
    <n v="0"/>
    <n v="0"/>
    <n v="0"/>
    <n v="0"/>
    <n v="16500"/>
    <n v="0"/>
    <n v="34475"/>
    <m/>
    <m/>
    <m/>
    <m/>
    <n v="34475"/>
    <m/>
    <n v="0"/>
    <m/>
    <n v="2500"/>
    <n v="25000"/>
    <n v="27500"/>
    <x v="7"/>
    <m/>
    <n v="2500"/>
    <n v="25000"/>
    <x v="7"/>
    <s v=""/>
    <n v="4"/>
    <s v="3) DUCs / Cut &amp; Cap Ready / Known Work To Do. Prioritize as earlier"/>
    <n v="6"/>
    <m/>
    <n v="2500"/>
    <n v="25000"/>
    <n v="27500"/>
    <n v="1"/>
    <n v="2500"/>
    <n v="25000"/>
    <n v="27500"/>
    <n v="6"/>
    <n v="1.35E-2"/>
    <n v="2709.4586460560281"/>
    <n v="28973.522070795319"/>
    <n v="31682.980716851347"/>
    <n v="1.7600000000000001E-2"/>
    <n v="2440.1691769358472"/>
    <n v="23914.054278599557"/>
    <n v="26354.223455535404"/>
    <s v="A.2) Cut &amp; Cap ready wells, D13 suspended. Has plug &amp; cement. Still require well review. Do not have known SCVL. Use $2,500 abandonment estimate for now. Use $10,900 for shallow gas rec, and $25,000 for oil/other rec. (10% for site pad)"/>
  </r>
  <r>
    <s v="1 - Yes"/>
    <s v="1- Yes"/>
    <n v="154102308000"/>
    <s v="1 UWI in License"/>
    <n v="146579"/>
    <s v="100/08-23-015-10W4/00"/>
    <n v="146579"/>
    <n v="1"/>
    <s v="100"/>
    <s v="08"/>
    <s v="23"/>
    <s v="015"/>
    <s v="10W4"/>
    <s v="00"/>
    <s v="08-23-015-10W4"/>
    <s v="08-23-015-10W4"/>
    <s v="AB"/>
    <m/>
    <s v="BP ALDERSON 8-23-15-10"/>
    <x v="8"/>
    <s v="Delphi Enrg Corp"/>
    <s v="Working Interest"/>
    <n v="0.65"/>
    <s v="ALDERSON"/>
    <s v="No"/>
    <m/>
    <s v="Drld &amp; ABD"/>
    <m/>
    <m/>
    <n v="3199"/>
    <m/>
    <m/>
    <m/>
    <m/>
    <m/>
    <m/>
    <m/>
    <m/>
    <d v="1990-11-29T00:00:00"/>
    <d v="1991-01-03T00:00:00"/>
    <d v="1991-01-10T00:00:00"/>
    <d v="1992-01-10T00:00:00"/>
    <m/>
    <m/>
    <m/>
    <d v="1991-01-11T00:00:00"/>
    <s v="Other"/>
    <m/>
    <s v="WI"/>
    <n v="1"/>
    <n v="1"/>
    <n v="0.65"/>
    <x v="1"/>
    <s v="N"/>
    <n v="29.276712328767122"/>
    <n v="29.276712328767122"/>
    <n v="975.05520000000001"/>
    <n v="975.05520000000001"/>
    <s v="Drld &amp; ABD"/>
    <n v="19"/>
    <n v="19"/>
    <m/>
    <s v="Drld &amp; ABD"/>
    <x v="0"/>
    <s v="Abandoned"/>
    <s v="Abandoned"/>
    <x v="1"/>
    <x v="1"/>
    <s v="W 0146579 "/>
    <n v="0"/>
    <n v="0"/>
    <n v="0"/>
    <n v="0"/>
    <n v="0"/>
    <n v="0"/>
    <n v="0"/>
    <n v="0"/>
    <m/>
    <m/>
    <m/>
    <m/>
    <n v="0"/>
    <m/>
    <n v="0"/>
    <m/>
    <n v="0"/>
    <n v="25000"/>
    <n v="25000"/>
    <x v="1"/>
    <m/>
    <n v="0"/>
    <n v="25000"/>
    <x v="1"/>
    <s v=""/>
    <n v="6"/>
    <s v="B.1) Non Op Reclamation only; spread evenly"/>
    <n v="14"/>
    <m/>
    <n v="0"/>
    <n v="25000"/>
    <n v="25000"/>
    <n v="0.65"/>
    <n v="0"/>
    <n v="16250"/>
    <n v="16250"/>
    <n v="14"/>
    <n v="1.35E-2"/>
    <n v="0"/>
    <n v="20965.473383334491"/>
    <n v="20965.473383334491"/>
    <n v="1.7600000000000001E-2"/>
    <n v="0"/>
    <n v="15050.11453693484"/>
    <n v="15050.11453693484"/>
    <s v="E.3) Fully abandoned, reclamation only. Oil or Other well. Use $25,000 for rec ($2,500 for pad site)."/>
  </r>
  <r>
    <s v="1 - Yes"/>
    <s v="1- Yes"/>
    <n v="244100512000"/>
    <s v="1 UWI in License"/>
    <n v="146727"/>
    <s v="100/12-05-024-10W4/00"/>
    <n v="146727"/>
    <n v="1"/>
    <s v="100"/>
    <s v="12"/>
    <s v="05"/>
    <s v="024"/>
    <s v="10W4"/>
    <s v="00"/>
    <s v="12-05-024-10W4"/>
    <s v="12-05-024-10W4"/>
    <s v="AB"/>
    <m/>
    <s v="ERAVISTA ET AL CESSFORD 12-5-24-10"/>
    <x v="9"/>
    <s v="Inplay Oil Corp"/>
    <s v="Working Interest"/>
    <n v="0.17499999999999999"/>
    <s v="CESSFORD"/>
    <s v="No"/>
    <m/>
    <s v="Drld &amp; ABD"/>
    <m/>
    <m/>
    <n v="3215"/>
    <m/>
    <m/>
    <m/>
    <m/>
    <m/>
    <m/>
    <m/>
    <m/>
    <d v="1990-12-06T00:00:00"/>
    <d v="1990-12-13T00:00:00"/>
    <d v="1990-12-18T00:00:00"/>
    <d v="1991-12-18T00:00:00"/>
    <m/>
    <m/>
    <m/>
    <d v="1990-12-21T00:00:00"/>
    <s v="Other"/>
    <m/>
    <s v="WI"/>
    <n v="1"/>
    <n v="1"/>
    <n v="0.17499999999999999"/>
    <x v="1"/>
    <s v="N"/>
    <n v="29.334246575342465"/>
    <n v="29.334246575342465"/>
    <n v="979.93200000000002"/>
    <n v="979.93200000000002"/>
    <s v="Drld &amp; ABD"/>
    <n v="19"/>
    <n v="19"/>
    <m/>
    <s v="Drld &amp; ABD"/>
    <x v="0"/>
    <s v="Abandoned"/>
    <s v="Abandoned"/>
    <x v="1"/>
    <x v="0"/>
    <s v="W 0146727 "/>
    <n v="0"/>
    <n v="0"/>
    <n v="0"/>
    <n v="0"/>
    <n v="0"/>
    <n v="0"/>
    <n v="0"/>
    <n v="0"/>
    <m/>
    <m/>
    <m/>
    <m/>
    <n v="0"/>
    <m/>
    <n v="0"/>
    <m/>
    <n v="0"/>
    <n v="25000"/>
    <n v="25000"/>
    <x v="1"/>
    <m/>
    <n v="0"/>
    <n v="25000"/>
    <x v="1"/>
    <s v=""/>
    <n v="2"/>
    <s v="B.1) Non Op Reclamation only; spread evenly"/>
    <n v="15"/>
    <m/>
    <n v="0"/>
    <n v="25000"/>
    <n v="25000"/>
    <n v="0.17499999999999999"/>
    <n v="0"/>
    <n v="4375"/>
    <n v="4375"/>
    <n v="15"/>
    <n v="1.35E-2"/>
    <n v="0"/>
    <n v="5720.7519583871754"/>
    <n v="5720.7519583871754"/>
    <n v="1.7600000000000001E-2"/>
    <n v="0"/>
    <n v="4035.6282346956727"/>
    <n v="4035.6282346956727"/>
    <s v="E.3) Fully abandoned, reclamation only. Oil or Other well. Use $25,000 for rec ($2,500 for pad site)."/>
  </r>
  <r>
    <s v="1 - Yes"/>
    <s v="1- Yes"/>
    <n v="214081914020"/>
    <s v="1 UWI in License"/>
    <n v="147630"/>
    <s v="102/14-19-021-08W4/00"/>
    <n v="147630"/>
    <n v="1"/>
    <s v="102"/>
    <s v="14"/>
    <s v="19"/>
    <s v="021"/>
    <s v="08W4"/>
    <s v="00"/>
    <s v="14-19-021-08W4"/>
    <s v="14-19-021-08W4"/>
    <s v="AB"/>
    <s v="JENNER"/>
    <s v="IMAGINEA JENNER 14-19-21-8"/>
    <x v="0"/>
    <s v="Cor4 Oil Corp"/>
    <s v="Working Interest"/>
    <n v="1"/>
    <s v="JENNER OIL"/>
    <s v="No"/>
    <m/>
    <s v="Susp OIL"/>
    <d v="2008-12-31T00:00:00"/>
    <m/>
    <n v="3327"/>
    <n v="3379"/>
    <m/>
    <s v="Susp OIL"/>
    <s v="Kglauc_ss"/>
    <s v="Cor4 Oil Corp"/>
    <n v="5000066"/>
    <m/>
    <m/>
    <d v="1991-01-25T00:00:00"/>
    <d v="1991-02-22T00:00:00"/>
    <d v="1991-02-26T00:00:00"/>
    <d v="1992-02-26T00:00:00"/>
    <d v="1991-03-01T00:00:00"/>
    <d v="1991-03-05T00:00:00"/>
    <m/>
    <m/>
    <m/>
    <m/>
    <s v="WI"/>
    <n v="1"/>
    <n v="1"/>
    <n v="1"/>
    <x v="0"/>
    <s v="N"/>
    <n v="29.139726027397259"/>
    <n v="29.139726027397259"/>
    <n v="1014.0696"/>
    <n v="1014.0696"/>
    <s v="Susp OIL"/>
    <n v="12"/>
    <n v="12"/>
    <m/>
    <s v="Susp OIL"/>
    <x v="2"/>
    <s v="Suspended"/>
    <s v="Suspended"/>
    <x v="1"/>
    <x v="0"/>
    <s v="W 0147630 "/>
    <n v="45993"/>
    <n v="0"/>
    <n v="0"/>
    <n v="0"/>
    <n v="0"/>
    <n v="16500"/>
    <n v="0"/>
    <n v="62493"/>
    <m/>
    <n v="-28018"/>
    <s v="Partial abandonment completed"/>
    <d v="2019-11-01T00:00:00"/>
    <n v="34475"/>
    <m/>
    <n v="0"/>
    <m/>
    <n v="7500"/>
    <n v="25000"/>
    <n v="32500"/>
    <x v="15"/>
    <m/>
    <n v="7500"/>
    <n v="25000"/>
    <x v="15"/>
    <s v=""/>
    <n v="6"/>
    <s v="3) DUCs / Cut &amp; Cap Ready / Known Work To Do. Prioritize as earlier"/>
    <n v="6"/>
    <m/>
    <n v="7500"/>
    <n v="25000"/>
    <n v="32500"/>
    <n v="1"/>
    <n v="7500"/>
    <n v="25000"/>
    <n v="32500"/>
    <n v="6"/>
    <n v="1.35E-2"/>
    <n v="8128.3759381680848"/>
    <n v="28973.522070795319"/>
    <n v="37101.898008963406"/>
    <n v="1.7600000000000001E-2"/>
    <n v="7320.507530807542"/>
    <n v="23914.054278599557"/>
    <n v="31234.5618094071"/>
    <s v="A.3) Override Abdn with engineer estimate of work still to be done. $10,900 for shallow gas rec, $25,000 for oil rec (10% site pads)"/>
  </r>
  <r>
    <s v="1 - Yes"/>
    <s v="1- Yes"/>
    <n v="214080312000"/>
    <s v="1 UWI in License"/>
    <n v="147794"/>
    <s v="100/12-03-021-08W4/00"/>
    <n v="147794"/>
    <n v="1"/>
    <s v="100"/>
    <s v="12"/>
    <s v="03"/>
    <s v="021"/>
    <s v="08W4"/>
    <s v="00"/>
    <s v="12-03-021-08W4"/>
    <s v="12-03-021-08W4"/>
    <s v="AB"/>
    <s v="JENNER"/>
    <s v="CNRL JENNER 12-3-21-8"/>
    <x v="0"/>
    <s v="Cdn Nat Rsrcs Ltd"/>
    <s v="Working Interest"/>
    <n v="1.2500000000000001E-2"/>
    <s v="JENNER OIL"/>
    <s v="No"/>
    <m/>
    <s v="Pump OIL"/>
    <d v="2020-05-31T00:00:00"/>
    <m/>
    <n v="3458"/>
    <m/>
    <m/>
    <s v="Pump OIL"/>
    <s v="Kglauc_ss"/>
    <s v="Cdn Nat Rsrcs Ltd"/>
    <n v="42944"/>
    <m/>
    <m/>
    <d v="1991-02-05T00:00:00"/>
    <d v="1991-02-16T00:00:00"/>
    <d v="1991-02-20T00:00:00"/>
    <d v="1992-02-20T00:00:00"/>
    <d v="1991-03-01T00:00:00"/>
    <d v="1991-03-05T00:00:00"/>
    <m/>
    <m/>
    <m/>
    <m/>
    <s v="WI"/>
    <n v="1"/>
    <n v="1"/>
    <n v="1.2500000000000001E-2"/>
    <x v="1"/>
    <s v="N"/>
    <n v="29.156164383561645"/>
    <n v="29.156164383561645"/>
    <n v="1053.9983999999999"/>
    <n v="1053.9983999999999"/>
    <s v="Pump OIL"/>
    <n v="2"/>
    <n v="2"/>
    <m/>
    <s v="Pump OIL"/>
    <x v="2"/>
    <s v="Producing"/>
    <s v="Producing"/>
    <x v="0"/>
    <x v="0"/>
    <s v="W 0147794 "/>
    <n v="0"/>
    <n v="0"/>
    <n v="0"/>
    <n v="0"/>
    <n v="0"/>
    <n v="0"/>
    <n v="0"/>
    <n v="0"/>
    <m/>
    <m/>
    <m/>
    <m/>
    <n v="0"/>
    <m/>
    <n v="0"/>
    <m/>
    <n v="40000"/>
    <n v="25000"/>
    <n v="65000"/>
    <x v="0"/>
    <m/>
    <n v="40000"/>
    <n v="25000"/>
    <x v="0"/>
    <s v=""/>
    <n v="22"/>
    <s v="1) Active well = Use reserve-life"/>
    <s v="No"/>
    <m/>
    <n v="40000"/>
    <n v="25000"/>
    <n v="65000"/>
    <n v="1.2500000000000001E-2"/>
    <n v="500"/>
    <n v="312.5"/>
    <n v="812.5"/>
    <n v="21"/>
    <n v="1.35E-2"/>
    <n v="662.62652683718898"/>
    <n v="442.86116730268827"/>
    <n v="1105.4876941398772"/>
    <n v="1.7600000000000001E-2"/>
    <n v="459.35638093711424"/>
    <n v="281.36044651075451"/>
    <n v="740.71682744786881"/>
    <s v="C.2) Active Oil/Other well in JENNER. Use $40,000 for abandonment and $25,000 for rec ($2,500 for pad site)."/>
  </r>
  <r>
    <s v="1 - Yes"/>
    <s v="1- Yes"/>
    <n v="214081904000"/>
    <s v="1 UWI in License"/>
    <n v="148585"/>
    <s v="100/04-19-021-08W4/00"/>
    <n v="148585"/>
    <n v="1"/>
    <s v="100"/>
    <s v="04"/>
    <s v="19"/>
    <s v="021"/>
    <s v="08W4"/>
    <s v="00"/>
    <s v="04-19-021-08W4"/>
    <s v="04-19-021-08W4"/>
    <s v="AB"/>
    <s v="JENNER"/>
    <s v="IMAGINEA JENNER 4-19-21-8"/>
    <x v="0"/>
    <s v="Cor4 Oil Corp"/>
    <s v="Working Interest"/>
    <n v="1"/>
    <s v="JENNER OIL"/>
    <s v="No"/>
    <m/>
    <s v="ABD OIL"/>
    <d v="1991-09-30T00:00:00"/>
    <m/>
    <n v="3314"/>
    <m/>
    <m/>
    <s v="ABD OIL"/>
    <s v="Kglauc_ss"/>
    <m/>
    <m/>
    <m/>
    <m/>
    <d v="1991-04-09T00:00:00"/>
    <d v="1991-04-15T00:00:00"/>
    <d v="1991-04-19T00:00:00"/>
    <d v="1992-04-19T00:00:00"/>
    <d v="1991-06-01T00:00:00"/>
    <d v="1991-06-01T00:00:00"/>
    <m/>
    <d v="2004-07-16T00:00:00"/>
    <s v="Plate"/>
    <m/>
    <s v="WI"/>
    <n v="1"/>
    <n v="1"/>
    <n v="1"/>
    <x v="0"/>
    <s v="N"/>
    <n v="28.997260273972604"/>
    <n v="28.997260273972604"/>
    <n v="1010.1072"/>
    <n v="1010.1072"/>
    <s v="ABD OIL"/>
    <n v="17"/>
    <n v="17"/>
    <m/>
    <s v="ABD OIL"/>
    <x v="2"/>
    <s v="Abandoned"/>
    <s v="Abandoned"/>
    <x v="1"/>
    <x v="0"/>
    <s v="W 0148585 "/>
    <n v="0"/>
    <n v="0"/>
    <n v="0"/>
    <n v="0"/>
    <n v="0"/>
    <n v="16500"/>
    <n v="0"/>
    <n v="16500"/>
    <m/>
    <m/>
    <m/>
    <m/>
    <n v="16500"/>
    <m/>
    <n v="0"/>
    <m/>
    <n v="0"/>
    <n v="25000"/>
    <n v="25000"/>
    <x v="1"/>
    <m/>
    <n v="0"/>
    <n v="25000"/>
    <x v="1"/>
    <s v=""/>
    <n v="9"/>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214091308000"/>
    <s v="1 UWI in License"/>
    <n v="149369"/>
    <s v="100/08-13-021-09W4/00"/>
    <n v="149369"/>
    <n v="1"/>
    <s v="100"/>
    <s v="08"/>
    <s v="13"/>
    <s v="021"/>
    <s v="09W4"/>
    <s v="00"/>
    <s v="08-13-021-09W4"/>
    <s v="08-13-021-09W4"/>
    <s v="AB"/>
    <s v="JENNER"/>
    <s v="IMAGINEA JENNER 8-13-21-9"/>
    <x v="0"/>
    <s v="Cor4 Oil Corp"/>
    <s v="Working Interest"/>
    <n v="1"/>
    <s v="JENNER OIL"/>
    <s v="No"/>
    <m/>
    <s v="Susp OIL"/>
    <d v="2015-04-30T00:00:00"/>
    <m/>
    <n v="3297"/>
    <m/>
    <m/>
    <s v="Susp OIL"/>
    <s v="Kglauc_ss"/>
    <s v="Cor4 Oil Corp"/>
    <n v="5000066"/>
    <m/>
    <m/>
    <d v="1991-07-10T00:00:00"/>
    <d v="1991-07-16T00:00:00"/>
    <d v="1991-07-19T00:00:00"/>
    <d v="1992-03-12T00:00:00"/>
    <d v="1991-08-01T00:00:00"/>
    <d v="1991-08-15T00:00:00"/>
    <m/>
    <m/>
    <m/>
    <m/>
    <s v="WI"/>
    <n v="1"/>
    <n v="1"/>
    <n v="1"/>
    <x v="0"/>
    <s v="N"/>
    <n v="28.745205479452054"/>
    <n v="28.745205479452054"/>
    <n v="1004.9256"/>
    <n v="1004.9256"/>
    <s v="Susp OIL"/>
    <n v="12"/>
    <n v="12"/>
    <m/>
    <s v="Susp OIL"/>
    <x v="2"/>
    <s v="Suspended"/>
    <s v="Suspended"/>
    <x v="1"/>
    <x v="0"/>
    <s v="W 0149369 "/>
    <n v="45993"/>
    <n v="0"/>
    <n v="0"/>
    <n v="0"/>
    <n v="0"/>
    <n v="16500"/>
    <n v="0"/>
    <n v="62493"/>
    <m/>
    <m/>
    <m/>
    <m/>
    <n v="62493"/>
    <m/>
    <n v="0"/>
    <m/>
    <n v="75993"/>
    <n v="25000"/>
    <n v="100993"/>
    <x v="10"/>
    <m/>
    <n v="75993"/>
    <n v="25000"/>
    <x v="10"/>
    <s v=""/>
    <n v="7"/>
    <s v="5) O-Pool Wells; 2-3 a year later on"/>
    <n v="14"/>
    <m/>
    <n v="75993"/>
    <n v="25000"/>
    <n v="100993"/>
    <n v="1"/>
    <n v="75993"/>
    <n v="25000"/>
    <n v="100993"/>
    <n v="14"/>
    <n v="1.35E-2"/>
    <n v="91686.655710259074"/>
    <n v="32254.57443589922"/>
    <n v="123941.2301461583"/>
    <n v="1.7600000000000001E-2"/>
    <n v="71816.916709340556"/>
    <n v="23154.022364515142"/>
    <n v="94970.939073855698"/>
    <s v="A.4) Operated O-Pool Oil Wells; used LMR costs + $30,000. Use $25,000 for rec (10% for site pad)"/>
  </r>
  <r>
    <s v="1 - Yes"/>
    <s v="1- Yes"/>
    <n v="214091209000"/>
    <s v="1 UWI in License"/>
    <n v="149491"/>
    <s v="100/09-12-021-09W4/00"/>
    <n v="149491"/>
    <n v="1"/>
    <s v="100"/>
    <s v="09"/>
    <s v="12"/>
    <s v="021"/>
    <s v="09W4"/>
    <s v="00"/>
    <s v="09-12-021-09W4"/>
    <s v="09-12-021-09W4"/>
    <s v="AB"/>
    <s v="JENNER"/>
    <s v="IMAGINEA JENNER 9-12-21-9"/>
    <x v="0"/>
    <s v="Cor4 Oil Corp"/>
    <s v="Working Interest"/>
    <n v="1"/>
    <s v="JENNER OIL"/>
    <s v="No"/>
    <m/>
    <s v="Act WTR Inj"/>
    <d v="1992-01-31T00:00:00"/>
    <d v="2020-05-31T00:00:00"/>
    <n v="3330"/>
    <m/>
    <m/>
    <s v="Act WTR Inj"/>
    <s v="Kglauc_ss"/>
    <m/>
    <m/>
    <s v="Cor4 Oil Corp"/>
    <s v="IF0008434"/>
    <d v="1991-07-22T00:00:00"/>
    <d v="1991-07-30T00:00:00"/>
    <d v="1991-08-02T00:00:00"/>
    <m/>
    <d v="1991-11-01T00:00:00"/>
    <d v="1991-11-01T00:00:00"/>
    <d v="1996-04-17T00:00:00"/>
    <m/>
    <m/>
    <m/>
    <s v="WI"/>
    <n v="1"/>
    <n v="1"/>
    <n v="1"/>
    <x v="0"/>
    <s v="N"/>
    <n v="28.706849315068492"/>
    <n v="28.706849315068492"/>
    <n v="1014.984"/>
    <n v="1014.984"/>
    <s v="Act WTR Inj"/>
    <n v="1"/>
    <n v="1"/>
    <m/>
    <s v="Act WTR Inj"/>
    <x v="0"/>
    <s v="Active"/>
    <s v="Active"/>
    <x v="0"/>
    <x v="0"/>
    <s v="W 0149491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1216000"/>
    <s v="1 UWI in License"/>
    <n v="149492"/>
    <s v="100/16-12-021-09W4/00"/>
    <n v="149492"/>
    <n v="1"/>
    <s v="100"/>
    <s v="16"/>
    <s v="12"/>
    <s v="021"/>
    <s v="09W4"/>
    <s v="00"/>
    <s v="16-12-021-09W4"/>
    <s v="16-12-021-09W4"/>
    <s v="AB"/>
    <s v="JENNER"/>
    <s v="IMAGINEA JENNER 16-12-21-9"/>
    <x v="0"/>
    <s v="Cor4 Oil Corp"/>
    <s v="Working Interest"/>
    <n v="1"/>
    <s v="JENNER OIL"/>
    <s v="No"/>
    <m/>
    <s v="Susp OIL"/>
    <d v="2005-07-31T00:00:00"/>
    <m/>
    <n v="3314"/>
    <m/>
    <m/>
    <s v="Susp OIL"/>
    <s v="Kglauc_ss"/>
    <s v="Cor4 Oil Corp"/>
    <n v="5000066"/>
    <m/>
    <m/>
    <d v="1991-07-22T00:00:00"/>
    <d v="1991-08-04T00:00:00"/>
    <d v="1991-08-07T00:00:00"/>
    <m/>
    <d v="1991-08-01T00:00:00"/>
    <d v="1991-09-01T00:00:00"/>
    <m/>
    <m/>
    <m/>
    <m/>
    <s v="WI"/>
    <n v="1"/>
    <n v="1"/>
    <n v="1"/>
    <x v="0"/>
    <s v="N"/>
    <n v="28.693150684931506"/>
    <n v="28.693150684931506"/>
    <n v="1010.1072"/>
    <n v="1010.1072"/>
    <s v="Susp OIL"/>
    <n v="12"/>
    <n v="12"/>
    <m/>
    <s v="Susp OIL"/>
    <x v="2"/>
    <s v="Suspended"/>
    <s v="Suspended"/>
    <x v="1"/>
    <x v="0"/>
    <s v="W 0149492 "/>
    <n v="45993"/>
    <n v="0"/>
    <n v="0"/>
    <n v="0"/>
    <n v="0"/>
    <n v="16500"/>
    <n v="0"/>
    <n v="62493"/>
    <m/>
    <n v="-28018"/>
    <s v="Partial abandonment completed"/>
    <d v="2019-11-01T00:00:00"/>
    <n v="34475"/>
    <m/>
    <n v="0"/>
    <m/>
    <n v="2500"/>
    <n v="25000"/>
    <n v="27500"/>
    <x v="7"/>
    <m/>
    <n v="2500"/>
    <n v="25000"/>
    <x v="7"/>
    <s v=""/>
    <n v="2"/>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0607000"/>
    <s v="1 UWI in License"/>
    <n v="149643"/>
    <s v="100/07-06-021-08W4/00"/>
    <n v="149643"/>
    <n v="1"/>
    <s v="100"/>
    <s v="07"/>
    <s v="06"/>
    <s v="021"/>
    <s v="08W4"/>
    <s v="00"/>
    <s v="07-06-021-08W4"/>
    <s v="07-06-021-08W4"/>
    <s v="AB"/>
    <s v="JENNER"/>
    <s v="IMAGINEA JENNER 7-6-21-8"/>
    <x v="1"/>
    <s v="Cor4 Oil Corp"/>
    <s v="Working Interest"/>
    <n v="0.9"/>
    <s v="JENNER GAS"/>
    <s v="No"/>
    <m/>
    <s v="Susp GAS"/>
    <d v="2016-10-31T00:00:00"/>
    <m/>
    <n v="3330"/>
    <m/>
    <m/>
    <s v="Susp GAS"/>
    <s v="Kbsl_colo"/>
    <s v="Cor4 Oil Corp"/>
    <n v="113818"/>
    <m/>
    <m/>
    <d v="1991-08-06T00:00:00"/>
    <d v="1991-08-15T00:00:00"/>
    <d v="1991-08-18T00:00:00"/>
    <m/>
    <d v="1992-07-01T00:00:00"/>
    <d v="1992-07-05T00:00:00"/>
    <m/>
    <m/>
    <m/>
    <m/>
    <s v="WI"/>
    <n v="1"/>
    <n v="1"/>
    <n v="0.9"/>
    <x v="0"/>
    <s v="N"/>
    <n v="28.663013698630138"/>
    <n v="28.663013698630138"/>
    <n v="1014.984"/>
    <n v="1014.984"/>
    <s v="Susp GAS"/>
    <n v="11"/>
    <n v="11"/>
    <m/>
    <s v="Susp GAS"/>
    <x v="1"/>
    <s v="Suspended"/>
    <s v="Suspended"/>
    <x v="1"/>
    <x v="0"/>
    <s v="W 0149643 "/>
    <n v="36384"/>
    <n v="0"/>
    <n v="0"/>
    <n v="0"/>
    <n v="0"/>
    <n v="16500"/>
    <n v="0"/>
    <n v="52884"/>
    <m/>
    <m/>
    <m/>
    <m/>
    <n v="52884"/>
    <m/>
    <n v="0"/>
    <m/>
    <n v="36384"/>
    <n v="16500"/>
    <n v="52884"/>
    <x v="3"/>
    <m/>
    <n v="36384"/>
    <n v="16500"/>
    <x v="3"/>
    <s v=""/>
    <n v="22"/>
    <s v="7) Prioritize inactive shallow gas over inactive oil"/>
    <n v="6"/>
    <m/>
    <n v="36384"/>
    <n v="16500"/>
    <n v="52884"/>
    <n v="0.9"/>
    <n v="32745.600000000002"/>
    <n v="14850"/>
    <n v="47595.600000000006"/>
    <n v="6"/>
    <n v="1.35E-2"/>
    <n v="35489.13961611691"/>
    <n v="17210.272110052421"/>
    <n v="52699.411726169332"/>
    <n v="1.7600000000000001E-2"/>
    <n v="31961.921520108193"/>
    <n v="14204.948241488139"/>
    <n v="46166.869761596332"/>
    <s v="B.2) Operated; Not &quot;true&quot; shallow gas. Used LMR costs (with submitted reductions)"/>
  </r>
  <r>
    <s v="1 - Yes"/>
    <s v="1- Yes"/>
    <n v="204083211020"/>
    <s v="1 UWI in License"/>
    <n v="149838"/>
    <s v="102/11-32-020-08W4/00"/>
    <n v="149838"/>
    <n v="1"/>
    <s v="102"/>
    <s v="11"/>
    <s v="32"/>
    <s v="020"/>
    <s v="08W4"/>
    <s v="00"/>
    <s v="02-32-020-08W4"/>
    <s v="02-32-020-08W4"/>
    <s v="AB"/>
    <s v="JENNER"/>
    <s v="IMAGINEA JENNER 11-32-20-8"/>
    <x v="0"/>
    <s v="Cor4 Oil Corp"/>
    <s v="Working Interest"/>
    <n v="0.8"/>
    <s v="JENNER OIL"/>
    <s v="No"/>
    <m/>
    <s v="ABD OIL"/>
    <d v="2002-12-31T00:00:00"/>
    <m/>
    <n v="3075"/>
    <n v="5482"/>
    <n v="2135"/>
    <s v="ABD OIL"/>
    <s v="Kglauc_ss"/>
    <m/>
    <m/>
    <m/>
    <m/>
    <d v="1991-08-26T00:00:00"/>
    <d v="1991-09-10T00:00:00"/>
    <d v="1991-09-27T00:00:00"/>
    <m/>
    <d v="1991-10-01T00:00:00"/>
    <d v="1991-10-22T00:00:00"/>
    <m/>
    <d v="2005-10-05T00:00:00"/>
    <s v="Plate"/>
    <m/>
    <s v="WI"/>
    <n v="1"/>
    <n v="1"/>
    <n v="0.8"/>
    <x v="0"/>
    <s v="N"/>
    <n v="28.591780821917808"/>
    <n v="28.591780821917808"/>
    <n v="937.26"/>
    <n v="937.26"/>
    <s v="ABD OIL"/>
    <n v="17"/>
    <n v="17"/>
    <m/>
    <s v="ABD OIL"/>
    <x v="2"/>
    <s v="Abandoned"/>
    <s v="Abandoned"/>
    <x v="1"/>
    <x v="0"/>
    <s v="W 0149838 "/>
    <n v="0"/>
    <n v="0"/>
    <n v="0"/>
    <n v="0"/>
    <n v="0"/>
    <n v="0"/>
    <n v="0"/>
    <n v="0"/>
    <m/>
    <m/>
    <m/>
    <m/>
    <n v="0"/>
    <m/>
    <n v="0"/>
    <m/>
    <n v="0"/>
    <n v="25000"/>
    <n v="25000"/>
    <x v="1"/>
    <m/>
    <n v="0"/>
    <n v="25000"/>
    <x v="1"/>
    <s v=""/>
    <n v="5"/>
    <s v="A) Reclamation only; spread evenly"/>
    <n v="1"/>
    <m/>
    <n v="0"/>
    <n v="25000"/>
    <n v="25000"/>
    <n v="0.8"/>
    <n v="0"/>
    <n v="20000"/>
    <n v="20000"/>
    <n v="1"/>
    <n v="1.35E-2"/>
    <n v="0"/>
    <n v="21675.669168448225"/>
    <n v="21675.669168448225"/>
    <n v="1.7600000000000001E-2"/>
    <n v="0"/>
    <n v="19521.353415486778"/>
    <n v="19521.353415486778"/>
    <s v="E.3) Fully abandoned, reclamation only. Oil or Other well. Use $25,000 for rec ($2,500 for pad site)."/>
  </r>
  <r>
    <s v="1 - Yes"/>
    <s v="1- Yes"/>
    <n v="304050610000"/>
    <s v="1 UWI in License"/>
    <n v="151370"/>
    <s v="100/10-06-030-05W4/00"/>
    <n v="151370"/>
    <n v="1"/>
    <s v="100"/>
    <s v="10"/>
    <s v="06"/>
    <s v="030"/>
    <s v="05W4"/>
    <s v="00"/>
    <s v="10-06-030-05W4"/>
    <s v="10-06-030-05W4"/>
    <s v="AB"/>
    <s v="SEDALIA"/>
    <s v="NUVISTA SEDAL 10-6-30-5"/>
    <x v="4"/>
    <s v="NuVista Enrg Ltd"/>
    <s v="Working Interest"/>
    <n v="0.4"/>
    <s v="SOUTH AB MISC"/>
    <s v="No"/>
    <m/>
    <s v="ABD GAS"/>
    <d v="2000-08-31T00:00:00"/>
    <m/>
    <n v="2736"/>
    <m/>
    <m/>
    <s v="ABD GAS"/>
    <s v="Kbelly_rv"/>
    <m/>
    <m/>
    <m/>
    <m/>
    <d v="1992-01-16T00:00:00"/>
    <d v="1992-02-01T00:00:00"/>
    <d v="1992-02-03T00:00:00"/>
    <d v="1993-02-03T00:00:00"/>
    <d v="1992-04-01T00:00:00"/>
    <d v="1992-04-04T00:00:00"/>
    <m/>
    <d v="2015-11-01T00:00:00"/>
    <s v="Plate"/>
    <m/>
    <s v="WI"/>
    <n v="1"/>
    <n v="1"/>
    <n v="0.4"/>
    <x v="1"/>
    <s v="N"/>
    <n v="28.197260273972603"/>
    <n v="28.197260273972603"/>
    <n v="833.93280000000004"/>
    <n v="833.93280000000004"/>
    <s v="ABD GAS"/>
    <n v="14"/>
    <n v="14"/>
    <m/>
    <s v="ABD GAS"/>
    <x v="1"/>
    <s v="Abandoned"/>
    <s v="Abandoned"/>
    <x v="1"/>
    <x v="0"/>
    <s v="W 0151370 "/>
    <n v="0"/>
    <n v="0"/>
    <n v="0"/>
    <n v="0"/>
    <n v="0"/>
    <n v="0"/>
    <n v="0"/>
    <n v="0"/>
    <m/>
    <m/>
    <m/>
    <m/>
    <n v="0"/>
    <m/>
    <n v="0"/>
    <m/>
    <n v="0"/>
    <n v="10900"/>
    <n v="10900"/>
    <x v="5"/>
    <m/>
    <n v="0"/>
    <n v="10900"/>
    <x v="5"/>
    <s v=""/>
    <n v="6"/>
    <s v="B.1) Non Op Reclamation only; spread evenly"/>
    <n v="9"/>
    <m/>
    <n v="0"/>
    <n v="10900"/>
    <n v="10900"/>
    <n v="0.4"/>
    <n v="0"/>
    <n v="4360"/>
    <n v="4360"/>
    <n v="9"/>
    <n v="1.35E-2"/>
    <n v="0"/>
    <n v="5260.403180513068"/>
    <n v="5260.403180513068"/>
    <n v="1.7600000000000001E-2"/>
    <n v="0"/>
    <n v="4120.4026272515212"/>
    <n v="4120.4026272515212"/>
    <s v="E.1) Fully abandoned, reclamation only. Shallow Gas. Use $10,900 for rec ($1,090 for pad site)."/>
  </r>
  <r>
    <s v="1 - Yes"/>
    <s v="1- Yes"/>
    <n v="234050703000"/>
    <s v="1 UWI in License"/>
    <n v="153042"/>
    <s v="100/03-07-023-05W4/00"/>
    <n v="153042"/>
    <n v="1"/>
    <s v="100"/>
    <s v="03"/>
    <s v="07"/>
    <s v="023"/>
    <s v="05W4"/>
    <s v="00"/>
    <s v="03-07-023-05W4"/>
    <s v="03-07-023-05W4"/>
    <s v="AB"/>
    <m/>
    <s v="IMAGINEA BIND 3-7-23-5"/>
    <x v="4"/>
    <s v="Cor4 Oil Corp"/>
    <s v="Working Interest"/>
    <n v="1"/>
    <s v="SOUTH AB MISC"/>
    <s v="No"/>
    <m/>
    <s v="Drld &amp; ABD"/>
    <m/>
    <m/>
    <n v="3140"/>
    <m/>
    <m/>
    <m/>
    <m/>
    <m/>
    <m/>
    <m/>
    <m/>
    <d v="1992-07-14T00:00:00"/>
    <d v="1992-07-27T00:00:00"/>
    <d v="1992-07-30T00:00:00"/>
    <d v="1993-07-30T00:00:00"/>
    <m/>
    <m/>
    <m/>
    <d v="2002-07-31T00:00:00"/>
    <s v="Other"/>
    <m/>
    <s v="WI"/>
    <n v="1"/>
    <n v="1"/>
    <n v="1"/>
    <x v="0"/>
    <s v="N"/>
    <n v="27.712328767123289"/>
    <n v="27.712328767123289"/>
    <n v="957.072"/>
    <n v="957.072"/>
    <s v="Drld &amp; ABD"/>
    <n v="19"/>
    <n v="19"/>
    <m/>
    <s v="Drld &amp; ABD"/>
    <x v="0"/>
    <s v="Abandoned"/>
    <s v="Abandoned"/>
    <x v="1"/>
    <x v="0"/>
    <s v="W 0153042 "/>
    <n v="0"/>
    <n v="0"/>
    <n v="0"/>
    <n v="0"/>
    <n v="0"/>
    <n v="16500"/>
    <n v="0"/>
    <n v="16500"/>
    <m/>
    <m/>
    <m/>
    <m/>
    <n v="16500"/>
    <m/>
    <n v="0"/>
    <m/>
    <n v="0"/>
    <n v="25000"/>
    <n v="25000"/>
    <x v="1"/>
    <m/>
    <n v="0"/>
    <n v="25000"/>
    <x v="1"/>
    <s v=""/>
    <n v="9"/>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214081806030"/>
    <s v="1 UWI in License"/>
    <n v="153404"/>
    <s v="103/06-18-021-08W4/00"/>
    <n v="153404"/>
    <n v="1"/>
    <s v="103"/>
    <s v="06"/>
    <s v="18"/>
    <s v="021"/>
    <s v="08W4"/>
    <s v="00"/>
    <s v="06-18-021-08W4"/>
    <s v="06-18-021-08W4"/>
    <s v="AB"/>
    <s v="JENNER"/>
    <s v="IMAGINEA JENNER 6-18-21-8"/>
    <x v="0"/>
    <s v="Cor4 Oil Corp"/>
    <s v="Working Interest"/>
    <n v="1"/>
    <s v="JENNER OIL"/>
    <s v="No"/>
    <m/>
    <s v="Pump OIL"/>
    <d v="2020-05-31T00:00:00"/>
    <m/>
    <n v="3115"/>
    <m/>
    <m/>
    <s v="Pump OIL"/>
    <s v="Kglauc_ss"/>
    <s v="Cor4 Oil Corp"/>
    <n v="5000066"/>
    <m/>
    <m/>
    <d v="1992-08-12T00:00:00"/>
    <d v="1992-08-30T00:00:00"/>
    <d v="1992-09-01T00:00:00"/>
    <m/>
    <d v="1992-09-01T00:00:00"/>
    <d v="1992-09-10T00:00:00"/>
    <m/>
    <m/>
    <m/>
    <m/>
    <s v="WI"/>
    <n v="1"/>
    <n v="1"/>
    <n v="1"/>
    <x v="0"/>
    <s v="N"/>
    <n v="27.61917808219178"/>
    <n v="27.61917808219178"/>
    <n v="949.452"/>
    <n v="949.452"/>
    <s v="Pump OIL"/>
    <n v="2"/>
    <n v="2"/>
    <m/>
    <s v="Pump OIL"/>
    <x v="2"/>
    <s v="Producing"/>
    <s v="Producing"/>
    <x v="0"/>
    <x v="0"/>
    <s v="W 0153404 "/>
    <n v="45993"/>
    <n v="0"/>
    <n v="0"/>
    <n v="0"/>
    <n v="0"/>
    <n v="16500"/>
    <n v="0"/>
    <n v="62493"/>
    <m/>
    <m/>
    <m/>
    <m/>
    <n v="62493"/>
    <m/>
    <n v="576800.7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121014000"/>
    <s v="1 UWI in License"/>
    <n v="153785"/>
    <s v="100/14-10-021-12W4/00"/>
    <n v="153785"/>
    <n v="1"/>
    <s v="100"/>
    <s v="14"/>
    <s v="10"/>
    <s v="021"/>
    <s v="12W4"/>
    <s v="00"/>
    <s v="06-10-021-12W4"/>
    <s v="06-10-021-12W4"/>
    <s v="AB"/>
    <s v="PRINCESS"/>
    <s v="ABERCAN ET AL PRINCESS 14-10-21-12"/>
    <x v="10"/>
    <s v="TAQA North Ltd"/>
    <s v="Working Interest"/>
    <n v="0.49"/>
    <s v="DIN UNIT"/>
    <s v="No"/>
    <m/>
    <s v="Flow GAS"/>
    <d v="2020-05-31T00:00:00"/>
    <m/>
    <n v="2218"/>
    <n v="3435"/>
    <m/>
    <s v="Flow GAS"/>
    <s v="Kmilk_rv;Kmed_hat;K2nd_ws"/>
    <s v="TAQA North Ltd"/>
    <n v="7440010"/>
    <m/>
    <m/>
    <d v="1992-09-18T00:00:00"/>
    <d v="1992-09-26T00:00:00"/>
    <d v="1992-09-28T00:00:00"/>
    <m/>
    <d v="1993-12-01T00:00:00"/>
    <d v="1993-12-24T00:00:00"/>
    <m/>
    <m/>
    <m/>
    <m/>
    <s v="WI"/>
    <n v="1"/>
    <n v="1"/>
    <n v="0.49"/>
    <x v="1"/>
    <s v="N"/>
    <n v="27.545205479452054"/>
    <n v="27.545205479452054"/>
    <n v="676.04640000000006"/>
    <n v="676.04640000000006"/>
    <s v="Flow GAS"/>
    <n v="4"/>
    <n v="4"/>
    <m/>
    <s v="Flow GAS"/>
    <x v="1"/>
    <s v="Producing"/>
    <s v="Producing"/>
    <x v="0"/>
    <x v="0"/>
    <s v="W 0153785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108000"/>
    <s v="1 UWI in License"/>
    <n v="153787"/>
    <s v="100/08-11-021-12W4/00"/>
    <n v="153787"/>
    <n v="1"/>
    <s v="100"/>
    <s v="08"/>
    <s v="11"/>
    <s v="021"/>
    <s v="12W4"/>
    <s v="00"/>
    <s v="15-02-021-12W4"/>
    <s v="15-02-021-12W4"/>
    <s v="AB"/>
    <s v="PRINCESS"/>
    <s v="ABERCAN ET AL PRINCESS 8-11-21-12"/>
    <x v="10"/>
    <s v="TAQA North Ltd"/>
    <s v="Working Interest"/>
    <n v="0.49"/>
    <s v="DIN UNIT"/>
    <s v="No"/>
    <m/>
    <s v="Flow GAS"/>
    <d v="2020-05-31T00:00:00"/>
    <m/>
    <n v="2216"/>
    <n v="3898"/>
    <m/>
    <s v="Flow GAS"/>
    <s v="Kmilk_rv;Kmed_hat;K2nd_ws"/>
    <s v="TAQA North Ltd"/>
    <n v="7440010"/>
    <m/>
    <m/>
    <d v="1992-09-18T00:00:00"/>
    <d v="1992-09-29T00:00:00"/>
    <d v="1992-10-02T00:00:00"/>
    <m/>
    <d v="1993-12-01T00:00:00"/>
    <d v="1993-12-24T00:00:00"/>
    <m/>
    <m/>
    <m/>
    <m/>
    <s v="WI"/>
    <n v="1"/>
    <n v="1"/>
    <n v="0.49"/>
    <x v="1"/>
    <s v="N"/>
    <n v="27.536986301369861"/>
    <n v="27.536986301369861"/>
    <n v="675.43680000000006"/>
    <n v="675.43680000000006"/>
    <s v="Flow GAS"/>
    <n v="4"/>
    <n v="4"/>
    <m/>
    <s v="Flow GAS"/>
    <x v="1"/>
    <s v="Producing"/>
    <s v="Producing"/>
    <x v="0"/>
    <x v="0"/>
    <s v="W 0153787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04123611000"/>
    <s v="1 UWI in License"/>
    <n v="153788"/>
    <s v="100/11-36-020-12W4/00"/>
    <n v="153788"/>
    <n v="1"/>
    <s v="100"/>
    <s v="11"/>
    <s v="36"/>
    <s v="020"/>
    <s v="12W4"/>
    <s v="00"/>
    <s v="03-01-021-12W4"/>
    <s v="03-01-021-12W4"/>
    <s v="AB"/>
    <s v="PRINCESS"/>
    <s v="ABERCAN ET AL PRINCESS 11-36-20-12"/>
    <x v="10"/>
    <s v="TAQA North Ltd"/>
    <s v="Working Interest"/>
    <n v="0.49"/>
    <s v="DIN UNIT"/>
    <s v="No"/>
    <m/>
    <s v="Flow GAS"/>
    <d v="2020-05-31T00:00:00"/>
    <m/>
    <n v="2222"/>
    <n v="3648"/>
    <m/>
    <s v="Flow GAS"/>
    <s v="Kmilk_rv;Kmed_hat;K2nd_ws"/>
    <s v="TAQA North Ltd"/>
    <n v="7440010"/>
    <m/>
    <m/>
    <d v="1992-09-18T00:00:00"/>
    <d v="1992-10-07T00:00:00"/>
    <d v="1992-10-09T00:00:00"/>
    <m/>
    <d v="1993-12-01T00:00:00"/>
    <d v="1993-12-24T00:00:00"/>
    <m/>
    <m/>
    <m/>
    <m/>
    <s v="WI"/>
    <n v="1"/>
    <n v="1"/>
    <n v="0.49"/>
    <x v="1"/>
    <s v="N"/>
    <n v="27.515068493150686"/>
    <n v="27.515068493150686"/>
    <n v="677.26560000000006"/>
    <n v="677.26560000000006"/>
    <s v="Flow GAS"/>
    <n v="4"/>
    <n v="4"/>
    <m/>
    <s v="Flow GAS"/>
    <x v="1"/>
    <s v="Producing"/>
    <s v="Producing"/>
    <x v="0"/>
    <x v="0"/>
    <s v="W 0153788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0208000"/>
    <s v="1 UWI in License"/>
    <n v="153789"/>
    <s v="100/08-02-021-12W4/00"/>
    <n v="153789"/>
    <n v="1"/>
    <s v="100"/>
    <s v="08"/>
    <s v="02"/>
    <s v="021"/>
    <s v="12W4"/>
    <s v="00"/>
    <s v="08-02-021-12W4"/>
    <s v="08-02-021-12W4"/>
    <s v="AB"/>
    <s v="PRINCESS"/>
    <s v="ABERCAN ET AL PRINCESS 8-2-21-12"/>
    <x v="10"/>
    <s v="TAQA North Ltd"/>
    <s v="Working Interest"/>
    <n v="0.49"/>
    <s v="DIN UNIT"/>
    <s v="No"/>
    <m/>
    <s v="Flow GAS"/>
    <d v="2020-05-31T00:00:00"/>
    <m/>
    <n v="2231"/>
    <m/>
    <m/>
    <s v="Flow GAS"/>
    <s v="Kmilk_rv;Kmed_hat;K2nd_ws"/>
    <s v="TAQA North Ltd"/>
    <n v="7440010"/>
    <m/>
    <m/>
    <d v="1992-09-18T00:00:00"/>
    <d v="1992-10-10T00:00:00"/>
    <d v="1992-10-11T00:00:00"/>
    <m/>
    <d v="1993-12-01T00:00:00"/>
    <d v="1993-12-24T00:00:00"/>
    <m/>
    <m/>
    <m/>
    <m/>
    <s v="WI"/>
    <n v="1"/>
    <n v="1"/>
    <n v="0.49"/>
    <x v="1"/>
    <s v="N"/>
    <n v="27.506849315068493"/>
    <n v="27.506849315068493"/>
    <n v="680.00880000000006"/>
    <n v="680.00880000000006"/>
    <s v="Flow GAS"/>
    <n v="4"/>
    <n v="4"/>
    <m/>
    <s v="Flow GAS"/>
    <x v="1"/>
    <s v="Producing"/>
    <s v="Producing"/>
    <x v="0"/>
    <x v="0"/>
    <s v="W 0153789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081905000"/>
    <s v="1 UWI in License"/>
    <n v="153807"/>
    <s v="100/05-19-021-08W4/00"/>
    <n v="153807"/>
    <n v="1"/>
    <s v="100"/>
    <s v="05"/>
    <s v="19"/>
    <s v="021"/>
    <s v="08W4"/>
    <s v="00"/>
    <s v="05-19-021-08W4"/>
    <s v="05-19-021-08W4"/>
    <s v="AB"/>
    <s v="JENNER"/>
    <s v="IMAGINEA JENNER 5-19-21-8"/>
    <x v="0"/>
    <s v="Cor4 Oil Corp"/>
    <s v="Working Interest"/>
    <n v="1"/>
    <s v="JENNER OIL"/>
    <s v="No"/>
    <m/>
    <s v="ABD OIL"/>
    <d v="1997-06-30T00:00:00"/>
    <m/>
    <n v="3081"/>
    <m/>
    <m/>
    <s v="ABD OIL"/>
    <s v="Kglauc_ss"/>
    <m/>
    <m/>
    <m/>
    <m/>
    <d v="1992-09-22T00:00:00"/>
    <d v="1992-09-25T00:00:00"/>
    <d v="1992-09-27T00:00:00"/>
    <d v="1993-10-11T00:00:00"/>
    <d v="1992-10-01T00:00:00"/>
    <d v="1992-10-20T00:00:00"/>
    <m/>
    <d v="2004-07-16T00:00:00"/>
    <s v="Plate"/>
    <m/>
    <s v="WI"/>
    <n v="1"/>
    <n v="1"/>
    <n v="1"/>
    <x v="0"/>
    <s v="N"/>
    <n v="27.547945205479451"/>
    <n v="27.547945205479451"/>
    <n v="939.08879999999999"/>
    <n v="939.08879999999999"/>
    <s v="ABD OIL"/>
    <n v="17"/>
    <n v="17"/>
    <m/>
    <s v="ABD OIL"/>
    <x v="2"/>
    <s v="Abandoned"/>
    <s v="Abandoned"/>
    <x v="1"/>
    <x v="0"/>
    <s v="W 0153807 "/>
    <n v="0"/>
    <n v="0"/>
    <n v="0"/>
    <n v="0"/>
    <n v="0"/>
    <n v="16500"/>
    <n v="0"/>
    <n v="16500"/>
    <m/>
    <m/>
    <m/>
    <m/>
    <n v="16500"/>
    <m/>
    <n v="0"/>
    <m/>
    <n v="0"/>
    <n v="25000"/>
    <n v="25000"/>
    <x v="1"/>
    <m/>
    <n v="0"/>
    <n v="25000"/>
    <x v="1"/>
    <s v=""/>
    <n v="2"/>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14080813000"/>
    <s v="1 UWI in License"/>
    <n v="153818"/>
    <s v="100/13-08-021-08W4/00"/>
    <n v="153818"/>
    <n v="1"/>
    <s v="100"/>
    <s v="13"/>
    <s v="08"/>
    <s v="021"/>
    <s v="08W4"/>
    <s v="00"/>
    <s v="13-08-021-08W4"/>
    <s v="13-08-021-08W4"/>
    <s v="AB"/>
    <s v="JENNER"/>
    <s v="IMAGINEA JENNER 13-8-21-8"/>
    <x v="0"/>
    <s v="Cor4 Oil Corp"/>
    <s v="Working Interest"/>
    <n v="1"/>
    <s v="JENNER OIL"/>
    <s v="No"/>
    <m/>
    <s v="Pump OIL"/>
    <d v="2020-05-31T00:00:00"/>
    <m/>
    <n v="3143"/>
    <m/>
    <m/>
    <s v="Pump OIL"/>
    <s v="Kglauc_ss"/>
    <s v="Cor4 Oil Corp"/>
    <n v="5000066"/>
    <m/>
    <m/>
    <d v="1992-09-23T00:00:00"/>
    <d v="1992-09-29T00:00:00"/>
    <d v="1992-10-02T00:00:00"/>
    <m/>
    <d v="1992-11-01T00:00:00"/>
    <d v="1992-11-01T00:00:00"/>
    <m/>
    <m/>
    <m/>
    <m/>
    <s v="WI"/>
    <n v="1"/>
    <n v="1"/>
    <n v="1"/>
    <x v="0"/>
    <s v="N"/>
    <n v="27.536986301369861"/>
    <n v="27.536986301369861"/>
    <n v="957.9864"/>
    <n v="957.9864"/>
    <s v="Pump OIL"/>
    <n v="2"/>
    <n v="2"/>
    <m/>
    <s v="Pump OIL"/>
    <x v="2"/>
    <s v="Producing"/>
    <s v="Producing"/>
    <x v="0"/>
    <x v="0"/>
    <s v="W 0153818 "/>
    <n v="45993"/>
    <n v="0"/>
    <n v="0"/>
    <n v="0"/>
    <n v="0"/>
    <n v="16500"/>
    <n v="0"/>
    <n v="62493"/>
    <m/>
    <m/>
    <m/>
    <m/>
    <n v="62493"/>
    <m/>
    <n v="1797598.4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120116000"/>
    <s v="1 UWI in License"/>
    <n v="153833"/>
    <s v="100/16-01-021-12W4/00"/>
    <n v="153833"/>
    <n v="1"/>
    <s v="100"/>
    <s v="16"/>
    <s v="01"/>
    <s v="021"/>
    <s v="12W4"/>
    <s v="00"/>
    <s v="12-01-021-12W4"/>
    <s v="12-01-021-12W4"/>
    <s v="AB"/>
    <s v="PRINCESS"/>
    <s v="ABERCAN ET AL PRINCESS 16-1-21-12"/>
    <x v="10"/>
    <s v="TAQA North Ltd"/>
    <s v="Working Interest"/>
    <n v="0.49"/>
    <s v="DIN UNIT"/>
    <s v="No"/>
    <m/>
    <s v="Flow GAS"/>
    <d v="2020-05-31T00:00:00"/>
    <m/>
    <n v="2204"/>
    <n v="4298"/>
    <m/>
    <s v="Flow GAS"/>
    <s v="Kmilk_rv;Kmed_hat;K2nd_ws"/>
    <s v="TAQA North Ltd"/>
    <n v="7440010"/>
    <m/>
    <m/>
    <d v="1992-09-24T00:00:00"/>
    <d v="1992-10-03T00:00:00"/>
    <d v="1992-10-06T00:00:00"/>
    <m/>
    <d v="1993-12-01T00:00:00"/>
    <d v="1993-12-24T00:00:00"/>
    <m/>
    <m/>
    <m/>
    <m/>
    <s v="WI"/>
    <n v="1"/>
    <n v="1"/>
    <n v="0.49"/>
    <x v="1"/>
    <s v="N"/>
    <n v="27.526027397260275"/>
    <n v="27.526027397260275"/>
    <n v="671.77920000000006"/>
    <n v="671.77920000000006"/>
    <s v="Flow GAS"/>
    <n v="4"/>
    <n v="4"/>
    <m/>
    <s v="Flow GAS"/>
    <x v="1"/>
    <s v="Producing"/>
    <s v="Producing"/>
    <x v="0"/>
    <x v="0"/>
    <s v="W 0153833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080806000"/>
    <s v="1 UWI in License"/>
    <n v="153855"/>
    <s v="100/06-08-021-08W4/00"/>
    <n v="153855"/>
    <n v="1"/>
    <s v="100"/>
    <s v="06"/>
    <s v="08"/>
    <s v="021"/>
    <s v="08W4"/>
    <s v="00"/>
    <s v="06-08-021-08W4"/>
    <s v="06-08-021-08W4"/>
    <s v="AB"/>
    <s v="JENNER"/>
    <s v="IMAGINEA JENNER 6-8-21-8"/>
    <x v="0"/>
    <s v="Cor4 Oil Corp"/>
    <s v="Working Interest"/>
    <n v="1"/>
    <s v="JENNER OIL"/>
    <s v="No"/>
    <m/>
    <s v="Pump OIL"/>
    <d v="2020-05-31T00:00:00"/>
    <m/>
    <n v="3117"/>
    <m/>
    <m/>
    <s v="Pump OIL"/>
    <s v="Kglauc_ss"/>
    <s v="Cor4 Oil Corp"/>
    <n v="5000066"/>
    <m/>
    <m/>
    <d v="1992-09-25T00:00:00"/>
    <d v="1992-10-03T00:00:00"/>
    <d v="1992-10-05T00:00:00"/>
    <m/>
    <d v="1992-11-01T00:00:00"/>
    <d v="1992-11-12T00:00:00"/>
    <m/>
    <m/>
    <m/>
    <m/>
    <s v="WI"/>
    <n v="1"/>
    <n v="1"/>
    <n v="1"/>
    <x v="0"/>
    <s v="N"/>
    <n v="27.526027397260275"/>
    <n v="27.526027397260275"/>
    <n v="950.0616"/>
    <n v="950.0616"/>
    <s v="Pump OIL"/>
    <n v="2"/>
    <n v="2"/>
    <m/>
    <s v="Pump OIL"/>
    <x v="2"/>
    <s v="Producing"/>
    <s v="Producing"/>
    <x v="0"/>
    <x v="0"/>
    <s v="W 0153855 "/>
    <n v="45993"/>
    <n v="0"/>
    <n v="0"/>
    <n v="0"/>
    <n v="0"/>
    <n v="16500"/>
    <n v="0"/>
    <n v="62493"/>
    <m/>
    <m/>
    <m/>
    <m/>
    <n v="62493"/>
    <m/>
    <n v="454677.0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13000"/>
    <s v="1 UWI in License"/>
    <n v="153971"/>
    <s v="100/13-18-021-08W4/00"/>
    <n v="153971"/>
    <n v="1"/>
    <s v="100"/>
    <s v="13"/>
    <s v="18"/>
    <s v="021"/>
    <s v="08W4"/>
    <s v="00"/>
    <s v="13-18-021-08W4"/>
    <s v="13-18-021-08W4"/>
    <s v="AB"/>
    <s v="JENNER"/>
    <s v="IMAGINEA JENNER 13-18-21-8"/>
    <x v="0"/>
    <s v="Cor4 Oil Corp"/>
    <s v="Working Interest"/>
    <n v="1"/>
    <s v="JENNER OIL"/>
    <s v="No"/>
    <m/>
    <s v="ABD OIL"/>
    <d v="2002-12-31T00:00:00"/>
    <m/>
    <n v="3102"/>
    <m/>
    <m/>
    <s v="ABD OIL"/>
    <s v="Kglauc_ss"/>
    <m/>
    <m/>
    <m/>
    <m/>
    <d v="1992-10-06T00:00:00"/>
    <d v="1992-10-13T00:00:00"/>
    <d v="1992-10-16T00:00:00"/>
    <m/>
    <d v="1992-11-01T00:00:00"/>
    <d v="1992-11-06T00:00:00"/>
    <m/>
    <d v="2004-08-19T00:00:00"/>
    <s v="Plate"/>
    <m/>
    <s v="WI"/>
    <n v="1"/>
    <n v="1"/>
    <n v="1"/>
    <x v="0"/>
    <s v="N"/>
    <n v="27.4986301369863"/>
    <n v="27.4986301369863"/>
    <n v="945.4896"/>
    <n v="945.4896"/>
    <s v="ABD OIL"/>
    <n v="17"/>
    <n v="17"/>
    <m/>
    <s v="ABD OIL"/>
    <x v="2"/>
    <s v="Abandoned"/>
    <s v="Abandoned"/>
    <x v="1"/>
    <x v="0"/>
    <s v="W 0153971 "/>
    <n v="0"/>
    <n v="0"/>
    <n v="0"/>
    <n v="0"/>
    <n v="0"/>
    <n v="16500"/>
    <n v="0"/>
    <n v="16500"/>
    <m/>
    <m/>
    <m/>
    <m/>
    <n v="16500"/>
    <m/>
    <n v="0"/>
    <m/>
    <n v="0"/>
    <n v="25000"/>
    <n v="25000"/>
    <x v="1"/>
    <m/>
    <n v="0"/>
    <n v="25000"/>
    <x v="1"/>
    <s v=""/>
    <n v="3"/>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214081808000"/>
    <s v="1 UWI in License"/>
    <n v="154011"/>
    <s v="100/08-18-021-08W4/00"/>
    <n v="154011"/>
    <n v="1"/>
    <s v="100"/>
    <s v="08"/>
    <s v="18"/>
    <s v="021"/>
    <s v="08W4"/>
    <s v="00"/>
    <s v="08-18-021-08W4"/>
    <s v="08-18-021-08W4"/>
    <s v="AB"/>
    <s v="JENNER"/>
    <s v="IMAGINEA JENNER 8-18-21-8"/>
    <x v="0"/>
    <s v="Cor4 Oil Corp"/>
    <s v="Working Interest"/>
    <n v="1"/>
    <s v="JENNER OIL"/>
    <s v="No"/>
    <m/>
    <s v="Pump OIL"/>
    <d v="2020-05-31T00:00:00"/>
    <m/>
    <n v="3412"/>
    <m/>
    <m/>
    <s v="Pump OIL"/>
    <s v="Kglauc_ss"/>
    <s v="Cor4 Oil Corp"/>
    <n v="5000066"/>
    <m/>
    <m/>
    <d v="1992-10-09T00:00:00"/>
    <d v="1992-11-05T00:00:00"/>
    <d v="1992-11-08T00:00:00"/>
    <m/>
    <d v="1992-12-01T00:00:00"/>
    <d v="1992-12-01T00:00:00"/>
    <m/>
    <m/>
    <m/>
    <m/>
    <s v="WI"/>
    <n v="1"/>
    <n v="1"/>
    <n v="1"/>
    <x v="0"/>
    <s v="N"/>
    <n v="27.435616438356163"/>
    <n v="27.435616438356163"/>
    <n v="1039.9776000000002"/>
    <n v="1039.9776000000002"/>
    <s v="Pump OIL"/>
    <n v="2"/>
    <n v="2"/>
    <m/>
    <s v="Pump OIL"/>
    <x v="2"/>
    <s v="Producing"/>
    <s v="Producing"/>
    <x v="0"/>
    <x v="0"/>
    <s v="W 0154011 "/>
    <n v="45993"/>
    <n v="0"/>
    <n v="0"/>
    <n v="0"/>
    <n v="0"/>
    <n v="16500"/>
    <n v="0"/>
    <n v="62493"/>
    <m/>
    <m/>
    <m/>
    <m/>
    <n v="62493"/>
    <m/>
    <n v="9841.3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10000"/>
    <s v="1 UWI in License"/>
    <n v="154012"/>
    <s v="100/10-18-021-08W4/00"/>
    <n v="154012"/>
    <n v="1"/>
    <s v="100"/>
    <s v="10"/>
    <s v="18"/>
    <s v="021"/>
    <s v="08W4"/>
    <s v="00"/>
    <s v="10-18-021-08W4"/>
    <s v="10-18-021-08W4"/>
    <s v="AB"/>
    <s v="JENNER"/>
    <s v="IMAGINEA JENNER 10-18-21-8"/>
    <x v="0"/>
    <s v="Cor4 Oil Corp"/>
    <s v="Working Interest"/>
    <n v="1"/>
    <s v="JENNER OIL"/>
    <s v="No"/>
    <m/>
    <s v="Susp OIL"/>
    <d v="2014-03-31T00:00:00"/>
    <m/>
    <n v="3371"/>
    <m/>
    <m/>
    <s v="Susp OIL"/>
    <s v="Kglauc_ss"/>
    <s v="Cor4 Oil Corp"/>
    <n v="5000066"/>
    <m/>
    <m/>
    <d v="1992-10-09T00:00:00"/>
    <d v="1992-11-12T00:00:00"/>
    <d v="1992-11-15T00:00:00"/>
    <m/>
    <d v="1992-12-01T00:00:00"/>
    <d v="1992-12-01T00:00:00"/>
    <m/>
    <m/>
    <m/>
    <m/>
    <s v="WI"/>
    <n v="1"/>
    <n v="1"/>
    <n v="1"/>
    <x v="0"/>
    <s v="N"/>
    <n v="27.416438356164385"/>
    <n v="27.416438356164385"/>
    <n v="1027.4808"/>
    <n v="1027.4808"/>
    <s v="Susp OIL"/>
    <n v="12"/>
    <n v="12"/>
    <m/>
    <s v="Susp OIL"/>
    <x v="2"/>
    <s v="Suspended"/>
    <s v="Suspended"/>
    <x v="1"/>
    <x v="0"/>
    <s v="W 0154012 "/>
    <n v="45993"/>
    <n v="0"/>
    <n v="0"/>
    <n v="0"/>
    <n v="0"/>
    <n v="16500"/>
    <n v="0"/>
    <n v="62493"/>
    <m/>
    <m/>
    <m/>
    <m/>
    <n v="62493"/>
    <m/>
    <n v="0"/>
    <m/>
    <n v="75993"/>
    <n v="25000"/>
    <n v="100993"/>
    <x v="10"/>
    <m/>
    <n v="75993"/>
    <n v="25000"/>
    <x v="10"/>
    <s v=""/>
    <n v="5"/>
    <s v="5) O-Pool Wells; 2-3 a year later on"/>
    <n v="11"/>
    <m/>
    <n v="75993"/>
    <n v="25000"/>
    <n v="100993"/>
    <n v="1"/>
    <n v="75993"/>
    <n v="25000"/>
    <n v="100993"/>
    <n v="11"/>
    <n v="1.35E-2"/>
    <n v="88071.394509037957"/>
    <n v="30982.756736620242"/>
    <n v="119054.1512456582"/>
    <n v="1.7600000000000001E-2"/>
    <n v="72692.029071744648"/>
    <n v="23436.161617200891"/>
    <n v="96128.190688945542"/>
    <s v="A.4) Operated O-Pool Oil Wells; used LMR costs + $30,000. Use $25,000 for rec (10% for site pad)"/>
  </r>
  <r>
    <s v="1 - Yes"/>
    <s v="1- Yes"/>
    <n v="214081807020"/>
    <s v="1 UWI in License"/>
    <n v="155058"/>
    <s v="102/07-18-021-08W4/00"/>
    <n v="155058"/>
    <n v="1"/>
    <s v="102"/>
    <s v="07"/>
    <s v="18"/>
    <s v="021"/>
    <s v="08W4"/>
    <s v="00"/>
    <s v="07-18-021-08W4"/>
    <s v="07-18-021-08W4"/>
    <s v="AB"/>
    <s v="JENNER"/>
    <s v="IMAGINEA JENNER 7-18-21-8"/>
    <x v="0"/>
    <s v="Cor4 Oil Corp"/>
    <s v="Working Interest"/>
    <n v="1"/>
    <s v="JENNER OIL"/>
    <s v="No"/>
    <m/>
    <s v="Pump OIL"/>
    <d v="2020-05-31T00:00:00"/>
    <m/>
    <n v="3396"/>
    <m/>
    <m/>
    <s v="Pump OIL"/>
    <s v="Kglauc_ss"/>
    <s v="Cor4 Oil Corp"/>
    <n v="5000066"/>
    <m/>
    <m/>
    <d v="1992-12-09T00:00:00"/>
    <d v="1992-12-12T00:00:00"/>
    <d v="1992-12-15T00:00:00"/>
    <m/>
    <d v="1993-01-01T00:00:00"/>
    <d v="1993-01-03T00:00:00"/>
    <m/>
    <m/>
    <m/>
    <m/>
    <s v="WI"/>
    <n v="1"/>
    <n v="1"/>
    <n v="1"/>
    <x v="0"/>
    <s v="N"/>
    <n v="27.334246575342465"/>
    <n v="27.334246575342465"/>
    <n v="1035.1008000000002"/>
    <n v="1035.1008000000002"/>
    <s v="Pump OIL"/>
    <n v="2"/>
    <n v="2"/>
    <m/>
    <s v="Pump OIL"/>
    <x v="2"/>
    <s v="Producing"/>
    <s v="Producing"/>
    <x v="0"/>
    <x v="0"/>
    <s v="W 0155058 "/>
    <n v="45993"/>
    <n v="0"/>
    <n v="0"/>
    <n v="0"/>
    <n v="0"/>
    <n v="16500"/>
    <n v="0"/>
    <n v="62493"/>
    <m/>
    <m/>
    <m/>
    <m/>
    <n v="62493"/>
    <m/>
    <n v="1202539.879999999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1308020"/>
    <s v="1 UWI in License"/>
    <n v="155083"/>
    <s v="102/08-13-021-09W4/00"/>
    <n v="155083"/>
    <n v="1"/>
    <s v="102"/>
    <s v="08"/>
    <s v="13"/>
    <s v="021"/>
    <s v="09W4"/>
    <s v="00"/>
    <s v="08-13-021-09W4"/>
    <s v="08-13-021-09W4"/>
    <s v="AB"/>
    <s v="JENNER"/>
    <s v="IMAGINEA JENNER 8-13-21-9"/>
    <x v="0"/>
    <s v="Cor4 Oil Corp"/>
    <s v="Working Interest"/>
    <n v="1"/>
    <s v="JENNER OIL"/>
    <s v="No"/>
    <m/>
    <s v="Pump OIL"/>
    <d v="2020-05-31T00:00:00"/>
    <m/>
    <n v="3104"/>
    <m/>
    <m/>
    <s v="Pump OIL"/>
    <s v="Kglauc_ss"/>
    <s v="Cor4 Oil Corp"/>
    <n v="5000066"/>
    <m/>
    <m/>
    <d v="1992-12-10T00:00:00"/>
    <d v="1992-12-29T00:00:00"/>
    <d v="1993-01-01T00:00:00"/>
    <m/>
    <d v="1993-02-01T00:00:00"/>
    <d v="1993-02-04T00:00:00"/>
    <m/>
    <m/>
    <m/>
    <m/>
    <s v="WI"/>
    <n v="1"/>
    <n v="1"/>
    <n v="1"/>
    <x v="0"/>
    <s v="N"/>
    <n v="27.287671232876711"/>
    <n v="27.287671232876711"/>
    <n v="946.0992"/>
    <n v="946.0992"/>
    <s v="Pump OIL"/>
    <n v="2"/>
    <n v="2"/>
    <m/>
    <s v="Pump OIL"/>
    <x v="2"/>
    <s v="Producing"/>
    <s v="Producing"/>
    <x v="0"/>
    <x v="0"/>
    <s v="W 0155083 "/>
    <n v="45993"/>
    <n v="0"/>
    <n v="0"/>
    <n v="0"/>
    <n v="0"/>
    <n v="16500"/>
    <n v="0"/>
    <n v="62493"/>
    <m/>
    <m/>
    <m/>
    <m/>
    <n v="62493"/>
    <m/>
    <n v="595365.3100000000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02020"/>
    <s v="1 UWI in License"/>
    <n v="155263"/>
    <s v="102/02-18-021-08W4/00"/>
    <n v="155263"/>
    <n v="1"/>
    <s v="102"/>
    <s v="02"/>
    <s v="18"/>
    <s v="021"/>
    <s v="08W4"/>
    <s v="00"/>
    <s v="02-18-021-08W4"/>
    <s v="02-18-021-08W4"/>
    <s v="AB"/>
    <s v="JENNER"/>
    <s v="IMAGINEA JENNER 2-18-21-8"/>
    <x v="0"/>
    <s v="Cor4 Oil Corp"/>
    <s v="Working Interest"/>
    <n v="1"/>
    <s v="JENNER OIL"/>
    <s v="No"/>
    <m/>
    <s v="ABD Zn OIL"/>
    <d v="2017-03-31T00:00:00"/>
    <m/>
    <n v="3117"/>
    <m/>
    <m/>
    <s v="ABD Zn OIL"/>
    <s v="Kglauc_ss"/>
    <m/>
    <m/>
    <m/>
    <m/>
    <d v="1992-12-21T00:00:00"/>
    <d v="1993-01-03T00:00:00"/>
    <d v="1993-01-06T00:00:00"/>
    <m/>
    <d v="1993-01-01T00:00:00"/>
    <d v="1993-01-13T00:00:00"/>
    <m/>
    <m/>
    <m/>
    <m/>
    <s v="WI"/>
    <n v="1"/>
    <n v="1"/>
    <n v="1"/>
    <x v="0"/>
    <s v="N"/>
    <n v="27.273972602739725"/>
    <n v="27.273972602739725"/>
    <n v="950.0616"/>
    <n v="950.0616"/>
    <s v="ABD Zn OIL"/>
    <n v="25"/>
    <n v="25"/>
    <m/>
    <s v="ABD Zn OIL"/>
    <x v="2"/>
    <s v="Abandoned"/>
    <s v="Partial Abandoned"/>
    <x v="1"/>
    <x v="0"/>
    <s v="W 0155263 "/>
    <n v="12800"/>
    <n v="0"/>
    <n v="0"/>
    <n v="0"/>
    <n v="0"/>
    <n v="16500"/>
    <n v="0"/>
    <n v="29300"/>
    <m/>
    <m/>
    <m/>
    <m/>
    <n v="29300"/>
    <m/>
    <n v="0"/>
    <m/>
    <n v="7500"/>
    <n v="25000"/>
    <n v="32500"/>
    <x v="15"/>
    <m/>
    <n v="7500"/>
    <n v="25000"/>
    <x v="15"/>
    <s v=""/>
    <n v="9"/>
    <s v="3) DUCs / Cut &amp; Cap Ready / Known Work To Do. Prioritize as earlier"/>
    <n v="6"/>
    <m/>
    <n v="7500"/>
    <n v="25000"/>
    <n v="32500"/>
    <n v="1"/>
    <n v="7500"/>
    <n v="25000"/>
    <n v="32500"/>
    <n v="6"/>
    <n v="1.35E-2"/>
    <n v="8128.3759381680848"/>
    <n v="28973.522070795319"/>
    <n v="37101.898008963406"/>
    <n v="1.7600000000000001E-2"/>
    <n v="7320.507530807542"/>
    <n v="23914.054278599557"/>
    <n v="31234.5618094071"/>
    <s v="A.3) Override Abdn with engineer estimate of work still to be done. $10,900 for shallow gas rec, $25,000 for oil rec (10% site pads)"/>
  </r>
  <r>
    <s v="1 - Yes"/>
    <s v="1- Yes"/>
    <n v="214081806040"/>
    <s v="1 UWI in License"/>
    <n v="155411"/>
    <s v="104/06-18-021-08W4/00"/>
    <n v="155411"/>
    <n v="1"/>
    <s v="104"/>
    <s v="06"/>
    <s v="18"/>
    <s v="021"/>
    <s v="08W4"/>
    <s v="00"/>
    <s v="06-18-021-08W4"/>
    <s v="06-18-021-08W4"/>
    <s v="AB"/>
    <s v="JENNER"/>
    <s v="IMAGINEA JENNER 6-18-21-8"/>
    <x v="0"/>
    <s v="Cor4 Oil Corp"/>
    <s v="Working Interest"/>
    <n v="1"/>
    <s v="JENNER OIL"/>
    <s v="No"/>
    <m/>
    <s v="ABD OIL"/>
    <d v="1994-05-31T00:00:00"/>
    <m/>
    <n v="3118"/>
    <n v="3156"/>
    <m/>
    <s v="ABD OIL"/>
    <s v="Kglauc_ss"/>
    <m/>
    <m/>
    <m/>
    <m/>
    <d v="1992-12-31T00:00:00"/>
    <d v="1993-01-22T00:00:00"/>
    <d v="1993-01-26T00:00:00"/>
    <m/>
    <d v="1993-03-01T00:00:00"/>
    <d v="1993-03-01T00:00:00"/>
    <m/>
    <d v="1994-12-20T00:00:00"/>
    <s v="Other"/>
    <m/>
    <s v="WI"/>
    <n v="1"/>
    <n v="1"/>
    <n v="1"/>
    <x v="0"/>
    <s v="N"/>
    <n v="27.221917808219178"/>
    <n v="27.221917808219178"/>
    <n v="950.3664"/>
    <n v="950.3664"/>
    <s v="ABD OIL"/>
    <n v="17"/>
    <n v="17"/>
    <m/>
    <s v="ABD OIL"/>
    <x v="2"/>
    <s v="Abandoned"/>
    <s v="Abandoned"/>
    <x v="1"/>
    <x v="0"/>
    <s v="W 0155411 "/>
    <n v="0"/>
    <n v="0"/>
    <n v="0"/>
    <n v="0"/>
    <n v="0"/>
    <n v="16500"/>
    <n v="0"/>
    <n v="16500"/>
    <m/>
    <m/>
    <m/>
    <m/>
    <n v="16500"/>
    <m/>
    <n v="0"/>
    <m/>
    <n v="0"/>
    <n v="25000"/>
    <n v="25000"/>
    <x v="1"/>
    <m/>
    <n v="0"/>
    <n v="25000"/>
    <x v="1"/>
    <s v=""/>
    <n v="5"/>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214081812020"/>
    <s v="1 UWI in License"/>
    <n v="155427"/>
    <s v="102/12-18-021-08W4/00"/>
    <n v="155427"/>
    <n v="1"/>
    <s v="102"/>
    <s v="12"/>
    <s v="18"/>
    <s v="021"/>
    <s v="08W4"/>
    <s v="00"/>
    <s v="12-18-021-08W4"/>
    <s v="12-18-021-08W4"/>
    <s v="AB"/>
    <s v="JENNER"/>
    <s v="IMAGINEA JENNER 12-18-21-8"/>
    <x v="0"/>
    <s v="Cor4 Oil Corp"/>
    <s v="Working Interest"/>
    <n v="1"/>
    <s v="JENNER OIL"/>
    <s v="No"/>
    <m/>
    <s v="Susp OIL"/>
    <d v="2011-11-30T00:00:00"/>
    <m/>
    <n v="3360"/>
    <m/>
    <m/>
    <s v="Susp OIL"/>
    <s v="Kglauc_ss"/>
    <s v="Cor4 Oil Corp"/>
    <n v="5000066"/>
    <m/>
    <m/>
    <d v="1993-01-04T00:00:00"/>
    <d v="1993-01-07T00:00:00"/>
    <d v="1993-01-10T00:00:00"/>
    <m/>
    <d v="1993-02-01T00:00:00"/>
    <d v="1993-02-04T00:00:00"/>
    <m/>
    <m/>
    <m/>
    <m/>
    <s v="WI"/>
    <n v="1"/>
    <n v="1"/>
    <n v="1"/>
    <x v="0"/>
    <s v="N"/>
    <n v="27.263013698630136"/>
    <n v="27.263013698630136"/>
    <n v="1024.1280000000002"/>
    <n v="1024.1280000000002"/>
    <s v="Susp OIL"/>
    <n v="12"/>
    <n v="12"/>
    <m/>
    <s v="Susp OIL"/>
    <x v="2"/>
    <s v="Suspended"/>
    <s v="Suspended"/>
    <x v="1"/>
    <x v="0"/>
    <s v="W 0155427 "/>
    <n v="45993"/>
    <n v="0"/>
    <n v="0"/>
    <n v="0"/>
    <n v="0"/>
    <n v="16500"/>
    <n v="0"/>
    <n v="62493"/>
    <m/>
    <m/>
    <m/>
    <m/>
    <n v="62493"/>
    <m/>
    <n v="0"/>
    <m/>
    <n v="105993"/>
    <n v="25000"/>
    <n v="130993"/>
    <x v="14"/>
    <m/>
    <n v="105993"/>
    <n v="25000"/>
    <x v="14"/>
    <s v=""/>
    <n v="22"/>
    <s v="5) O-Pool Wells; 2-3 a year later on"/>
    <n v="15"/>
    <m/>
    <n v="105993"/>
    <n v="25000"/>
    <n v="130993"/>
    <n v="1"/>
    <n v="105993"/>
    <n v="25000"/>
    <n v="130993"/>
    <n v="15"/>
    <n v="1.35E-2"/>
    <n v="129608.4986594806"/>
    <n v="32690.011190783858"/>
    <n v="162298.50985026447"/>
    <n v="1.7600000000000001E-2"/>
    <n v="99764.723988945741"/>
    <n v="23060.732769689559"/>
    <n v="122825.45675863529"/>
    <s v="A.4.1) Operated O-Pool Oil Wells; used LMR costs + $60,000. Use $25,000 for rec (10% for site pad)"/>
  </r>
  <r>
    <s v="1 - Yes"/>
    <s v="1- Yes"/>
    <n v="214080706020"/>
    <s v="1 UWI in License"/>
    <n v="155476"/>
    <s v="102/06-07-021-08W4/00"/>
    <n v="155476"/>
    <n v="1"/>
    <s v="102"/>
    <s v="06"/>
    <s v="07"/>
    <s v="021"/>
    <s v="08W4"/>
    <s v="00"/>
    <s v="06-07-021-08W4"/>
    <s v="06-07-021-08W4"/>
    <s v="AB"/>
    <s v="JENNER"/>
    <s v="IMAGINEA JENNER 6-7-21-8"/>
    <x v="0"/>
    <s v="Cor4 Oil Corp"/>
    <s v="Working Interest"/>
    <n v="1"/>
    <s v="JENNER OIL"/>
    <s v="No"/>
    <m/>
    <s v="ABD OIL"/>
    <d v="2002-11-30T00:00:00"/>
    <m/>
    <n v="3140"/>
    <m/>
    <m/>
    <s v="ABD OIL"/>
    <s v="Kglauc_ss"/>
    <m/>
    <m/>
    <m/>
    <m/>
    <d v="1993-01-06T00:00:00"/>
    <d v="1993-01-17T00:00:00"/>
    <d v="1993-10-04T00:00:00"/>
    <m/>
    <d v="1993-03-02T00:00:00"/>
    <d v="1993-03-02T00:00:00"/>
    <m/>
    <d v="2004-07-16T00:00:00"/>
    <s v="Plate"/>
    <m/>
    <s v="WI"/>
    <n v="1"/>
    <n v="1"/>
    <n v="1"/>
    <x v="0"/>
    <s v="N"/>
    <n v="27.235616438356164"/>
    <n v="27.235616438356164"/>
    <n v="957.072"/>
    <n v="957.072"/>
    <s v="ABD OIL"/>
    <n v="17"/>
    <n v="17"/>
    <m/>
    <s v="ABD OIL"/>
    <x v="2"/>
    <s v="Abandoned"/>
    <s v="Abandoned"/>
    <x v="1"/>
    <x v="0"/>
    <s v="W 0155476 "/>
    <n v="0"/>
    <n v="0"/>
    <n v="0"/>
    <n v="0"/>
    <n v="0"/>
    <n v="16500"/>
    <n v="0"/>
    <n v="16500"/>
    <m/>
    <m/>
    <m/>
    <m/>
    <n v="16500"/>
    <m/>
    <n v="0"/>
    <m/>
    <n v="0"/>
    <n v="25000"/>
    <n v="25000"/>
    <x v="1"/>
    <m/>
    <n v="0"/>
    <n v="25000"/>
    <x v="1"/>
    <s v=""/>
    <n v="7"/>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214080707020"/>
    <s v="1 UWI in License"/>
    <n v="155558"/>
    <s v="102/07-07-021-08W4/00"/>
    <n v="155558"/>
    <n v="1"/>
    <s v="102"/>
    <s v="07"/>
    <s v="07"/>
    <s v="021"/>
    <s v="08W4"/>
    <s v="00"/>
    <s v="07-07-021-08W4"/>
    <s v="07-07-021-08W4"/>
    <s v="AB"/>
    <s v="JENNER"/>
    <s v="IMAGINEA JENNER 7-7-21-8"/>
    <x v="0"/>
    <s v="Cor4 Oil Corp"/>
    <s v="Working Interest"/>
    <n v="1"/>
    <s v="JENNER OIL"/>
    <s v="No"/>
    <m/>
    <s v="Pump OIL"/>
    <d v="2020-05-31T00:00:00"/>
    <m/>
    <n v="3314"/>
    <m/>
    <m/>
    <s v="Pump OIL"/>
    <s v="Kglauc_ss"/>
    <s v="Cor4 Oil Corp"/>
    <n v="5000066"/>
    <m/>
    <m/>
    <d v="1993-01-11T00:00:00"/>
    <d v="1993-01-21T00:00:00"/>
    <d v="1993-01-24T00:00:00"/>
    <m/>
    <d v="1993-02-01T00:00:00"/>
    <d v="1993-02-04T00:00:00"/>
    <m/>
    <m/>
    <m/>
    <m/>
    <s v="WI"/>
    <n v="1"/>
    <n v="1"/>
    <n v="1"/>
    <x v="0"/>
    <s v="N"/>
    <n v="27.224657534246575"/>
    <n v="27.224657534246575"/>
    <n v="1010.1072"/>
    <n v="1010.1072"/>
    <s v="Pump OIL"/>
    <n v="2"/>
    <n v="2"/>
    <m/>
    <s v="Pump OIL"/>
    <x v="2"/>
    <s v="Producing"/>
    <s v="Producing"/>
    <x v="0"/>
    <x v="0"/>
    <s v="W 0155558 "/>
    <n v="45993"/>
    <n v="0"/>
    <n v="0"/>
    <n v="0"/>
    <n v="0"/>
    <n v="16500"/>
    <n v="0"/>
    <n v="62493"/>
    <m/>
    <m/>
    <m/>
    <m/>
    <n v="62493"/>
    <m/>
    <n v="208220.8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813020"/>
    <s v="1 UWI in License"/>
    <n v="155827"/>
    <s v="102/13-08-021-08W4/00"/>
    <n v="155827"/>
    <n v="1"/>
    <s v="102"/>
    <s v="13"/>
    <s v="08"/>
    <s v="021"/>
    <s v="08W4"/>
    <s v="00"/>
    <s v="13-08-021-08W4"/>
    <s v="13-08-021-08W4"/>
    <s v="AB"/>
    <s v="JENNER"/>
    <s v="IMAGINEA JENNER 13-8-21-8"/>
    <x v="0"/>
    <s v="Cor4 Oil Corp"/>
    <s v="Working Interest"/>
    <n v="1"/>
    <s v="JENNER OIL"/>
    <s v="No"/>
    <m/>
    <s v="Pump OIL"/>
    <d v="2020-05-31T00:00:00"/>
    <m/>
    <n v="3156"/>
    <m/>
    <m/>
    <s v="Pump OIL"/>
    <s v="Kglauc_ss"/>
    <s v="Cor4 Oil Corp"/>
    <n v="5000066"/>
    <m/>
    <m/>
    <d v="1993-01-21T00:00:00"/>
    <d v="1993-03-04T00:00:00"/>
    <d v="1993-03-06T00:00:00"/>
    <m/>
    <d v="1993-03-01T00:00:00"/>
    <d v="1993-03-26T00:00:00"/>
    <m/>
    <m/>
    <m/>
    <m/>
    <s v="WI"/>
    <n v="1"/>
    <n v="1"/>
    <n v="1"/>
    <x v="0"/>
    <s v="N"/>
    <n v="27.109589041095891"/>
    <n v="27.109589041095891"/>
    <n v="961.94880000000001"/>
    <n v="961.94880000000001"/>
    <s v="Pump OIL"/>
    <n v="2"/>
    <n v="2"/>
    <m/>
    <s v="Pump OIL"/>
    <x v="2"/>
    <s v="Producing"/>
    <s v="Producing"/>
    <x v="0"/>
    <x v="0"/>
    <s v="W 0155827 "/>
    <n v="45993"/>
    <n v="0"/>
    <n v="0"/>
    <n v="0"/>
    <n v="0"/>
    <n v="16500"/>
    <n v="0"/>
    <n v="62493"/>
    <m/>
    <m/>
    <m/>
    <m/>
    <n v="62493"/>
    <m/>
    <n v="282019.4099999999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9020"/>
    <s v="1 UWI in License"/>
    <n v="156244"/>
    <s v="102/09-07-021-08W4/00"/>
    <n v="156244"/>
    <n v="1"/>
    <s v="102"/>
    <s v="09"/>
    <s v="07"/>
    <s v="021"/>
    <s v="08W4"/>
    <s v="00"/>
    <s v="09-07-021-08W4"/>
    <s v="09-07-021-08W4"/>
    <s v="AB"/>
    <s v="JENNER"/>
    <s v="IMAGINEA JENNER 9-7-21-8"/>
    <x v="0"/>
    <s v="Cor4 Oil Corp"/>
    <s v="Working Interest"/>
    <n v="1"/>
    <s v="JENNER OIL"/>
    <s v="No"/>
    <m/>
    <s v="Pump OIL"/>
    <d v="2020-05-31T00:00:00"/>
    <m/>
    <n v="3406"/>
    <m/>
    <m/>
    <s v="Pump OIL"/>
    <s v="Kglauc_ss"/>
    <s v="Cor4 Oil Corp"/>
    <n v="5000066"/>
    <m/>
    <m/>
    <d v="1993-02-04T00:00:00"/>
    <d v="1993-02-18T00:00:00"/>
    <d v="1993-02-22T00:00:00"/>
    <m/>
    <d v="1993-03-01T00:00:00"/>
    <d v="1993-03-19T00:00:00"/>
    <m/>
    <m/>
    <m/>
    <m/>
    <s v="WI"/>
    <n v="1"/>
    <n v="1"/>
    <n v="1"/>
    <x v="0"/>
    <s v="N"/>
    <n v="27.147945205479452"/>
    <n v="27.147945205479452"/>
    <n v="1038.1488000000002"/>
    <n v="1038.1488000000002"/>
    <s v="Pump OIL"/>
    <n v="2"/>
    <n v="2"/>
    <m/>
    <s v="Pump OIL"/>
    <x v="2"/>
    <s v="Producing"/>
    <s v="Producing"/>
    <x v="0"/>
    <x v="0"/>
    <s v="W 0156244 "/>
    <n v="45993"/>
    <n v="0"/>
    <n v="0"/>
    <n v="0"/>
    <n v="0"/>
    <n v="16500"/>
    <n v="0"/>
    <n v="62493"/>
    <m/>
    <m/>
    <m/>
    <m/>
    <n v="62493"/>
    <m/>
    <n v="2335600.6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805030"/>
    <s v="1 UWI in License"/>
    <n v="156246"/>
    <s v="103/05-08-021-08W4/00"/>
    <n v="156246"/>
    <n v="1"/>
    <s v="103"/>
    <s v="05"/>
    <s v="08"/>
    <s v="021"/>
    <s v="08W4"/>
    <s v="00"/>
    <s v="05-08-021-08W4"/>
    <s v="05-08-021-08W4"/>
    <s v="AB"/>
    <s v="JENNER"/>
    <s v="IMAGINEA JENNER 5-8-21-8"/>
    <x v="0"/>
    <s v="Cor4 Oil Corp"/>
    <s v="Working Interest"/>
    <n v="1"/>
    <s v="JENNER OIL"/>
    <s v="No"/>
    <m/>
    <s v="ABD OIL"/>
    <d v="2003-08-31T00:00:00"/>
    <m/>
    <n v="3291"/>
    <m/>
    <m/>
    <s v="ABD OIL"/>
    <s v="Kglauc_ss"/>
    <m/>
    <m/>
    <m/>
    <m/>
    <d v="1993-02-04T00:00:00"/>
    <d v="1993-02-14T00:00:00"/>
    <d v="1993-02-17T00:00:00"/>
    <m/>
    <d v="1993-03-01T00:00:00"/>
    <d v="1993-03-05T00:00:00"/>
    <m/>
    <d v="2005-10-19T00:00:00"/>
    <s v="Plate"/>
    <m/>
    <s v="WI"/>
    <n v="1"/>
    <n v="1"/>
    <n v="1"/>
    <x v="0"/>
    <s v="N"/>
    <n v="27.158904109589042"/>
    <n v="27.158904109589042"/>
    <n v="1003.0968"/>
    <n v="1003.0968"/>
    <s v="ABD OIL"/>
    <n v="17"/>
    <n v="17"/>
    <m/>
    <s v="ABD OIL"/>
    <x v="2"/>
    <s v="Abandoned"/>
    <s v="Abandoned"/>
    <x v="1"/>
    <x v="0"/>
    <s v="W 0156246 "/>
    <n v="0"/>
    <n v="0"/>
    <n v="0"/>
    <n v="0"/>
    <n v="0"/>
    <n v="16500"/>
    <n v="0"/>
    <n v="16500"/>
    <m/>
    <m/>
    <m/>
    <m/>
    <n v="16500"/>
    <m/>
    <n v="0"/>
    <m/>
    <n v="0"/>
    <n v="25000"/>
    <n v="25000"/>
    <x v="1"/>
    <m/>
    <n v="0"/>
    <n v="25000"/>
    <x v="1"/>
    <s v=""/>
    <n v="5"/>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204082909000"/>
    <s v="1 UWI in License"/>
    <n v="156418"/>
    <s v="100/09-29-020-08W4/00"/>
    <n v="156418"/>
    <n v="1"/>
    <s v="100"/>
    <s v="09"/>
    <s v="29"/>
    <s v="020"/>
    <s v="08W4"/>
    <s v="00"/>
    <s v="09-29-020-08W4"/>
    <s v="09-29-020-08W4"/>
    <s v="AB"/>
    <s v="JENNER"/>
    <s v="IMAGINEA JENNER 9-29-20-8"/>
    <x v="0"/>
    <s v="Cor4 Oil Corp"/>
    <s v="Working Interest"/>
    <n v="0.8"/>
    <s v="JENNER OIL"/>
    <s v="No"/>
    <m/>
    <s v="Pump OIL"/>
    <d v="2020-05-31T00:00:00"/>
    <m/>
    <n v="3087"/>
    <m/>
    <m/>
    <s v="Pump OIL"/>
    <s v="Kglauc_ss"/>
    <s v="Cor4 Oil Corp"/>
    <n v="5000004"/>
    <m/>
    <m/>
    <d v="1993-02-10T00:00:00"/>
    <d v="1993-04-30T00:00:00"/>
    <d v="1993-05-02T00:00:00"/>
    <d v="1994-05-02T00:00:00"/>
    <d v="1993-05-01T00:00:00"/>
    <d v="1993-05-11T00:00:00"/>
    <m/>
    <m/>
    <m/>
    <m/>
    <s v="WI"/>
    <n v="1"/>
    <n v="1"/>
    <n v="0.8"/>
    <x v="0"/>
    <s v="N"/>
    <n v="26.953424657534246"/>
    <n v="26.953424657534246"/>
    <n v="940.91759999999999"/>
    <n v="940.91759999999999"/>
    <s v="Pump OIL"/>
    <n v="2"/>
    <n v="2"/>
    <m/>
    <s v="Pump OIL"/>
    <x v="2"/>
    <s v="Producing"/>
    <s v="Producing"/>
    <x v="0"/>
    <x v="0"/>
    <s v="W 0156418 "/>
    <n v="45993"/>
    <n v="0"/>
    <n v="0"/>
    <n v="0"/>
    <n v="0"/>
    <n v="16500"/>
    <n v="0"/>
    <n v="62493"/>
    <m/>
    <m/>
    <m/>
    <m/>
    <n v="62493"/>
    <m/>
    <n v="220948.1"/>
    <m/>
    <n v="40000"/>
    <n v="0"/>
    <n v="40000"/>
    <x v="0"/>
    <m/>
    <n v="40000"/>
    <n v="0"/>
    <x v="0"/>
    <s v="Well has a satellite w $33K reclamation. Reduce well rec to $nil."/>
    <n v="22"/>
    <s v="1) Active well = Use reserve-life"/>
    <s v="No"/>
    <m/>
    <n v="40000"/>
    <n v="0"/>
    <n v="40000"/>
    <n v="0.8"/>
    <n v="32000"/>
    <n v="0"/>
    <n v="32000"/>
    <n v="21"/>
    <n v="1.35E-2"/>
    <n v="42408.097717580094"/>
    <n v="0"/>
    <n v="42408.097717580094"/>
    <n v="1.7600000000000001E-2"/>
    <n v="29398.808379975311"/>
    <n v="0"/>
    <n v="29398.808379975311"/>
    <s v="C.2) Active Oil/Other well in JENNER. Use $40,000 for abandonment and $25,000 for rec ($2,500 for pad site)."/>
  </r>
  <r>
    <s v="1 - Yes"/>
    <s v="1- Yes"/>
    <n v="204083201000"/>
    <s v="1 UWI in License"/>
    <n v="156751"/>
    <s v="100/01-32-020-08W4/00"/>
    <n v="156751"/>
    <n v="1"/>
    <s v="100"/>
    <s v="01"/>
    <s v="32"/>
    <s v="020"/>
    <s v="08W4"/>
    <s v="00"/>
    <s v="01-32-020-08W4"/>
    <s v="01-32-020-08W4"/>
    <s v="AB"/>
    <s v="JENNER"/>
    <s v="IMAGINEA JENNER 1-32-20-8"/>
    <x v="0"/>
    <s v="Cor4 Oil Corp"/>
    <s v="Working Interest"/>
    <n v="0.8"/>
    <s v="JENNER OIL"/>
    <s v="No"/>
    <m/>
    <s v="Susp OIL"/>
    <d v="2012-01-31T00:00:00"/>
    <m/>
    <n v="3264"/>
    <m/>
    <m/>
    <s v="Susp OIL"/>
    <s v="Kglauc_ss"/>
    <s v="Cor4 Oil Corp"/>
    <n v="5000004"/>
    <m/>
    <m/>
    <d v="1993-02-24T00:00:00"/>
    <d v="1993-04-25T00:00:00"/>
    <d v="1993-04-28T00:00:00"/>
    <m/>
    <d v="1993-05-01T00:00:00"/>
    <d v="1993-05-07T00:00:00"/>
    <m/>
    <m/>
    <m/>
    <m/>
    <s v="WI"/>
    <n v="1"/>
    <n v="1"/>
    <n v="0.8"/>
    <x v="0"/>
    <s v="N"/>
    <n v="26.967123287671232"/>
    <n v="26.967123287671232"/>
    <n v="994.86720000000003"/>
    <n v="994.86720000000003"/>
    <s v="Susp OIL"/>
    <n v="12"/>
    <n v="12"/>
    <m/>
    <s v="Susp OIL"/>
    <x v="2"/>
    <s v="Suspended"/>
    <s v="Suspended"/>
    <x v="1"/>
    <x v="0"/>
    <s v="W 0156751 "/>
    <n v="45993"/>
    <n v="0"/>
    <n v="0"/>
    <n v="0"/>
    <n v="0"/>
    <n v="16500"/>
    <n v="0"/>
    <n v="62493"/>
    <m/>
    <m/>
    <m/>
    <m/>
    <n v="62493"/>
    <m/>
    <n v="0"/>
    <m/>
    <n v="45993"/>
    <n v="0"/>
    <n v="45993"/>
    <x v="6"/>
    <m/>
    <n v="45993"/>
    <n v="0"/>
    <x v="6"/>
    <s v="Well has a satellite w $33K reclamation. Reduce well rec to $nil."/>
    <n v="5"/>
    <s v="8) Leave Jenner Oil Wells until later"/>
    <n v="12"/>
    <m/>
    <n v="45993"/>
    <n v="0"/>
    <n v="45993"/>
    <n v="0.8"/>
    <n v="36794.400000000001"/>
    <n v="0"/>
    <n v="36794.400000000001"/>
    <n v="12"/>
    <n v="1.35E-2"/>
    <n v="43218.208633926959"/>
    <n v="0"/>
    <n v="43218.208633926959"/>
    <n v="1.7600000000000001E-2"/>
    <n v="35054.322838506618"/>
    <n v="0"/>
    <n v="35054.322838506618"/>
    <s v="D.1) Inactive Jenner Oil/Other wells. Used LMR costs (with submitted reductions) and $25,500 for rec ($2,500 for pad site)"/>
  </r>
  <r>
    <s v="1 - Yes"/>
    <s v="1- Yes"/>
    <n v="204083206030"/>
    <s v="1 UWI in License"/>
    <n v="158761"/>
    <s v="103/06-32-020-08W4/00"/>
    <n v="158761"/>
    <n v="1"/>
    <s v="103"/>
    <s v="06"/>
    <s v="32"/>
    <s v="020"/>
    <s v="08W4"/>
    <s v="00"/>
    <s v="06-32-020-08W4"/>
    <s v="06-32-020-08W4"/>
    <s v="AB"/>
    <s v="JENNER"/>
    <s v="IMAGINEA JENNER 6-32-20-8"/>
    <x v="0"/>
    <s v="Cor4 Oil Corp"/>
    <s v="Working Interest"/>
    <n v="0.8"/>
    <s v="JENNER OIL"/>
    <s v="No"/>
    <m/>
    <s v="Susp OIL"/>
    <d v="2017-07-31T00:00:00"/>
    <m/>
    <n v="3048"/>
    <m/>
    <m/>
    <s v="Susp OIL"/>
    <s v="Kglauc_ss"/>
    <s v="Cor4 Oil Corp"/>
    <n v="5000004"/>
    <m/>
    <m/>
    <d v="1993-06-03T00:00:00"/>
    <d v="1993-06-05T00:00:00"/>
    <d v="1993-06-07T00:00:00"/>
    <m/>
    <d v="1993-09-01T00:00:00"/>
    <d v="1993-09-01T00:00:00"/>
    <m/>
    <m/>
    <m/>
    <m/>
    <s v="WI"/>
    <n v="1"/>
    <n v="1"/>
    <n v="0.8"/>
    <x v="0"/>
    <s v="N"/>
    <n v="26.854794520547944"/>
    <n v="26.854794520547944"/>
    <n v="929.0304000000001"/>
    <n v="929.0304000000001"/>
    <s v="Susp OIL"/>
    <n v="12"/>
    <n v="12"/>
    <m/>
    <s v="Susp OIL"/>
    <x v="2"/>
    <s v="Suspended"/>
    <s v="Suspended"/>
    <x v="1"/>
    <x v="0"/>
    <s v="W 0158761 "/>
    <n v="45993"/>
    <n v="0"/>
    <n v="0"/>
    <n v="0"/>
    <n v="0"/>
    <n v="16500"/>
    <n v="0"/>
    <n v="62493"/>
    <m/>
    <m/>
    <m/>
    <m/>
    <n v="62493"/>
    <m/>
    <n v="0"/>
    <m/>
    <n v="45993"/>
    <n v="25000"/>
    <n v="70993"/>
    <x v="6"/>
    <m/>
    <n v="45993"/>
    <n v="25000"/>
    <x v="6"/>
    <s v=""/>
    <n v="9"/>
    <s v="8) Leave Jenner Oil Wells until later"/>
    <n v="12"/>
    <m/>
    <n v="45993"/>
    <n v="25000"/>
    <n v="70993"/>
    <n v="0.8"/>
    <n v="36794.400000000001"/>
    <n v="20000"/>
    <n v="56794.400000000001"/>
    <n v="12"/>
    <n v="1.35E-2"/>
    <n v="43218.208633926959"/>
    <n v="25120.819162051692"/>
    <n v="68339.027795978647"/>
    <n v="1.7600000000000001E-2"/>
    <n v="35054.322838506618"/>
    <n v="18673.388206787029"/>
    <n v="53727.711045293647"/>
    <s v="D.1) Inactive Jenner Oil/Other wells. Used LMR costs (with submitted reductions) and $25,500 for rec ($2,500 for pad site)"/>
  </r>
  <r>
    <s v="1 - Yes"/>
    <s v="1- Yes"/>
    <n v="214080507000"/>
    <s v="1 UWI in License"/>
    <n v="158762"/>
    <s v="100/07-05-021-08W4/00"/>
    <n v="158762"/>
    <n v="1"/>
    <s v="100"/>
    <s v="07"/>
    <s v="05"/>
    <s v="021"/>
    <s v="08W4"/>
    <s v="00"/>
    <s v="07-05-021-08W4"/>
    <s v="07-05-021-08W4"/>
    <s v="AB"/>
    <s v="JENNER"/>
    <s v="IMAGINEA JENNER 7-5-21-8"/>
    <x v="0"/>
    <s v="Cor4 Oil Corp"/>
    <s v="Working Interest"/>
    <n v="0.8"/>
    <s v="JENNER OIL"/>
    <s v="No"/>
    <m/>
    <s v="ABD OIL"/>
    <d v="1997-04-30T00:00:00"/>
    <m/>
    <n v="3281"/>
    <m/>
    <m/>
    <s v="ABD OIL"/>
    <s v="Kglauc_ss"/>
    <m/>
    <m/>
    <m/>
    <m/>
    <d v="1993-06-03T00:00:00"/>
    <d v="1993-07-03T00:00:00"/>
    <d v="1993-07-06T00:00:00"/>
    <m/>
    <d v="1993-11-01T00:00:00"/>
    <d v="1993-11-01T00:00:00"/>
    <m/>
    <d v="2004-07-17T00:00:00"/>
    <s v="Plate"/>
    <m/>
    <s v="WI"/>
    <n v="1"/>
    <n v="1"/>
    <n v="0.8"/>
    <x v="0"/>
    <s v="N"/>
    <n v="26.778082191780822"/>
    <n v="26.778082191780822"/>
    <n v="1000.0488"/>
    <n v="1000.0488"/>
    <s v="ABD OIL"/>
    <n v="17"/>
    <n v="17"/>
    <m/>
    <s v="ABD OIL"/>
    <x v="2"/>
    <s v="Abandoned"/>
    <s v="Abandoned"/>
    <x v="1"/>
    <x v="0"/>
    <s v="W 0158762 "/>
    <n v="0"/>
    <n v="0"/>
    <n v="0"/>
    <n v="0"/>
    <n v="0"/>
    <n v="16500"/>
    <n v="0"/>
    <n v="16500"/>
    <m/>
    <m/>
    <m/>
    <m/>
    <n v="16500"/>
    <m/>
    <n v="0"/>
    <m/>
    <n v="0"/>
    <n v="25000"/>
    <n v="25000"/>
    <x v="1"/>
    <m/>
    <n v="0"/>
    <n v="25000"/>
    <x v="1"/>
    <s v=""/>
    <n v="3"/>
    <s v="A) Reclamation only; spread evenly"/>
    <n v="12"/>
    <m/>
    <n v="0"/>
    <n v="25000"/>
    <n v="25000"/>
    <n v="0.8"/>
    <n v="0"/>
    <n v="20000"/>
    <n v="20000"/>
    <n v="12"/>
    <n v="1.35E-2"/>
    <n v="0"/>
    <n v="25120.819162051692"/>
    <n v="25120.819162051692"/>
    <n v="1.7600000000000001E-2"/>
    <n v="0"/>
    <n v="18673.388206787029"/>
    <n v="18673.388206787029"/>
    <s v="E.3) Fully abandoned, reclamation only. Oil or Other well. Use $25,000 for rec ($2,500 for pad site)."/>
  </r>
  <r>
    <s v="1 - Yes"/>
    <s v="1- Yes"/>
    <n v="214091308030"/>
    <s v="1 UWI in License"/>
    <n v="158841"/>
    <s v="103/08-13-021-09W4/00"/>
    <n v="158841"/>
    <n v="1"/>
    <s v="103"/>
    <s v="08"/>
    <s v="13"/>
    <s v="021"/>
    <s v="09W4"/>
    <s v="00"/>
    <s v="08-13-021-09W4"/>
    <s v="08-13-021-09W4"/>
    <s v="AB"/>
    <s v="JENNER"/>
    <s v="IMAGINEA JENNER 8-13-21-9"/>
    <x v="0"/>
    <s v="Cor4 Oil Corp"/>
    <s v="Working Interest"/>
    <n v="1"/>
    <s v="JENNER OIL"/>
    <s v="No"/>
    <m/>
    <s v="Pump OIL"/>
    <d v="2020-05-31T00:00:00"/>
    <m/>
    <n v="3083"/>
    <m/>
    <m/>
    <s v="Pump OIL"/>
    <s v="Kglauc_ss"/>
    <s v="Cor4 Oil Corp"/>
    <n v="5000066"/>
    <m/>
    <m/>
    <d v="1993-06-04T00:00:00"/>
    <d v="1993-06-08T00:00:00"/>
    <d v="1993-06-10T00:00:00"/>
    <m/>
    <d v="1993-08-01T00:00:00"/>
    <d v="1993-08-12T00:00:00"/>
    <m/>
    <m/>
    <m/>
    <m/>
    <s v="WI"/>
    <n v="1"/>
    <n v="1"/>
    <n v="1"/>
    <x v="0"/>
    <s v="N"/>
    <n v="26.846575342465755"/>
    <n v="26.846575342465755"/>
    <n v="939.69839999999999"/>
    <n v="939.69839999999999"/>
    <s v="Pump OIL"/>
    <n v="2"/>
    <n v="2"/>
    <m/>
    <s v="Pump OIL"/>
    <x v="2"/>
    <s v="Producing"/>
    <s v="Producing"/>
    <x v="0"/>
    <x v="0"/>
    <s v="W 0158841 "/>
    <n v="45993"/>
    <n v="0"/>
    <n v="0"/>
    <n v="0"/>
    <n v="0"/>
    <n v="16500"/>
    <n v="0"/>
    <n v="62493"/>
    <m/>
    <m/>
    <m/>
    <m/>
    <n v="62493"/>
    <m/>
    <n v="188606.0799999999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092608000"/>
    <s v="1 UWI in License"/>
    <n v="159459"/>
    <s v="100/08-26-019-09W4/00"/>
    <n v="159459"/>
    <n v="1"/>
    <s v="100"/>
    <s v="08"/>
    <s v="26"/>
    <s v="019"/>
    <s v="09W4"/>
    <s v="00"/>
    <s v="08-26-019-09W4"/>
    <s v="08-26-019-09W4"/>
    <s v="AB"/>
    <s v="JENNER"/>
    <s v="IMAGINEA JENNER 8-26-19-9"/>
    <x v="7"/>
    <s v="Cor4 Oil Corp"/>
    <s v="Working Interest"/>
    <n v="1"/>
    <s v="JENNER SHLW GAS"/>
    <s v="No"/>
    <m/>
    <s v="Flow GAS"/>
    <d v="2020-05-31T00:00:00"/>
    <m/>
    <n v="1850"/>
    <m/>
    <m/>
    <s v="Flow GAS"/>
    <s v="Kmilk_rv;Kmed_hat"/>
    <s v="Cor4 Oil Corp"/>
    <n v="5000034"/>
    <m/>
    <m/>
    <d v="1993-06-25T00:00:00"/>
    <d v="1993-09-01T00:00:00"/>
    <d v="1993-09-02T00:00:00"/>
    <m/>
    <d v="1994-01-01T00:00:00"/>
    <d v="1994-01-01T00:00:00"/>
    <m/>
    <m/>
    <m/>
    <m/>
    <s v="WI"/>
    <n v="1"/>
    <n v="1"/>
    <n v="1"/>
    <x v="0"/>
    <s v="N"/>
    <n v="26.613698630136987"/>
    <n v="26.613698630136987"/>
    <n v="563.88"/>
    <n v="563.88"/>
    <s v="Flow GAS"/>
    <n v="4"/>
    <n v="4"/>
    <m/>
    <s v="Flow GAS"/>
    <x v="1"/>
    <s v="Producing"/>
    <s v="Producing"/>
    <x v="0"/>
    <x v="0"/>
    <s v="W 0159459 "/>
    <n v="17975"/>
    <n v="0"/>
    <n v="0"/>
    <n v="0"/>
    <n v="0"/>
    <n v="16500"/>
    <n v="0"/>
    <n v="34475"/>
    <m/>
    <m/>
    <m/>
    <m/>
    <n v="34475"/>
    <m/>
    <n v="58807.2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08000"/>
    <s v="1 UWI in License"/>
    <n v="159460"/>
    <s v="100/08-18-020-09W4/00"/>
    <n v="159460"/>
    <n v="1"/>
    <s v="100"/>
    <s v="08"/>
    <s v="18"/>
    <s v="020"/>
    <s v="09W4"/>
    <s v="00"/>
    <s v="08-18-020-09W4"/>
    <s v="08-18-020-09W4"/>
    <s v="AB"/>
    <s v="JENNER"/>
    <s v="IMAGINEA JENNER 8-18-20-9"/>
    <x v="7"/>
    <s v="Cor4 Oil Corp"/>
    <s v="Working Interest"/>
    <n v="1"/>
    <s v="JENNER SHLW GAS"/>
    <s v="No"/>
    <m/>
    <s v="Flow GAS"/>
    <d v="2020-05-31T00:00:00"/>
    <m/>
    <n v="1808"/>
    <m/>
    <m/>
    <s v="Flow GAS"/>
    <s v="Kmilk_rv;Kmed_hat"/>
    <s v="Cor4 Oil Corp"/>
    <n v="5000034"/>
    <m/>
    <m/>
    <d v="1993-06-25T00:00:00"/>
    <d v="1993-08-09T00:00:00"/>
    <d v="1993-08-10T00:00:00"/>
    <m/>
    <d v="1994-02-01T00:00:00"/>
    <d v="1994-02-01T00:00:00"/>
    <m/>
    <m/>
    <m/>
    <m/>
    <s v="WI"/>
    <n v="1"/>
    <n v="1"/>
    <n v="1"/>
    <x v="0"/>
    <s v="N"/>
    <n v="26.676712328767124"/>
    <n v="26.676712328767124"/>
    <n v="551.07839999999999"/>
    <n v="551.07839999999999"/>
    <s v="Flow GAS"/>
    <n v="4"/>
    <n v="4"/>
    <m/>
    <s v="Flow GAS"/>
    <x v="1"/>
    <s v="Producing"/>
    <s v="Producing"/>
    <x v="0"/>
    <x v="0"/>
    <s v="W 0159460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14000"/>
    <s v="1 UWI in License"/>
    <n v="159461"/>
    <s v="100/14-17-020-09W4/00"/>
    <n v="159461"/>
    <n v="1"/>
    <s v="100"/>
    <s v="14"/>
    <s v="17"/>
    <s v="020"/>
    <s v="09W4"/>
    <s v="00"/>
    <s v="14-17-020-09W4"/>
    <s v="14-17-020-09W4"/>
    <s v="AB"/>
    <s v="JENNER"/>
    <s v="IMAGINEA JENNER 14-17-20-9"/>
    <x v="7"/>
    <s v="Cor4 Oil Corp"/>
    <s v="Working Interest"/>
    <n v="1"/>
    <s v="JENNER SHLW GAS"/>
    <s v="No"/>
    <m/>
    <s v="Flow GAS"/>
    <d v="2020-05-31T00:00:00"/>
    <m/>
    <n v="1768"/>
    <m/>
    <m/>
    <s v="Flow GAS"/>
    <s v="Kmilk_rv;Kmed_hat"/>
    <s v="Cor4 Oil Corp"/>
    <n v="5000034"/>
    <m/>
    <m/>
    <d v="1993-06-25T00:00:00"/>
    <d v="1993-08-10T00:00:00"/>
    <d v="1993-08-11T00:00:00"/>
    <m/>
    <d v="1994-02-01T00:00:00"/>
    <d v="1994-02-01T00:00:00"/>
    <m/>
    <m/>
    <m/>
    <m/>
    <s v="WI"/>
    <n v="1"/>
    <n v="1"/>
    <n v="1"/>
    <x v="0"/>
    <s v="N"/>
    <n v="26.673972602739727"/>
    <n v="26.673972602739727"/>
    <n v="538.88639999999998"/>
    <n v="538.88639999999998"/>
    <s v="Flow GAS"/>
    <n v="4"/>
    <n v="4"/>
    <m/>
    <s v="Flow GAS"/>
    <x v="1"/>
    <s v="Producing"/>
    <s v="Producing"/>
    <x v="0"/>
    <x v="0"/>
    <s v="W 0159461 "/>
    <n v="17975"/>
    <n v="0"/>
    <n v="0"/>
    <n v="0"/>
    <n v="0"/>
    <n v="16500"/>
    <n v="0"/>
    <n v="34475"/>
    <m/>
    <m/>
    <m/>
    <m/>
    <n v="34475"/>
    <m/>
    <n v="14335.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716000"/>
    <s v="1 UWI in License"/>
    <n v="159488"/>
    <s v="100/16-07-020-09W4/00"/>
    <n v="159488"/>
    <n v="1"/>
    <s v="100"/>
    <s v="16"/>
    <s v="07"/>
    <s v="020"/>
    <s v="09W4"/>
    <s v="00"/>
    <s v="16-07-020-09W4"/>
    <s v="16-07-020-09W4"/>
    <s v="AB"/>
    <s v="JENNER"/>
    <s v="IMAGINEA JENNER 16-7-20-9"/>
    <x v="7"/>
    <s v="Cor4 Oil Corp"/>
    <s v="Working Interest"/>
    <n v="1"/>
    <s v="JENNER SHLW GAS"/>
    <s v="No"/>
    <m/>
    <s v="Susp GAS"/>
    <d v="2010-12-31T00:00:00"/>
    <m/>
    <n v="2398"/>
    <m/>
    <m/>
    <s v="Susp GAS"/>
    <s v="Kmilk_rv;Kmed_hat;K2nd_ws"/>
    <s v="Cor4 Oil Corp"/>
    <n v="5000034"/>
    <m/>
    <m/>
    <d v="1993-06-28T00:00:00"/>
    <d v="1993-08-05T00:00:00"/>
    <d v="1993-08-06T00:00:00"/>
    <m/>
    <d v="1994-02-01T00:00:00"/>
    <d v="1994-02-01T00:00:00"/>
    <m/>
    <m/>
    <m/>
    <m/>
    <s v="WI"/>
    <n v="1"/>
    <n v="1"/>
    <n v="1"/>
    <x v="0"/>
    <s v="N"/>
    <n v="26.687671232876713"/>
    <n v="26.687671232876713"/>
    <n v="730.91039999999998"/>
    <n v="730.91039999999998"/>
    <s v="Susp GAS"/>
    <n v="11"/>
    <n v="11"/>
    <m/>
    <s v="Susp GAS"/>
    <x v="1"/>
    <s v="Suspended"/>
    <s v="Suspended"/>
    <x v="1"/>
    <x v="0"/>
    <s v="W 0159488 "/>
    <n v="17975"/>
    <n v="0"/>
    <n v="0"/>
    <n v="0"/>
    <n v="0"/>
    <n v="16500"/>
    <n v="0"/>
    <n v="34475"/>
    <m/>
    <m/>
    <m/>
    <m/>
    <n v="34475"/>
    <m/>
    <n v="0"/>
    <m/>
    <n v="14000"/>
    <n v="10900"/>
    <n v="24900"/>
    <x v="2"/>
    <m/>
    <n v="14000"/>
    <n v="10900"/>
    <x v="2"/>
    <s v=""/>
    <n v="10"/>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90714000"/>
    <s v="1 UWI in License"/>
    <n v="159586"/>
    <s v="100/14-07-020-09W4/00"/>
    <n v="159586"/>
    <n v="1"/>
    <s v="100"/>
    <s v="14"/>
    <s v="07"/>
    <s v="020"/>
    <s v="09W4"/>
    <s v="00"/>
    <s v="14-07-020-09W4"/>
    <s v="14-07-020-09W4"/>
    <s v="AB"/>
    <s v="JENNER"/>
    <s v="IMAGINEA JENNER 14-7-20-9"/>
    <x v="7"/>
    <s v="Cor4 Oil Corp"/>
    <s v="Working Interest"/>
    <n v="1"/>
    <s v="JENNER SHLW GAS"/>
    <s v="No"/>
    <m/>
    <s v="Flow GAS"/>
    <d v="2020-05-31T00:00:00"/>
    <m/>
    <n v="1847"/>
    <m/>
    <m/>
    <s v="Flow GAS"/>
    <s v="Kmilk_rv;Kmed_hat"/>
    <s v="Cor4 Oil Corp"/>
    <n v="5000034"/>
    <m/>
    <m/>
    <d v="1993-07-05T00:00:00"/>
    <d v="1993-08-12T00:00:00"/>
    <d v="1993-08-13T00:00:00"/>
    <m/>
    <d v="1994-02-01T00:00:00"/>
    <d v="1994-02-01T00:00:00"/>
    <m/>
    <m/>
    <m/>
    <m/>
    <s v="WI"/>
    <n v="1"/>
    <n v="1"/>
    <n v="1"/>
    <x v="0"/>
    <s v="N"/>
    <n v="26.668493150684931"/>
    <n v="26.668493150684931"/>
    <n v="562.96559999999999"/>
    <n v="562.96559999999999"/>
    <s v="Flow GAS"/>
    <n v="4"/>
    <n v="4"/>
    <m/>
    <s v="Flow GAS"/>
    <x v="1"/>
    <s v="Producing"/>
    <s v="Producing"/>
    <x v="0"/>
    <x v="0"/>
    <s v="W 0159586 "/>
    <n v="17975"/>
    <n v="0"/>
    <n v="0"/>
    <n v="0"/>
    <n v="0"/>
    <n v="16500"/>
    <n v="0"/>
    <n v="34475"/>
    <m/>
    <m/>
    <m/>
    <m/>
    <n v="34475"/>
    <m/>
    <n v="17380.1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508000"/>
    <s v="1 UWI in License"/>
    <n v="159587"/>
    <s v="100/08-15-020-09W4/00"/>
    <n v="159587"/>
    <n v="1"/>
    <s v="100"/>
    <s v="08"/>
    <s v="15"/>
    <s v="020"/>
    <s v="09W4"/>
    <s v="00"/>
    <s v="08-15-020-09W4"/>
    <s v="08-15-020-09W4"/>
    <s v="AB"/>
    <s v="JENNER"/>
    <s v="IMAGINEA JENNER 8-15-20-9"/>
    <x v="7"/>
    <s v="Cor4 Oil Corp"/>
    <s v="Working Interest"/>
    <n v="0.8"/>
    <s v="JENNER SHLW GAS"/>
    <s v="No"/>
    <m/>
    <s v="Flow GAS"/>
    <d v="2020-05-31T00:00:00"/>
    <m/>
    <n v="3330"/>
    <m/>
    <m/>
    <s v="Flow GAS"/>
    <s v="Kmilk_rv;Kmed_hat"/>
    <s v="Cor4 Oil Corp"/>
    <n v="5000034"/>
    <m/>
    <m/>
    <d v="1993-07-05T00:00:00"/>
    <d v="1993-07-24T00:00:00"/>
    <d v="1993-07-27T00:00:00"/>
    <d v="1994-07-27T00:00:00"/>
    <d v="1993-12-01T00:00:00"/>
    <d v="1993-12-01T00:00:00"/>
    <m/>
    <m/>
    <m/>
    <m/>
    <s v="WI"/>
    <n v="1"/>
    <n v="1"/>
    <n v="0.8"/>
    <x v="0"/>
    <s v="N"/>
    <n v="26.720547945205478"/>
    <n v="26.720547945205478"/>
    <n v="1014.984"/>
    <n v="1014.984"/>
    <s v="Flow GAS"/>
    <n v="4"/>
    <n v="4"/>
    <m/>
    <s v="Flow GAS"/>
    <x v="1"/>
    <s v="Producing"/>
    <s v="Producing"/>
    <x v="0"/>
    <x v="0"/>
    <s v="W 0159587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914000"/>
    <s v="1 UWI in License"/>
    <n v="159622"/>
    <s v="100/14-09-020-09W4/00"/>
    <n v="159622"/>
    <n v="1"/>
    <s v="100"/>
    <s v="14"/>
    <s v="09"/>
    <s v="020"/>
    <s v="09W4"/>
    <s v="00"/>
    <s v="14-09-020-09W4"/>
    <s v="14-09-020-09W4"/>
    <s v="AB"/>
    <s v="JENNER"/>
    <s v="IMAGINEA JENNER 14-9-20-9"/>
    <x v="7"/>
    <s v="Cor4 Oil Corp"/>
    <s v="Working Interest"/>
    <n v="1"/>
    <s v="JENNER SHLW GAS"/>
    <s v="No"/>
    <m/>
    <s v="Flow GAS"/>
    <d v="2020-05-31T00:00:00"/>
    <m/>
    <n v="1762"/>
    <m/>
    <m/>
    <s v="Flow GAS"/>
    <s v="Kmilk_rv;Kmed_hat"/>
    <s v="Cor4 Oil Corp"/>
    <n v="5000034"/>
    <m/>
    <m/>
    <d v="1993-07-07T00:00:00"/>
    <d v="1993-08-15T00:00:00"/>
    <d v="1993-08-16T00:00:00"/>
    <m/>
    <d v="1994-02-01T00:00:00"/>
    <d v="1994-02-01T00:00:00"/>
    <m/>
    <m/>
    <m/>
    <m/>
    <s v="WI"/>
    <n v="1"/>
    <n v="1"/>
    <n v="1"/>
    <x v="0"/>
    <s v="N"/>
    <n v="26.660273972602738"/>
    <n v="26.660273972602738"/>
    <n v="537.05759999999998"/>
    <n v="537.05759999999998"/>
    <s v="Flow GAS"/>
    <n v="4"/>
    <n v="4"/>
    <m/>
    <s v="Flow GAS"/>
    <x v="1"/>
    <s v="Producing"/>
    <s v="Producing"/>
    <x v="0"/>
    <x v="0"/>
    <s v="W 0159622 "/>
    <n v="17975"/>
    <n v="0"/>
    <n v="0"/>
    <n v="0"/>
    <n v="0"/>
    <n v="16500"/>
    <n v="0"/>
    <n v="34475"/>
    <m/>
    <m/>
    <m/>
    <m/>
    <n v="34475"/>
    <m/>
    <n v="4266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908000"/>
    <s v="1 UWI in License"/>
    <n v="159623"/>
    <s v="100/08-09-020-09W4/00"/>
    <n v="159623"/>
    <n v="1"/>
    <s v="100"/>
    <s v="08"/>
    <s v="09"/>
    <s v="020"/>
    <s v="09W4"/>
    <s v="00"/>
    <s v="08-09-020-09W4"/>
    <s v="08-09-020-09W4"/>
    <s v="AB"/>
    <s v="JENNER"/>
    <s v="IMAGINEA JENNER 8-9-20-9"/>
    <x v="7"/>
    <s v="Cor4 Oil Corp"/>
    <s v="Working Interest"/>
    <n v="1"/>
    <s v="JENNER SHLW GAS"/>
    <s v="No"/>
    <m/>
    <s v="Flow GAS"/>
    <d v="2020-05-31T00:00:00"/>
    <m/>
    <n v="1768"/>
    <m/>
    <m/>
    <s v="Flow GAS"/>
    <s v="Kmilk_rv;Kmed_hat"/>
    <s v="Cor4 Oil Corp"/>
    <n v="5000034"/>
    <m/>
    <m/>
    <d v="1993-07-07T00:00:00"/>
    <d v="1993-08-14T00:00:00"/>
    <d v="1993-08-15T00:00:00"/>
    <m/>
    <d v="1994-02-01T00:00:00"/>
    <d v="1994-02-01T00:00:00"/>
    <m/>
    <m/>
    <m/>
    <m/>
    <s v="WI"/>
    <n v="1"/>
    <n v="1"/>
    <n v="1"/>
    <x v="0"/>
    <s v="N"/>
    <n v="26.663013698630138"/>
    <n v="26.663013698630138"/>
    <n v="538.88639999999998"/>
    <n v="538.88639999999998"/>
    <s v="Flow GAS"/>
    <n v="4"/>
    <n v="4"/>
    <m/>
    <s v="Flow GAS"/>
    <x v="1"/>
    <s v="Producing"/>
    <s v="Producing"/>
    <x v="0"/>
    <x v="0"/>
    <s v="W 0159623 "/>
    <n v="17975"/>
    <n v="0"/>
    <n v="0"/>
    <n v="0"/>
    <n v="0"/>
    <n v="16500"/>
    <n v="0"/>
    <n v="34475"/>
    <m/>
    <m/>
    <m/>
    <m/>
    <n v="34475"/>
    <m/>
    <n v="23931.3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414000"/>
    <s v="1 UWI in License"/>
    <n v="159638"/>
    <s v="100/14-04-020-09W4/00"/>
    <n v="159638"/>
    <n v="1"/>
    <s v="100"/>
    <s v="14"/>
    <s v="04"/>
    <s v="020"/>
    <s v="09W4"/>
    <s v="00"/>
    <s v="14-04-020-09W4"/>
    <s v="14-04-020-09W4"/>
    <s v="AB"/>
    <s v="JENNER"/>
    <s v="IMAGINEA JENNER 14-4-20-9"/>
    <x v="7"/>
    <s v="Cor4 Oil Corp"/>
    <s v="Working Interest"/>
    <n v="1"/>
    <s v="JENNER SHLW GAS"/>
    <s v="No"/>
    <m/>
    <s v="Flow GAS"/>
    <d v="2020-05-31T00:00:00"/>
    <m/>
    <n v="2356"/>
    <m/>
    <m/>
    <s v="Flow GAS"/>
    <s v="Kmilk_rv;Kmed_hat;K2nd_ws"/>
    <s v="Cor4 Oil Corp"/>
    <n v="5000034"/>
    <m/>
    <m/>
    <d v="1993-07-08T00:00:00"/>
    <d v="1993-08-18T00:00:00"/>
    <d v="1993-08-19T00:00:00"/>
    <m/>
    <d v="1994-02-01T00:00:00"/>
    <d v="1994-02-01T00:00:00"/>
    <m/>
    <m/>
    <m/>
    <m/>
    <s v="WI"/>
    <n v="1"/>
    <n v="1"/>
    <n v="1"/>
    <x v="0"/>
    <s v="N"/>
    <n v="26.652054794520549"/>
    <n v="26.652054794520549"/>
    <n v="718.10880000000009"/>
    <n v="718.10880000000009"/>
    <s v="Flow GAS"/>
    <n v="4"/>
    <n v="4"/>
    <m/>
    <s v="Flow GAS"/>
    <x v="1"/>
    <s v="Producing"/>
    <s v="Producing"/>
    <x v="0"/>
    <x v="0"/>
    <s v="W 0159638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08000"/>
    <s v="1 UWI in License"/>
    <n v="159663"/>
    <s v="100/08-29-020-08W4/00"/>
    <n v="159663"/>
    <n v="1"/>
    <s v="100"/>
    <s v="08"/>
    <s v="29"/>
    <s v="020"/>
    <s v="08W4"/>
    <s v="00"/>
    <s v="08-29-020-08W4"/>
    <s v="08-29-020-08W4"/>
    <s v="AB"/>
    <s v="JENNER"/>
    <s v="IMAGINEA JENNER 8-29-20-8"/>
    <x v="0"/>
    <s v="Cor4 Oil Corp"/>
    <s v="Working Interest"/>
    <n v="0.8"/>
    <s v="JENNER OIL"/>
    <s v="No"/>
    <m/>
    <s v="Pump OIL"/>
    <d v="2020-03-31T00:00:00"/>
    <m/>
    <n v="3287"/>
    <m/>
    <m/>
    <s v="Pump OIL"/>
    <s v="Kglauc_ss"/>
    <s v="Cor4 Oil Corp"/>
    <n v="5000004"/>
    <m/>
    <m/>
    <d v="1993-07-12T00:00:00"/>
    <d v="1993-07-20T00:00:00"/>
    <d v="1993-07-23T00:00:00"/>
    <m/>
    <d v="1993-10-01T00:00:00"/>
    <d v="1993-10-01T00:00:00"/>
    <m/>
    <m/>
    <m/>
    <m/>
    <s v="WI"/>
    <n v="1"/>
    <n v="1"/>
    <n v="0.8"/>
    <x v="0"/>
    <s v="N"/>
    <n v="26.731506849315068"/>
    <n v="26.731506849315068"/>
    <n v="1001.8776"/>
    <n v="1001.8776"/>
    <s v="Pump OIL"/>
    <n v="2"/>
    <n v="2"/>
    <m/>
    <s v="Pump OIL"/>
    <x v="2"/>
    <s v="Producing"/>
    <s v="Producing"/>
    <x v="0"/>
    <x v="0"/>
    <s v="W 0159663 "/>
    <n v="45993"/>
    <n v="0"/>
    <n v="0"/>
    <n v="0"/>
    <n v="0"/>
    <n v="16500"/>
    <n v="0"/>
    <n v="62493"/>
    <m/>
    <m/>
    <m/>
    <m/>
    <n v="62493"/>
    <m/>
    <n v="240940.74"/>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91414000"/>
    <s v="1 UWI in License"/>
    <n v="159726"/>
    <s v="100/14-14-020-09W4/00"/>
    <n v="159726"/>
    <n v="1"/>
    <s v="100"/>
    <s v="14"/>
    <s v="14"/>
    <s v="020"/>
    <s v="09W4"/>
    <s v="00"/>
    <s v="14-14-020-09W4"/>
    <s v="14-14-020-09W4"/>
    <s v="AB"/>
    <s v="JENNER"/>
    <s v="IMAGINEA JENNER 14-14-20-9"/>
    <x v="0"/>
    <s v="Cor4 Oil Corp"/>
    <s v="Working Interest"/>
    <n v="0.86939652000000001"/>
    <s v="JENNER OIL"/>
    <s v="No"/>
    <m/>
    <s v="Pump OIL"/>
    <d v="2020-05-31T00:00:00"/>
    <m/>
    <n v="3301"/>
    <m/>
    <m/>
    <s v="Pump OIL"/>
    <s v="Kglauc_ss"/>
    <s v="Cor4 Oil Corp"/>
    <n v="5000003"/>
    <m/>
    <m/>
    <d v="1993-07-15T00:00:00"/>
    <d v="1993-07-29T00:00:00"/>
    <d v="1993-08-01T00:00:00"/>
    <m/>
    <d v="1993-09-01T00:00:00"/>
    <d v="1993-09-01T00:00:00"/>
    <m/>
    <m/>
    <m/>
    <m/>
    <s v="WI"/>
    <n v="1"/>
    <n v="1"/>
    <n v="0.86939652000000001"/>
    <x v="0"/>
    <s v="N"/>
    <n v="26.706849315068492"/>
    <n v="26.706849315068492"/>
    <n v="1006.1448"/>
    <n v="1006.1448"/>
    <s v="Pump OIL"/>
    <n v="2"/>
    <n v="2"/>
    <m/>
    <s v="Pump OIL"/>
    <x v="2"/>
    <s v="Producing"/>
    <s v="Producing"/>
    <x v="0"/>
    <x v="0"/>
    <s v="W 0159726 "/>
    <n v="45993"/>
    <n v="0"/>
    <n v="0"/>
    <n v="0"/>
    <n v="0"/>
    <n v="16500"/>
    <n v="0"/>
    <n v="62493"/>
    <m/>
    <m/>
    <m/>
    <m/>
    <n v="62493"/>
    <m/>
    <n v="744913.63"/>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91816000"/>
    <s v="1 UWI in License"/>
    <n v="159839"/>
    <s v="100/16-18-020-09W4/00"/>
    <n v="159839"/>
    <n v="1"/>
    <s v="100"/>
    <s v="16"/>
    <s v="18"/>
    <s v="020"/>
    <s v="09W4"/>
    <s v="00"/>
    <s v="16-18-020-09W4"/>
    <s v="16-18-020-09W4"/>
    <s v="AB"/>
    <s v="JENNER"/>
    <s v="IMAGINEA JENNER 16-18-20-9"/>
    <x v="7"/>
    <s v="Cor4 Oil Corp"/>
    <s v="Working Interest"/>
    <n v="1"/>
    <s v="JENNER SHLW GAS"/>
    <s v="No"/>
    <m/>
    <s v="Flow GAS"/>
    <d v="2020-05-31T00:00:00"/>
    <m/>
    <n v="2395"/>
    <m/>
    <m/>
    <s v="Flow GAS"/>
    <s v="Kmilk_rv;Kmed_hat"/>
    <s v="Cor4 Oil Corp"/>
    <n v="5000034"/>
    <m/>
    <m/>
    <d v="1993-07-20T00:00:00"/>
    <d v="1993-08-08T00:00:00"/>
    <d v="1993-08-09T00:00:00"/>
    <m/>
    <d v="1994-02-01T00:00:00"/>
    <d v="1994-02-01T00:00:00"/>
    <m/>
    <m/>
    <m/>
    <m/>
    <s v="WI"/>
    <n v="1"/>
    <n v="1"/>
    <n v="1"/>
    <x v="0"/>
    <s v="N"/>
    <n v="26.67945205479452"/>
    <n v="26.67945205479452"/>
    <n v="729.99599999999998"/>
    <n v="729.99599999999998"/>
    <s v="Flow GAS"/>
    <n v="4"/>
    <n v="4"/>
    <m/>
    <s v="Flow GAS"/>
    <x v="1"/>
    <s v="Producing"/>
    <s v="Producing"/>
    <x v="0"/>
    <x v="0"/>
    <s v="W 0159839 "/>
    <n v="17975"/>
    <n v="0"/>
    <n v="0"/>
    <n v="0"/>
    <n v="0"/>
    <n v="16500"/>
    <n v="0"/>
    <n v="34475"/>
    <m/>
    <m/>
    <m/>
    <m/>
    <n v="34475"/>
    <m/>
    <n v="14335.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14000"/>
    <s v="1 UWI in License"/>
    <n v="159840"/>
    <s v="100/14-18-020-09W4/00"/>
    <n v="159840"/>
    <n v="1"/>
    <s v="100"/>
    <s v="14"/>
    <s v="18"/>
    <s v="020"/>
    <s v="09W4"/>
    <s v="00"/>
    <s v="14-18-020-09W4"/>
    <s v="14-18-020-09W4"/>
    <s v="AB"/>
    <s v="JENNER"/>
    <s v="IMAGINEA JENNER 14-18-20-9"/>
    <x v="7"/>
    <s v="Cor4 Oil Corp"/>
    <s v="Working Interest"/>
    <n v="1"/>
    <s v="JENNER SHLW GAS"/>
    <s v="No"/>
    <m/>
    <s v="Flow GAS"/>
    <d v="2020-05-31T00:00:00"/>
    <m/>
    <n v="1778"/>
    <m/>
    <m/>
    <s v="Flow GAS"/>
    <s v="Kmilk_rv;Kmed_hat"/>
    <s v="Cor4 Oil Corp"/>
    <n v="5000034"/>
    <m/>
    <m/>
    <d v="1993-07-20T00:00:00"/>
    <d v="1993-08-07T00:00:00"/>
    <d v="1993-08-07T00:00:00"/>
    <m/>
    <d v="1994-02-01T00:00:00"/>
    <d v="1994-02-01T00:00:00"/>
    <m/>
    <m/>
    <m/>
    <m/>
    <s v="WI"/>
    <n v="1"/>
    <n v="1"/>
    <n v="1"/>
    <x v="0"/>
    <s v="N"/>
    <n v="26.682191780821917"/>
    <n v="26.682191780821917"/>
    <n v="541.93439999999998"/>
    <n v="541.93439999999998"/>
    <s v="Flow GAS"/>
    <n v="4"/>
    <n v="4"/>
    <m/>
    <s v="Flow GAS"/>
    <x v="1"/>
    <s v="Producing"/>
    <s v="Producing"/>
    <x v="0"/>
    <x v="0"/>
    <s v="W 0159840 "/>
    <n v="17975"/>
    <n v="0"/>
    <n v="0"/>
    <n v="0"/>
    <n v="0"/>
    <n v="16500"/>
    <n v="0"/>
    <n v="34475"/>
    <m/>
    <m/>
    <m/>
    <m/>
    <n v="34475"/>
    <m/>
    <n v="9634.20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214000"/>
    <s v="1 UWI in License"/>
    <n v="159841"/>
    <s v="100/14-22-020-09W4/00"/>
    <n v="159841"/>
    <n v="1"/>
    <s v="100"/>
    <s v="14"/>
    <s v="22"/>
    <s v="020"/>
    <s v="09W4"/>
    <s v="00"/>
    <s v="14-22-020-09W4"/>
    <s v="14-22-020-09W4"/>
    <s v="AB"/>
    <s v="JENNER"/>
    <s v="IMAGINEA JENNER 14-22-20-9"/>
    <x v="7"/>
    <s v="Cor4 Oil Corp"/>
    <s v="Working Interest"/>
    <n v="1"/>
    <s v="JENNER SHLW GAS"/>
    <s v="No"/>
    <m/>
    <s v="Flow GAS"/>
    <d v="2020-05-31T00:00:00"/>
    <m/>
    <n v="1729"/>
    <m/>
    <m/>
    <s v="Flow GAS"/>
    <s v="Kmilk_rv;Kmed_hat"/>
    <s v="Cor4 Oil Corp"/>
    <n v="5000034"/>
    <m/>
    <m/>
    <d v="1993-07-20T00:00:00"/>
    <d v="1993-08-17T00:00:00"/>
    <d v="1993-08-18T00:00:00"/>
    <m/>
    <d v="1993-12-01T00:00:00"/>
    <d v="1993-12-01T00:00:00"/>
    <m/>
    <m/>
    <m/>
    <m/>
    <s v="WI"/>
    <n v="1"/>
    <n v="1"/>
    <n v="1"/>
    <x v="0"/>
    <s v="N"/>
    <n v="26.654794520547945"/>
    <n v="26.654794520547945"/>
    <n v="526.99919999999997"/>
    <n v="526.99919999999997"/>
    <s v="Flow GAS"/>
    <n v="4"/>
    <n v="4"/>
    <m/>
    <s v="Flow GAS"/>
    <x v="1"/>
    <s v="Producing"/>
    <s v="Producing"/>
    <x v="0"/>
    <x v="0"/>
    <s v="W 0159841 "/>
    <n v="17975"/>
    <n v="0"/>
    <n v="0"/>
    <n v="0"/>
    <n v="0"/>
    <n v="16500"/>
    <n v="0"/>
    <n v="34475"/>
    <m/>
    <m/>
    <m/>
    <m/>
    <n v="34475"/>
    <m/>
    <n v="4277.5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408020"/>
    <s v="1 UWI in License"/>
    <n v="159842"/>
    <s v="102/08-14-020-09W4/00"/>
    <n v="159842"/>
    <n v="1"/>
    <s v="102"/>
    <s v="08"/>
    <s v="14"/>
    <s v="020"/>
    <s v="09W4"/>
    <s v="00"/>
    <s v="08-14-020-09W4"/>
    <s v="08-14-020-09W4"/>
    <s v="AB"/>
    <s v="JENNER"/>
    <s v="IMAGINEA JENNER 8-14-20-9"/>
    <x v="7"/>
    <s v="Cor4 Oil Corp"/>
    <s v="Working Interest"/>
    <n v="1"/>
    <s v="JENNER SHLW GAS"/>
    <s v="No"/>
    <m/>
    <s v="Flow GAS"/>
    <d v="2020-05-31T00:00:00"/>
    <m/>
    <n v="1772"/>
    <m/>
    <m/>
    <s v="Flow GAS"/>
    <s v="Kmilk_rv;Kmed_hat"/>
    <s v="Cor4 Oil Corp"/>
    <n v="5000034"/>
    <m/>
    <m/>
    <d v="1993-07-20T00:00:00"/>
    <d v="1993-10-05T00:00:00"/>
    <d v="1993-10-05T00:00:00"/>
    <m/>
    <d v="1993-12-01T00:00:00"/>
    <d v="1993-12-01T00:00:00"/>
    <m/>
    <m/>
    <m/>
    <m/>
    <s v="WI"/>
    <n v="1"/>
    <n v="1"/>
    <n v="1"/>
    <x v="0"/>
    <s v="N"/>
    <n v="26.520547945205479"/>
    <n v="26.520547945205479"/>
    <n v="540.10559999999998"/>
    <n v="540.10559999999998"/>
    <s v="Flow GAS"/>
    <n v="4"/>
    <n v="4"/>
    <m/>
    <s v="Flow GAS"/>
    <x v="1"/>
    <s v="Producing"/>
    <s v="Producing"/>
    <x v="0"/>
    <x v="0"/>
    <s v="W 0159842 "/>
    <n v="17975"/>
    <n v="0"/>
    <n v="0"/>
    <n v="0"/>
    <n v="0"/>
    <n v="16500"/>
    <n v="0"/>
    <n v="34475"/>
    <m/>
    <m/>
    <m/>
    <m/>
    <n v="34475"/>
    <m/>
    <n v="18960.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408000"/>
    <s v="1 UWI in License"/>
    <n v="159849"/>
    <s v="100/08-04-020-09W4/00"/>
    <n v="159849"/>
    <n v="1"/>
    <s v="100"/>
    <s v="08"/>
    <s v="04"/>
    <s v="020"/>
    <s v="09W4"/>
    <s v="00"/>
    <s v="08-04-020-09W4"/>
    <s v="08-04-020-09W4"/>
    <s v="AB"/>
    <s v="JENNER"/>
    <s v="IMAGINEA JENNER 8-4-20-9"/>
    <x v="7"/>
    <s v="Cor4 Oil Corp"/>
    <s v="Working Interest"/>
    <n v="1"/>
    <s v="JENNER SHLW GAS"/>
    <s v="No"/>
    <m/>
    <s v="Flow GAS"/>
    <d v="2020-05-31T00:00:00"/>
    <m/>
    <n v="1765"/>
    <m/>
    <m/>
    <s v="Flow GAS"/>
    <s v="Kmilk_rv;Kmed_hat"/>
    <s v="Cor4 Oil Corp"/>
    <n v="5000034"/>
    <m/>
    <m/>
    <d v="1993-07-21T00:00:00"/>
    <d v="1993-08-13T00:00:00"/>
    <d v="1993-08-14T00:00:00"/>
    <m/>
    <d v="1994-02-01T00:00:00"/>
    <d v="1994-02-01T00:00:00"/>
    <m/>
    <m/>
    <m/>
    <m/>
    <s v="WI"/>
    <n v="1"/>
    <n v="1"/>
    <n v="1"/>
    <x v="0"/>
    <s v="N"/>
    <n v="26.665753424657535"/>
    <n v="26.665753424657535"/>
    <n v="537.97199999999998"/>
    <n v="537.97199999999998"/>
    <s v="Flow GAS"/>
    <n v="4"/>
    <n v="4"/>
    <m/>
    <s v="Flow GAS"/>
    <x v="1"/>
    <s v="Producing"/>
    <s v="Producing"/>
    <x v="0"/>
    <x v="0"/>
    <s v="W 0159849 "/>
    <n v="17975"/>
    <n v="0"/>
    <n v="0"/>
    <n v="0"/>
    <n v="0"/>
    <n v="16500"/>
    <n v="0"/>
    <n v="34475"/>
    <m/>
    <m/>
    <m/>
    <m/>
    <n v="34475"/>
    <m/>
    <n v="18960.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14020"/>
    <s v="1 UWI in License"/>
    <n v="159886"/>
    <s v="102/14-10-020-09W4/00"/>
    <n v="159886"/>
    <n v="1"/>
    <s v="102"/>
    <s v="14"/>
    <s v="10"/>
    <s v="020"/>
    <s v="09W4"/>
    <s v="00"/>
    <s v="14-10-020-09W4"/>
    <s v="14-10-020-09W4"/>
    <s v="AB"/>
    <s v="JENNER"/>
    <s v="IMAGINEA JENNER 14-10-20-9"/>
    <x v="7"/>
    <s v="Cor4 Oil Corp"/>
    <s v="Working Interest"/>
    <n v="1"/>
    <s v="JENNER SHLW GAS"/>
    <s v="No"/>
    <m/>
    <s v="Flow GAS"/>
    <d v="2020-05-31T00:00:00"/>
    <m/>
    <n v="1775"/>
    <m/>
    <m/>
    <s v="Flow GAS"/>
    <s v="Kmilk_rv;Kmed_hat"/>
    <s v="Cor4 Oil Corp"/>
    <n v="5000034"/>
    <m/>
    <m/>
    <d v="1993-07-22T00:00:00"/>
    <d v="1993-08-19T00:00:00"/>
    <d v="1993-08-20T00:00:00"/>
    <m/>
    <d v="1993-12-01T00:00:00"/>
    <d v="1993-12-01T00:00:00"/>
    <m/>
    <m/>
    <m/>
    <m/>
    <s v="WI"/>
    <n v="1"/>
    <n v="1"/>
    <n v="1"/>
    <x v="0"/>
    <s v="N"/>
    <n v="26.649315068493152"/>
    <n v="26.649315068493152"/>
    <n v="541.02"/>
    <n v="541.02"/>
    <s v="Flow GAS"/>
    <n v="4"/>
    <n v="4"/>
    <m/>
    <s v="Flow GAS"/>
    <x v="1"/>
    <s v="Producing"/>
    <s v="Producing"/>
    <x v="0"/>
    <x v="0"/>
    <s v="W 0159886 "/>
    <n v="17975"/>
    <n v="0"/>
    <n v="0"/>
    <n v="0"/>
    <n v="0"/>
    <n v="16500"/>
    <n v="0"/>
    <n v="34475"/>
    <m/>
    <m/>
    <m/>
    <m/>
    <n v="34475"/>
    <m/>
    <n v="15376.2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608000"/>
    <s v="1 UWI in License"/>
    <n v="159888"/>
    <s v="100/08-16-020-09W4/00"/>
    <n v="159888"/>
    <n v="1"/>
    <s v="100"/>
    <s v="08"/>
    <s v="16"/>
    <s v="020"/>
    <s v="09W4"/>
    <s v="00"/>
    <s v="08-16-020-09W4"/>
    <s v="08-16-020-09W4"/>
    <s v="AB"/>
    <s v="JENNER"/>
    <s v="IMAGINEA JENNER 8-16-20-9"/>
    <x v="7"/>
    <s v="Cor4 Oil Corp"/>
    <s v="Working Interest"/>
    <n v="1"/>
    <s v="JENNER SHLW GAS"/>
    <s v="No"/>
    <m/>
    <s v="Flow GAS"/>
    <d v="2020-05-31T00:00:00"/>
    <m/>
    <n v="1726"/>
    <m/>
    <m/>
    <s v="Flow GAS"/>
    <s v="Kmilk_rv;Kmed_hat"/>
    <s v="Cor4 Oil Corp"/>
    <n v="5000034"/>
    <m/>
    <m/>
    <d v="1993-07-22T00:00:00"/>
    <d v="1993-08-15T00:00:00"/>
    <d v="1993-08-16T00:00:00"/>
    <m/>
    <d v="1994-02-01T00:00:00"/>
    <d v="1994-02-01T00:00:00"/>
    <m/>
    <m/>
    <m/>
    <m/>
    <s v="WI"/>
    <n v="1"/>
    <n v="1"/>
    <n v="1"/>
    <x v="0"/>
    <s v="N"/>
    <n v="26.660273972602738"/>
    <n v="26.660273972602738"/>
    <n v="526.08479999999997"/>
    <n v="526.08479999999997"/>
    <s v="Flow GAS"/>
    <n v="4"/>
    <n v="4"/>
    <m/>
    <s v="Flow GAS"/>
    <x v="1"/>
    <s v="Producing"/>
    <s v="Producing"/>
    <x v="0"/>
    <x v="0"/>
    <s v="W 0159888 "/>
    <n v="17975"/>
    <n v="0"/>
    <n v="0"/>
    <n v="0"/>
    <n v="0"/>
    <n v="16500"/>
    <n v="0"/>
    <n v="34475"/>
    <m/>
    <m/>
    <m/>
    <m/>
    <n v="34475"/>
    <m/>
    <n v="22043.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808030"/>
    <s v="1 UWI in License"/>
    <n v="159981"/>
    <s v="103/08-28-020-08W4/00"/>
    <n v="159981"/>
    <n v="1"/>
    <s v="103"/>
    <s v="08"/>
    <s v="28"/>
    <s v="020"/>
    <s v="08W4"/>
    <s v="00"/>
    <s v="08-28-020-08W4"/>
    <s v="08-28-020-08W4"/>
    <s v="AB"/>
    <s v="JENNER"/>
    <s v="IMAGINEA JENNER 8-28-20-8"/>
    <x v="7"/>
    <s v="Cor4 Oil Corp"/>
    <s v="Working Interest"/>
    <n v="1"/>
    <s v="JENNER SHLW GAS"/>
    <s v="No"/>
    <m/>
    <s v="Flow GAS"/>
    <d v="2020-05-31T00:00:00"/>
    <m/>
    <n v="1772"/>
    <m/>
    <m/>
    <s v="Flow GAS"/>
    <s v="Kmilk_rv;Kmed_hat"/>
    <s v="Cor4 Oil Corp"/>
    <n v="5000034"/>
    <m/>
    <m/>
    <d v="1993-07-26T00:00:00"/>
    <d v="1993-10-02T00:00:00"/>
    <d v="1993-10-03T00:00:00"/>
    <m/>
    <d v="1993-12-01T00:00:00"/>
    <d v="1993-12-01T00:00:00"/>
    <m/>
    <m/>
    <m/>
    <m/>
    <s v="WI"/>
    <n v="1"/>
    <n v="1"/>
    <n v="1"/>
    <x v="0"/>
    <s v="N"/>
    <n v="26.528767123287672"/>
    <n v="26.528767123287672"/>
    <n v="540.10559999999998"/>
    <n v="540.10559999999998"/>
    <s v="Flow GAS"/>
    <n v="4"/>
    <n v="4"/>
    <m/>
    <s v="Flow GAS"/>
    <x v="1"/>
    <s v="Producing"/>
    <s v="Producing"/>
    <x v="0"/>
    <x v="0"/>
    <s v="W 0159981 "/>
    <n v="17975"/>
    <n v="0"/>
    <n v="0"/>
    <n v="0"/>
    <n v="0"/>
    <n v="16500"/>
    <n v="0"/>
    <n v="34475"/>
    <m/>
    <m/>
    <m/>
    <m/>
    <n v="34475"/>
    <m/>
    <n v="15877.1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308020"/>
    <s v="1 UWI in License"/>
    <n v="159983"/>
    <s v="102/08-03-020-09W4/00"/>
    <n v="159983"/>
    <n v="1"/>
    <s v="102"/>
    <s v="08"/>
    <s v="03"/>
    <s v="020"/>
    <s v="09W4"/>
    <s v="00"/>
    <s v="08-03-020-09W4"/>
    <s v="08-03-020-09W4"/>
    <s v="AB"/>
    <s v="JENNER"/>
    <s v="IMAGINEA JENNER 8-3-20-9"/>
    <x v="7"/>
    <s v="Cor4 Oil Corp"/>
    <s v="Working Interest"/>
    <n v="0.8"/>
    <s v="JENNER SHLW GAS"/>
    <s v="No"/>
    <m/>
    <s v="Flow GAS"/>
    <d v="2020-05-31T00:00:00"/>
    <m/>
    <n v="1775"/>
    <m/>
    <m/>
    <s v="Flow GAS"/>
    <s v="Kmilk_rv;Kmed_hat"/>
    <s v="Cor4 Oil Corp"/>
    <n v="5000034"/>
    <m/>
    <m/>
    <d v="1993-07-26T00:00:00"/>
    <d v="1993-08-25T00:00:00"/>
    <d v="1993-08-25T00:00:00"/>
    <m/>
    <d v="1993-12-01T00:00:00"/>
    <d v="1993-12-01T00:00:00"/>
    <m/>
    <m/>
    <m/>
    <m/>
    <s v="WI"/>
    <n v="1"/>
    <n v="1"/>
    <n v="0.8"/>
    <x v="0"/>
    <s v="N"/>
    <n v="26.632876712328766"/>
    <n v="26.632876712328766"/>
    <n v="541.02"/>
    <n v="541.02"/>
    <s v="Flow GAS"/>
    <n v="4"/>
    <n v="4"/>
    <m/>
    <s v="Flow GAS"/>
    <x v="1"/>
    <s v="Producing"/>
    <s v="Producing"/>
    <x v="0"/>
    <x v="0"/>
    <s v="W 0159983 "/>
    <n v="17975"/>
    <n v="0"/>
    <n v="0"/>
    <n v="0"/>
    <n v="0"/>
    <n v="16500"/>
    <n v="0"/>
    <n v="34475"/>
    <m/>
    <m/>
    <m/>
    <m/>
    <n v="34475"/>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114000"/>
    <s v="1 UWI in License"/>
    <n v="159984"/>
    <s v="100/14-01-020-09W4/00"/>
    <n v="159984"/>
    <n v="1"/>
    <s v="100"/>
    <s v="14"/>
    <s v="01"/>
    <s v="020"/>
    <s v="09W4"/>
    <s v="00"/>
    <s v="14-01-020-09W4"/>
    <s v="14-01-020-09W4"/>
    <s v="AB"/>
    <s v="JENNER"/>
    <s v="IMAGINEA JENNER 14-1-20-9"/>
    <x v="7"/>
    <s v="Cor4 Oil Corp"/>
    <s v="Working Interest"/>
    <n v="0.8"/>
    <s v="JENNER SHLW GAS"/>
    <s v="No"/>
    <m/>
    <s v="Flow GAS"/>
    <d v="2020-05-31T00:00:00"/>
    <m/>
    <n v="1736"/>
    <m/>
    <m/>
    <s v="Flow GAS"/>
    <s v="Kmilk_rv;Kmed_hat"/>
    <s v="Cor4 Oil Corp"/>
    <n v="5000034"/>
    <m/>
    <m/>
    <d v="1993-07-26T00:00:00"/>
    <d v="1993-08-23T00:00:00"/>
    <d v="1993-08-23T00:00:00"/>
    <m/>
    <d v="1994-01-01T00:00:00"/>
    <d v="1994-01-01T00:00:00"/>
    <m/>
    <m/>
    <m/>
    <m/>
    <s v="WI"/>
    <n v="1"/>
    <n v="1"/>
    <n v="0.8"/>
    <x v="0"/>
    <s v="N"/>
    <n v="26.638356164383563"/>
    <n v="26.638356164383563"/>
    <n v="529.13279999999997"/>
    <n v="529.13279999999997"/>
    <s v="Flow GAS"/>
    <n v="4"/>
    <n v="4"/>
    <m/>
    <s v="Flow GAS"/>
    <x v="1"/>
    <s v="Producing"/>
    <s v="Producing"/>
    <x v="0"/>
    <x v="0"/>
    <s v="W 0159984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014000"/>
    <s v="1 UWI in License"/>
    <n v="159985"/>
    <s v="100/14-30-020-08W4/00"/>
    <n v="159985"/>
    <n v="1"/>
    <s v="100"/>
    <s v="14"/>
    <s v="30"/>
    <s v="020"/>
    <s v="08W4"/>
    <s v="00"/>
    <s v="14-30-020-08W4"/>
    <s v="14-30-020-08W4"/>
    <s v="AB"/>
    <s v="JENNER"/>
    <s v="IMAGINEA JENNER 14-30-20-8"/>
    <x v="7"/>
    <s v="Cor4 Oil Corp"/>
    <s v="Working Interest"/>
    <n v="0.8"/>
    <s v="JENNER SHLW GAS"/>
    <s v="No"/>
    <m/>
    <s v="Flow GAS"/>
    <d v="2020-05-31T00:00:00"/>
    <m/>
    <n v="1729"/>
    <m/>
    <m/>
    <s v="Flow GAS"/>
    <s v="Kmilk_rv;Kmed_hat"/>
    <s v="Cor4 Oil Corp"/>
    <n v="5000034"/>
    <m/>
    <m/>
    <d v="1993-07-26T00:00:00"/>
    <d v="1993-09-19T00:00:00"/>
    <d v="1993-09-20T00:00:00"/>
    <m/>
    <d v="1993-12-01T00:00:00"/>
    <d v="1993-12-01T00:00:00"/>
    <m/>
    <m/>
    <m/>
    <m/>
    <s v="WI"/>
    <n v="1"/>
    <n v="1"/>
    <n v="0.8"/>
    <x v="0"/>
    <s v="N"/>
    <n v="26.564383561643837"/>
    <n v="26.564383561643837"/>
    <n v="526.99919999999997"/>
    <n v="526.99919999999997"/>
    <s v="Flow GAS"/>
    <n v="4"/>
    <n v="4"/>
    <m/>
    <s v="Flow GAS"/>
    <x v="1"/>
    <s v="Producing"/>
    <s v="Producing"/>
    <x v="0"/>
    <x v="0"/>
    <s v="W 0159985 "/>
    <n v="17975"/>
    <n v="0"/>
    <n v="0"/>
    <n v="0"/>
    <n v="0"/>
    <n v="16500"/>
    <n v="0"/>
    <n v="34475"/>
    <m/>
    <m/>
    <m/>
    <m/>
    <n v="34475"/>
    <m/>
    <n v="65050.2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008000"/>
    <s v="1 UWI in License"/>
    <n v="159986"/>
    <s v="100/08-30-020-08W4/00"/>
    <n v="159986"/>
    <n v="1"/>
    <s v="100"/>
    <s v="08"/>
    <s v="30"/>
    <s v="020"/>
    <s v="08W4"/>
    <s v="00"/>
    <s v="08-30-020-08W4"/>
    <s v="08-30-020-08W4"/>
    <s v="AB"/>
    <s v="JENNER"/>
    <s v="IMAGINEA JENNER 8-30-20-8"/>
    <x v="7"/>
    <s v="Cor4 Oil Corp"/>
    <s v="Working Interest"/>
    <n v="0.8"/>
    <s v="JENNER SHLW GAS"/>
    <s v="No"/>
    <m/>
    <s v="Flow GAS"/>
    <d v="2020-05-31T00:00:00"/>
    <m/>
    <n v="1690"/>
    <m/>
    <m/>
    <s v="Flow GAS"/>
    <s v="Kmilk_rv;Kmed_hat"/>
    <s v="Cor4 Oil Corp"/>
    <n v="5000034"/>
    <m/>
    <m/>
    <d v="1993-07-26T00:00:00"/>
    <d v="1993-09-24T00:00:00"/>
    <d v="1993-09-25T00:00:00"/>
    <m/>
    <d v="1993-12-01T00:00:00"/>
    <d v="1993-12-01T00:00:00"/>
    <m/>
    <m/>
    <m/>
    <m/>
    <s v="WI"/>
    <n v="1"/>
    <n v="1"/>
    <n v="0.8"/>
    <x v="0"/>
    <s v="N"/>
    <n v="26.550684931506851"/>
    <n v="26.550684931506851"/>
    <n v="515.11200000000008"/>
    <n v="515.11200000000008"/>
    <s v="Flow GAS"/>
    <n v="4"/>
    <n v="4"/>
    <m/>
    <s v="Flow GAS"/>
    <x v="1"/>
    <s v="Producing"/>
    <s v="Producing"/>
    <x v="0"/>
    <x v="0"/>
    <s v="W 0159986 "/>
    <n v="17975"/>
    <n v="0"/>
    <n v="0"/>
    <n v="0"/>
    <n v="0"/>
    <n v="16500"/>
    <n v="0"/>
    <n v="34475"/>
    <m/>
    <m/>
    <m/>
    <m/>
    <n v="34475"/>
    <m/>
    <n v="31754.3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114000"/>
    <s v="1 UWI in License"/>
    <n v="159987"/>
    <s v="100/14-21-020-09W4/00"/>
    <n v="159987"/>
    <n v="1"/>
    <s v="100"/>
    <s v="14"/>
    <s v="21"/>
    <s v="020"/>
    <s v="09W4"/>
    <s v="00"/>
    <s v="14-21-020-09W4"/>
    <s v="14-21-020-09W4"/>
    <s v="AB"/>
    <s v="JENNER"/>
    <s v="IMAGINEA JENNER 14-21-20-9"/>
    <x v="7"/>
    <s v="Cor4 Oil Corp"/>
    <s v="Working Interest"/>
    <n v="0.8"/>
    <s v="JENNER SHLW GAS"/>
    <s v="No"/>
    <m/>
    <s v="Flow GAS"/>
    <d v="2020-05-31T00:00:00"/>
    <m/>
    <n v="1739"/>
    <m/>
    <m/>
    <s v="Flow GAS"/>
    <s v="Kmilk_rv;Kmed_hat"/>
    <s v="Cor4 Oil Corp"/>
    <n v="5000034"/>
    <m/>
    <m/>
    <d v="1993-07-26T00:00:00"/>
    <d v="1993-09-09T00:00:00"/>
    <d v="1993-09-10T00:00:00"/>
    <m/>
    <d v="1994-02-01T00:00:00"/>
    <d v="1994-02-01T00:00:00"/>
    <m/>
    <m/>
    <m/>
    <m/>
    <s v="WI"/>
    <n v="1"/>
    <n v="1"/>
    <n v="0.8"/>
    <x v="0"/>
    <s v="N"/>
    <n v="26.591780821917808"/>
    <n v="26.591780821917808"/>
    <n v="530.04719999999998"/>
    <n v="530.04719999999998"/>
    <s v="Flow GAS"/>
    <n v="4"/>
    <n v="4"/>
    <m/>
    <s v="Flow GAS"/>
    <x v="1"/>
    <s v="Producing"/>
    <s v="Producing"/>
    <x v="0"/>
    <x v="0"/>
    <s v="W 0159987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14000"/>
    <s v="1 UWI in License"/>
    <n v="159988"/>
    <s v="100/14-22-020-08W4/00"/>
    <n v="159988"/>
    <n v="1"/>
    <s v="100"/>
    <s v="14"/>
    <s v="22"/>
    <s v="020"/>
    <s v="08W4"/>
    <s v="00"/>
    <s v="14-22-020-08W4"/>
    <s v="14-22-020-08W4"/>
    <s v="AB"/>
    <s v="SUFFIELD"/>
    <s v="IMAGINEA SUFFIELD 14-22-20-8"/>
    <x v="7"/>
    <s v="Cor4 Oil Corp"/>
    <s v="Working Interest"/>
    <n v="0.8"/>
    <s v="JENNER SHLW GAS"/>
    <s v="No"/>
    <m/>
    <s v="Flow GAS"/>
    <d v="2020-05-31T00:00:00"/>
    <m/>
    <n v="1736"/>
    <m/>
    <m/>
    <s v="Flow GAS"/>
    <s v="Kmilk_rv;Kmed_hat"/>
    <s v="Cor4 Oil Corp"/>
    <n v="5000034"/>
    <m/>
    <m/>
    <d v="1993-07-26T00:00:00"/>
    <d v="1993-10-03T00:00:00"/>
    <d v="1993-10-04T00:00:00"/>
    <m/>
    <d v="1993-12-01T00:00:00"/>
    <d v="1993-12-01T00:00:00"/>
    <m/>
    <m/>
    <m/>
    <m/>
    <s v="WI"/>
    <n v="1"/>
    <n v="1"/>
    <n v="0.8"/>
    <x v="0"/>
    <s v="N"/>
    <n v="26.526027397260275"/>
    <n v="26.526027397260275"/>
    <n v="529.13279999999997"/>
    <n v="529.13279999999997"/>
    <s v="Flow GAS"/>
    <n v="4"/>
    <n v="4"/>
    <m/>
    <s v="Flow GAS"/>
    <x v="1"/>
    <s v="Producing"/>
    <s v="Producing"/>
    <x v="0"/>
    <x v="0"/>
    <s v="W 0159988 "/>
    <n v="17975"/>
    <n v="0"/>
    <n v="0"/>
    <n v="0"/>
    <n v="0"/>
    <n v="16500"/>
    <n v="0"/>
    <n v="34475"/>
    <m/>
    <m/>
    <m/>
    <m/>
    <n v="34475"/>
    <m/>
    <n v="10173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914000"/>
    <s v="1 UWI in License"/>
    <n v="159989"/>
    <s v="100/14-19-020-08W4/00"/>
    <n v="159989"/>
    <n v="1"/>
    <s v="100"/>
    <s v="14"/>
    <s v="19"/>
    <s v="020"/>
    <s v="08W4"/>
    <s v="00"/>
    <s v="14-19-020-08W4"/>
    <s v="14-19-020-08W4"/>
    <s v="AB"/>
    <s v="JENNER"/>
    <s v="IMAGINEA JENNER 14-19-20-8"/>
    <x v="7"/>
    <s v="Cor4 Oil Corp"/>
    <s v="Working Interest"/>
    <n v="0.8"/>
    <s v="JENNER SHLW GAS"/>
    <s v="No"/>
    <m/>
    <s v="Flow GAS"/>
    <d v="2020-05-31T00:00:00"/>
    <m/>
    <n v="1683"/>
    <m/>
    <m/>
    <s v="Flow GAS"/>
    <s v="Kmilk_rv;Kmed_hat"/>
    <s v="Cor4 Oil Corp"/>
    <n v="5000034"/>
    <m/>
    <m/>
    <d v="1993-07-26T00:00:00"/>
    <d v="1993-09-25T00:00:00"/>
    <d v="1993-09-26T00:00:00"/>
    <m/>
    <d v="1993-12-01T00:00:00"/>
    <d v="1993-12-01T00:00:00"/>
    <m/>
    <m/>
    <m/>
    <m/>
    <s v="WI"/>
    <n v="1"/>
    <n v="1"/>
    <n v="0.8"/>
    <x v="0"/>
    <s v="N"/>
    <n v="26.547945205479451"/>
    <n v="26.547945205479451"/>
    <n v="512.97840000000008"/>
    <n v="512.97840000000008"/>
    <s v="Flow GAS"/>
    <n v="4"/>
    <n v="4"/>
    <m/>
    <s v="Flow GAS"/>
    <x v="1"/>
    <s v="Producing"/>
    <s v="Producing"/>
    <x v="0"/>
    <x v="0"/>
    <s v="W 0159989 "/>
    <n v="17975"/>
    <n v="0"/>
    <n v="0"/>
    <n v="0"/>
    <n v="0"/>
    <n v="16500"/>
    <n v="0"/>
    <n v="34475"/>
    <m/>
    <m/>
    <m/>
    <m/>
    <n v="34475"/>
    <m/>
    <n v="43007.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014000"/>
    <s v="1 UWI in License"/>
    <n v="159990"/>
    <s v="100/14-20-020-08W4/00"/>
    <n v="159990"/>
    <n v="1"/>
    <s v="100"/>
    <s v="14"/>
    <s v="20"/>
    <s v="020"/>
    <s v="08W4"/>
    <s v="00"/>
    <s v="14-20-020-08W4"/>
    <s v="14-20-020-08W4"/>
    <s v="AB"/>
    <s v="JENNER"/>
    <s v="IMAGINEA JENNER 14-20-20-8"/>
    <x v="7"/>
    <s v="Cor4 Oil Corp"/>
    <s v="Working Interest"/>
    <n v="0.8"/>
    <s v="JENNER SHLW GAS"/>
    <s v="No"/>
    <m/>
    <s v="Flow GAS"/>
    <d v="2020-05-31T00:00:00"/>
    <m/>
    <n v="1690"/>
    <m/>
    <m/>
    <s v="Flow GAS"/>
    <s v="Kmilk_rv;Kmed_hat"/>
    <s v="Cor4 Oil Corp"/>
    <n v="5000034"/>
    <m/>
    <m/>
    <d v="1993-07-26T00:00:00"/>
    <d v="1993-09-26T00:00:00"/>
    <d v="1993-09-27T00:00:00"/>
    <m/>
    <d v="1993-12-01T00:00:00"/>
    <d v="1993-12-01T00:00:00"/>
    <m/>
    <m/>
    <m/>
    <m/>
    <s v="WI"/>
    <n v="1"/>
    <n v="1"/>
    <n v="0.8"/>
    <x v="0"/>
    <s v="N"/>
    <n v="26.545205479452054"/>
    <n v="26.545205479452054"/>
    <n v="515.11200000000008"/>
    <n v="515.11200000000008"/>
    <s v="Flow GAS"/>
    <n v="4"/>
    <n v="4"/>
    <m/>
    <s v="Flow GAS"/>
    <x v="1"/>
    <s v="Producing"/>
    <s v="Producing"/>
    <x v="0"/>
    <x v="0"/>
    <s v="W 0159990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108000"/>
    <s v="1 UWI in License"/>
    <n v="159991"/>
    <s v="100/08-21-020-09W4/00"/>
    <n v="159991"/>
    <n v="1"/>
    <s v="100"/>
    <s v="08"/>
    <s v="21"/>
    <s v="020"/>
    <s v="09W4"/>
    <s v="00"/>
    <s v="08-21-020-09W4"/>
    <s v="08-21-020-09W4"/>
    <s v="AB"/>
    <s v="JENNER"/>
    <s v="IMAGINEA JENNER 8-21-20-9"/>
    <x v="7"/>
    <s v="Cor4 Oil Corp"/>
    <s v="Working Interest"/>
    <n v="0.8"/>
    <s v="JENNER SHLW GAS"/>
    <s v="No"/>
    <m/>
    <s v="Flow GAS"/>
    <d v="2020-05-31T00:00:00"/>
    <m/>
    <n v="1765"/>
    <m/>
    <m/>
    <s v="Flow GAS"/>
    <s v="Kmilk_rv;Kmed_hat"/>
    <s v="Cor4 Oil Corp"/>
    <n v="5000034"/>
    <m/>
    <m/>
    <d v="1993-07-26T00:00:00"/>
    <d v="1993-10-03T00:00:00"/>
    <d v="1993-10-04T00:00:00"/>
    <m/>
    <d v="1994-02-01T00:00:00"/>
    <d v="1994-02-01T00:00:00"/>
    <m/>
    <m/>
    <m/>
    <m/>
    <s v="WI"/>
    <n v="1"/>
    <n v="1"/>
    <n v="0.8"/>
    <x v="0"/>
    <s v="N"/>
    <n v="26.526027397260275"/>
    <n v="26.526027397260275"/>
    <n v="537.97199999999998"/>
    <n v="537.97199999999998"/>
    <s v="Flow GAS"/>
    <n v="4"/>
    <n v="4"/>
    <m/>
    <s v="Flow GAS"/>
    <x v="1"/>
    <s v="Producing"/>
    <s v="Producing"/>
    <x v="0"/>
    <x v="0"/>
    <s v="W 0159991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08000"/>
    <s v="1 UWI in License"/>
    <n v="159992"/>
    <s v="100/08-15-019-09W4/00"/>
    <n v="159992"/>
    <n v="1"/>
    <s v="100"/>
    <s v="08"/>
    <s v="15"/>
    <s v="019"/>
    <s v="09W4"/>
    <s v="00"/>
    <s v="08-15-019-09W4"/>
    <s v="08-15-019-09W4"/>
    <s v="AB"/>
    <s v="JENNER"/>
    <s v="IMAGINEA JENNER 8-15-19-9"/>
    <x v="7"/>
    <s v="Cor4 Oil Corp"/>
    <s v="Working Interest"/>
    <n v="0.8"/>
    <s v="JENNER SHLW GAS"/>
    <s v="No"/>
    <m/>
    <s v="Flow GAS"/>
    <d v="2020-05-31T00:00:00"/>
    <m/>
    <n v="1890"/>
    <m/>
    <m/>
    <s v="Flow GAS"/>
    <s v="Kmilk_rv;Kmed_hat"/>
    <s v="Cor4 Oil Corp"/>
    <n v="5000034"/>
    <m/>
    <m/>
    <d v="1993-07-26T00:00:00"/>
    <d v="1993-08-29T00:00:00"/>
    <d v="1993-08-30T00:00:00"/>
    <m/>
    <d v="1994-01-01T00:00:00"/>
    <d v="1994-01-01T00:00:00"/>
    <m/>
    <m/>
    <m/>
    <m/>
    <s v="WI"/>
    <n v="1"/>
    <n v="1"/>
    <n v="0.8"/>
    <x v="0"/>
    <s v="N"/>
    <n v="26.621917808219177"/>
    <n v="26.621917808219177"/>
    <n v="576.072"/>
    <n v="576.072"/>
    <s v="Flow GAS"/>
    <n v="4"/>
    <n v="4"/>
    <m/>
    <s v="Flow GAS"/>
    <x v="1"/>
    <s v="Producing"/>
    <s v="Producing"/>
    <x v="0"/>
    <x v="0"/>
    <s v="W 0159992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14000"/>
    <s v="1 UWI in License"/>
    <n v="159993"/>
    <s v="100/14-21-019-09W4/00"/>
    <n v="159993"/>
    <n v="1"/>
    <s v="100"/>
    <s v="14"/>
    <s v="21"/>
    <s v="019"/>
    <s v="09W4"/>
    <s v="00"/>
    <s v="14-21-019-09W4"/>
    <s v="14-21-019-09W4"/>
    <s v="AB"/>
    <s v="JENNER"/>
    <s v="IMAGINEA JENNER 14-21-19-9"/>
    <x v="7"/>
    <s v="Cor4 Oil Corp"/>
    <s v="Working Interest"/>
    <n v="0.8"/>
    <s v="JENNER SHLW GAS"/>
    <s v="No"/>
    <m/>
    <s v="Flow GAS"/>
    <d v="2020-05-31T00:00:00"/>
    <m/>
    <n v="2444"/>
    <m/>
    <m/>
    <s v="Flow GAS"/>
    <s v="Kmilk_rv;Kmed_hat;K2nd_ws"/>
    <s v="Cor4 Oil Corp"/>
    <n v="5000034"/>
    <m/>
    <m/>
    <d v="1993-07-26T00:00:00"/>
    <d v="1993-09-09T00:00:00"/>
    <d v="1993-09-10T00:00:00"/>
    <m/>
    <d v="1994-01-01T00:00:00"/>
    <d v="1994-01-01T00:00:00"/>
    <m/>
    <m/>
    <m/>
    <m/>
    <s v="WI"/>
    <n v="1"/>
    <n v="1"/>
    <n v="0.8"/>
    <x v="0"/>
    <s v="N"/>
    <n v="26.591780821917808"/>
    <n v="26.591780821917808"/>
    <n v="744.93119999999999"/>
    <n v="744.93119999999999"/>
    <s v="Flow GAS"/>
    <n v="4"/>
    <n v="4"/>
    <m/>
    <s v="Flow GAS"/>
    <x v="1"/>
    <s v="Producing"/>
    <s v="Producing"/>
    <x v="0"/>
    <x v="0"/>
    <s v="W 0159993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14000"/>
    <s v="1 UWI in License"/>
    <n v="159994"/>
    <s v="100/14-14-019-09W4/00"/>
    <n v="159994"/>
    <n v="1"/>
    <s v="100"/>
    <s v="14"/>
    <s v="14"/>
    <s v="019"/>
    <s v="09W4"/>
    <s v="00"/>
    <s v="14-14-019-09W4"/>
    <s v="14-14-019-09W4"/>
    <s v="AB"/>
    <s v="JENNER"/>
    <s v="IMAGINEA JENNER 14-14-19-9"/>
    <x v="7"/>
    <s v="Cor4 Oil Corp"/>
    <s v="Working Interest"/>
    <n v="0.8"/>
    <s v="JENNER SHLW GAS"/>
    <s v="No"/>
    <m/>
    <s v="Flow GAS"/>
    <d v="2020-05-31T00:00:00"/>
    <m/>
    <n v="2444"/>
    <m/>
    <m/>
    <s v="Flow GAS"/>
    <s v="Kmilk_rv;Kmed_hat;K2nd_ws"/>
    <s v="Cor4 Oil Corp"/>
    <n v="5000034"/>
    <m/>
    <m/>
    <d v="1993-07-26T00:00:00"/>
    <d v="1993-09-02T00:00:00"/>
    <d v="1993-09-03T00:00:00"/>
    <m/>
    <d v="1994-01-01T00:00:00"/>
    <d v="1994-01-01T00:00:00"/>
    <m/>
    <m/>
    <m/>
    <m/>
    <s v="WI"/>
    <n v="1"/>
    <n v="1"/>
    <n v="0.8"/>
    <x v="0"/>
    <s v="N"/>
    <n v="26.610958904109587"/>
    <n v="26.610958904109587"/>
    <n v="744.93119999999999"/>
    <n v="744.93119999999999"/>
    <s v="Flow GAS"/>
    <n v="4"/>
    <n v="4"/>
    <m/>
    <s v="Flow GAS"/>
    <x v="1"/>
    <s v="Producing"/>
    <s v="Producing"/>
    <x v="0"/>
    <x v="0"/>
    <s v="W 0159994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16000"/>
    <s v="1 UWI in License"/>
    <n v="159995"/>
    <s v="100/16-26-019-09W4/00"/>
    <n v="159995"/>
    <n v="1"/>
    <s v="100"/>
    <s v="16"/>
    <s v="26"/>
    <s v="019"/>
    <s v="09W4"/>
    <s v="00"/>
    <s v="16-26-019-09W4"/>
    <s v="16-26-019-09W4"/>
    <s v="AB"/>
    <s v="JENNER"/>
    <s v="IMAGINEA JENNER 16-26-19-9"/>
    <x v="7"/>
    <s v="Cor4 Oil Corp"/>
    <s v="Working Interest"/>
    <n v="0.8"/>
    <s v="JENNER SHLW GAS"/>
    <s v="No"/>
    <m/>
    <s v="Flow GAS"/>
    <d v="2020-05-31T00:00:00"/>
    <m/>
    <n v="2402"/>
    <m/>
    <m/>
    <s v="Flow GAS"/>
    <s v="Kmilk_rv;Kmed_hat;K2nd_ws"/>
    <s v="Cor4 Oil Corp"/>
    <n v="5000034"/>
    <m/>
    <m/>
    <d v="1993-07-26T00:00:00"/>
    <d v="1993-09-02T00:00:00"/>
    <d v="1993-09-03T00:00:00"/>
    <m/>
    <d v="1994-01-01T00:00:00"/>
    <d v="1994-01-01T00:00:00"/>
    <m/>
    <m/>
    <m/>
    <m/>
    <s v="WI"/>
    <n v="1"/>
    <n v="1"/>
    <n v="0.8"/>
    <x v="0"/>
    <s v="N"/>
    <n v="26.610958904109587"/>
    <n v="26.610958904109587"/>
    <n v="732.12959999999998"/>
    <n v="732.12959999999998"/>
    <s v="Flow GAS"/>
    <n v="4"/>
    <n v="4"/>
    <m/>
    <s v="Flow GAS"/>
    <x v="1"/>
    <s v="Producing"/>
    <s v="Producing"/>
    <x v="0"/>
    <x v="0"/>
    <s v="W 0159995 "/>
    <n v="17975"/>
    <n v="0"/>
    <n v="0"/>
    <n v="0"/>
    <n v="0"/>
    <n v="16500"/>
    <n v="0"/>
    <n v="34475"/>
    <m/>
    <m/>
    <m/>
    <m/>
    <n v="34475"/>
    <m/>
    <n v="31754.3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08000"/>
    <s v="1 UWI in License"/>
    <n v="159996"/>
    <s v="100/08-02-020-09W4/00"/>
    <n v="159996"/>
    <n v="1"/>
    <s v="100"/>
    <s v="08"/>
    <s v="02"/>
    <s v="020"/>
    <s v="09W4"/>
    <s v="00"/>
    <s v="08-02-020-09W4"/>
    <s v="08-02-020-09W4"/>
    <s v="AB"/>
    <s v="JENNER"/>
    <s v="IMAGINEA JENNER 8-2-20-9"/>
    <x v="7"/>
    <s v="Cor4 Oil Corp"/>
    <s v="Working Interest"/>
    <n v="0.8"/>
    <s v="JENNER SHLW GAS"/>
    <s v="No"/>
    <m/>
    <s v="Flow GAS"/>
    <d v="2020-05-31T00:00:00"/>
    <m/>
    <n v="1765"/>
    <m/>
    <m/>
    <s v="Flow GAS"/>
    <s v="Kmilk_rv;Kmed_hat"/>
    <s v="Cor4 Oil Corp"/>
    <n v="5000034"/>
    <m/>
    <m/>
    <d v="1993-07-26T00:00:00"/>
    <d v="1993-08-24T00:00:00"/>
    <d v="1993-08-24T00:00:00"/>
    <m/>
    <d v="1994-01-01T00:00:00"/>
    <d v="1994-01-01T00:00:00"/>
    <m/>
    <m/>
    <m/>
    <m/>
    <s v="WI"/>
    <n v="1"/>
    <n v="1"/>
    <n v="0.8"/>
    <x v="0"/>
    <s v="N"/>
    <n v="26.635616438356163"/>
    <n v="26.635616438356163"/>
    <n v="537.97199999999998"/>
    <n v="537.97199999999998"/>
    <s v="Flow GAS"/>
    <n v="4"/>
    <n v="4"/>
    <m/>
    <s v="Flow GAS"/>
    <x v="1"/>
    <s v="Producing"/>
    <s v="Producing"/>
    <x v="0"/>
    <x v="0"/>
    <s v="W 0159996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08000"/>
    <s v="1 UWI in License"/>
    <n v="159998"/>
    <s v="100/08-23-019-09W4/00"/>
    <n v="159998"/>
    <n v="1"/>
    <s v="100"/>
    <s v="08"/>
    <s v="23"/>
    <s v="019"/>
    <s v="09W4"/>
    <s v="00"/>
    <s v="08-23-019-09W4"/>
    <s v="08-23-019-09W4"/>
    <s v="AB"/>
    <s v="JENNER"/>
    <s v="IMAGINEA JENNER 8-23-19-9"/>
    <x v="7"/>
    <s v="Cor4 Oil Corp"/>
    <s v="Working Interest"/>
    <n v="0.8"/>
    <s v="JENNER SHLW GAS"/>
    <s v="No"/>
    <m/>
    <s v="ABD Zn GAS"/>
    <d v="2019-02-28T00:00:00"/>
    <m/>
    <n v="1834"/>
    <m/>
    <m/>
    <s v="ABD Zn GAS"/>
    <s v="Kmilk_rv;Kmed_hat"/>
    <m/>
    <m/>
    <m/>
    <m/>
    <d v="1993-07-26T00:00:00"/>
    <d v="1993-09-04T00:00:00"/>
    <d v="1993-09-06T00:00:00"/>
    <m/>
    <d v="1994-01-01T00:00:00"/>
    <d v="1994-01-01T00:00:00"/>
    <m/>
    <m/>
    <m/>
    <m/>
    <s v="WI"/>
    <n v="1"/>
    <n v="1"/>
    <n v="0.8"/>
    <x v="0"/>
    <s v="N"/>
    <n v="26.605479452054794"/>
    <n v="26.605479452054794"/>
    <n v="559.00319999999999"/>
    <n v="559.00319999999999"/>
    <s v="ABD Zn GAS"/>
    <n v="18"/>
    <n v="18"/>
    <m/>
    <s v="ABD Zn GAS"/>
    <x v="1"/>
    <s v="Abandoned"/>
    <s v="Partial Abandoned"/>
    <x v="1"/>
    <x v="0"/>
    <s v="W 0159998 "/>
    <n v="17975"/>
    <n v="0"/>
    <n v="0"/>
    <n v="0"/>
    <n v="0"/>
    <n v="16500"/>
    <n v="0"/>
    <n v="34475"/>
    <m/>
    <m/>
    <m/>
    <m/>
    <n v="34475"/>
    <m/>
    <n v="0"/>
    <m/>
    <n v="14000"/>
    <n v="10900"/>
    <n v="24900"/>
    <x v="2"/>
    <m/>
    <n v="14000"/>
    <n v="10900"/>
    <x v="2"/>
    <s v=""/>
    <n v="22"/>
    <s v="7) Prioritize inactive shallow gas over inactive oil"/>
    <n v="8"/>
    <m/>
    <n v="14000"/>
    <n v="10900"/>
    <n v="24900"/>
    <n v="0.8"/>
    <n v="11200"/>
    <n v="8720"/>
    <n v="19920"/>
    <n v="8"/>
    <n v="1.35E-2"/>
    <n v="12468.323070953276"/>
    <n v="10380.667351777145"/>
    <n v="22848.990422730421"/>
    <n v="1.7600000000000001E-2"/>
    <n v="10844.043735178644"/>
    <n v="8274.1425031892431"/>
    <n v="19118.186238367889"/>
    <s v="B.1) True shallow gas (Dino unit, JSGS, Med Hat Unit, Patricia Unit, Princess-PG, Cessford-CNRL). Use $14,000 for abandonment, and $10,900 for rec ($1,090 for pad site)."/>
  </r>
  <r>
    <s v="1 - Yes"/>
    <s v="1- Yes"/>
    <n v="194093508000"/>
    <s v="1 UWI in License"/>
    <n v="159999"/>
    <s v="100/08-35-019-09W4/00"/>
    <n v="159999"/>
    <n v="1"/>
    <s v="100"/>
    <s v="08"/>
    <s v="35"/>
    <s v="019"/>
    <s v="09W4"/>
    <s v="00"/>
    <s v="08-35-019-09W4"/>
    <s v="08-35-019-09W4"/>
    <s v="AB"/>
    <s v="JENNER"/>
    <s v="IMAGINEA JENNER 8-35-19-9"/>
    <x v="7"/>
    <s v="Cor4 Oil Corp"/>
    <s v="Working Interest"/>
    <n v="0.8"/>
    <s v="JENNER SHLW GAS"/>
    <s v="No"/>
    <m/>
    <s v="Flow GAS"/>
    <d v="2020-05-31T00:00:00"/>
    <m/>
    <n v="1804"/>
    <m/>
    <m/>
    <s v="Flow GAS"/>
    <s v="Kmilk_rv;Kmed_hat"/>
    <s v="Cor4 Oil Corp"/>
    <n v="5000034"/>
    <m/>
    <m/>
    <d v="1993-07-26T00:00:00"/>
    <d v="1993-09-03T00:00:00"/>
    <d v="1993-09-04T00:00:00"/>
    <m/>
    <d v="1994-01-01T00:00:00"/>
    <d v="1994-01-01T00:00:00"/>
    <m/>
    <m/>
    <m/>
    <m/>
    <s v="WI"/>
    <n v="1"/>
    <n v="1"/>
    <n v="0.8"/>
    <x v="0"/>
    <s v="N"/>
    <n v="26.608219178082191"/>
    <n v="26.608219178082191"/>
    <n v="549.85919999999999"/>
    <n v="549.85919999999999"/>
    <s v="Flow GAS"/>
    <n v="4"/>
    <n v="4"/>
    <m/>
    <s v="Flow GAS"/>
    <x v="1"/>
    <s v="Producing"/>
    <s v="Producing"/>
    <x v="0"/>
    <x v="0"/>
    <s v="W 0159999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108000"/>
    <s v="1 UWI in License"/>
    <n v="160000"/>
    <s v="100/08-01-020-09W4/00"/>
    <n v="160000"/>
    <n v="1"/>
    <s v="100"/>
    <s v="08"/>
    <s v="01"/>
    <s v="020"/>
    <s v="09W4"/>
    <s v="00"/>
    <s v="08-01-020-09W4"/>
    <s v="08-01-020-09W4"/>
    <s v="AB"/>
    <s v="JENNER"/>
    <s v="IMAGINEA JENNER 8-1-20-9"/>
    <x v="7"/>
    <s v="Cor4 Oil Corp"/>
    <s v="Working Interest"/>
    <n v="0.8"/>
    <s v="JENNER SHLW GAS"/>
    <s v="No"/>
    <m/>
    <s v="Flow GAS"/>
    <d v="2020-05-31T00:00:00"/>
    <m/>
    <n v="1732"/>
    <m/>
    <m/>
    <s v="Flow GAS"/>
    <s v="Kmilk_rv;Kmed_hat"/>
    <s v="Cor4 Oil Corp"/>
    <n v="5000034"/>
    <m/>
    <m/>
    <d v="1993-07-26T00:00:00"/>
    <d v="1993-08-28T00:00:00"/>
    <d v="1993-08-29T00:00:00"/>
    <m/>
    <d v="1994-01-01T00:00:00"/>
    <d v="1994-01-01T00:00:00"/>
    <m/>
    <m/>
    <m/>
    <m/>
    <s v="WI"/>
    <n v="1"/>
    <n v="1"/>
    <n v="0.8"/>
    <x v="0"/>
    <s v="N"/>
    <n v="26.624657534246577"/>
    <n v="26.624657534246577"/>
    <n v="527.91359999999997"/>
    <n v="527.91359999999997"/>
    <s v="Flow GAS"/>
    <n v="4"/>
    <n v="4"/>
    <m/>
    <s v="Flow GAS"/>
    <x v="1"/>
    <s v="Producing"/>
    <s v="Producing"/>
    <x v="0"/>
    <x v="0"/>
    <s v="W 0160000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006000"/>
    <s v="1 UWI in License"/>
    <n v="160001"/>
    <s v="100/06-20-020-09W4/00"/>
    <n v="160001"/>
    <n v="1"/>
    <s v="100"/>
    <s v="06"/>
    <s v="20"/>
    <s v="020"/>
    <s v="09W4"/>
    <s v="00"/>
    <s v="06-20-020-09W4"/>
    <s v="06-20-020-09W4"/>
    <s v="AB"/>
    <s v="JENNER"/>
    <s v="IMAGINEA JENNER 6-20-20-9"/>
    <x v="7"/>
    <s v="Cor4 Oil Corp"/>
    <s v="Working Interest"/>
    <n v="0.8"/>
    <s v="JENNER SHLW GAS"/>
    <s v="No"/>
    <m/>
    <s v="Flow GAS"/>
    <d v="2020-05-31T00:00:00"/>
    <m/>
    <n v="1804"/>
    <m/>
    <m/>
    <s v="Flow GAS"/>
    <s v="Kmilk_rv;Kmed_hat"/>
    <s v="Cor4 Oil Corp"/>
    <n v="5000034"/>
    <m/>
    <m/>
    <d v="1993-07-26T00:00:00"/>
    <d v="1993-09-18T00:00:00"/>
    <d v="1993-09-19T00:00:00"/>
    <m/>
    <d v="1994-02-01T00:00:00"/>
    <d v="1994-02-01T00:00:00"/>
    <m/>
    <m/>
    <m/>
    <m/>
    <s v="WI"/>
    <n v="1"/>
    <n v="1"/>
    <n v="0.8"/>
    <x v="0"/>
    <s v="N"/>
    <n v="26.567123287671233"/>
    <n v="26.567123287671233"/>
    <n v="549.85919999999999"/>
    <n v="549.85919999999999"/>
    <s v="Flow GAS"/>
    <n v="4"/>
    <n v="4"/>
    <m/>
    <s v="Flow GAS"/>
    <x v="1"/>
    <s v="Producing"/>
    <s v="Producing"/>
    <x v="0"/>
    <x v="0"/>
    <s v="W 0160001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83114000"/>
    <s v="1 UWI in License"/>
    <n v="160023"/>
    <s v="100/14-31-019-08W4/00"/>
    <n v="160023"/>
    <n v="1"/>
    <s v="100"/>
    <s v="14"/>
    <s v="31"/>
    <s v="019"/>
    <s v="08W4"/>
    <s v="00"/>
    <s v="14-31-019-08W4"/>
    <s v="14-31-019-08W4"/>
    <s v="AB"/>
    <s v="SUFFIELD"/>
    <s v="IMAGINEA SUFFIELD 14-31-19-8"/>
    <x v="7"/>
    <s v="Cor4 Oil Corp"/>
    <s v="Working Interest"/>
    <n v="0.8"/>
    <s v="JENNER SHLW GAS"/>
    <s v="No"/>
    <m/>
    <s v="Flow GAS"/>
    <d v="2020-05-31T00:00:00"/>
    <m/>
    <n v="1768"/>
    <m/>
    <m/>
    <s v="Flow GAS"/>
    <s v="Kmilk_rv;Kmed_hat"/>
    <s v="Cor4 Oil Corp"/>
    <n v="5000034"/>
    <m/>
    <m/>
    <d v="1993-07-26T00:00:00"/>
    <d v="1993-08-29T00:00:00"/>
    <d v="1993-08-30T00:00:00"/>
    <m/>
    <d v="1994-01-01T00:00:00"/>
    <d v="1994-01-01T00:00:00"/>
    <m/>
    <m/>
    <m/>
    <m/>
    <s v="WI"/>
    <n v="1"/>
    <n v="1"/>
    <n v="0.8"/>
    <x v="0"/>
    <s v="N"/>
    <n v="26.621917808219177"/>
    <n v="26.621917808219177"/>
    <n v="538.88639999999998"/>
    <n v="538.88639999999998"/>
    <s v="Flow GAS"/>
    <n v="4"/>
    <n v="4"/>
    <m/>
    <s v="Flow GAS"/>
    <x v="1"/>
    <s v="Producing"/>
    <s v="Producing"/>
    <x v="0"/>
    <x v="0"/>
    <s v="W 0160023 "/>
    <n v="17975"/>
    <n v="0"/>
    <n v="0"/>
    <n v="0"/>
    <n v="0"/>
    <n v="16500"/>
    <n v="0"/>
    <n v="34475"/>
    <m/>
    <m/>
    <m/>
    <m/>
    <n v="34475"/>
    <m/>
    <n v="25973.8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606000"/>
    <s v="1 UWI in License"/>
    <n v="160030"/>
    <s v="100/06-16-020-09W4/00"/>
    <n v="160030"/>
    <n v="1"/>
    <s v="100"/>
    <s v="06"/>
    <s v="16"/>
    <s v="020"/>
    <s v="09W4"/>
    <s v="00"/>
    <s v="06-16-020-09W4"/>
    <s v="06-16-020-09W4"/>
    <s v="AB"/>
    <s v="JENNER"/>
    <s v="IMAGINEA JENNER 6-16-20-9"/>
    <x v="7"/>
    <s v="Cor4 Oil Corp"/>
    <s v="Working Interest"/>
    <n v="1"/>
    <s v="JENNER SHLW GAS"/>
    <s v="No"/>
    <m/>
    <s v="Flow GAS"/>
    <d v="2020-05-31T00:00:00"/>
    <m/>
    <n v="2320"/>
    <m/>
    <m/>
    <s v="Flow GAS"/>
    <s v="Kmilk_rv;Kmed_hat;K2nd_ws"/>
    <s v="Cor4 Oil Corp"/>
    <n v="5000034"/>
    <m/>
    <m/>
    <d v="1993-07-27T00:00:00"/>
    <d v="1993-08-14T00:00:00"/>
    <d v="1993-08-15T00:00:00"/>
    <m/>
    <d v="1994-02-01T00:00:00"/>
    <d v="1994-02-01T00:00:00"/>
    <m/>
    <m/>
    <m/>
    <m/>
    <s v="WI"/>
    <n v="1"/>
    <n v="1"/>
    <n v="1"/>
    <x v="0"/>
    <s v="N"/>
    <n v="26.663013698630138"/>
    <n v="26.663013698630138"/>
    <n v="707.13600000000008"/>
    <n v="707.13600000000008"/>
    <s v="Flow GAS"/>
    <n v="4"/>
    <n v="4"/>
    <m/>
    <s v="Flow GAS"/>
    <x v="1"/>
    <s v="Producing"/>
    <s v="Producing"/>
    <x v="0"/>
    <x v="0"/>
    <s v="W 0160030 "/>
    <n v="17975"/>
    <n v="0"/>
    <n v="0"/>
    <n v="0"/>
    <n v="0"/>
    <n v="16500"/>
    <n v="0"/>
    <n v="34475"/>
    <m/>
    <m/>
    <m/>
    <m/>
    <n v="34475"/>
    <m/>
    <n v="6512.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408000"/>
    <s v="1 UWI in License"/>
    <n v="160031"/>
    <s v="100/08-24-020-09W4/00"/>
    <n v="160031"/>
    <n v="1"/>
    <s v="100"/>
    <s v="08"/>
    <s v="24"/>
    <s v="020"/>
    <s v="09W4"/>
    <s v="00"/>
    <s v="08-24-020-09W4"/>
    <s v="08-24-020-09W4"/>
    <s v="AB"/>
    <s v="JENNER"/>
    <s v="IMAGINEA JENNER 8-24-20-9"/>
    <x v="7"/>
    <s v="Cor4 Oil Corp"/>
    <s v="Working Interest"/>
    <n v="1"/>
    <s v="JENNER SHLW GAS"/>
    <s v="No"/>
    <m/>
    <s v="Flow GAS"/>
    <d v="2020-05-31T00:00:00"/>
    <m/>
    <n v="1696"/>
    <m/>
    <m/>
    <s v="Flow GAS"/>
    <s v="Kmilk_rv;Kmed_hat"/>
    <s v="Cor4 Oil Corp"/>
    <n v="5000034"/>
    <m/>
    <m/>
    <d v="1993-07-27T00:00:00"/>
    <d v="1993-08-21T00:00:00"/>
    <d v="1993-08-22T00:00:00"/>
    <m/>
    <d v="1993-12-01T00:00:00"/>
    <d v="1993-12-01T00:00:00"/>
    <m/>
    <m/>
    <m/>
    <m/>
    <s v="WI"/>
    <n v="1"/>
    <n v="1"/>
    <n v="1"/>
    <x v="0"/>
    <s v="N"/>
    <n v="26.643835616438356"/>
    <n v="26.643835616438356"/>
    <n v="516.94080000000008"/>
    <n v="516.94080000000008"/>
    <s v="Flow GAS"/>
    <n v="4"/>
    <n v="4"/>
    <m/>
    <s v="Flow GAS"/>
    <x v="1"/>
    <s v="Producing"/>
    <s v="Producing"/>
    <x v="0"/>
    <x v="0"/>
    <s v="W 0160031 "/>
    <n v="17975"/>
    <n v="0"/>
    <n v="0"/>
    <n v="0"/>
    <n v="0"/>
    <n v="16500"/>
    <n v="0"/>
    <n v="34475"/>
    <m/>
    <m/>
    <m/>
    <m/>
    <n v="34475"/>
    <m/>
    <n v="44471.5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08000"/>
    <s v="1 UWI in License"/>
    <n v="160032"/>
    <s v="100/08-17-020-09W4/00"/>
    <n v="160032"/>
    <n v="1"/>
    <s v="100"/>
    <s v="08"/>
    <s v="17"/>
    <s v="020"/>
    <s v="09W4"/>
    <s v="00"/>
    <s v="08-17-020-09W4"/>
    <s v="08-17-020-09W4"/>
    <s v="AB"/>
    <s v="JENNER"/>
    <s v="IMAGINEA JENNER 8-17-20-9"/>
    <x v="0"/>
    <s v="Cor4 Oil Corp"/>
    <s v="Working Interest"/>
    <n v="1"/>
    <s v="JENNER OIL"/>
    <s v="No"/>
    <m/>
    <s v="Susp OIL"/>
    <d v="2014-04-30T00:00:00"/>
    <m/>
    <n v="3346"/>
    <m/>
    <m/>
    <s v="Susp OIL"/>
    <s v="Kglauc_ss"/>
    <s v="Cor4 Oil Corp"/>
    <n v="63436"/>
    <m/>
    <m/>
    <d v="1993-07-27T00:00:00"/>
    <d v="1993-08-02T00:00:00"/>
    <d v="1993-08-05T00:00:00"/>
    <d v="1994-08-05T00:00:00"/>
    <d v="2000-10-01T00:00:00"/>
    <d v="2000-10-10T00:00:00"/>
    <m/>
    <m/>
    <m/>
    <m/>
    <s v="WI"/>
    <n v="1"/>
    <n v="1"/>
    <n v="1"/>
    <x v="0"/>
    <s v="N"/>
    <n v="26.695890410958903"/>
    <n v="26.695890410958903"/>
    <n v="1019.8608"/>
    <n v="1019.8608"/>
    <s v="Susp OIL"/>
    <n v="12"/>
    <n v="12"/>
    <m/>
    <s v="Susp OIL"/>
    <x v="2"/>
    <s v="Suspended"/>
    <s v="Suspended"/>
    <x v="1"/>
    <x v="0"/>
    <s v="W 0160032 "/>
    <n v="45993"/>
    <n v="0"/>
    <n v="0"/>
    <n v="0"/>
    <n v="0"/>
    <n v="16500"/>
    <n v="0"/>
    <n v="62493"/>
    <m/>
    <m/>
    <m/>
    <m/>
    <n v="62493"/>
    <m/>
    <n v="0"/>
    <m/>
    <n v="45993"/>
    <n v="25000"/>
    <n v="70993"/>
    <x v="6"/>
    <m/>
    <n v="45993"/>
    <n v="25000"/>
    <x v="6"/>
    <s v=""/>
    <n v="22"/>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204092016000"/>
    <s v="1 UWI in License"/>
    <n v="160065"/>
    <s v="100/16-20-020-09W4/00"/>
    <n v="160065"/>
    <n v="1"/>
    <s v="100"/>
    <s v="16"/>
    <s v="20"/>
    <s v="020"/>
    <s v="09W4"/>
    <s v="00"/>
    <s v="16-20-020-09W4"/>
    <s v="16-20-020-09W4"/>
    <s v="AB"/>
    <s v="JENNER"/>
    <s v="IMAGINEA JENNER 16-20-20-9"/>
    <x v="7"/>
    <s v="Cor4 Oil Corp"/>
    <s v="Working Interest"/>
    <n v="0.8"/>
    <s v="JENNER SHLW GAS"/>
    <s v="No"/>
    <m/>
    <s v="Flow GAS"/>
    <d v="2020-05-31T00:00:00"/>
    <m/>
    <n v="1765"/>
    <m/>
    <m/>
    <s v="Flow GAS"/>
    <s v="Kmilk_rv;Kmed_hat"/>
    <s v="Cor4 Oil Corp"/>
    <n v="5000034"/>
    <m/>
    <m/>
    <d v="1993-07-28T00:00:00"/>
    <d v="1993-09-16T00:00:00"/>
    <d v="1993-09-17T00:00:00"/>
    <m/>
    <d v="1994-02-01T00:00:00"/>
    <d v="1994-02-01T00:00:00"/>
    <m/>
    <m/>
    <m/>
    <m/>
    <s v="WI"/>
    <n v="1"/>
    <n v="1"/>
    <n v="0.8"/>
    <x v="0"/>
    <s v="N"/>
    <n v="26.572602739726026"/>
    <n v="26.572602739726026"/>
    <n v="537.97199999999998"/>
    <n v="537.97199999999998"/>
    <s v="Flow GAS"/>
    <n v="4"/>
    <n v="4"/>
    <m/>
    <s v="Flow GAS"/>
    <x v="1"/>
    <s v="Producing"/>
    <s v="Producing"/>
    <x v="0"/>
    <x v="0"/>
    <s v="W 0160065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814000"/>
    <s v="1 UWI in License"/>
    <n v="160066"/>
    <s v="100/14-18-020-08W4/00"/>
    <n v="160066"/>
    <n v="1"/>
    <s v="100"/>
    <s v="14"/>
    <s v="18"/>
    <s v="020"/>
    <s v="08W4"/>
    <s v="00"/>
    <s v="14-18-020-08W4"/>
    <s v="14-18-020-08W4"/>
    <s v="AB"/>
    <s v="JENNER"/>
    <s v="IMAGINEA JENNER 14-18-20-8"/>
    <x v="7"/>
    <s v="Cor4 Oil Corp"/>
    <s v="Working Interest"/>
    <n v="0.8"/>
    <s v="JENNER SHLW GAS"/>
    <s v="No"/>
    <m/>
    <s v="Flow GAS"/>
    <d v="2020-05-31T00:00:00"/>
    <m/>
    <n v="1696"/>
    <m/>
    <m/>
    <s v="Flow GAS"/>
    <s v="Kmilk_rv;Kmed_hat"/>
    <s v="Cor4 Oil Corp"/>
    <n v="5000034"/>
    <m/>
    <m/>
    <d v="1993-07-28T00:00:00"/>
    <d v="1993-08-24T00:00:00"/>
    <d v="1993-08-25T00:00:00"/>
    <m/>
    <d v="1993-12-01T00:00:00"/>
    <d v="1993-12-01T00:00:00"/>
    <m/>
    <m/>
    <m/>
    <m/>
    <s v="WI"/>
    <n v="1"/>
    <n v="1"/>
    <n v="0.8"/>
    <x v="0"/>
    <s v="N"/>
    <n v="26.635616438356163"/>
    <n v="26.635616438356163"/>
    <n v="516.94080000000008"/>
    <n v="516.94080000000008"/>
    <s v="Flow GAS"/>
    <n v="4"/>
    <n v="4"/>
    <m/>
    <s v="Flow GAS"/>
    <x v="1"/>
    <s v="Producing"/>
    <s v="Producing"/>
    <x v="0"/>
    <x v="0"/>
    <s v="W 0160066 "/>
    <n v="17975"/>
    <n v="0"/>
    <n v="0"/>
    <n v="0"/>
    <n v="0"/>
    <n v="16500"/>
    <n v="0"/>
    <n v="34475"/>
    <m/>
    <m/>
    <m/>
    <m/>
    <n v="34475"/>
    <m/>
    <n v="30251.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108000"/>
    <s v="1 UWI in License"/>
    <n v="160067"/>
    <s v="100/08-21-020-08W4/00"/>
    <n v="160067"/>
    <n v="1"/>
    <s v="100"/>
    <s v="08"/>
    <s v="21"/>
    <s v="020"/>
    <s v="08W4"/>
    <s v="00"/>
    <s v="08-21-020-08W4"/>
    <s v="08-21-020-08W4"/>
    <s v="AB"/>
    <s v="SUFFIELD"/>
    <s v="IMAGINEA SUFFIELD 8-21-20-8"/>
    <x v="7"/>
    <s v="Cor4 Oil Corp"/>
    <s v="Working Interest"/>
    <n v="0.8"/>
    <s v="JENNER SHLW GAS"/>
    <s v="No"/>
    <m/>
    <s v="Flow GAS"/>
    <d v="2020-05-31T00:00:00"/>
    <m/>
    <n v="1686"/>
    <m/>
    <m/>
    <s v="Flow GAS"/>
    <s v="Kmilk_rv;Kmed_hat"/>
    <s v="Cor4 Oil Corp"/>
    <n v="5000034"/>
    <m/>
    <m/>
    <d v="1993-07-28T00:00:00"/>
    <d v="1993-09-29T00:00:00"/>
    <d v="1993-09-30T00:00:00"/>
    <m/>
    <d v="1993-12-01T00:00:00"/>
    <d v="1993-12-01T00:00:00"/>
    <m/>
    <m/>
    <m/>
    <m/>
    <s v="WI"/>
    <n v="1"/>
    <n v="1"/>
    <n v="0.8"/>
    <x v="0"/>
    <s v="N"/>
    <n v="26.536986301369861"/>
    <n v="26.536986301369861"/>
    <n v="513.89280000000008"/>
    <n v="513.89280000000008"/>
    <s v="Flow GAS"/>
    <n v="4"/>
    <n v="4"/>
    <m/>
    <s v="Flow GAS"/>
    <x v="1"/>
    <s v="Producing"/>
    <s v="Producing"/>
    <x v="0"/>
    <x v="0"/>
    <s v="W 0160067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06020"/>
    <s v="1 UWI in License"/>
    <n v="160068"/>
    <s v="102/06-22-020-08W4/00"/>
    <n v="160068"/>
    <n v="1"/>
    <s v="102"/>
    <s v="06"/>
    <s v="22"/>
    <s v="020"/>
    <s v="08W4"/>
    <s v="00"/>
    <s v="06-22-020-08W4"/>
    <s v="06-22-020-08W4"/>
    <s v="AB"/>
    <s v="SUFFIELD"/>
    <s v="IMAGINEA SUFFIELD 6-22-20-8"/>
    <x v="7"/>
    <s v="Cor4 Oil Corp"/>
    <s v="Working Interest"/>
    <n v="0.8"/>
    <s v="JENNER SHLW GAS"/>
    <s v="No"/>
    <m/>
    <s v="Flow GAS"/>
    <d v="2020-05-31T00:00:00"/>
    <m/>
    <n v="1686"/>
    <m/>
    <m/>
    <s v="Flow GAS"/>
    <s v="Kmilk_rv;Kmed_hat"/>
    <s v="Cor4 Oil Corp"/>
    <n v="5000034"/>
    <m/>
    <m/>
    <d v="1993-07-28T00:00:00"/>
    <d v="1993-09-28T00:00:00"/>
    <d v="1993-09-29T00:00:00"/>
    <m/>
    <d v="1993-12-01T00:00:00"/>
    <d v="1993-12-01T00:00:00"/>
    <m/>
    <m/>
    <m/>
    <m/>
    <s v="WI"/>
    <n v="1"/>
    <n v="1"/>
    <n v="0.8"/>
    <x v="0"/>
    <s v="N"/>
    <n v="26.539726027397261"/>
    <n v="26.539726027397261"/>
    <n v="513.89280000000008"/>
    <n v="513.89280000000008"/>
    <s v="Flow GAS"/>
    <n v="4"/>
    <n v="4"/>
    <m/>
    <s v="Flow GAS"/>
    <x v="1"/>
    <s v="Producing"/>
    <s v="Producing"/>
    <x v="0"/>
    <x v="0"/>
    <s v="W 0160068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14020"/>
    <s v="1 UWI in License"/>
    <n v="160069"/>
    <s v="102/14-02-020-09W4/00"/>
    <n v="160069"/>
    <n v="1"/>
    <s v="102"/>
    <s v="14"/>
    <s v="02"/>
    <s v="020"/>
    <s v="09W4"/>
    <s v="00"/>
    <s v="14-02-020-09W4"/>
    <s v="14-02-020-09W4"/>
    <s v="AB"/>
    <s v="JENNER"/>
    <s v="IMAGINEA JENNER 14-2-20-9"/>
    <x v="7"/>
    <s v="Cor4 Oil Corp"/>
    <s v="Working Interest"/>
    <n v="0.8"/>
    <s v="JENNER SHLW GAS"/>
    <s v="No"/>
    <m/>
    <s v="Flow GAS"/>
    <d v="2020-05-31T00:00:00"/>
    <m/>
    <n v="1765"/>
    <m/>
    <m/>
    <s v="Flow GAS"/>
    <s v="Kmilk_rv;Kmed_hat"/>
    <s v="Cor4 Oil Corp"/>
    <n v="5000034"/>
    <m/>
    <m/>
    <d v="1993-07-28T00:00:00"/>
    <d v="1993-08-26T00:00:00"/>
    <d v="1993-08-26T00:00:00"/>
    <m/>
    <d v="1994-01-01T00:00:00"/>
    <d v="1994-01-01T00:00:00"/>
    <m/>
    <m/>
    <m/>
    <m/>
    <s v="WI"/>
    <n v="1"/>
    <n v="1"/>
    <n v="0.8"/>
    <x v="0"/>
    <s v="N"/>
    <n v="26.63013698630137"/>
    <n v="26.63013698630137"/>
    <n v="537.97199999999998"/>
    <n v="537.97199999999998"/>
    <s v="Flow GAS"/>
    <n v="4"/>
    <n v="4"/>
    <m/>
    <s v="Flow GAS"/>
    <x v="1"/>
    <s v="Producing"/>
    <s v="Producing"/>
    <x v="0"/>
    <x v="0"/>
    <s v="W 0160069 "/>
    <n v="17975"/>
    <n v="0"/>
    <n v="0"/>
    <n v="0"/>
    <n v="0"/>
    <n v="0"/>
    <n v="1650"/>
    <n v="19625"/>
    <m/>
    <m/>
    <m/>
    <m/>
    <n v="19625"/>
    <m/>
    <n v="25511.4"/>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92306020"/>
    <s v="1 UWI in License"/>
    <n v="160070"/>
    <s v="102/06-23-020-09W4/00"/>
    <n v="160070"/>
    <n v="1"/>
    <s v="102"/>
    <s v="06"/>
    <s v="23"/>
    <s v="020"/>
    <s v="09W4"/>
    <s v="00"/>
    <s v="06-23-020-09W4"/>
    <s v="06-23-020-09W4"/>
    <s v="AB"/>
    <s v="JENNER"/>
    <s v="IMAGINEA JENNER 6-23-20-9"/>
    <x v="7"/>
    <s v="Cor4 Oil Corp"/>
    <s v="Working Interest"/>
    <n v="1"/>
    <s v="JENNER SHLW GAS"/>
    <s v="No"/>
    <m/>
    <s v="Flow GAS"/>
    <d v="2020-05-31T00:00:00"/>
    <m/>
    <n v="1729"/>
    <m/>
    <m/>
    <s v="Flow GAS"/>
    <s v="Kmilk_rv;Kmed_hat"/>
    <s v="Cor4 Oil Corp"/>
    <n v="5000034"/>
    <m/>
    <m/>
    <d v="1993-07-28T00:00:00"/>
    <d v="1993-08-19T00:00:00"/>
    <d v="1993-08-20T00:00:00"/>
    <d v="1994-01-11T00:00:00"/>
    <d v="1993-12-01T00:00:00"/>
    <d v="1993-12-01T00:00:00"/>
    <m/>
    <m/>
    <m/>
    <m/>
    <s v="WI"/>
    <n v="1"/>
    <n v="1"/>
    <n v="1"/>
    <x v="0"/>
    <s v="N"/>
    <n v="26.649315068493152"/>
    <n v="26.649315068493152"/>
    <n v="526.99919999999997"/>
    <n v="526.99919999999997"/>
    <s v="Flow GAS"/>
    <n v="4"/>
    <n v="4"/>
    <m/>
    <s v="Flow GAS"/>
    <x v="1"/>
    <s v="Producing"/>
    <s v="Producing"/>
    <x v="0"/>
    <x v="0"/>
    <s v="W 0160070 "/>
    <n v="17975"/>
    <n v="0"/>
    <n v="0"/>
    <n v="0"/>
    <n v="0"/>
    <n v="16500"/>
    <n v="0"/>
    <n v="34475"/>
    <m/>
    <m/>
    <m/>
    <m/>
    <n v="34475"/>
    <m/>
    <n v="44933.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214000"/>
    <s v="1 UWI in License"/>
    <n v="160071"/>
    <s v="100/14-12-020-09W4/00"/>
    <n v="160071"/>
    <n v="1"/>
    <s v="100"/>
    <s v="14"/>
    <s v="12"/>
    <s v="020"/>
    <s v="09W4"/>
    <s v="00"/>
    <s v="14-12-020-09W4"/>
    <s v="14-12-020-09W4"/>
    <s v="AB"/>
    <s v="JENNER"/>
    <s v="IMAGINEA JENNER 14-12-20-9"/>
    <x v="7"/>
    <s v="Cor4 Oil Corp"/>
    <s v="Working Interest"/>
    <n v="0.9"/>
    <s v="JENNER SHLW GAS"/>
    <s v="No"/>
    <m/>
    <s v="Flow GAS"/>
    <d v="2020-05-31T00:00:00"/>
    <m/>
    <n v="1729"/>
    <m/>
    <m/>
    <s v="Flow GAS"/>
    <s v="Kmilk_rv;Kmed_hat"/>
    <s v="Cor4 Oil Corp"/>
    <n v="5000034"/>
    <m/>
    <m/>
    <d v="1993-07-28T00:00:00"/>
    <d v="1993-08-26T00:00:00"/>
    <d v="1993-08-27T00:00:00"/>
    <m/>
    <d v="1994-01-01T00:00:00"/>
    <d v="1994-01-01T00:00:00"/>
    <m/>
    <m/>
    <m/>
    <m/>
    <s v="WI"/>
    <n v="1"/>
    <n v="1"/>
    <n v="0.9"/>
    <x v="0"/>
    <s v="N"/>
    <n v="26.63013698630137"/>
    <n v="26.63013698630137"/>
    <n v="526.99919999999997"/>
    <n v="526.99919999999997"/>
    <s v="Flow GAS"/>
    <n v="4"/>
    <n v="4"/>
    <m/>
    <s v="Flow GAS"/>
    <x v="1"/>
    <s v="Producing"/>
    <s v="Producing"/>
    <x v="0"/>
    <x v="0"/>
    <s v="W 0160071 "/>
    <n v="17975"/>
    <n v="0"/>
    <n v="0"/>
    <n v="0"/>
    <n v="0"/>
    <n v="16500"/>
    <n v="0"/>
    <n v="34475"/>
    <m/>
    <m/>
    <m/>
    <m/>
    <n v="34475"/>
    <m/>
    <n v="1580.01"/>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2014000"/>
    <s v="1 UWI in License"/>
    <n v="160072"/>
    <s v="100/14-20-020-09W4/00"/>
    <n v="160072"/>
    <n v="1"/>
    <s v="100"/>
    <s v="14"/>
    <s v="20"/>
    <s v="020"/>
    <s v="09W4"/>
    <s v="00"/>
    <s v="14-20-020-09W4"/>
    <s v="14-20-020-09W4"/>
    <s v="AB"/>
    <s v="JENNER"/>
    <s v="IMAGINEA JENNER 14-20-20-9"/>
    <x v="7"/>
    <s v="Cor4 Oil Corp"/>
    <s v="Working Interest"/>
    <n v="0.8"/>
    <s v="JENNER SHLW GAS"/>
    <s v="No"/>
    <m/>
    <s v="Flow GAS"/>
    <d v="2020-05-31T00:00:00"/>
    <m/>
    <n v="1804"/>
    <m/>
    <m/>
    <s v="Flow GAS"/>
    <s v="Kmilk_rv;Kmed_hat"/>
    <s v="Cor4 Oil Corp"/>
    <n v="5000034"/>
    <m/>
    <m/>
    <d v="1993-07-28T00:00:00"/>
    <d v="1993-09-19T00:00:00"/>
    <d v="1993-09-20T00:00:00"/>
    <m/>
    <d v="1994-02-01T00:00:00"/>
    <d v="1994-02-01T00:00:00"/>
    <m/>
    <m/>
    <m/>
    <m/>
    <s v="WI"/>
    <n v="1"/>
    <n v="1"/>
    <n v="0.8"/>
    <x v="0"/>
    <s v="N"/>
    <n v="26.564383561643837"/>
    <n v="26.564383561643837"/>
    <n v="549.85919999999999"/>
    <n v="549.85919999999999"/>
    <s v="Flow GAS"/>
    <n v="4"/>
    <n v="4"/>
    <m/>
    <s v="Flow GAS"/>
    <x v="1"/>
    <s v="Producing"/>
    <s v="Producing"/>
    <x v="0"/>
    <x v="0"/>
    <s v="W 0160072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714000"/>
    <s v="1 UWI in License"/>
    <n v="160073"/>
    <s v="100/14-07-020-08W4/00"/>
    <n v="160073"/>
    <n v="1"/>
    <s v="100"/>
    <s v="14"/>
    <s v="07"/>
    <s v="020"/>
    <s v="08W4"/>
    <s v="00"/>
    <s v="14-07-020-08W4"/>
    <s v="14-07-020-08W4"/>
    <s v="AB"/>
    <s v="JENNER"/>
    <s v="IMAGINEA JENNER 14-7-20-8"/>
    <x v="7"/>
    <s v="Cor4 Oil Corp"/>
    <s v="Working Interest"/>
    <n v="0.8"/>
    <s v="JENNER SHLW GAS"/>
    <s v="No"/>
    <m/>
    <s v="Flow GAS"/>
    <d v="2020-05-31T00:00:00"/>
    <m/>
    <n v="1729"/>
    <m/>
    <m/>
    <s v="Flow GAS"/>
    <s v="Kmilk_rv;Kmed_hat"/>
    <s v="Cor4 Oil Corp"/>
    <n v="5000034"/>
    <m/>
    <m/>
    <d v="1993-07-28T00:00:00"/>
    <d v="1993-08-25T00:00:00"/>
    <d v="1993-08-26T00:00:00"/>
    <m/>
    <d v="1994-01-01T00:00:00"/>
    <d v="1994-01-01T00:00:00"/>
    <m/>
    <m/>
    <m/>
    <m/>
    <s v="WI"/>
    <n v="1"/>
    <n v="1"/>
    <n v="0.8"/>
    <x v="0"/>
    <s v="N"/>
    <n v="26.632876712328766"/>
    <n v="26.632876712328766"/>
    <n v="526.99919999999997"/>
    <n v="526.99919999999997"/>
    <s v="Flow GAS"/>
    <n v="4"/>
    <n v="4"/>
    <m/>
    <s v="Flow GAS"/>
    <x v="1"/>
    <s v="Producing"/>
    <s v="Producing"/>
    <x v="0"/>
    <x v="0"/>
    <s v="W 0160073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208000"/>
    <s v="1 UWI in License"/>
    <n v="160082"/>
    <s v="100/08-22-020-09W4/00"/>
    <n v="160082"/>
    <n v="1"/>
    <s v="100"/>
    <s v="08"/>
    <s v="22"/>
    <s v="020"/>
    <s v="09W4"/>
    <s v="00"/>
    <s v="08-22-020-09W4"/>
    <s v="08-22-020-09W4"/>
    <s v="AB"/>
    <s v="JENNER"/>
    <s v="IMAGINEA JENNER 8-22-20-9"/>
    <x v="7"/>
    <s v="Cor4 Oil Corp"/>
    <s v="Working Interest"/>
    <n v="1"/>
    <s v="JENNER SHLW GAS"/>
    <s v="No"/>
    <m/>
    <s v="Flow GAS"/>
    <d v="2020-05-31T00:00:00"/>
    <m/>
    <n v="1729"/>
    <m/>
    <m/>
    <s v="Flow GAS"/>
    <s v="Kmilk_rv;Kmed_hat"/>
    <s v="Cor4 Oil Corp"/>
    <n v="5000034"/>
    <m/>
    <m/>
    <d v="1993-07-29T00:00:00"/>
    <d v="1993-08-18T00:00:00"/>
    <d v="1993-08-19T00:00:00"/>
    <m/>
    <d v="1993-12-01T00:00:00"/>
    <d v="1993-12-01T00:00:00"/>
    <m/>
    <m/>
    <m/>
    <m/>
    <s v="WI"/>
    <n v="1"/>
    <n v="1"/>
    <n v="1"/>
    <x v="0"/>
    <s v="N"/>
    <n v="26.652054794520549"/>
    <n v="26.652054794520549"/>
    <n v="526.99919999999997"/>
    <n v="526.99919999999997"/>
    <s v="Flow GAS"/>
    <n v="4"/>
    <n v="4"/>
    <m/>
    <s v="Flow GAS"/>
    <x v="1"/>
    <s v="Producing"/>
    <s v="Producing"/>
    <x v="0"/>
    <x v="0"/>
    <s v="W 0160082 "/>
    <n v="17975"/>
    <n v="0"/>
    <n v="0"/>
    <n v="0"/>
    <n v="0"/>
    <n v="16500"/>
    <n v="0"/>
    <n v="34475"/>
    <m/>
    <m/>
    <m/>
    <m/>
    <n v="34475"/>
    <m/>
    <n v="31291.9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614000"/>
    <s v="1 UWI in License"/>
    <n v="160118"/>
    <s v="100/14-26-019-09W4/00"/>
    <n v="160118"/>
    <n v="1"/>
    <s v="100"/>
    <s v="14"/>
    <s v="26"/>
    <s v="019"/>
    <s v="09W4"/>
    <s v="00"/>
    <s v="14-26-019-09W4"/>
    <s v="14-26-019-09W4"/>
    <s v="AB"/>
    <s v="JENNER"/>
    <s v="IMAGINEA JENNER 14-26-19-9"/>
    <x v="1"/>
    <s v="Cor4 Oil Corp"/>
    <s v="Working Interest"/>
    <n v="0.95"/>
    <s v="JENNER GAS"/>
    <s v="No"/>
    <m/>
    <s v="Pump GAS"/>
    <d v="2020-05-31T00:00:00"/>
    <m/>
    <n v="4288"/>
    <m/>
    <m/>
    <s v="Pump GAS"/>
    <s v="Kbi_ss"/>
    <s v="Cor4 Oil Corp"/>
    <n v="98689"/>
    <m/>
    <m/>
    <d v="1993-07-30T00:00:00"/>
    <d v="1993-08-18T00:00:00"/>
    <d v="1993-08-24T00:00:00"/>
    <d v="1994-08-24T00:00:00"/>
    <d v="2000-06-01T00:00:00"/>
    <d v="2000-07-10T00:00:00"/>
    <m/>
    <m/>
    <m/>
    <m/>
    <s v="WI"/>
    <n v="1"/>
    <n v="1"/>
    <n v="0.95"/>
    <x v="0"/>
    <s v="N"/>
    <n v="26.652054794520549"/>
    <n v="26.652054794520549"/>
    <n v="1306.9824000000001"/>
    <n v="1306.9824000000001"/>
    <s v="Pump GAS"/>
    <n v="5"/>
    <n v="5"/>
    <m/>
    <s v="Pump GAS"/>
    <x v="1"/>
    <s v="Producing"/>
    <s v="Producing"/>
    <x v="0"/>
    <x v="0"/>
    <s v="W 0160118 "/>
    <n v="45993"/>
    <n v="0"/>
    <n v="0"/>
    <n v="0"/>
    <n v="0"/>
    <n v="16500"/>
    <n v="0"/>
    <n v="62493"/>
    <m/>
    <m/>
    <m/>
    <m/>
    <n v="62493"/>
    <m/>
    <n v="33218.769999999997"/>
    <m/>
    <n v="45993"/>
    <n v="16500"/>
    <n v="62493"/>
    <x v="3"/>
    <m/>
    <n v="45993"/>
    <n v="16500"/>
    <x v="3"/>
    <s v=""/>
    <n v="22"/>
    <s v="1) Active well = Use reserve-life"/>
    <s v="No"/>
    <m/>
    <n v="45993"/>
    <n v="16500"/>
    <n v="62493"/>
    <n v="0.95"/>
    <n v="43693.35"/>
    <n v="15675"/>
    <n v="59368.35"/>
    <n v="21"/>
    <n v="1.35E-2"/>
    <n v="57904.745512763373"/>
    <n v="22213.916151902842"/>
    <n v="80118.661664666215"/>
    <n v="1.7600000000000001E-2"/>
    <n v="40141.638254037316"/>
    <n v="14113.039996979447"/>
    <n v="54254.678251016761"/>
    <s v="B.2) Operated; Not &quot;true&quot; shallow gas. Used LMR costs (with submitted reductions)"/>
  </r>
  <r>
    <s v="1 - Yes"/>
    <s v="1- Yes"/>
    <n v="194093113000"/>
    <s v="1 UWI in License"/>
    <n v="160120"/>
    <s v="100/13-31-019-09W4/00"/>
    <n v="160120"/>
    <n v="1"/>
    <s v="100"/>
    <s v="13"/>
    <s v="31"/>
    <s v="019"/>
    <s v="09W4"/>
    <s v="00"/>
    <s v="13-31-019-09W4"/>
    <s v="13-31-019-09W4"/>
    <s v="AB"/>
    <s v="JENNER"/>
    <s v="IMAGINEA JENNER 13-31-19-9"/>
    <x v="7"/>
    <s v="Cor4 Oil Corp"/>
    <s v="Working Interest"/>
    <n v="0.77500000000000002"/>
    <s v="JENNER SHLW GAS"/>
    <s v="No"/>
    <m/>
    <s v="Flow GAS"/>
    <d v="2020-05-31T00:00:00"/>
    <m/>
    <n v="4452"/>
    <m/>
    <m/>
    <s v="Flow GAS"/>
    <s v="Kmilk_rv;Kmed_hat;K2nd_ws"/>
    <s v="Cor4 Oil Corp"/>
    <n v="5000034"/>
    <m/>
    <m/>
    <d v="1993-07-30T00:00:00"/>
    <d v="1993-08-08T00:00:00"/>
    <d v="1993-08-14T00:00:00"/>
    <d v="1994-08-14T00:00:00"/>
    <d v="1994-02-01T00:00:00"/>
    <d v="1994-02-01T00:00:00"/>
    <m/>
    <m/>
    <m/>
    <m/>
    <s v="WI"/>
    <n v="1"/>
    <n v="1"/>
    <n v="0.77500000000000002"/>
    <x v="0"/>
    <s v="N"/>
    <n v="26.67945205479452"/>
    <n v="26.67945205479452"/>
    <n v="1356.9696000000001"/>
    <n v="1356.9696000000001"/>
    <s v="Flow GAS"/>
    <n v="4"/>
    <n v="4"/>
    <m/>
    <s v="Flow GAS"/>
    <x v="1"/>
    <s v="Producing"/>
    <s v="Producing"/>
    <x v="0"/>
    <x v="0"/>
    <s v="W 0160120 "/>
    <n v="17975"/>
    <n v="0"/>
    <n v="0"/>
    <n v="0"/>
    <n v="0"/>
    <n v="16500"/>
    <n v="0"/>
    <n v="34475"/>
    <m/>
    <m/>
    <m/>
    <m/>
    <n v="34475"/>
    <m/>
    <n v="8092.74"/>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204092308020"/>
    <s v="1 UWI in License"/>
    <n v="160124"/>
    <s v="102/08-23-020-09W4/00"/>
    <n v="160124"/>
    <n v="1"/>
    <s v="102"/>
    <s v="08"/>
    <s v="23"/>
    <s v="020"/>
    <s v="09W4"/>
    <s v="00"/>
    <s v="08-23-020-09W4"/>
    <s v="08-23-020-09W4"/>
    <s v="AB"/>
    <s v="JENNER"/>
    <s v="IMAGINEA JENNER 8-23-20-9"/>
    <x v="7"/>
    <s v="Cor4 Oil Corp"/>
    <s v="Working Interest"/>
    <n v="1"/>
    <s v="JENNER SHLW GAS"/>
    <s v="No"/>
    <m/>
    <s v="Flow GAS"/>
    <d v="2020-05-31T00:00:00"/>
    <m/>
    <n v="1719"/>
    <m/>
    <m/>
    <s v="Flow GAS"/>
    <s v="Kmilk_rv;Kmed_hat"/>
    <s v="Cor4 Oil Corp"/>
    <n v="5000034"/>
    <m/>
    <m/>
    <d v="1993-07-30T00:00:00"/>
    <d v="1993-09-16T00:00:00"/>
    <d v="1993-09-17T00:00:00"/>
    <m/>
    <d v="1993-12-01T00:00:00"/>
    <d v="1993-12-01T00:00:00"/>
    <m/>
    <m/>
    <m/>
    <m/>
    <s v="WI"/>
    <n v="1"/>
    <n v="1"/>
    <n v="1"/>
    <x v="0"/>
    <s v="N"/>
    <n v="26.572602739726026"/>
    <n v="26.572602739726026"/>
    <n v="523.95119999999997"/>
    <n v="523.95119999999997"/>
    <s v="Flow GAS"/>
    <n v="4"/>
    <n v="4"/>
    <m/>
    <s v="Flow GAS"/>
    <x v="1"/>
    <s v="Producing"/>
    <s v="Producing"/>
    <x v="0"/>
    <x v="0"/>
    <s v="W 0160124 "/>
    <n v="17975"/>
    <n v="0"/>
    <n v="0"/>
    <n v="0"/>
    <n v="0"/>
    <n v="16500"/>
    <n v="0"/>
    <n v="34475"/>
    <m/>
    <m/>
    <m/>
    <m/>
    <n v="34475"/>
    <m/>
    <n v="18960.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14000"/>
    <s v="1 UWI in License"/>
    <n v="160150"/>
    <s v="100/14-11-020-09W4/00"/>
    <n v="160150"/>
    <n v="1"/>
    <s v="100"/>
    <s v="14"/>
    <s v="11"/>
    <s v="020"/>
    <s v="09W4"/>
    <s v="00"/>
    <s v="14-11-020-09W4"/>
    <s v="14-11-020-09W4"/>
    <s v="AB"/>
    <s v="JENNER"/>
    <s v="IMAGINEA JENNER 14-11-20-9"/>
    <x v="7"/>
    <s v="Cor4 Oil Corp"/>
    <s v="Working Interest"/>
    <n v="1"/>
    <s v="JENNER SHLW GAS"/>
    <s v="No"/>
    <m/>
    <s v="Flow GAS"/>
    <d v="2020-05-31T00:00:00"/>
    <m/>
    <n v="1732"/>
    <m/>
    <m/>
    <s v="Flow GAS"/>
    <s v="Kmilk_rv;Kmed_hat"/>
    <s v="Cor4 Oil Corp"/>
    <n v="5000034"/>
    <m/>
    <m/>
    <d v="1993-08-03T00:00:00"/>
    <d v="1993-08-20T00:00:00"/>
    <d v="1993-08-21T00:00:00"/>
    <m/>
    <d v="1994-01-01T00:00:00"/>
    <d v="1994-01-01T00:00:00"/>
    <m/>
    <m/>
    <m/>
    <m/>
    <s v="WI"/>
    <n v="1"/>
    <n v="1"/>
    <n v="1"/>
    <x v="0"/>
    <s v="N"/>
    <n v="26.646575342465752"/>
    <n v="26.646575342465752"/>
    <n v="527.91359999999997"/>
    <n v="527.91359999999997"/>
    <s v="Flow GAS"/>
    <n v="4"/>
    <n v="4"/>
    <m/>
    <s v="Flow GAS"/>
    <x v="1"/>
    <s v="Producing"/>
    <s v="Producing"/>
    <x v="0"/>
    <x v="0"/>
    <s v="W 0160150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14000"/>
    <s v="1 UWI in License"/>
    <n v="160151"/>
    <s v="100/14-13-020-09W4/00"/>
    <n v="160151"/>
    <n v="1"/>
    <s v="100"/>
    <s v="14"/>
    <s v="13"/>
    <s v="020"/>
    <s v="09W4"/>
    <s v="00"/>
    <s v="14-13-020-09W4"/>
    <s v="14-13-020-09W4"/>
    <s v="AB"/>
    <s v="JENNER"/>
    <s v="IMAGINEA JENNER 14-13-20-9"/>
    <x v="7"/>
    <s v="Cor4 Oil Corp"/>
    <s v="Working Interest"/>
    <n v="1"/>
    <s v="JENNER SHLW GAS"/>
    <s v="No"/>
    <m/>
    <s v="Flow GAS"/>
    <d v="2020-05-31T00:00:00"/>
    <m/>
    <n v="1732"/>
    <m/>
    <m/>
    <s v="Flow GAS"/>
    <s v="Kmilk_rv;Kmed_hat"/>
    <s v="Cor4 Oil Corp"/>
    <n v="5000034"/>
    <m/>
    <m/>
    <d v="1993-08-03T00:00:00"/>
    <d v="1993-08-23T00:00:00"/>
    <d v="1993-08-24T00:00:00"/>
    <m/>
    <d v="1993-12-01T00:00:00"/>
    <d v="1994-02-01T00:00:00"/>
    <m/>
    <m/>
    <m/>
    <m/>
    <s v="WI"/>
    <n v="1"/>
    <n v="1"/>
    <n v="1"/>
    <x v="0"/>
    <s v="N"/>
    <n v="26.638356164383563"/>
    <n v="26.638356164383563"/>
    <n v="527.91359999999997"/>
    <n v="527.91359999999997"/>
    <s v="Flow GAS"/>
    <n v="4"/>
    <n v="4"/>
    <m/>
    <s v="Flow GAS"/>
    <x v="1"/>
    <s v="Producing"/>
    <s v="Producing"/>
    <x v="0"/>
    <x v="0"/>
    <s v="W 0160151 "/>
    <n v="17975"/>
    <n v="0"/>
    <n v="0"/>
    <n v="0"/>
    <n v="0"/>
    <n v="16500"/>
    <n v="0"/>
    <n v="34475"/>
    <m/>
    <m/>
    <m/>
    <m/>
    <n v="34475"/>
    <m/>
    <n v="28632.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208020"/>
    <s v="1 UWI in License"/>
    <n v="160152"/>
    <s v="102/08-12-020-09W4/00"/>
    <n v="160152"/>
    <n v="1"/>
    <s v="102"/>
    <s v="08"/>
    <s v="12"/>
    <s v="020"/>
    <s v="09W4"/>
    <s v="00"/>
    <s v="08-12-020-09W4"/>
    <s v="08-12-020-09W4"/>
    <s v="AB"/>
    <s v="JENNER"/>
    <s v="IMAGINEA JENNER 8-12-20-9"/>
    <x v="7"/>
    <s v="Cor4 Oil Corp"/>
    <s v="Working Interest"/>
    <n v="0.9"/>
    <s v="JENNER SHLW GAS"/>
    <s v="No"/>
    <m/>
    <s v="Flow GAS"/>
    <d v="2020-05-31T00:00:00"/>
    <m/>
    <n v="1768"/>
    <m/>
    <m/>
    <s v="Flow GAS"/>
    <s v="Kmilk_rv;Kmed_hat"/>
    <s v="Cor4 Oil Corp"/>
    <n v="5000034"/>
    <m/>
    <m/>
    <d v="1993-08-03T00:00:00"/>
    <d v="1993-08-27T00:00:00"/>
    <d v="1993-08-28T00:00:00"/>
    <m/>
    <d v="1994-01-01T00:00:00"/>
    <d v="1994-01-01T00:00:00"/>
    <m/>
    <m/>
    <m/>
    <m/>
    <s v="WI"/>
    <n v="1"/>
    <n v="1"/>
    <n v="0.9"/>
    <x v="0"/>
    <s v="N"/>
    <n v="26.627397260273973"/>
    <n v="26.627397260273973"/>
    <n v="538.88639999999998"/>
    <n v="538.88639999999998"/>
    <s v="Flow GAS"/>
    <n v="4"/>
    <n v="4"/>
    <m/>
    <s v="Flow GAS"/>
    <x v="1"/>
    <s v="Producing"/>
    <s v="Producing"/>
    <x v="0"/>
    <x v="0"/>
    <s v="W 0160152 "/>
    <n v="17975"/>
    <n v="0"/>
    <n v="0"/>
    <n v="0"/>
    <n v="0"/>
    <n v="16500"/>
    <n v="0"/>
    <n v="34475"/>
    <m/>
    <m/>
    <m/>
    <m/>
    <n v="34475"/>
    <m/>
    <n v="12755.7"/>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1308000"/>
    <s v="1 UWI in License"/>
    <n v="160156"/>
    <s v="100/08-13-020-09W4/00"/>
    <n v="160156"/>
    <n v="1"/>
    <s v="100"/>
    <s v="08"/>
    <s v="13"/>
    <s v="020"/>
    <s v="09W4"/>
    <s v="00"/>
    <s v="08-13-020-09W4"/>
    <s v="08-13-020-09W4"/>
    <s v="AB"/>
    <s v="JENNER"/>
    <s v="IMAGINEA JENNER 8-13-20-9"/>
    <x v="7"/>
    <s v="Cor4 Oil Corp"/>
    <s v="Working Interest"/>
    <n v="0.9"/>
    <s v="JENNER SHLW GAS"/>
    <s v="No"/>
    <m/>
    <s v="Flow GAS"/>
    <d v="2020-05-31T00:00:00"/>
    <m/>
    <n v="1729"/>
    <m/>
    <m/>
    <s v="Flow GAS"/>
    <s v="Kmilk_rv;Kmed_hat"/>
    <s v="Cor4 Oil Corp"/>
    <n v="5000034"/>
    <m/>
    <m/>
    <d v="1993-08-03T00:00:00"/>
    <d v="1993-08-20T00:00:00"/>
    <d v="1993-08-21T00:00:00"/>
    <m/>
    <d v="1993-12-01T00:00:00"/>
    <d v="1993-12-01T00:00:00"/>
    <m/>
    <m/>
    <m/>
    <m/>
    <s v="WI"/>
    <n v="1"/>
    <n v="1"/>
    <n v="0.9"/>
    <x v="0"/>
    <s v="N"/>
    <n v="26.646575342465752"/>
    <n v="26.646575342465752"/>
    <n v="526.99919999999997"/>
    <n v="526.99919999999997"/>
    <s v="Flow GAS"/>
    <n v="4"/>
    <n v="4"/>
    <m/>
    <s v="Flow GAS"/>
    <x v="1"/>
    <s v="Producing"/>
    <s v="Producing"/>
    <x v="0"/>
    <x v="0"/>
    <s v="W 0160156 "/>
    <n v="17975"/>
    <n v="0"/>
    <n v="0"/>
    <n v="0"/>
    <n v="0"/>
    <n v="16500"/>
    <n v="0"/>
    <n v="34475"/>
    <m/>
    <m/>
    <m/>
    <m/>
    <n v="34475"/>
    <m/>
    <n v="4971.25"/>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2116000"/>
    <s v="1 UWI in License"/>
    <n v="160158"/>
    <s v="100/16-21-020-09W4/00"/>
    <n v="160158"/>
    <n v="1"/>
    <s v="100"/>
    <s v="16"/>
    <s v="21"/>
    <s v="020"/>
    <s v="09W4"/>
    <s v="00"/>
    <s v="16-21-020-09W4"/>
    <s v="16-21-020-09W4"/>
    <s v="AB"/>
    <s v="JENNER"/>
    <s v="IMAGINEA JENNER 16-21-20-9"/>
    <x v="7"/>
    <s v="Cor4 Oil Corp"/>
    <s v="Working Interest"/>
    <n v="0.8"/>
    <s v="JENNER SHLW GAS"/>
    <s v="No"/>
    <m/>
    <s v="Flow GAS"/>
    <d v="2020-05-31T00:00:00"/>
    <m/>
    <n v="1752"/>
    <m/>
    <m/>
    <s v="Flow GAS"/>
    <s v="Kmilk_rv;Kmed_hat"/>
    <s v="Cor4 Oil Corp"/>
    <n v="5000034"/>
    <m/>
    <m/>
    <d v="1993-08-03T00:00:00"/>
    <d v="1993-09-10T00:00:00"/>
    <d v="1993-09-11T00:00:00"/>
    <m/>
    <d v="1994-02-01T00:00:00"/>
    <d v="1994-02-01T00:00:00"/>
    <m/>
    <m/>
    <m/>
    <m/>
    <s v="WI"/>
    <n v="1"/>
    <n v="1"/>
    <n v="0.8"/>
    <x v="0"/>
    <s v="N"/>
    <n v="26.589041095890412"/>
    <n v="26.589041095890412"/>
    <n v="534.00959999999998"/>
    <n v="534.00959999999998"/>
    <s v="Flow GAS"/>
    <n v="4"/>
    <n v="4"/>
    <m/>
    <s v="Flow GAS"/>
    <x v="1"/>
    <s v="Producing"/>
    <s v="Producing"/>
    <x v="0"/>
    <x v="0"/>
    <s v="W 0160158 "/>
    <n v="17975"/>
    <n v="0"/>
    <n v="0"/>
    <n v="0"/>
    <n v="0"/>
    <n v="16500"/>
    <n v="0"/>
    <n v="34475"/>
    <m/>
    <m/>
    <m/>
    <m/>
    <n v="34475"/>
    <m/>
    <n v="23391.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108000"/>
    <s v="1 UWI in License"/>
    <n v="160170"/>
    <s v="100/08-11-020-09W4/00"/>
    <n v="160170"/>
    <n v="1"/>
    <s v="100"/>
    <s v="08"/>
    <s v="11"/>
    <s v="020"/>
    <s v="09W4"/>
    <s v="00"/>
    <s v="08-11-020-09W4"/>
    <s v="08-11-020-09W4"/>
    <s v="AB"/>
    <s v="JENNER"/>
    <s v="IMAGINEA JENNER 8-11-20-9"/>
    <x v="7"/>
    <s v="Cor4 Oil Corp"/>
    <s v="Working Interest"/>
    <n v="1"/>
    <s v="JENNER SHLW GAS"/>
    <s v="No"/>
    <m/>
    <s v="Flow GAS"/>
    <d v="2020-05-31T00:00:00"/>
    <m/>
    <n v="1736"/>
    <m/>
    <m/>
    <s v="Flow GAS"/>
    <s v="Kmilk_rv;Kmed_hat"/>
    <s v="Cor4 Oil Corp"/>
    <n v="5000034"/>
    <m/>
    <m/>
    <d v="1993-08-04T00:00:00"/>
    <d v="1993-08-21T00:00:00"/>
    <d v="1993-08-22T00:00:00"/>
    <m/>
    <d v="1994-01-01T00:00:00"/>
    <d v="1994-01-01T00:00:00"/>
    <m/>
    <m/>
    <m/>
    <m/>
    <s v="WI"/>
    <n v="1"/>
    <n v="1"/>
    <n v="1"/>
    <x v="0"/>
    <s v="N"/>
    <n v="26.643835616438356"/>
    <n v="26.643835616438356"/>
    <n v="529.13279999999997"/>
    <n v="529.13279999999997"/>
    <s v="Flow GAS"/>
    <n v="4"/>
    <n v="4"/>
    <m/>
    <s v="Flow GAS"/>
    <x v="1"/>
    <s v="Producing"/>
    <s v="Producing"/>
    <x v="0"/>
    <x v="0"/>
    <s v="W 0160170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s v="0204082405W00"/>
    <s v="1 UWI in License"/>
    <n v="160222"/>
    <s v="1W0/05-24-020-08W4/00"/>
    <n v="160222"/>
    <n v="1"/>
    <s v="1W0"/>
    <s v="05"/>
    <s v="24"/>
    <s v="020"/>
    <s v="08W4"/>
    <s v="00"/>
    <s v="05-24-020-08W4"/>
    <s v="05-24-020-08W4"/>
    <s v="AB"/>
    <s v="SUFFIELD"/>
    <s v="IMAGINEA SUFFIELD 5-24-20-8"/>
    <x v="7"/>
    <s v="Cor4 Oil Corp"/>
    <s v="Working Interest"/>
    <n v="0.8"/>
    <s v="JENNER SHLW GAS"/>
    <s v="No"/>
    <m/>
    <s v="Flow GAS"/>
    <d v="2020-05-31T00:00:00"/>
    <m/>
    <n v="1660"/>
    <m/>
    <m/>
    <s v="Flow GAS"/>
    <s v="Kmilk_rv;Kmed_hat"/>
    <s v="Cor4 Oil Corp"/>
    <n v="5000034"/>
    <m/>
    <m/>
    <d v="1993-08-05T00:00:00"/>
    <d v="1993-10-06T00:00:00"/>
    <d v="1993-10-11T00:00:00"/>
    <m/>
    <d v="1993-12-01T00:00:00"/>
    <d v="1993-12-01T00:00:00"/>
    <m/>
    <m/>
    <m/>
    <m/>
    <s v="WI"/>
    <n v="1"/>
    <n v="1"/>
    <n v="0.8"/>
    <x v="0"/>
    <s v="N"/>
    <n v="26.517808219178082"/>
    <n v="26.517808219178082"/>
    <n v="505.96800000000002"/>
    <n v="505.96800000000002"/>
    <s v="Flow GAS"/>
    <n v="4"/>
    <n v="4"/>
    <m/>
    <s v="Flow GAS"/>
    <x v="1"/>
    <s v="Producing"/>
    <s v="Producing"/>
    <x v="0"/>
    <x v="0"/>
    <s v="W 0160222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114030"/>
    <s v="1 UWI in License"/>
    <n v="160290"/>
    <s v="103/14-21-020-08W4/00"/>
    <n v="160290"/>
    <n v="1"/>
    <s v="103"/>
    <s v="14"/>
    <s v="21"/>
    <s v="020"/>
    <s v="08W4"/>
    <s v="00"/>
    <s v="14-21-020-08W4"/>
    <s v="14-21-020-08W4"/>
    <s v="AB"/>
    <s v="SUFFIELD"/>
    <s v="IMAGINEA SUFFIELD 14-21-20-8"/>
    <x v="7"/>
    <s v="Cor4 Oil Corp"/>
    <s v="Working Interest"/>
    <n v="0.8"/>
    <s v="JENNER SHLW GAS"/>
    <s v="No"/>
    <m/>
    <s v="Flow GAS"/>
    <d v="2020-05-31T00:00:00"/>
    <m/>
    <n v="1696"/>
    <m/>
    <m/>
    <s v="Flow GAS"/>
    <s v="Kmilk_rv;Kmed_hat"/>
    <s v="Cor4 Oil Corp"/>
    <n v="5000034"/>
    <m/>
    <m/>
    <d v="1993-08-10T00:00:00"/>
    <d v="1993-09-30T00:00:00"/>
    <d v="1993-10-01T00:00:00"/>
    <m/>
    <d v="1993-12-01T00:00:00"/>
    <d v="1993-12-01T00:00:00"/>
    <m/>
    <m/>
    <m/>
    <m/>
    <s v="WI"/>
    <n v="1"/>
    <n v="1"/>
    <n v="0.8"/>
    <x v="0"/>
    <s v="N"/>
    <n v="26.534246575342465"/>
    <n v="26.534246575342465"/>
    <n v="516.94080000000008"/>
    <n v="516.94080000000008"/>
    <s v="Flow GAS"/>
    <n v="4"/>
    <n v="4"/>
    <m/>
    <s v="Flow GAS"/>
    <x v="1"/>
    <s v="Producing"/>
    <s v="Producing"/>
    <x v="0"/>
    <x v="0"/>
    <s v="W 0160290 "/>
    <n v="17975"/>
    <n v="0"/>
    <n v="0"/>
    <n v="0"/>
    <n v="0"/>
    <n v="16500"/>
    <n v="0"/>
    <n v="34475"/>
    <m/>
    <m/>
    <m/>
    <m/>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314000"/>
    <s v="1 UWI in License"/>
    <n v="160291"/>
    <s v="100/14-03-020-09W4/00"/>
    <n v="160291"/>
    <n v="1"/>
    <s v="100"/>
    <s v="14"/>
    <s v="03"/>
    <s v="020"/>
    <s v="09W4"/>
    <s v="00"/>
    <s v="14-03-020-09W4"/>
    <s v="14-03-020-09W4"/>
    <s v="AB"/>
    <s v="JENNER"/>
    <s v="IMAGINEA JENNER 14-3-20-9"/>
    <x v="7"/>
    <s v="Cor4 Oil Corp"/>
    <s v="Working Interest"/>
    <n v="0.8"/>
    <s v="JENNER SHLW GAS"/>
    <s v="No"/>
    <m/>
    <s v="Flow GAS"/>
    <d v="2020-05-31T00:00:00"/>
    <m/>
    <n v="1772"/>
    <m/>
    <m/>
    <s v="Flow GAS"/>
    <s v="Kmilk_rv;Kmed_hat"/>
    <s v="Cor4 Oil Corp"/>
    <n v="5000034"/>
    <m/>
    <m/>
    <d v="1993-08-10T00:00:00"/>
    <d v="1993-08-28T00:00:00"/>
    <d v="1993-08-28T00:00:00"/>
    <m/>
    <d v="1993-12-01T00:00:00"/>
    <d v="1993-12-01T00:00:00"/>
    <m/>
    <m/>
    <m/>
    <m/>
    <s v="WI"/>
    <n v="1"/>
    <n v="1"/>
    <n v="0.8"/>
    <x v="0"/>
    <s v="N"/>
    <n v="26.624657534246577"/>
    <n v="26.624657534246577"/>
    <n v="540.10559999999998"/>
    <n v="540.10559999999998"/>
    <s v="Flow GAS"/>
    <n v="4"/>
    <n v="4"/>
    <m/>
    <s v="Flow GAS"/>
    <x v="1"/>
    <s v="Producing"/>
    <s v="Producing"/>
    <x v="0"/>
    <x v="0"/>
    <s v="W 0160291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08000"/>
    <s v="1 UWI in License"/>
    <n v="160316"/>
    <s v="100/08-10-019-09W4/00"/>
    <n v="160316"/>
    <n v="1"/>
    <s v="100"/>
    <s v="08"/>
    <s v="10"/>
    <s v="019"/>
    <s v="09W4"/>
    <s v="00"/>
    <s v="08-10-019-09W4"/>
    <s v="08-10-019-09W4"/>
    <s v="AB"/>
    <s v="JENNER"/>
    <s v="IMAGINEA JENNER 8-10-19-9"/>
    <x v="7"/>
    <s v="Cor4 Oil Corp"/>
    <s v="Working Interest"/>
    <n v="0.8"/>
    <s v="JENNER SHLW GAS"/>
    <s v="No"/>
    <m/>
    <s v="Flow GAS"/>
    <d v="2020-05-31T00:00:00"/>
    <m/>
    <n v="1844"/>
    <m/>
    <m/>
    <s v="Flow GAS"/>
    <s v="Kmilk_rv;Kmed_hat"/>
    <s v="Cor4 Oil Corp"/>
    <n v="5000034"/>
    <m/>
    <m/>
    <d v="1993-08-11T00:00:00"/>
    <d v="1993-08-30T00:00:00"/>
    <d v="1993-08-31T00:00:00"/>
    <m/>
    <d v="1994-01-01T00:00:00"/>
    <d v="1994-01-01T00:00:00"/>
    <m/>
    <m/>
    <m/>
    <m/>
    <s v="WI"/>
    <n v="1"/>
    <n v="1"/>
    <n v="0.8"/>
    <x v="0"/>
    <s v="N"/>
    <n v="26.61917808219178"/>
    <n v="26.61917808219178"/>
    <n v="562.05119999999999"/>
    <n v="562.05119999999999"/>
    <s v="Flow GAS"/>
    <n v="4"/>
    <n v="4"/>
    <m/>
    <s v="Flow GAS"/>
    <x v="1"/>
    <s v="Producing"/>
    <s v="Producing"/>
    <x v="0"/>
    <x v="0"/>
    <s v="W 0160316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14000"/>
    <s v="1 UWI in License"/>
    <n v="160317"/>
    <s v="100/14-10-019-09W4/00"/>
    <n v="160317"/>
    <n v="1"/>
    <s v="100"/>
    <s v="14"/>
    <s v="10"/>
    <s v="019"/>
    <s v="09W4"/>
    <s v="00"/>
    <s v="14-10-019-09W4"/>
    <s v="14-10-019-09W4"/>
    <s v="AB"/>
    <s v="JENNER"/>
    <s v="IMAGINEA JENNER 14-10-19-9"/>
    <x v="7"/>
    <s v="Cor4 Oil Corp"/>
    <s v="Working Interest"/>
    <n v="0.8"/>
    <s v="JENNER SHLW GAS"/>
    <s v="No"/>
    <m/>
    <s v="Flow GAS"/>
    <d v="2020-05-31T00:00:00"/>
    <m/>
    <n v="2431"/>
    <m/>
    <m/>
    <s v="Flow GAS"/>
    <s v="Kmilk_rv;Kmed_hat;K2nd_ws"/>
    <s v="Cor4 Oil Corp"/>
    <n v="5000034"/>
    <m/>
    <m/>
    <d v="1993-08-11T00:00:00"/>
    <d v="1993-09-07T00:00:00"/>
    <d v="1993-09-08T00:00:00"/>
    <m/>
    <d v="1994-01-01T00:00:00"/>
    <d v="1994-01-01T00:00:00"/>
    <m/>
    <m/>
    <m/>
    <m/>
    <s v="WI"/>
    <n v="1"/>
    <n v="1"/>
    <n v="0.8"/>
    <x v="0"/>
    <s v="N"/>
    <n v="26.597260273972601"/>
    <n v="26.597260273972601"/>
    <n v="740.96879999999999"/>
    <n v="740.96879999999999"/>
    <s v="Flow GAS"/>
    <n v="4"/>
    <n v="4"/>
    <m/>
    <s v="Flow GAS"/>
    <x v="1"/>
    <s v="Producing"/>
    <s v="Producing"/>
    <x v="0"/>
    <x v="0"/>
    <s v="W 0160317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08000"/>
    <s v="1 UWI in License"/>
    <n v="160318"/>
    <s v="100/08-22-019-09W4/00"/>
    <n v="160318"/>
    <n v="1"/>
    <s v="100"/>
    <s v="08"/>
    <s v="22"/>
    <s v="019"/>
    <s v="09W4"/>
    <s v="00"/>
    <s v="08-22-019-09W4"/>
    <s v="08-22-019-09W4"/>
    <s v="AB"/>
    <s v="JENNER"/>
    <s v="IMAGINEA JENNER 8-22-19-9"/>
    <x v="7"/>
    <s v="Cor4 Oil Corp"/>
    <s v="Working Interest"/>
    <n v="0.8"/>
    <s v="JENNER SHLW GAS"/>
    <s v="No"/>
    <m/>
    <s v="Flow GAS"/>
    <d v="2020-05-31T00:00:00"/>
    <m/>
    <n v="1890"/>
    <m/>
    <m/>
    <s v="Flow GAS"/>
    <s v="Kmilk_rv;Kcolorado;Kmed_hat"/>
    <s v="Cor4 Oil Corp"/>
    <n v="5000034"/>
    <m/>
    <m/>
    <d v="1993-08-11T00:00:00"/>
    <d v="1993-08-27T00:00:00"/>
    <d v="1993-08-29T00:00:00"/>
    <m/>
    <d v="1994-01-01T00:00:00"/>
    <d v="1994-01-01T00:00:00"/>
    <m/>
    <m/>
    <m/>
    <m/>
    <s v="WI"/>
    <n v="1"/>
    <n v="1"/>
    <n v="0.8"/>
    <x v="0"/>
    <s v="N"/>
    <n v="26.627397260273973"/>
    <n v="26.627397260273973"/>
    <n v="576.072"/>
    <n v="576.072"/>
    <s v="Flow GAS"/>
    <n v="4"/>
    <n v="4"/>
    <m/>
    <s v="Flow GAS"/>
    <x v="1"/>
    <s v="Producing"/>
    <s v="Producing"/>
    <x v="0"/>
    <x v="0"/>
    <s v="W 0160318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414000"/>
    <s v="1 UWI in License"/>
    <n v="160330"/>
    <s v="100/14-24-020-08W4/00"/>
    <n v="160330"/>
    <n v="1"/>
    <s v="100"/>
    <s v="14"/>
    <s v="24"/>
    <s v="020"/>
    <s v="08W4"/>
    <s v="00"/>
    <s v="14-24-020-08W4"/>
    <s v="14-24-020-08W4"/>
    <s v="AB"/>
    <s v="SUFFIELD"/>
    <s v="IMAGINEA SUFFIELD 14-24-20-8"/>
    <x v="7"/>
    <s v="Cor4 Oil Corp"/>
    <s v="Working Interest"/>
    <n v="0.8"/>
    <s v="JENNER SHLW GAS"/>
    <s v="No"/>
    <m/>
    <s v="Flow GAS"/>
    <d v="2020-05-31T00:00:00"/>
    <m/>
    <n v="1696"/>
    <m/>
    <m/>
    <s v="Flow GAS"/>
    <s v="Kmilk_rv;Kmed_hat"/>
    <s v="Cor4 Oil Corp"/>
    <n v="5000034"/>
    <m/>
    <m/>
    <d v="1993-08-12T00:00:00"/>
    <d v="1993-10-11T00:00:00"/>
    <d v="1993-10-12T00:00:00"/>
    <m/>
    <d v="1993-12-01T00:00:00"/>
    <d v="1993-12-01T00:00:00"/>
    <m/>
    <m/>
    <m/>
    <m/>
    <s v="WI"/>
    <n v="1"/>
    <n v="1"/>
    <n v="0.8"/>
    <x v="0"/>
    <s v="N"/>
    <n v="26.504109589041096"/>
    <n v="26.504109589041096"/>
    <n v="516.94080000000008"/>
    <n v="516.94080000000008"/>
    <s v="Flow GAS"/>
    <n v="4"/>
    <n v="4"/>
    <m/>
    <s v="Flow GAS"/>
    <x v="1"/>
    <s v="Producing"/>
    <s v="Producing"/>
    <x v="0"/>
    <x v="0"/>
    <s v="W 0160330 "/>
    <n v="17975"/>
    <n v="0"/>
    <n v="0"/>
    <n v="0"/>
    <n v="0"/>
    <n v="16500"/>
    <n v="0"/>
    <n v="34475"/>
    <m/>
    <m/>
    <m/>
    <m/>
    <n v="34475"/>
    <m/>
    <n v="25511.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08000"/>
    <s v="1 UWI in License"/>
    <n v="160346"/>
    <s v="100/08-14-019-09W4/00"/>
    <n v="160346"/>
    <n v="1"/>
    <s v="100"/>
    <s v="08"/>
    <s v="14"/>
    <s v="019"/>
    <s v="09W4"/>
    <s v="00"/>
    <s v="08-14-019-09W4"/>
    <s v="08-14-019-09W4"/>
    <s v="AB"/>
    <s v="JENNER"/>
    <s v="IMAGINEA JENNER 8-14-19-9"/>
    <x v="7"/>
    <s v="Cor4 Oil Corp"/>
    <s v="Working Interest"/>
    <n v="0.8"/>
    <s v="JENNER SHLW GAS"/>
    <s v="No"/>
    <m/>
    <s v="Flow GAS"/>
    <d v="2020-05-31T00:00:00"/>
    <m/>
    <n v="1831"/>
    <m/>
    <m/>
    <s v="Flow GAS"/>
    <s v="Kmilk_rv;Kmed_hat"/>
    <s v="Cor4 Oil Corp"/>
    <n v="5000034"/>
    <m/>
    <m/>
    <d v="1993-08-13T00:00:00"/>
    <d v="1993-09-03T00:00:00"/>
    <d v="1993-09-04T00:00:00"/>
    <m/>
    <d v="1994-01-01T00:00:00"/>
    <d v="1994-01-01T00:00:00"/>
    <m/>
    <m/>
    <m/>
    <m/>
    <s v="WI"/>
    <n v="1"/>
    <n v="1"/>
    <n v="0.8"/>
    <x v="0"/>
    <s v="N"/>
    <n v="26.608219178082191"/>
    <n v="26.608219178082191"/>
    <n v="558.08879999999999"/>
    <n v="558.08879999999999"/>
    <s v="Flow GAS"/>
    <n v="4"/>
    <n v="4"/>
    <m/>
    <s v="Flow GAS"/>
    <x v="1"/>
    <s v="Producing"/>
    <s v="Producing"/>
    <x v="0"/>
    <x v="0"/>
    <s v="W 0160346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08000"/>
    <s v="1 UWI in License"/>
    <n v="160347"/>
    <s v="100/08-16-019-09W4/00"/>
    <n v="160347"/>
    <n v="1"/>
    <s v="100"/>
    <s v="08"/>
    <s v="16"/>
    <s v="019"/>
    <s v="09W4"/>
    <s v="00"/>
    <s v="08-16-019-09W4"/>
    <s v="08-16-019-09W4"/>
    <s v="AB"/>
    <s v="JENNER"/>
    <s v="IMAGINEA JENNER 8-16-19-9"/>
    <x v="7"/>
    <s v="Cor4 Oil Corp"/>
    <s v="Working Interest"/>
    <n v="0.8"/>
    <s v="JENNER SHLW GAS"/>
    <s v="No"/>
    <m/>
    <s v="Flow GAS"/>
    <d v="2020-05-31T00:00:00"/>
    <m/>
    <n v="1877"/>
    <m/>
    <m/>
    <s v="Flow GAS"/>
    <s v="Kmilk_rv;Kmed_hat"/>
    <s v="Cor4 Oil Corp"/>
    <n v="5000034"/>
    <m/>
    <m/>
    <d v="1993-08-13T00:00:00"/>
    <d v="1993-09-08T00:00:00"/>
    <d v="1993-09-09T00:00:00"/>
    <m/>
    <d v="1994-01-01T00:00:00"/>
    <d v="1994-01-01T00:00:00"/>
    <m/>
    <m/>
    <m/>
    <m/>
    <s v="WI"/>
    <n v="1"/>
    <n v="1"/>
    <n v="0.8"/>
    <x v="0"/>
    <s v="N"/>
    <n v="26.594520547945205"/>
    <n v="26.594520547945205"/>
    <n v="572.1096"/>
    <n v="572.1096"/>
    <s v="Flow GAS"/>
    <n v="4"/>
    <n v="4"/>
    <m/>
    <s v="Flow GAS"/>
    <x v="1"/>
    <s v="Producing"/>
    <s v="Producing"/>
    <x v="0"/>
    <x v="0"/>
    <s v="W 0160347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414000"/>
    <s v="1 UWI in License"/>
    <n v="160348"/>
    <s v="100/14-34-019-09W4/00"/>
    <n v="160348"/>
    <n v="1"/>
    <s v="100"/>
    <s v="14"/>
    <s v="34"/>
    <s v="019"/>
    <s v="09W4"/>
    <s v="00"/>
    <s v="14-34-019-09W4"/>
    <s v="14-34-019-09W4"/>
    <s v="AB"/>
    <s v="JENNER"/>
    <s v="IMAGINEA JENNER 14-34-19-9"/>
    <x v="7"/>
    <s v="Cor4 Oil Corp"/>
    <s v="Working Interest"/>
    <n v="0.8"/>
    <s v="JENNER SHLW GAS"/>
    <s v="No"/>
    <m/>
    <s v="Flow GAS"/>
    <d v="2020-05-31T00:00:00"/>
    <m/>
    <n v="1808"/>
    <m/>
    <m/>
    <s v="Flow GAS"/>
    <s v="Kmilk_rv;K1st_ws;Kmed_hat"/>
    <s v="Cor4 Oil Corp"/>
    <n v="5000034"/>
    <m/>
    <m/>
    <d v="1993-08-13T00:00:00"/>
    <d v="1993-08-29T00:00:00"/>
    <d v="1993-08-30T00:00:00"/>
    <m/>
    <d v="1993-12-01T00:00:00"/>
    <d v="1993-12-01T00:00:00"/>
    <m/>
    <m/>
    <m/>
    <m/>
    <s v="WI"/>
    <n v="1"/>
    <n v="1"/>
    <n v="0.8"/>
    <x v="0"/>
    <s v="N"/>
    <n v="26.621917808219177"/>
    <n v="26.621917808219177"/>
    <n v="551.07839999999999"/>
    <n v="551.07839999999999"/>
    <s v="Flow GAS"/>
    <n v="4"/>
    <n v="4"/>
    <m/>
    <s v="Flow GAS"/>
    <x v="1"/>
    <s v="Producing"/>
    <s v="Producing"/>
    <x v="0"/>
    <x v="0"/>
    <s v="W 0160348 "/>
    <n v="17975"/>
    <n v="0"/>
    <n v="0"/>
    <n v="0"/>
    <n v="0"/>
    <n v="16500"/>
    <n v="0"/>
    <n v="34475"/>
    <m/>
    <m/>
    <m/>
    <m/>
    <n v="34475"/>
    <m/>
    <n v="15877.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108000"/>
    <s v="1 UWI in License"/>
    <n v="160357"/>
    <s v="100/08-31-019-09W4/00"/>
    <n v="160357"/>
    <n v="1"/>
    <s v="100"/>
    <s v="08"/>
    <s v="31"/>
    <s v="019"/>
    <s v="09W4"/>
    <s v="00"/>
    <s v="08-31-019-09W4"/>
    <s v="08-31-019-09W4"/>
    <s v="AB"/>
    <s v="JENNER"/>
    <s v="IMAGINEA JENNER 8-31-19-9"/>
    <x v="7"/>
    <s v="Cor4 Oil Corp"/>
    <s v="Working Interest"/>
    <n v="0.77500000000000002"/>
    <s v="JENNER SHLW GAS"/>
    <s v="No"/>
    <m/>
    <s v="Flow GAS"/>
    <d v="2020-05-31T00:00:00"/>
    <m/>
    <n v="1893"/>
    <m/>
    <m/>
    <s v="Flow GAS"/>
    <s v="Kmilk_rv;Kcolorado;Kmed_hat"/>
    <s v="Cor4 Oil Corp"/>
    <n v="5000034"/>
    <m/>
    <m/>
    <d v="1993-08-13T00:00:00"/>
    <d v="1993-09-01T00:00:00"/>
    <d v="1993-09-02T00:00:00"/>
    <m/>
    <d v="1994-02-01T00:00:00"/>
    <d v="1994-02-01T00:00:00"/>
    <m/>
    <m/>
    <m/>
    <m/>
    <s v="WI"/>
    <n v="1"/>
    <n v="1"/>
    <n v="0.77500000000000002"/>
    <x v="0"/>
    <s v="N"/>
    <n v="26.613698630136987"/>
    <n v="26.613698630136987"/>
    <n v="576.9864"/>
    <n v="576.9864"/>
    <s v="Flow GAS"/>
    <n v="4"/>
    <n v="4"/>
    <m/>
    <s v="Flow GAS"/>
    <x v="1"/>
    <s v="Producing"/>
    <s v="Producing"/>
    <x v="0"/>
    <x v="0"/>
    <s v="W 0160357 "/>
    <n v="17975"/>
    <n v="0"/>
    <n v="0"/>
    <n v="0"/>
    <n v="0"/>
    <n v="16500"/>
    <n v="0"/>
    <n v="34475"/>
    <m/>
    <m/>
    <m/>
    <m/>
    <n v="34475"/>
    <m/>
    <n v="9171.77"/>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194092714020"/>
    <s v="1 UWI in License"/>
    <n v="160358"/>
    <s v="102/14-27-019-09W4/00"/>
    <n v="160358"/>
    <n v="1"/>
    <s v="102"/>
    <s v="14"/>
    <s v="27"/>
    <s v="019"/>
    <s v="09W4"/>
    <s v="00"/>
    <s v="14-27-019-09W4"/>
    <s v="14-27-019-09W4"/>
    <s v="AB"/>
    <s v="JENNER"/>
    <s v="IMAGINEA JENNER 14-27-19-9"/>
    <x v="7"/>
    <s v="Cor4 Oil Corp"/>
    <s v="Working Interest"/>
    <n v="0.8"/>
    <s v="JENNER SHLW GAS"/>
    <s v="No"/>
    <m/>
    <s v="Flow GAS"/>
    <d v="2020-05-31T00:00:00"/>
    <m/>
    <n v="2474"/>
    <m/>
    <m/>
    <s v="Flow GAS"/>
    <s v="Kmilk_rv;Kmed_hat;K2nd_ws"/>
    <s v="Cor4 Oil Corp"/>
    <n v="5000034"/>
    <m/>
    <m/>
    <d v="1993-08-13T00:00:00"/>
    <d v="1993-09-06T00:00:00"/>
    <d v="1993-09-08T00:00:00"/>
    <m/>
    <d v="1994-01-01T00:00:00"/>
    <d v="1994-01-01T00:00:00"/>
    <m/>
    <m/>
    <m/>
    <m/>
    <s v="WI"/>
    <n v="1"/>
    <n v="1"/>
    <n v="0.8"/>
    <x v="0"/>
    <s v="N"/>
    <n v="26.6"/>
    <n v="26.6"/>
    <n v="754.0752"/>
    <n v="754.0752"/>
    <s v="Flow GAS"/>
    <n v="4"/>
    <n v="4"/>
    <m/>
    <s v="Flow GAS"/>
    <x v="1"/>
    <s v="Producing"/>
    <s v="Producing"/>
    <x v="0"/>
    <x v="0"/>
    <s v="W 0160358 "/>
    <n v="17975"/>
    <n v="0"/>
    <n v="0"/>
    <n v="0"/>
    <n v="0"/>
    <n v="16500"/>
    <n v="0"/>
    <n v="34475"/>
    <m/>
    <m/>
    <m/>
    <m/>
    <n v="34475"/>
    <m/>
    <n v="29634.8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08000"/>
    <s v="1 UWI in License"/>
    <n v="160359"/>
    <s v="100/08-32-019-09W4/00"/>
    <n v="160359"/>
    <n v="1"/>
    <s v="100"/>
    <s v="08"/>
    <s v="32"/>
    <s v="019"/>
    <s v="09W4"/>
    <s v="00"/>
    <s v="08-32-019-09W4"/>
    <s v="08-32-019-09W4"/>
    <s v="AB"/>
    <s v="JENNER"/>
    <s v="IMAGINEA JENNER 8-32-19-9"/>
    <x v="7"/>
    <s v="Cor4 Oil Corp"/>
    <s v="Working Interest"/>
    <n v="0.8"/>
    <s v="JENNER SHLW GAS"/>
    <s v="No"/>
    <m/>
    <s v="Flow GAS"/>
    <d v="2020-05-31T00:00:00"/>
    <m/>
    <n v="1850"/>
    <m/>
    <m/>
    <s v="Flow GAS"/>
    <s v="Kmilk_rv;Kmed_hat"/>
    <s v="Cor4 Oil Corp"/>
    <n v="5000034"/>
    <m/>
    <m/>
    <d v="1993-08-13T00:00:00"/>
    <d v="1993-09-06T00:00:00"/>
    <d v="1993-09-06T00:00:00"/>
    <m/>
    <d v="1994-02-01T00:00:00"/>
    <d v="1994-02-01T00:00:00"/>
    <m/>
    <m/>
    <m/>
    <m/>
    <s v="WI"/>
    <n v="1"/>
    <n v="1"/>
    <n v="0.8"/>
    <x v="0"/>
    <s v="N"/>
    <n v="26.6"/>
    <n v="26.6"/>
    <n v="563.88"/>
    <n v="563.88"/>
    <s v="Flow GAS"/>
    <n v="4"/>
    <n v="4"/>
    <m/>
    <s v="Flow GAS"/>
    <x v="1"/>
    <s v="Producing"/>
    <s v="Producing"/>
    <x v="0"/>
    <x v="0"/>
    <s v="W 0160359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608000"/>
    <s v="1 UWI in License"/>
    <n v="160360"/>
    <s v="100/08-36-019-09W4/00"/>
    <n v="160360"/>
    <n v="1"/>
    <s v="100"/>
    <s v="08"/>
    <s v="36"/>
    <s v="019"/>
    <s v="09W4"/>
    <s v="00"/>
    <s v="08-36-019-09W4"/>
    <s v="08-36-019-09W4"/>
    <s v="AB"/>
    <s v="JENNER"/>
    <s v="IMAGINEA JENNER 8-36-19-9"/>
    <x v="7"/>
    <s v="Cor4 Oil Corp"/>
    <s v="Working Interest"/>
    <n v="0.8"/>
    <s v="JENNER SHLW GAS"/>
    <s v="No"/>
    <m/>
    <s v="Flow GAS"/>
    <d v="2020-05-31T00:00:00"/>
    <m/>
    <n v="1811"/>
    <m/>
    <m/>
    <s v="Flow GAS"/>
    <s v="Kmilk_rv;Kmed_hat"/>
    <s v="Cor4 Oil Corp"/>
    <n v="5000034"/>
    <m/>
    <m/>
    <d v="1993-08-13T00:00:00"/>
    <d v="1993-08-30T00:00:00"/>
    <d v="1993-08-31T00:00:00"/>
    <m/>
    <d v="1994-01-01T00:00:00"/>
    <d v="1994-01-01T00:00:00"/>
    <m/>
    <m/>
    <m/>
    <m/>
    <s v="WI"/>
    <n v="1"/>
    <n v="1"/>
    <n v="0.8"/>
    <x v="0"/>
    <s v="N"/>
    <n v="26.61917808219178"/>
    <n v="26.61917808219178"/>
    <n v="551.99279999999999"/>
    <n v="551.99279999999999"/>
    <s v="Flow GAS"/>
    <n v="4"/>
    <n v="4"/>
    <m/>
    <s v="Flow GAS"/>
    <x v="1"/>
    <s v="Producing"/>
    <s v="Producing"/>
    <x v="0"/>
    <x v="0"/>
    <s v="W 0160360 "/>
    <n v="17975"/>
    <n v="0"/>
    <n v="0"/>
    <n v="0"/>
    <n v="0"/>
    <n v="16500"/>
    <n v="0"/>
    <n v="34475"/>
    <m/>
    <m/>
    <m/>
    <m/>
    <n v="34475"/>
    <m/>
    <n v="20308.91999999999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14000"/>
    <s v="1 UWI in License"/>
    <n v="160369"/>
    <s v="100/14-33-019-09W4/00"/>
    <n v="160369"/>
    <n v="1"/>
    <s v="100"/>
    <s v="14"/>
    <s v="33"/>
    <s v="019"/>
    <s v="09W4"/>
    <s v="00"/>
    <s v="14-33-019-09W4"/>
    <s v="14-33-019-09W4"/>
    <s v="AB"/>
    <s v="JENNER"/>
    <s v="IMAGINEA JENNER 14-33-19-9"/>
    <x v="7"/>
    <s v="Cor4 Oil Corp"/>
    <s v="Working Interest"/>
    <n v="0.8"/>
    <s v="JENNER SHLW GAS"/>
    <s v="No"/>
    <m/>
    <s v="Flow GAS"/>
    <d v="2020-05-31T00:00:00"/>
    <m/>
    <n v="1814"/>
    <m/>
    <m/>
    <s v="Flow GAS"/>
    <s v="Kmilk_rv;Kmed_hat"/>
    <s v="Cor4 Oil Corp"/>
    <n v="5000034"/>
    <m/>
    <m/>
    <d v="1993-08-16T00:00:00"/>
    <d v="1993-08-30T00:00:00"/>
    <d v="1993-08-31T00:00:00"/>
    <m/>
    <d v="1994-02-01T00:00:00"/>
    <d v="1994-02-01T00:00:00"/>
    <m/>
    <m/>
    <m/>
    <m/>
    <s v="WI"/>
    <n v="1"/>
    <n v="1"/>
    <n v="0.8"/>
    <x v="0"/>
    <s v="N"/>
    <n v="26.61917808219178"/>
    <n v="26.61917808219178"/>
    <n v="552.90719999999999"/>
    <n v="552.90719999999999"/>
    <s v="Flow GAS"/>
    <n v="4"/>
    <n v="4"/>
    <m/>
    <s v="Flow GAS"/>
    <x v="1"/>
    <s v="Producing"/>
    <s v="Producing"/>
    <x v="0"/>
    <x v="0"/>
    <s v="W 0160369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14000"/>
    <s v="1 UWI in License"/>
    <n v="160370"/>
    <s v="100/14-32-019-09W4/00"/>
    <n v="160370"/>
    <n v="1"/>
    <s v="100"/>
    <s v="14"/>
    <s v="32"/>
    <s v="019"/>
    <s v="09W4"/>
    <s v="00"/>
    <s v="14-32-019-09W4"/>
    <s v="14-32-019-09W4"/>
    <s v="AB"/>
    <s v="JENNER"/>
    <s v="IMAGINEA JENNER 14-32-19-9"/>
    <x v="7"/>
    <s v="Cor4 Oil Corp"/>
    <s v="Working Interest"/>
    <n v="0.8"/>
    <s v="JENNER SHLW GAS"/>
    <s v="No"/>
    <m/>
    <s v="Flow GAS"/>
    <d v="2020-05-31T00:00:00"/>
    <m/>
    <n v="1844"/>
    <m/>
    <m/>
    <s v="Flow GAS"/>
    <s v="Kmilk_rv;Kmed_hat"/>
    <s v="Cor4 Oil Corp"/>
    <n v="5000034"/>
    <m/>
    <m/>
    <d v="1993-08-16T00:00:00"/>
    <d v="1993-08-31T00:00:00"/>
    <d v="1993-08-31T00:00:00"/>
    <m/>
    <d v="1994-02-01T00:00:00"/>
    <d v="1994-02-01T00:00:00"/>
    <m/>
    <m/>
    <m/>
    <m/>
    <s v="WI"/>
    <n v="1"/>
    <n v="1"/>
    <n v="0.8"/>
    <x v="0"/>
    <s v="N"/>
    <n v="26.616438356164384"/>
    <n v="26.616438356164384"/>
    <n v="562.05119999999999"/>
    <n v="562.05119999999999"/>
    <s v="Flow GAS"/>
    <n v="4"/>
    <n v="4"/>
    <m/>
    <s v="Flow GAS"/>
    <x v="1"/>
    <s v="Producing"/>
    <s v="Producing"/>
    <x v="0"/>
    <x v="0"/>
    <s v="W 0160370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08000"/>
    <s v="1 UWI in License"/>
    <n v="160371"/>
    <s v="100/08-21-019-09W4/00"/>
    <n v="160371"/>
    <n v="1"/>
    <s v="100"/>
    <s v="08"/>
    <s v="21"/>
    <s v="019"/>
    <s v="09W4"/>
    <s v="00"/>
    <s v="08-21-019-09W4"/>
    <s v="08-21-019-09W4"/>
    <s v="AB"/>
    <s v="JENNER"/>
    <s v="IMAGINEA JENNER 8-21-19-9"/>
    <x v="7"/>
    <s v="Cor4 Oil Corp"/>
    <s v="Working Interest"/>
    <n v="0.8"/>
    <s v="JENNER SHLW GAS"/>
    <s v="No"/>
    <m/>
    <s v="Flow GAS"/>
    <d v="2020-05-31T00:00:00"/>
    <m/>
    <n v="1883"/>
    <m/>
    <m/>
    <s v="Flow GAS"/>
    <s v="Kmilk_rv;Kmed_hat"/>
    <s v="Cor4 Oil Corp"/>
    <n v="5000034"/>
    <m/>
    <m/>
    <d v="1993-08-16T00:00:00"/>
    <d v="1993-09-09T00:00:00"/>
    <d v="1993-09-10T00:00:00"/>
    <m/>
    <d v="1994-01-01T00:00:00"/>
    <d v="1994-01-01T00:00:00"/>
    <m/>
    <m/>
    <m/>
    <m/>
    <s v="WI"/>
    <n v="1"/>
    <n v="1"/>
    <n v="0.8"/>
    <x v="0"/>
    <s v="N"/>
    <n v="26.591780821917808"/>
    <n v="26.591780821917808"/>
    <n v="573.9384"/>
    <n v="573.9384"/>
    <s v="Flow GAS"/>
    <n v="4"/>
    <n v="4"/>
    <m/>
    <s v="Flow GAS"/>
    <x v="1"/>
    <s v="Producing"/>
    <s v="Producing"/>
    <x v="0"/>
    <x v="0"/>
    <s v="W 0160371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14000"/>
    <s v="1 UWI in License"/>
    <n v="160415"/>
    <s v="100/14-11-019-09W4/00"/>
    <n v="160415"/>
    <n v="1"/>
    <s v="100"/>
    <s v="14"/>
    <s v="11"/>
    <s v="019"/>
    <s v="09W4"/>
    <s v="00"/>
    <s v="14-11-019-09W4"/>
    <s v="14-11-019-09W4"/>
    <s v="AB"/>
    <s v="JENNER"/>
    <s v="IMAGINEA JENNER 14-11-19-9"/>
    <x v="7"/>
    <s v="Cor4 Oil Corp"/>
    <s v="Working Interest"/>
    <n v="0.8"/>
    <s v="JENNER SHLW GAS"/>
    <s v="No"/>
    <m/>
    <s v="Flow GAS"/>
    <d v="2020-05-31T00:00:00"/>
    <m/>
    <n v="2441"/>
    <m/>
    <m/>
    <s v="Flow GAS"/>
    <s v="Kmilk_rv;Kmed_hat;K2nd_ws"/>
    <s v="Cor4 Oil Corp"/>
    <n v="5000034"/>
    <m/>
    <m/>
    <d v="1993-08-17T00:00:00"/>
    <d v="1993-08-31T00:00:00"/>
    <d v="1993-09-01T00:00:00"/>
    <m/>
    <d v="1994-01-01T00:00:00"/>
    <d v="1994-01-01T00:00:00"/>
    <m/>
    <m/>
    <m/>
    <m/>
    <s v="WI"/>
    <n v="1"/>
    <n v="1"/>
    <n v="0.8"/>
    <x v="0"/>
    <s v="N"/>
    <n v="26.616438356164384"/>
    <n v="26.616438356164384"/>
    <n v="744.01679999999999"/>
    <n v="744.01679999999999"/>
    <s v="Flow GAS"/>
    <n v="4"/>
    <n v="4"/>
    <m/>
    <s v="Flow GAS"/>
    <x v="1"/>
    <s v="Producing"/>
    <s v="Producing"/>
    <x v="0"/>
    <x v="0"/>
    <s v="W 0160415 "/>
    <n v="17975"/>
    <n v="0"/>
    <n v="0"/>
    <n v="0"/>
    <n v="0"/>
    <n v="16500"/>
    <n v="0"/>
    <n v="34475"/>
    <m/>
    <m/>
    <m/>
    <m/>
    <n v="34475"/>
    <m/>
    <n v="30598.2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14000"/>
    <s v="1 UWI in License"/>
    <n v="160416"/>
    <s v="100/14-29-019-09W4/00"/>
    <n v="160416"/>
    <n v="1"/>
    <s v="100"/>
    <s v="14"/>
    <s v="29"/>
    <s v="019"/>
    <s v="09W4"/>
    <s v="00"/>
    <s v="14-29-019-09W4"/>
    <s v="14-29-019-09W4"/>
    <s v="AB"/>
    <s v="JENNER"/>
    <s v="IMAGINEA JENNER 14-29-19-9"/>
    <x v="7"/>
    <s v="Cor4 Oil Corp"/>
    <s v="Working Interest"/>
    <n v="0.8"/>
    <s v="JENNER SHLW GAS"/>
    <s v="No"/>
    <m/>
    <s v="Flow GAS"/>
    <d v="2020-05-31T00:00:00"/>
    <m/>
    <n v="1850"/>
    <m/>
    <m/>
    <s v="Flow GAS"/>
    <s v="Kmilk_rv;Kmed_hat"/>
    <s v="Cor4 Oil Corp"/>
    <n v="5000034"/>
    <m/>
    <m/>
    <d v="1993-08-17T00:00:00"/>
    <d v="1993-09-02T00:00:00"/>
    <d v="1993-09-03T00:00:00"/>
    <m/>
    <d v="1994-02-01T00:00:00"/>
    <d v="1994-02-01T00:00:00"/>
    <m/>
    <m/>
    <m/>
    <m/>
    <s v="WI"/>
    <n v="1"/>
    <n v="1"/>
    <n v="0.8"/>
    <x v="0"/>
    <s v="N"/>
    <n v="26.610958904109587"/>
    <n v="26.610958904109587"/>
    <n v="563.88"/>
    <n v="563.88"/>
    <s v="Flow GAS"/>
    <n v="4"/>
    <n v="4"/>
    <m/>
    <s v="Flow GAS"/>
    <x v="1"/>
    <s v="Producing"/>
    <s v="Producing"/>
    <x v="0"/>
    <x v="0"/>
    <s v="W 0160416 "/>
    <n v="17975"/>
    <n v="0"/>
    <n v="0"/>
    <n v="0"/>
    <n v="0"/>
    <n v="16500"/>
    <n v="0"/>
    <n v="34475"/>
    <m/>
    <m/>
    <m/>
    <m/>
    <n v="34475"/>
    <m/>
    <n v="19268.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08000"/>
    <s v="1 UWI in License"/>
    <n v="160417"/>
    <s v="100/08-33-019-09W4/00"/>
    <n v="160417"/>
    <n v="1"/>
    <s v="100"/>
    <s v="08"/>
    <s v="33"/>
    <s v="019"/>
    <s v="09W4"/>
    <s v="00"/>
    <s v="08-33-019-09W4"/>
    <s v="08-33-019-09W4"/>
    <s v="AB"/>
    <s v="JENNER"/>
    <s v="IMAGINEA JENNER 8-33-19-9"/>
    <x v="7"/>
    <s v="Cor4 Oil Corp"/>
    <s v="Working Interest"/>
    <n v="0.8"/>
    <s v="JENNER SHLW GAS"/>
    <s v="No"/>
    <m/>
    <s v="Flow GAS"/>
    <d v="2020-05-31T00:00:00"/>
    <m/>
    <n v="1850"/>
    <m/>
    <m/>
    <s v="Flow GAS"/>
    <s v="Kmilk_rv;Kmed_hat"/>
    <s v="Cor4 Oil Corp"/>
    <n v="5000034"/>
    <m/>
    <m/>
    <d v="1993-08-17T00:00:00"/>
    <d v="1993-09-08T00:00:00"/>
    <d v="1993-09-09T00:00:00"/>
    <m/>
    <d v="1994-02-01T00:00:00"/>
    <d v="1994-02-01T00:00:00"/>
    <m/>
    <m/>
    <m/>
    <m/>
    <s v="WI"/>
    <n v="1"/>
    <n v="1"/>
    <n v="0.8"/>
    <x v="0"/>
    <s v="N"/>
    <n v="26.594520547945205"/>
    <n v="26.594520547945205"/>
    <n v="563.88"/>
    <n v="563.88"/>
    <s v="Flow GAS"/>
    <n v="4"/>
    <n v="4"/>
    <m/>
    <s v="Flow GAS"/>
    <x v="1"/>
    <s v="Producing"/>
    <s v="Producing"/>
    <x v="0"/>
    <x v="0"/>
    <s v="W 0160417 "/>
    <n v="17975"/>
    <n v="0"/>
    <n v="0"/>
    <n v="0"/>
    <n v="0"/>
    <n v="16500"/>
    <n v="0"/>
    <n v="34475"/>
    <m/>
    <m/>
    <m/>
    <m/>
    <n v="34475"/>
    <m/>
    <n v="11946.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814000"/>
    <s v="1 UWI in License"/>
    <n v="160418"/>
    <s v="100/14-08-020-09W4/00"/>
    <n v="160418"/>
    <n v="1"/>
    <s v="100"/>
    <s v="14"/>
    <s v="08"/>
    <s v="020"/>
    <s v="09W4"/>
    <s v="00"/>
    <s v="14-08-020-09W4"/>
    <s v="14-08-020-09W4"/>
    <s v="AB"/>
    <s v="JENNER"/>
    <s v="IMAGINEA JENNER 14-8-20-9"/>
    <x v="7"/>
    <s v="Cor4 Oil Corp"/>
    <s v="Working Interest"/>
    <n v="1"/>
    <s v="JENNER SHLW GAS"/>
    <s v="No"/>
    <m/>
    <s v="Flow GAS"/>
    <d v="2020-05-31T00:00:00"/>
    <m/>
    <n v="1759"/>
    <m/>
    <m/>
    <s v="Flow GAS"/>
    <s v="Kmilk_rv;Kmed_hat"/>
    <s v="Cor4 Oil Corp"/>
    <n v="5000034"/>
    <m/>
    <m/>
    <d v="1993-08-17T00:00:00"/>
    <d v="1993-09-11T00:00:00"/>
    <d v="1993-09-11T00:00:00"/>
    <m/>
    <d v="1994-02-01T00:00:00"/>
    <d v="1994-02-01T00:00:00"/>
    <m/>
    <m/>
    <m/>
    <m/>
    <s v="WI"/>
    <n v="1"/>
    <n v="1"/>
    <n v="1"/>
    <x v="0"/>
    <s v="N"/>
    <n v="26.586301369863012"/>
    <n v="26.586301369863012"/>
    <n v="536.14319999999998"/>
    <n v="536.14319999999998"/>
    <s v="Flow GAS"/>
    <n v="4"/>
    <n v="4"/>
    <m/>
    <s v="Flow GAS"/>
    <x v="1"/>
    <s v="Producing"/>
    <s v="Producing"/>
    <x v="0"/>
    <x v="0"/>
    <s v="W 0160418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08020"/>
    <s v="1 UWI in License"/>
    <n v="160419"/>
    <s v="102/08-08-020-09W4/00"/>
    <n v="160419"/>
    <n v="1"/>
    <s v="102"/>
    <s v="08"/>
    <s v="08"/>
    <s v="020"/>
    <s v="09W4"/>
    <s v="00"/>
    <s v="08-08-020-09W4"/>
    <s v="08-08-020-09W4"/>
    <s v="AB"/>
    <s v="JENNER"/>
    <s v="IMAGINEA JENNER 8-8-20-9"/>
    <x v="7"/>
    <s v="Cor4 Oil Corp"/>
    <s v="Working Interest"/>
    <n v="1"/>
    <s v="JENNER SHLW GAS"/>
    <s v="No"/>
    <m/>
    <s v="Flow GAS"/>
    <d v="2020-05-31T00:00:00"/>
    <m/>
    <n v="1775"/>
    <m/>
    <m/>
    <s v="Flow GAS"/>
    <s v="Kmilk_rv;Kmed_hat"/>
    <s v="Cor4 Oil Corp"/>
    <n v="5000034"/>
    <m/>
    <m/>
    <d v="1993-08-17T00:00:00"/>
    <d v="1993-09-10T00:00:00"/>
    <d v="1993-09-10T00:00:00"/>
    <m/>
    <d v="1994-02-01T00:00:00"/>
    <d v="1994-02-01T00:00:00"/>
    <m/>
    <m/>
    <m/>
    <m/>
    <s v="WI"/>
    <n v="1"/>
    <n v="1"/>
    <n v="1"/>
    <x v="0"/>
    <s v="N"/>
    <n v="26.589041095890412"/>
    <n v="26.589041095890412"/>
    <n v="541.02"/>
    <n v="541.02"/>
    <s v="Flow GAS"/>
    <n v="4"/>
    <n v="4"/>
    <m/>
    <s v="Flow GAS"/>
    <x v="1"/>
    <s v="Producing"/>
    <s v="Producing"/>
    <x v="0"/>
    <x v="0"/>
    <s v="W 0160419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708000"/>
    <s v="1 UWI in License"/>
    <n v="160504"/>
    <s v="100/08-27-019-09W4/00"/>
    <n v="160504"/>
    <n v="1"/>
    <s v="100"/>
    <s v="08"/>
    <s v="27"/>
    <s v="019"/>
    <s v="09W4"/>
    <s v="00"/>
    <s v="08-27-019-09W4"/>
    <s v="08-27-019-09W4"/>
    <s v="AB"/>
    <s v="JENNER"/>
    <s v="IMAGINEA JENNER 8-27-19-9"/>
    <x v="7"/>
    <s v="Cor4 Oil Corp"/>
    <s v="Working Interest"/>
    <n v="0.8"/>
    <s v="JENNER SHLW GAS"/>
    <s v="No"/>
    <m/>
    <s v="Flow GAS"/>
    <d v="2020-05-31T00:00:00"/>
    <m/>
    <n v="1867"/>
    <m/>
    <m/>
    <s v="Flow GAS"/>
    <s v="Kmilk_rv;Kmed_hat"/>
    <s v="Cor4 Oil Corp"/>
    <n v="5000034"/>
    <m/>
    <m/>
    <d v="1993-08-19T00:00:00"/>
    <d v="1993-09-05T00:00:00"/>
    <d v="1993-09-06T00:00:00"/>
    <m/>
    <d v="1994-01-01T00:00:00"/>
    <d v="1994-01-01T00:00:00"/>
    <m/>
    <m/>
    <m/>
    <m/>
    <s v="WI"/>
    <n v="1"/>
    <n v="1"/>
    <n v="0.8"/>
    <x v="0"/>
    <s v="N"/>
    <n v="26.602739726027398"/>
    <n v="26.602739726027398"/>
    <n v="569.0616"/>
    <n v="569.0616"/>
    <s v="Flow GAS"/>
    <n v="4"/>
    <n v="4"/>
    <m/>
    <s v="Flow GAS"/>
    <x v="1"/>
    <s v="Producing"/>
    <s v="Producing"/>
    <x v="0"/>
    <x v="0"/>
    <s v="W 0160504 "/>
    <n v="17975"/>
    <n v="0"/>
    <n v="0"/>
    <n v="0"/>
    <n v="0"/>
    <n v="16500"/>
    <n v="0"/>
    <n v="34475"/>
    <m/>
    <m/>
    <m/>
    <m/>
    <n v="34475"/>
    <m/>
    <n v="24702.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414000"/>
    <s v="1 UWI in License"/>
    <n v="160505"/>
    <s v="100/14-14-020-10W4/00"/>
    <n v="160505"/>
    <n v="1"/>
    <s v="100"/>
    <s v="14"/>
    <s v="14"/>
    <s v="020"/>
    <s v="10W4"/>
    <s v="00"/>
    <s v="14-14-020-10W4"/>
    <s v="14-14-020-10W4"/>
    <s v="AB"/>
    <s v="PRINCESS"/>
    <s v="CNRL ET AL 100 PRIN 14-14-20-10"/>
    <x v="7"/>
    <s v="Cdn Nat Rsrcs Ltd"/>
    <s v="Working Interest"/>
    <n v="0.05"/>
    <s v="JENNER SHLW GAS"/>
    <s v="No"/>
    <m/>
    <s v="Flow GAS"/>
    <d v="2020-05-31T00:00:00"/>
    <m/>
    <n v="1959"/>
    <m/>
    <m/>
    <s v="Flow GAS"/>
    <s v="Kmilk_rv;Kmed_hat"/>
    <s v="Cdn Nat Rsrcs Ltd"/>
    <n v="7440021"/>
    <m/>
    <m/>
    <d v="1993-08-19T00:00:00"/>
    <d v="1993-09-24T00:00:00"/>
    <d v="1993-09-25T00:00:00"/>
    <m/>
    <d v="1994-03-01T00:00:00"/>
    <d v="1994-03-01T00:00:00"/>
    <m/>
    <m/>
    <m/>
    <m/>
    <s v="WI"/>
    <n v="1"/>
    <n v="1"/>
    <n v="0.05"/>
    <x v="1"/>
    <s v="N"/>
    <n v="26.550684931506851"/>
    <n v="26.550684931506851"/>
    <n v="597.10320000000002"/>
    <n v="597.10320000000002"/>
    <s v="Flow GAS"/>
    <n v="4"/>
    <n v="4"/>
    <m/>
    <s v="Flow GAS"/>
    <x v="1"/>
    <s v="Producing"/>
    <s v="Producing"/>
    <x v="0"/>
    <x v="0"/>
    <s v="W 0160505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194093014000"/>
    <s v="1 UWI in License"/>
    <n v="160519"/>
    <s v="100/14-30-019-09W4/00"/>
    <n v="160519"/>
    <n v="1"/>
    <s v="100"/>
    <s v="14"/>
    <s v="30"/>
    <s v="019"/>
    <s v="09W4"/>
    <s v="00"/>
    <s v="14-30-019-09W4"/>
    <s v="14-30-019-09W4"/>
    <s v="AB"/>
    <s v="JENNER"/>
    <s v="IMAGINEA JENNER 14-30-19-9"/>
    <x v="7"/>
    <s v="Cor4 Oil Corp"/>
    <s v="Working Interest"/>
    <n v="0.8"/>
    <s v="JENNER SHLW GAS"/>
    <s v="No"/>
    <m/>
    <s v="Flow GAS"/>
    <d v="2020-05-31T00:00:00"/>
    <m/>
    <n v="1929"/>
    <m/>
    <m/>
    <s v="Flow GAS"/>
    <s v="Kmilk_rv;Kmed_hat"/>
    <s v="Cor4 Oil Corp"/>
    <n v="5000034"/>
    <m/>
    <m/>
    <d v="1993-08-19T00:00:00"/>
    <d v="1993-09-04T00:00:00"/>
    <d v="1993-09-06T00:00:00"/>
    <m/>
    <d v="1994-02-01T00:00:00"/>
    <d v="1994-02-01T00:00:00"/>
    <m/>
    <m/>
    <m/>
    <m/>
    <s v="WI"/>
    <n v="1"/>
    <n v="1"/>
    <n v="0.8"/>
    <x v="0"/>
    <s v="N"/>
    <n v="26.605479452054794"/>
    <n v="26.605479452054794"/>
    <n v="587.95920000000001"/>
    <n v="587.95920000000001"/>
    <s v="Flow GAS"/>
    <n v="4"/>
    <n v="4"/>
    <m/>
    <s v="Flow GAS"/>
    <x v="1"/>
    <s v="Producing"/>
    <s v="Producing"/>
    <x v="0"/>
    <x v="0"/>
    <s v="W 0160519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308000"/>
    <s v="1 UWI in License"/>
    <n v="160538"/>
    <s v="100/08-13-020-10W4/00"/>
    <n v="160538"/>
    <n v="1"/>
    <s v="100"/>
    <s v="08"/>
    <s v="13"/>
    <s v="020"/>
    <s v="10W4"/>
    <s v="00"/>
    <s v="08-13-020-10W4"/>
    <s v="08-13-020-10W4"/>
    <s v="AB"/>
    <s v="PRINCESS"/>
    <s v="CNRL ET AL 100 PRIN 8-13-20-10"/>
    <x v="7"/>
    <s v="Cdn Nat Rsrcs Ltd"/>
    <s v="Working Interest"/>
    <n v="0.05"/>
    <s v="JENNER SHLW GAS"/>
    <s v="No"/>
    <m/>
    <s v="Flow GAS"/>
    <d v="2020-05-31T00:00:00"/>
    <m/>
    <n v="1877"/>
    <m/>
    <m/>
    <s v="Flow GAS"/>
    <s v="Kmilk_rv;Kmed_hat"/>
    <s v="Cdn Nat Rsrcs Ltd"/>
    <n v="7440021"/>
    <m/>
    <m/>
    <d v="1993-08-20T00:00:00"/>
    <d v="1993-09-23T00:00:00"/>
    <d v="1993-09-24T00:00:00"/>
    <m/>
    <d v="1994-03-01T00:00:00"/>
    <d v="1994-03-01T00:00:00"/>
    <m/>
    <m/>
    <m/>
    <m/>
    <s v="WI"/>
    <n v="1"/>
    <n v="1"/>
    <n v="0.05"/>
    <x v="1"/>
    <s v="N"/>
    <n v="26.553424657534247"/>
    <n v="26.553424657534247"/>
    <n v="572.1096"/>
    <n v="572.1096"/>
    <s v="Flow GAS"/>
    <n v="4"/>
    <n v="4"/>
    <m/>
    <s v="Flow GAS"/>
    <x v="1"/>
    <s v="Producing"/>
    <s v="Producing"/>
    <x v="0"/>
    <x v="0"/>
    <s v="W 0160538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082406000"/>
    <s v="1 UWI in License"/>
    <n v="160539"/>
    <s v="100/06-24-020-08W4/00"/>
    <n v="160539"/>
    <n v="1"/>
    <s v="100"/>
    <s v="06"/>
    <s v="24"/>
    <s v="020"/>
    <s v="08W4"/>
    <s v="00"/>
    <s v="06-24-020-08W4"/>
    <s v="06-24-020-08W4"/>
    <s v="AB"/>
    <s v="SUFFIELD"/>
    <s v="IMAGINEA SUFFIELD 6-24-20-8"/>
    <x v="7"/>
    <s v="Cor4 Oil Corp"/>
    <s v="Working Interest"/>
    <n v="0.8"/>
    <s v="JENNER SHLW GAS"/>
    <s v="No"/>
    <m/>
    <s v="Flow GAS"/>
    <d v="2020-05-31T00:00:00"/>
    <m/>
    <n v="1650"/>
    <m/>
    <m/>
    <s v="Flow GAS"/>
    <s v="Kmilk_rv;Kmed_hat"/>
    <s v="Cor4 Oil Corp"/>
    <n v="5000034"/>
    <m/>
    <m/>
    <d v="1993-08-20T00:00:00"/>
    <d v="1993-10-12T00:00:00"/>
    <d v="1993-10-12T00:00:00"/>
    <m/>
    <d v="1993-12-01T00:00:00"/>
    <d v="1993-12-01T00:00:00"/>
    <m/>
    <m/>
    <m/>
    <m/>
    <s v="WI"/>
    <n v="1"/>
    <n v="1"/>
    <n v="0.8"/>
    <x v="0"/>
    <s v="N"/>
    <n v="26.5013698630137"/>
    <n v="26.5013698630137"/>
    <n v="502.92"/>
    <n v="502.92"/>
    <s v="Flow GAS"/>
    <n v="4"/>
    <n v="4"/>
    <m/>
    <s v="Flow GAS"/>
    <x v="1"/>
    <s v="Producing"/>
    <s v="Producing"/>
    <x v="0"/>
    <x v="0"/>
    <s v="W 0160539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14000"/>
    <s v="1 UWI in License"/>
    <n v="160582"/>
    <s v="100/14-23-019-09W4/00"/>
    <n v="160582"/>
    <n v="1"/>
    <s v="100"/>
    <s v="14"/>
    <s v="23"/>
    <s v="019"/>
    <s v="09W4"/>
    <s v="00"/>
    <s v="14-23-019-09W4"/>
    <s v="14-23-019-09W4"/>
    <s v="AB"/>
    <s v="JENNER"/>
    <s v="IMAGINEA JENNER 14-23-19-9"/>
    <x v="7"/>
    <s v="Cor4 Oil Corp"/>
    <s v="Working Interest"/>
    <n v="0.8"/>
    <s v="JENNER SHLW GAS"/>
    <s v="No"/>
    <m/>
    <s v="Flow GAS"/>
    <d v="2020-05-31T00:00:00"/>
    <m/>
    <n v="2421"/>
    <m/>
    <m/>
    <s v="Flow GAS"/>
    <s v="Kmilk_rv;Kmed_hat;K2nd_ws"/>
    <s v="Cor4 Oil Corp"/>
    <n v="5000034"/>
    <m/>
    <m/>
    <d v="1993-08-24T00:00:00"/>
    <d v="1993-10-18T00:00:00"/>
    <d v="1993-10-19T00:00:00"/>
    <m/>
    <d v="1994-01-01T00:00:00"/>
    <d v="1994-01-01T00:00:00"/>
    <m/>
    <m/>
    <m/>
    <m/>
    <s v="WI"/>
    <n v="1"/>
    <n v="1"/>
    <n v="0.8"/>
    <x v="0"/>
    <s v="N"/>
    <n v="26.484931506849314"/>
    <n v="26.484931506849314"/>
    <n v="737.92079999999999"/>
    <n v="737.92079999999999"/>
    <s v="Flow GAS"/>
    <n v="4"/>
    <n v="4"/>
    <m/>
    <s v="Flow GAS"/>
    <x v="1"/>
    <s v="Producing"/>
    <s v="Producing"/>
    <x v="0"/>
    <x v="0"/>
    <s v="W 0160582 "/>
    <n v="17975"/>
    <n v="0"/>
    <n v="0"/>
    <n v="0"/>
    <n v="0"/>
    <n v="16500"/>
    <n v="0"/>
    <n v="34475"/>
    <m/>
    <m/>
    <m/>
    <m/>
    <n v="34475"/>
    <m/>
    <n v="19229.8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08000"/>
    <s v="1 UWI in License"/>
    <n v="160583"/>
    <s v="100/08-29-019-09W4/00"/>
    <n v="160583"/>
    <n v="1"/>
    <s v="100"/>
    <s v="08"/>
    <s v="29"/>
    <s v="019"/>
    <s v="09W4"/>
    <s v="00"/>
    <s v="08-29-019-09W4"/>
    <s v="08-29-019-09W4"/>
    <s v="AB"/>
    <s v="JENNER"/>
    <s v="IMAGINEA JENNER 8-29-19-9"/>
    <x v="7"/>
    <s v="Cor4 Oil Corp"/>
    <s v="Working Interest"/>
    <n v="0.8"/>
    <s v="JENNER SHLW GAS"/>
    <s v="No"/>
    <m/>
    <s v="Flow GAS"/>
    <d v="2020-05-31T00:00:00"/>
    <m/>
    <n v="1850"/>
    <m/>
    <m/>
    <s v="Flow GAS"/>
    <s v="Kmilk_rv;Kmed_hat"/>
    <s v="Cor4 Oil Corp"/>
    <n v="5000034"/>
    <m/>
    <m/>
    <d v="1993-08-24T00:00:00"/>
    <d v="1993-09-08T00:00:00"/>
    <d v="1993-09-08T00:00:00"/>
    <m/>
    <d v="1994-01-01T00:00:00"/>
    <d v="1994-01-01T00:00:00"/>
    <m/>
    <m/>
    <m/>
    <m/>
    <s v="WI"/>
    <n v="1"/>
    <n v="1"/>
    <n v="0.8"/>
    <x v="0"/>
    <s v="N"/>
    <n v="26.594520547945205"/>
    <n v="26.594520547945205"/>
    <n v="563.88"/>
    <n v="563.88"/>
    <s v="Flow GAS"/>
    <n v="4"/>
    <n v="4"/>
    <m/>
    <s v="Flow GAS"/>
    <x v="1"/>
    <s v="Producing"/>
    <s v="Producing"/>
    <x v="0"/>
    <x v="0"/>
    <s v="W 0160583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008000"/>
    <s v="1 UWI in License"/>
    <n v="160584"/>
    <s v="100/08-30-019-09W4/00"/>
    <n v="160584"/>
    <n v="1"/>
    <s v="100"/>
    <s v="08"/>
    <s v="30"/>
    <s v="019"/>
    <s v="09W4"/>
    <s v="00"/>
    <s v="08-30-019-09W4"/>
    <s v="08-30-019-09W4"/>
    <s v="AB"/>
    <s v="JENNER"/>
    <s v="IMAGINEA JENNER 8-30-19-9"/>
    <x v="7"/>
    <s v="Cor4 Oil Corp"/>
    <s v="Working Interest"/>
    <n v="0.8"/>
    <s v="JENNER SHLW GAS"/>
    <s v="No"/>
    <m/>
    <s v="Flow GAS"/>
    <d v="2020-05-31T00:00:00"/>
    <m/>
    <n v="1886"/>
    <m/>
    <m/>
    <s v="Flow GAS"/>
    <s v="Kmilk_rv;Kmed_hat"/>
    <s v="Cor4 Oil Corp"/>
    <n v="5000034"/>
    <m/>
    <m/>
    <d v="1993-08-24T00:00:00"/>
    <d v="1993-09-03T00:00:00"/>
    <d v="1993-09-04T00:00:00"/>
    <m/>
    <d v="1994-01-01T00:00:00"/>
    <d v="1994-02-01T00:00:00"/>
    <m/>
    <m/>
    <m/>
    <m/>
    <s v="WI"/>
    <n v="1"/>
    <n v="1"/>
    <n v="0.8"/>
    <x v="0"/>
    <s v="N"/>
    <n v="26.608219178082191"/>
    <n v="26.608219178082191"/>
    <n v="574.8528"/>
    <n v="574.8528"/>
    <s v="Flow GAS"/>
    <n v="4"/>
    <n v="4"/>
    <m/>
    <s v="Flow GAS"/>
    <x v="1"/>
    <s v="Producing"/>
    <s v="Producing"/>
    <x v="0"/>
    <x v="0"/>
    <s v="W 0160584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06000"/>
    <s v="1 UWI in License"/>
    <n v="160631"/>
    <s v="100/06-11-019-09W4/00"/>
    <n v="160631"/>
    <n v="1"/>
    <s v="100"/>
    <s v="06"/>
    <s v="11"/>
    <s v="019"/>
    <s v="09W4"/>
    <s v="00"/>
    <s v="06-11-019-09W4"/>
    <s v="06-11-019-09W4"/>
    <s v="AB"/>
    <s v="JENNER"/>
    <s v="IMAGINEA JENNER 6-11-19-9"/>
    <x v="7"/>
    <s v="Cor4 Oil Corp"/>
    <s v="Working Interest"/>
    <n v="0.8"/>
    <s v="JENNER SHLW GAS"/>
    <s v="No"/>
    <m/>
    <s v="Flow GAS"/>
    <d v="2020-05-31T00:00:00"/>
    <m/>
    <n v="1844"/>
    <m/>
    <m/>
    <s v="Flow GAS"/>
    <s v="Kmilk_rv;Kmed_hat"/>
    <s v="Cor4 Oil Corp"/>
    <n v="5000034"/>
    <m/>
    <m/>
    <d v="1993-08-25T00:00:00"/>
    <d v="1993-09-06T00:00:00"/>
    <d v="1993-09-07T00:00:00"/>
    <m/>
    <d v="1994-01-01T00:00:00"/>
    <d v="1994-01-01T00:00:00"/>
    <m/>
    <m/>
    <m/>
    <m/>
    <s v="WI"/>
    <n v="1"/>
    <n v="1"/>
    <n v="0.8"/>
    <x v="0"/>
    <s v="N"/>
    <n v="26.6"/>
    <n v="26.6"/>
    <n v="562.05119999999999"/>
    <n v="562.05119999999999"/>
    <s v="Flow GAS"/>
    <n v="4"/>
    <n v="4"/>
    <m/>
    <s v="Flow GAS"/>
    <x v="1"/>
    <s v="Producing"/>
    <s v="Producing"/>
    <x v="0"/>
    <x v="0"/>
    <s v="W 0160631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614000"/>
    <s v="1 UWI in License"/>
    <n v="160632"/>
    <s v="100/14-26-020-09W4/00"/>
    <n v="160632"/>
    <n v="1"/>
    <s v="100"/>
    <s v="14"/>
    <s v="26"/>
    <s v="020"/>
    <s v="09W4"/>
    <s v="00"/>
    <s v="14-26-020-09W4"/>
    <s v="14-26-020-09W4"/>
    <s v="AB"/>
    <s v="JENNER"/>
    <s v="IMAGINEA JENNER 14-26-20-9"/>
    <x v="7"/>
    <s v="Cor4 Oil Corp"/>
    <s v="Working Interest"/>
    <n v="1"/>
    <s v="JENNER SHLW GAS"/>
    <s v="No"/>
    <m/>
    <s v="Flow GAS"/>
    <d v="2020-05-31T00:00:00"/>
    <m/>
    <n v="1739"/>
    <m/>
    <m/>
    <s v="Flow GAS"/>
    <s v="Kmilk_rv;Kmed_hat"/>
    <s v="Cor4 Oil Corp"/>
    <n v="5000034"/>
    <m/>
    <m/>
    <d v="1993-08-25T00:00:00"/>
    <d v="1993-10-19T00:00:00"/>
    <d v="1993-10-20T00:00:00"/>
    <m/>
    <d v="1993-12-01T00:00:00"/>
    <d v="1993-12-01T00:00:00"/>
    <m/>
    <m/>
    <m/>
    <m/>
    <s v="WI"/>
    <n v="1"/>
    <n v="1"/>
    <n v="1"/>
    <x v="0"/>
    <s v="N"/>
    <n v="26.482191780821918"/>
    <n v="26.482191780821918"/>
    <n v="530.04719999999998"/>
    <n v="530.04719999999998"/>
    <s v="Flow GAS"/>
    <n v="4"/>
    <n v="4"/>
    <m/>
    <s v="Flow GAS"/>
    <x v="1"/>
    <s v="Producing"/>
    <s v="Producing"/>
    <x v="0"/>
    <x v="0"/>
    <s v="W 0160632 "/>
    <n v="17975"/>
    <n v="0"/>
    <n v="0"/>
    <n v="0"/>
    <n v="0"/>
    <n v="16500"/>
    <n v="0"/>
    <n v="34475"/>
    <m/>
    <m/>
    <m/>
    <m/>
    <n v="34475"/>
    <m/>
    <n v="24779.20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614020"/>
    <s v="1 UWI in License"/>
    <n v="160633"/>
    <s v="102/14-36-019-09W4/00"/>
    <n v="160633"/>
    <n v="1"/>
    <s v="102"/>
    <s v="14"/>
    <s v="36"/>
    <s v="019"/>
    <s v="09W4"/>
    <s v="00"/>
    <s v="14-36-019-09W4"/>
    <s v="14-36-019-09W4"/>
    <s v="AB"/>
    <s v="JENNER"/>
    <s v="IMAGINEA JENNER 14-36-19-9"/>
    <x v="7"/>
    <s v="Cor4 Oil Corp"/>
    <s v="Working Interest"/>
    <n v="0.8"/>
    <s v="JENNER SHLW GAS"/>
    <s v="No"/>
    <m/>
    <s v="Flow GAS"/>
    <d v="2020-05-31T00:00:00"/>
    <m/>
    <n v="1772"/>
    <m/>
    <m/>
    <s v="Flow GAS"/>
    <s v="Kmilk_rv;Kmed_hat"/>
    <s v="Cor4 Oil Corp"/>
    <n v="5000034"/>
    <m/>
    <m/>
    <d v="1993-08-25T00:00:00"/>
    <d v="1993-08-31T00:00:00"/>
    <d v="1993-09-01T00:00:00"/>
    <m/>
    <d v="1994-01-01T00:00:00"/>
    <d v="1994-01-01T00:00:00"/>
    <m/>
    <m/>
    <m/>
    <m/>
    <s v="WI"/>
    <n v="1"/>
    <n v="1"/>
    <n v="0.8"/>
    <x v="0"/>
    <s v="N"/>
    <n v="26.616438356164384"/>
    <n v="26.616438356164384"/>
    <n v="540.10559999999998"/>
    <n v="540.10559999999998"/>
    <s v="Flow GAS"/>
    <n v="4"/>
    <n v="4"/>
    <m/>
    <s v="Flow GAS"/>
    <x v="1"/>
    <s v="Producing"/>
    <s v="Producing"/>
    <x v="0"/>
    <x v="0"/>
    <s v="W 0160633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408000"/>
    <s v="1 UWI in License"/>
    <n v="160658"/>
    <s v="100/08-14-020-10W4/00"/>
    <n v="160658"/>
    <n v="1"/>
    <s v="100"/>
    <s v="08"/>
    <s v="14"/>
    <s v="020"/>
    <s v="10W4"/>
    <s v="00"/>
    <s v="08-14-020-10W4"/>
    <s v="08-14-020-10W4"/>
    <s v="AB"/>
    <s v="PRINCESS"/>
    <s v="CRESTAR ET AL 100 PRIN 8-14-20-10"/>
    <x v="7"/>
    <s v="Cdn Nat Rsrcs Ltd"/>
    <s v="Working Interest"/>
    <n v="0.05"/>
    <s v="JENNER SHLW GAS"/>
    <s v="No"/>
    <m/>
    <s v="Flow GAS"/>
    <d v="2020-05-31T00:00:00"/>
    <m/>
    <n v="1926"/>
    <m/>
    <m/>
    <s v="Flow GAS"/>
    <s v="Kmilk_rv;Kmed_hat"/>
    <s v="Cdn Nat Rsrcs Ltd"/>
    <n v="7440021"/>
    <m/>
    <m/>
    <d v="1993-08-26T00:00:00"/>
    <d v="1993-09-25T00:00:00"/>
    <d v="1993-09-26T00:00:00"/>
    <m/>
    <d v="1994-03-01T00:00:00"/>
    <d v="1994-03-01T00:00:00"/>
    <m/>
    <m/>
    <m/>
    <m/>
    <s v="WI"/>
    <n v="1"/>
    <n v="1"/>
    <n v="0.05"/>
    <x v="1"/>
    <s v="N"/>
    <n v="26.547945205479451"/>
    <n v="26.547945205479451"/>
    <n v="587.04480000000001"/>
    <n v="587.04480000000001"/>
    <s v="Flow GAS"/>
    <n v="4"/>
    <n v="4"/>
    <m/>
    <s v="Flow GAS"/>
    <x v="1"/>
    <s v="Producing"/>
    <s v="Producing"/>
    <x v="0"/>
    <x v="0"/>
    <s v="W 0160658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101416000"/>
    <s v="1 UWI in License"/>
    <n v="160678"/>
    <s v="100/16-14-020-10W4/00"/>
    <n v="160678"/>
    <n v="1"/>
    <s v="100"/>
    <s v="16"/>
    <s v="14"/>
    <s v="020"/>
    <s v="10W4"/>
    <s v="00"/>
    <s v="16-14-020-10W4"/>
    <s v="16-14-020-10W4"/>
    <s v="AB"/>
    <s v="PRINCESS"/>
    <s v="IMAGINEA PRIN 16-14-20-10"/>
    <x v="7"/>
    <s v="Cor4 Oil Corp"/>
    <s v="Working Interest"/>
    <n v="1"/>
    <s v="JENNER SHLW GAS"/>
    <s v="No"/>
    <m/>
    <s v="Flow GAS"/>
    <d v="2020-05-31T00:00:00"/>
    <m/>
    <n v="2444"/>
    <m/>
    <m/>
    <s v="Flow GAS"/>
    <s v="Kmilk_rv;Kmed_hat;K2nd_ws"/>
    <s v="Cor4 Oil Corp"/>
    <n v="5000034"/>
    <m/>
    <m/>
    <d v="1993-08-27T00:00:00"/>
    <d v="1993-09-26T00:00:00"/>
    <d v="1993-09-27T00:00:00"/>
    <m/>
    <d v="1994-02-01T00:00:00"/>
    <d v="1994-02-01T00:00:00"/>
    <m/>
    <m/>
    <m/>
    <m/>
    <s v="WI"/>
    <n v="1"/>
    <n v="1"/>
    <n v="1"/>
    <x v="0"/>
    <s v="N"/>
    <n v="26.545205479452054"/>
    <n v="26.545205479452054"/>
    <n v="744.93119999999999"/>
    <n v="744.93119999999999"/>
    <s v="Flow GAS"/>
    <n v="4"/>
    <n v="4"/>
    <m/>
    <s v="Flow GAS"/>
    <x v="1"/>
    <s v="Producing"/>
    <s v="Producing"/>
    <x v="0"/>
    <x v="0"/>
    <s v="W 0160678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3608020"/>
    <s v="1 UWI in License"/>
    <n v="160746"/>
    <s v="102/08-36-020-09W4/00"/>
    <n v="160746"/>
    <n v="1"/>
    <s v="102"/>
    <s v="08"/>
    <s v="36"/>
    <s v="020"/>
    <s v="09W4"/>
    <s v="00"/>
    <s v="08-36-020-09W4"/>
    <s v="08-36-020-09W4"/>
    <s v="AB"/>
    <s v="JENNER"/>
    <s v="IMAGINEA JENNER 8-36-20-9"/>
    <x v="7"/>
    <s v="Cor4 Oil Corp"/>
    <s v="Working Interest"/>
    <n v="0.8"/>
    <s v="JENNER SHLW GAS"/>
    <s v="No"/>
    <m/>
    <s v="Flow GAS"/>
    <d v="2020-05-31T00:00:00"/>
    <m/>
    <n v="2283"/>
    <m/>
    <m/>
    <s v="Flow GAS"/>
    <s v="Kmilk_rv;Kmed_hat;K2nd_ws"/>
    <s v="Cor4 Oil Corp"/>
    <n v="5000034"/>
    <m/>
    <m/>
    <d v="1993-08-31T00:00:00"/>
    <d v="1993-09-20T00:00:00"/>
    <d v="1993-09-24T00:00:00"/>
    <m/>
    <d v="1993-12-01T00:00:00"/>
    <d v="1993-12-01T00:00:00"/>
    <m/>
    <m/>
    <m/>
    <m/>
    <s v="WI"/>
    <n v="1"/>
    <n v="1"/>
    <n v="0.8"/>
    <x v="0"/>
    <s v="N"/>
    <n v="26.561643835616437"/>
    <n v="26.561643835616437"/>
    <n v="695.85840000000007"/>
    <n v="695.85840000000007"/>
    <s v="Flow GAS"/>
    <n v="4"/>
    <n v="4"/>
    <m/>
    <s v="Flow GAS"/>
    <x v="1"/>
    <s v="Producing"/>
    <s v="Producing"/>
    <x v="0"/>
    <x v="0"/>
    <s v="W 0160746 "/>
    <n v="17975"/>
    <n v="0"/>
    <n v="0"/>
    <n v="0"/>
    <n v="0"/>
    <n v="16500"/>
    <n v="0"/>
    <n v="34475"/>
    <m/>
    <m/>
    <m/>
    <m/>
    <n v="34475"/>
    <m/>
    <n v="37997.3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814000"/>
    <s v="1 UWI in License"/>
    <n v="160747"/>
    <s v="100/14-28-019-09W4/00"/>
    <n v="160747"/>
    <n v="1"/>
    <s v="100"/>
    <s v="14"/>
    <s v="28"/>
    <s v="019"/>
    <s v="09W4"/>
    <s v="00"/>
    <s v="14-28-019-09W4"/>
    <s v="14-28-019-09W4"/>
    <s v="AB"/>
    <s v="JENNER"/>
    <s v="IMAGINEA JENNER 14-28-19-9"/>
    <x v="7"/>
    <s v="Cor4 Oil Corp"/>
    <s v="Working Interest"/>
    <n v="0.4"/>
    <s v="JENNER SHLW GAS"/>
    <s v="No"/>
    <m/>
    <s v="ABD GAS"/>
    <d v="2016-03-31T00:00:00"/>
    <m/>
    <n v="1883"/>
    <m/>
    <m/>
    <s v="ABD GAS"/>
    <s v="Kmilk_rv;Kmed_hat"/>
    <m/>
    <m/>
    <m/>
    <m/>
    <d v="1993-08-31T00:00:00"/>
    <d v="1993-09-07T00:00:00"/>
    <d v="1993-09-08T00:00:00"/>
    <m/>
    <d v="1994-01-01T00:00:00"/>
    <d v="1994-01-01T00:00:00"/>
    <m/>
    <d v="2016-08-30T00:00:00"/>
    <s v="Other"/>
    <m/>
    <s v="WI"/>
    <n v="1"/>
    <n v="1"/>
    <n v="0.4"/>
    <x v="0"/>
    <s v="N"/>
    <n v="26.597260273972601"/>
    <n v="26.597260273972601"/>
    <n v="573.9384"/>
    <n v="573.9384"/>
    <s v="ABD GAS"/>
    <n v="14"/>
    <n v="14"/>
    <m/>
    <s v="ABD GAS"/>
    <x v="1"/>
    <s v="Abandoned"/>
    <s v="Abandoned"/>
    <x v="1"/>
    <x v="0"/>
    <s v="W 0160747 "/>
    <n v="0"/>
    <n v="0"/>
    <n v="0"/>
    <n v="0"/>
    <n v="0"/>
    <n v="16500"/>
    <n v="0"/>
    <n v="16500"/>
    <m/>
    <m/>
    <m/>
    <m/>
    <n v="16500"/>
    <m/>
    <n v="0"/>
    <m/>
    <n v="2500"/>
    <n v="10900"/>
    <n v="13400"/>
    <x v="7"/>
    <m/>
    <n v="2500"/>
    <n v="10900"/>
    <x v="7"/>
    <s v=""/>
    <n v="1"/>
    <s v="3) DUCs / Cut &amp; Cap Ready / Known Work To Do. Prioritize as earlier"/>
    <n v="9"/>
    <m/>
    <n v="2500"/>
    <n v="10900"/>
    <n v="13400"/>
    <n v="0.4"/>
    <n v="1000"/>
    <n v="4360"/>
    <n v="5360"/>
    <n v="9"/>
    <n v="1.35E-2"/>
    <n v="1128.271913608138"/>
    <n v="5260.403180513068"/>
    <n v="6388.6750941212058"/>
    <n v="1.7600000000000001E-2"/>
    <n v="964.31715429894177"/>
    <n v="4120.4026272515212"/>
    <n v="5084.7197815504633"/>
    <s v="A.2) Cut &amp; Cap ready wells, D13 suspended. Has plug &amp; cement. Still require well review. Do not have known SCVL. Use $2,500 abandonment estimate for now. Use $10,900 for shallow gas rec, and $25,000 for oil/other rec. (10% for site pad)"/>
  </r>
  <r>
    <s v="1 - Yes"/>
    <s v="1- Yes"/>
    <n v="204092714000"/>
    <s v="1 UWI in License"/>
    <n v="160748"/>
    <s v="100/14-27-020-09W4/00"/>
    <n v="160748"/>
    <n v="1"/>
    <s v="100"/>
    <s v="14"/>
    <s v="27"/>
    <s v="020"/>
    <s v="09W4"/>
    <s v="00"/>
    <s v="14-27-020-09W4"/>
    <s v="14-27-020-09W4"/>
    <s v="AB"/>
    <s v="JENNER"/>
    <s v="IMAGINEA JENNER 14-27-20-9"/>
    <x v="7"/>
    <s v="Cor4 Oil Corp"/>
    <s v="Working Interest"/>
    <n v="1"/>
    <s v="JENNER SHLW GAS"/>
    <s v="No"/>
    <m/>
    <s v="Flow GAS"/>
    <d v="2020-05-31T00:00:00"/>
    <m/>
    <n v="1759"/>
    <m/>
    <m/>
    <s v="Flow GAS"/>
    <s v="Kmilk_rv;Kmed_hat"/>
    <s v="Cor4 Oil Corp"/>
    <n v="5000034"/>
    <m/>
    <m/>
    <d v="1993-08-31T00:00:00"/>
    <d v="1993-09-11T00:00:00"/>
    <d v="1993-09-12T00:00:00"/>
    <m/>
    <d v="1993-12-01T00:00:00"/>
    <d v="1993-12-01T00:00:00"/>
    <m/>
    <m/>
    <m/>
    <m/>
    <s v="WI"/>
    <n v="1"/>
    <n v="1"/>
    <n v="1"/>
    <x v="0"/>
    <s v="N"/>
    <n v="26.586301369863012"/>
    <n v="26.586301369863012"/>
    <n v="536.14319999999998"/>
    <n v="536.14319999999998"/>
    <s v="Flow GAS"/>
    <n v="4"/>
    <n v="4"/>
    <m/>
    <s v="Flow GAS"/>
    <x v="1"/>
    <s v="Producing"/>
    <s v="Producing"/>
    <x v="0"/>
    <x v="0"/>
    <s v="W 0160748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3508000"/>
    <s v="1 UWI in License"/>
    <n v="160749"/>
    <s v="100/08-35-020-09W4/00"/>
    <n v="160749"/>
    <n v="1"/>
    <s v="100"/>
    <s v="08"/>
    <s v="35"/>
    <s v="020"/>
    <s v="09W4"/>
    <s v="00"/>
    <s v="08-35-020-09W4"/>
    <s v="08-35-020-09W4"/>
    <s v="AB"/>
    <s v="JENNER"/>
    <s v="IMAGINEA JENNER 8-35-20-9"/>
    <x v="7"/>
    <s v="Cor4 Oil Corp"/>
    <s v="Working Interest"/>
    <n v="0.8"/>
    <s v="JENNER SHLW GAS"/>
    <s v="No"/>
    <m/>
    <s v="Flow GAS"/>
    <d v="2020-05-31T00:00:00"/>
    <m/>
    <n v="2326"/>
    <m/>
    <m/>
    <s v="Flow GAS"/>
    <s v="Kmilk_rv;Kmed_hat;K2nd_ws"/>
    <s v="Cor4 Oil Corp"/>
    <n v="5000034"/>
    <m/>
    <m/>
    <d v="1993-08-31T00:00:00"/>
    <d v="1993-09-14T00:00:00"/>
    <d v="1993-09-15T00:00:00"/>
    <m/>
    <d v="1993-12-01T00:00:00"/>
    <d v="1993-12-01T00:00:00"/>
    <m/>
    <m/>
    <m/>
    <m/>
    <s v="WI"/>
    <n v="1"/>
    <n v="1"/>
    <n v="0.8"/>
    <x v="0"/>
    <s v="N"/>
    <n v="26.578082191780823"/>
    <n v="26.578082191780823"/>
    <n v="708.96480000000008"/>
    <n v="708.96480000000008"/>
    <s v="Flow GAS"/>
    <n v="4"/>
    <n v="4"/>
    <m/>
    <s v="Flow GAS"/>
    <x v="1"/>
    <s v="Producing"/>
    <s v="Producing"/>
    <x v="0"/>
    <x v="0"/>
    <s v="W 0160749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506000"/>
    <s v="1 UWI in License"/>
    <n v="160750"/>
    <s v="100/06-25-020-09W4/00"/>
    <n v="160750"/>
    <n v="1"/>
    <s v="100"/>
    <s v="06"/>
    <s v="25"/>
    <s v="020"/>
    <s v="09W4"/>
    <s v="00"/>
    <s v="06-25-020-09W4"/>
    <s v="06-25-020-09W4"/>
    <s v="AB"/>
    <s v="JENNER"/>
    <s v="IMAGINEA JENNER 6-25-20-9"/>
    <x v="7"/>
    <s v="Cor4 Oil Corp"/>
    <s v="Working Interest"/>
    <n v="0.8"/>
    <s v="JENNER SHLW GAS"/>
    <s v="No"/>
    <m/>
    <s v="Flow GAS"/>
    <d v="2020-05-31T00:00:00"/>
    <m/>
    <n v="2274"/>
    <m/>
    <m/>
    <s v="Flow GAS"/>
    <s v="Kmilk_rv;Kmed_hat;K2nd_ws"/>
    <s v="Cor4 Oil Corp"/>
    <n v="5000034"/>
    <m/>
    <m/>
    <d v="1993-08-31T00:00:00"/>
    <d v="1993-09-17T00:00:00"/>
    <d v="1993-09-18T00:00:00"/>
    <m/>
    <d v="1993-12-01T00:00:00"/>
    <d v="1993-12-01T00:00:00"/>
    <m/>
    <m/>
    <m/>
    <m/>
    <s v="WI"/>
    <n v="1"/>
    <n v="1"/>
    <n v="0.8"/>
    <x v="0"/>
    <s v="N"/>
    <n v="26.56986301369863"/>
    <n v="26.56986301369863"/>
    <n v="693.11520000000007"/>
    <n v="693.11520000000007"/>
    <s v="Flow GAS"/>
    <n v="4"/>
    <n v="4"/>
    <m/>
    <s v="Flow GAS"/>
    <x v="1"/>
    <s v="Producing"/>
    <s v="Producing"/>
    <x v="0"/>
    <x v="0"/>
    <s v="W 0160750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414020"/>
    <s v="1 UWI in License"/>
    <n v="160761"/>
    <s v="102/14-14-020-09W4/00"/>
    <n v="160761"/>
    <n v="1"/>
    <s v="102"/>
    <s v="14"/>
    <s v="14"/>
    <s v="020"/>
    <s v="09W4"/>
    <s v="00"/>
    <s v="14-14-020-09W4"/>
    <s v="14-14-020-09W4"/>
    <s v="AB"/>
    <s v="JENNER"/>
    <s v="IMAGINEA JENNER 14-14-20-9"/>
    <x v="7"/>
    <s v="Cor4 Oil Corp"/>
    <s v="Working Interest"/>
    <n v="1"/>
    <s v="JENNER SHLW GAS"/>
    <s v="No"/>
    <m/>
    <s v="Flow GAS"/>
    <d v="2020-05-31T00:00:00"/>
    <m/>
    <n v="1768"/>
    <m/>
    <m/>
    <s v="Flow GAS"/>
    <s v="Kmilk_rv;Kmed_hat"/>
    <s v="Cor4 Oil Corp"/>
    <n v="5000034"/>
    <m/>
    <m/>
    <d v="1993-09-01T00:00:00"/>
    <d v="1993-10-06T00:00:00"/>
    <d v="1993-10-11T00:00:00"/>
    <m/>
    <d v="1993-12-01T00:00:00"/>
    <d v="1993-12-01T00:00:00"/>
    <m/>
    <m/>
    <m/>
    <m/>
    <s v="WI"/>
    <n v="1"/>
    <n v="1"/>
    <n v="1"/>
    <x v="0"/>
    <s v="N"/>
    <n v="26.517808219178082"/>
    <n v="26.517808219178082"/>
    <n v="538.88639999999998"/>
    <n v="538.88639999999998"/>
    <s v="Flow GAS"/>
    <n v="4"/>
    <n v="4"/>
    <m/>
    <s v="Flow GAS"/>
    <x v="1"/>
    <s v="Producing"/>
    <s v="Producing"/>
    <x v="0"/>
    <x v="0"/>
    <s v="W 0160761 "/>
    <n v="17975"/>
    <n v="0"/>
    <n v="0"/>
    <n v="0"/>
    <n v="0"/>
    <n v="0"/>
    <n v="1650"/>
    <n v="19625"/>
    <m/>
    <m/>
    <m/>
    <m/>
    <n v="19625"/>
    <m/>
    <n v="10482.0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1514000"/>
    <s v="1 UWI in License"/>
    <n v="160779"/>
    <s v="100/14-15-020-09W4/00"/>
    <n v="160779"/>
    <n v="1"/>
    <s v="100"/>
    <s v="14"/>
    <s v="15"/>
    <s v="020"/>
    <s v="09W4"/>
    <s v="00"/>
    <s v="14-15-020-09W4"/>
    <s v="14-15-020-09W4"/>
    <s v="AB"/>
    <s v="JENNER"/>
    <s v="IMAGINEA JENNER 14-15-20-9"/>
    <x v="7"/>
    <s v="Cor4 Oil Corp"/>
    <s v="Working Interest"/>
    <n v="0.8"/>
    <s v="JENNER SHLW GAS"/>
    <s v="No"/>
    <m/>
    <s v="Flow GAS"/>
    <d v="2020-05-31T00:00:00"/>
    <m/>
    <n v="1772"/>
    <m/>
    <m/>
    <s v="Flow GAS"/>
    <s v="Kmilk_rv;Kmed_hat"/>
    <s v="Cor4 Oil Corp"/>
    <n v="5000034"/>
    <m/>
    <m/>
    <d v="1993-09-02T00:00:00"/>
    <d v="1993-10-04T00:00:00"/>
    <d v="1993-10-04T00:00:00"/>
    <m/>
    <d v="1993-12-01T00:00:00"/>
    <d v="1993-12-01T00:00:00"/>
    <m/>
    <m/>
    <m/>
    <m/>
    <s v="WI"/>
    <n v="1"/>
    <n v="1"/>
    <n v="0.8"/>
    <x v="0"/>
    <s v="N"/>
    <n v="26.523287671232875"/>
    <n v="26.523287671232875"/>
    <n v="540.10559999999998"/>
    <n v="540.10559999999998"/>
    <s v="Flow GAS"/>
    <n v="4"/>
    <n v="4"/>
    <m/>
    <s v="Flow GAS"/>
    <x v="1"/>
    <s v="Producing"/>
    <s v="Producing"/>
    <x v="0"/>
    <x v="0"/>
    <s v="W 0160779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608000"/>
    <s v="1 UWI in License"/>
    <n v="160783"/>
    <s v="100/08-26-020-09W4/00"/>
    <n v="160783"/>
    <n v="1"/>
    <s v="100"/>
    <s v="08"/>
    <s v="26"/>
    <s v="020"/>
    <s v="09W4"/>
    <s v="00"/>
    <s v="08-26-020-09W4"/>
    <s v="08-26-020-09W4"/>
    <s v="AB"/>
    <s v="JENNER"/>
    <s v="IMAGINEA JENNER 8-26-20-9"/>
    <x v="7"/>
    <s v="Cor4 Oil Corp"/>
    <s v="Working Interest"/>
    <n v="1"/>
    <s v="JENNER SHLW GAS"/>
    <s v="No"/>
    <m/>
    <s v="Flow GAS"/>
    <d v="2020-05-31T00:00:00"/>
    <m/>
    <n v="1690"/>
    <m/>
    <m/>
    <s v="Flow GAS"/>
    <s v="Kmilk_rv;Kmed_hat"/>
    <s v="Cor4 Oil Corp"/>
    <n v="5000034"/>
    <m/>
    <m/>
    <d v="1993-09-02T00:00:00"/>
    <d v="1993-09-18T00:00:00"/>
    <d v="1993-09-19T00:00:00"/>
    <m/>
    <d v="1993-12-01T00:00:00"/>
    <d v="1993-12-01T00:00:00"/>
    <m/>
    <m/>
    <m/>
    <m/>
    <s v="WI"/>
    <n v="1"/>
    <n v="1"/>
    <n v="1"/>
    <x v="0"/>
    <s v="N"/>
    <n v="26.567123287671233"/>
    <n v="26.567123287671233"/>
    <n v="515.11200000000008"/>
    <n v="515.11200000000008"/>
    <s v="Flow GAS"/>
    <n v="4"/>
    <n v="4"/>
    <m/>
    <s v="Flow GAS"/>
    <x v="1"/>
    <s v="Producing"/>
    <s v="Producing"/>
    <x v="0"/>
    <x v="0"/>
    <s v="W 0160783 "/>
    <n v="17975"/>
    <n v="0"/>
    <n v="0"/>
    <n v="0"/>
    <n v="0"/>
    <n v="16500"/>
    <n v="0"/>
    <n v="34475"/>
    <m/>
    <m/>
    <m/>
    <m/>
    <n v="34475"/>
    <m/>
    <n v="43084.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514020"/>
    <s v="1 UWI in License"/>
    <n v="160784"/>
    <s v="102/14-35-019-09W4/00"/>
    <n v="160784"/>
    <n v="1"/>
    <s v="102"/>
    <s v="14"/>
    <s v="35"/>
    <s v="019"/>
    <s v="09W4"/>
    <s v="00"/>
    <s v="14-35-019-09W4"/>
    <s v="14-35-019-09W4"/>
    <s v="AB"/>
    <s v="JENNER"/>
    <s v="IMAGINEA JENNER 14-35-19-9"/>
    <x v="7"/>
    <s v="Cor4 Oil Corp"/>
    <s v="Working Interest"/>
    <n v="0.8"/>
    <s v="JENNER SHLW GAS"/>
    <s v="No"/>
    <m/>
    <s v="Flow GAS"/>
    <d v="2020-05-31T00:00:00"/>
    <m/>
    <n v="1768"/>
    <m/>
    <m/>
    <s v="Flow GAS"/>
    <s v="Kmilk_rv;Kmed_hat"/>
    <s v="Cor4 Oil Corp"/>
    <n v="5000034"/>
    <m/>
    <m/>
    <d v="1993-09-02T00:00:00"/>
    <d v="1993-10-12T00:00:00"/>
    <d v="1993-10-13T00:00:00"/>
    <m/>
    <d v="1994-01-01T00:00:00"/>
    <d v="1994-01-01T00:00:00"/>
    <m/>
    <m/>
    <m/>
    <m/>
    <s v="WI"/>
    <n v="1"/>
    <n v="1"/>
    <n v="0.8"/>
    <x v="0"/>
    <s v="N"/>
    <n v="26.5013698630137"/>
    <n v="26.5013698630137"/>
    <n v="538.88639999999998"/>
    <n v="538.88639999999998"/>
    <s v="Flow GAS"/>
    <n v="4"/>
    <n v="4"/>
    <m/>
    <s v="Flow GAS"/>
    <x v="1"/>
    <s v="Producing"/>
    <s v="Producing"/>
    <x v="0"/>
    <x v="0"/>
    <s v="W 0160784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2216000"/>
    <s v="1 UWI in License"/>
    <n v="160789"/>
    <s v="100/16-22-020-10W4/00"/>
    <n v="160789"/>
    <n v="1"/>
    <s v="100"/>
    <s v="16"/>
    <s v="22"/>
    <s v="020"/>
    <s v="10W4"/>
    <s v="00"/>
    <s v="16-22-020-10W4"/>
    <s v="16-22-020-10W4"/>
    <s v="AB"/>
    <s v="PRINCESS"/>
    <s v="CNRL ET AL 100 PRIN 16-22-20-10"/>
    <x v="7"/>
    <s v="Cdn Nat Rsrcs Ltd"/>
    <s v="Working Interest"/>
    <n v="2.5159999999999998E-2"/>
    <s v="JENNER SHLW GAS"/>
    <s v="No"/>
    <m/>
    <s v="Flow GAS"/>
    <d v="2020-05-31T00:00:00"/>
    <m/>
    <n v="2480"/>
    <m/>
    <m/>
    <s v="Flow GAS"/>
    <s v="Kmilk_rv;Kmed_hat"/>
    <s v="Cdn Nat Rsrcs Ltd"/>
    <n v="7440005"/>
    <m/>
    <m/>
    <d v="1993-09-02T00:00:00"/>
    <d v="1993-09-29T00:00:00"/>
    <d v="1993-09-30T00:00:00"/>
    <m/>
    <d v="1994-03-01T00:00:00"/>
    <d v="1994-03-01T00:00:00"/>
    <m/>
    <m/>
    <m/>
    <m/>
    <s v="WI"/>
    <n v="1"/>
    <n v="1"/>
    <n v="2.5159999999999998E-2"/>
    <x v="1"/>
    <s v="N"/>
    <n v="26.536986301369861"/>
    <n v="26.536986301369861"/>
    <n v="755.904"/>
    <n v="755.904"/>
    <s v="Flow GAS"/>
    <n v="4"/>
    <n v="4"/>
    <m/>
    <s v="Flow GAS"/>
    <x v="1"/>
    <s v="Producing"/>
    <s v="Producing"/>
    <x v="0"/>
    <x v="0"/>
    <s v="W 0160789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080608000"/>
    <s v="1 UWI in License"/>
    <n v="160812"/>
    <s v="100/08-06-020-08W4/00"/>
    <n v="160812"/>
    <n v="1"/>
    <s v="100"/>
    <s v="08"/>
    <s v="06"/>
    <s v="020"/>
    <s v="08W4"/>
    <s v="00"/>
    <s v="08-06-020-08W4"/>
    <s v="08-06-020-08W4"/>
    <s v="AB"/>
    <s v="SUFFIELD"/>
    <s v="IMAGINEA SUFFIELD 8-6-20-8"/>
    <x v="7"/>
    <s v="Cor4 Oil Corp"/>
    <s v="Working Interest"/>
    <n v="0.8"/>
    <s v="JENNER SHLW GAS"/>
    <s v="No"/>
    <m/>
    <s v="Flow GAS"/>
    <d v="2020-05-31T00:00:00"/>
    <m/>
    <n v="1765"/>
    <m/>
    <m/>
    <s v="Flow GAS"/>
    <s v="Kmilk_rv;Kmed_hat"/>
    <s v="Cor4 Oil Corp"/>
    <n v="5000034"/>
    <m/>
    <m/>
    <d v="1993-09-03T00:00:00"/>
    <d v="1993-10-21T00:00:00"/>
    <d v="1993-10-22T00:00:00"/>
    <m/>
    <d v="1994-01-01T00:00:00"/>
    <d v="1994-01-01T00:00:00"/>
    <m/>
    <m/>
    <m/>
    <m/>
    <s v="WI"/>
    <n v="1"/>
    <n v="1"/>
    <n v="0.8"/>
    <x v="0"/>
    <s v="N"/>
    <n v="26.476712328767125"/>
    <n v="26.476712328767125"/>
    <n v="537.97199999999998"/>
    <n v="537.97199999999998"/>
    <s v="Flow GAS"/>
    <n v="4"/>
    <n v="4"/>
    <m/>
    <s v="Flow GAS"/>
    <x v="1"/>
    <s v="Producing"/>
    <s v="Producing"/>
    <x v="0"/>
    <x v="0"/>
    <s v="W 0160812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708020"/>
    <s v="1 UWI in License"/>
    <n v="160813"/>
    <s v="102/08-17-020-09W4/00"/>
    <n v="160813"/>
    <n v="1"/>
    <s v="102"/>
    <s v="08"/>
    <s v="17"/>
    <s v="020"/>
    <s v="09W4"/>
    <s v="00"/>
    <s v="08-17-020-09W4"/>
    <s v="08-17-020-09W4"/>
    <s v="AB"/>
    <s v="JENNER"/>
    <s v="IMAGINEA JENNER 8-17-20-9"/>
    <x v="7"/>
    <s v="Cor4 Oil Corp"/>
    <s v="Working Interest"/>
    <n v="1"/>
    <s v="JENNER SHLW GAS"/>
    <s v="No"/>
    <m/>
    <s v="Flow GAS"/>
    <d v="2020-05-31T00:00:00"/>
    <m/>
    <n v="1791"/>
    <m/>
    <m/>
    <s v="Flow GAS"/>
    <s v="Kmilk_rv;Kmed_hat"/>
    <s v="Cor4 Oil Corp"/>
    <n v="5000034"/>
    <m/>
    <m/>
    <d v="1993-09-03T00:00:00"/>
    <d v="1993-09-14T00:00:00"/>
    <d v="1993-09-14T00:00:00"/>
    <m/>
    <d v="1994-02-01T00:00:00"/>
    <d v="1994-02-01T00:00:00"/>
    <m/>
    <m/>
    <m/>
    <m/>
    <s v="WI"/>
    <n v="1"/>
    <n v="1"/>
    <n v="1"/>
    <x v="0"/>
    <s v="N"/>
    <n v="26.578082191780823"/>
    <n v="26.578082191780823"/>
    <n v="545.89679999999998"/>
    <n v="545.89679999999998"/>
    <s v="Flow GAS"/>
    <n v="4"/>
    <n v="4"/>
    <m/>
    <s v="Flow GAS"/>
    <x v="1"/>
    <s v="Producing"/>
    <s v="Producing"/>
    <x v="0"/>
    <x v="0"/>
    <s v="W 0160813 "/>
    <n v="17975"/>
    <n v="0"/>
    <n v="0"/>
    <n v="0"/>
    <n v="0"/>
    <n v="0"/>
    <n v="1650"/>
    <n v="19625"/>
    <m/>
    <m/>
    <m/>
    <m/>
    <n v="19625"/>
    <m/>
    <n v="9634.209999999999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2106000"/>
    <s v="1 UWI in License"/>
    <n v="160814"/>
    <s v="100/06-21-020-09W4/00"/>
    <n v="160814"/>
    <n v="1"/>
    <s v="100"/>
    <s v="06"/>
    <s v="21"/>
    <s v="020"/>
    <s v="09W4"/>
    <s v="00"/>
    <s v="06-21-020-09W4"/>
    <s v="06-21-020-09W4"/>
    <s v="AB"/>
    <s v="JENNER"/>
    <s v="IMAGINEA JENNER 6-21-20-9"/>
    <x v="7"/>
    <s v="Cor4 Oil Corp"/>
    <s v="Working Interest"/>
    <n v="0.8"/>
    <s v="JENNER SHLW GAS"/>
    <s v="No"/>
    <m/>
    <s v="Flow GAS"/>
    <d v="2020-05-31T00:00:00"/>
    <m/>
    <n v="1759"/>
    <m/>
    <m/>
    <s v="Flow GAS"/>
    <s v="Kmilk_rv;Kmed_hat"/>
    <s v="Cor4 Oil Corp"/>
    <n v="5000034"/>
    <m/>
    <m/>
    <d v="1993-09-03T00:00:00"/>
    <d v="1993-10-01T00:00:00"/>
    <d v="1993-10-02T00:00:00"/>
    <m/>
    <d v="1994-02-01T00:00:00"/>
    <d v="1994-02-01T00:00:00"/>
    <m/>
    <m/>
    <m/>
    <m/>
    <s v="WI"/>
    <n v="1"/>
    <n v="1"/>
    <n v="0.8"/>
    <x v="0"/>
    <s v="N"/>
    <n v="26.531506849315068"/>
    <n v="26.531506849315068"/>
    <n v="536.14319999999998"/>
    <n v="536.14319999999998"/>
    <s v="Flow GAS"/>
    <n v="4"/>
    <n v="4"/>
    <m/>
    <s v="Flow GAS"/>
    <x v="1"/>
    <s v="Producing"/>
    <s v="Producing"/>
    <x v="0"/>
    <x v="0"/>
    <s v="W 0160814 "/>
    <n v="17975"/>
    <n v="0"/>
    <n v="0"/>
    <n v="0"/>
    <n v="0"/>
    <n v="16500"/>
    <n v="0"/>
    <n v="34475"/>
    <m/>
    <m/>
    <m/>
    <m/>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14020"/>
    <s v="1 UWI in License"/>
    <n v="160829"/>
    <s v="102/14-26-019-09W4/00"/>
    <n v="160829"/>
    <n v="1"/>
    <s v="102"/>
    <s v="14"/>
    <s v="26"/>
    <s v="019"/>
    <s v="09W4"/>
    <s v="00"/>
    <s v="14-26-019-09W4"/>
    <s v="14-26-019-09W4"/>
    <s v="AB"/>
    <s v="JENNER"/>
    <s v="IMAGINEA JENNER 14-26-19-9"/>
    <x v="7"/>
    <s v="Cor4 Oil Corp"/>
    <s v="Working Interest"/>
    <n v="1"/>
    <s v="JENNER SHLW GAS"/>
    <s v="No"/>
    <m/>
    <s v="Flow GAS"/>
    <d v="2020-05-31T00:00:00"/>
    <m/>
    <n v="1886"/>
    <m/>
    <m/>
    <s v="Flow GAS"/>
    <s v="Kmilk_rv;Kmed_hat"/>
    <s v="Cor4 Oil Corp"/>
    <n v="5000034"/>
    <m/>
    <m/>
    <d v="1993-09-07T00:00:00"/>
    <d v="1993-10-13T00:00:00"/>
    <d v="1993-10-14T00:00:00"/>
    <m/>
    <d v="1994-01-01T00:00:00"/>
    <d v="1994-01-01T00:00:00"/>
    <m/>
    <m/>
    <m/>
    <m/>
    <s v="WI"/>
    <n v="1"/>
    <n v="1"/>
    <n v="1"/>
    <x v="0"/>
    <s v="N"/>
    <n v="26.4986301369863"/>
    <n v="26.4986301369863"/>
    <n v="574.8528"/>
    <n v="574.8528"/>
    <s v="Flow GAS"/>
    <n v="4"/>
    <n v="4"/>
    <m/>
    <s v="Flow GAS"/>
    <x v="1"/>
    <s v="Producing"/>
    <s v="Producing"/>
    <x v="0"/>
    <x v="0"/>
    <s v="W 0160829 "/>
    <n v="17975"/>
    <n v="0"/>
    <n v="0"/>
    <n v="0"/>
    <n v="0"/>
    <n v="0"/>
    <n v="1650"/>
    <n v="19625"/>
    <m/>
    <m/>
    <m/>
    <m/>
    <n v="19625"/>
    <m/>
    <n v="17380.1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2708000"/>
    <s v="1 UWI in License"/>
    <n v="160830"/>
    <s v="100/08-27-020-09W4/00"/>
    <n v="160830"/>
    <n v="1"/>
    <s v="100"/>
    <s v="08"/>
    <s v="27"/>
    <s v="020"/>
    <s v="09W4"/>
    <s v="00"/>
    <s v="08-27-020-09W4"/>
    <s v="08-27-020-09W4"/>
    <s v="AB"/>
    <s v="JENNER"/>
    <s v="IMAGINEA JENNER 8-27-20-9"/>
    <x v="7"/>
    <s v="Cor4 Oil Corp"/>
    <s v="Working Interest"/>
    <n v="1"/>
    <s v="JENNER SHLW GAS"/>
    <s v="No"/>
    <m/>
    <s v="Flow GAS"/>
    <d v="2020-05-31T00:00:00"/>
    <m/>
    <n v="1752"/>
    <m/>
    <m/>
    <s v="Flow GAS"/>
    <s v="Kmilk_rv;Kmed_hat"/>
    <s v="Cor4 Oil Corp"/>
    <n v="5000034"/>
    <m/>
    <m/>
    <d v="1993-09-07T00:00:00"/>
    <d v="1993-10-18T00:00:00"/>
    <d v="1993-10-19T00:00:00"/>
    <m/>
    <d v="1993-12-01T00:00:00"/>
    <d v="1993-12-01T00:00:00"/>
    <m/>
    <m/>
    <m/>
    <m/>
    <s v="WI"/>
    <n v="1"/>
    <n v="1"/>
    <n v="1"/>
    <x v="0"/>
    <s v="N"/>
    <n v="26.484931506849314"/>
    <n v="26.484931506849314"/>
    <n v="534.00959999999998"/>
    <n v="534.00959999999998"/>
    <s v="Flow GAS"/>
    <n v="4"/>
    <n v="4"/>
    <m/>
    <s v="Flow GAS"/>
    <x v="1"/>
    <s v="Producing"/>
    <s v="Producing"/>
    <x v="0"/>
    <x v="0"/>
    <s v="W 0160830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08020"/>
    <s v="1 UWI in License"/>
    <n v="160831"/>
    <s v="102/08-29-020-08W4/00"/>
    <n v="160831"/>
    <n v="1"/>
    <s v="102"/>
    <s v="08"/>
    <s v="29"/>
    <s v="020"/>
    <s v="08W4"/>
    <s v="00"/>
    <s v="08-29-020-08W4"/>
    <s v="08-29-020-08W4"/>
    <s v="AB"/>
    <s v="JENNER"/>
    <s v="IMAGINEA JENNER 8-29-20-8"/>
    <x v="7"/>
    <s v="Cor4 Oil Corp"/>
    <s v="Working Interest"/>
    <n v="0.8"/>
    <s v="JENNER SHLW GAS"/>
    <s v="No"/>
    <m/>
    <s v="Flow GAS"/>
    <d v="2020-05-31T00:00:00"/>
    <m/>
    <n v="1729"/>
    <m/>
    <m/>
    <s v="Flow GAS"/>
    <s v="Kmilk_rv;Kmed_hat"/>
    <s v="Cor4 Oil Corp"/>
    <n v="5000034"/>
    <m/>
    <m/>
    <d v="1993-09-07T00:00:00"/>
    <d v="1993-09-27T00:00:00"/>
    <d v="1993-09-28T00:00:00"/>
    <m/>
    <d v="1993-12-01T00:00:00"/>
    <d v="1993-12-01T00:00:00"/>
    <m/>
    <m/>
    <m/>
    <m/>
    <s v="WI"/>
    <n v="1"/>
    <n v="1"/>
    <n v="0.8"/>
    <x v="0"/>
    <s v="N"/>
    <n v="26.542465753424658"/>
    <n v="26.542465753424658"/>
    <n v="526.99919999999997"/>
    <n v="526.99919999999997"/>
    <s v="Flow GAS"/>
    <n v="4"/>
    <n v="4"/>
    <m/>
    <s v="Flow GAS"/>
    <x v="1"/>
    <s v="Producing"/>
    <s v="Producing"/>
    <x v="0"/>
    <x v="0"/>
    <s v="W 0160831 "/>
    <n v="17975"/>
    <n v="0"/>
    <n v="0"/>
    <n v="0"/>
    <n v="0"/>
    <n v="0"/>
    <n v="1650"/>
    <n v="19625"/>
    <m/>
    <m/>
    <m/>
    <m/>
    <n v="19625"/>
    <m/>
    <n v="11175.69"/>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3408020"/>
    <s v="1 UWI in License"/>
    <n v="160832"/>
    <s v="102/08-34-019-09W4/00"/>
    <n v="160832"/>
    <n v="1"/>
    <s v="102"/>
    <s v="08"/>
    <s v="34"/>
    <s v="019"/>
    <s v="09W4"/>
    <s v="00"/>
    <s v="08-34-019-09W4"/>
    <s v="08-34-019-09W4"/>
    <s v="AB"/>
    <s v="JENNER"/>
    <s v="IMAGINEA JENNER 8-34-19-9"/>
    <x v="7"/>
    <s v="Cor4 Oil Corp"/>
    <s v="Working Interest"/>
    <n v="0.8"/>
    <s v="JENNER SHLW GAS"/>
    <s v="No"/>
    <m/>
    <s v="Flow GAS"/>
    <d v="2020-05-31T00:00:00"/>
    <m/>
    <n v="1847"/>
    <m/>
    <m/>
    <s v="Flow GAS"/>
    <s v="Kmilk_rv;Kmed_hat"/>
    <s v="Cor4 Oil Corp"/>
    <n v="5000034"/>
    <m/>
    <m/>
    <d v="1993-09-07T00:00:00"/>
    <d v="1993-10-11T00:00:00"/>
    <d v="1993-10-12T00:00:00"/>
    <m/>
    <d v="1994-01-01T00:00:00"/>
    <d v="1994-01-01T00:00:00"/>
    <m/>
    <m/>
    <m/>
    <m/>
    <s v="WI"/>
    <n v="1"/>
    <n v="1"/>
    <n v="0.8"/>
    <x v="0"/>
    <s v="N"/>
    <n v="26.504109589041096"/>
    <n v="26.504109589041096"/>
    <n v="562.96559999999999"/>
    <n v="562.96559999999999"/>
    <s v="Flow GAS"/>
    <n v="4"/>
    <n v="4"/>
    <m/>
    <s v="Flow GAS"/>
    <x v="1"/>
    <s v="Producing"/>
    <s v="Producing"/>
    <x v="0"/>
    <x v="0"/>
    <s v="W 0160832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22810000"/>
    <s v="1 UWI in License"/>
    <n v="160841"/>
    <s v="100/10-28-021-02W4/00"/>
    <n v="160841"/>
    <n v="1"/>
    <s v="100"/>
    <s v="10"/>
    <s v="28"/>
    <s v="021"/>
    <s v="02W4"/>
    <s v="00"/>
    <s v="10-28-021-02W4"/>
    <s v="10-28-021-02W4"/>
    <s v="AB"/>
    <s v="MEDICINE HAT"/>
    <s v="INTENSITY ET AL MEDHAT 10-28-21-2"/>
    <x v="4"/>
    <s v="Cdn Nat Rsrcs Ltd"/>
    <s v="Working Interest"/>
    <n v="1"/>
    <s v="SOUTH AB MISC"/>
    <s v="No"/>
    <m/>
    <s v="ABD Re-ent GAS"/>
    <d v="1995-01-31T00:00:00"/>
    <m/>
    <n v="3012"/>
    <m/>
    <m/>
    <s v="ABD Re-ent GAS"/>
    <s v="Kvik_ss"/>
    <m/>
    <m/>
    <m/>
    <m/>
    <d v="1993-09-07T00:00:00"/>
    <d v="1993-09-24T00:00:00"/>
    <d v="1993-09-27T00:00:00"/>
    <d v="1994-09-27T00:00:00"/>
    <d v="1993-11-01T00:00:00"/>
    <d v="1993-11-05T00:00:00"/>
    <m/>
    <d v="1997-11-20T00:00:00"/>
    <s v="Plate"/>
    <m/>
    <s v="WI"/>
    <n v="1"/>
    <n v="1"/>
    <n v="1"/>
    <x v="1"/>
    <s v="N"/>
    <n v="26.550684931506851"/>
    <n v="26.550684931506851"/>
    <n v="918.05760000000009"/>
    <n v="918.05760000000009"/>
    <s v="ABD Re-ent GAS"/>
    <n v="21.5"/>
    <n v="21.5"/>
    <m/>
    <s v="ABD Re-ent GAS"/>
    <x v="1"/>
    <s v="Abandoned"/>
    <s v="Abandoned"/>
    <x v="1"/>
    <x v="0"/>
    <s v="W 0160841 "/>
    <n v="0"/>
    <n v="0"/>
    <n v="0"/>
    <n v="0"/>
    <n v="0"/>
    <n v="0"/>
    <n v="0"/>
    <n v="0"/>
    <m/>
    <m/>
    <m/>
    <m/>
    <n v="0"/>
    <m/>
    <n v="0"/>
    <m/>
    <n v="0"/>
    <n v="10900"/>
    <n v="10900"/>
    <x v="5"/>
    <m/>
    <n v="0"/>
    <n v="10900"/>
    <x v="5"/>
    <s v=""/>
    <n v="8"/>
    <s v="B.1) Non Op Reclamation only; spread evenly"/>
    <n v="10"/>
    <m/>
    <n v="0"/>
    <n v="10900"/>
    <n v="10900"/>
    <n v="1"/>
    <n v="0"/>
    <n v="10900"/>
    <n v="10900"/>
    <n v="10"/>
    <n v="1.35E-2"/>
    <n v="0"/>
    <n v="13328.546558624988"/>
    <n v="13328.546558624988"/>
    <n v="1.7600000000000001E-2"/>
    <n v="0"/>
    <n v="10259.502905658945"/>
    <n v="10259.502905658945"/>
    <s v="E.1) Fully abandoned, reclamation only. Shallow Gas. Use $10,900 for rec ($1,090 for pad site)."/>
  </r>
  <r>
    <s v="1 - Yes"/>
    <s v="1- Yes"/>
    <n v="204080614000"/>
    <s v="1 UWI in License"/>
    <n v="160852"/>
    <s v="100/14-06-020-08W4/00"/>
    <n v="160852"/>
    <n v="1"/>
    <s v="100"/>
    <s v="14"/>
    <s v="06"/>
    <s v="020"/>
    <s v="08W4"/>
    <s v="00"/>
    <s v="14-06-020-08W4"/>
    <s v="14-06-020-08W4"/>
    <s v="AB"/>
    <s v="SUFFIELD"/>
    <s v="IMAGINEA SUFFIELD 14-6-20-8"/>
    <x v="7"/>
    <s v="Cor4 Oil Corp"/>
    <s v="Working Interest"/>
    <n v="0.8"/>
    <s v="JENNER SHLW GAS"/>
    <s v="No"/>
    <m/>
    <s v="Flow GAS"/>
    <d v="2020-05-31T00:00:00"/>
    <m/>
    <n v="1739"/>
    <m/>
    <m/>
    <s v="Flow GAS"/>
    <s v="Kmilk_rv;Kmed_hat"/>
    <s v="Cor4 Oil Corp"/>
    <n v="5000034"/>
    <m/>
    <m/>
    <d v="1993-09-08T00:00:00"/>
    <d v="1993-10-20T00:00:00"/>
    <d v="1993-10-21T00:00:00"/>
    <m/>
    <d v="1994-01-01T00:00:00"/>
    <d v="1994-01-01T00:00:00"/>
    <m/>
    <m/>
    <m/>
    <m/>
    <s v="WI"/>
    <n v="1"/>
    <n v="1"/>
    <n v="0.8"/>
    <x v="0"/>
    <s v="N"/>
    <n v="26.479452054794521"/>
    <n v="26.479452054794521"/>
    <n v="530.04719999999998"/>
    <n v="530.04719999999998"/>
    <s v="Flow GAS"/>
    <n v="4"/>
    <n v="4"/>
    <m/>
    <s v="Flow GAS"/>
    <x v="1"/>
    <s v="Producing"/>
    <s v="Producing"/>
    <x v="0"/>
    <x v="0"/>
    <s v="W 0160852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314000"/>
    <s v="1 UWI in License"/>
    <n v="160853"/>
    <s v="100/14-13-020-10W4/00"/>
    <n v="160853"/>
    <n v="1"/>
    <s v="100"/>
    <s v="14"/>
    <s v="13"/>
    <s v="020"/>
    <s v="10W4"/>
    <s v="00"/>
    <s v="14-13-020-10W4"/>
    <s v="14-13-020-10W4"/>
    <s v="AB"/>
    <s v="PRINCESS"/>
    <s v="IMAGINEA PRIN 14-13-20-10"/>
    <x v="7"/>
    <s v="Cor4 Oil Corp"/>
    <s v="Working Interest"/>
    <n v="1"/>
    <s v="JENNER SHLW GAS"/>
    <s v="No"/>
    <m/>
    <s v="Flow GAS"/>
    <d v="2020-05-31T00:00:00"/>
    <m/>
    <n v="1854"/>
    <m/>
    <m/>
    <s v="Flow GAS"/>
    <s v="Kmilk_rv;Kmed_hat"/>
    <s v="Cor4 Oil Corp"/>
    <n v="5000034"/>
    <m/>
    <m/>
    <d v="1993-09-08T00:00:00"/>
    <d v="1993-09-27T00:00:00"/>
    <d v="1993-09-28T00:00:00"/>
    <m/>
    <d v="1994-02-01T00:00:00"/>
    <d v="1994-02-01T00:00:00"/>
    <m/>
    <m/>
    <m/>
    <m/>
    <s v="WI"/>
    <n v="1"/>
    <n v="1"/>
    <n v="1"/>
    <x v="0"/>
    <s v="N"/>
    <n v="26.542465753424658"/>
    <n v="26.542465753424658"/>
    <n v="565.0992"/>
    <n v="565.0992"/>
    <s v="Flow GAS"/>
    <n v="4"/>
    <n v="4"/>
    <m/>
    <s v="Flow GAS"/>
    <x v="1"/>
    <s v="Producing"/>
    <s v="Producing"/>
    <x v="0"/>
    <x v="0"/>
    <s v="W 0160853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316000"/>
    <s v="1 UWI in License"/>
    <n v="160854"/>
    <s v="100/16-13-020-10W4/00"/>
    <n v="160854"/>
    <n v="1"/>
    <s v="100"/>
    <s v="16"/>
    <s v="13"/>
    <s v="020"/>
    <s v="10W4"/>
    <s v="00"/>
    <s v="16-13-020-10W4"/>
    <s v="16-13-020-10W4"/>
    <s v="AB"/>
    <s v="PRINCESS"/>
    <s v="IMAGINEA PRIN 16-13-20-10"/>
    <x v="7"/>
    <s v="Cor4 Oil Corp"/>
    <s v="Working Interest"/>
    <n v="1"/>
    <s v="JENNER SHLW GAS"/>
    <s v="No"/>
    <m/>
    <s v="Flow GAS"/>
    <d v="2020-05-31T00:00:00"/>
    <m/>
    <n v="2434"/>
    <m/>
    <m/>
    <s v="Flow GAS"/>
    <s v="Kmilk_rv;Kmed_hat;K2nd_ws"/>
    <s v="Cor4 Oil Corp"/>
    <n v="5000034"/>
    <m/>
    <m/>
    <d v="1993-09-08T00:00:00"/>
    <d v="1993-09-20T00:00:00"/>
    <d v="1993-09-21T00:00:00"/>
    <m/>
    <d v="1994-02-01T00:00:00"/>
    <d v="1994-02-01T00:00:00"/>
    <m/>
    <m/>
    <m/>
    <m/>
    <s v="WI"/>
    <n v="1"/>
    <n v="1"/>
    <n v="1"/>
    <x v="0"/>
    <s v="N"/>
    <n v="26.561643835616437"/>
    <n v="26.561643835616437"/>
    <n v="741.88319999999999"/>
    <n v="741.88319999999999"/>
    <s v="Flow GAS"/>
    <n v="4"/>
    <n v="4"/>
    <m/>
    <s v="Flow GAS"/>
    <x v="1"/>
    <s v="Producing"/>
    <s v="Producing"/>
    <x v="0"/>
    <x v="0"/>
    <s v="W 0160854 "/>
    <n v="17975"/>
    <n v="0"/>
    <n v="0"/>
    <n v="0"/>
    <n v="0"/>
    <n v="16500"/>
    <n v="0"/>
    <n v="34475"/>
    <m/>
    <m/>
    <m/>
    <m/>
    <n v="34475"/>
    <m/>
    <n v="9634.20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516000"/>
    <s v="1 UWI in License"/>
    <n v="160870"/>
    <s v="100/16-35-020-10W4/00"/>
    <n v="160870"/>
    <n v="1"/>
    <s v="100"/>
    <s v="16"/>
    <s v="35"/>
    <s v="020"/>
    <s v="10W4"/>
    <s v="00"/>
    <s v="16-35-020-10W4"/>
    <s v="16-35-020-10W4"/>
    <s v="AB"/>
    <s v="PRINCESS"/>
    <s v="CNRL ET AL 100 PRIN 16-35-20-10"/>
    <x v="7"/>
    <s v="Cdn Nat Rsrcs Ltd"/>
    <s v="Working Interest"/>
    <n v="0.05"/>
    <s v="JENNER SHLW GAS"/>
    <s v="No"/>
    <m/>
    <s v="Flow GAS"/>
    <d v="2020-05-31T00:00:00"/>
    <m/>
    <n v="2434"/>
    <m/>
    <m/>
    <s v="Flow GAS"/>
    <s v="Kmilk_rv;Kmed_hat;K2nd_ws"/>
    <s v="Cdn Nat Rsrcs Ltd"/>
    <n v="7440005"/>
    <m/>
    <m/>
    <d v="1993-09-09T00:00:00"/>
    <d v="1993-09-30T00:00:00"/>
    <d v="1993-10-01T00:00:00"/>
    <m/>
    <d v="1994-03-01T00:00:00"/>
    <d v="1994-03-01T00:00:00"/>
    <m/>
    <m/>
    <m/>
    <m/>
    <s v="WI"/>
    <n v="1"/>
    <n v="1"/>
    <n v="0.05"/>
    <x v="1"/>
    <s v="N"/>
    <n v="26.534246575342465"/>
    <n v="26.534246575342465"/>
    <n v="741.88319999999999"/>
    <n v="741.88319999999999"/>
    <s v="Flow GAS"/>
    <n v="4"/>
    <n v="4"/>
    <m/>
    <s v="Flow GAS"/>
    <x v="1"/>
    <s v="Producing"/>
    <s v="Producing"/>
    <x v="0"/>
    <x v="0"/>
    <s v="W 0160870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090708000"/>
    <s v="1 UWI in License"/>
    <n v="160944"/>
    <s v="100/08-07-020-09W4/00"/>
    <n v="160944"/>
    <n v="1"/>
    <s v="100"/>
    <s v="08"/>
    <s v="07"/>
    <s v="020"/>
    <s v="09W4"/>
    <s v="00"/>
    <s v="08-07-020-09W4"/>
    <s v="08-07-020-09W4"/>
    <s v="AB"/>
    <s v="JENNER"/>
    <s v="IMAGINEA JENNER 8-7-20-9"/>
    <x v="7"/>
    <s v="Cor4 Oil Corp"/>
    <s v="Working Interest"/>
    <n v="0.8"/>
    <s v="JENNER SHLW GAS"/>
    <s v="No"/>
    <m/>
    <s v="Flow GAS"/>
    <d v="2020-05-31T00:00:00"/>
    <m/>
    <n v="1772"/>
    <m/>
    <m/>
    <s v="Flow GAS"/>
    <s v="Kmilk_rv;Kmed_hat"/>
    <s v="Cor4 Oil Corp"/>
    <n v="5000034"/>
    <m/>
    <m/>
    <d v="1993-09-14T00:00:00"/>
    <d v="1993-10-22T00:00:00"/>
    <d v="1993-10-23T00:00:00"/>
    <m/>
    <d v="1994-02-01T00:00:00"/>
    <d v="1994-02-01T00:00:00"/>
    <m/>
    <m/>
    <m/>
    <m/>
    <s v="WI"/>
    <n v="1"/>
    <n v="1"/>
    <n v="0.8"/>
    <x v="0"/>
    <s v="N"/>
    <n v="26.473972602739725"/>
    <n v="26.473972602739725"/>
    <n v="540.10559999999998"/>
    <n v="540.10559999999998"/>
    <s v="Flow GAS"/>
    <n v="4"/>
    <n v="4"/>
    <m/>
    <s v="Flow GAS"/>
    <x v="1"/>
    <s v="Producing"/>
    <s v="Producing"/>
    <x v="0"/>
    <x v="0"/>
    <s v="W 0160944 "/>
    <n v="17975"/>
    <n v="0"/>
    <n v="0"/>
    <n v="0"/>
    <n v="0"/>
    <n v="16500"/>
    <n v="0"/>
    <n v="34475"/>
    <m/>
    <m/>
    <m/>
    <m/>
    <n v="34475"/>
    <m/>
    <n v="28787.0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14000"/>
    <s v="1 UWI in License"/>
    <n v="160966"/>
    <s v="100/14-22-019-09W4/00"/>
    <n v="160966"/>
    <n v="1"/>
    <s v="100"/>
    <s v="14"/>
    <s v="22"/>
    <s v="019"/>
    <s v="09W4"/>
    <s v="00"/>
    <s v="14-22-019-09W4"/>
    <s v="14-22-019-09W4"/>
    <s v="AB"/>
    <s v="JENNER"/>
    <s v="IMAGINEA JENNER 14-22-19-9"/>
    <x v="7"/>
    <s v="Cor4 Oil Corp"/>
    <s v="Working Interest"/>
    <n v="0.8"/>
    <s v="JENNER SHLW GAS"/>
    <s v="No"/>
    <m/>
    <s v="Flow GAS"/>
    <d v="2020-05-31T00:00:00"/>
    <m/>
    <n v="2484"/>
    <m/>
    <m/>
    <s v="Flow GAS"/>
    <s v="Kmilk_rv;Kmed_hat;K2nd_ws"/>
    <s v="Cor4 Oil Corp"/>
    <n v="5000034"/>
    <m/>
    <m/>
    <d v="1993-09-15T00:00:00"/>
    <d v="1993-10-15T00:00:00"/>
    <d v="1993-10-18T00:00:00"/>
    <m/>
    <d v="1994-01-01T00:00:00"/>
    <d v="1994-01-01T00:00:00"/>
    <m/>
    <m/>
    <m/>
    <m/>
    <s v="WI"/>
    <n v="1"/>
    <n v="1"/>
    <n v="0.8"/>
    <x v="0"/>
    <s v="N"/>
    <n v="26.493150684931507"/>
    <n v="26.493150684931507"/>
    <n v="757.1232"/>
    <n v="757.1232"/>
    <s v="Flow GAS"/>
    <n v="4"/>
    <n v="4"/>
    <m/>
    <s v="Flow GAS"/>
    <x v="1"/>
    <s v="Producing"/>
    <s v="Producing"/>
    <x v="0"/>
    <x v="0"/>
    <s v="W 0160966 "/>
    <n v="17975"/>
    <n v="0"/>
    <n v="0"/>
    <n v="0"/>
    <n v="0"/>
    <n v="16500"/>
    <n v="0"/>
    <n v="34475"/>
    <m/>
    <m/>
    <m/>
    <m/>
    <n v="34475"/>
    <m/>
    <n v="54182.8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14000"/>
    <s v="1 UWI in License"/>
    <n v="160967"/>
    <s v="100/14-15-019-09W4/00"/>
    <n v="160967"/>
    <n v="1"/>
    <s v="100"/>
    <s v="14"/>
    <s v="15"/>
    <s v="019"/>
    <s v="09W4"/>
    <s v="00"/>
    <s v="14-15-019-09W4"/>
    <s v="14-15-019-09W4"/>
    <s v="AB"/>
    <s v="JENNER"/>
    <s v="IMAGINEA JENNER 14-15-19-9"/>
    <x v="7"/>
    <s v="Cor4 Oil Corp"/>
    <s v="Working Interest"/>
    <n v="0.8"/>
    <s v="JENNER SHLW GAS"/>
    <s v="No"/>
    <m/>
    <s v="Flow GAS"/>
    <d v="2020-05-31T00:00:00"/>
    <m/>
    <n v="2441"/>
    <m/>
    <m/>
    <s v="Flow GAS"/>
    <s v="Kmilk_rv;Kmed_hat;K2nd_ws"/>
    <s v="Cor4 Oil Corp"/>
    <n v="5000034"/>
    <m/>
    <m/>
    <d v="1993-09-15T00:00:00"/>
    <d v="1993-10-14T00:00:00"/>
    <d v="1993-10-15T00:00:00"/>
    <m/>
    <d v="1994-01-01T00:00:00"/>
    <d v="1994-01-01T00:00:00"/>
    <m/>
    <m/>
    <m/>
    <m/>
    <s v="WI"/>
    <n v="1"/>
    <n v="1"/>
    <n v="0.8"/>
    <x v="0"/>
    <s v="N"/>
    <n v="26.495890410958904"/>
    <n v="26.495890410958904"/>
    <n v="744.01679999999999"/>
    <n v="744.01679999999999"/>
    <s v="Flow GAS"/>
    <n v="4"/>
    <n v="4"/>
    <m/>
    <s v="Flow GAS"/>
    <x v="1"/>
    <s v="Producing"/>
    <s v="Producing"/>
    <x v="0"/>
    <x v="0"/>
    <s v="W 0160967 "/>
    <n v="17975"/>
    <n v="0"/>
    <n v="0"/>
    <n v="0"/>
    <n v="0"/>
    <n v="16500"/>
    <n v="0"/>
    <n v="34475"/>
    <m/>
    <m/>
    <m/>
    <m/>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14000"/>
    <s v="1 UWI in License"/>
    <n v="160968"/>
    <s v="100/14-16-019-09W4/00"/>
    <n v="160968"/>
    <n v="1"/>
    <s v="100"/>
    <s v="14"/>
    <s v="16"/>
    <s v="019"/>
    <s v="09W4"/>
    <s v="00"/>
    <s v="14-16-019-09W4"/>
    <s v="14-16-019-09W4"/>
    <s v="AB"/>
    <s v="JENNER"/>
    <s v="IMAGINEA JENNER 14-16-19-9"/>
    <x v="7"/>
    <s v="Cor4 Oil Corp"/>
    <s v="Working Interest"/>
    <n v="0.8"/>
    <s v="JENNER SHLW GAS"/>
    <s v="No"/>
    <m/>
    <s v="Flow GAS"/>
    <d v="2020-05-31T00:00:00"/>
    <m/>
    <n v="1886"/>
    <m/>
    <m/>
    <s v="Flow GAS"/>
    <s v="Kmilk_rv;Kmed_hat"/>
    <s v="Cor4 Oil Corp"/>
    <n v="5000034"/>
    <m/>
    <m/>
    <d v="1993-09-15T00:00:00"/>
    <d v="1993-10-19T00:00:00"/>
    <d v="1993-10-20T00:00:00"/>
    <m/>
    <d v="1994-01-01T00:00:00"/>
    <d v="1994-01-01T00:00:00"/>
    <m/>
    <m/>
    <m/>
    <m/>
    <s v="WI"/>
    <n v="1"/>
    <n v="1"/>
    <n v="0.8"/>
    <x v="0"/>
    <s v="N"/>
    <n v="26.482191780821918"/>
    <n v="26.482191780821918"/>
    <n v="574.8528"/>
    <n v="574.8528"/>
    <s v="Flow GAS"/>
    <n v="4"/>
    <n v="4"/>
    <m/>
    <s v="Flow GAS"/>
    <x v="1"/>
    <s v="Producing"/>
    <s v="Producing"/>
    <x v="0"/>
    <x v="0"/>
    <s v="W 0160968 "/>
    <n v="17975"/>
    <n v="0"/>
    <n v="0"/>
    <n v="0"/>
    <n v="0"/>
    <n v="16500"/>
    <n v="0"/>
    <n v="34475"/>
    <m/>
    <m/>
    <m/>
    <m/>
    <n v="34475"/>
    <m/>
    <n v="44471.5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116000"/>
    <s v="1 UWI in License"/>
    <n v="160984"/>
    <s v="100/16-31-019-09W4/00"/>
    <n v="160984"/>
    <n v="1"/>
    <s v="100"/>
    <s v="16"/>
    <s v="31"/>
    <s v="019"/>
    <s v="09W4"/>
    <s v="00"/>
    <s v="16-31-019-09W4"/>
    <s v="16-31-019-09W4"/>
    <s v="AB"/>
    <s v="JENNER"/>
    <s v="IMAGINEA JENNER 16-31-19-9"/>
    <x v="7"/>
    <s v="Cor4 Oil Corp"/>
    <s v="Working Interest"/>
    <n v="0.77500000000000002"/>
    <s v="JENNER SHLW GAS"/>
    <s v="No"/>
    <m/>
    <s v="Flow GAS"/>
    <d v="2020-05-31T00:00:00"/>
    <m/>
    <n v="2444"/>
    <m/>
    <m/>
    <s v="Flow GAS"/>
    <s v="Kmilk_rv;Kmed_hat;K2nd_ws"/>
    <s v="Cor4 Oil Corp"/>
    <n v="5000034"/>
    <m/>
    <m/>
    <d v="1993-09-15T00:00:00"/>
    <d v="1993-10-20T00:00:00"/>
    <d v="1993-10-21T00:00:00"/>
    <m/>
    <d v="1994-02-01T00:00:00"/>
    <d v="1994-02-01T00:00:00"/>
    <m/>
    <m/>
    <m/>
    <m/>
    <s v="WI"/>
    <n v="1"/>
    <n v="1"/>
    <n v="0.77500000000000002"/>
    <x v="0"/>
    <s v="N"/>
    <n v="26.479452054794521"/>
    <n v="26.479452054794521"/>
    <n v="744.93119999999999"/>
    <n v="744.93119999999999"/>
    <s v="Flow GAS"/>
    <n v="4"/>
    <n v="4"/>
    <m/>
    <s v="Flow GAS"/>
    <x v="1"/>
    <s v="Producing"/>
    <s v="Producing"/>
    <x v="0"/>
    <x v="0"/>
    <s v="W 0160984 "/>
    <n v="17975"/>
    <n v="0"/>
    <n v="0"/>
    <n v="0"/>
    <n v="0"/>
    <n v="16500"/>
    <n v="0"/>
    <n v="34475"/>
    <m/>
    <m/>
    <m/>
    <m/>
    <n v="34475"/>
    <m/>
    <n v="28401.66"/>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204090514000"/>
    <s v="1 UWI in License"/>
    <n v="160985"/>
    <s v="100/14-05-020-09W4/00"/>
    <n v="160985"/>
    <n v="1"/>
    <s v="100"/>
    <s v="14"/>
    <s v="05"/>
    <s v="020"/>
    <s v="09W4"/>
    <s v="00"/>
    <s v="14-05-020-09W4"/>
    <s v="14-05-020-09W4"/>
    <s v="AB"/>
    <s v="JENNER"/>
    <s v="IMAGINEA JENNER 14-5-20-9"/>
    <x v="7"/>
    <s v="Cor4 Oil Corp"/>
    <s v="Working Interest"/>
    <n v="0.8"/>
    <s v="JENNER SHLW GAS"/>
    <s v="No"/>
    <m/>
    <s v="Flow GAS"/>
    <d v="2020-05-31T00:00:00"/>
    <m/>
    <n v="1804"/>
    <m/>
    <m/>
    <s v="Flow GAS"/>
    <s v="Kmilk_rv;Kmed_hat"/>
    <s v="Cor4 Oil Corp"/>
    <n v="5000034"/>
    <m/>
    <m/>
    <d v="1993-09-15T00:00:00"/>
    <d v="1993-10-23T00:00:00"/>
    <d v="1993-10-24T00:00:00"/>
    <m/>
    <d v="1994-02-01T00:00:00"/>
    <d v="1994-02-01T00:00:00"/>
    <m/>
    <m/>
    <m/>
    <m/>
    <s v="WI"/>
    <n v="1"/>
    <n v="1"/>
    <n v="0.8"/>
    <x v="0"/>
    <s v="N"/>
    <n v="26.471232876712328"/>
    <n v="26.471232876712328"/>
    <n v="549.85919999999999"/>
    <n v="549.85919999999999"/>
    <s v="Flow GAS"/>
    <n v="4"/>
    <n v="4"/>
    <m/>
    <s v="Flow GAS"/>
    <x v="1"/>
    <s v="Producing"/>
    <s v="Producing"/>
    <x v="0"/>
    <x v="0"/>
    <s v="W 0160985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814020"/>
    <s v="1 UWI in License"/>
    <n v="160988"/>
    <s v="102/14-28-020-08W4/00"/>
    <n v="160988"/>
    <n v="1"/>
    <s v="102"/>
    <s v="14"/>
    <s v="28"/>
    <s v="020"/>
    <s v="08W4"/>
    <s v="00"/>
    <s v="14-28-020-08W4"/>
    <s v="14-28-020-08W4"/>
    <s v="AB"/>
    <s v="JENNER"/>
    <s v="IMAGINEA JENNER 14-28-20-8"/>
    <x v="7"/>
    <s v="Cor4 Oil Corp"/>
    <s v="Working Interest"/>
    <n v="0.8"/>
    <s v="JENNER SHLW GAS"/>
    <s v="No"/>
    <m/>
    <s v="Flow GAS"/>
    <d v="2020-05-31T00:00:00"/>
    <m/>
    <n v="1772"/>
    <m/>
    <m/>
    <s v="Flow GAS"/>
    <s v="Kmilk_rv;Kmed_hat"/>
    <s v="Cor4 Oil Corp"/>
    <n v="5000034"/>
    <m/>
    <m/>
    <d v="1993-09-15T00:00:00"/>
    <d v="1993-10-01T00:00:00"/>
    <d v="1993-10-02T00:00:00"/>
    <m/>
    <d v="1993-12-01T00:00:00"/>
    <d v="1993-12-01T00:00:00"/>
    <m/>
    <m/>
    <m/>
    <m/>
    <s v="WI"/>
    <n v="1"/>
    <n v="1"/>
    <n v="0.8"/>
    <x v="0"/>
    <s v="N"/>
    <n v="26.531506849315068"/>
    <n v="26.531506849315068"/>
    <n v="540.10559999999998"/>
    <n v="540.10559999999998"/>
    <s v="Flow GAS"/>
    <n v="4"/>
    <n v="4"/>
    <m/>
    <s v="Flow GAS"/>
    <x v="1"/>
    <s v="Producing"/>
    <s v="Producing"/>
    <x v="0"/>
    <x v="0"/>
    <s v="W 0160988 "/>
    <n v="17975"/>
    <n v="0"/>
    <n v="0"/>
    <n v="0"/>
    <n v="0"/>
    <n v="0"/>
    <n v="1650"/>
    <n v="19625"/>
    <m/>
    <m/>
    <m/>
    <m/>
    <n v="19625"/>
    <m/>
    <n v="34875.85"/>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82506000"/>
    <s v="1 UWI in License"/>
    <n v="161062"/>
    <s v="100/06-25-020-08W4/00"/>
    <n v="161062"/>
    <n v="1"/>
    <s v="100"/>
    <s v="06"/>
    <s v="25"/>
    <s v="020"/>
    <s v="08W4"/>
    <s v="00"/>
    <s v="06-25-020-08W4"/>
    <s v="06-25-020-08W4"/>
    <s v="AB"/>
    <s v="ATLEE-BUFFALO"/>
    <s v="IMAGINEA ATL-BUFF 6-25-20-8"/>
    <x v="7"/>
    <s v="Cor4 Oil Corp"/>
    <s v="Working Interest"/>
    <n v="0.8"/>
    <s v="JENNER SHLW GAS"/>
    <s v="No"/>
    <m/>
    <s v="Flow GAS"/>
    <d v="2020-05-31T00:00:00"/>
    <m/>
    <n v="1713"/>
    <m/>
    <m/>
    <s v="Flow GAS"/>
    <s v="Kmilk_rv;Kmed_hat"/>
    <s v="Cor4 Oil Corp"/>
    <n v="5000034"/>
    <m/>
    <m/>
    <d v="1993-09-21T00:00:00"/>
    <d v="1993-10-13T00:00:00"/>
    <d v="1993-10-13T00:00:00"/>
    <m/>
    <d v="1993-12-01T00:00:00"/>
    <d v="1993-12-01T00:00:00"/>
    <m/>
    <m/>
    <m/>
    <m/>
    <s v="WI"/>
    <n v="1"/>
    <n v="1"/>
    <n v="0.8"/>
    <x v="0"/>
    <s v="N"/>
    <n v="26.4986301369863"/>
    <n v="26.4986301369863"/>
    <n v="522.12239999999997"/>
    <n v="522.12239999999997"/>
    <s v="Flow GAS"/>
    <n v="4"/>
    <n v="4"/>
    <m/>
    <s v="Flow GAS"/>
    <x v="1"/>
    <s v="Producing"/>
    <s v="Producing"/>
    <x v="0"/>
    <x v="0"/>
    <s v="W 0161062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3514000"/>
    <s v="1 UWI in License"/>
    <n v="161453"/>
    <s v="100/14-35-020-09W4/00"/>
    <n v="161453"/>
    <n v="1"/>
    <s v="100"/>
    <s v="14"/>
    <s v="35"/>
    <s v="020"/>
    <s v="09W4"/>
    <s v="00"/>
    <s v="14-35-020-09W4"/>
    <s v="14-35-020-09W4"/>
    <s v="AB"/>
    <s v="JENNER"/>
    <s v="IMAGINEA JENNER 14-35-20-9"/>
    <x v="7"/>
    <s v="Cor4 Oil Corp"/>
    <s v="Working Interest"/>
    <n v="0.8"/>
    <s v="JENNER SHLW GAS"/>
    <s v="No"/>
    <m/>
    <s v="Flow GAS"/>
    <d v="2020-05-31T00:00:00"/>
    <m/>
    <n v="2372"/>
    <m/>
    <m/>
    <s v="Flow GAS"/>
    <s v="Kmilk_rv;Kmed_hat;K2nd_ws"/>
    <s v="Cor4 Oil Corp"/>
    <n v="5000034"/>
    <m/>
    <m/>
    <d v="1993-10-08T00:00:00"/>
    <d v="1993-10-15T00:00:00"/>
    <d v="1993-10-18T00:00:00"/>
    <m/>
    <d v="1993-12-01T00:00:00"/>
    <d v="1993-12-01T00:00:00"/>
    <m/>
    <m/>
    <m/>
    <m/>
    <s v="WI"/>
    <n v="1"/>
    <n v="1"/>
    <n v="0.8"/>
    <x v="0"/>
    <s v="N"/>
    <n v="26.493150684931507"/>
    <n v="26.493150684931507"/>
    <n v="722.98560000000009"/>
    <n v="722.98560000000009"/>
    <s v="Flow GAS"/>
    <n v="4"/>
    <n v="4"/>
    <m/>
    <s v="Flow GAS"/>
    <x v="1"/>
    <s v="Producing"/>
    <s v="Producing"/>
    <x v="0"/>
    <x v="0"/>
    <s v="W 0161453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806000"/>
    <s v="1 UWI in License"/>
    <n v="161658"/>
    <s v="100/06-28-019-09W4/00"/>
    <n v="161658"/>
    <n v="1"/>
    <s v="100"/>
    <s v="06"/>
    <s v="28"/>
    <s v="019"/>
    <s v="09W4"/>
    <s v="00"/>
    <s v="06-28-019-09W4"/>
    <s v="06-28-019-09W4"/>
    <s v="AB"/>
    <s v="JENNER"/>
    <s v="IMAGINEA JENNER 6-28-19-9"/>
    <x v="7"/>
    <s v="Cor4 Oil Corp"/>
    <s v="Working Interest"/>
    <n v="1"/>
    <s v="JENNER SHLW GAS"/>
    <s v="No"/>
    <m/>
    <s v="Flow GAS"/>
    <d v="2020-05-31T00:00:00"/>
    <m/>
    <n v="1890"/>
    <m/>
    <m/>
    <s v="Flow GAS"/>
    <s v="Kmilk_rv;Kmed_hat"/>
    <s v="Cor4 Oil Corp"/>
    <n v="5000034"/>
    <m/>
    <m/>
    <d v="1993-10-20T00:00:00"/>
    <d v="1993-10-24T00:00:00"/>
    <d v="1993-10-25T00:00:00"/>
    <m/>
    <d v="1994-01-01T00:00:00"/>
    <d v="1994-01-01T00:00:00"/>
    <m/>
    <m/>
    <m/>
    <m/>
    <s v="WI"/>
    <n v="1"/>
    <n v="1"/>
    <n v="1"/>
    <x v="0"/>
    <s v="N"/>
    <n v="26.468493150684932"/>
    <n v="26.468493150684932"/>
    <n v="576.072"/>
    <n v="576.072"/>
    <s v="Flow GAS"/>
    <n v="4"/>
    <n v="4"/>
    <m/>
    <s v="Flow GAS"/>
    <x v="1"/>
    <s v="Producing"/>
    <s v="Producing"/>
    <x v="0"/>
    <x v="0"/>
    <s v="W 0161658 "/>
    <n v="17975"/>
    <n v="0"/>
    <n v="0"/>
    <n v="0"/>
    <n v="0"/>
    <n v="16500"/>
    <n v="0"/>
    <n v="34475"/>
    <m/>
    <m/>
    <m/>
    <m/>
    <n v="34475"/>
    <m/>
    <n v="3198.5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21208000"/>
    <s v="1 UWI in License"/>
    <n v="162409"/>
    <s v="100/08-12-019-12W4/00"/>
    <n v="162409"/>
    <n v="1"/>
    <s v="100"/>
    <s v="08"/>
    <s v="12"/>
    <s v="019"/>
    <s v="12W4"/>
    <s v="00"/>
    <s v="08-12-019-12W4"/>
    <s v="08-12-019-12W4"/>
    <s v="AB"/>
    <s v="PRINCESS"/>
    <s v="Imaginea PRIN 8-12-19-12"/>
    <x v="11"/>
    <s v="Cor4 Oil Corp"/>
    <s v="Working Interest"/>
    <n v="1"/>
    <s v="TILLEY"/>
    <s v="No"/>
    <m/>
    <s v="ABD Zn GAS"/>
    <d v="2007-06-30T00:00:00"/>
    <m/>
    <n v="3392"/>
    <m/>
    <m/>
    <s v="ABD Zn GAS"/>
    <s v="Mpekisko"/>
    <m/>
    <m/>
    <m/>
    <m/>
    <d v="1993-11-19T00:00:00"/>
    <d v="1993-11-23T00:00:00"/>
    <d v="1993-11-29T00:00:00"/>
    <d v="1994-11-29T00:00:00"/>
    <d v="1994-05-01T00:00:00"/>
    <d v="1998-02-02T00:00:00"/>
    <m/>
    <m/>
    <m/>
    <m/>
    <s v="WI"/>
    <n v="1"/>
    <n v="1"/>
    <n v="1"/>
    <x v="0"/>
    <s v="N"/>
    <n v="26.386301369863013"/>
    <n v="26.386301369863013"/>
    <n v="1033.8816000000002"/>
    <n v="1033.8816000000002"/>
    <s v="ABD Zn GAS"/>
    <n v="18"/>
    <n v="18"/>
    <m/>
    <s v="ABD Zn GAS"/>
    <x v="1"/>
    <s v="Abandoned"/>
    <s v="Partial Abandoned"/>
    <x v="1"/>
    <x v="1"/>
    <s v="W 0162409 "/>
    <n v="12800"/>
    <n v="0"/>
    <n v="0"/>
    <n v="0"/>
    <n v="0"/>
    <n v="16500"/>
    <n v="0"/>
    <n v="29300"/>
    <m/>
    <m/>
    <m/>
    <m/>
    <n v="29300"/>
    <m/>
    <n v="0"/>
    <m/>
    <n v="2500"/>
    <n v="10900"/>
    <n v="13400"/>
    <x v="7"/>
    <m/>
    <n v="2500"/>
    <n v="10900"/>
    <x v="7"/>
    <s v=""/>
    <n v="7"/>
    <s v="3) DUCs / Cut &amp; Cap Ready / Known Work To Do. Prioritize as earlier"/>
    <n v="4"/>
    <m/>
    <n v="2500"/>
    <n v="10900"/>
    <n v="13400"/>
    <n v="1"/>
    <n v="2500"/>
    <n v="10900"/>
    <n v="13400"/>
    <n v="4"/>
    <n v="1.35E-2"/>
    <n v="2637.7584367876566"/>
    <n v="12298.163858328704"/>
    <n v="14935.922295116361"/>
    <n v="1.7600000000000001E-2"/>
    <n v="2459.9519693493894"/>
    <n v="10511.056981858464"/>
    <n v="12971.008951207854"/>
    <s v="A.2) Cut &amp; Cap ready wells, D13 suspended. Has plug &amp; cement. Still require well review. Do not have known SCVL. Use $2,500 abandonment estimate for now. Use $10,900 for shallow gas rec, and $25,000 for oil/other rec. (10% for site pad)"/>
  </r>
  <r>
    <s v="1 - Yes"/>
    <s v="1- Yes"/>
    <n v="204082916030"/>
    <s v="1 UWI in License"/>
    <n v="162561"/>
    <s v="103/16-29-020-08W4/00"/>
    <n v="162561"/>
    <n v="1"/>
    <s v="103"/>
    <s v="16"/>
    <s v="29"/>
    <s v="020"/>
    <s v="08W4"/>
    <s v="00"/>
    <s v="01-32-020-08W4"/>
    <s v="01-32-020-08W4"/>
    <s v="AB"/>
    <s v="JENNER"/>
    <s v="IMAGINEA JENNER 16-29-20-8"/>
    <x v="0"/>
    <s v="Cor4 Oil Corp"/>
    <s v="Working Interest"/>
    <n v="0.8"/>
    <s v="JENNER OIL"/>
    <s v="No"/>
    <m/>
    <s v="Pump OIL"/>
    <d v="2020-05-31T00:00:00"/>
    <m/>
    <n v="3079"/>
    <n v="4209"/>
    <n v="880"/>
    <s v="Pump OIL"/>
    <s v="Kglauc_ss"/>
    <s v="Cor4 Oil Corp"/>
    <n v="5000004"/>
    <m/>
    <m/>
    <d v="1993-11-25T00:00:00"/>
    <d v="1993-12-04T00:00:00"/>
    <d v="1993-12-12T00:00:00"/>
    <m/>
    <d v="1993-12-01T00:00:00"/>
    <d v="1993-12-14T00:00:00"/>
    <m/>
    <m/>
    <m/>
    <m/>
    <s v="WI"/>
    <n v="1"/>
    <n v="1"/>
    <n v="0.8"/>
    <x v="0"/>
    <s v="N"/>
    <n v="26.356164383561644"/>
    <n v="26.356164383561644"/>
    <n v="938.47919999999999"/>
    <n v="938.47919999999999"/>
    <s v="Pump OIL"/>
    <n v="2"/>
    <n v="2"/>
    <m/>
    <s v="Pump OIL"/>
    <x v="2"/>
    <s v="Producing"/>
    <s v="Producing"/>
    <x v="0"/>
    <x v="0"/>
    <s v="W 0162561 "/>
    <n v="45993"/>
    <n v="0"/>
    <n v="0"/>
    <n v="0"/>
    <n v="0"/>
    <n v="16500"/>
    <n v="0"/>
    <n v="62493"/>
    <m/>
    <m/>
    <m/>
    <m/>
    <n v="62493"/>
    <m/>
    <n v="699888.13"/>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120214000"/>
    <s v="1 UWI in License"/>
    <n v="163280"/>
    <s v="100/14-02-021-12W4/00"/>
    <n v="163280"/>
    <n v="1"/>
    <s v="100"/>
    <s v="14"/>
    <s v="02"/>
    <s v="021"/>
    <s v="12W4"/>
    <s v="00"/>
    <s v="14-02-021-12W4"/>
    <s v="14-02-021-12W4"/>
    <s v="AB"/>
    <s v="PRINCESS"/>
    <s v="ABERCAN ET AL PRINCESS 14-2-21-12"/>
    <x v="3"/>
    <s v="TAQA North Ltd"/>
    <s v="Working Interest"/>
    <n v="0.49"/>
    <s v="PATR UNIT"/>
    <s v="No"/>
    <m/>
    <s v="Flow GAS"/>
    <d v="2020-05-31T00:00:00"/>
    <m/>
    <n v="2290"/>
    <m/>
    <m/>
    <s v="Flow GAS"/>
    <s v="Kmilk_rv;Kmed_hat;K2nd_ws"/>
    <s v="TAQA North Ltd"/>
    <n v="7440010"/>
    <m/>
    <m/>
    <d v="1993-12-16T00:00:00"/>
    <d v="1994-02-21T00:00:00"/>
    <d v="1994-02-22T00:00:00"/>
    <m/>
    <d v="1994-05-01T00:00:00"/>
    <d v="1994-06-01T00:00:00"/>
    <m/>
    <m/>
    <m/>
    <m/>
    <s v="WI"/>
    <n v="1"/>
    <n v="1"/>
    <n v="0.49"/>
    <x v="1"/>
    <s v="N"/>
    <n v="26.139726027397259"/>
    <n v="26.139726027397259"/>
    <n v="697.99200000000008"/>
    <n v="697.99200000000008"/>
    <s v="Flow GAS"/>
    <n v="4"/>
    <n v="4"/>
    <m/>
    <s v="Flow GAS"/>
    <x v="1"/>
    <s v="Producing"/>
    <s v="Producing"/>
    <x v="0"/>
    <x v="0"/>
    <s v="W 016328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016000"/>
    <s v="1 UWI in License"/>
    <n v="163281"/>
    <s v="100/16-20-021-12W4/00"/>
    <n v="163281"/>
    <n v="1"/>
    <s v="100"/>
    <s v="16"/>
    <s v="20"/>
    <s v="021"/>
    <s v="12W4"/>
    <s v="00"/>
    <s v="16-20-021-12W4"/>
    <s v="16-20-021-12W4"/>
    <s v="AB"/>
    <s v="PRINCESS"/>
    <s v="ABERCAN ET AL PRINCESS 16-20-21-12"/>
    <x v="3"/>
    <s v="TAQA North Ltd"/>
    <s v="Working Interest"/>
    <n v="0.49"/>
    <s v="PATR UNIT"/>
    <s v="No"/>
    <m/>
    <s v="Flow GAS"/>
    <d v="2020-05-31T00:00:00"/>
    <m/>
    <n v="2198"/>
    <m/>
    <m/>
    <s v="Flow GAS"/>
    <s v="Kmilk_rv;Kmed_hat;K2nd_ws"/>
    <s v="TAQA North Ltd"/>
    <n v="7440010"/>
    <m/>
    <m/>
    <d v="1993-12-16T00:00:00"/>
    <d v="1994-01-25T00:00:00"/>
    <d v="1994-01-26T00:00:00"/>
    <m/>
    <d v="1994-05-01T00:00:00"/>
    <d v="1994-06-01T00:00:00"/>
    <m/>
    <m/>
    <m/>
    <m/>
    <s v="WI"/>
    <n v="1"/>
    <n v="1"/>
    <n v="0.49"/>
    <x v="1"/>
    <s v="N"/>
    <n v="26.213698630136985"/>
    <n v="26.213698630136985"/>
    <n v="669.95040000000006"/>
    <n v="669.95040000000006"/>
    <s v="Flow GAS"/>
    <n v="4"/>
    <n v="4"/>
    <m/>
    <s v="Flow GAS"/>
    <x v="1"/>
    <s v="Producing"/>
    <s v="Producing"/>
    <x v="0"/>
    <x v="0"/>
    <s v="W 016328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915000"/>
    <s v="1 UWI in License"/>
    <n v="163282"/>
    <s v="100/15-19-021-12W4/00"/>
    <n v="163282"/>
    <n v="1"/>
    <s v="100"/>
    <s v="15"/>
    <s v="19"/>
    <s v="021"/>
    <s v="12W4"/>
    <s v="00"/>
    <s v="15-19-021-12W4"/>
    <s v="15-19-021-12W4"/>
    <s v="AB"/>
    <s v="PRINCESS"/>
    <s v="ABERCAN ET AL PRINCESS 15-19-21-12"/>
    <x v="3"/>
    <s v="TAQA North Ltd"/>
    <s v="Working Interest"/>
    <n v="0.49"/>
    <s v="PATR UNIT"/>
    <s v="No"/>
    <m/>
    <s v="Flow GAS"/>
    <d v="2020-05-31T00:00:00"/>
    <m/>
    <n v="2283"/>
    <m/>
    <m/>
    <s v="Flow GAS"/>
    <s v="Kmilk_rv;Kmed_hat;K2nd_ws"/>
    <s v="TAQA North Ltd"/>
    <n v="7440010"/>
    <m/>
    <m/>
    <d v="1993-12-16T00:00:00"/>
    <d v="1994-01-27T00:00:00"/>
    <d v="1994-01-28T00:00:00"/>
    <m/>
    <d v="1994-05-01T00:00:00"/>
    <d v="1994-06-01T00:00:00"/>
    <m/>
    <m/>
    <m/>
    <m/>
    <s v="WI"/>
    <n v="1"/>
    <n v="1"/>
    <n v="0.49"/>
    <x v="1"/>
    <s v="N"/>
    <n v="26.208219178082192"/>
    <n v="26.208219178082192"/>
    <n v="695.85840000000007"/>
    <n v="695.85840000000007"/>
    <s v="Flow GAS"/>
    <n v="4"/>
    <n v="4"/>
    <m/>
    <s v="Flow GAS"/>
    <x v="1"/>
    <s v="Producing"/>
    <s v="Producing"/>
    <x v="0"/>
    <x v="0"/>
    <s v="W 016328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814000"/>
    <s v="1 UWI in License"/>
    <n v="163283"/>
    <s v="100/14-18-021-12W4/00"/>
    <n v="163283"/>
    <n v="1"/>
    <s v="100"/>
    <s v="14"/>
    <s v="18"/>
    <s v="021"/>
    <s v="12W4"/>
    <s v="00"/>
    <s v="14-18-021-12W4"/>
    <s v="14-18-021-12W4"/>
    <s v="AB"/>
    <s v="PRINCESS"/>
    <s v="ABERCAN ET AL PRINCESS 14-18-21-12"/>
    <x v="3"/>
    <s v="TAQA North Ltd"/>
    <s v="Working Interest"/>
    <n v="0.49"/>
    <s v="PATR UNIT"/>
    <s v="No"/>
    <m/>
    <s v="Flow GAS"/>
    <d v="2020-05-31T00:00:00"/>
    <m/>
    <n v="2303"/>
    <m/>
    <m/>
    <s v="Flow GAS"/>
    <s v="Kmilk_rv;Kmed_hat;K2nd_ws"/>
    <s v="TAQA North Ltd"/>
    <n v="7440010"/>
    <m/>
    <m/>
    <d v="1993-12-16T00:00:00"/>
    <d v="1994-01-29T00:00:00"/>
    <d v="1994-01-30T00:00:00"/>
    <m/>
    <d v="1994-05-01T00:00:00"/>
    <d v="1994-06-01T00:00:00"/>
    <m/>
    <m/>
    <m/>
    <m/>
    <s v="WI"/>
    <n v="1"/>
    <n v="1"/>
    <n v="0.49"/>
    <x v="1"/>
    <s v="N"/>
    <n v="26.202739726027396"/>
    <n v="26.202739726027396"/>
    <n v="701.95440000000008"/>
    <n v="701.95440000000008"/>
    <s v="Flow GAS"/>
    <n v="4"/>
    <n v="4"/>
    <m/>
    <s v="Flow GAS"/>
    <x v="1"/>
    <s v="Producing"/>
    <s v="Producing"/>
    <x v="0"/>
    <x v="0"/>
    <s v="W 016328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314000"/>
    <s v="1 UWI in License"/>
    <n v="163284"/>
    <s v="100/14-03-021-12W4/00"/>
    <n v="163284"/>
    <n v="1"/>
    <s v="100"/>
    <s v="14"/>
    <s v="03"/>
    <s v="021"/>
    <s v="12W4"/>
    <s v="00"/>
    <s v="14-03-021-12W4"/>
    <s v="14-03-021-12W4"/>
    <s v="AB"/>
    <s v="PRINCESS"/>
    <s v="ABERCAN ET AL PRINCESS 14-3-21-12"/>
    <x v="3"/>
    <s v="TAQA North Ltd"/>
    <s v="Working Interest"/>
    <n v="0.49"/>
    <s v="PATR UNIT"/>
    <s v="No"/>
    <m/>
    <s v="Flow GAS"/>
    <d v="2020-05-31T00:00:00"/>
    <m/>
    <n v="2306"/>
    <m/>
    <m/>
    <s v="Flow GAS"/>
    <s v="Kmilk_rv;Kmed_hat;K2nd_ws"/>
    <s v="TAQA North Ltd"/>
    <n v="7440010"/>
    <m/>
    <m/>
    <d v="1993-12-16T00:00:00"/>
    <d v="1994-02-19T00:00:00"/>
    <d v="1994-02-20T00:00:00"/>
    <m/>
    <d v="1994-05-01T00:00:00"/>
    <d v="1994-06-01T00:00:00"/>
    <m/>
    <m/>
    <m/>
    <m/>
    <s v="WI"/>
    <n v="1"/>
    <n v="1"/>
    <n v="0.49"/>
    <x v="1"/>
    <s v="N"/>
    <n v="26.145205479452056"/>
    <n v="26.145205479452056"/>
    <n v="702.86880000000008"/>
    <n v="702.86880000000008"/>
    <s v="Flow GAS"/>
    <n v="4"/>
    <n v="4"/>
    <m/>
    <s v="Flow GAS"/>
    <x v="1"/>
    <s v="Producing"/>
    <s v="Producing"/>
    <x v="0"/>
    <x v="0"/>
    <s v="W 016328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006000"/>
    <s v="1 UWI in License"/>
    <n v="163477"/>
    <s v="100/06-10-021-12W4/00"/>
    <n v="163477"/>
    <n v="1"/>
    <s v="100"/>
    <s v="06"/>
    <s v="10"/>
    <s v="021"/>
    <s v="12W4"/>
    <s v="00"/>
    <s v="06-10-021-12W4"/>
    <s v="06-10-021-12W4"/>
    <s v="AB"/>
    <s v="PRINCESS"/>
    <s v="ABERCAN ET AL PRINCESS 6-10-21-12"/>
    <x v="10"/>
    <s v="TAQA North Ltd"/>
    <s v="Working Interest"/>
    <n v="0.49"/>
    <s v="DIN UNIT"/>
    <s v="No"/>
    <m/>
    <s v="Flow GAS"/>
    <d v="2020-05-31T00:00:00"/>
    <m/>
    <n v="2287"/>
    <m/>
    <m/>
    <s v="Flow GAS"/>
    <s v="Kmilk_rv;Kmed_hat;K2nd_ws"/>
    <s v="TAQA North Ltd"/>
    <n v="7440010"/>
    <m/>
    <m/>
    <d v="1993-12-22T00:00:00"/>
    <d v="1994-02-17T00:00:00"/>
    <d v="1994-02-18T00:00:00"/>
    <m/>
    <d v="1994-03-01T00:00:00"/>
    <d v="1994-03-11T00:00:00"/>
    <m/>
    <m/>
    <m/>
    <m/>
    <s v="WI"/>
    <n v="1"/>
    <n v="1"/>
    <n v="0.49"/>
    <x v="1"/>
    <s v="N"/>
    <n v="26.150684931506849"/>
    <n v="26.150684931506849"/>
    <n v="697.07760000000007"/>
    <n v="697.07760000000007"/>
    <s v="Flow GAS"/>
    <n v="4"/>
    <n v="4"/>
    <m/>
    <s v="Flow GAS"/>
    <x v="1"/>
    <s v="Producing"/>
    <s v="Producing"/>
    <x v="0"/>
    <x v="0"/>
    <s v="W 0163477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106000"/>
    <s v="1 UWI in License"/>
    <n v="163495"/>
    <s v="100/06-11-021-12W4/00"/>
    <n v="163495"/>
    <n v="1"/>
    <s v="100"/>
    <s v="06"/>
    <s v="11"/>
    <s v="021"/>
    <s v="12W4"/>
    <s v="00"/>
    <s v="08-10-021-12W4"/>
    <s v="08-10-021-12W4"/>
    <s v="AB"/>
    <s v="PRINCESS"/>
    <s v="ABERCAN ET AL PRINCESS 6-11-21-12"/>
    <x v="10"/>
    <s v="TAQA North Ltd"/>
    <s v="Working Interest"/>
    <n v="0.49"/>
    <s v="DIN UNIT"/>
    <s v="No"/>
    <m/>
    <s v="Flow GAS"/>
    <d v="2020-05-31T00:00:00"/>
    <m/>
    <n v="2207"/>
    <n v="4157"/>
    <m/>
    <s v="Flow GAS"/>
    <s v="Kmilk_rv;Kmed_hat;K2nd_ws"/>
    <s v="TAQA North Ltd"/>
    <n v="7440010"/>
    <m/>
    <m/>
    <d v="1993-12-23T00:00:00"/>
    <d v="1994-01-31T00:00:00"/>
    <d v="1994-02-04T00:00:00"/>
    <m/>
    <d v="1994-03-01T00:00:00"/>
    <d v="1994-03-11T00:00:00"/>
    <m/>
    <m/>
    <m/>
    <m/>
    <s v="WI"/>
    <n v="1"/>
    <n v="1"/>
    <n v="0.49"/>
    <x v="1"/>
    <s v="N"/>
    <n v="26.197260273972603"/>
    <n v="26.197260273972603"/>
    <n v="672.69360000000006"/>
    <n v="672.69360000000006"/>
    <s v="Flow GAS"/>
    <n v="4"/>
    <n v="4"/>
    <m/>
    <s v="Flow GAS"/>
    <x v="1"/>
    <s v="Producing"/>
    <s v="Producing"/>
    <x v="0"/>
    <x v="0"/>
    <s v="W 0163495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2114000"/>
    <s v="1 UWI in License"/>
    <n v="163567"/>
    <s v="100/14-21-021-12W4/00"/>
    <n v="163567"/>
    <n v="1"/>
    <s v="100"/>
    <s v="14"/>
    <s v="21"/>
    <s v="021"/>
    <s v="12W4"/>
    <s v="00"/>
    <s v="16-20-021-12W4"/>
    <s v="16-20-021-12W4"/>
    <s v="AB"/>
    <s v="PRINCESS"/>
    <s v="ABERCAN ET AL PRINCESS 14-21-21-12"/>
    <x v="10"/>
    <s v="TAQA North Ltd"/>
    <s v="Working Interest"/>
    <n v="0.49"/>
    <s v="DIN UNIT"/>
    <s v="No"/>
    <m/>
    <s v="Flow GAS"/>
    <d v="2020-05-31T00:00:00"/>
    <m/>
    <n v="2151"/>
    <n v="3330"/>
    <m/>
    <s v="Flow GAS"/>
    <s v="Kmilk_rv;Kmed_hat;K2nd_ws"/>
    <s v="TAQA North Ltd"/>
    <n v="7440010"/>
    <m/>
    <m/>
    <d v="1993-12-28T00:00:00"/>
    <d v="1994-01-21T00:00:00"/>
    <d v="1994-01-24T00:00:00"/>
    <m/>
    <d v="1994-05-01T00:00:00"/>
    <d v="1994-06-01T00:00:00"/>
    <m/>
    <m/>
    <m/>
    <m/>
    <s v="WI"/>
    <n v="1"/>
    <n v="1"/>
    <n v="0.49"/>
    <x v="1"/>
    <s v="N"/>
    <n v="26.224657534246575"/>
    <n v="26.224657534246575"/>
    <n v="655.62480000000005"/>
    <n v="655.62480000000005"/>
    <s v="Flow GAS"/>
    <n v="4"/>
    <n v="4"/>
    <m/>
    <s v="Flow GAS"/>
    <x v="1"/>
    <s v="Producing"/>
    <s v="Producing"/>
    <x v="0"/>
    <x v="0"/>
    <s v="W 0163567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316000"/>
    <s v="1 UWI in License"/>
    <n v="163629"/>
    <s v="100/16-13-021-12W4/00"/>
    <n v="163629"/>
    <n v="1"/>
    <s v="100"/>
    <s v="16"/>
    <s v="13"/>
    <s v="021"/>
    <s v="12W4"/>
    <s v="00"/>
    <s v="16-13-021-12W4"/>
    <s v="16-13-021-12W4"/>
    <s v="AB"/>
    <s v="PRINCESS"/>
    <s v="ABERCAN ET AL PRINCESS 16-13-21-12"/>
    <x v="3"/>
    <s v="TAQA North Ltd"/>
    <s v="Working Interest"/>
    <n v="0.49"/>
    <s v="PATR UNIT"/>
    <s v="No"/>
    <m/>
    <s v="Flow GAS"/>
    <d v="2020-05-31T00:00:00"/>
    <m/>
    <n v="2283"/>
    <m/>
    <m/>
    <s v="Flow GAS"/>
    <s v="Kmilk_rv;Kmed_hat;K2nd_ws"/>
    <s v="TAQA North Ltd"/>
    <n v="7440047"/>
    <m/>
    <m/>
    <d v="1993-12-31T00:00:00"/>
    <d v="1994-01-07T00:00:00"/>
    <d v="1994-01-09T00:00:00"/>
    <m/>
    <d v="1994-05-01T00:00:00"/>
    <d v="1994-06-01T00:00:00"/>
    <m/>
    <m/>
    <m/>
    <m/>
    <s v="WI"/>
    <n v="1"/>
    <n v="1"/>
    <n v="0.49"/>
    <x v="1"/>
    <s v="N"/>
    <n v="26.263013698630136"/>
    <n v="26.263013698630136"/>
    <n v="695.85840000000007"/>
    <n v="695.85840000000007"/>
    <s v="Flow GAS"/>
    <n v="4"/>
    <n v="4"/>
    <m/>
    <s v="Flow GAS"/>
    <x v="1"/>
    <s v="Producing"/>
    <s v="Producing"/>
    <x v="0"/>
    <x v="0"/>
    <s v="W 016362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108000"/>
    <s v="1 UWI in License"/>
    <n v="163729"/>
    <s v="100/08-01-021-12W4/00"/>
    <n v="163729"/>
    <n v="1"/>
    <s v="100"/>
    <s v="08"/>
    <s v="01"/>
    <s v="021"/>
    <s v="12W4"/>
    <s v="00"/>
    <s v="08-01-021-12W4"/>
    <s v="08-01-021-12W4"/>
    <s v="AB"/>
    <s v="PRINCESS"/>
    <s v="ABERCAN ET AL PRINCESS 8-1-21-12"/>
    <x v="10"/>
    <s v="TAQA North Ltd"/>
    <s v="Working Interest"/>
    <n v="0.49"/>
    <s v="DIN UNIT"/>
    <s v="No"/>
    <m/>
    <s v="Flow GAS"/>
    <d v="2020-05-31T00:00:00"/>
    <m/>
    <n v="2290"/>
    <m/>
    <m/>
    <s v="Flow GAS"/>
    <s v="Kmilk_rv;Kmed_hat;K2nd_ws"/>
    <s v="TAQA North Ltd"/>
    <n v="7440010"/>
    <m/>
    <m/>
    <d v="1994-01-06T00:00:00"/>
    <d v="1994-02-15T00:00:00"/>
    <d v="1994-02-16T00:00:00"/>
    <m/>
    <d v="1994-03-01T00:00:00"/>
    <d v="1994-03-11T00:00:00"/>
    <m/>
    <m/>
    <m/>
    <m/>
    <s v="WI"/>
    <n v="1"/>
    <n v="1"/>
    <n v="0.49"/>
    <x v="1"/>
    <s v="N"/>
    <n v="26.156164383561645"/>
    <n v="26.156164383561645"/>
    <n v="697.99200000000008"/>
    <n v="697.99200000000008"/>
    <s v="Flow GAS"/>
    <n v="4"/>
    <n v="4"/>
    <m/>
    <s v="Flow GAS"/>
    <x v="1"/>
    <s v="Producing"/>
    <s v="Producing"/>
    <x v="0"/>
    <x v="0"/>
    <s v="W 0163729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10606000"/>
    <s v="1 UWI in License"/>
    <n v="163735"/>
    <s v="100/06-06-021-11W4/00"/>
    <n v="163735"/>
    <n v="1"/>
    <s v="100"/>
    <s v="06"/>
    <s v="06"/>
    <s v="021"/>
    <s v="11W4"/>
    <s v="00"/>
    <s v="08-01-021-12W4"/>
    <s v="08-01-021-12W4"/>
    <s v="AB"/>
    <s v="PRINCESS"/>
    <s v="ABERCAN ET AL PRINCESS 6-6-21-11"/>
    <x v="10"/>
    <s v="TAQA North Ltd"/>
    <s v="Working Interest"/>
    <n v="0.49"/>
    <s v="DIN UNIT"/>
    <s v="No"/>
    <m/>
    <s v="Flow GAS"/>
    <d v="2020-05-31T00:00:00"/>
    <m/>
    <n v="2240"/>
    <n v="3865"/>
    <m/>
    <s v="Flow GAS"/>
    <s v="Kmilk_rv;Kmed_hat;K2nd_ws"/>
    <s v="TAQA North Ltd"/>
    <n v="7440010"/>
    <m/>
    <m/>
    <d v="1994-01-06T00:00:00"/>
    <d v="1994-02-11T00:00:00"/>
    <d v="1994-02-14T00:00:00"/>
    <m/>
    <d v="1994-03-01T00:00:00"/>
    <d v="1994-03-11T00:00:00"/>
    <m/>
    <m/>
    <m/>
    <m/>
    <s v="WI"/>
    <n v="1"/>
    <n v="1"/>
    <n v="0.49"/>
    <x v="1"/>
    <s v="N"/>
    <n v="26.167123287671235"/>
    <n v="26.167123287671235"/>
    <n v="682.75200000000007"/>
    <n v="682.75200000000007"/>
    <s v="Flow GAS"/>
    <n v="4"/>
    <n v="4"/>
    <m/>
    <s v="Flow GAS"/>
    <x v="1"/>
    <s v="Producing"/>
    <s v="Producing"/>
    <x v="0"/>
    <x v="0"/>
    <s v="W 0163735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04123609000"/>
    <s v="1 UWI in License"/>
    <n v="163736"/>
    <s v="100/09-36-020-12W4/00"/>
    <n v="163736"/>
    <n v="1"/>
    <s v="100"/>
    <s v="09"/>
    <s v="36"/>
    <s v="020"/>
    <s v="12W4"/>
    <s v="00"/>
    <s v="01-01-021-12W4"/>
    <s v="01-01-021-12W4"/>
    <s v="AB"/>
    <s v="PRINCESS"/>
    <s v="ABERCAN ET AL PRINCESS 9-36-20-12"/>
    <x v="10"/>
    <s v="TAQA North Ltd"/>
    <s v="Working Interest"/>
    <n v="0.49"/>
    <s v="DIN UNIT"/>
    <s v="No"/>
    <m/>
    <s v="Flow GAS"/>
    <d v="2020-05-31T00:00:00"/>
    <m/>
    <n v="2226"/>
    <n v="3927"/>
    <m/>
    <s v="Flow GAS"/>
    <s v="Kmilk_rv;Kmed_hat;K2nd_ws"/>
    <s v="TAQA North Ltd"/>
    <n v="7440010"/>
    <m/>
    <m/>
    <d v="1994-01-06T00:00:00"/>
    <d v="1994-02-06T00:00:00"/>
    <d v="1994-02-10T00:00:00"/>
    <m/>
    <d v="1994-03-01T00:00:00"/>
    <d v="1994-03-11T00:00:00"/>
    <m/>
    <m/>
    <m/>
    <m/>
    <s v="WI"/>
    <n v="1"/>
    <n v="1"/>
    <n v="0.49"/>
    <x v="1"/>
    <s v="N"/>
    <n v="26.18082191780822"/>
    <n v="26.18082191780822"/>
    <n v="678.48480000000006"/>
    <n v="678.48480000000006"/>
    <s v="Flow GAS"/>
    <n v="4"/>
    <n v="4"/>
    <m/>
    <s v="Flow GAS"/>
    <x v="1"/>
    <s v="Producing"/>
    <s v="Producing"/>
    <x v="0"/>
    <x v="0"/>
    <s v="W 0163736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194100604000"/>
    <s v="1 UWI in License"/>
    <n v="165977"/>
    <s v="100/04-06-019-10W4/00"/>
    <n v="165977"/>
    <n v="1"/>
    <s v="100"/>
    <s v="04"/>
    <s v="06"/>
    <s v="019"/>
    <s v="10W4"/>
    <s v="00"/>
    <s v="04-06-019-10W4"/>
    <s v="04-06-019-10W4"/>
    <s v="AB"/>
    <s v="PRINCESS"/>
    <s v="Imaginea PRIN 4-6-19-10"/>
    <x v="6"/>
    <s v="Cor4 Oil Corp"/>
    <s v="Working Interest"/>
    <n v="1"/>
    <s v="WEST TIDE LAKE"/>
    <s v="No"/>
    <m/>
    <s v="Pump OIL"/>
    <d v="2018-07-31T00:00:00"/>
    <m/>
    <n v="3297"/>
    <m/>
    <m/>
    <s v="Pump OIL"/>
    <s v="Mpekisko"/>
    <s v="Cor4 Oil Corp"/>
    <n v="7440009"/>
    <m/>
    <m/>
    <d v="1994-03-18T00:00:00"/>
    <d v="1994-05-12T00:00:00"/>
    <d v="1994-05-17T00:00:00"/>
    <d v="1995-05-17T00:00:00"/>
    <d v="1994-07-01T00:00:00"/>
    <d v="1994-07-26T00:00:00"/>
    <m/>
    <m/>
    <m/>
    <m/>
    <s v="WI"/>
    <n v="1"/>
    <n v="1"/>
    <n v="1"/>
    <x v="0"/>
    <s v="N"/>
    <n v="25.920547945205481"/>
    <n v="25.920547945205481"/>
    <n v="1004.9256"/>
    <n v="1004.9256"/>
    <s v="Pump OIL"/>
    <n v="2"/>
    <n v="2"/>
    <m/>
    <s v="Pump OIL"/>
    <x v="2"/>
    <s v="Producing"/>
    <s v="Producing"/>
    <x v="0"/>
    <x v="1"/>
    <s v="W 0165977 "/>
    <n v="45993"/>
    <n v="0"/>
    <n v="0"/>
    <n v="0"/>
    <n v="0"/>
    <n v="0"/>
    <n v="0"/>
    <n v="45993"/>
    <m/>
    <m/>
    <m/>
    <m/>
    <n v="45993"/>
    <m/>
    <n v="0"/>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214082511000"/>
    <s v="1 UWI in License"/>
    <n v="167371"/>
    <s v="100/11-25-021-08W4/00"/>
    <n v="167371"/>
    <n v="1"/>
    <s v="100"/>
    <s v="11"/>
    <s v="25"/>
    <s v="021"/>
    <s v="08W4"/>
    <s v="00"/>
    <s v="11-25-021-08W4"/>
    <s v="11-25-021-08W4"/>
    <s v="AB"/>
    <s v="ATLEE-BUFFALO"/>
    <s v="IMAGINEA ATL-BUFF 11-25-21-8"/>
    <x v="0"/>
    <s v="Cor4 Oil Corp"/>
    <s v="Working Interest"/>
    <n v="1"/>
    <s v="JENNER OIL"/>
    <s v="No"/>
    <m/>
    <s v="Act Obsrv"/>
    <d v="2001-02-28T00:00:00"/>
    <m/>
    <n v="3419"/>
    <m/>
    <m/>
    <s v="Act Obsrv"/>
    <s v="Kglauc_ss"/>
    <m/>
    <m/>
    <m/>
    <m/>
    <d v="1994-05-25T00:00:00"/>
    <d v="1994-08-14T00:00:00"/>
    <d v="1994-08-18T00:00:00"/>
    <d v="1995-08-18T00:00:00"/>
    <d v="1994-09-01T00:00:00"/>
    <d v="1994-09-01T00:00:00"/>
    <m/>
    <m/>
    <m/>
    <m/>
    <s v="WI"/>
    <n v="1"/>
    <n v="1"/>
    <n v="1"/>
    <x v="0"/>
    <s v="N"/>
    <n v="25.663013698630138"/>
    <n v="25.663013698630138"/>
    <n v="1042.1112000000001"/>
    <n v="1042.1112000000001"/>
    <s v="Act Obsrv"/>
    <n v="6"/>
    <n v="6"/>
    <m/>
    <s v="Act Obsrv"/>
    <x v="0"/>
    <s v="Active"/>
    <s v="Active"/>
    <x v="0"/>
    <x v="0"/>
    <s v="W 0167371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121906020"/>
    <s v="1 UWI in License"/>
    <n v="167577"/>
    <s v="102/06-19-021-12W4/00"/>
    <n v="167577"/>
    <n v="1"/>
    <s v="102"/>
    <s v="06"/>
    <s v="19"/>
    <s v="021"/>
    <s v="12W4"/>
    <s v="00"/>
    <s v="06-19-021-12W4"/>
    <s v="06-19-021-12W4"/>
    <s v="AB"/>
    <s v="PRINCESS"/>
    <s v="ABERCAN ET AL PRINCESS 6-19-21-12"/>
    <x v="3"/>
    <s v="TAQA North Ltd"/>
    <s v="Working Interest"/>
    <n v="0.49"/>
    <s v="PATR UNIT"/>
    <s v="No"/>
    <m/>
    <s v="Flow GAS"/>
    <d v="2020-05-31T00:00:00"/>
    <m/>
    <n v="2303"/>
    <m/>
    <m/>
    <s v="Flow GAS"/>
    <s v="Kmilk_rv;Kmed_hat;K2nd_ws"/>
    <s v="TAQA North Ltd"/>
    <n v="7440010"/>
    <m/>
    <m/>
    <d v="1994-06-01T00:00:00"/>
    <d v="1994-07-05T00:00:00"/>
    <d v="1994-07-06T00:00:00"/>
    <m/>
    <d v="1994-09-01T00:00:00"/>
    <d v="1994-09-01T00:00:00"/>
    <m/>
    <m/>
    <m/>
    <m/>
    <s v="WI"/>
    <n v="1"/>
    <n v="1"/>
    <n v="0.49"/>
    <x v="1"/>
    <s v="N"/>
    <n v="25.772602739726029"/>
    <n v="25.772602739726029"/>
    <n v="701.95440000000008"/>
    <n v="701.95440000000008"/>
    <s v="Flow GAS"/>
    <n v="4"/>
    <n v="4"/>
    <m/>
    <s v="Flow GAS"/>
    <x v="1"/>
    <s v="Producing"/>
    <s v="Producing"/>
    <x v="0"/>
    <x v="0"/>
    <s v="W 016757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008000"/>
    <s v="1 UWI in License"/>
    <n v="167578"/>
    <s v="100/08-10-021-12W4/00"/>
    <n v="167578"/>
    <n v="1"/>
    <s v="100"/>
    <s v="08"/>
    <s v="10"/>
    <s v="021"/>
    <s v="12W4"/>
    <s v="00"/>
    <s v="08-10-021-12W4"/>
    <s v="08-10-021-12W4"/>
    <s v="AB"/>
    <s v="PRINCESS"/>
    <s v="ABERCAN ET AL PRINCESS 8-10-21-12"/>
    <x v="10"/>
    <s v="TAQA North Ltd"/>
    <s v="Working Interest"/>
    <n v="0.49"/>
    <s v="DIN UNIT"/>
    <s v="No"/>
    <m/>
    <s v="Flow GAS"/>
    <d v="2020-05-31T00:00:00"/>
    <m/>
    <n v="2297"/>
    <m/>
    <m/>
    <s v="Flow GAS"/>
    <s v="Kmilk_rv;Kmed_hat;K2nd_ws"/>
    <s v="TAQA North Ltd"/>
    <n v="7440010"/>
    <m/>
    <m/>
    <d v="1994-06-01T00:00:00"/>
    <d v="1994-07-03T00:00:00"/>
    <d v="1994-07-04T00:00:00"/>
    <m/>
    <d v="1994-09-01T00:00:00"/>
    <d v="1994-09-01T00:00:00"/>
    <m/>
    <m/>
    <m/>
    <m/>
    <s v="WI"/>
    <n v="1"/>
    <n v="1"/>
    <n v="0.49"/>
    <x v="1"/>
    <s v="N"/>
    <n v="25.778082191780822"/>
    <n v="25.778082191780822"/>
    <n v="700.12560000000008"/>
    <n v="700.12560000000008"/>
    <s v="Flow GAS"/>
    <n v="4"/>
    <n v="4"/>
    <m/>
    <s v="Flow GAS"/>
    <x v="1"/>
    <s v="Producing"/>
    <s v="Producing"/>
    <x v="0"/>
    <x v="0"/>
    <s v="W 0167578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0514000"/>
    <s v="1 UWI in License"/>
    <n v="167593"/>
    <s v="100/14-05-021-12W4/00"/>
    <n v="167593"/>
    <n v="1"/>
    <s v="100"/>
    <s v="14"/>
    <s v="05"/>
    <s v="021"/>
    <s v="12W4"/>
    <s v="00"/>
    <s v="14-05-021-12W4"/>
    <s v="14-05-021-12W4"/>
    <s v="AB"/>
    <s v="PRINCESS"/>
    <s v="ABERCAN ET AL PRINCESS 14-5-21-12"/>
    <x v="3"/>
    <s v="TAQA North Ltd"/>
    <s v="Working Interest"/>
    <n v="0.49"/>
    <s v="PATR UNIT"/>
    <s v="No"/>
    <m/>
    <s v="Flow GAS"/>
    <d v="2020-05-31T00:00:00"/>
    <m/>
    <n v="2297"/>
    <m/>
    <m/>
    <s v="Flow GAS"/>
    <s v="Kmilk_rv;Kmed_hat;K2nd_ws"/>
    <s v="TAQA North Ltd"/>
    <n v="7440010"/>
    <m/>
    <m/>
    <d v="1994-06-01T00:00:00"/>
    <d v="1994-07-01T00:00:00"/>
    <d v="1994-07-02T00:00:00"/>
    <m/>
    <d v="1994-09-01T00:00:00"/>
    <d v="1994-09-01T00:00:00"/>
    <m/>
    <m/>
    <m/>
    <m/>
    <s v="WI"/>
    <n v="1"/>
    <n v="1"/>
    <n v="0.49"/>
    <x v="1"/>
    <s v="N"/>
    <n v="25.783561643835615"/>
    <n v="25.783561643835615"/>
    <n v="700.12560000000008"/>
    <n v="700.12560000000008"/>
    <s v="Flow GAS"/>
    <n v="4"/>
    <n v="4"/>
    <m/>
    <s v="Flow GAS"/>
    <x v="1"/>
    <s v="Producing"/>
    <s v="Producing"/>
    <x v="0"/>
    <x v="0"/>
    <s v="W 016759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83202020"/>
    <s v="1 UWI in License"/>
    <n v="167627"/>
    <s v="102/02-32-020-08W4/00"/>
    <n v="167627"/>
    <n v="1"/>
    <s v="102"/>
    <s v="02"/>
    <s v="32"/>
    <s v="020"/>
    <s v="08W4"/>
    <s v="00"/>
    <s v="07-32-020-08W4"/>
    <s v="07-32-020-08W4"/>
    <s v="AB"/>
    <s v="JENNER"/>
    <s v="IMAGINEA JENNER 2-32-20-8"/>
    <x v="0"/>
    <s v="Cor4 Oil Corp"/>
    <s v="Working Interest"/>
    <n v="0.8"/>
    <s v="JENNER OIL"/>
    <s v="No"/>
    <m/>
    <s v="Pump OIL"/>
    <d v="2020-05-31T00:00:00"/>
    <m/>
    <n v="3064"/>
    <n v="4528"/>
    <n v="1268"/>
    <s v="Pump OIL"/>
    <s v="Kglauc_ss"/>
    <s v="Cor4 Oil Corp"/>
    <n v="5000004"/>
    <m/>
    <m/>
    <d v="1994-06-02T00:00:00"/>
    <d v="1994-06-09T00:00:00"/>
    <d v="1994-06-20T00:00:00"/>
    <m/>
    <d v="1994-07-01T00:00:00"/>
    <d v="1994-07-01T00:00:00"/>
    <m/>
    <m/>
    <m/>
    <m/>
    <s v="WI"/>
    <n v="1"/>
    <n v="1"/>
    <n v="0.8"/>
    <x v="0"/>
    <s v="N"/>
    <n v="25.843835616438355"/>
    <n v="25.843835616438355"/>
    <n v="933.9072000000001"/>
    <n v="933.9072000000001"/>
    <s v="Pump OIL"/>
    <n v="2"/>
    <n v="2"/>
    <m/>
    <s v="Pump OIL"/>
    <x v="2"/>
    <s v="Producing"/>
    <s v="Producing"/>
    <x v="0"/>
    <x v="0"/>
    <s v="W 0167627 "/>
    <n v="45993"/>
    <n v="0"/>
    <n v="0"/>
    <n v="0"/>
    <n v="0"/>
    <n v="16500"/>
    <n v="0"/>
    <n v="62493"/>
    <m/>
    <m/>
    <m/>
    <m/>
    <n v="62493"/>
    <m/>
    <n v="257746.47"/>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7020"/>
    <s v="1 UWI in License"/>
    <n v="167721"/>
    <s v="102/07-32-020-08W4/00"/>
    <n v="167721"/>
    <n v="1"/>
    <s v="102"/>
    <s v="07"/>
    <s v="32"/>
    <s v="020"/>
    <s v="08W4"/>
    <s v="00"/>
    <s v="07-32-020-08W4"/>
    <s v="07-32-020-08W4"/>
    <s v="AB"/>
    <s v="JENNER"/>
    <s v="IMAGINEA JENNER 7-32-20-8"/>
    <x v="0"/>
    <s v="Cor4 Oil Corp"/>
    <s v="Working Interest"/>
    <n v="0.8"/>
    <s v="JENNER OIL"/>
    <s v="No"/>
    <m/>
    <s v="Pump OIL"/>
    <d v="2020-05-31T00:00:00"/>
    <m/>
    <n v="3281"/>
    <m/>
    <m/>
    <s v="Pump OIL"/>
    <s v="Kglauc_ss"/>
    <s v="Cor4 Oil Corp"/>
    <n v="5000004"/>
    <m/>
    <m/>
    <d v="1994-06-07T00:00:00"/>
    <d v="1994-06-21T00:00:00"/>
    <d v="1994-06-24T00:00:00"/>
    <m/>
    <d v="1994-08-01T00:00:00"/>
    <d v="1994-08-15T00:00:00"/>
    <m/>
    <m/>
    <m/>
    <m/>
    <s v="WI"/>
    <n v="1"/>
    <n v="1"/>
    <n v="0.8"/>
    <x v="0"/>
    <s v="N"/>
    <n v="25.81095890410959"/>
    <n v="25.81095890410959"/>
    <n v="1000.0488"/>
    <n v="1000.0488"/>
    <s v="Pump OIL"/>
    <n v="2"/>
    <n v="2"/>
    <m/>
    <s v="Pump OIL"/>
    <x v="2"/>
    <s v="Producing"/>
    <s v="Producing"/>
    <x v="0"/>
    <x v="0"/>
    <s v="W 0167721 "/>
    <n v="45993"/>
    <n v="0"/>
    <n v="0"/>
    <n v="0"/>
    <n v="0"/>
    <n v="16500"/>
    <n v="0"/>
    <n v="62493"/>
    <m/>
    <m/>
    <m/>
    <m/>
    <n v="62493"/>
    <m/>
    <n v="114989.47"/>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120509000"/>
    <s v="1 UWI in License"/>
    <n v="167857"/>
    <s v="100/09-05-021-12W4/00"/>
    <n v="167857"/>
    <n v="1"/>
    <s v="100"/>
    <s v="09"/>
    <s v="05"/>
    <s v="021"/>
    <s v="12W4"/>
    <s v="00"/>
    <s v="09-05-021-12W4"/>
    <s v="09-05-021-12W4"/>
    <s v="AB"/>
    <s v="PRINCESS"/>
    <s v="ABERCAN ET AL PRINCESS 9-5-21-12"/>
    <x v="3"/>
    <s v="TAQA North Ltd"/>
    <s v="Working Interest"/>
    <n v="0.49"/>
    <s v="PATR UNIT"/>
    <s v="No"/>
    <m/>
    <s v="Flow GAS"/>
    <d v="2020-05-31T00:00:00"/>
    <m/>
    <n v="2280"/>
    <m/>
    <m/>
    <s v="Flow GAS"/>
    <s v="Kmilk_rv;Kmed_hat;K2nd_ws"/>
    <s v="TAQA North Ltd"/>
    <n v="7440010"/>
    <m/>
    <m/>
    <d v="1994-06-14T00:00:00"/>
    <d v="1994-06-25T00:00:00"/>
    <d v="1994-06-26T00:00:00"/>
    <m/>
    <d v="1994-09-01T00:00:00"/>
    <d v="1994-09-01T00:00:00"/>
    <m/>
    <m/>
    <m/>
    <m/>
    <s v="WI"/>
    <n v="1"/>
    <n v="1"/>
    <n v="0.49"/>
    <x v="1"/>
    <s v="N"/>
    <n v="25.8"/>
    <n v="25.8"/>
    <n v="694.94400000000007"/>
    <n v="694.94400000000007"/>
    <s v="Flow GAS"/>
    <n v="4"/>
    <n v="4"/>
    <m/>
    <s v="Flow GAS"/>
    <x v="1"/>
    <s v="Producing"/>
    <s v="Producing"/>
    <x v="0"/>
    <x v="0"/>
    <s v="W 016785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714000"/>
    <s v="1 UWI in License"/>
    <n v="168013"/>
    <s v="100/14-17-021-12W4/00"/>
    <n v="168013"/>
    <n v="1"/>
    <s v="100"/>
    <s v="14"/>
    <s v="17"/>
    <s v="021"/>
    <s v="12W4"/>
    <s v="00"/>
    <s v="14-17-021-12W4"/>
    <s v="14-17-021-12W4"/>
    <s v="AB"/>
    <s v="PRINCESS"/>
    <s v="ABERCAN ET AL PRINCESS 14-17-21-12"/>
    <x v="3"/>
    <s v="TAQA North Ltd"/>
    <s v="Working Interest"/>
    <n v="0.49"/>
    <s v="PATR UNIT"/>
    <s v="No"/>
    <m/>
    <s v="Flow GAS"/>
    <d v="2020-05-31T00:00:00"/>
    <m/>
    <n v="2300"/>
    <m/>
    <m/>
    <s v="Flow GAS"/>
    <s v="Kmilk_rv;Kmed_hat;K2nd_ws"/>
    <s v="TAQA North Ltd"/>
    <n v="7440010"/>
    <m/>
    <m/>
    <d v="1994-06-20T00:00:00"/>
    <d v="1994-07-06T00:00:00"/>
    <d v="1994-07-07T00:00:00"/>
    <m/>
    <d v="1994-09-01T00:00:00"/>
    <d v="1994-09-01T00:00:00"/>
    <m/>
    <m/>
    <m/>
    <m/>
    <s v="WI"/>
    <n v="1"/>
    <n v="1"/>
    <n v="0.49"/>
    <x v="1"/>
    <s v="N"/>
    <n v="25.769863013698629"/>
    <n v="25.769863013698629"/>
    <n v="701.04000000000008"/>
    <n v="701.04000000000008"/>
    <s v="Flow GAS"/>
    <n v="4"/>
    <n v="4"/>
    <m/>
    <s v="Flow GAS"/>
    <x v="1"/>
    <s v="Producing"/>
    <s v="Producing"/>
    <x v="0"/>
    <x v="0"/>
    <s v="W 016801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416000"/>
    <s v="1 UWI in License"/>
    <n v="168029"/>
    <s v="100/16-04-021-12W4/00"/>
    <n v="168029"/>
    <n v="1"/>
    <s v="100"/>
    <s v="16"/>
    <s v="04"/>
    <s v="021"/>
    <s v="12W4"/>
    <s v="00"/>
    <s v="16-04-021-12W4"/>
    <s v="16-04-021-12W4"/>
    <s v="AB"/>
    <s v="PRINCESS"/>
    <s v="ABERCAN ET AL PRINCESS 16-4-21-12"/>
    <x v="3"/>
    <s v="TAQA North Ltd"/>
    <s v="Working Interest"/>
    <n v="0.49"/>
    <s v="PATR UNIT"/>
    <s v="No"/>
    <m/>
    <s v="Flow GAS"/>
    <d v="2020-05-31T00:00:00"/>
    <m/>
    <n v="2297"/>
    <m/>
    <m/>
    <s v="Flow GAS"/>
    <s v="Kmilk_rv;Kmed_hat;K2nd_ws"/>
    <s v="TAQA North Ltd"/>
    <n v="7440010"/>
    <m/>
    <m/>
    <d v="1994-06-21T00:00:00"/>
    <d v="1994-07-02T00:00:00"/>
    <d v="1994-07-03T00:00:00"/>
    <m/>
    <d v="1994-09-01T00:00:00"/>
    <d v="1994-09-01T00:00:00"/>
    <m/>
    <m/>
    <m/>
    <m/>
    <s v="WI"/>
    <n v="1"/>
    <n v="1"/>
    <n v="0.49"/>
    <x v="1"/>
    <s v="N"/>
    <n v="25.780821917808218"/>
    <n v="25.780821917808218"/>
    <n v="700.12560000000008"/>
    <n v="700.12560000000008"/>
    <s v="Flow GAS"/>
    <n v="4"/>
    <n v="4"/>
    <m/>
    <s v="Flow GAS"/>
    <x v="1"/>
    <s v="Producing"/>
    <s v="Producing"/>
    <x v="0"/>
    <x v="0"/>
    <s v="W 016802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808000"/>
    <s v="1 UWI in License"/>
    <n v="168049"/>
    <s v="100/08-18-021-12W4/00"/>
    <n v="168049"/>
    <n v="1"/>
    <s v="100"/>
    <s v="08"/>
    <s v="18"/>
    <s v="021"/>
    <s v="12W4"/>
    <s v="00"/>
    <s v="10-18-021-12W4"/>
    <s v="10-18-021-12W4"/>
    <s v="AB"/>
    <s v="PRINCESS"/>
    <s v="ABERCAN ET AL PRINCESS 8-18-21-12"/>
    <x v="3"/>
    <s v="TAQA North Ltd"/>
    <s v="Working Interest"/>
    <n v="0.49"/>
    <s v="PATR UNIT"/>
    <s v="No"/>
    <m/>
    <s v="Flow GAS"/>
    <d v="2020-05-31T00:00:00"/>
    <m/>
    <n v="2260"/>
    <n v="2690"/>
    <m/>
    <s v="Flow GAS"/>
    <s v="Kmilk_rv;Kmed_hat;K2nd_ws"/>
    <s v="TAQA North Ltd"/>
    <n v="7440010"/>
    <m/>
    <m/>
    <d v="1994-06-22T00:00:00"/>
    <d v="1995-01-02T00:00:00"/>
    <d v="1995-01-04T00:00:00"/>
    <m/>
    <d v="1995-02-01T00:00:00"/>
    <d v="1995-02-01T00:00:00"/>
    <m/>
    <m/>
    <m/>
    <m/>
    <s v="WI"/>
    <n v="1"/>
    <n v="1"/>
    <n v="0.49"/>
    <x v="1"/>
    <s v="N"/>
    <n v="25.276712328767122"/>
    <n v="25.276712328767122"/>
    <n v="688.84800000000007"/>
    <n v="688.84800000000007"/>
    <s v="Flow GAS"/>
    <n v="4"/>
    <n v="4"/>
    <m/>
    <s v="Flow GAS"/>
    <x v="1"/>
    <s v="Producing"/>
    <s v="Producing"/>
    <x v="0"/>
    <x v="0"/>
    <s v="W 016804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708000"/>
    <s v="1 UWI in License"/>
    <n v="168051"/>
    <s v="100/08-07-021-12W4/00"/>
    <n v="168051"/>
    <n v="1"/>
    <s v="100"/>
    <s v="08"/>
    <s v="07"/>
    <s v="021"/>
    <s v="12W4"/>
    <s v="00"/>
    <s v="08-07-021-12W4"/>
    <s v="08-07-021-12W4"/>
    <s v="AB"/>
    <s v="PRINCESS"/>
    <s v="ABERCAN ET AL PRINCESS 8-7-21-12"/>
    <x v="3"/>
    <s v="TAQA North Ltd"/>
    <s v="Working Interest"/>
    <n v="0.49"/>
    <s v="PATR UNIT"/>
    <s v="No"/>
    <m/>
    <s v="Flow GAS"/>
    <d v="2020-05-31T00:00:00"/>
    <m/>
    <n v="2303"/>
    <m/>
    <m/>
    <s v="Flow GAS"/>
    <s v="Kmilk_rv;Kmed_hat;K2nd_ws"/>
    <s v="TAQA North Ltd"/>
    <n v="7440010"/>
    <m/>
    <m/>
    <d v="1994-06-22T00:00:00"/>
    <d v="1994-06-28T00:00:00"/>
    <d v="1994-06-29T00:00:00"/>
    <m/>
    <d v="1994-09-01T00:00:00"/>
    <d v="1994-09-01T00:00:00"/>
    <m/>
    <m/>
    <m/>
    <m/>
    <s v="WI"/>
    <n v="1"/>
    <n v="1"/>
    <n v="0.49"/>
    <x v="1"/>
    <s v="N"/>
    <n v="25.791780821917808"/>
    <n v="25.791780821917808"/>
    <n v="701.95440000000008"/>
    <n v="701.95440000000008"/>
    <s v="Flow GAS"/>
    <n v="4"/>
    <n v="4"/>
    <m/>
    <s v="Flow GAS"/>
    <x v="1"/>
    <s v="Producing"/>
    <s v="Producing"/>
    <x v="0"/>
    <x v="0"/>
    <s v="W 016805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608000"/>
    <s v="1 UWI in License"/>
    <n v="168070"/>
    <s v="100/08-06-021-12W4/00"/>
    <n v="168070"/>
    <n v="1"/>
    <s v="100"/>
    <s v="08"/>
    <s v="06"/>
    <s v="021"/>
    <s v="12W4"/>
    <s v="00"/>
    <s v="08-06-021-12W4"/>
    <s v="08-06-021-12W4"/>
    <s v="AB"/>
    <s v="PRINCESS"/>
    <s v="ABERCAN ET AL PRINCESS 8-6-21-12"/>
    <x v="3"/>
    <s v="TAQA North Ltd"/>
    <s v="Working Interest"/>
    <n v="0.49"/>
    <s v="PATR UNIT"/>
    <s v="No"/>
    <m/>
    <s v="Flow GAS"/>
    <d v="2020-05-31T00:00:00"/>
    <m/>
    <n v="2280"/>
    <m/>
    <m/>
    <s v="Flow GAS"/>
    <s v="Kmilk_rv;Kmed_hat;K2nd_ws"/>
    <s v="TAQA North Ltd"/>
    <n v="7440010"/>
    <m/>
    <m/>
    <d v="1994-06-22T00:00:00"/>
    <d v="1994-06-29T00:00:00"/>
    <d v="1994-07-01T00:00:00"/>
    <m/>
    <d v="1994-09-01T00:00:00"/>
    <d v="1994-09-01T00:00:00"/>
    <m/>
    <m/>
    <m/>
    <m/>
    <s v="WI"/>
    <n v="1"/>
    <n v="1"/>
    <n v="0.49"/>
    <x v="1"/>
    <s v="N"/>
    <n v="25.789041095890411"/>
    <n v="25.789041095890411"/>
    <n v="694.94400000000007"/>
    <n v="694.94400000000007"/>
    <s v="Flow GAS"/>
    <n v="4"/>
    <n v="4"/>
    <m/>
    <s v="Flow GAS"/>
    <x v="1"/>
    <s v="Producing"/>
    <s v="Producing"/>
    <x v="0"/>
    <x v="0"/>
    <s v="W 016807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006000"/>
    <s v="1 UWI in License"/>
    <n v="168191"/>
    <s v="100/06-20-021-12W4/00"/>
    <n v="168191"/>
    <n v="1"/>
    <s v="100"/>
    <s v="06"/>
    <s v="20"/>
    <s v="021"/>
    <s v="12W4"/>
    <s v="00"/>
    <s v="12-20-021-12W4"/>
    <s v="12-20-021-12W4"/>
    <s v="AB"/>
    <s v="PRINCESS"/>
    <s v="ABERCAN ET AL PRINCESS 6-20-21-12"/>
    <x v="3"/>
    <s v="TAQA North Ltd"/>
    <s v="Working Interest"/>
    <n v="0.49"/>
    <s v="PATR UNIT"/>
    <s v="No"/>
    <m/>
    <s v="Flow GAS"/>
    <d v="2020-05-31T00:00:00"/>
    <m/>
    <n v="2202"/>
    <n v="3051"/>
    <m/>
    <s v="Flow GAS"/>
    <s v="Kmilk_rv;Kmed_hat;K2nd_ws"/>
    <s v="TAQA North Ltd"/>
    <n v="7440010"/>
    <m/>
    <m/>
    <d v="1994-06-27T00:00:00"/>
    <d v="1994-12-31T00:00:00"/>
    <d v="1995-01-01T00:00:00"/>
    <m/>
    <d v="1995-02-01T00:00:00"/>
    <d v="1995-02-01T00:00:00"/>
    <m/>
    <m/>
    <m/>
    <m/>
    <s v="WI"/>
    <n v="1"/>
    <n v="1"/>
    <n v="0.49"/>
    <x v="1"/>
    <s v="N"/>
    <n v="25.282191780821918"/>
    <n v="25.282191780821918"/>
    <n v="671.16960000000006"/>
    <n v="671.16960000000006"/>
    <s v="Flow GAS"/>
    <n v="4"/>
    <n v="4"/>
    <m/>
    <s v="Flow GAS"/>
    <x v="1"/>
    <s v="Producing"/>
    <s v="Producing"/>
    <x v="0"/>
    <x v="0"/>
    <s v="W 016819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082314020"/>
    <s v="1 UWI in License"/>
    <n v="168206"/>
    <s v="102/14-23-021-08W4/00"/>
    <n v="168206"/>
    <n v="1"/>
    <s v="102"/>
    <s v="14"/>
    <s v="23"/>
    <s v="021"/>
    <s v="08W4"/>
    <s v="00"/>
    <s v="14-23-021-08W4"/>
    <s v="14-23-021-08W4"/>
    <s v="AB"/>
    <s v="JENNER"/>
    <s v="IMAGINEA JENNER 14-23-21-8"/>
    <x v="0"/>
    <s v="Cor4 Oil Corp"/>
    <s v="Working Interest"/>
    <n v="1"/>
    <s v="JENNER OIL"/>
    <s v="No"/>
    <m/>
    <s v="Act WTR Inj"/>
    <d v="1997-03-31T00:00:00"/>
    <d v="2020-05-31T00:00:00"/>
    <n v="3419"/>
    <m/>
    <m/>
    <s v="Act WTR Inj"/>
    <s v="Kglauc_ss"/>
    <m/>
    <m/>
    <s v="Cor4 Oil Corp"/>
    <s v="IF0140732"/>
    <d v="1994-06-28T00:00:00"/>
    <d v="1994-08-03T00:00:00"/>
    <d v="1994-08-07T00:00:00"/>
    <m/>
    <d v="1994-09-01T00:00:00"/>
    <d v="1994-09-01T00:00:00"/>
    <d v="1997-04-29T00:00:00"/>
    <m/>
    <m/>
    <m/>
    <s v="WI"/>
    <n v="1"/>
    <n v="1"/>
    <n v="1"/>
    <x v="0"/>
    <s v="N"/>
    <n v="25.693150684931506"/>
    <n v="25.693150684931506"/>
    <n v="1042.1112000000001"/>
    <n v="1042.1112000000001"/>
    <s v="Act WTR Inj"/>
    <n v="1"/>
    <n v="1"/>
    <m/>
    <s v="Act WTR Inj"/>
    <x v="0"/>
    <s v="Active"/>
    <s v="Active"/>
    <x v="0"/>
    <x v="0"/>
    <s v="W 0168206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120216000"/>
    <s v="1 UWI in License"/>
    <n v="168356"/>
    <s v="100/16-02-021-12W4/00"/>
    <n v="168356"/>
    <n v="1"/>
    <s v="100"/>
    <s v="16"/>
    <s v="02"/>
    <s v="021"/>
    <s v="12W4"/>
    <s v="00"/>
    <s v="15-02-021-12W4"/>
    <s v="15-02-021-12W4"/>
    <s v="AB"/>
    <s v="PRINCESS"/>
    <s v="ABERCAN ET AL PRINCESS 16-2-21-12"/>
    <x v="10"/>
    <s v="TAQA North Ltd"/>
    <s v="Working Interest"/>
    <n v="0.49"/>
    <s v="DIN UNIT"/>
    <s v="No"/>
    <m/>
    <s v="Flow GAS"/>
    <d v="2020-05-31T00:00:00"/>
    <m/>
    <n v="2281"/>
    <n v="2536"/>
    <m/>
    <s v="Flow GAS"/>
    <s v="Kmilk_rv;Kmed_hat;K2nd_ws"/>
    <s v="TAQA North Ltd"/>
    <n v="7440010"/>
    <m/>
    <m/>
    <d v="1994-07-05T00:00:00"/>
    <d v="1994-10-01T00:00:00"/>
    <d v="1994-10-03T00:00:00"/>
    <m/>
    <d v="1994-12-01T00:00:00"/>
    <d v="1994-12-03T00:00:00"/>
    <m/>
    <m/>
    <m/>
    <m/>
    <s v="WI"/>
    <n v="1"/>
    <n v="1"/>
    <n v="0.49"/>
    <x v="1"/>
    <s v="N"/>
    <n v="25.531506849315068"/>
    <n v="25.531506849315068"/>
    <n v="695.24880000000007"/>
    <n v="695.24880000000007"/>
    <s v="Flow GAS"/>
    <n v="4"/>
    <n v="4"/>
    <m/>
    <s v="Flow GAS"/>
    <x v="1"/>
    <s v="Producing"/>
    <s v="Producing"/>
    <x v="0"/>
    <x v="0"/>
    <s v="W 0168356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194092016020"/>
    <s v="1 UWI in License"/>
    <n v="168432"/>
    <s v="102/16-20-019-09W4/00"/>
    <n v="168432"/>
    <n v="1"/>
    <s v="102"/>
    <s v="16"/>
    <s v="20"/>
    <s v="019"/>
    <s v="09W4"/>
    <s v="00"/>
    <s v="16-20-019-09W4"/>
    <s v="16-20-019-09W4"/>
    <s v="AB"/>
    <s v="JENNER"/>
    <s v="IMAGINEA JENNER 16-20-19-9"/>
    <x v="5"/>
    <s v="Cor4 Oil Corp"/>
    <s v="Working Interest"/>
    <n v="1"/>
    <s v="PRINCESS - PG"/>
    <s v="No"/>
    <m/>
    <s v="Flow GAS"/>
    <d v="2020-05-31T00:00:00"/>
    <m/>
    <n v="2362"/>
    <m/>
    <m/>
    <s v="Flow GAS"/>
    <s v="K2nd_ws"/>
    <s v="Cor4 Oil Corp"/>
    <n v="149379"/>
    <m/>
    <m/>
    <d v="1994-07-07T00:00:00"/>
    <d v="1994-07-21T00:00:00"/>
    <d v="1994-07-22T00:00:00"/>
    <m/>
    <d v="1994-09-01T00:00:00"/>
    <d v="1994-09-26T00:00:00"/>
    <m/>
    <m/>
    <m/>
    <m/>
    <s v="WI"/>
    <n v="1"/>
    <n v="1"/>
    <n v="1"/>
    <x v="0"/>
    <s v="N"/>
    <n v="25.728767123287671"/>
    <n v="25.728767123287671"/>
    <n v="719.93760000000009"/>
    <n v="719.93760000000009"/>
    <s v="Flow GAS"/>
    <n v="4"/>
    <n v="4"/>
    <m/>
    <s v="Flow GAS"/>
    <x v="1"/>
    <s v="Producing"/>
    <s v="Producing"/>
    <x v="0"/>
    <x v="0"/>
    <s v="W 0168432 "/>
    <n v="17975"/>
    <n v="0"/>
    <n v="0"/>
    <n v="0"/>
    <n v="0"/>
    <n v="0"/>
    <n v="1650"/>
    <n v="19625"/>
    <m/>
    <m/>
    <m/>
    <m/>
    <n v="19625"/>
    <m/>
    <n v="15376.2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194091916020"/>
    <s v="1 UWI in License"/>
    <n v="168433"/>
    <s v="102/16-19-019-09W4/00"/>
    <n v="168433"/>
    <n v="1"/>
    <s v="102"/>
    <s v="16"/>
    <s v="19"/>
    <s v="019"/>
    <s v="09W4"/>
    <s v="00"/>
    <s v="16-19-019-09W4"/>
    <s v="16-19-019-09W4"/>
    <s v="AB"/>
    <s v="JENNER"/>
    <s v="IMAGINEA JENNER 16-19-19-9"/>
    <x v="5"/>
    <s v="Cor4 Oil Corp"/>
    <s v="Working Interest"/>
    <n v="1"/>
    <s v="PRINCESS - PG"/>
    <s v="No"/>
    <m/>
    <s v="Flow GAS"/>
    <d v="2020-05-31T00:00:00"/>
    <m/>
    <n v="2365"/>
    <m/>
    <m/>
    <s v="Flow GAS"/>
    <s v="K2nd_ws"/>
    <s v="Cor4 Oil Corp"/>
    <n v="149379"/>
    <m/>
    <m/>
    <d v="1994-07-07T00:00:00"/>
    <d v="1994-07-23T00:00:00"/>
    <d v="1994-07-24T00:00:00"/>
    <m/>
    <d v="1994-09-01T00:00:00"/>
    <d v="1994-09-26T00:00:00"/>
    <m/>
    <m/>
    <m/>
    <m/>
    <s v="WI"/>
    <n v="1"/>
    <n v="1"/>
    <n v="1"/>
    <x v="0"/>
    <s v="N"/>
    <n v="25.723287671232878"/>
    <n v="25.723287671232878"/>
    <n v="720.85200000000009"/>
    <n v="720.85200000000009"/>
    <s v="Flow GAS"/>
    <n v="4"/>
    <n v="4"/>
    <m/>
    <s v="Flow GAS"/>
    <x v="1"/>
    <s v="Producing"/>
    <s v="Producing"/>
    <x v="0"/>
    <x v="0"/>
    <s v="W 0168433 "/>
    <n v="17975"/>
    <n v="0"/>
    <n v="0"/>
    <n v="0"/>
    <n v="0"/>
    <n v="0"/>
    <n v="1650"/>
    <n v="19625"/>
    <m/>
    <m/>
    <m/>
    <m/>
    <n v="19625"/>
    <m/>
    <n v="14104.49"/>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1608020"/>
    <s v="1 UWI in License"/>
    <n v="168553"/>
    <s v="102/08-16-020-10W4/00"/>
    <n v="168553"/>
    <n v="1"/>
    <s v="102"/>
    <s v="08"/>
    <s v="16"/>
    <s v="020"/>
    <s v="10W4"/>
    <s v="00"/>
    <s v="08-16-020-10W4"/>
    <s v="08-16-020-10W4"/>
    <s v="AB"/>
    <s v="PRINCESS"/>
    <s v="IMAGINEA PRIN 8-16-20-10"/>
    <x v="5"/>
    <s v="Cor4 Oil Corp"/>
    <s v="Working Interest"/>
    <n v="1"/>
    <s v="PRINCESS - PG"/>
    <s v="No"/>
    <m/>
    <s v="Flow GAS"/>
    <d v="2020-05-31T00:00:00"/>
    <m/>
    <n v="2346"/>
    <m/>
    <m/>
    <s v="Flow GAS"/>
    <s v="K2nd_ws"/>
    <s v="Cor4 Oil Corp"/>
    <n v="116228"/>
    <m/>
    <m/>
    <d v="1994-07-12T00:00:00"/>
    <d v="1994-07-30T00:00:00"/>
    <d v="1994-07-30T00:00:00"/>
    <m/>
    <d v="1994-09-01T00:00:00"/>
    <d v="1994-09-26T00:00:00"/>
    <m/>
    <m/>
    <m/>
    <m/>
    <s v="WI"/>
    <n v="1"/>
    <n v="1"/>
    <n v="1"/>
    <x v="0"/>
    <s v="N"/>
    <n v="25.704109589041096"/>
    <n v="25.704109589041096"/>
    <n v="715.06080000000009"/>
    <n v="715.06080000000009"/>
    <s v="Flow GAS"/>
    <n v="4"/>
    <n v="4"/>
    <m/>
    <s v="Flow GAS"/>
    <x v="1"/>
    <s v="Producing"/>
    <s v="Producing"/>
    <x v="0"/>
    <x v="0"/>
    <s v="W 0168553 "/>
    <n v="17975"/>
    <n v="0"/>
    <n v="0"/>
    <n v="0"/>
    <n v="0"/>
    <n v="0"/>
    <n v="1650"/>
    <n v="19625"/>
    <m/>
    <m/>
    <m/>
    <m/>
    <n v="19625"/>
    <m/>
    <n v="19846.48"/>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194101416020"/>
    <s v="1 UWI in License"/>
    <n v="168564"/>
    <s v="102/16-14-019-10W4/00"/>
    <n v="168564"/>
    <n v="1"/>
    <s v="102"/>
    <s v="16"/>
    <s v="14"/>
    <s v="019"/>
    <s v="10W4"/>
    <s v="00"/>
    <s v="16-14-019-10W4"/>
    <s v="16-14-019-10W4"/>
    <s v="AB"/>
    <s v="PRINCESS"/>
    <s v="IMAGINEA PRIN 16-14-19-10"/>
    <x v="5"/>
    <s v="Cor4 Oil Corp"/>
    <s v="Working Interest"/>
    <n v="1"/>
    <s v="PRINCESS - PG"/>
    <s v="No"/>
    <m/>
    <s v="Flow GAS"/>
    <d v="2020-05-31T00:00:00"/>
    <m/>
    <n v="2244"/>
    <m/>
    <m/>
    <s v="Flow GAS"/>
    <s v="K2nd_ws"/>
    <s v="Cor4 Oil Corp"/>
    <n v="149379"/>
    <m/>
    <m/>
    <d v="1994-07-12T00:00:00"/>
    <d v="1994-07-29T00:00:00"/>
    <d v="1994-07-29T00:00:00"/>
    <m/>
    <d v="1994-09-01T00:00:00"/>
    <d v="1994-09-01T00:00:00"/>
    <m/>
    <m/>
    <m/>
    <m/>
    <s v="WI"/>
    <n v="1"/>
    <n v="1"/>
    <n v="1"/>
    <x v="0"/>
    <s v="N"/>
    <n v="25.706849315068492"/>
    <n v="25.706849315068492"/>
    <n v="683.97120000000007"/>
    <n v="683.97120000000007"/>
    <s v="Flow GAS"/>
    <n v="4"/>
    <n v="4"/>
    <m/>
    <s v="Flow GAS"/>
    <x v="1"/>
    <s v="Producing"/>
    <s v="Producing"/>
    <x v="0"/>
    <x v="0"/>
    <s v="W 0168564 "/>
    <n v="17975"/>
    <n v="0"/>
    <n v="0"/>
    <n v="0"/>
    <n v="0"/>
    <n v="16500"/>
    <n v="0"/>
    <n v="34475"/>
    <m/>
    <m/>
    <m/>
    <m/>
    <n v="34475"/>
    <m/>
    <n v="21927.4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16000"/>
    <s v="1 UWI in License"/>
    <n v="168733"/>
    <s v="100/16-01-019-10W4/00"/>
    <n v="168733"/>
    <n v="1"/>
    <s v="100"/>
    <s v="16"/>
    <s v="01"/>
    <s v="019"/>
    <s v="10W4"/>
    <s v="00"/>
    <s v="16-01-019-10W4"/>
    <s v="16-01-019-10W4"/>
    <s v="AB"/>
    <s v="PRINCESS"/>
    <s v="IMAGINEA PRIN 16-1-19-10"/>
    <x v="5"/>
    <s v="Cor4 Oil Corp"/>
    <s v="Working Interest"/>
    <n v="1"/>
    <s v="PRINCESS - PG"/>
    <s v="No"/>
    <m/>
    <s v="Flow GAS"/>
    <d v="2020-05-31T00:00:00"/>
    <m/>
    <n v="2254"/>
    <m/>
    <m/>
    <s v="Flow GAS"/>
    <s v="Kmilk_rv"/>
    <s v="Cor4 Oil Corp"/>
    <n v="149379"/>
    <m/>
    <m/>
    <d v="1994-07-18T00:00:00"/>
    <d v="1994-07-24T00:00:00"/>
    <d v="1994-07-25T00:00:00"/>
    <m/>
    <d v="1994-09-01T00:00:00"/>
    <d v="1994-09-26T00:00:00"/>
    <m/>
    <m/>
    <m/>
    <m/>
    <s v="WI"/>
    <n v="1"/>
    <n v="1"/>
    <n v="1"/>
    <x v="0"/>
    <s v="N"/>
    <n v="25.720547945205478"/>
    <n v="25.720547945205478"/>
    <n v="687.01920000000007"/>
    <n v="687.01920000000007"/>
    <s v="Flow GAS"/>
    <n v="4"/>
    <n v="4"/>
    <m/>
    <s v="Flow GAS"/>
    <x v="1"/>
    <s v="Producing"/>
    <s v="Producing"/>
    <x v="0"/>
    <x v="0"/>
    <s v="W 0168733 "/>
    <n v="17975"/>
    <n v="0"/>
    <n v="0"/>
    <n v="0"/>
    <n v="0"/>
    <n v="16500"/>
    <n v="0"/>
    <n v="34475"/>
    <m/>
    <m/>
    <m/>
    <m/>
    <n v="34475"/>
    <m/>
    <n v="34721.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08000"/>
    <s v="1 UWI in License"/>
    <n v="168812"/>
    <s v="100/08-19-019-09W4/00"/>
    <n v="168812"/>
    <n v="1"/>
    <s v="100"/>
    <s v="08"/>
    <s v="19"/>
    <s v="019"/>
    <s v="09W4"/>
    <s v="00"/>
    <s v="08-19-019-09W4"/>
    <s v="08-19-019-09W4"/>
    <s v="AB"/>
    <s v="JENNER"/>
    <s v="IMAGINEA JENNER 8-19-19-9"/>
    <x v="5"/>
    <s v="Cor4 Oil Corp"/>
    <s v="Working Interest"/>
    <n v="1"/>
    <s v="PRINCESS - PG"/>
    <s v="No"/>
    <m/>
    <s v="Flow GAS"/>
    <d v="2020-05-31T00:00:00"/>
    <m/>
    <n v="1788"/>
    <m/>
    <m/>
    <s v="Flow GAS"/>
    <s v="Kmilk_rv;Kmed_hat"/>
    <s v="Cor4 Oil Corp"/>
    <n v="149379"/>
    <m/>
    <m/>
    <d v="1994-07-20T00:00:00"/>
    <d v="1994-07-27T00:00:00"/>
    <d v="1994-07-28T00:00:00"/>
    <m/>
    <d v="1994-09-01T00:00:00"/>
    <d v="1994-09-01T00:00:00"/>
    <m/>
    <m/>
    <m/>
    <m/>
    <s v="WI"/>
    <n v="1"/>
    <n v="1"/>
    <n v="1"/>
    <x v="0"/>
    <s v="N"/>
    <n v="25.712328767123289"/>
    <n v="25.712328767123289"/>
    <n v="544.98239999999998"/>
    <n v="544.98239999999998"/>
    <s v="Flow GAS"/>
    <n v="4"/>
    <n v="4"/>
    <m/>
    <s v="Flow GAS"/>
    <x v="1"/>
    <s v="Producing"/>
    <s v="Producing"/>
    <x v="0"/>
    <x v="0"/>
    <s v="W 0168812 "/>
    <n v="17975"/>
    <n v="0"/>
    <n v="0"/>
    <n v="0"/>
    <n v="0"/>
    <n v="16500"/>
    <n v="0"/>
    <n v="34475"/>
    <m/>
    <m/>
    <m/>
    <m/>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00608000"/>
    <s v="1 UWI in License"/>
    <n v="169145"/>
    <s v="100/08-06-021-10W4/00"/>
    <n v="169145"/>
    <n v="1"/>
    <s v="100"/>
    <s v="08"/>
    <s v="06"/>
    <s v="021"/>
    <s v="10W4"/>
    <s v="00"/>
    <s v="08-06-021-10W4"/>
    <s v="08-06-021-10W4"/>
    <s v="AB"/>
    <s v="PRINCESS"/>
    <s v="IMAGINEA PRIN 8-6-21-10"/>
    <x v="5"/>
    <s v="Cor4 Oil Corp"/>
    <s v="Working Interest"/>
    <n v="1"/>
    <s v="PRINCESS - PG"/>
    <s v="No"/>
    <m/>
    <s v="Flow GAS"/>
    <d v="2020-05-31T00:00:00"/>
    <m/>
    <n v="1706"/>
    <m/>
    <m/>
    <s v="Flow GAS"/>
    <s v="Kmilk_rv;Kmed_hat"/>
    <s v="Cor4 Oil Corp"/>
    <n v="116228"/>
    <m/>
    <m/>
    <d v="1994-07-29T00:00:00"/>
    <d v="1994-07-31T00:00:00"/>
    <d v="1994-08-01T00:00:00"/>
    <m/>
    <d v="1994-09-01T00:00:00"/>
    <d v="1994-09-01T00:00:00"/>
    <m/>
    <m/>
    <m/>
    <m/>
    <s v="WI"/>
    <n v="1"/>
    <n v="1"/>
    <n v="1"/>
    <x v="0"/>
    <s v="N"/>
    <n v="25.701369863013699"/>
    <n v="25.701369863013699"/>
    <n v="519.98880000000008"/>
    <n v="519.98880000000008"/>
    <s v="Flow GAS"/>
    <n v="4"/>
    <n v="4"/>
    <m/>
    <s v="Flow GAS"/>
    <x v="1"/>
    <s v="Producing"/>
    <s v="Producing"/>
    <x v="0"/>
    <x v="0"/>
    <s v="W 0169145 "/>
    <n v="36384"/>
    <n v="0"/>
    <n v="0"/>
    <n v="0"/>
    <n v="0"/>
    <n v="16500"/>
    <n v="0"/>
    <n v="52884"/>
    <m/>
    <m/>
    <m/>
    <m/>
    <n v="52884"/>
    <m/>
    <n v="21272.3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1114000"/>
    <s v="1 UWI in License"/>
    <n v="169309"/>
    <s v="100/14-11-021-12W4/00"/>
    <n v="169309"/>
    <n v="1"/>
    <s v="100"/>
    <s v="14"/>
    <s v="11"/>
    <s v="021"/>
    <s v="12W4"/>
    <s v="00"/>
    <s v="08-10-021-12W4"/>
    <s v="08-10-021-12W4"/>
    <s v="AB"/>
    <s v="PRINCESS"/>
    <s v="ABERCAN ET AL PRINCESS 14-11-21-12"/>
    <x v="3"/>
    <s v="TAQA North Ltd"/>
    <s v="Working Interest"/>
    <n v="0.49"/>
    <s v="PATR UNIT"/>
    <s v="No"/>
    <m/>
    <s v="Flow GAS"/>
    <d v="2020-05-31T00:00:00"/>
    <m/>
    <n v="2227"/>
    <n v="4839"/>
    <m/>
    <s v="Flow GAS"/>
    <s v="Kmilk_rv;Kmed_hat"/>
    <s v="TAQA North Ltd"/>
    <n v="7440010"/>
    <m/>
    <m/>
    <d v="1994-08-08T00:00:00"/>
    <d v="1994-10-31T00:00:00"/>
    <d v="1994-11-05T00:00:00"/>
    <m/>
    <d v="1994-12-01T00:00:00"/>
    <d v="1994-12-17T00:00:00"/>
    <m/>
    <m/>
    <m/>
    <m/>
    <s v="WI"/>
    <n v="1"/>
    <n v="1"/>
    <n v="0.49"/>
    <x v="1"/>
    <s v="N"/>
    <n v="25.449315068493149"/>
    <n v="25.449315068493149"/>
    <n v="678.78960000000006"/>
    <n v="678.78960000000006"/>
    <s v="Flow GAS"/>
    <n v="4"/>
    <n v="4"/>
    <m/>
    <s v="Flow GAS"/>
    <x v="1"/>
    <s v="Producing"/>
    <s v="Producing"/>
    <x v="0"/>
    <x v="0"/>
    <s v="W 016930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14000"/>
    <s v="1 UWI in License"/>
    <n v="169310"/>
    <s v="100/14-09-021-12W4/00"/>
    <n v="169310"/>
    <n v="1"/>
    <s v="100"/>
    <s v="14"/>
    <s v="09"/>
    <s v="021"/>
    <s v="12W4"/>
    <s v="00"/>
    <s v="07-09-021-12W4"/>
    <s v="07-09-021-12W4"/>
    <s v="AB"/>
    <s v="PRINCESS"/>
    <s v="ABERCAN ET AL PRINCESS 14-9-21-12"/>
    <x v="3"/>
    <s v="TAQA North Ltd"/>
    <s v="Working Interest"/>
    <n v="0.49"/>
    <s v="PATR UNIT"/>
    <s v="No"/>
    <m/>
    <s v="Flow GAS"/>
    <d v="2020-05-31T00:00:00"/>
    <m/>
    <n v="2249"/>
    <n v="3780"/>
    <m/>
    <s v="Flow GAS"/>
    <s v="Kmilk_rv;Kmed_hat;K2nd_ws"/>
    <s v="TAQA North Ltd"/>
    <n v="7440010"/>
    <m/>
    <m/>
    <d v="1994-08-08T00:00:00"/>
    <d v="1994-11-09T00:00:00"/>
    <d v="1994-11-12T00:00:00"/>
    <m/>
    <d v="1994-12-01T00:00:00"/>
    <d v="1994-12-12T00:00:00"/>
    <m/>
    <m/>
    <m/>
    <m/>
    <s v="WI"/>
    <n v="1"/>
    <n v="1"/>
    <n v="0.49"/>
    <x v="1"/>
    <s v="N"/>
    <n v="25.424657534246574"/>
    <n v="25.424657534246574"/>
    <n v="685.49520000000007"/>
    <n v="685.49520000000007"/>
    <s v="Flow GAS"/>
    <n v="4"/>
    <n v="4"/>
    <m/>
    <s v="Flow GAS"/>
    <x v="1"/>
    <s v="Producing"/>
    <s v="Producing"/>
    <x v="0"/>
    <x v="0"/>
    <s v="W 016931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114000"/>
    <s v="1 UWI in License"/>
    <n v="169311"/>
    <s v="100/14-01-021-12W4/00"/>
    <n v="169311"/>
    <n v="1"/>
    <s v="100"/>
    <s v="14"/>
    <s v="01"/>
    <s v="021"/>
    <s v="12W4"/>
    <s v="00"/>
    <s v="12-01-021-12W4"/>
    <s v="12-01-021-12W4"/>
    <s v="AB"/>
    <s v="PRINCESS"/>
    <s v="ABERCAN ET AL PRINCESS 14-1-21-12"/>
    <x v="10"/>
    <s v="TAQA North Ltd"/>
    <s v="Working Interest"/>
    <n v="0.49"/>
    <s v="DIN UNIT"/>
    <s v="No"/>
    <m/>
    <s v="Flow GAS"/>
    <d v="2020-05-31T00:00:00"/>
    <m/>
    <n v="2210"/>
    <n v="3018"/>
    <m/>
    <s v="Flow GAS"/>
    <s v="Kmilk_rv;Kmed_hat;K2nd_ws"/>
    <s v="TAQA North Ltd"/>
    <n v="7440010"/>
    <m/>
    <m/>
    <d v="1994-08-08T00:00:00"/>
    <d v="1994-10-04T00:00:00"/>
    <d v="1994-10-06T00:00:00"/>
    <m/>
    <d v="1994-12-01T00:00:00"/>
    <d v="1994-12-03T00:00:00"/>
    <m/>
    <m/>
    <m/>
    <m/>
    <s v="WI"/>
    <n v="1"/>
    <n v="1"/>
    <n v="0.49"/>
    <x v="1"/>
    <s v="N"/>
    <n v="25.523287671232875"/>
    <n v="25.523287671232875"/>
    <n v="673.60800000000006"/>
    <n v="673.60800000000006"/>
    <s v="Flow GAS"/>
    <n v="4"/>
    <n v="4"/>
    <m/>
    <s v="Flow GAS"/>
    <x v="1"/>
    <s v="Producing"/>
    <s v="Producing"/>
    <x v="0"/>
    <x v="0"/>
    <s v="W 0169311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0407000"/>
    <s v="1 UWI in License"/>
    <n v="169312"/>
    <s v="100/07-04-021-12W4/00"/>
    <n v="169312"/>
    <n v="1"/>
    <s v="100"/>
    <s v="07"/>
    <s v="04"/>
    <s v="021"/>
    <s v="12W4"/>
    <s v="00"/>
    <s v="07-04-021-12W4"/>
    <s v="07-04-021-12W4"/>
    <s v="AB"/>
    <s v="PRINCESS"/>
    <s v="ABERCAN ET AL PRINCESS 7-4-21-12"/>
    <x v="3"/>
    <s v="TAQA North Ltd"/>
    <s v="Working Interest"/>
    <n v="0.49"/>
    <s v="PATR UNIT"/>
    <s v="No"/>
    <m/>
    <s v="Flow GAS"/>
    <d v="2020-05-31T00:00:00"/>
    <m/>
    <n v="2283"/>
    <m/>
    <m/>
    <s v="Flow GAS"/>
    <s v="Kmilk_rv;Kmed_hat;K2nd_ws"/>
    <s v="TAQA North Ltd"/>
    <n v="7440010"/>
    <m/>
    <m/>
    <d v="1994-08-08T00:00:00"/>
    <d v="1996-11-19T00:00:00"/>
    <d v="1996-11-20T00:00:00"/>
    <m/>
    <d v="1996-12-01T00:00:00"/>
    <d v="1996-12-19T00:00:00"/>
    <m/>
    <m/>
    <m/>
    <m/>
    <s v="WI"/>
    <n v="1"/>
    <n v="1"/>
    <n v="0.49"/>
    <x v="1"/>
    <s v="N"/>
    <n v="23.394520547945206"/>
    <n v="23.394520547945206"/>
    <n v="695.85840000000007"/>
    <n v="695.85840000000007"/>
    <s v="Flow GAS"/>
    <n v="4"/>
    <n v="4"/>
    <m/>
    <s v="Flow GAS"/>
    <x v="1"/>
    <s v="Producing"/>
    <s v="Producing"/>
    <x v="0"/>
    <x v="0"/>
    <s v="W 016931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308000"/>
    <s v="1 UWI in License"/>
    <n v="169313"/>
    <s v="100/08-03-021-12W4/00"/>
    <n v="169313"/>
    <n v="1"/>
    <s v="100"/>
    <s v="08"/>
    <s v="03"/>
    <s v="021"/>
    <s v="12W4"/>
    <s v="00"/>
    <s v="12-02-021-12W4"/>
    <s v="12-02-021-12W4"/>
    <s v="AB"/>
    <s v="PRINCESS"/>
    <s v="ABERCAN ET AL PRINCESS 8-3-21-12"/>
    <x v="3"/>
    <s v="TAQA North Ltd"/>
    <s v="Working Interest"/>
    <n v="0.49"/>
    <s v="PATR UNIT"/>
    <s v="No"/>
    <m/>
    <s v="Flow GAS"/>
    <d v="2020-05-31T00:00:00"/>
    <m/>
    <n v="2291"/>
    <n v="3314"/>
    <m/>
    <s v="Flow GAS"/>
    <s v="Kmilk_rv;Kmed_hat;K2nd_ws"/>
    <s v="TAQA North Ltd"/>
    <n v="7440010"/>
    <m/>
    <m/>
    <d v="1994-08-08T00:00:00"/>
    <d v="1994-10-23T00:00:00"/>
    <d v="1994-10-26T00:00:00"/>
    <m/>
    <d v="1994-12-01T00:00:00"/>
    <d v="1994-12-03T00:00:00"/>
    <m/>
    <m/>
    <m/>
    <m/>
    <s v="WI"/>
    <n v="1"/>
    <n v="1"/>
    <n v="0.49"/>
    <x v="1"/>
    <s v="N"/>
    <n v="25.471232876712328"/>
    <n v="25.471232876712328"/>
    <n v="698.29680000000008"/>
    <n v="698.29680000000008"/>
    <s v="Flow GAS"/>
    <n v="4"/>
    <n v="4"/>
    <m/>
    <s v="Flow GAS"/>
    <x v="1"/>
    <s v="Producing"/>
    <s v="Producing"/>
    <x v="0"/>
    <x v="0"/>
    <s v="W 016931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614000"/>
    <s v="1 UWI in License"/>
    <n v="169314"/>
    <s v="100/14-16-021-12W4/00"/>
    <n v="169314"/>
    <n v="1"/>
    <s v="100"/>
    <s v="14"/>
    <s v="16"/>
    <s v="021"/>
    <s v="12W4"/>
    <s v="00"/>
    <s v="09-17-021-12W4"/>
    <s v="09-17-021-12W4"/>
    <s v="AB"/>
    <s v="PRINCESS"/>
    <s v="ABERCAN ET AL PRINCESS 14-16-21-12"/>
    <x v="3"/>
    <s v="TAQA North Ltd"/>
    <s v="Working Interest"/>
    <n v="0.49"/>
    <s v="PATR UNIT"/>
    <s v="No"/>
    <m/>
    <s v="Flow GAS"/>
    <d v="2020-05-31T00:00:00"/>
    <m/>
    <n v="2108"/>
    <n v="3707"/>
    <m/>
    <s v="Flow GAS"/>
    <s v="Kmilk_rv;Kmed_hat;K2nd_ws"/>
    <s v="TAQA North Ltd"/>
    <n v="7440010"/>
    <m/>
    <m/>
    <d v="1994-08-08T00:00:00"/>
    <d v="1994-12-27T00:00:00"/>
    <d v="1994-12-30T00:00:00"/>
    <m/>
    <d v="1995-03-01T00:00:00"/>
    <d v="1995-03-07T00:00:00"/>
    <m/>
    <m/>
    <m/>
    <m/>
    <s v="WI"/>
    <n v="1"/>
    <n v="1"/>
    <n v="0.49"/>
    <x v="1"/>
    <s v="N"/>
    <n v="25.293150684931508"/>
    <n v="25.293150684931508"/>
    <n v="642.51840000000004"/>
    <n v="642.51840000000004"/>
    <s v="Flow GAS"/>
    <n v="4"/>
    <n v="4"/>
    <m/>
    <s v="Flow GAS"/>
    <x v="1"/>
    <s v="Producing"/>
    <s v="Producing"/>
    <x v="0"/>
    <x v="0"/>
    <s v="W 016931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406000"/>
    <s v="1 UWI in License"/>
    <n v="169315"/>
    <s v="100/06-04-021-12W4/00"/>
    <n v="169315"/>
    <n v="1"/>
    <s v="100"/>
    <s v="06"/>
    <s v="04"/>
    <s v="021"/>
    <s v="12W4"/>
    <s v="00"/>
    <s v="11-04-021-12W4"/>
    <s v="11-04-021-12W4"/>
    <s v="AB"/>
    <s v="PRINCESS"/>
    <s v="ABERCAN ET AL PRINCESS 6-4-21-12"/>
    <x v="3"/>
    <s v="TAQA North Ltd"/>
    <s v="Working Interest"/>
    <n v="0.49"/>
    <s v="PATR UNIT"/>
    <s v="No"/>
    <m/>
    <s v="Flow GAS"/>
    <d v="2020-05-31T00:00:00"/>
    <m/>
    <n v="2251"/>
    <n v="3136"/>
    <m/>
    <s v="Flow GAS"/>
    <s v="Kmilk_rv;Kmed_hat;K2nd_ws"/>
    <s v="TAQA North Ltd"/>
    <n v="7440010"/>
    <m/>
    <m/>
    <d v="1994-08-08T00:00:00"/>
    <d v="1994-10-08T00:00:00"/>
    <d v="1994-10-10T00:00:00"/>
    <m/>
    <d v="1994-12-01T00:00:00"/>
    <d v="1994-12-03T00:00:00"/>
    <m/>
    <m/>
    <m/>
    <m/>
    <s v="WI"/>
    <n v="1"/>
    <n v="1"/>
    <n v="0.49"/>
    <x v="1"/>
    <s v="N"/>
    <n v="25.512328767123286"/>
    <n v="25.512328767123286"/>
    <n v="686.10480000000007"/>
    <n v="686.10480000000007"/>
    <s v="Flow GAS"/>
    <n v="4"/>
    <n v="4"/>
    <m/>
    <s v="Flow GAS"/>
    <x v="1"/>
    <s v="Producing"/>
    <s v="Producing"/>
    <x v="0"/>
    <x v="0"/>
    <s v="W 016931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16000"/>
    <s v="1 UWI in License"/>
    <n v="169439"/>
    <s v="100/16-09-021-12W4/00"/>
    <n v="169439"/>
    <n v="1"/>
    <s v="100"/>
    <s v="16"/>
    <s v="09"/>
    <s v="021"/>
    <s v="12W4"/>
    <s v="00"/>
    <s v="07-09-021-12W4"/>
    <s v="07-09-021-12W4"/>
    <s v="AB"/>
    <s v="PRINCESS"/>
    <s v="ABERCAN ET AL PRINCESS 16-9-21-12"/>
    <x v="3"/>
    <s v="TAQA North Ltd"/>
    <s v="Working Interest"/>
    <n v="0.49"/>
    <s v="PATR UNIT"/>
    <s v="No"/>
    <m/>
    <s v="Flow GAS"/>
    <d v="2020-05-31T00:00:00"/>
    <m/>
    <n v="2286"/>
    <n v="3599"/>
    <m/>
    <s v="Flow GAS"/>
    <s v="Kmilk_rv;Kmed_hat;K2nd_ws"/>
    <s v="TAQA North Ltd"/>
    <n v="7440010"/>
    <m/>
    <m/>
    <d v="1994-08-11T00:00:00"/>
    <d v="1994-11-06T00:00:00"/>
    <d v="1994-11-08T00:00:00"/>
    <m/>
    <d v="1994-12-01T00:00:00"/>
    <d v="1994-12-12T00:00:00"/>
    <m/>
    <m/>
    <m/>
    <m/>
    <s v="WI"/>
    <n v="1"/>
    <n v="1"/>
    <n v="0.49"/>
    <x v="1"/>
    <s v="N"/>
    <n v="25.432876712328767"/>
    <n v="25.432876712328767"/>
    <n v="696.77280000000007"/>
    <n v="696.77280000000007"/>
    <s v="Flow GAS"/>
    <n v="4"/>
    <n v="4"/>
    <m/>
    <s v="Flow GAS"/>
    <x v="1"/>
    <s v="Producing"/>
    <s v="Producing"/>
    <x v="0"/>
    <x v="0"/>
    <s v="W 016943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016000"/>
    <s v="1 UWI in License"/>
    <n v="169440"/>
    <s v="100/16-10-021-12W4/00"/>
    <n v="169440"/>
    <n v="1"/>
    <s v="100"/>
    <s v="16"/>
    <s v="10"/>
    <s v="021"/>
    <s v="12W4"/>
    <s v="00"/>
    <s v="08-10-021-12W4"/>
    <s v="08-10-021-12W4"/>
    <s v="AB"/>
    <s v="PRINCESS"/>
    <s v="ABERCAN ET AL PRINCESS 16-10-21-12"/>
    <x v="10"/>
    <s v="TAQA North Ltd"/>
    <s v="Working Interest"/>
    <n v="0.49"/>
    <s v="DIN UNIT"/>
    <s v="No"/>
    <m/>
    <s v="Flow GAS"/>
    <d v="2020-05-31T00:00:00"/>
    <m/>
    <n v="2228"/>
    <n v="3560"/>
    <m/>
    <s v="Flow GAS"/>
    <s v="Kmilk_rv;Kmed_hat;K2nd_ws"/>
    <s v="TAQA North Ltd"/>
    <n v="7440010"/>
    <m/>
    <m/>
    <d v="1994-08-11T00:00:00"/>
    <d v="1994-10-27T00:00:00"/>
    <d v="1994-10-30T00:00:00"/>
    <m/>
    <d v="1994-12-01T00:00:00"/>
    <d v="1994-12-17T00:00:00"/>
    <m/>
    <m/>
    <m/>
    <m/>
    <s v="WI"/>
    <n v="1"/>
    <n v="1"/>
    <n v="0.49"/>
    <x v="1"/>
    <s v="N"/>
    <n v="25.460273972602739"/>
    <n v="25.460273972602739"/>
    <n v="679.09440000000006"/>
    <n v="679.09440000000006"/>
    <s v="Flow GAS"/>
    <n v="4"/>
    <n v="4"/>
    <m/>
    <s v="Flow GAS"/>
    <x v="1"/>
    <s v="Producing"/>
    <s v="Producing"/>
    <x v="0"/>
    <x v="0"/>
    <s v="W 0169440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0203000"/>
    <s v="1 UWI in License"/>
    <n v="169441"/>
    <s v="100/03-02-021-12W4/00"/>
    <n v="169441"/>
    <n v="1"/>
    <s v="100"/>
    <s v="03"/>
    <s v="02"/>
    <s v="021"/>
    <s v="12W4"/>
    <s v="00"/>
    <s v="12-02-021-12W4"/>
    <s v="12-02-021-12W4"/>
    <s v="AB"/>
    <s v="PRINCESS"/>
    <s v="ABERCAN ET AL PRINCESS 3-2-21-12"/>
    <x v="3"/>
    <s v="TAQA North Ltd"/>
    <s v="Working Interest"/>
    <n v="0.49"/>
    <s v="PATR UNIT"/>
    <s v="No"/>
    <m/>
    <s v="Flow GAS"/>
    <d v="2020-05-31T00:00:00"/>
    <m/>
    <n v="2263"/>
    <n v="3970"/>
    <m/>
    <s v="Flow GAS"/>
    <s v="Kmilk_rv;Kmed_hat;K2nd_ws"/>
    <s v="TAQA North Ltd"/>
    <n v="7440010"/>
    <m/>
    <m/>
    <d v="1994-08-11T00:00:00"/>
    <d v="1994-10-19T00:00:00"/>
    <d v="1994-10-22T00:00:00"/>
    <m/>
    <d v="1994-12-01T00:00:00"/>
    <d v="1994-12-03T00:00:00"/>
    <m/>
    <m/>
    <m/>
    <m/>
    <s v="WI"/>
    <n v="1"/>
    <n v="1"/>
    <n v="0.49"/>
    <x v="1"/>
    <s v="N"/>
    <n v="25.482191780821918"/>
    <n v="25.482191780821918"/>
    <n v="689.76240000000007"/>
    <n v="689.76240000000007"/>
    <s v="Flow GAS"/>
    <n v="4"/>
    <n v="4"/>
    <m/>
    <s v="Flow GAS"/>
    <x v="1"/>
    <s v="Producing"/>
    <s v="Producing"/>
    <x v="0"/>
    <x v="0"/>
    <s v="W 016944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710000"/>
    <s v="1 UWI in License"/>
    <n v="169442"/>
    <s v="100/10-07-021-12W4/00"/>
    <n v="169442"/>
    <n v="1"/>
    <s v="100"/>
    <s v="10"/>
    <s v="07"/>
    <s v="021"/>
    <s v="12W4"/>
    <s v="00"/>
    <s v="08-07-021-12W4"/>
    <s v="08-07-021-12W4"/>
    <s v="AB"/>
    <s v="PRINCESS"/>
    <s v="ABERCAN ET AL PRINCESS 10-7-21-12"/>
    <x v="3"/>
    <s v="TAQA North Ltd"/>
    <s v="Working Interest"/>
    <n v="0.49"/>
    <s v="PATR UNIT"/>
    <s v="No"/>
    <m/>
    <s v="Flow GAS"/>
    <d v="2020-05-31T00:00:00"/>
    <m/>
    <n v="2242"/>
    <n v="3310"/>
    <m/>
    <s v="Flow GAS"/>
    <s v="Kmilk_rv;Kmed_hat;K2nd_ws"/>
    <s v="TAQA North Ltd"/>
    <n v="7440010"/>
    <m/>
    <m/>
    <d v="1994-08-11T00:00:00"/>
    <d v="1994-11-13T00:00:00"/>
    <d v="1994-11-15T00:00:00"/>
    <m/>
    <d v="1994-12-01T00:00:00"/>
    <d v="1994-12-12T00:00:00"/>
    <m/>
    <m/>
    <m/>
    <m/>
    <s v="WI"/>
    <n v="1"/>
    <n v="1"/>
    <n v="0.49"/>
    <x v="1"/>
    <s v="N"/>
    <n v="25.413698630136988"/>
    <n v="25.413698630136988"/>
    <n v="683.36160000000007"/>
    <n v="683.36160000000007"/>
    <s v="Flow GAS"/>
    <n v="4"/>
    <n v="4"/>
    <m/>
    <s v="Flow GAS"/>
    <x v="1"/>
    <s v="Producing"/>
    <s v="Producing"/>
    <x v="0"/>
    <x v="0"/>
    <s v="W 016944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10614000"/>
    <s v="1 UWI in License"/>
    <n v="169443"/>
    <s v="100/14-06-021-11W4/00"/>
    <n v="169443"/>
    <n v="1"/>
    <s v="100"/>
    <s v="14"/>
    <s v="06"/>
    <s v="021"/>
    <s v="11W4"/>
    <s v="00"/>
    <s v="08-01-021-12W4"/>
    <s v="08-01-021-12W4"/>
    <s v="AB"/>
    <s v="PRINCESS"/>
    <s v="ABERCAN ET AL PRINCESS 14-6-21-11"/>
    <x v="3"/>
    <s v="TAQA North Ltd"/>
    <s v="Working Interest"/>
    <n v="0.49"/>
    <s v="PATR UNIT"/>
    <s v="No"/>
    <m/>
    <s v="Flow GAS"/>
    <d v="2020-05-31T00:00:00"/>
    <m/>
    <n v="2258"/>
    <n v="4580"/>
    <m/>
    <s v="Flow GAS"/>
    <s v="Kmilk_rv;Kmed_hat;K2nd_ws"/>
    <s v="TAQA North Ltd"/>
    <n v="7440010"/>
    <m/>
    <m/>
    <d v="1994-08-11T00:00:00"/>
    <d v="1994-10-12T00:00:00"/>
    <d v="1994-10-15T00:00:00"/>
    <m/>
    <d v="1994-12-01T00:00:00"/>
    <d v="1994-12-05T00:00:00"/>
    <m/>
    <m/>
    <m/>
    <m/>
    <s v="WI"/>
    <n v="1"/>
    <n v="1"/>
    <n v="0.49"/>
    <x v="1"/>
    <s v="N"/>
    <n v="25.5013698630137"/>
    <n v="25.5013698630137"/>
    <n v="688.23840000000007"/>
    <n v="688.23840000000007"/>
    <s v="Flow GAS"/>
    <n v="4"/>
    <n v="4"/>
    <m/>
    <s v="Flow GAS"/>
    <x v="1"/>
    <s v="Producing"/>
    <s v="Producing"/>
    <x v="0"/>
    <x v="0"/>
    <s v="W 016944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44110108000"/>
    <s v="1 UWI in License"/>
    <n v="169761"/>
    <s v="100/08-01-024-11W4/00"/>
    <n v="169761"/>
    <n v="1"/>
    <s v="100"/>
    <s v="08"/>
    <s v="01"/>
    <s v="024"/>
    <s v="11W4"/>
    <s v="00"/>
    <s v="08-01-024-11W4"/>
    <s v="08-01-024-11W4"/>
    <s v="AB"/>
    <s v="CESSFORD"/>
    <s v="RAMARRO CESSFORD 8-1-24-11"/>
    <x v="9"/>
    <s v="Cdn Nat Rsrcs Ltd"/>
    <s v="Working Interest"/>
    <n v="0.6"/>
    <s v="CESSFORD"/>
    <s v="No"/>
    <m/>
    <s v="Susp GAS"/>
    <d v="2014-12-31T00:00:00"/>
    <m/>
    <n v="1804"/>
    <m/>
    <m/>
    <s v="Susp GAS"/>
    <s v="Kmilk_rv;Kmed_hat"/>
    <s v="Cdn Nat Rsrcs Ltd"/>
    <n v="2060113"/>
    <m/>
    <m/>
    <d v="1994-08-22T00:00:00"/>
    <d v="1994-09-17T00:00:00"/>
    <d v="1994-09-18T00:00:00"/>
    <m/>
    <d v="1994-10-01T00:00:00"/>
    <d v="1994-10-25T00:00:00"/>
    <m/>
    <m/>
    <m/>
    <m/>
    <s v="WI"/>
    <n v="1"/>
    <n v="1"/>
    <n v="0.6"/>
    <x v="1"/>
    <s v="N"/>
    <n v="25.56986301369863"/>
    <n v="25.56986301369863"/>
    <n v="549.85919999999999"/>
    <n v="549.85919999999999"/>
    <s v="Susp GAS"/>
    <n v="11"/>
    <n v="11"/>
    <m/>
    <s v="Susp GAS"/>
    <x v="1"/>
    <s v="Suspended"/>
    <s v="Suspended"/>
    <x v="1"/>
    <x v="0"/>
    <s v="W 0169761 "/>
    <n v="0"/>
    <n v="0"/>
    <n v="0"/>
    <n v="0"/>
    <n v="0"/>
    <n v="0"/>
    <n v="0"/>
    <n v="0"/>
    <m/>
    <m/>
    <m/>
    <m/>
    <n v="0"/>
    <m/>
    <n v="0"/>
    <m/>
    <n v="14000"/>
    <n v="10900"/>
    <n v="24900"/>
    <x v="2"/>
    <m/>
    <n v="14000"/>
    <n v="10900"/>
    <x v="2"/>
    <s v=""/>
    <n v="7"/>
    <s v="B) Non Op Inactive, spreadevenly over 15 years"/>
    <n v="9"/>
    <m/>
    <n v="14000"/>
    <n v="10900"/>
    <n v="24900"/>
    <n v="0.6"/>
    <n v="8400"/>
    <n v="6540"/>
    <n v="14940"/>
    <n v="9"/>
    <n v="1.35E-2"/>
    <n v="9477.4840743083605"/>
    <n v="7890.6047707696025"/>
    <n v="17368.088845077964"/>
    <n v="1.7600000000000001E-2"/>
    <n v="8100.2640961111119"/>
    <n v="6180.6039408772822"/>
    <n v="14280.868036988395"/>
    <s v="B.1) True shallow gas (Dino unit, JSGS, Med Hat Unit, Patricia Unit, Princess-PG, Cessford-CNRL). Use $14,000 for abandonment, and $10,900 for rec ($1,090 for pad site)."/>
  </r>
  <r>
    <s v="1 - Yes"/>
    <s v="1- Yes"/>
    <n v="234113514000"/>
    <s v="1 UWI in License"/>
    <n v="169847"/>
    <s v="100/14-35-023-11W4/00"/>
    <n v="169847"/>
    <n v="1"/>
    <s v="100"/>
    <s v="14"/>
    <s v="35"/>
    <s v="023"/>
    <s v="11W4"/>
    <s v="00"/>
    <s v="14-35-023-11W4"/>
    <s v="14-35-023-11W4"/>
    <s v="AB"/>
    <s v="CESSFORD"/>
    <s v="RAMARRO CESSFORD 14-35-23-11"/>
    <x v="9"/>
    <s v="Cdn Nat Rsrcs Ltd"/>
    <s v="Working Interest"/>
    <n v="0.6"/>
    <s v="CESSFORD"/>
    <s v="No"/>
    <m/>
    <s v="Susp GAS"/>
    <d v="2017-01-31T00:00:00"/>
    <m/>
    <n v="1804"/>
    <m/>
    <m/>
    <s v="Susp GAS"/>
    <s v="Kmilk_rv;Kmed_hat"/>
    <s v="Cdn Nat Rsrcs Ltd"/>
    <n v="2060113"/>
    <m/>
    <m/>
    <d v="1994-08-24T00:00:00"/>
    <d v="1994-09-12T00:00:00"/>
    <d v="1994-09-12T00:00:00"/>
    <m/>
    <d v="1994-10-01T00:00:00"/>
    <d v="1994-10-25T00:00:00"/>
    <m/>
    <m/>
    <m/>
    <m/>
    <s v="WI"/>
    <n v="1"/>
    <n v="1"/>
    <n v="0.6"/>
    <x v="1"/>
    <s v="N"/>
    <n v="25.583561643835615"/>
    <n v="25.583561643835615"/>
    <n v="549.85919999999999"/>
    <n v="549.85919999999999"/>
    <s v="Susp GAS"/>
    <n v="11"/>
    <n v="11"/>
    <m/>
    <s v="Susp GAS"/>
    <x v="1"/>
    <s v="Suspended"/>
    <s v="Suspended"/>
    <x v="1"/>
    <x v="0"/>
    <s v="W 0169847 "/>
    <n v="0"/>
    <n v="0"/>
    <n v="0"/>
    <n v="0"/>
    <n v="0"/>
    <n v="0"/>
    <n v="0"/>
    <n v="0"/>
    <m/>
    <m/>
    <m/>
    <m/>
    <n v="0"/>
    <m/>
    <n v="0"/>
    <m/>
    <n v="14000"/>
    <n v="10900"/>
    <n v="24900"/>
    <x v="2"/>
    <m/>
    <n v="14000"/>
    <n v="10900"/>
    <x v="2"/>
    <s v=""/>
    <n v="8"/>
    <s v="B) Non Op Inactive, spreadevenly over 15 years"/>
    <n v="10"/>
    <m/>
    <n v="14000"/>
    <n v="10900"/>
    <n v="24900"/>
    <n v="0.6"/>
    <n v="8400"/>
    <n v="6540"/>
    <n v="14940"/>
    <n v="10"/>
    <n v="1.35E-2"/>
    <n v="9605.4301093115228"/>
    <n v="7997.1279351749936"/>
    <n v="17602.558044486515"/>
    <n v="1.7600000000000001E-2"/>
    <n v="8067.627418837078"/>
    <n v="6155.701743395367"/>
    <n v="14223.329162232445"/>
    <s v="B.1) True shallow gas (Dino unit, JSGS, Med Hat Unit, Patricia Unit, Princess-PG, Cessford-CNRL). Use $14,000 for abandonment, and $10,900 for rec ($1,090 for pad site)."/>
  </r>
  <r>
    <s v="1 - Yes"/>
    <s v="1- Yes"/>
    <n v="234113314000"/>
    <s v="1 UWI in License"/>
    <n v="170186"/>
    <s v="100/14-33-023-11W4/00"/>
    <n v="170186"/>
    <n v="1"/>
    <s v="100"/>
    <s v="14"/>
    <s v="33"/>
    <s v="023"/>
    <s v="11W4"/>
    <s v="00"/>
    <s v="14-33-023-11W4"/>
    <s v="14-33-023-11W4"/>
    <s v="AB"/>
    <s v="CESSFORD"/>
    <s v="RAMARRO CESSFORD 14-33-23-11"/>
    <x v="9"/>
    <s v="Cdn Nat Rsrcs Ltd"/>
    <s v="Working Interest"/>
    <n v="0.6"/>
    <s v="CESSFORD"/>
    <s v="No"/>
    <m/>
    <s v="Flow GAS"/>
    <d v="2020-05-31T00:00:00"/>
    <m/>
    <n v="1804"/>
    <m/>
    <m/>
    <s v="Flow GAS"/>
    <s v="Kmilk_rv;Kmed_hat"/>
    <s v="Cdn Nat Rsrcs Ltd"/>
    <n v="2060113"/>
    <m/>
    <m/>
    <d v="1994-09-07T00:00:00"/>
    <d v="1994-09-11T00:00:00"/>
    <d v="1994-09-12T00:00:00"/>
    <m/>
    <d v="1994-10-01T00:00:00"/>
    <d v="1994-10-06T00:00:00"/>
    <m/>
    <m/>
    <m/>
    <m/>
    <s v="WI"/>
    <n v="1"/>
    <n v="1"/>
    <n v="0.6"/>
    <x v="1"/>
    <s v="N"/>
    <n v="25.586301369863012"/>
    <n v="25.586301369863012"/>
    <n v="549.85919999999999"/>
    <n v="549.85919999999999"/>
    <s v="Flow GAS"/>
    <n v="4"/>
    <n v="4"/>
    <m/>
    <s v="Flow GAS"/>
    <x v="1"/>
    <s v="Producing"/>
    <s v="Producing"/>
    <x v="0"/>
    <x v="0"/>
    <s v="W 017018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508020"/>
    <s v="1 UWI in License"/>
    <n v="170336"/>
    <s v="102/08-35-023-11W4/00"/>
    <n v="170336"/>
    <n v="1"/>
    <s v="102"/>
    <s v="08"/>
    <s v="35"/>
    <s v="023"/>
    <s v="11W4"/>
    <s v="00"/>
    <s v="08-35-023-11W4"/>
    <s v="08-35-023-11W4"/>
    <s v="AB"/>
    <s v="CESSFORD"/>
    <s v="RAMARRO CESSFORD 8-35-23-11"/>
    <x v="9"/>
    <s v="Cdn Nat Rsrcs Ltd"/>
    <s v="Working Interest"/>
    <n v="0.6"/>
    <s v="CESSFORD"/>
    <s v="No"/>
    <m/>
    <s v="Susp GAS"/>
    <d v="2015-06-30T00:00:00"/>
    <m/>
    <n v="1804"/>
    <m/>
    <m/>
    <s v="Susp GAS"/>
    <s v="Kmilk_rv;Kmed_hat"/>
    <s v="Cdn Nat Rsrcs Ltd"/>
    <n v="2060113"/>
    <m/>
    <m/>
    <d v="1994-09-09T00:00:00"/>
    <d v="1994-09-14T00:00:00"/>
    <d v="1994-09-15T00:00:00"/>
    <m/>
    <d v="1994-10-01T00:00:00"/>
    <d v="1994-10-12T00:00:00"/>
    <m/>
    <m/>
    <m/>
    <m/>
    <s v="WI"/>
    <n v="1"/>
    <n v="1"/>
    <n v="0.6"/>
    <x v="1"/>
    <s v="N"/>
    <n v="25.578082191780823"/>
    <n v="25.578082191780823"/>
    <n v="549.85919999999999"/>
    <n v="549.85919999999999"/>
    <s v="Susp GAS"/>
    <n v="11"/>
    <n v="11"/>
    <m/>
    <s v="Susp GAS"/>
    <x v="1"/>
    <s v="Suspended"/>
    <s v="Suspended"/>
    <x v="1"/>
    <x v="0"/>
    <s v="W 0170336 "/>
    <n v="0"/>
    <n v="0"/>
    <n v="0"/>
    <n v="0"/>
    <n v="0"/>
    <n v="0"/>
    <n v="0"/>
    <n v="0"/>
    <m/>
    <m/>
    <m/>
    <m/>
    <n v="0"/>
    <m/>
    <n v="0"/>
    <m/>
    <n v="14000"/>
    <n v="10900"/>
    <n v="24900"/>
    <x v="2"/>
    <m/>
    <n v="14000"/>
    <n v="10900"/>
    <x v="2"/>
    <s v=""/>
    <n v="7"/>
    <s v="B) Non Op Inactive, spreadevenly over 15 years"/>
    <n v="11"/>
    <m/>
    <n v="14000"/>
    <n v="10900"/>
    <n v="24900"/>
    <n v="0.6"/>
    <n v="8400"/>
    <n v="6540"/>
    <n v="14940"/>
    <n v="11"/>
    <n v="1.35E-2"/>
    <n v="9735.1034157872273"/>
    <n v="8105.0891622998552"/>
    <n v="17840.192578087081"/>
    <n v="1.7600000000000001E-2"/>
    <n v="8035.1222376094511"/>
    <n v="6130.8998790597525"/>
    <n v="14166.022116669203"/>
    <s v="B.1) True shallow gas (Dino unit, JSGS, Med Hat Unit, Patricia Unit, Princess-PG, Cessford-CNRL). Use $14,000 for abandonment, and $10,900 for rec ($1,090 for pad site)."/>
  </r>
  <r>
    <s v="1 - Yes"/>
    <s v="1- Yes"/>
    <n v="234112616000"/>
    <s v="1 UWI in License"/>
    <n v="170359"/>
    <s v="100/16-26-023-11W4/00"/>
    <n v="170359"/>
    <n v="1"/>
    <s v="100"/>
    <s v="16"/>
    <s v="26"/>
    <s v="023"/>
    <s v="11W4"/>
    <s v="00"/>
    <s v="16-26-023-11W4"/>
    <s v="16-26-023-11W4"/>
    <s v="AB"/>
    <s v="CESSFORD"/>
    <s v="RAMARRO CESSFORD 16-26-23-11"/>
    <x v="9"/>
    <s v="Cdn Nat Rsrcs Ltd"/>
    <s v="Working Interest"/>
    <n v="0.6"/>
    <s v="CESSFORD"/>
    <s v="No"/>
    <m/>
    <s v="Flow GAS"/>
    <d v="2020-05-31T00:00:00"/>
    <m/>
    <n v="1804"/>
    <m/>
    <m/>
    <s v="Flow GAS"/>
    <s v="Kmilk_rv;Kmed_hat"/>
    <s v="Cdn Nat Rsrcs Ltd"/>
    <n v="2060113"/>
    <m/>
    <m/>
    <d v="1994-09-12T00:00:00"/>
    <d v="1994-09-16T00:00:00"/>
    <d v="1994-09-17T00:00:00"/>
    <m/>
    <d v="1994-10-01T00:00:00"/>
    <d v="1994-10-12T00:00:00"/>
    <m/>
    <m/>
    <m/>
    <m/>
    <s v="WI"/>
    <n v="1"/>
    <n v="1"/>
    <n v="0.6"/>
    <x v="1"/>
    <s v="N"/>
    <n v="25.572602739726026"/>
    <n v="25.572602739726026"/>
    <n v="549.85919999999999"/>
    <n v="549.85919999999999"/>
    <s v="Flow GAS"/>
    <n v="4"/>
    <n v="4"/>
    <m/>
    <s v="Flow GAS"/>
    <x v="1"/>
    <s v="Producing"/>
    <s v="Producing"/>
    <x v="0"/>
    <x v="0"/>
    <s v="W 017035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54102204000"/>
    <s v="1 UWI in License"/>
    <n v="170900"/>
    <s v="100/04-22-025-10W4/00"/>
    <n v="170900"/>
    <n v="1"/>
    <s v="100"/>
    <s v="04"/>
    <s v="22"/>
    <s v="025"/>
    <s v="10W4"/>
    <s v="00"/>
    <s v="04-22-025-10W4"/>
    <s v="04-22-025-10W4"/>
    <s v="AB"/>
    <s v="POLLOCKVILLE"/>
    <s v="BONAVISTA POLLOCKVILLE 4-22-25-10"/>
    <x v="9"/>
    <s v="Bonavista Enrg Corp"/>
    <s v="Working Interest"/>
    <n v="0.5"/>
    <s v="CESSFORD"/>
    <s v="No"/>
    <m/>
    <s v="ABD GAS"/>
    <d v="2000-11-30T00:00:00"/>
    <m/>
    <n v="3346"/>
    <m/>
    <m/>
    <s v="ABD GAS"/>
    <s v="Kbsl_colo"/>
    <m/>
    <m/>
    <m/>
    <m/>
    <d v="1994-09-29T00:00:00"/>
    <d v="1994-11-14T00:00:00"/>
    <d v="1994-11-18T00:00:00"/>
    <d v="1995-11-18T00:00:00"/>
    <d v="1994-12-01T00:00:00"/>
    <d v="1994-12-22T00:00:00"/>
    <m/>
    <d v="2012-11-29T00:00:00"/>
    <s v="Plate"/>
    <m/>
    <s v="WI"/>
    <n v="1"/>
    <n v="1"/>
    <n v="0.5"/>
    <x v="1"/>
    <s v="N"/>
    <n v="25.410958904109588"/>
    <n v="25.410958904109588"/>
    <n v="1019.8608"/>
    <n v="1019.8608"/>
    <s v="ABD GAS"/>
    <n v="14"/>
    <n v="14"/>
    <m/>
    <s v="ABD GAS"/>
    <x v="1"/>
    <s v="Abandoned"/>
    <s v="Abandoned"/>
    <x v="1"/>
    <x v="0"/>
    <s v="W 0170900 "/>
    <n v="0"/>
    <n v="0"/>
    <n v="0"/>
    <n v="0"/>
    <n v="0"/>
    <n v="0"/>
    <n v="0"/>
    <n v="0"/>
    <m/>
    <m/>
    <m/>
    <m/>
    <n v="0"/>
    <m/>
    <n v="0"/>
    <m/>
    <n v="0"/>
    <n v="10900"/>
    <n v="10900"/>
    <x v="5"/>
    <m/>
    <n v="0"/>
    <n v="10900"/>
    <x v="5"/>
    <s v=""/>
    <n v="22"/>
    <s v="B.1) Non Op Reclamation only; spread evenly"/>
    <n v="9"/>
    <m/>
    <n v="0"/>
    <n v="10900"/>
    <n v="10900"/>
    <n v="0.5"/>
    <n v="0"/>
    <n v="5450"/>
    <n v="5450"/>
    <n v="9"/>
    <n v="1.35E-2"/>
    <n v="0"/>
    <n v="6575.5039756413353"/>
    <n v="6575.5039756413353"/>
    <n v="1.7600000000000001E-2"/>
    <n v="0"/>
    <n v="5150.5032840644017"/>
    <n v="5150.5032840644017"/>
    <s v="E.1) Fully abandoned, reclamation only. Shallow Gas. Use $10,900 for rec ($1,090 for pad site)."/>
  </r>
  <r>
    <s v="1 - Yes"/>
    <s v="1- Yes"/>
    <n v="214082311000"/>
    <s v="1 UWI in License"/>
    <n v="170921"/>
    <s v="100/11-23-021-08W4/00"/>
    <n v="170921"/>
    <n v="1"/>
    <s v="100"/>
    <s v="11"/>
    <s v="23"/>
    <s v="021"/>
    <s v="08W4"/>
    <s v="00"/>
    <s v="11-23-021-08W4"/>
    <s v="11-23-021-08W4"/>
    <s v="AB"/>
    <s v="JENNER"/>
    <s v="IMAGINEA JENNER 11-23-21-8"/>
    <x v="0"/>
    <s v="Cor4 Oil Corp"/>
    <s v="Working Interest"/>
    <n v="1"/>
    <s v="JENNER OIL"/>
    <s v="No"/>
    <m/>
    <s v="Act WTR Inj"/>
    <d v="2001-12-31T00:00:00"/>
    <d v="2020-05-31T00:00:00"/>
    <n v="3442"/>
    <m/>
    <m/>
    <s v="Act WTR Inj"/>
    <s v="Kglauc_ss"/>
    <m/>
    <m/>
    <s v="Cor4 Oil Corp"/>
    <s v="IF0140732"/>
    <d v="1994-09-29T00:00:00"/>
    <d v="1994-10-21T00:00:00"/>
    <d v="1994-10-25T00:00:00"/>
    <d v="1995-10-25T00:00:00"/>
    <d v="1994-11-01T00:00:00"/>
    <d v="1994-11-01T00:00:00"/>
    <d v="2002-10-02T00:00:00"/>
    <m/>
    <m/>
    <m/>
    <s v="WI"/>
    <n v="1"/>
    <n v="1"/>
    <n v="1"/>
    <x v="0"/>
    <s v="N"/>
    <n v="25.476712328767125"/>
    <n v="25.476712328767125"/>
    <n v="1049.1215999999999"/>
    <n v="1049.1215999999999"/>
    <s v="Act WTR Inj"/>
    <n v="1"/>
    <n v="1"/>
    <m/>
    <s v="Act WTR Inj"/>
    <x v="0"/>
    <s v="Active"/>
    <s v="Active"/>
    <x v="0"/>
    <x v="0"/>
    <s v="W 0170921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812030"/>
    <s v="1 UWI in License"/>
    <n v="171864"/>
    <s v="103/12-08-021-08W4/00"/>
    <n v="171864"/>
    <n v="1"/>
    <s v="103"/>
    <s v="12"/>
    <s v="08"/>
    <s v="021"/>
    <s v="08W4"/>
    <s v="00"/>
    <s v="16-07-021-08W4"/>
    <s v="16-07-021-08W4"/>
    <s v="AB"/>
    <s v="JENNER"/>
    <s v="IMAGINEA JENNER 12-8-21-8"/>
    <x v="0"/>
    <s v="Cor4 Oil Corp"/>
    <s v="Working Interest"/>
    <n v="1"/>
    <s v="JENNER OIL"/>
    <s v="No"/>
    <m/>
    <s v="Pump OIL"/>
    <d v="2020-05-31T00:00:00"/>
    <m/>
    <n v="3131"/>
    <n v="4895"/>
    <n v="1547"/>
    <s v="Pump OIL"/>
    <s v="Kglauc_ss"/>
    <s v="Cor4 Oil Corp"/>
    <n v="5000066"/>
    <m/>
    <m/>
    <d v="1994-10-26T00:00:00"/>
    <d v="1994-11-03T00:00:00"/>
    <d v="1994-11-12T00:00:00"/>
    <m/>
    <d v="1994-11-01T00:00:00"/>
    <d v="1994-11-15T00:00:00"/>
    <m/>
    <m/>
    <m/>
    <m/>
    <s v="WI"/>
    <n v="1"/>
    <n v="1"/>
    <n v="1"/>
    <x v="0"/>
    <s v="N"/>
    <n v="25.44109589041096"/>
    <n v="25.44109589041096"/>
    <n v="954.3288"/>
    <n v="954.3288"/>
    <s v="Pump OIL"/>
    <n v="2"/>
    <n v="2"/>
    <m/>
    <s v="Pump OIL"/>
    <x v="2"/>
    <s v="Producing"/>
    <s v="Producing"/>
    <x v="0"/>
    <x v="0"/>
    <s v="W 0171864 "/>
    <n v="45993"/>
    <n v="0"/>
    <n v="0"/>
    <n v="0"/>
    <n v="0"/>
    <n v="16500"/>
    <n v="0"/>
    <n v="62493"/>
    <m/>
    <m/>
    <m/>
    <m/>
    <n v="62493"/>
    <m/>
    <n v="337643.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2916040"/>
    <s v="1 UWI in License"/>
    <n v="171865"/>
    <s v="104/16-29-020-08W4/00"/>
    <n v="171865"/>
    <n v="1"/>
    <s v="104"/>
    <s v="16"/>
    <s v="29"/>
    <s v="020"/>
    <s v="08W4"/>
    <s v="00"/>
    <s v="10-29-020-08W4"/>
    <s v="10-29-020-08W4"/>
    <s v="AB"/>
    <s v="JENNER"/>
    <s v="IMAGINEA JENNER 16-29-20-8"/>
    <x v="0"/>
    <s v="Cor4 Oil Corp"/>
    <s v="Working Interest"/>
    <n v="0.8"/>
    <s v="JENNER OIL"/>
    <s v="No"/>
    <m/>
    <s v="Susp OIL"/>
    <d v="2003-11-30T00:00:00"/>
    <m/>
    <n v="3049"/>
    <n v="4449"/>
    <n v="1260"/>
    <s v="Susp OIL"/>
    <s v="Kglauc_ss"/>
    <s v="Cor4 Oil Corp"/>
    <n v="5000004"/>
    <m/>
    <m/>
    <d v="1994-10-26T00:00:00"/>
    <d v="1994-11-14T00:00:00"/>
    <d v="1994-11-23T00:00:00"/>
    <m/>
    <d v="1994-12-01T00:00:00"/>
    <d v="1994-12-08T00:00:00"/>
    <m/>
    <m/>
    <m/>
    <m/>
    <s v="WI"/>
    <n v="1"/>
    <n v="1"/>
    <n v="0.8"/>
    <x v="0"/>
    <s v="N"/>
    <n v="25.410958904109588"/>
    <n v="25.410958904109588"/>
    <n v="929.3352000000001"/>
    <n v="929.3352000000001"/>
    <s v="Susp OIL"/>
    <n v="12"/>
    <n v="12"/>
    <m/>
    <s v="Susp OIL"/>
    <x v="2"/>
    <s v="Suspended"/>
    <s v="Suspended"/>
    <x v="1"/>
    <x v="0"/>
    <s v="W 0171865 "/>
    <n v="45993"/>
    <n v="0"/>
    <n v="0"/>
    <n v="0"/>
    <n v="0"/>
    <n v="16500"/>
    <n v="0"/>
    <n v="62493"/>
    <m/>
    <n v="-28018"/>
    <s v="Partial abandonment completed"/>
    <d v="2019-11-01T00:00:00"/>
    <n v="34475"/>
    <m/>
    <n v="0"/>
    <m/>
    <n v="17975"/>
    <n v="25000"/>
    <n v="42975"/>
    <x v="6"/>
    <m/>
    <n v="17975"/>
    <n v="25000"/>
    <x v="6"/>
    <s v=""/>
    <n v="8"/>
    <s v="8) Leave Jenner Oil Wells until later"/>
    <n v="12"/>
    <m/>
    <n v="17975"/>
    <n v="25000"/>
    <n v="42975"/>
    <n v="0.8"/>
    <n v="14380"/>
    <n v="20000"/>
    <n v="34380"/>
    <n v="12"/>
    <n v="1.35E-2"/>
    <n v="16890.555088705609"/>
    <n v="25120.819162051692"/>
    <n v="42011.374250757304"/>
    <n v="1.7600000000000001E-2"/>
    <n v="13699.942448245527"/>
    <n v="18673.388206787029"/>
    <n v="32373.330655032558"/>
    <s v="D.1) Inactive Jenner Oil/Other wells. Used LMR costs (with submitted reductions) and $25,500 for rec ($2,500 for pad site)"/>
  </r>
  <r>
    <s v="1 - Yes"/>
    <s v="1- Yes"/>
    <n v="244062010000"/>
    <s v="1 UWI in License"/>
    <n v="172197"/>
    <s v="100/10-20-024-06W4/00"/>
    <n v="172197"/>
    <n v="1"/>
    <s v="100"/>
    <s v="10"/>
    <s v="20"/>
    <s v="024"/>
    <s v="06W4"/>
    <s v="00"/>
    <s v="10-20-024-06W4"/>
    <s v="10-20-024-06W4"/>
    <s v="AB"/>
    <s v="ATLEE-BUFFALO"/>
    <s v="IMAGINEA ATL-BUFF 10-20-24-6"/>
    <x v="4"/>
    <s v="Cor4 Oil Corp"/>
    <s v="Working Interest"/>
    <n v="0.65"/>
    <s v="SOUTH AB MISC"/>
    <s v="No"/>
    <m/>
    <s v="Flow GAS"/>
    <d v="2020-05-31T00:00:00"/>
    <m/>
    <n v="1230"/>
    <m/>
    <m/>
    <s v="Flow GAS"/>
    <s v="Kbsbrv_ss"/>
    <s v="Cor4 Oil Corp"/>
    <n v="134250"/>
    <m/>
    <m/>
    <d v="1994-11-04T00:00:00"/>
    <d v="1994-11-16T00:00:00"/>
    <d v="1994-11-17T00:00:00"/>
    <d v="1995-11-17T00:00:00"/>
    <d v="1995-12-01T00:00:00"/>
    <d v="1995-12-18T00:00:00"/>
    <m/>
    <m/>
    <m/>
    <m/>
    <s v="WI"/>
    <n v="1"/>
    <n v="1"/>
    <n v="0.65"/>
    <x v="0"/>
    <s v="N"/>
    <n v="25.405479452054795"/>
    <n v="25.405479452054795"/>
    <n v="374.904"/>
    <n v="374.904"/>
    <s v="Flow GAS"/>
    <n v="4"/>
    <n v="4"/>
    <m/>
    <s v="Flow GAS"/>
    <x v="1"/>
    <s v="Producing"/>
    <s v="Producing"/>
    <x v="0"/>
    <x v="0"/>
    <s v="W 0172197 "/>
    <n v="36384"/>
    <n v="0"/>
    <n v="0"/>
    <n v="0"/>
    <n v="0"/>
    <n v="16500"/>
    <n v="0"/>
    <n v="52884"/>
    <m/>
    <m/>
    <m/>
    <m/>
    <n v="52884"/>
    <m/>
    <n v="115687.64"/>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54060704000"/>
    <s v="1 UWI in License"/>
    <n v="172209"/>
    <s v="100/04-07-025-06W4/00"/>
    <n v="172209"/>
    <n v="1"/>
    <s v="100"/>
    <s v="04"/>
    <s v="07"/>
    <s v="025"/>
    <s v="06W4"/>
    <s v="00"/>
    <s v="04-07-025-06W4"/>
    <s v="04-07-025-06W4"/>
    <s v="AB"/>
    <s v="ATLEE-BUFFALO"/>
    <s v="IMAGINEA ATL-BUFF 4-7-25-6"/>
    <x v="4"/>
    <s v="Cor4 Oil Corp"/>
    <s v="Working Interest"/>
    <n v="0.65"/>
    <s v="SOUTH AB MISC"/>
    <s v="No"/>
    <m/>
    <s v="Flow GAS"/>
    <d v="2020-05-31T00:00:00"/>
    <m/>
    <n v="1345"/>
    <m/>
    <m/>
    <s v="Flow GAS"/>
    <s v="Kbsbrv_ss"/>
    <s v="Cor4 Oil Corp"/>
    <n v="134250"/>
    <m/>
    <m/>
    <d v="1994-11-04T00:00:00"/>
    <d v="1994-11-14T00:00:00"/>
    <d v="1994-11-15T00:00:00"/>
    <d v="1995-11-15T00:00:00"/>
    <d v="1995-12-01T00:00:00"/>
    <d v="1995-12-18T00:00:00"/>
    <m/>
    <m/>
    <m/>
    <m/>
    <s v="WI"/>
    <n v="1"/>
    <n v="1"/>
    <n v="0.65"/>
    <x v="0"/>
    <s v="N"/>
    <n v="25.410958904109588"/>
    <n v="25.410958904109588"/>
    <n v="409.95600000000002"/>
    <n v="409.95600000000002"/>
    <s v="Flow GAS"/>
    <n v="4"/>
    <n v="4"/>
    <m/>
    <s v="Flow GAS"/>
    <x v="1"/>
    <s v="Producing"/>
    <s v="Producing"/>
    <x v="0"/>
    <x v="0"/>
    <s v="W 0172209 "/>
    <n v="36384"/>
    <n v="0"/>
    <n v="0"/>
    <n v="0"/>
    <n v="0"/>
    <n v="16500"/>
    <n v="0"/>
    <n v="52884"/>
    <m/>
    <m/>
    <m/>
    <m/>
    <n v="52884"/>
    <m/>
    <n v="1657.08"/>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14080707030"/>
    <s v="1 UWI in License"/>
    <n v="172257"/>
    <s v="103/07-07-021-08W4/00"/>
    <n v="172257"/>
    <n v="1"/>
    <s v="103"/>
    <s v="07"/>
    <s v="07"/>
    <s v="021"/>
    <s v="08W4"/>
    <s v="00"/>
    <s v="07-07-021-08W4"/>
    <s v="07-07-021-08W4"/>
    <s v="AB"/>
    <s v="JENNER"/>
    <s v="IMAGINEA JENNER 7-7-21-8"/>
    <x v="0"/>
    <s v="Cor4 Oil Corp"/>
    <s v="Working Interest"/>
    <n v="1"/>
    <s v="JENNER OIL"/>
    <s v="No"/>
    <m/>
    <s v="Susp OIL"/>
    <d v="2016-04-30T00:00:00"/>
    <m/>
    <n v="3112"/>
    <n v="4183"/>
    <n v="861"/>
    <s v="Susp OIL"/>
    <s v="Kglauc_ss"/>
    <s v="Cor4 Oil Corp"/>
    <n v="5000066"/>
    <m/>
    <m/>
    <d v="1994-11-07T00:00:00"/>
    <d v="1994-12-14T00:00:00"/>
    <d v="1994-12-29T00:00:00"/>
    <m/>
    <d v="1995-01-01T00:00:00"/>
    <d v="1995-01-12T00:00:00"/>
    <m/>
    <m/>
    <m/>
    <m/>
    <s v="WI"/>
    <n v="1"/>
    <n v="1"/>
    <n v="1"/>
    <x v="0"/>
    <s v="N"/>
    <n v="25.328767123287673"/>
    <n v="25.328767123287673"/>
    <n v="948.5376"/>
    <n v="948.5376"/>
    <s v="Susp OIL"/>
    <n v="12"/>
    <n v="12"/>
    <m/>
    <s v="Susp OIL"/>
    <x v="2"/>
    <s v="Suspended"/>
    <s v="Suspended"/>
    <x v="1"/>
    <x v="0"/>
    <s v="W 0172257 "/>
    <n v="45993"/>
    <n v="0"/>
    <n v="0"/>
    <n v="0"/>
    <n v="0"/>
    <n v="16500"/>
    <n v="0"/>
    <n v="62493"/>
    <m/>
    <m/>
    <m/>
    <m/>
    <n v="62493"/>
    <m/>
    <n v="0"/>
    <m/>
    <n v="75993"/>
    <n v="25000"/>
    <n v="100993"/>
    <x v="10"/>
    <m/>
    <n v="75993"/>
    <n v="25000"/>
    <x v="10"/>
    <s v=""/>
    <n v="9"/>
    <s v="5) O-Pool Wells; 2-3 a year later on"/>
    <n v="13"/>
    <m/>
    <n v="75993"/>
    <n v="25000"/>
    <n v="100993"/>
    <n v="1"/>
    <n v="75993"/>
    <n v="25000"/>
    <n v="100993"/>
    <n v="13"/>
    <n v="1.35E-2"/>
    <n v="90465.373172431267"/>
    <n v="31824.937775924238"/>
    <n v="122290.3109483555"/>
    <n v="1.7600000000000001E-2"/>
    <n v="72107.443950098648"/>
    <n v="23247.689351880224"/>
    <n v="95355.133301978873"/>
    <s v="A.4) Operated O-Pool Oil Wells; used LMR costs + $30,000. Use $25,000 for rec (10% for site pad)"/>
  </r>
  <r>
    <s v="1 - Yes"/>
    <s v="1- Yes"/>
    <n v="214111808000"/>
    <s v="1 UWI in License"/>
    <n v="172394"/>
    <s v="100/08-18-021-11W4/00"/>
    <n v="172394"/>
    <n v="1"/>
    <s v="100"/>
    <s v="08"/>
    <s v="18"/>
    <s v="021"/>
    <s v="11W4"/>
    <s v="00"/>
    <s v="08-18-021-11W4"/>
    <s v="08-18-021-11W4"/>
    <s v="AB"/>
    <s v="PRINCESS"/>
    <s v="ABERCAN PRINCESS 8-18-21-11"/>
    <x v="3"/>
    <s v="TAQA North Ltd"/>
    <s v="Working Interest"/>
    <n v="0.245"/>
    <s v="PATR UNIT"/>
    <s v="Yes - WI"/>
    <s v="5) PDW Jeremy &amp; Colin. S/B 24.5%, not 49%"/>
    <s v="Flow GAS"/>
    <d v="2020-05-31T00:00:00"/>
    <m/>
    <n v="2238"/>
    <m/>
    <m/>
    <s v="Flow GAS"/>
    <s v="Kmilk_rv;Kmed_hat;K2nd_ws"/>
    <s v="TAQA North Ltd"/>
    <n v="7440047"/>
    <m/>
    <m/>
    <d v="1994-11-10T00:00:00"/>
    <d v="1995-11-25T00:00:00"/>
    <d v="1995-11-26T00:00:00"/>
    <m/>
    <d v="1996-02-01T00:00:00"/>
    <d v="1996-02-14T00:00:00"/>
    <m/>
    <m/>
    <m/>
    <m/>
    <s v="WI"/>
    <n v="1"/>
    <n v="1"/>
    <n v="0.245"/>
    <x v="1"/>
    <s v="N"/>
    <n v="24.38082191780822"/>
    <n v="24.38082191780822"/>
    <n v="682.14240000000007"/>
    <n v="682.14240000000007"/>
    <s v="Flow GAS"/>
    <n v="4"/>
    <n v="4"/>
    <m/>
    <s v="Flow GAS"/>
    <x v="1"/>
    <s v="Producing"/>
    <s v="Producing"/>
    <x v="0"/>
    <x v="0"/>
    <s v="W 0172394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214121216000"/>
    <s v="1 UWI in License"/>
    <n v="172395"/>
    <s v="100/16-12-021-12W4/00"/>
    <n v="172395"/>
    <n v="1"/>
    <s v="100"/>
    <s v="16"/>
    <s v="12"/>
    <s v="021"/>
    <s v="12W4"/>
    <s v="00"/>
    <s v="04-18-021-11W4"/>
    <s v="04-18-021-11W4"/>
    <s v="AB"/>
    <s v="PRINCESS"/>
    <s v="ABERCAN PRINCESS 16-12-21-12"/>
    <x v="3"/>
    <s v="TAQA North Ltd"/>
    <s v="Working Interest"/>
    <n v="0.49"/>
    <s v="PATR UNIT"/>
    <s v="No"/>
    <m/>
    <s v="Flow GAS"/>
    <d v="2020-05-31T00:00:00"/>
    <m/>
    <n v="2222"/>
    <n v="3346"/>
    <m/>
    <s v="Flow GAS"/>
    <s v="Kmilk_rv;Kmed_hat;K2nd_ws"/>
    <s v="TAQA North Ltd"/>
    <n v="7440047"/>
    <m/>
    <m/>
    <d v="1994-11-10T00:00:00"/>
    <d v="1994-11-17T00:00:00"/>
    <d v="1994-11-19T00:00:00"/>
    <m/>
    <d v="1994-12-01T00:00:00"/>
    <d v="1994-12-21T00:00:00"/>
    <m/>
    <m/>
    <m/>
    <m/>
    <s v="WI"/>
    <n v="1"/>
    <n v="1"/>
    <n v="0.49"/>
    <x v="1"/>
    <s v="N"/>
    <n v="25.402739726027399"/>
    <n v="25.402739726027399"/>
    <n v="677.26560000000006"/>
    <n v="677.26560000000006"/>
    <s v="Flow GAS"/>
    <n v="4"/>
    <n v="4"/>
    <m/>
    <s v="Flow GAS"/>
    <x v="1"/>
    <s v="Producing"/>
    <s v="Producing"/>
    <x v="0"/>
    <x v="0"/>
    <s v="W 017239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10714000"/>
    <s v="1 UWI in License"/>
    <n v="172396"/>
    <s v="100/14-07-021-11W4/00"/>
    <n v="172396"/>
    <n v="1"/>
    <s v="100"/>
    <s v="14"/>
    <s v="07"/>
    <s v="021"/>
    <s v="11W4"/>
    <s v="00"/>
    <s v="04-18-021-11W4"/>
    <s v="04-18-021-11W4"/>
    <s v="AB"/>
    <s v="PRINCESS"/>
    <s v="ABERCAN PRINCESS 14-7-21-11"/>
    <x v="3"/>
    <s v="TAQA North Ltd"/>
    <s v="Working Interest"/>
    <n v="0.49"/>
    <s v="PATR UNIT"/>
    <s v="No"/>
    <m/>
    <s v="Flow GAS"/>
    <d v="2020-05-31T00:00:00"/>
    <m/>
    <n v="2210"/>
    <n v="3130"/>
    <m/>
    <s v="Flow GAS"/>
    <s v="Kmilk_rv;Kmed_hat;K2nd_ws"/>
    <s v="TAQA North Ltd"/>
    <n v="7440047"/>
    <m/>
    <m/>
    <d v="1994-11-10T00:00:00"/>
    <d v="1994-11-20T00:00:00"/>
    <d v="1994-11-22T00:00:00"/>
    <m/>
    <d v="1994-12-01T00:00:00"/>
    <d v="1994-12-21T00:00:00"/>
    <m/>
    <m/>
    <m/>
    <m/>
    <s v="WI"/>
    <n v="1"/>
    <n v="1"/>
    <n v="0.49"/>
    <x v="1"/>
    <s v="N"/>
    <n v="25.394520547945206"/>
    <n v="25.394520547945206"/>
    <n v="673.60800000000006"/>
    <n v="673.60800000000006"/>
    <s v="Flow GAS"/>
    <n v="4"/>
    <n v="4"/>
    <m/>
    <s v="Flow GAS"/>
    <x v="1"/>
    <s v="Producing"/>
    <s v="Producing"/>
    <x v="0"/>
    <x v="0"/>
    <s v="W 0172396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10716000"/>
    <s v="1 UWI in License"/>
    <n v="172397"/>
    <s v="100/16-07-021-11W4/00"/>
    <n v="172397"/>
    <n v="1"/>
    <s v="100"/>
    <s v="16"/>
    <s v="07"/>
    <s v="021"/>
    <s v="11W4"/>
    <s v="00"/>
    <s v="08-18-021-11W4"/>
    <s v="08-18-021-11W4"/>
    <s v="AB"/>
    <s v="PRINCESS"/>
    <s v="ABERCAN PRINCESS 16-7-21-11"/>
    <x v="3"/>
    <s v="TAQA North Ltd"/>
    <s v="Working Interest"/>
    <n v="0.49"/>
    <s v="PATR UNIT"/>
    <s v="No"/>
    <m/>
    <s v="Flow GAS"/>
    <d v="2020-05-31T00:00:00"/>
    <m/>
    <n v="2234"/>
    <n v="3599"/>
    <m/>
    <s v="Flow GAS"/>
    <s v="Kmilk_rv;Kmed_hat;K2nd_ws"/>
    <s v="TAQA North Ltd"/>
    <n v="7440047"/>
    <m/>
    <m/>
    <d v="1994-11-10T00:00:00"/>
    <d v="1994-11-24T00:00:00"/>
    <d v="1994-11-26T00:00:00"/>
    <m/>
    <d v="1994-12-01T00:00:00"/>
    <d v="1994-12-21T00:00:00"/>
    <m/>
    <m/>
    <m/>
    <m/>
    <s v="WI"/>
    <n v="1"/>
    <n v="1"/>
    <n v="0.49"/>
    <x v="1"/>
    <s v="N"/>
    <n v="25.383561643835616"/>
    <n v="25.383561643835616"/>
    <n v="680.92320000000007"/>
    <n v="680.92320000000007"/>
    <s v="Flow GAS"/>
    <n v="4"/>
    <n v="4"/>
    <m/>
    <s v="Flow GAS"/>
    <x v="1"/>
    <s v="Producing"/>
    <s v="Producing"/>
    <x v="0"/>
    <x v="0"/>
    <s v="W 017239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108000"/>
    <s v="1 UWI in License"/>
    <n v="172580"/>
    <s v="100/08-21-021-12W4/00"/>
    <n v="172580"/>
    <n v="1"/>
    <s v="100"/>
    <s v="08"/>
    <s v="21"/>
    <s v="021"/>
    <s v="12W4"/>
    <s v="00"/>
    <s v="09-16-021-12W4"/>
    <s v="09-16-021-12W4"/>
    <s v="AB"/>
    <s v="PRINCESS"/>
    <s v="ABERCAN PRINCESS 8-21-21-12"/>
    <x v="10"/>
    <s v="TAQA North Ltd"/>
    <s v="Working Interest"/>
    <n v="0.49"/>
    <s v="DIN UNIT"/>
    <s v="No"/>
    <m/>
    <s v="Flow GAS"/>
    <d v="2020-05-31T00:00:00"/>
    <m/>
    <n v="2227"/>
    <n v="4104"/>
    <m/>
    <s v="Flow GAS"/>
    <s v="Kmilk_rv;Kmed_hat;K2nd_ws"/>
    <s v="TAQA North Ltd"/>
    <n v="7440010"/>
    <m/>
    <m/>
    <d v="1994-11-16T00:00:00"/>
    <d v="1994-12-11T00:00:00"/>
    <d v="1994-12-14T00:00:00"/>
    <m/>
    <d v="1995-03-01T00:00:00"/>
    <d v="1995-03-07T00:00:00"/>
    <m/>
    <m/>
    <m/>
    <m/>
    <s v="WI"/>
    <n v="1"/>
    <n v="1"/>
    <n v="0.49"/>
    <x v="1"/>
    <s v="N"/>
    <n v="25.336986301369862"/>
    <n v="25.336986301369862"/>
    <n v="678.78960000000006"/>
    <n v="678.78960000000006"/>
    <s v="Flow GAS"/>
    <n v="4"/>
    <n v="4"/>
    <m/>
    <s v="Flow GAS"/>
    <x v="1"/>
    <s v="Producing"/>
    <s v="Producing"/>
    <x v="0"/>
    <x v="0"/>
    <s v="W 0172580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514000"/>
    <s v="1 UWI in License"/>
    <n v="172581"/>
    <s v="100/14-15-021-12W4/00"/>
    <n v="172581"/>
    <n v="1"/>
    <s v="100"/>
    <s v="14"/>
    <s v="15"/>
    <s v="021"/>
    <s v="12W4"/>
    <s v="00"/>
    <s v="11-15-021-12W4"/>
    <s v="11-15-021-12W4"/>
    <s v="AB"/>
    <s v="PRINCESS"/>
    <s v="ABERCAN PRINCESS 14-15-21-12"/>
    <x v="10"/>
    <s v="TAQA North Ltd"/>
    <s v="Working Interest"/>
    <n v="0.49"/>
    <s v="DIN UNIT"/>
    <s v="No"/>
    <m/>
    <s v="Flow GAS"/>
    <d v="2020-05-31T00:00:00"/>
    <m/>
    <n v="2257"/>
    <n v="2582"/>
    <m/>
    <s v="Flow GAS"/>
    <s v="Kmilk_rv;Kmed_hat;K2nd_ws"/>
    <s v="TAQA North Ltd"/>
    <n v="7440010"/>
    <m/>
    <m/>
    <d v="1994-11-16T00:00:00"/>
    <d v="1994-11-30T00:00:00"/>
    <d v="1994-12-02T00:00:00"/>
    <m/>
    <d v="1995-03-01T00:00:00"/>
    <d v="1995-03-07T00:00:00"/>
    <m/>
    <m/>
    <m/>
    <m/>
    <s v="WI"/>
    <n v="1"/>
    <n v="1"/>
    <n v="0.49"/>
    <x v="1"/>
    <s v="N"/>
    <n v="25.367123287671234"/>
    <n v="25.367123287671234"/>
    <n v="687.93360000000007"/>
    <n v="687.93360000000007"/>
    <s v="Flow GAS"/>
    <n v="4"/>
    <n v="4"/>
    <m/>
    <s v="Flow GAS"/>
    <x v="1"/>
    <s v="Producing"/>
    <s v="Producing"/>
    <x v="0"/>
    <x v="0"/>
    <s v="W 0172581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508000"/>
    <s v="1 UWI in License"/>
    <n v="172582"/>
    <s v="100/08-15-021-12W4/00"/>
    <n v="172582"/>
    <n v="1"/>
    <s v="100"/>
    <s v="08"/>
    <s v="15"/>
    <s v="021"/>
    <s v="12W4"/>
    <s v="00"/>
    <s v="11-15-021-12W4"/>
    <s v="11-15-021-12W4"/>
    <s v="AB"/>
    <s v="PRINCESS"/>
    <s v="ABERCAN PRINCESS 8-15-21-12"/>
    <x v="10"/>
    <s v="TAQA North Ltd"/>
    <s v="Working Interest"/>
    <n v="0.49"/>
    <s v="DIN UNIT"/>
    <s v="No"/>
    <m/>
    <s v="Flow GAS"/>
    <d v="2020-05-31T00:00:00"/>
    <m/>
    <n v="2249"/>
    <n v="4032"/>
    <m/>
    <s v="Flow GAS"/>
    <s v="Kmilk_rv;Kmed_hat;K2nd_ws"/>
    <s v="TAQA North Ltd"/>
    <n v="7440010"/>
    <m/>
    <m/>
    <d v="1994-11-16T00:00:00"/>
    <d v="1994-12-06T00:00:00"/>
    <d v="1994-12-10T00:00:00"/>
    <m/>
    <d v="1995-03-01T00:00:00"/>
    <d v="1995-03-07T00:00:00"/>
    <m/>
    <m/>
    <m/>
    <m/>
    <s v="WI"/>
    <n v="1"/>
    <n v="1"/>
    <n v="0.49"/>
    <x v="1"/>
    <s v="N"/>
    <n v="25.350684931506848"/>
    <n v="25.350684931506848"/>
    <n v="685.49520000000007"/>
    <n v="685.49520000000007"/>
    <s v="Flow GAS"/>
    <n v="4"/>
    <n v="4"/>
    <m/>
    <s v="Flow GAS"/>
    <x v="1"/>
    <s v="Producing"/>
    <s v="Producing"/>
    <x v="0"/>
    <x v="0"/>
    <s v="W 0172582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506000"/>
    <s v="1 UWI in License"/>
    <n v="172583"/>
    <s v="100/06-15-021-12W4/00"/>
    <n v="172583"/>
    <n v="1"/>
    <s v="100"/>
    <s v="06"/>
    <s v="15"/>
    <s v="021"/>
    <s v="12W4"/>
    <s v="00"/>
    <s v="11-15-021-12W4"/>
    <s v="11-15-021-12W4"/>
    <s v="AB"/>
    <s v="PRINCESS"/>
    <s v="ABERCAN PRINCESS 6-15-21-12"/>
    <x v="10"/>
    <s v="TAQA North Ltd"/>
    <s v="Working Interest"/>
    <n v="0.49"/>
    <s v="DIN UNIT"/>
    <s v="No"/>
    <m/>
    <s v="Flow GAS"/>
    <d v="2020-05-31T00:00:00"/>
    <m/>
    <n v="2247"/>
    <n v="2871"/>
    <m/>
    <s v="Flow GAS"/>
    <s v="Kmilk_rv;Kmed_hat;K2nd_ws"/>
    <s v="TAQA North Ltd"/>
    <n v="7440010"/>
    <m/>
    <m/>
    <d v="1994-11-16T00:00:00"/>
    <d v="1994-11-28T00:00:00"/>
    <d v="1994-11-30T00:00:00"/>
    <m/>
    <d v="1995-03-01T00:00:00"/>
    <d v="1995-03-07T00:00:00"/>
    <m/>
    <m/>
    <m/>
    <m/>
    <s v="WI"/>
    <n v="1"/>
    <n v="1"/>
    <n v="0.49"/>
    <x v="1"/>
    <s v="N"/>
    <n v="25.372602739726027"/>
    <n v="25.372602739726027"/>
    <n v="684.88560000000007"/>
    <n v="684.88560000000007"/>
    <s v="Flow GAS"/>
    <n v="4"/>
    <n v="4"/>
    <m/>
    <s v="Flow GAS"/>
    <x v="1"/>
    <s v="Producing"/>
    <s v="Producing"/>
    <x v="0"/>
    <x v="0"/>
    <s v="W 0172583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616000"/>
    <s v="1 UWI in License"/>
    <n v="172584"/>
    <s v="100/16-16-021-12W4/00"/>
    <n v="172584"/>
    <n v="1"/>
    <s v="100"/>
    <s v="16"/>
    <s v="16"/>
    <s v="021"/>
    <s v="12W4"/>
    <s v="00"/>
    <s v="11-15-021-12W4"/>
    <s v="11-15-021-12W4"/>
    <s v="AB"/>
    <s v="PRINCESS"/>
    <s v="ABERCAN PRINCESS 16-16-21-12"/>
    <x v="10"/>
    <s v="TAQA North Ltd"/>
    <s v="Working Interest"/>
    <n v="0.49"/>
    <s v="DIN UNIT"/>
    <s v="No"/>
    <m/>
    <s v="Flow GAS"/>
    <d v="2020-05-31T00:00:00"/>
    <m/>
    <n v="2269"/>
    <n v="3379"/>
    <m/>
    <s v="Flow GAS"/>
    <s v="Kmilk_rv;Kmed_hat;K2nd_ws"/>
    <s v="TAQA North Ltd"/>
    <n v="7440010"/>
    <m/>
    <m/>
    <d v="1994-11-16T00:00:00"/>
    <d v="1994-12-03T00:00:00"/>
    <d v="1994-12-05T00:00:00"/>
    <m/>
    <d v="1995-03-01T00:00:00"/>
    <d v="1995-03-07T00:00:00"/>
    <m/>
    <m/>
    <m/>
    <m/>
    <s v="WI"/>
    <n v="1"/>
    <n v="1"/>
    <n v="0.49"/>
    <x v="1"/>
    <s v="N"/>
    <n v="25.358904109589041"/>
    <n v="25.358904109589041"/>
    <n v="691.59120000000007"/>
    <n v="691.59120000000007"/>
    <s v="Flow GAS"/>
    <n v="4"/>
    <n v="4"/>
    <m/>
    <s v="Flow GAS"/>
    <x v="1"/>
    <s v="Producing"/>
    <s v="Producing"/>
    <x v="0"/>
    <x v="0"/>
    <s v="W 0172584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2106000"/>
    <s v="1 UWI in License"/>
    <n v="172585"/>
    <s v="100/06-21-021-12W4/00"/>
    <n v="172585"/>
    <n v="1"/>
    <s v="100"/>
    <s v="06"/>
    <s v="21"/>
    <s v="021"/>
    <s v="12W4"/>
    <s v="00"/>
    <s v="09-16-021-12W4"/>
    <s v="09-16-021-12W4"/>
    <s v="AB"/>
    <s v="PRINCESS"/>
    <s v="ABERCAN PRINCESS 6-21-21-12"/>
    <x v="3"/>
    <s v="TAQA North Ltd"/>
    <s v="Working Interest"/>
    <n v="0.49"/>
    <s v="PATR UNIT"/>
    <s v="No"/>
    <m/>
    <s v="Flow GAS"/>
    <d v="2020-05-31T00:00:00"/>
    <m/>
    <n v="2258"/>
    <n v="4649"/>
    <m/>
    <s v="Flow GAS"/>
    <s v="Kmilk_rv;Kmed_hat;K2nd_ws"/>
    <s v="TAQA North Ltd"/>
    <n v="7440010"/>
    <m/>
    <m/>
    <d v="1994-11-16T00:00:00"/>
    <d v="1994-12-15T00:00:00"/>
    <d v="1994-12-19T00:00:00"/>
    <m/>
    <d v="1995-03-01T00:00:00"/>
    <d v="1995-03-07T00:00:00"/>
    <m/>
    <m/>
    <m/>
    <m/>
    <s v="WI"/>
    <n v="1"/>
    <n v="1"/>
    <n v="0.49"/>
    <x v="1"/>
    <s v="N"/>
    <n v="25.326027397260273"/>
    <n v="25.326027397260273"/>
    <n v="688.23840000000007"/>
    <n v="688.23840000000007"/>
    <s v="Flow GAS"/>
    <n v="4"/>
    <n v="4"/>
    <m/>
    <s v="Flow GAS"/>
    <x v="1"/>
    <s v="Producing"/>
    <s v="Producing"/>
    <x v="0"/>
    <x v="0"/>
    <s v="W 017258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608000"/>
    <s v="1 UWI in License"/>
    <n v="172586"/>
    <s v="100/08-16-021-12W4/00"/>
    <n v="172586"/>
    <n v="1"/>
    <s v="100"/>
    <s v="08"/>
    <s v="16"/>
    <s v="021"/>
    <s v="12W4"/>
    <s v="00"/>
    <s v="09-16-021-12W4"/>
    <s v="09-16-021-12W4"/>
    <s v="AB"/>
    <s v="PRINCESS"/>
    <s v="ABERCAN PRINCESS 8-16-21-12"/>
    <x v="3"/>
    <s v="TAQA North Ltd"/>
    <s v="Working Interest"/>
    <n v="0.49"/>
    <s v="PATR UNIT"/>
    <s v="No"/>
    <m/>
    <s v="Flow GAS"/>
    <d v="2020-05-31T00:00:00"/>
    <m/>
    <n v="2251"/>
    <n v="2910"/>
    <m/>
    <s v="Flow GAS"/>
    <s v="Kmilk_rv;Kmed_hat;K2nd_ws"/>
    <s v="TAQA North Ltd"/>
    <n v="7440010"/>
    <m/>
    <m/>
    <d v="1994-11-16T00:00:00"/>
    <d v="1994-12-20T00:00:00"/>
    <d v="1994-12-22T00:00:00"/>
    <m/>
    <d v="1995-03-01T00:00:00"/>
    <d v="1995-03-07T00:00:00"/>
    <m/>
    <m/>
    <m/>
    <m/>
    <s v="WI"/>
    <n v="1"/>
    <n v="1"/>
    <n v="0.49"/>
    <x v="1"/>
    <s v="N"/>
    <n v="25.312328767123287"/>
    <n v="25.312328767123287"/>
    <n v="686.10480000000007"/>
    <n v="686.10480000000007"/>
    <s v="Flow GAS"/>
    <n v="4"/>
    <n v="4"/>
    <m/>
    <s v="Flow GAS"/>
    <x v="1"/>
    <s v="Producing"/>
    <s v="Producing"/>
    <x v="0"/>
    <x v="0"/>
    <s v="W 0172586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606000"/>
    <s v="1 UWI in License"/>
    <n v="172587"/>
    <s v="100/06-16-021-12W4/00"/>
    <n v="172587"/>
    <n v="1"/>
    <s v="100"/>
    <s v="06"/>
    <s v="16"/>
    <s v="021"/>
    <s v="12W4"/>
    <s v="00"/>
    <s v="09-16-021-12W4"/>
    <s v="09-16-021-12W4"/>
    <s v="AB"/>
    <s v="PRINCESS"/>
    <s v="ABERCAN PRINCESS 6-16-21-12"/>
    <x v="3"/>
    <s v="TAQA North Ltd"/>
    <s v="Working Interest"/>
    <n v="0.49"/>
    <s v="PATR UNIT"/>
    <s v="No"/>
    <m/>
    <s v="Flow GAS"/>
    <d v="2020-05-31T00:00:00"/>
    <m/>
    <n v="2253"/>
    <n v="3783"/>
    <m/>
    <s v="Flow GAS"/>
    <s v="Kmilk_rv;Kmed_hat;K2nd_ws"/>
    <s v="TAQA North Ltd"/>
    <n v="7440010"/>
    <m/>
    <m/>
    <d v="1994-11-16T00:00:00"/>
    <d v="1994-12-23T00:00:00"/>
    <d v="1994-12-26T00:00:00"/>
    <m/>
    <d v="1995-03-01T00:00:00"/>
    <d v="1995-03-07T00:00:00"/>
    <m/>
    <m/>
    <m/>
    <m/>
    <s v="WI"/>
    <n v="1"/>
    <n v="1"/>
    <n v="0.49"/>
    <x v="1"/>
    <s v="N"/>
    <n v="25.304109589041097"/>
    <n v="25.304109589041097"/>
    <n v="686.71440000000007"/>
    <n v="686.71440000000007"/>
    <s v="Flow GAS"/>
    <n v="4"/>
    <n v="4"/>
    <m/>
    <s v="Flow GAS"/>
    <x v="1"/>
    <s v="Producing"/>
    <s v="Producing"/>
    <x v="0"/>
    <x v="0"/>
    <s v="W 017258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082305000"/>
    <s v="1 UWI in License"/>
    <n v="173101"/>
    <s v="100/05-23-021-08W4/00"/>
    <n v="173101"/>
    <n v="1"/>
    <s v="100"/>
    <s v="05"/>
    <s v="23"/>
    <s v="021"/>
    <s v="08W4"/>
    <s v="00"/>
    <s v="14-23-021-08W4"/>
    <s v="14-23-021-08W4"/>
    <s v="AB"/>
    <s v="JENNER"/>
    <s v="IMAGINEA JENNER 5-23-21-8"/>
    <x v="0"/>
    <s v="Cor4 Oil Corp"/>
    <s v="Working Interest"/>
    <n v="1"/>
    <s v="JENNER OIL"/>
    <s v="No"/>
    <m/>
    <s v="Susp OIL"/>
    <d v="2011-09-30T00:00:00"/>
    <m/>
    <n v="3192"/>
    <n v="5554"/>
    <n v="2136"/>
    <s v="Susp OIL"/>
    <s v="Kglauc_ss"/>
    <s v="Cor4 Oil Corp"/>
    <n v="52789"/>
    <m/>
    <m/>
    <d v="1994-11-28T00:00:00"/>
    <d v="1994-12-15T00:00:00"/>
    <d v="1995-01-06T00:00:00"/>
    <m/>
    <d v="1995-01-01T00:00:00"/>
    <d v="1995-01-12T00:00:00"/>
    <m/>
    <m/>
    <m/>
    <m/>
    <s v="WI"/>
    <n v="1"/>
    <n v="1"/>
    <n v="1"/>
    <x v="0"/>
    <s v="N"/>
    <n v="25.326027397260273"/>
    <n v="25.326027397260273"/>
    <n v="972.92160000000001"/>
    <n v="972.92160000000001"/>
    <s v="Susp OIL"/>
    <n v="12"/>
    <n v="12"/>
    <m/>
    <s v="Susp OIL"/>
    <x v="2"/>
    <s v="Suspended"/>
    <s v="Suspended"/>
    <x v="1"/>
    <x v="0"/>
    <s v="W 0173101 "/>
    <n v="45993"/>
    <n v="0"/>
    <n v="0"/>
    <n v="0"/>
    <n v="0"/>
    <n v="16500"/>
    <n v="0"/>
    <n v="62493"/>
    <m/>
    <m/>
    <m/>
    <m/>
    <n v="62493"/>
    <m/>
    <n v="0"/>
    <m/>
    <n v="45993"/>
    <n v="25000"/>
    <n v="70993"/>
    <x v="6"/>
    <m/>
    <n v="45993"/>
    <n v="25000"/>
    <x v="6"/>
    <s v=""/>
    <n v="22"/>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204082916050"/>
    <s v="1 UWI in License"/>
    <n v="173423"/>
    <s v="105/16-29-020-08W4/00"/>
    <n v="173423"/>
    <n v="1"/>
    <s v="105"/>
    <s v="16"/>
    <s v="29"/>
    <s v="020"/>
    <s v="08W4"/>
    <s v="00"/>
    <s v="10-29-020-08W4"/>
    <s v="10-29-020-08W4"/>
    <s v="AB"/>
    <s v="JENNER"/>
    <s v="IMAGINEA JENNER 16-29-20-8"/>
    <x v="0"/>
    <s v="Cor4 Oil Corp"/>
    <s v="Working Interest"/>
    <n v="0.8"/>
    <s v="JENNER OIL"/>
    <s v="No"/>
    <m/>
    <s v="Pump OIL"/>
    <d v="2020-01-31T00:00:00"/>
    <m/>
    <n v="3060"/>
    <n v="4088"/>
    <n v="825"/>
    <s v="Pump OIL"/>
    <s v="Kglauc_ss"/>
    <s v="Cor4 Oil Corp"/>
    <n v="5000004"/>
    <m/>
    <m/>
    <d v="1994-12-05T00:00:00"/>
    <d v="1994-12-31T00:00:00"/>
    <d v="1995-01-08T00:00:00"/>
    <m/>
    <d v="1995-01-01T00:00:00"/>
    <d v="1995-01-18T00:00:00"/>
    <m/>
    <m/>
    <m/>
    <m/>
    <s v="WI"/>
    <n v="1"/>
    <n v="1"/>
    <n v="0.8"/>
    <x v="0"/>
    <s v="N"/>
    <n v="25.282191780821918"/>
    <n v="25.282191780821918"/>
    <n v="932.6880000000001"/>
    <n v="932.6880000000001"/>
    <s v="Pump OIL"/>
    <n v="2"/>
    <n v="2"/>
    <m/>
    <s v="Pump OIL"/>
    <x v="2"/>
    <s v="Producing"/>
    <s v="Producing"/>
    <x v="0"/>
    <x v="0"/>
    <s v="W 0173423 "/>
    <n v="45993"/>
    <n v="0"/>
    <n v="0"/>
    <n v="0"/>
    <n v="0"/>
    <n v="16500"/>
    <n v="0"/>
    <n v="62493"/>
    <m/>
    <m/>
    <m/>
    <m/>
    <n v="62493"/>
    <m/>
    <n v="219433.34"/>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701040"/>
    <s v="1 UWI in License"/>
    <n v="173810"/>
    <s v="104/01-07-021-08W4/00"/>
    <n v="173810"/>
    <n v="1"/>
    <s v="104"/>
    <s v="01"/>
    <s v="07"/>
    <s v="021"/>
    <s v="08W4"/>
    <s v="00"/>
    <s v="08-07-021-08W4"/>
    <s v="08-07-021-08W4"/>
    <s v="AB"/>
    <s v="JENNER"/>
    <s v="IMAGINEA JENNER 1-7-21-8"/>
    <x v="0"/>
    <s v="Cor4 Oil Corp"/>
    <s v="Working Interest"/>
    <n v="1"/>
    <s v="JENNER OIL"/>
    <s v="No"/>
    <m/>
    <s v="ABD Zn OIL"/>
    <d v="2014-01-31T00:00:00"/>
    <m/>
    <n v="3088"/>
    <n v="4341"/>
    <n v="1024"/>
    <s v="ABD Zn OIL"/>
    <s v="Kglauc_ss"/>
    <m/>
    <m/>
    <m/>
    <m/>
    <d v="1994-12-09T00:00:00"/>
    <d v="1995-01-19T00:00:00"/>
    <d v="1995-01-28T00:00:00"/>
    <m/>
    <d v="1995-02-01T00:00:00"/>
    <d v="1995-02-05T00:00:00"/>
    <m/>
    <m/>
    <m/>
    <m/>
    <s v="WI"/>
    <n v="1"/>
    <n v="1"/>
    <n v="1"/>
    <x v="0"/>
    <s v="N"/>
    <n v="25.230136986301371"/>
    <n v="25.230136986301371"/>
    <n v="941.22239999999999"/>
    <n v="941.22239999999999"/>
    <s v="ABD Zn OIL"/>
    <n v="25"/>
    <n v="25"/>
    <m/>
    <s v="ABD Zn OIL"/>
    <x v="2"/>
    <s v="Abandoned"/>
    <s v="Partial Abandoned"/>
    <x v="1"/>
    <x v="0"/>
    <s v="W 0173810 "/>
    <n v="12800"/>
    <n v="0"/>
    <n v="0"/>
    <n v="0"/>
    <n v="0"/>
    <n v="16500"/>
    <n v="0"/>
    <n v="29300"/>
    <m/>
    <m/>
    <m/>
    <m/>
    <n v="29300"/>
    <m/>
    <n v="0"/>
    <m/>
    <n v="2500"/>
    <n v="25000"/>
    <n v="27500"/>
    <x v="7"/>
    <m/>
    <n v="2500"/>
    <n v="25000"/>
    <x v="7"/>
    <s v=""/>
    <n v="5"/>
    <s v="3) DUCs / Cut &amp; Cap Ready / Known Work To Do. Prioritize as earlier"/>
    <n v="4"/>
    <m/>
    <n v="2500"/>
    <n v="25000"/>
    <n v="27500"/>
    <n v="1"/>
    <n v="2500"/>
    <n v="25000"/>
    <n v="27500"/>
    <n v="4"/>
    <n v="1.35E-2"/>
    <n v="2637.7584367876566"/>
    <n v="28206.79784020345"/>
    <n v="30844.556276991105"/>
    <n v="1.7600000000000001E-2"/>
    <n v="2459.9519693493894"/>
    <n v="24107.928857473544"/>
    <n v="26567.880826822933"/>
    <s v="A.2) Cut &amp; Cap ready wells, D13 suspended. Has plug &amp; cement. Still require well review. Do not have known SCVL. Use $2,500 abandonment estimate for now. Use $10,900 for shallow gas rec, and $25,000 for oil/other rec. (10% for site pad)"/>
  </r>
  <r>
    <s v="1 - Yes"/>
    <s v="1- Yes"/>
    <n v="194110404020"/>
    <s v="1 UWI in License"/>
    <n v="173829"/>
    <s v="102/04-04-019-11W4/00"/>
    <n v="173829"/>
    <n v="1"/>
    <s v="102"/>
    <s v="04"/>
    <s v="04"/>
    <s v="019"/>
    <s v="11W4"/>
    <s v="00"/>
    <s v="04-04-019-11W4"/>
    <s v="04-04-019-11W4"/>
    <s v="AB"/>
    <s v="PRINCESS"/>
    <s v="Imaginea PRIN 4-4-19-11"/>
    <x v="6"/>
    <s v="Cor4 Oil Corp"/>
    <s v="Working Interest"/>
    <n v="1"/>
    <s v="WEST TIDE LAKE"/>
    <s v="No"/>
    <m/>
    <s v="Susp WTR Disp"/>
    <d v="2005-08-31T00:00:00"/>
    <d v="2013-06-30T00:00:00"/>
    <n v="3478"/>
    <m/>
    <m/>
    <s v="Susp WTR Disp"/>
    <s v="Mpekisko"/>
    <m/>
    <m/>
    <s v="Cor4 Oil Corp"/>
    <s v="IF0007235"/>
    <d v="1994-12-12T00:00:00"/>
    <d v="1995-01-01T00:00:00"/>
    <d v="1995-01-05T00:00:00"/>
    <m/>
    <d v="1995-01-01T00:00:00"/>
    <d v="1995-01-12T00:00:00"/>
    <d v="2007-09-16T00:00:00"/>
    <m/>
    <m/>
    <m/>
    <s v="WI"/>
    <n v="1"/>
    <n v="1"/>
    <n v="1"/>
    <x v="0"/>
    <s v="N"/>
    <n v="25.279452054794522"/>
    <n v="25.279452054794522"/>
    <n v="1060.0944"/>
    <n v="1060.0944"/>
    <s v="Susp WTR Disp"/>
    <n v="15"/>
    <n v="15"/>
    <m/>
    <s v="Susp WTR Disp"/>
    <x v="0"/>
    <s v="Suspended"/>
    <s v="Suspended"/>
    <x v="1"/>
    <x v="1"/>
    <s v="W 0173829 "/>
    <n v="36384"/>
    <n v="0"/>
    <n v="0"/>
    <n v="0"/>
    <n v="0"/>
    <n v="16500"/>
    <n v="0"/>
    <n v="52884"/>
    <m/>
    <n v="-18409"/>
    <s v="Partial abandonment completed"/>
    <d v="2019-11-01T00:00:00"/>
    <n v="34475"/>
    <m/>
    <n v="0"/>
    <m/>
    <n v="30000"/>
    <n v="25000"/>
    <n v="55000"/>
    <x v="8"/>
    <m/>
    <n v="30000"/>
    <n v="25000"/>
    <x v="8"/>
    <s v=""/>
    <n v="5"/>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14080706030"/>
    <s v="1 UWI in License"/>
    <n v="175282"/>
    <s v="103/06-07-021-08W4/00"/>
    <n v="175282"/>
    <n v="1"/>
    <s v="103"/>
    <s v="06"/>
    <s v="07"/>
    <s v="021"/>
    <s v="08W4"/>
    <s v="00"/>
    <s v="11-07-021-08W4"/>
    <s v="11-07-021-08W4"/>
    <s v="AB"/>
    <s v="JENNER"/>
    <s v="IMAGINEA JENNER 6-7-21-8"/>
    <x v="0"/>
    <s v="Cor4 Oil Corp"/>
    <s v="Working Interest"/>
    <n v="1"/>
    <s v="JENNER OIL"/>
    <s v="No"/>
    <m/>
    <s v="Pump OIL"/>
    <d v="2020-05-31T00:00:00"/>
    <m/>
    <n v="3122"/>
    <n v="4190"/>
    <n v="722"/>
    <s v="Pump OIL"/>
    <s v="Kglauc_ss"/>
    <s v="Cor4 Oil Corp"/>
    <n v="5000066"/>
    <m/>
    <m/>
    <d v="1995-01-24T00:00:00"/>
    <d v="1995-01-30T00:00:00"/>
    <d v="1995-02-08T00:00:00"/>
    <m/>
    <d v="1995-02-01T00:00:00"/>
    <d v="1995-02-14T00:00:00"/>
    <m/>
    <m/>
    <m/>
    <m/>
    <s v="WI"/>
    <n v="1"/>
    <n v="1"/>
    <n v="1"/>
    <x v="0"/>
    <s v="N"/>
    <n v="25.2"/>
    <n v="25.2"/>
    <n v="951.5856"/>
    <n v="951.5856"/>
    <s v="Pump OIL"/>
    <n v="2"/>
    <n v="2"/>
    <m/>
    <s v="Pump OIL"/>
    <x v="2"/>
    <s v="Producing"/>
    <s v="Producing"/>
    <x v="0"/>
    <x v="0"/>
    <s v="W 0175282 "/>
    <n v="45993"/>
    <n v="0"/>
    <n v="0"/>
    <n v="0"/>
    <n v="0"/>
    <n v="16500"/>
    <n v="0"/>
    <n v="62493"/>
    <m/>
    <m/>
    <m/>
    <m/>
    <n v="62493"/>
    <m/>
    <n v="830857.5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9040"/>
    <s v="1 UWI in License"/>
    <n v="175664"/>
    <s v="104/09-07-021-08W4/00"/>
    <n v="175664"/>
    <n v="1"/>
    <s v="104"/>
    <s v="09"/>
    <s v="07"/>
    <s v="021"/>
    <s v="08W4"/>
    <s v="00"/>
    <s v="05-08-021-08W4"/>
    <s v="05-08-021-08W4"/>
    <s v="AB"/>
    <s v="JENNER"/>
    <s v="IMAGINEA JENNER 9-7-21-8"/>
    <x v="0"/>
    <s v="Cor4 Oil Corp"/>
    <s v="Working Interest"/>
    <n v="1"/>
    <s v="JENNER OIL"/>
    <s v="No"/>
    <m/>
    <s v="ABD Zn OIL"/>
    <d v="2004-10-31T00:00:00"/>
    <m/>
    <n v="3084"/>
    <n v="4278"/>
    <n v="960"/>
    <s v="ABD Zn OIL"/>
    <s v="Kglauc_ss"/>
    <m/>
    <m/>
    <m/>
    <m/>
    <d v="1995-02-02T00:00:00"/>
    <d v="1995-02-09T00:00:00"/>
    <d v="1995-02-17T00:00:00"/>
    <m/>
    <d v="1995-03-01T00:00:00"/>
    <d v="1995-03-01T00:00:00"/>
    <m/>
    <m/>
    <m/>
    <m/>
    <s v="WI"/>
    <n v="1"/>
    <n v="1"/>
    <n v="1"/>
    <x v="0"/>
    <s v="N"/>
    <n v="25.172602739726027"/>
    <n v="25.172602739726027"/>
    <n v="940.00319999999999"/>
    <n v="940.00319999999999"/>
    <s v="ABD Zn OIL"/>
    <n v="25"/>
    <n v="25"/>
    <m/>
    <s v="ABD Zn OIL"/>
    <x v="2"/>
    <s v="Abandoned"/>
    <s v="Partial Abandoned"/>
    <x v="1"/>
    <x v="0"/>
    <s v="W 0175664 "/>
    <n v="12800"/>
    <n v="0"/>
    <n v="0"/>
    <n v="0"/>
    <n v="0"/>
    <n v="16500"/>
    <n v="0"/>
    <n v="29300"/>
    <m/>
    <m/>
    <m/>
    <m/>
    <n v="29300"/>
    <m/>
    <n v="0"/>
    <m/>
    <n v="2500"/>
    <n v="25000"/>
    <n v="27500"/>
    <x v="7"/>
    <m/>
    <n v="2500"/>
    <n v="25000"/>
    <x v="7"/>
    <s v=""/>
    <n v="5"/>
    <s v="3) DUCs / Cut &amp; Cap Ready / Known Work To Do. Prioritize as earlier"/>
    <n v="4"/>
    <m/>
    <n v="2500"/>
    <n v="25000"/>
    <n v="27500"/>
    <n v="1"/>
    <n v="2500"/>
    <n v="25000"/>
    <n v="27500"/>
    <n v="4"/>
    <n v="1.35E-2"/>
    <n v="2637.7584367876566"/>
    <n v="28206.79784020345"/>
    <n v="30844.556276991105"/>
    <n v="1.7600000000000001E-2"/>
    <n v="2459.9519693493894"/>
    <n v="24107.928857473544"/>
    <n v="26567.880826822933"/>
    <s v="A.2) Cut &amp; Cap ready wells, D13 suspended. Has plug &amp; cement. Still require well review. Do not have known SCVL. Use $2,500 abandonment estimate for now. Use $10,900 for shallow gas rec, and $25,000 for oil/other rec. (10% for site pad)"/>
  </r>
  <r>
    <s v="1 - Yes"/>
    <s v="1- Yes"/>
    <n v="204083214030"/>
    <s v="1 UWI in License"/>
    <n v="177409"/>
    <s v="103/14-32-020-08W4/00"/>
    <n v="177409"/>
    <n v="1"/>
    <s v="103"/>
    <s v="14"/>
    <s v="32"/>
    <s v="020"/>
    <s v="08W4"/>
    <s v="00"/>
    <s v="11-32-020-08W4"/>
    <s v="11-32-020-08W4"/>
    <s v="AB"/>
    <s v="JENNER"/>
    <s v="IMAGINEA JENNER 14-32-20-8"/>
    <x v="0"/>
    <s v="Cor4 Oil Corp"/>
    <s v="Working Interest"/>
    <n v="0.8"/>
    <s v="JENNER OIL"/>
    <s v="No"/>
    <m/>
    <s v="Pump OIL"/>
    <d v="2020-05-31T00:00:00"/>
    <m/>
    <n v="3034"/>
    <n v="3957"/>
    <n v="647"/>
    <s v="Pump OIL"/>
    <s v="Kglauc_ss"/>
    <s v="Cor4 Oil Corp"/>
    <n v="5000004"/>
    <m/>
    <m/>
    <d v="1995-04-13T00:00:00"/>
    <d v="1995-05-03T00:00:00"/>
    <d v="1995-05-10T00:00:00"/>
    <m/>
    <d v="1995-06-01T00:00:00"/>
    <d v="1995-06-01T00:00:00"/>
    <m/>
    <m/>
    <m/>
    <m/>
    <s v="WI"/>
    <n v="1"/>
    <n v="1"/>
    <n v="0.8"/>
    <x v="0"/>
    <s v="N"/>
    <n v="24.945205479452056"/>
    <n v="24.945205479452056"/>
    <n v="924.7632000000001"/>
    <n v="924.7632000000001"/>
    <s v="Pump OIL"/>
    <n v="2"/>
    <n v="2"/>
    <m/>
    <s v="Pump OIL"/>
    <x v="2"/>
    <s v="Producing"/>
    <s v="Producing"/>
    <x v="0"/>
    <x v="0"/>
    <s v="W 0177409 "/>
    <n v="45993"/>
    <n v="0"/>
    <n v="0"/>
    <n v="0"/>
    <n v="0"/>
    <n v="0"/>
    <n v="1650"/>
    <n v="47643"/>
    <m/>
    <m/>
    <m/>
    <m/>
    <n v="47643"/>
    <m/>
    <n v="377123.08"/>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0020"/>
    <s v="1 UWI in License"/>
    <n v="177680"/>
    <s v="102/10-29-020-08W4/00"/>
    <n v="177680"/>
    <n v="1"/>
    <s v="102"/>
    <s v="10"/>
    <s v="29"/>
    <s v="020"/>
    <s v="08W4"/>
    <s v="00"/>
    <s v="09-29-020-08W4"/>
    <s v="09-29-020-08W4"/>
    <s v="AB"/>
    <s v="JENNER"/>
    <s v="IMAGINEA JENNER 10-29-20-8"/>
    <x v="0"/>
    <s v="Cor4 Oil Corp"/>
    <s v="Working Interest"/>
    <n v="0.8"/>
    <s v="JENNER OIL"/>
    <s v="No"/>
    <m/>
    <s v="ABD Zn OIL"/>
    <d v="2004-10-31T00:00:00"/>
    <m/>
    <n v="3089"/>
    <n v="4259"/>
    <n v="932"/>
    <s v="ABD Zn OIL"/>
    <s v="Kglauc_ss"/>
    <m/>
    <m/>
    <m/>
    <m/>
    <d v="1995-05-01T00:00:00"/>
    <d v="1995-05-20T00:00:00"/>
    <d v="1995-05-26T00:00:00"/>
    <m/>
    <d v="1995-06-01T00:00:00"/>
    <d v="1995-06-08T00:00:00"/>
    <m/>
    <m/>
    <m/>
    <m/>
    <s v="WI"/>
    <n v="1"/>
    <n v="1"/>
    <n v="0.8"/>
    <x v="0"/>
    <s v="N"/>
    <n v="24.898630136986302"/>
    <n v="24.898630136986302"/>
    <n v="941.52719999999999"/>
    <n v="941.52719999999999"/>
    <s v="ABD Zn OIL"/>
    <n v="25"/>
    <n v="25"/>
    <m/>
    <s v="ABD Zn OIL"/>
    <x v="2"/>
    <s v="Abandoned"/>
    <s v="Partial Abandoned"/>
    <x v="1"/>
    <x v="0"/>
    <s v="W 0177680 "/>
    <n v="12800"/>
    <n v="0"/>
    <n v="0"/>
    <n v="0"/>
    <n v="0"/>
    <n v="16500"/>
    <n v="0"/>
    <n v="29300"/>
    <m/>
    <m/>
    <m/>
    <m/>
    <n v="29300"/>
    <m/>
    <n v="0"/>
    <m/>
    <n v="2500"/>
    <n v="25000"/>
    <n v="27500"/>
    <x v="7"/>
    <m/>
    <n v="2500"/>
    <n v="25000"/>
    <x v="7"/>
    <s v=""/>
    <n v="6"/>
    <s v="3) DUCs / Cut &amp; Cap Ready / Known Work To Do. Prioritize as earlier"/>
    <n v="4"/>
    <m/>
    <n v="2500"/>
    <n v="25000"/>
    <n v="27500"/>
    <n v="0.8"/>
    <n v="2000"/>
    <n v="20000"/>
    <n v="22000"/>
    <n v="4"/>
    <n v="1.35E-2"/>
    <n v="2110.2067494301255"/>
    <n v="22565.438272162763"/>
    <n v="24675.645021592889"/>
    <n v="1.7600000000000001E-2"/>
    <n v="1967.9615754795116"/>
    <n v="19286.343085978839"/>
    <n v="21254.304661458351"/>
    <s v="A.2) Cut &amp; Cap ready wells, D13 suspended. Has plug &amp; cement. Still require well review. Do not have known SCVL. Use $2,500 abandonment estimate for now. Use $10,900 for shallow gas rec, and $25,000 for oil/other rec. (10% for site pad)"/>
  </r>
  <r>
    <s v="1 - Yes"/>
    <s v="1- Yes"/>
    <n v="204083202030"/>
    <s v="1 UWI in License"/>
    <n v="177681"/>
    <s v="103/02-32-020-08W4/00"/>
    <n v="177681"/>
    <n v="1"/>
    <s v="103"/>
    <s v="02"/>
    <s v="32"/>
    <s v="020"/>
    <s v="08W4"/>
    <s v="00"/>
    <s v="14-29-020-08W4"/>
    <s v="14-29-020-08W4"/>
    <s v="AB"/>
    <s v="JENNER"/>
    <s v="IMAGINEA JENNER 2-32-20-8"/>
    <x v="0"/>
    <s v="Cor4 Oil Corp"/>
    <s v="Working Interest"/>
    <n v="0.8"/>
    <s v="JENNER OIL"/>
    <s v="No"/>
    <m/>
    <s v="ABD Zn OIL"/>
    <d v="2004-12-31T00:00:00"/>
    <m/>
    <n v="3058"/>
    <n v="4459"/>
    <n v="1167"/>
    <s v="ABD Zn OIL"/>
    <s v="Kglauc_ss"/>
    <m/>
    <m/>
    <m/>
    <m/>
    <d v="1995-05-01T00:00:00"/>
    <d v="1995-05-11T00:00:00"/>
    <d v="1995-05-19T00:00:00"/>
    <m/>
    <d v="1995-06-01T00:00:00"/>
    <d v="1995-06-01T00:00:00"/>
    <m/>
    <m/>
    <m/>
    <m/>
    <s v="WI"/>
    <n v="1"/>
    <n v="1"/>
    <n v="0.8"/>
    <x v="0"/>
    <s v="N"/>
    <n v="24.923287671232877"/>
    <n v="24.923287671232877"/>
    <n v="932.0784000000001"/>
    <n v="932.0784000000001"/>
    <s v="ABD Zn OIL"/>
    <n v="25"/>
    <n v="25"/>
    <m/>
    <s v="ABD Zn OIL"/>
    <x v="2"/>
    <s v="Abandoned"/>
    <s v="Partial Abandoned"/>
    <x v="1"/>
    <x v="0"/>
    <s v="W 0177681 "/>
    <n v="12800"/>
    <n v="0"/>
    <n v="0"/>
    <n v="0"/>
    <n v="0"/>
    <n v="16500"/>
    <n v="0"/>
    <n v="29300"/>
    <m/>
    <m/>
    <m/>
    <m/>
    <n v="29300"/>
    <m/>
    <n v="0"/>
    <m/>
    <n v="2500"/>
    <n v="25000"/>
    <n v="27500"/>
    <x v="7"/>
    <m/>
    <n v="2500"/>
    <n v="25000"/>
    <x v="7"/>
    <s v=""/>
    <n v="6"/>
    <s v="3) DUCs / Cut &amp; Cap Ready / Known Work To Do. Prioritize as earlier"/>
    <n v="4"/>
    <m/>
    <n v="2500"/>
    <n v="25000"/>
    <n v="27500"/>
    <n v="0.8"/>
    <n v="2000"/>
    <n v="20000"/>
    <n v="22000"/>
    <n v="4"/>
    <n v="1.35E-2"/>
    <n v="2110.2067494301255"/>
    <n v="22565.438272162763"/>
    <n v="24675.645021592889"/>
    <n v="1.7600000000000001E-2"/>
    <n v="1967.9615754795116"/>
    <n v="19286.343085978839"/>
    <n v="21254.304661458351"/>
    <s v="A.2) Cut &amp; Cap ready wells, D13 suspended. Has plug &amp; cement. Still require well review. Do not have known SCVL. Use $2,500 abandonment estimate for now. Use $10,900 for shallow gas rec, and $25,000 for oil/other rec. (10% for site pad)"/>
  </r>
  <r>
    <s v="1 - Yes"/>
    <s v="1- Yes"/>
    <n v="204091613000"/>
    <s v="1 UWI in License"/>
    <n v="177722"/>
    <s v="100/13-16-020-09W4/00"/>
    <n v="177722"/>
    <n v="1"/>
    <s v="100"/>
    <s v="13"/>
    <s v="16"/>
    <s v="020"/>
    <s v="09W4"/>
    <s v="00"/>
    <s v="13-16-020-09W4"/>
    <s v="13-16-020-09W4"/>
    <s v="AB"/>
    <s v="JENNER"/>
    <s v="IMAGINEA JENNER 13-16-20-9"/>
    <x v="0"/>
    <s v="Cor4 Oil Corp"/>
    <s v="Working Interest"/>
    <n v="1"/>
    <s v="JENNER OIL"/>
    <s v="No"/>
    <m/>
    <s v="Pump OIL"/>
    <d v="2020-05-31T00:00:00"/>
    <m/>
    <n v="3346"/>
    <m/>
    <m/>
    <s v="Pump OIL"/>
    <s v="Kglauc_ss"/>
    <s v="Cor4 Oil Corp"/>
    <n v="51151"/>
    <m/>
    <m/>
    <d v="1995-05-03T00:00:00"/>
    <d v="1995-05-16T00:00:00"/>
    <d v="1995-05-20T00:00:00"/>
    <d v="1996-05-20T00:00:00"/>
    <d v="1995-06-01T00:00:00"/>
    <d v="1995-06-02T00:00:00"/>
    <m/>
    <m/>
    <m/>
    <m/>
    <s v="WI"/>
    <n v="1"/>
    <n v="1"/>
    <n v="1"/>
    <x v="0"/>
    <s v="N"/>
    <n v="24.909589041095892"/>
    <n v="24.909589041095892"/>
    <n v="1019.8608"/>
    <n v="1019.8608"/>
    <s v="Pump OIL"/>
    <n v="2"/>
    <n v="2"/>
    <m/>
    <s v="Pump OIL"/>
    <x v="2"/>
    <s v="Producing"/>
    <s v="Producing"/>
    <x v="0"/>
    <x v="0"/>
    <s v="W 0177722 "/>
    <n v="45993"/>
    <n v="0"/>
    <n v="0"/>
    <n v="0"/>
    <n v="0"/>
    <n v="16500"/>
    <n v="0"/>
    <n v="62493"/>
    <m/>
    <m/>
    <m/>
    <m/>
    <n v="62493"/>
    <m/>
    <n v="478566.2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202040"/>
    <s v="1 UWI in License"/>
    <n v="177801"/>
    <s v="104/02-32-020-08W4/00"/>
    <n v="177801"/>
    <n v="1"/>
    <s v="104"/>
    <s v="02"/>
    <s v="32"/>
    <s v="020"/>
    <s v="08W4"/>
    <s v="00"/>
    <s v="16-29-020-08W4"/>
    <s v="16-29-020-08W4"/>
    <s v="AB"/>
    <s v="JENNER"/>
    <s v="IMAGINEA JENNER 2-32-20-8"/>
    <x v="0"/>
    <s v="Cor4 Oil Corp"/>
    <s v="Working Interest"/>
    <n v="0.8"/>
    <s v="JENNER OIL"/>
    <s v="No"/>
    <m/>
    <s v="Susp OIL"/>
    <d v="2012-02-29T00:00:00"/>
    <m/>
    <n v="3091"/>
    <n v="3980"/>
    <n v="716"/>
    <s v="Susp OIL"/>
    <s v="Kglauc_ss"/>
    <s v="Cor4 Oil Corp"/>
    <n v="5000004"/>
    <m/>
    <m/>
    <d v="1995-05-09T00:00:00"/>
    <d v="1995-05-27T00:00:00"/>
    <d v="1995-06-02T00:00:00"/>
    <m/>
    <d v="1995-06-01T00:00:00"/>
    <d v="1995-06-13T00:00:00"/>
    <m/>
    <m/>
    <m/>
    <m/>
    <s v="WI"/>
    <n v="1"/>
    <n v="1"/>
    <n v="0.8"/>
    <x v="0"/>
    <s v="N"/>
    <n v="24.87945205479452"/>
    <n v="24.87945205479452"/>
    <n v="942.13679999999999"/>
    <n v="942.13679999999999"/>
    <s v="Susp OIL"/>
    <n v="12"/>
    <n v="12"/>
    <m/>
    <s v="Susp OIL"/>
    <x v="2"/>
    <s v="Suspended"/>
    <s v="Suspended"/>
    <x v="1"/>
    <x v="0"/>
    <s v="W 0177801 "/>
    <n v="45993"/>
    <n v="0"/>
    <n v="0"/>
    <n v="0"/>
    <n v="0"/>
    <n v="16500"/>
    <n v="0"/>
    <n v="62493"/>
    <m/>
    <m/>
    <m/>
    <m/>
    <n v="62493"/>
    <m/>
    <n v="0"/>
    <m/>
    <n v="45993"/>
    <n v="25000"/>
    <n v="70993"/>
    <x v="6"/>
    <m/>
    <n v="45993"/>
    <n v="25000"/>
    <x v="6"/>
    <s v=""/>
    <n v="6"/>
    <s v="8) Leave Jenner Oil Wells until later"/>
    <n v="8"/>
    <m/>
    <n v="45993"/>
    <n v="25000"/>
    <n v="70993"/>
    <n v="0.8"/>
    <n v="36794.400000000001"/>
    <n v="20000"/>
    <n v="56794.400000000001"/>
    <n v="8"/>
    <n v="1.35E-2"/>
    <n v="40961.113071596716"/>
    <n v="23808.870072883361"/>
    <n v="64769.98314448008"/>
    <n v="1.7600000000000001E-2"/>
    <n v="35625.007393719381"/>
    <n v="18977.39106236065"/>
    <n v="54602.398456080031"/>
    <s v="D.1) Inactive Jenner Oil/Other wells. Used LMR costs (with submitted reductions) and $25,500 for rec ($2,500 for pad site)"/>
  </r>
  <r>
    <s v="1 - Yes"/>
    <s v="1- Yes"/>
    <n v="204083201020"/>
    <s v="1 UWI in License"/>
    <n v="177802"/>
    <s v="102/01-32-020-08W4/00"/>
    <n v="177802"/>
    <n v="1"/>
    <s v="102"/>
    <s v="01"/>
    <s v="32"/>
    <s v="020"/>
    <s v="08W4"/>
    <s v="00"/>
    <s v="08-32-020-08W4"/>
    <s v="08-32-020-08W4"/>
    <s v="AB"/>
    <s v="JENNER"/>
    <s v="IMAGINEA JENNER 1-32-20-8"/>
    <x v="0"/>
    <s v="Cor4 Oil Corp"/>
    <s v="Working Interest"/>
    <n v="0.8"/>
    <s v="JENNER OIL"/>
    <s v="No"/>
    <m/>
    <s v="Susp OIL"/>
    <d v="2014-08-31T00:00:00"/>
    <m/>
    <n v="3068"/>
    <n v="4154"/>
    <n v="923"/>
    <s v="Susp OIL"/>
    <s v="Kglauc_ss"/>
    <s v="Cor4 Oil Corp"/>
    <n v="5000004"/>
    <m/>
    <m/>
    <d v="1995-05-09T00:00:00"/>
    <d v="1995-06-28T00:00:00"/>
    <d v="1995-07-03T00:00:00"/>
    <m/>
    <d v="1995-07-01T00:00:00"/>
    <d v="1995-07-13T00:00:00"/>
    <m/>
    <m/>
    <m/>
    <m/>
    <s v="WI"/>
    <n v="1"/>
    <n v="1"/>
    <n v="0.8"/>
    <x v="0"/>
    <s v="N"/>
    <n v="24.791780821917808"/>
    <n v="24.791780821917808"/>
    <n v="935.1264000000001"/>
    <n v="935.1264000000001"/>
    <s v="Susp OIL"/>
    <n v="12"/>
    <n v="12"/>
    <m/>
    <s v="Susp OIL"/>
    <x v="2"/>
    <s v="Suspended"/>
    <s v="Suspended"/>
    <x v="1"/>
    <x v="0"/>
    <s v="W 0177802 "/>
    <n v="45993"/>
    <n v="0"/>
    <n v="0"/>
    <n v="0"/>
    <n v="0"/>
    <n v="16500"/>
    <n v="0"/>
    <n v="62493"/>
    <m/>
    <m/>
    <m/>
    <m/>
    <n v="62493"/>
    <m/>
    <n v="0"/>
    <m/>
    <n v="45993"/>
    <n v="25000"/>
    <n v="70993"/>
    <x v="6"/>
    <m/>
    <n v="45993"/>
    <n v="25000"/>
    <x v="6"/>
    <s v=""/>
    <n v="7"/>
    <s v="8) Leave Jenner Oil Wells until later"/>
    <n v="7"/>
    <m/>
    <n v="45993"/>
    <n v="25000"/>
    <n v="70993"/>
    <n v="0.8"/>
    <n v="36794.400000000001"/>
    <n v="20000"/>
    <n v="56794.400000000001"/>
    <n v="7"/>
    <n v="1.35E-2"/>
    <n v="40415.503770692369"/>
    <n v="23491.731695000846"/>
    <n v="63907.235465693215"/>
    <n v="1.7600000000000001E-2"/>
    <n v="35769.124345188793"/>
    <n v="19054.161958616864"/>
    <n v="54823.286303805653"/>
    <s v="D.1) Inactive Jenner Oil/Other wells. Used LMR costs (with submitted reductions) and $25,500 for rec ($2,500 for pad site)"/>
  </r>
  <r>
    <s v="1 - Yes"/>
    <s v="1- Yes"/>
    <n v="214080711040"/>
    <s v="1 UWI in License"/>
    <n v="178139"/>
    <s v="104/11-07-021-08W4/00"/>
    <n v="178139"/>
    <n v="1"/>
    <s v="104"/>
    <s v="11"/>
    <s v="07"/>
    <s v="021"/>
    <s v="08W4"/>
    <s v="00"/>
    <s v="13-07-021-08W4"/>
    <s v="13-07-021-08W4"/>
    <s v="AB"/>
    <s v="JENNER"/>
    <s v="IMAGINEA JENNER 11-7-21-8"/>
    <x v="0"/>
    <s v="Cor4 Oil Corp"/>
    <s v="Working Interest"/>
    <n v="1"/>
    <s v="JENNER OIL"/>
    <s v="No"/>
    <m/>
    <s v="ABD OIL"/>
    <d v="1998-03-31T00:00:00"/>
    <m/>
    <n v="3113"/>
    <n v="3957"/>
    <n v="579"/>
    <s v="ABD OIL"/>
    <s v="Kglauc_ss"/>
    <m/>
    <m/>
    <m/>
    <m/>
    <d v="1995-05-26T00:00:00"/>
    <d v="1995-07-17T00:00:00"/>
    <d v="1995-07-23T00:00:00"/>
    <m/>
    <d v="1995-08-01T00:00:00"/>
    <d v="1995-08-03T00:00:00"/>
    <m/>
    <d v="2003-10-14T00:00:00"/>
    <s v="Plate"/>
    <m/>
    <s v="WI"/>
    <n v="1"/>
    <n v="1"/>
    <n v="1"/>
    <x v="0"/>
    <s v="N"/>
    <n v="24.739726027397261"/>
    <n v="24.739726027397261"/>
    <n v="948.8424"/>
    <n v="948.8424"/>
    <s v="ABD OIL"/>
    <n v="17"/>
    <n v="17"/>
    <m/>
    <s v="ABD OIL"/>
    <x v="2"/>
    <s v="Abandoned"/>
    <s v="Abandoned"/>
    <x v="1"/>
    <x v="0"/>
    <s v="W 0178139 "/>
    <n v="0"/>
    <n v="0"/>
    <n v="0"/>
    <n v="0"/>
    <n v="0"/>
    <n v="0"/>
    <n v="1650"/>
    <n v="1650"/>
    <m/>
    <m/>
    <m/>
    <m/>
    <n v="1650"/>
    <m/>
    <n v="0"/>
    <m/>
    <n v="0"/>
    <n v="2500"/>
    <n v="2500"/>
    <x v="1"/>
    <m/>
    <n v="0"/>
    <n v="2500"/>
    <x v="1"/>
    <s v=""/>
    <n v="6"/>
    <s v="A) Reclamation only; spread evenly"/>
    <n v="12"/>
    <m/>
    <n v="0"/>
    <n v="2500"/>
    <n v="2500"/>
    <n v="1"/>
    <n v="0"/>
    <n v="2500"/>
    <n v="2500"/>
    <n v="12"/>
    <n v="1.35E-2"/>
    <n v="0"/>
    <n v="3140.1023952564615"/>
    <n v="3140.1023952564615"/>
    <n v="1.7600000000000001E-2"/>
    <n v="0"/>
    <n v="2334.1735258483786"/>
    <n v="2334.1735258483786"/>
    <s v="E.3) Fully abandoned, reclamation only. Oil or Other well. Use $25,000 for rec ($2,500 for pad site)."/>
  </r>
  <r>
    <s v="1 - Yes"/>
    <s v="1- Yes"/>
    <n v="214080703030"/>
    <s v="1 UWI in License"/>
    <n v="178140"/>
    <s v="103/03-07-021-08W4/00"/>
    <n v="178140"/>
    <n v="1"/>
    <s v="103"/>
    <s v="03"/>
    <s v="07"/>
    <s v="021"/>
    <s v="08W4"/>
    <s v="00"/>
    <s v="14-06-021-08W4"/>
    <s v="14-06-021-08W4"/>
    <s v="AB"/>
    <s v="JENNER"/>
    <s v="IMAGINEA JENNER 3-7-21-8"/>
    <x v="0"/>
    <s v="Cor4 Oil Corp"/>
    <s v="Working Interest"/>
    <n v="1"/>
    <s v="JENNER OIL"/>
    <s v="No"/>
    <m/>
    <s v="ABD OIL"/>
    <d v="1998-06-30T00:00:00"/>
    <m/>
    <n v="3104"/>
    <n v="4553"/>
    <n v="1255"/>
    <s v="ABD OIL"/>
    <s v="Kglauc_ss"/>
    <m/>
    <m/>
    <m/>
    <m/>
    <d v="1995-05-26T00:00:00"/>
    <d v="1995-06-03T00:00:00"/>
    <d v="1995-06-10T00:00:00"/>
    <m/>
    <d v="1995-06-01T00:00:00"/>
    <d v="1995-06-30T00:00:00"/>
    <m/>
    <d v="2003-10-14T00:00:00"/>
    <s v="Plate"/>
    <m/>
    <s v="WI"/>
    <n v="1"/>
    <n v="1"/>
    <n v="1"/>
    <x v="0"/>
    <s v="N"/>
    <n v="24.860273972602741"/>
    <n v="24.860273972602741"/>
    <n v="946.0992"/>
    <n v="946.0992"/>
    <s v="ABD OIL"/>
    <n v="17"/>
    <n v="17"/>
    <m/>
    <s v="ABD OIL"/>
    <x v="2"/>
    <s v="Abandoned"/>
    <s v="Abandoned"/>
    <x v="1"/>
    <x v="0"/>
    <s v="W 0178140 "/>
    <n v="0"/>
    <n v="0"/>
    <n v="0"/>
    <n v="0"/>
    <n v="0"/>
    <n v="16500"/>
    <n v="0"/>
    <n v="16500"/>
    <m/>
    <m/>
    <m/>
    <m/>
    <n v="16500"/>
    <m/>
    <n v="0"/>
    <m/>
    <n v="0"/>
    <n v="25000"/>
    <n v="25000"/>
    <x v="1"/>
    <m/>
    <n v="0"/>
    <n v="25000"/>
    <x v="1"/>
    <s v=""/>
    <n v="9"/>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214080710030"/>
    <s v="1 UWI in License"/>
    <n v="178141"/>
    <s v="103/10-07-021-08W4/00"/>
    <n v="178141"/>
    <n v="1"/>
    <s v="103"/>
    <s v="10"/>
    <s v="07"/>
    <s v="021"/>
    <s v="08W4"/>
    <s v="00"/>
    <s v="16-07-021-08W4"/>
    <s v="16-07-021-08W4"/>
    <s v="AB"/>
    <s v="JENNER"/>
    <s v="IMAGINEA JENNER 10-7-21-8"/>
    <x v="0"/>
    <s v="Cor4 Oil Corp"/>
    <s v="Working Interest"/>
    <n v="1"/>
    <s v="JENNER OIL"/>
    <s v="No"/>
    <m/>
    <s v="Pump OIL"/>
    <d v="2020-05-31T00:00:00"/>
    <m/>
    <n v="3141"/>
    <n v="4429"/>
    <n v="1096"/>
    <s v="Pump OIL"/>
    <s v="Kglauc_ss"/>
    <s v="Cor4 Oil Corp"/>
    <n v="5000066"/>
    <m/>
    <m/>
    <d v="1995-05-26T00:00:00"/>
    <d v="1995-07-14T00:00:00"/>
    <d v="1995-07-21T00:00:00"/>
    <m/>
    <d v="1995-08-01T00:00:00"/>
    <d v="1995-08-04T00:00:00"/>
    <m/>
    <m/>
    <m/>
    <m/>
    <s v="WI"/>
    <n v="1"/>
    <n v="1"/>
    <n v="1"/>
    <x v="0"/>
    <s v="N"/>
    <n v="24.747945205479454"/>
    <n v="24.747945205479454"/>
    <n v="957.3768"/>
    <n v="957.3768"/>
    <s v="Pump OIL"/>
    <n v="2"/>
    <n v="2"/>
    <m/>
    <s v="Pump OIL"/>
    <x v="2"/>
    <s v="Producing"/>
    <s v="Producing"/>
    <x v="0"/>
    <x v="0"/>
    <s v="W 0178141 "/>
    <n v="45993"/>
    <n v="0"/>
    <n v="0"/>
    <n v="0"/>
    <n v="0"/>
    <n v="16500"/>
    <n v="0"/>
    <n v="62493"/>
    <m/>
    <m/>
    <m/>
    <m/>
    <n v="62493"/>
    <m/>
    <n v="1518456.8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2020"/>
    <s v="1 UWI in License"/>
    <n v="178142"/>
    <s v="102/02-07-021-08W4/00"/>
    <n v="178142"/>
    <n v="1"/>
    <s v="102"/>
    <s v="02"/>
    <s v="07"/>
    <s v="021"/>
    <s v="08W4"/>
    <s v="00"/>
    <s v="14-06-021-08W4"/>
    <s v="14-06-021-08W4"/>
    <s v="AB"/>
    <s v="JENNER"/>
    <s v="IMAGINEA JENNER 2-7-21-8"/>
    <x v="0"/>
    <s v="Cor4 Oil Corp"/>
    <s v="Working Interest"/>
    <n v="1"/>
    <s v="JENNER OIL"/>
    <s v="No"/>
    <m/>
    <s v="ABD OIL"/>
    <d v="1998-03-31T00:00:00"/>
    <m/>
    <n v="3098"/>
    <n v="4425"/>
    <n v="1011"/>
    <s v="ABD OIL"/>
    <s v="Kglauc_ss"/>
    <m/>
    <m/>
    <m/>
    <m/>
    <d v="1995-05-26T00:00:00"/>
    <d v="1995-06-11T00:00:00"/>
    <d v="1995-06-18T00:00:00"/>
    <m/>
    <d v="1995-07-01T00:00:00"/>
    <d v="1995-07-01T00:00:00"/>
    <m/>
    <d v="2004-11-12T00:00:00"/>
    <s v="Plate"/>
    <m/>
    <s v="WI"/>
    <n v="1"/>
    <n v="1"/>
    <n v="1"/>
    <x v="0"/>
    <s v="N"/>
    <n v="24.838356164383562"/>
    <n v="24.838356164383562"/>
    <n v="944.2704"/>
    <n v="944.2704"/>
    <s v="ABD OIL"/>
    <n v="17"/>
    <n v="17"/>
    <m/>
    <s v="ABD OIL"/>
    <x v="2"/>
    <s v="Abandoned"/>
    <s v="Abandoned"/>
    <x v="1"/>
    <x v="0"/>
    <s v="W 0178142 "/>
    <n v="0"/>
    <n v="0"/>
    <n v="0"/>
    <n v="0"/>
    <n v="0"/>
    <n v="0"/>
    <n v="1650"/>
    <n v="1650"/>
    <m/>
    <m/>
    <m/>
    <m/>
    <n v="1650"/>
    <m/>
    <n v="0"/>
    <m/>
    <n v="0"/>
    <n v="2500"/>
    <n v="2500"/>
    <x v="1"/>
    <m/>
    <n v="0"/>
    <n v="2500"/>
    <x v="1"/>
    <s v=""/>
    <n v="1"/>
    <s v="A) Reclamation only; spread evenly"/>
    <n v="13"/>
    <m/>
    <n v="0"/>
    <n v="2500"/>
    <n v="2500"/>
    <n v="1"/>
    <n v="0"/>
    <n v="2500"/>
    <n v="2500"/>
    <n v="13"/>
    <n v="1.35E-2"/>
    <n v="0"/>
    <n v="3182.4937775924241"/>
    <n v="3182.4937775924241"/>
    <n v="1.7600000000000001E-2"/>
    <n v="0"/>
    <n v="2324.7689351880226"/>
    <n v="2324.7689351880226"/>
    <s v="E.3) Fully abandoned, reclamation only. Oil or Other well. Use $25,000 for rec ($2,500 for pad site)."/>
  </r>
  <r>
    <s v="1 - Yes"/>
    <s v="1- Yes"/>
    <n v="214080701050"/>
    <s v="1 UWI in License"/>
    <n v="178143"/>
    <s v="105/01-07-021-08W4/00"/>
    <n v="178143"/>
    <n v="1"/>
    <s v="105"/>
    <s v="01"/>
    <s v="07"/>
    <s v="021"/>
    <s v="08W4"/>
    <s v="00"/>
    <s v="05-08-021-08W4"/>
    <s v="05-08-021-08W4"/>
    <s v="AB"/>
    <s v="JENNER"/>
    <s v="IMAGINEA JENNER 1-7-21-8"/>
    <x v="0"/>
    <s v="Cor4 Oil Corp"/>
    <s v="Working Interest"/>
    <n v="1"/>
    <s v="JENNER OIL"/>
    <s v="No"/>
    <m/>
    <s v="ABD OIL"/>
    <d v="2008-11-30T00:00:00"/>
    <m/>
    <n v="3078"/>
    <n v="4206"/>
    <n v="789"/>
    <s v="ABD OIL"/>
    <s v="Kglauc_ss"/>
    <m/>
    <m/>
    <m/>
    <m/>
    <d v="1995-05-26T00:00:00"/>
    <d v="1995-06-20T00:00:00"/>
    <d v="1995-06-26T00:00:00"/>
    <m/>
    <d v="1995-07-01T00:00:00"/>
    <d v="1995-07-26T00:00:00"/>
    <m/>
    <d v="2018-09-14T00:00:00"/>
    <s v="Other"/>
    <m/>
    <s v="WI"/>
    <n v="1"/>
    <n v="1"/>
    <n v="1"/>
    <x v="0"/>
    <s v="N"/>
    <n v="24.813698630136987"/>
    <n v="24.813698630136987"/>
    <n v="938.17439999999999"/>
    <n v="938.17439999999999"/>
    <s v="ABD OIL"/>
    <n v="17"/>
    <n v="17"/>
    <m/>
    <s v="ABD OIL"/>
    <x v="2"/>
    <s v="Abandoned"/>
    <s v="Abandoned"/>
    <x v="1"/>
    <x v="0"/>
    <s v="W 0178143 "/>
    <n v="0"/>
    <n v="0"/>
    <n v="0"/>
    <n v="0"/>
    <n v="0"/>
    <n v="16500"/>
    <n v="0"/>
    <n v="16500"/>
    <m/>
    <m/>
    <m/>
    <m/>
    <n v="16500"/>
    <m/>
    <n v="0"/>
    <m/>
    <n v="0"/>
    <n v="25000"/>
    <n v="25000"/>
    <x v="15"/>
    <m/>
    <n v="0"/>
    <n v="25000"/>
    <x v="15"/>
    <s v=""/>
    <n v="22"/>
    <s v="3) DUCs / Cut &amp; Cap Ready / Known Work To Do. Prioritize as earlier"/>
    <n v="1"/>
    <m/>
    <n v="0"/>
    <n v="25000"/>
    <n v="25000"/>
    <n v="1"/>
    <n v="0"/>
    <n v="25000"/>
    <n v="25000"/>
    <n v="1"/>
    <n v="1.35E-2"/>
    <n v="0"/>
    <n v="27094.586460560284"/>
    <n v="27094.586460560284"/>
    <n v="1.7600000000000001E-2"/>
    <n v="0"/>
    <n v="24401.691769358476"/>
    <n v="24401.691769358476"/>
    <s v="A.3) Override Abdn with engineer estimate of work still to be done. $10,900 for shallow gas rec, $25,000 for oil rec (10% site pads)"/>
  </r>
  <r>
    <s v="1 - Yes"/>
    <s v="1- Yes"/>
    <n v="224080901000"/>
    <s v="1 UWI in License"/>
    <n v="178369"/>
    <s v="100/01-09-022-08W4/00"/>
    <n v="178369"/>
    <n v="1"/>
    <s v="100"/>
    <s v="01"/>
    <s v="09"/>
    <s v="022"/>
    <s v="08W4"/>
    <s v="00"/>
    <s v="01-09-022-08W4"/>
    <s v="01-09-022-08W4"/>
    <s v="AB"/>
    <s v="ATLEE-BUFFALO"/>
    <s v="IMAGINEA ATL-BUFF 1-9-22-8"/>
    <x v="0"/>
    <s v="Cor4 Oil Corp"/>
    <s v="Working Interest"/>
    <n v="1"/>
    <s v="JENNER OIL"/>
    <s v="No"/>
    <m/>
    <s v="Pump OIL"/>
    <d v="2020-05-31T00:00:00"/>
    <m/>
    <n v="3337"/>
    <m/>
    <m/>
    <s v="Pump OIL"/>
    <s v="Kglauc_ss"/>
    <s v="Cor4 Oil Corp"/>
    <n v="5000066"/>
    <m/>
    <m/>
    <d v="1995-06-05T00:00:00"/>
    <d v="1995-06-15T00:00:00"/>
    <d v="1995-06-18T00:00:00"/>
    <d v="1996-06-18T00:00:00"/>
    <d v="1997-05-01T00:00:00"/>
    <d v="1997-05-15T00:00:00"/>
    <m/>
    <m/>
    <m/>
    <m/>
    <s v="WI"/>
    <n v="1"/>
    <n v="1"/>
    <n v="1"/>
    <x v="0"/>
    <s v="N"/>
    <n v="24.827397260273973"/>
    <n v="24.827397260273973"/>
    <n v="1017.1176"/>
    <n v="1017.1176"/>
    <s v="Pump OIL"/>
    <n v="2"/>
    <n v="2"/>
    <m/>
    <s v="Pump OIL"/>
    <x v="2"/>
    <s v="Producing"/>
    <s v="Producing"/>
    <x v="0"/>
    <x v="0"/>
    <s v="W 0178369 "/>
    <n v="45993"/>
    <n v="0"/>
    <n v="0"/>
    <n v="0"/>
    <n v="0"/>
    <n v="16500"/>
    <n v="0"/>
    <n v="62493"/>
    <m/>
    <m/>
    <m/>
    <m/>
    <n v="62493"/>
    <m/>
    <n v="320134.8499999999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911000"/>
    <s v="1 UWI in License"/>
    <n v="178541"/>
    <s v="100/11-19-021-08W4/00"/>
    <n v="178541"/>
    <n v="1"/>
    <s v="100"/>
    <s v="11"/>
    <s v="19"/>
    <s v="021"/>
    <s v="08W4"/>
    <s v="00"/>
    <s v="13-19-021-08W4"/>
    <s v="13-19-021-08W4"/>
    <s v="AB"/>
    <s v="JENNER"/>
    <s v="CRESTAR 100 HZ JENNER 11-19-21-8"/>
    <x v="0"/>
    <s v="Cor4 Oil Corp"/>
    <s v="Working Interest"/>
    <n v="1"/>
    <s v="JENNER OIL"/>
    <s v="No"/>
    <m/>
    <s v="ABD OIL"/>
    <d v="2001-03-31T00:00:00"/>
    <m/>
    <n v="3070"/>
    <n v="4331"/>
    <n v="1084"/>
    <s v="ABD OIL"/>
    <s v="Kglauc_ss"/>
    <m/>
    <m/>
    <m/>
    <m/>
    <d v="1995-06-13T00:00:00"/>
    <d v="1995-06-29T00:00:00"/>
    <d v="1995-07-06T00:00:00"/>
    <m/>
    <d v="1995-07-01T00:00:00"/>
    <d v="1995-07-13T00:00:00"/>
    <m/>
    <d v="2003-12-12T00:00:00"/>
    <s v="Plate"/>
    <m/>
    <s v="WI"/>
    <n v="1"/>
    <n v="1"/>
    <n v="1"/>
    <x v="0"/>
    <s v="N"/>
    <n v="24.789041095890411"/>
    <n v="24.789041095890411"/>
    <n v="935.7360000000001"/>
    <n v="935.7360000000001"/>
    <s v="ABD OIL"/>
    <n v="17"/>
    <n v="17"/>
    <m/>
    <s v="ABD OIL"/>
    <x v="2"/>
    <s v="Abandoned"/>
    <s v="Abandoned"/>
    <x v="1"/>
    <x v="0"/>
    <s v="W 0178541 "/>
    <n v="0"/>
    <n v="0"/>
    <n v="0"/>
    <n v="0"/>
    <n v="0"/>
    <n v="16500"/>
    <n v="0"/>
    <n v="16500"/>
    <m/>
    <m/>
    <m/>
    <m/>
    <n v="16500"/>
    <m/>
    <n v="0"/>
    <m/>
    <n v="0"/>
    <n v="25000"/>
    <n v="25000"/>
    <x v="1"/>
    <m/>
    <n v="0"/>
    <n v="25000"/>
    <x v="1"/>
    <s v=""/>
    <n v="10"/>
    <s v="B.1) Non Op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14110708000"/>
    <s v="1 UWI in License"/>
    <n v="178916"/>
    <s v="100/08-07-021-11W4/00"/>
    <n v="178916"/>
    <n v="1"/>
    <s v="100"/>
    <s v="08"/>
    <s v="07"/>
    <s v="021"/>
    <s v="11W4"/>
    <s v="00"/>
    <s v="08-18-021-11W4"/>
    <s v="08-18-021-11W4"/>
    <s v="AB"/>
    <s v="PRINCESS"/>
    <s v="ABERCAN PRINCESS 8-7-21-11"/>
    <x v="10"/>
    <s v="TAQA North Ltd"/>
    <s v="Working Interest"/>
    <n v="0.49"/>
    <s v="DIN UNIT"/>
    <s v="No"/>
    <m/>
    <s v="Flow GAS"/>
    <d v="2020-05-31T00:00:00"/>
    <m/>
    <n v="2179"/>
    <n v="5840"/>
    <m/>
    <s v="Flow GAS"/>
    <s v="Kmed_hat;K2nd_ws"/>
    <s v="TAQA North Ltd"/>
    <n v="7440047"/>
    <m/>
    <m/>
    <d v="1995-06-29T00:00:00"/>
    <d v="1995-11-21T00:00:00"/>
    <d v="1995-11-24T00:00:00"/>
    <m/>
    <d v="1996-02-01T00:00:00"/>
    <d v="1996-02-14T00:00:00"/>
    <m/>
    <m/>
    <m/>
    <m/>
    <s v="WI"/>
    <n v="1"/>
    <n v="1"/>
    <n v="0.49"/>
    <x v="1"/>
    <s v="N"/>
    <n v="24.391780821917809"/>
    <n v="24.391780821917809"/>
    <n v="664.15920000000006"/>
    <n v="664.15920000000006"/>
    <s v="Flow GAS"/>
    <n v="4"/>
    <n v="4"/>
    <m/>
    <s v="Flow GAS"/>
    <x v="1"/>
    <s v="Producing"/>
    <s v="Producing"/>
    <x v="0"/>
    <x v="0"/>
    <s v="W 0178916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11806020"/>
    <s v="1 UWI in License"/>
    <n v="178917"/>
    <s v="102/06-18-021-11W4/00"/>
    <n v="178917"/>
    <n v="1"/>
    <s v="102"/>
    <s v="06"/>
    <s v="18"/>
    <s v="021"/>
    <s v="11W4"/>
    <s v="00"/>
    <s v="06-18-021-11W4"/>
    <s v="06-18-021-11W4"/>
    <s v="AB"/>
    <s v="PRINCESS"/>
    <s v="ABERCAN PRINCESS 6-18-21-11"/>
    <x v="3"/>
    <s v="TAQA North Ltd"/>
    <s v="Working Interest"/>
    <n v="0.245"/>
    <s v="PATR UNIT"/>
    <s v="Yes - WI"/>
    <s v="5) PDW Jeremy &amp; Colin. S/B 24.5%, not 49%"/>
    <s v="Flow GAS"/>
    <d v="2020-05-31T00:00:00"/>
    <m/>
    <n v="2259"/>
    <m/>
    <m/>
    <s v="Flow GAS"/>
    <s v="K2nd_ws"/>
    <s v="TAQA North Ltd"/>
    <n v="7440047"/>
    <m/>
    <m/>
    <d v="1995-06-29T00:00:00"/>
    <d v="1996-11-14T00:00:00"/>
    <d v="1996-11-15T00:00:00"/>
    <m/>
    <d v="1996-12-01T00:00:00"/>
    <d v="1996-12-17T00:00:00"/>
    <m/>
    <m/>
    <m/>
    <m/>
    <s v="WI"/>
    <n v="1"/>
    <n v="1"/>
    <n v="0.245"/>
    <x v="1"/>
    <s v="N"/>
    <n v="23.408219178082192"/>
    <n v="23.408219178082192"/>
    <n v="688.54320000000007"/>
    <n v="688.54320000000007"/>
    <s v="Flow GAS"/>
    <n v="4"/>
    <n v="4"/>
    <m/>
    <s v="Flow GAS"/>
    <x v="1"/>
    <s v="Producing"/>
    <s v="Producing"/>
    <x v="0"/>
    <x v="0"/>
    <s v="W 0178917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214110616000"/>
    <s v="1 UWI in License"/>
    <n v="178921"/>
    <s v="100/16-06-021-11W4/00"/>
    <n v="178921"/>
    <n v="1"/>
    <s v="100"/>
    <s v="16"/>
    <s v="06"/>
    <s v="021"/>
    <s v="11W4"/>
    <s v="00"/>
    <s v="08-01-021-12W4"/>
    <s v="08-01-021-12W4"/>
    <s v="AB"/>
    <s v="PRINCESS"/>
    <s v="ABERCAN PRINCESS 16-6-21-11"/>
    <x v="10"/>
    <s v="TAQA North Ltd"/>
    <s v="Working Interest"/>
    <n v="0.49"/>
    <s v="DIN UNIT"/>
    <s v="No"/>
    <m/>
    <s v="Flow GAS"/>
    <d v="2020-05-31T00:00:00"/>
    <m/>
    <n v="2228"/>
    <n v="6280"/>
    <m/>
    <s v="Flow GAS"/>
    <s v="Kmilk_rv;Kcolorado;Kmed_hat;K2nd_ws"/>
    <s v="TAQA North Ltd"/>
    <n v="7440010"/>
    <m/>
    <m/>
    <d v="1995-06-29T00:00:00"/>
    <d v="1995-11-07T00:00:00"/>
    <d v="1995-11-13T00:00:00"/>
    <m/>
    <d v="1996-01-01T00:00:00"/>
    <d v="1996-01-12T00:00:00"/>
    <m/>
    <m/>
    <m/>
    <m/>
    <s v="WI"/>
    <n v="1"/>
    <n v="1"/>
    <n v="0.49"/>
    <x v="1"/>
    <s v="N"/>
    <n v="24.43013698630137"/>
    <n v="24.43013698630137"/>
    <n v="679.09440000000006"/>
    <n v="679.09440000000006"/>
    <s v="Flow GAS"/>
    <n v="4"/>
    <n v="4"/>
    <m/>
    <s v="Flow GAS"/>
    <x v="1"/>
    <s v="Producing"/>
    <s v="Producing"/>
    <x v="0"/>
    <x v="0"/>
    <s v="W 0178921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10608000"/>
    <s v="1 UWI in License"/>
    <n v="178922"/>
    <s v="100/08-06-021-11W4/00"/>
    <n v="178922"/>
    <n v="1"/>
    <s v="100"/>
    <s v="08"/>
    <s v="06"/>
    <s v="021"/>
    <s v="11W4"/>
    <s v="00"/>
    <s v="08-01-021-12W4"/>
    <s v="08-01-021-12W4"/>
    <s v="AB"/>
    <s v="PRINCESS"/>
    <s v="ABERCAN PRINCESS 8-6-21-11"/>
    <x v="10"/>
    <s v="TAQA North Ltd"/>
    <s v="Working Interest"/>
    <n v="0.49"/>
    <s v="DIN UNIT"/>
    <s v="No"/>
    <m/>
    <s v="Flow GAS"/>
    <d v="2020-05-31T00:00:00"/>
    <m/>
    <n v="2203"/>
    <n v="5971"/>
    <m/>
    <s v="Flow GAS"/>
    <s v="Kmilk_rv;Kmed_hat;K2nd_ws"/>
    <s v="TAQA North Ltd"/>
    <n v="7440010"/>
    <m/>
    <m/>
    <d v="1995-06-29T00:00:00"/>
    <d v="1995-10-31T00:00:00"/>
    <d v="1995-11-05T00:00:00"/>
    <m/>
    <d v="1996-01-01T00:00:00"/>
    <d v="1996-01-14T00:00:00"/>
    <m/>
    <m/>
    <m/>
    <m/>
    <s v="WI"/>
    <n v="1"/>
    <n v="1"/>
    <n v="0.49"/>
    <x v="1"/>
    <s v="N"/>
    <n v="24.449315068493149"/>
    <n v="24.449315068493149"/>
    <n v="671.47440000000006"/>
    <n v="671.47440000000006"/>
    <s v="Flow GAS"/>
    <n v="4"/>
    <n v="4"/>
    <m/>
    <s v="Flow GAS"/>
    <x v="1"/>
    <s v="Producing"/>
    <s v="Producing"/>
    <x v="0"/>
    <x v="0"/>
    <s v="W 0178922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04123608000"/>
    <s v="1 UWI in License"/>
    <n v="178923"/>
    <s v="100/08-36-020-12W4/00"/>
    <n v="178923"/>
    <n v="1"/>
    <s v="100"/>
    <s v="08"/>
    <s v="36"/>
    <s v="020"/>
    <s v="12W4"/>
    <s v="00"/>
    <s v="01-01-021-12W4"/>
    <s v="01-01-021-12W4"/>
    <s v="AB"/>
    <s v="PRINCESS"/>
    <s v="ABERCAN PRINCESS 8-36-20-12"/>
    <x v="10"/>
    <s v="TAQA North Ltd"/>
    <s v="Working Interest"/>
    <n v="0.49"/>
    <s v="DIN UNIT"/>
    <s v="No"/>
    <m/>
    <s v="Flow GAS"/>
    <d v="2020-05-31T00:00:00"/>
    <m/>
    <n v="2165"/>
    <n v="5682"/>
    <m/>
    <s v="Flow GAS"/>
    <s v="Kmed_hat;K2nd_ws"/>
    <s v="TAQA North Ltd"/>
    <n v="7440010"/>
    <m/>
    <m/>
    <d v="1995-06-29T00:00:00"/>
    <d v="1995-10-24T00:00:00"/>
    <d v="1995-10-29T00:00:00"/>
    <m/>
    <d v="1996-01-01T00:00:00"/>
    <d v="1996-01-14T00:00:00"/>
    <m/>
    <m/>
    <m/>
    <m/>
    <s v="WI"/>
    <n v="1"/>
    <n v="1"/>
    <n v="0.49"/>
    <x v="1"/>
    <s v="N"/>
    <n v="24.468493150684932"/>
    <n v="24.468493150684932"/>
    <n v="659.89200000000005"/>
    <n v="659.89200000000005"/>
    <s v="Flow GAS"/>
    <n v="4"/>
    <n v="4"/>
    <m/>
    <s v="Flow GAS"/>
    <x v="1"/>
    <s v="Producing"/>
    <s v="Producing"/>
    <x v="0"/>
    <x v="0"/>
    <s v="W 0178923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10706000"/>
    <s v="1 UWI in License"/>
    <n v="178924"/>
    <s v="100/06-07-021-11W4/00"/>
    <n v="178924"/>
    <n v="1"/>
    <s v="100"/>
    <s v="06"/>
    <s v="07"/>
    <s v="021"/>
    <s v="11W4"/>
    <s v="00"/>
    <s v="04-18-021-11W4"/>
    <s v="04-18-021-11W4"/>
    <s v="AB"/>
    <s v="PRINCESS"/>
    <s v="ABERCAN PRINCESS 6-7-21-11"/>
    <x v="3"/>
    <s v="TAQA North Ltd"/>
    <s v="Working Interest"/>
    <n v="0.49"/>
    <s v="PATR UNIT"/>
    <s v="No"/>
    <m/>
    <s v="Flow GAS"/>
    <d v="2020-05-31T00:00:00"/>
    <m/>
    <n v="2192"/>
    <n v="5079"/>
    <m/>
    <s v="Flow GAS"/>
    <s v="Kmed_hat;K2nd_ws"/>
    <s v="TAQA North Ltd"/>
    <n v="7440047"/>
    <m/>
    <m/>
    <d v="1995-06-29T00:00:00"/>
    <d v="1995-11-16T00:00:00"/>
    <d v="1995-11-19T00:00:00"/>
    <m/>
    <d v="1996-02-01T00:00:00"/>
    <d v="1996-02-16T00:00:00"/>
    <m/>
    <m/>
    <m/>
    <m/>
    <s v="WI"/>
    <n v="1"/>
    <n v="1"/>
    <n v="0.49"/>
    <x v="1"/>
    <s v="N"/>
    <n v="24.405479452054795"/>
    <n v="24.405479452054795"/>
    <n v="668.12160000000006"/>
    <n v="668.12160000000006"/>
    <s v="Flow GAS"/>
    <n v="4"/>
    <n v="4"/>
    <m/>
    <s v="Flow GAS"/>
    <x v="1"/>
    <s v="Producing"/>
    <s v="Producing"/>
    <x v="0"/>
    <x v="0"/>
    <s v="W 017892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707020"/>
    <s v="1 UWI in License"/>
    <n v="178925"/>
    <s v="102/07-17-021-12W4/00"/>
    <n v="178925"/>
    <n v="1"/>
    <s v="102"/>
    <s v="07"/>
    <s v="17"/>
    <s v="021"/>
    <s v="12W4"/>
    <s v="00"/>
    <s v="07-17-021-12W4"/>
    <s v="07-17-021-12W4"/>
    <s v="AB"/>
    <s v="PRINCESS"/>
    <s v="ABERCAN PRINCESS 7-17-21-12"/>
    <x v="3"/>
    <s v="TAQA North Ltd"/>
    <s v="Working Interest"/>
    <n v="0.49"/>
    <s v="PATR UNIT"/>
    <s v="No"/>
    <m/>
    <s v="Flow GAS"/>
    <d v="2020-05-31T00:00:00"/>
    <m/>
    <n v="2264"/>
    <m/>
    <m/>
    <s v="Flow GAS"/>
    <s v="Kmilk_rv;Kmed_hat;K2nd_ws"/>
    <s v="TAQA North Ltd"/>
    <n v="7440010"/>
    <m/>
    <m/>
    <d v="1995-06-29T00:00:00"/>
    <d v="1996-11-16T00:00:00"/>
    <d v="1996-11-17T00:00:00"/>
    <m/>
    <d v="1996-12-01T00:00:00"/>
    <d v="1996-12-18T00:00:00"/>
    <m/>
    <m/>
    <m/>
    <m/>
    <s v="WI"/>
    <n v="1"/>
    <n v="1"/>
    <n v="0.49"/>
    <x v="1"/>
    <s v="N"/>
    <n v="23.402739726027399"/>
    <n v="23.402739726027399"/>
    <n v="690.06720000000007"/>
    <n v="690.06720000000007"/>
    <s v="Flow GAS"/>
    <n v="4"/>
    <n v="4"/>
    <m/>
    <s v="Flow GAS"/>
    <x v="1"/>
    <s v="Producing"/>
    <s v="Producing"/>
    <x v="0"/>
    <x v="0"/>
    <s v="W 017892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74012601000"/>
    <s v="1 UWI in License"/>
    <n v="179058"/>
    <s v="100/01-26-027-01W4/00"/>
    <n v="179058"/>
    <n v="1"/>
    <s v="100"/>
    <s v="01"/>
    <s v="26"/>
    <s v="027"/>
    <s v="01W4"/>
    <s v="00"/>
    <s v="01-26-027-01W4"/>
    <s v="01-26-027-01W4"/>
    <s v="AB"/>
    <s v="ALSASK"/>
    <s v="IMAGINEA ALSASK 1-26-27-1"/>
    <x v="4"/>
    <s v="Cor4 Oil Corp"/>
    <s v="Working Interest"/>
    <n v="1"/>
    <s v="SOUTH AB MISC"/>
    <s v="No"/>
    <m/>
    <s v="ABD GAS"/>
    <d v="1998-02-28T00:00:00"/>
    <m/>
    <n v="3114"/>
    <m/>
    <m/>
    <s v="ABD GAS"/>
    <s v="Kglauc_ss"/>
    <m/>
    <m/>
    <m/>
    <m/>
    <d v="1995-07-05T00:00:00"/>
    <d v="1995-07-06T00:00:00"/>
    <d v="1995-07-09T00:00:00"/>
    <d v="1996-07-09T00:00:00"/>
    <d v="1996-08-01T00:00:00"/>
    <d v="1996-08-12T00:00:00"/>
    <m/>
    <d v="2004-07-20T00:00:00"/>
    <s v="Plate"/>
    <m/>
    <s v="WI"/>
    <n v="1"/>
    <n v="1"/>
    <n v="1"/>
    <x v="0"/>
    <s v="N"/>
    <n v="24.769863013698629"/>
    <n v="24.769863013698629"/>
    <n v="949.1472"/>
    <n v="949.1472"/>
    <s v="ABD GAS"/>
    <n v="14"/>
    <n v="14"/>
    <m/>
    <s v="ABD GAS"/>
    <x v="1"/>
    <s v="Abandoned"/>
    <s v="Abandoned"/>
    <x v="1"/>
    <x v="0"/>
    <s v="W 0179058 "/>
    <n v="0"/>
    <n v="0"/>
    <n v="0"/>
    <n v="0"/>
    <n v="0"/>
    <n v="16500"/>
    <n v="0"/>
    <n v="16500"/>
    <m/>
    <m/>
    <m/>
    <m/>
    <n v="16500"/>
    <m/>
    <n v="0"/>
    <m/>
    <n v="0"/>
    <n v="10900"/>
    <n v="10900"/>
    <x v="5"/>
    <m/>
    <n v="0"/>
    <n v="10900"/>
    <x v="5"/>
    <s v=""/>
    <n v="1"/>
    <s v="A) Reclamation only; spread evenly"/>
    <n v="11"/>
    <m/>
    <n v="0"/>
    <n v="10900"/>
    <n v="10900"/>
    <n v="1"/>
    <n v="0"/>
    <n v="10900"/>
    <n v="10900"/>
    <n v="11"/>
    <n v="1.35E-2"/>
    <n v="0"/>
    <n v="13508.481937166425"/>
    <n v="13508.481937166425"/>
    <n v="1.7600000000000001E-2"/>
    <n v="0"/>
    <n v="10218.166465099588"/>
    <n v="10218.166465099588"/>
    <s v="E.1) Fully abandoned, reclamation only. Shallow Gas. Use $10,900 for rec ($1,090 for pad site)."/>
  </r>
  <r>
    <s v="1 - Yes"/>
    <s v="1- Yes"/>
    <n v="214082303000"/>
    <s v="1 UWI in License"/>
    <n v="179068"/>
    <s v="100/03-23-021-08W4/00"/>
    <n v="179068"/>
    <n v="1"/>
    <s v="100"/>
    <s v="03"/>
    <s v="23"/>
    <s v="021"/>
    <s v="08W4"/>
    <s v="00"/>
    <s v="12-23-021-08W4"/>
    <s v="12-23-021-08W4"/>
    <s v="AB"/>
    <s v="JENNER"/>
    <s v="IMAGINEA JENNER 3-23-21-8"/>
    <x v="0"/>
    <s v="Cor4 Oil Corp"/>
    <s v="Working Interest"/>
    <n v="1"/>
    <s v="JENNER OIL"/>
    <s v="No"/>
    <m/>
    <s v="ABD Zn OIL"/>
    <d v="2004-01-31T00:00:00"/>
    <m/>
    <n v="3215"/>
    <n v="5545"/>
    <n v="2088"/>
    <s v="ABD Zn OIL"/>
    <s v="Kglauc_ss"/>
    <m/>
    <m/>
    <m/>
    <m/>
    <d v="1995-07-05T00:00:00"/>
    <d v="1995-07-07T00:00:00"/>
    <d v="1995-07-13T00:00:00"/>
    <m/>
    <d v="1995-07-01T00:00:00"/>
    <d v="1995-07-19T00:00:00"/>
    <m/>
    <m/>
    <m/>
    <m/>
    <s v="WI"/>
    <n v="1"/>
    <n v="1"/>
    <n v="1"/>
    <x v="0"/>
    <s v="N"/>
    <n v="24.767123287671232"/>
    <n v="24.767123287671232"/>
    <n v="979.93200000000002"/>
    <n v="979.93200000000002"/>
    <s v="ABD Zn OIL"/>
    <n v="25"/>
    <n v="25"/>
    <m/>
    <s v="ABD Zn OIL"/>
    <x v="2"/>
    <s v="Abandoned"/>
    <s v="Partial Abandoned"/>
    <x v="1"/>
    <x v="0"/>
    <s v="W 0179068 "/>
    <n v="12800"/>
    <n v="0"/>
    <n v="0"/>
    <n v="0"/>
    <n v="0"/>
    <n v="16500"/>
    <n v="0"/>
    <n v="29300"/>
    <m/>
    <m/>
    <m/>
    <m/>
    <n v="29300"/>
    <m/>
    <n v="0"/>
    <m/>
    <n v="2500"/>
    <n v="25000"/>
    <n v="27500"/>
    <x v="7"/>
    <m/>
    <n v="2500"/>
    <n v="25000"/>
    <x v="7"/>
    <s v=""/>
    <n v="9"/>
    <s v="3) DUCs / Cut &amp; Cap Ready / Known Work To Do. Prioritize as earlier"/>
    <n v="11"/>
    <m/>
    <n v="2500"/>
    <n v="25000"/>
    <n v="27500"/>
    <n v="1"/>
    <n v="2500"/>
    <n v="25000"/>
    <n v="27500"/>
    <n v="11"/>
    <n v="1.35E-2"/>
    <n v="2897.352207079532"/>
    <n v="30982.756736620242"/>
    <n v="33880.108943699772"/>
    <n v="1.7600000000000001E-2"/>
    <n v="2391.4054278599556"/>
    <n v="23436.161617200891"/>
    <n v="25827.567045060845"/>
    <s v="A.2) Cut &amp; Cap ready wells, D13 suspended. Has plug &amp; cement. Still require well review. Do not have known SCVL. Use $2,500 abandonment estimate for now. Use $10,900 for shallow gas rec, and $25,000 for oil/other rec. (10% for site pad)"/>
  </r>
  <r>
    <s v="1 - Yes"/>
    <s v="1- Yes"/>
    <n v="214082309020"/>
    <s v="1 UWI in License"/>
    <n v="179304"/>
    <s v="102/09-23-021-08W4/00"/>
    <n v="179304"/>
    <n v="1"/>
    <s v="102"/>
    <s v="09"/>
    <s v="23"/>
    <s v="021"/>
    <s v="08W4"/>
    <s v="00"/>
    <s v="02-26-021-08W4"/>
    <s v="02-26-021-08W4"/>
    <s v="AB"/>
    <s v="JENNER"/>
    <s v="IMAGINEA JENNER 9-23-21-8"/>
    <x v="0"/>
    <s v="Cor4 Oil Corp"/>
    <s v="Working Interest"/>
    <n v="1"/>
    <s v="JENNER OIL"/>
    <s v="No"/>
    <m/>
    <s v="Susp OIL"/>
    <d v="2010-01-31T00:00:00"/>
    <m/>
    <n v="3189"/>
    <n v="5748"/>
    <n v="2295"/>
    <s v="Susp OIL"/>
    <s v="Kglauc_ss"/>
    <s v="Cor4 Oil Corp"/>
    <n v="52789"/>
    <m/>
    <m/>
    <d v="1995-07-17T00:00:00"/>
    <d v="1995-07-22T00:00:00"/>
    <d v="1995-07-30T00:00:00"/>
    <m/>
    <d v="1995-08-01T00:00:00"/>
    <d v="1995-08-05T00:00:00"/>
    <m/>
    <m/>
    <m/>
    <m/>
    <s v="WI"/>
    <n v="1"/>
    <n v="1"/>
    <n v="1"/>
    <x v="0"/>
    <s v="N"/>
    <n v="24.726027397260275"/>
    <n v="24.726027397260275"/>
    <n v="972.00720000000001"/>
    <n v="972.00720000000001"/>
    <s v="Susp OIL"/>
    <n v="12"/>
    <n v="12"/>
    <m/>
    <s v="Susp OIL"/>
    <x v="2"/>
    <s v="Suspended"/>
    <s v="Suspended"/>
    <x v="1"/>
    <x v="0"/>
    <s v="W 0179304 "/>
    <n v="45993"/>
    <n v="0"/>
    <n v="0"/>
    <n v="0"/>
    <n v="0"/>
    <n v="16500"/>
    <n v="0"/>
    <n v="62493"/>
    <m/>
    <m/>
    <m/>
    <m/>
    <n v="62493"/>
    <m/>
    <n v="0"/>
    <m/>
    <n v="45993"/>
    <n v="25000"/>
    <n v="70993"/>
    <x v="6"/>
    <m/>
    <n v="45993"/>
    <n v="25000"/>
    <x v="6"/>
    <s v=""/>
    <n v="5"/>
    <s v="8) Leave Jenner Oil Wells until later"/>
    <n v="6"/>
    <m/>
    <n v="45993"/>
    <n v="25000"/>
    <n v="70993"/>
    <n v="1"/>
    <n v="45993"/>
    <n v="25000"/>
    <n v="70993"/>
    <n v="6"/>
    <n v="1.35E-2"/>
    <n v="49846.452603221966"/>
    <n v="28973.522070795319"/>
    <n v="78819.974674017285"/>
    <n v="1.7600000000000001E-2"/>
    <n v="44892.280381924174"/>
    <n v="23914.054278599557"/>
    <n v="68806.334660523731"/>
    <s v="D.1) Inactive Jenner Oil/Other wells. Used LMR costs (with submitted reductions) and $25,500 for rec ($2,500 for pad site)"/>
  </r>
  <r>
    <s v="1 - Yes"/>
    <s v="1- Yes"/>
    <n v="214080709050"/>
    <s v="1 UWI in License"/>
    <n v="179359"/>
    <s v="105/09-07-021-08W4/00"/>
    <n v="179359"/>
    <n v="1"/>
    <s v="105"/>
    <s v="09"/>
    <s v="07"/>
    <s v="021"/>
    <s v="08W4"/>
    <s v="00"/>
    <s v="13-08-021-08W4"/>
    <s v="13-08-021-08W4"/>
    <s v="AB"/>
    <s v="JENNER"/>
    <s v="IMAGINEA JENNER 9-7-21-8"/>
    <x v="0"/>
    <s v="Cor4 Oil Corp"/>
    <s v="Working Interest"/>
    <n v="1"/>
    <s v="JENNER OIL"/>
    <s v="No"/>
    <m/>
    <s v="Flow OIL"/>
    <d v="2020-05-31T00:00:00"/>
    <m/>
    <n v="3153"/>
    <n v="4367"/>
    <n v="959"/>
    <s v="Flow OIL"/>
    <s v="Kglauc_ss"/>
    <s v="Cor4 Oil Corp"/>
    <n v="5000066"/>
    <m/>
    <m/>
    <d v="1995-07-20T00:00:00"/>
    <d v="1995-07-24T00:00:00"/>
    <d v="1995-08-01T00:00:00"/>
    <m/>
    <d v="1995-09-01T00:00:00"/>
    <d v="1995-09-14T00:00:00"/>
    <m/>
    <m/>
    <m/>
    <m/>
    <s v="WI"/>
    <n v="1"/>
    <n v="1"/>
    <n v="1"/>
    <x v="0"/>
    <s v="N"/>
    <n v="24.720547945205478"/>
    <n v="24.720547945205478"/>
    <n v="961.03440000000001"/>
    <n v="961.03440000000001"/>
    <s v="Flow OIL"/>
    <n v="3"/>
    <n v="3"/>
    <m/>
    <s v="Flow OIL"/>
    <x v="2"/>
    <s v="Producing"/>
    <s v="Producing"/>
    <x v="0"/>
    <x v="0"/>
    <s v="W 0179359 "/>
    <n v="45993"/>
    <n v="0"/>
    <n v="0"/>
    <n v="0"/>
    <n v="0"/>
    <n v="0"/>
    <n v="1650"/>
    <n v="47643"/>
    <m/>
    <m/>
    <m/>
    <m/>
    <n v="47643"/>
    <m/>
    <n v="389555.65"/>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611000"/>
    <s v="1 UWI in License"/>
    <n v="180059"/>
    <s v="100/11-26-021-08W4/00"/>
    <n v="180059"/>
    <n v="1"/>
    <s v="100"/>
    <s v="11"/>
    <s v="26"/>
    <s v="021"/>
    <s v="08W4"/>
    <s v="00"/>
    <s v="03-26-021-08W4"/>
    <s v="03-26-021-08W4"/>
    <s v="AB"/>
    <s v="JENNER"/>
    <s v="IMAGINEA JENNER 11-26-21-8"/>
    <x v="0"/>
    <s v="Cor4 Oil Corp"/>
    <s v="Working Interest"/>
    <n v="1"/>
    <s v="JENNER OIL"/>
    <s v="No"/>
    <m/>
    <s v="Susp OIL"/>
    <d v="2017-06-30T00:00:00"/>
    <m/>
    <n v="3209"/>
    <n v="5958"/>
    <n v="2625"/>
    <s v="Susp OIL"/>
    <s v="Kglauc_ss"/>
    <s v="Cor4 Oil Corp"/>
    <n v="52789"/>
    <m/>
    <m/>
    <d v="1995-08-17T00:00:00"/>
    <d v="1995-08-17T00:00:00"/>
    <d v="1995-08-24T00:00:00"/>
    <m/>
    <d v="1995-09-01T00:00:00"/>
    <d v="1995-09-15T00:00:00"/>
    <m/>
    <m/>
    <m/>
    <m/>
    <s v="WI"/>
    <n v="1"/>
    <n v="1"/>
    <n v="1"/>
    <x v="0"/>
    <s v="N"/>
    <n v="24.654794520547945"/>
    <n v="24.654794520547945"/>
    <n v="978.10320000000002"/>
    <n v="978.10320000000002"/>
    <s v="Susp OIL"/>
    <n v="12"/>
    <n v="12"/>
    <m/>
    <s v="Susp OIL"/>
    <x v="2"/>
    <s v="Suspended"/>
    <s v="Suspended"/>
    <x v="1"/>
    <x v="0"/>
    <s v="W 0180059 "/>
    <n v="45993"/>
    <n v="0"/>
    <n v="0"/>
    <n v="0"/>
    <n v="0"/>
    <n v="16500"/>
    <n v="0"/>
    <n v="62493"/>
    <m/>
    <m/>
    <m/>
    <m/>
    <n v="62493"/>
    <m/>
    <n v="0"/>
    <m/>
    <n v="45993"/>
    <n v="25000"/>
    <n v="70993"/>
    <x v="6"/>
    <m/>
    <n v="45993"/>
    <n v="25000"/>
    <x v="6"/>
    <s v=""/>
    <n v="22"/>
    <s v="8) Leave Jenner Oil Wells until later"/>
    <n v="15"/>
    <m/>
    <n v="45993"/>
    <n v="25000"/>
    <n v="70993"/>
    <n v="1"/>
    <n v="45993"/>
    <n v="25000"/>
    <n v="70993"/>
    <n v="15"/>
    <n v="1.35E-2"/>
    <n v="56240.352465214593"/>
    <n v="32690.011190783858"/>
    <n v="88930.363655998459"/>
    <n v="1.7600000000000001E-2"/>
    <n v="43290.396067887319"/>
    <n v="23060.732769689559"/>
    <n v="66351.128837576878"/>
    <s v="D.1) Inactive Jenner Oil/Other wells. Used LMR costs (with submitted reductions) and $25,500 for rec ($2,500 for pad site)"/>
  </r>
  <r>
    <s v="1 - Yes"/>
    <s v="1- Yes"/>
    <n v="214082312020"/>
    <s v="1 UWI in License"/>
    <n v="180312"/>
    <s v="102/12-23-021-08W4/00"/>
    <n v="180312"/>
    <n v="1"/>
    <s v="102"/>
    <s v="12"/>
    <s v="23"/>
    <s v="021"/>
    <s v="08W4"/>
    <s v="00"/>
    <s v="03-26-021-08W4"/>
    <s v="03-26-021-08W4"/>
    <s v="AB"/>
    <s v="JENNER"/>
    <s v="IMAGINEA JENNER 12-23-21-8"/>
    <x v="0"/>
    <s v="Cor4 Oil Corp"/>
    <s v="Working Interest"/>
    <n v="1"/>
    <s v="JENNER OIL"/>
    <s v="No"/>
    <m/>
    <s v="Susp OIL"/>
    <d v="2013-11-30T00:00:00"/>
    <m/>
    <n v="3209"/>
    <n v="5794"/>
    <n v="2261"/>
    <s v="Susp OIL"/>
    <s v="Kglauc_ss"/>
    <s v="Cor4 Oil Corp"/>
    <n v="52789"/>
    <m/>
    <m/>
    <d v="1995-08-28T00:00:00"/>
    <d v="1995-09-24T00:00:00"/>
    <d v="1995-10-01T00:00:00"/>
    <m/>
    <d v="1996-04-01T00:00:00"/>
    <d v="1996-04-01T00:00:00"/>
    <m/>
    <m/>
    <m/>
    <m/>
    <s v="WI"/>
    <n v="1"/>
    <n v="1"/>
    <n v="1"/>
    <x v="0"/>
    <s v="N"/>
    <n v="24.550684931506851"/>
    <n v="24.550684931506851"/>
    <n v="978.10320000000002"/>
    <n v="978.10320000000002"/>
    <s v="Susp OIL"/>
    <n v="12"/>
    <n v="12"/>
    <m/>
    <s v="Susp OIL"/>
    <x v="2"/>
    <s v="Suspended"/>
    <s v="Suspended"/>
    <x v="1"/>
    <x v="0"/>
    <s v="W 0180312 "/>
    <n v="45993"/>
    <n v="0"/>
    <n v="0"/>
    <n v="0"/>
    <n v="0"/>
    <n v="0"/>
    <n v="1650"/>
    <n v="47643"/>
    <m/>
    <m/>
    <m/>
    <m/>
    <n v="47643"/>
    <m/>
    <n v="0"/>
    <m/>
    <n v="45993"/>
    <n v="2500"/>
    <n v="48493"/>
    <x v="6"/>
    <m/>
    <n v="45993"/>
    <n v="2500"/>
    <x v="6"/>
    <s v=""/>
    <n v="1"/>
    <s v="8) Leave Jenner Oil Wells until later"/>
    <n v="12"/>
    <m/>
    <n v="45993"/>
    <n v="2500"/>
    <n v="48493"/>
    <n v="1"/>
    <n v="45993"/>
    <n v="2500"/>
    <n v="48493"/>
    <n v="12"/>
    <n v="1.35E-2"/>
    <n v="54022.760792408699"/>
    <n v="3140.1023952564615"/>
    <n v="57162.863187665163"/>
    <n v="1.7600000000000001E-2"/>
    <n v="43817.903548133276"/>
    <n v="2334.1735258483786"/>
    <n v="46152.077073981651"/>
    <s v="D.1) Inactive Jenner Oil/Other wells. Used LMR costs (with submitted reductions) and $25,500 for rec ($2,500 for pad site)"/>
  </r>
  <r>
    <s v="1 - Yes"/>
    <s v="1- Yes"/>
    <n v="214081415000"/>
    <s v="1 UWI in License"/>
    <n v="180334"/>
    <s v="100/15-14-021-08W4/00"/>
    <n v="180334"/>
    <n v="1"/>
    <s v="100"/>
    <s v="15"/>
    <s v="14"/>
    <s v="021"/>
    <s v="08W4"/>
    <s v="00"/>
    <s v="07-23-021-08W4"/>
    <s v="07-23-021-08W4"/>
    <s v="AB"/>
    <s v="JENNER"/>
    <s v="IMAGINEA JENNER 15-14-21-8"/>
    <x v="0"/>
    <s v="Cor4 Oil Corp"/>
    <s v="Working Interest"/>
    <n v="1"/>
    <s v="JENNER OIL"/>
    <s v="No"/>
    <m/>
    <s v="Susp OIL"/>
    <d v="2015-12-31T00:00:00"/>
    <m/>
    <n v="3198"/>
    <n v="6001"/>
    <n v="2452"/>
    <s v="Susp OIL"/>
    <s v="Kglauc_ss"/>
    <s v="Cor4 Oil Corp"/>
    <n v="52789"/>
    <m/>
    <m/>
    <d v="1995-08-29T00:00:00"/>
    <d v="1995-09-16T00:00:00"/>
    <d v="1995-09-22T00:00:00"/>
    <d v="1996-05-24T00:00:00"/>
    <d v="1995-10-01T00:00:00"/>
    <d v="1995-10-11T00:00:00"/>
    <m/>
    <m/>
    <m/>
    <m/>
    <s v="WI"/>
    <n v="1"/>
    <n v="1"/>
    <n v="1"/>
    <x v="0"/>
    <s v="N"/>
    <n v="24.572602739726026"/>
    <n v="24.572602739726026"/>
    <n v="974.75040000000001"/>
    <n v="974.75040000000001"/>
    <s v="Susp OIL"/>
    <n v="12"/>
    <n v="12"/>
    <m/>
    <s v="Susp OIL"/>
    <x v="2"/>
    <s v="Suspended"/>
    <s v="Suspended"/>
    <x v="1"/>
    <x v="0"/>
    <s v="W 0180334 "/>
    <n v="45993"/>
    <n v="0"/>
    <n v="0"/>
    <n v="0"/>
    <n v="0"/>
    <n v="0"/>
    <n v="0"/>
    <n v="45993"/>
    <m/>
    <m/>
    <m/>
    <m/>
    <n v="45993"/>
    <m/>
    <n v="0"/>
    <m/>
    <n v="45993"/>
    <n v="25000"/>
    <n v="70993"/>
    <x v="6"/>
    <m/>
    <n v="45993"/>
    <n v="25000"/>
    <x v="6"/>
    <s v=""/>
    <n v="9"/>
    <s v="8) Leave Jenner Oil Wells until later"/>
    <n v="6"/>
    <m/>
    <n v="45993"/>
    <n v="25000"/>
    <n v="70993"/>
    <n v="1"/>
    <n v="45993"/>
    <n v="25000"/>
    <n v="70993"/>
    <n v="6"/>
    <n v="1.35E-2"/>
    <n v="49846.452603221966"/>
    <n v="28973.522070795319"/>
    <n v="78819.974674017285"/>
    <n v="1.7600000000000001E-2"/>
    <n v="44892.280381924174"/>
    <n v="23914.054278599557"/>
    <n v="68806.334660523731"/>
    <s v="D.1) Inactive Jenner Oil/Other wells. Used LMR costs (with submitted reductions) and $25,500 for rec ($2,500 for pad site)"/>
  </r>
  <r>
    <s v="1 - Yes"/>
    <s v="1- Yes"/>
    <n v="214081409000"/>
    <s v="1 UWI in License"/>
    <n v="180335"/>
    <s v="100/09-14-021-08W4/00"/>
    <n v="180335"/>
    <n v="1"/>
    <s v="100"/>
    <s v="09"/>
    <s v="14"/>
    <s v="021"/>
    <s v="08W4"/>
    <s v="00"/>
    <s v="07-23-021-08W4"/>
    <s v="07-23-021-08W4"/>
    <s v="AB"/>
    <s v="JENNER"/>
    <s v="IMAGINEA JENNER 9-14-21-8"/>
    <x v="0"/>
    <s v="Cor4 Oil Corp"/>
    <s v="Working Interest"/>
    <n v="1"/>
    <s v="JENNER OIL"/>
    <s v="No"/>
    <m/>
    <s v="Pump OIL"/>
    <d v="2020-03-31T00:00:00"/>
    <m/>
    <n v="3205"/>
    <n v="6391"/>
    <n v="2948"/>
    <s v="Pump OIL"/>
    <s v="Kglauc_ss"/>
    <s v="Cor4 Oil Corp"/>
    <n v="52789"/>
    <m/>
    <m/>
    <d v="1995-08-29T00:00:00"/>
    <d v="1995-09-07T00:00:00"/>
    <d v="1995-09-14T00:00:00"/>
    <d v="1996-05-24T00:00:00"/>
    <d v="1995-10-01T00:00:00"/>
    <d v="1995-10-02T00:00:00"/>
    <m/>
    <m/>
    <m/>
    <m/>
    <s v="WI"/>
    <n v="1"/>
    <n v="1"/>
    <n v="1"/>
    <x v="0"/>
    <s v="N"/>
    <n v="24.597260273972601"/>
    <n v="24.597260273972601"/>
    <n v="976.88400000000001"/>
    <n v="976.88400000000001"/>
    <s v="Pump OIL"/>
    <n v="2"/>
    <n v="2"/>
    <m/>
    <s v="Pump OIL"/>
    <x v="2"/>
    <s v="Producing"/>
    <s v="Producing"/>
    <x v="0"/>
    <x v="0"/>
    <s v="W 0180335 "/>
    <n v="45993"/>
    <n v="0"/>
    <n v="0"/>
    <n v="0"/>
    <n v="0"/>
    <n v="16500"/>
    <n v="0"/>
    <n v="62493"/>
    <m/>
    <m/>
    <m/>
    <m/>
    <n v="62493"/>
    <m/>
    <n v="188847.65"/>
    <m/>
    <n v="40000"/>
    <n v="0"/>
    <n v="40000"/>
    <x v="0"/>
    <m/>
    <n v="40000"/>
    <n v="0"/>
    <x v="0"/>
    <s v="Well has a satellite w $33K reclamation. Reduce well rec to $nil."/>
    <n v="22"/>
    <s v="1) Active well = Use reserve-life"/>
    <s v="No"/>
    <m/>
    <n v="40000"/>
    <n v="0"/>
    <n v="40000"/>
    <n v="1"/>
    <n v="40000"/>
    <n v="0"/>
    <n v="40000"/>
    <n v="21"/>
    <n v="1.35E-2"/>
    <n v="53010.122146975111"/>
    <n v="0"/>
    <n v="53010.122146975111"/>
    <n v="1.7600000000000001E-2"/>
    <n v="36748.510474969138"/>
    <n v="0"/>
    <n v="36748.510474969138"/>
    <s v="C.2) Active Oil/Other well in JENNER. Use $40,000 for abandonment and $25,000 for rec ($2,500 for pad site)."/>
  </r>
  <r>
    <s v="1 - Yes"/>
    <s v="1- Yes"/>
    <n v="214081915000"/>
    <s v="1 UWI in License"/>
    <n v="180593"/>
    <s v="100/15-19-021-08W4/00"/>
    <n v="180593"/>
    <n v="1"/>
    <s v="100"/>
    <s v="15"/>
    <s v="19"/>
    <s v="021"/>
    <s v="08W4"/>
    <s v="00"/>
    <s v="15-19-021-08W4"/>
    <s v="15-19-021-08W4"/>
    <s v="AB"/>
    <m/>
    <s v="IMAGINEA JENNER 15-19-21-8"/>
    <x v="0"/>
    <s v="Cor4 Oil Corp"/>
    <s v="Working Interest"/>
    <n v="1"/>
    <s v="JENNER OIL"/>
    <s v="No"/>
    <m/>
    <s v="Drld &amp; ABD"/>
    <m/>
    <m/>
    <n v="3255"/>
    <m/>
    <m/>
    <m/>
    <m/>
    <m/>
    <m/>
    <m/>
    <m/>
    <d v="1995-09-08T00:00:00"/>
    <d v="1995-09-11T00:00:00"/>
    <d v="1995-09-15T00:00:00"/>
    <d v="1996-09-15T00:00:00"/>
    <m/>
    <m/>
    <m/>
    <d v="1995-09-17T00:00:00"/>
    <s v="Other"/>
    <m/>
    <s v="WI"/>
    <n v="1"/>
    <n v="1"/>
    <n v="1"/>
    <x v="0"/>
    <s v="N"/>
    <n v="24.586301369863012"/>
    <n v="24.586301369863012"/>
    <n v="992.12400000000002"/>
    <n v="992.12400000000002"/>
    <s v="Drld &amp; ABD"/>
    <n v="19"/>
    <n v="19"/>
    <m/>
    <s v="Drld &amp; ABD"/>
    <x v="0"/>
    <s v="Abandoned"/>
    <s v="Abandoned"/>
    <x v="1"/>
    <x v="0"/>
    <s v="W 0180593 "/>
    <n v="0"/>
    <n v="0"/>
    <n v="0"/>
    <n v="0"/>
    <n v="0"/>
    <n v="16500"/>
    <n v="0"/>
    <n v="16500"/>
    <m/>
    <m/>
    <m/>
    <m/>
    <n v="16500"/>
    <m/>
    <n v="0"/>
    <m/>
    <n v="0"/>
    <n v="25000"/>
    <n v="25000"/>
    <x v="1"/>
    <m/>
    <n v="0"/>
    <n v="25000"/>
    <x v="1"/>
    <s v=""/>
    <n v="2"/>
    <s v="A) Reclamation only; spread evenly"/>
    <n v="14"/>
    <m/>
    <n v="0"/>
    <n v="25000"/>
    <n v="25000"/>
    <n v="1"/>
    <n v="0"/>
    <n v="25000"/>
    <n v="25000"/>
    <n v="14"/>
    <n v="1.35E-2"/>
    <n v="0"/>
    <n v="32254.57443589922"/>
    <n v="32254.57443589922"/>
    <n v="1.7600000000000001E-2"/>
    <n v="0"/>
    <n v="23154.022364515142"/>
    <n v="23154.022364515142"/>
    <s v="E.3) Fully abandoned, reclamation only. Oil or Other well. Use $25,000 for rec ($2,500 for pad site)."/>
  </r>
  <r>
    <s v="1 - Yes"/>
    <s v="1- Yes"/>
    <n v="244063106000"/>
    <s v="1 UWI in License"/>
    <n v="180846"/>
    <s v="100/06-31-024-06W4/00"/>
    <n v="180846"/>
    <n v="1"/>
    <s v="100"/>
    <s v="06"/>
    <s v="31"/>
    <s v="024"/>
    <s v="06W4"/>
    <s v="00"/>
    <s v="06-31-024-06W4"/>
    <s v="06-31-024-06W4"/>
    <s v="AB"/>
    <s v="ATLEE-BUFFALO"/>
    <s v="IMAGINEA ATL-BUFF 6-31-24-6"/>
    <x v="4"/>
    <s v="Cor4 Oil Corp"/>
    <s v="Working Interest"/>
    <n v="0.65"/>
    <s v="SOUTH AB MISC"/>
    <s v="No"/>
    <m/>
    <s v="Flow GAS"/>
    <d v="2020-05-31T00:00:00"/>
    <m/>
    <n v="1240"/>
    <m/>
    <m/>
    <s v="Flow GAS"/>
    <s v="Kbsbrv_ss"/>
    <s v="Cor4 Oil Corp"/>
    <n v="134250"/>
    <m/>
    <m/>
    <d v="1995-09-20T00:00:00"/>
    <d v="1995-09-24T00:00:00"/>
    <d v="1995-09-25T00:00:00"/>
    <d v="1996-09-25T00:00:00"/>
    <d v="1995-12-01T00:00:00"/>
    <d v="1995-12-18T00:00:00"/>
    <m/>
    <m/>
    <m/>
    <m/>
    <s v="WI"/>
    <n v="1"/>
    <n v="1"/>
    <n v="0.65"/>
    <x v="0"/>
    <s v="N"/>
    <n v="24.550684931506851"/>
    <n v="24.550684931506851"/>
    <n v="377.952"/>
    <n v="377.952"/>
    <s v="Flow GAS"/>
    <n v="4"/>
    <n v="4"/>
    <m/>
    <s v="Flow GAS"/>
    <x v="1"/>
    <s v="Producing"/>
    <s v="Producing"/>
    <x v="0"/>
    <x v="0"/>
    <s v="W 0180846 "/>
    <n v="17975"/>
    <n v="0"/>
    <n v="0"/>
    <n v="0"/>
    <n v="0"/>
    <n v="16500"/>
    <n v="0"/>
    <n v="34475"/>
    <m/>
    <m/>
    <m/>
    <m/>
    <n v="34475"/>
    <m/>
    <n v="1657.08"/>
    <m/>
    <n v="17975"/>
    <n v="16500"/>
    <n v="34475"/>
    <x v="3"/>
    <m/>
    <n v="17975"/>
    <n v="16500"/>
    <x v="3"/>
    <s v=""/>
    <n v="22"/>
    <s v="1) Active well = Use reserve-life"/>
    <s v="No"/>
    <m/>
    <n v="17975"/>
    <n v="16500"/>
    <n v="34475"/>
    <n v="0.65"/>
    <n v="11683.75"/>
    <n v="10725"/>
    <n v="22408.75"/>
    <n v="21"/>
    <n v="1.35E-2"/>
    <n v="15483.925365868012"/>
    <n v="15198.99526182826"/>
    <n v="30682.920627696272"/>
    <n v="1.7600000000000001E-2"/>
    <n v="10734.010231548016"/>
    <n v="9656.2905242490942"/>
    <n v="20390.30075579711"/>
    <s v="B.2) Operated; Not &quot;true&quot; shallow gas. Used LMR costs (with submitted reductions)"/>
  </r>
  <r>
    <s v="1 - Yes"/>
    <s v="1- Yes"/>
    <n v="214082415000"/>
    <s v="1 UWI in License"/>
    <n v="180892"/>
    <s v="100/15-24-021-08W4/00"/>
    <n v="180892"/>
    <n v="1"/>
    <s v="100"/>
    <s v="15"/>
    <s v="24"/>
    <s v="021"/>
    <s v="08W4"/>
    <s v="00"/>
    <s v="15-24-021-08W4"/>
    <s v="15-24-021-08W4"/>
    <s v="AB"/>
    <s v="JENNER"/>
    <s v="IMAGINEA JENNER 15-24-21-8"/>
    <x v="0"/>
    <s v="Cor4 Oil Corp"/>
    <s v="Working Interest"/>
    <n v="1"/>
    <s v="JENNER GAS"/>
    <s v="Yes"/>
    <s v="7) Change per Damian from JGAS to JOIL"/>
    <s v="Act WTR Disp"/>
    <d v="1998-05-31T00:00:00"/>
    <d v="2018-09-30T00:00:00"/>
    <n v="3356"/>
    <m/>
    <m/>
    <s v="Act WTR Disp"/>
    <s v="Kglauc_ss"/>
    <m/>
    <m/>
    <s v="Cor4 Oil Corp"/>
    <s v="IF0008901"/>
    <d v="1995-09-22T00:00:00"/>
    <d v="1995-09-25T00:00:00"/>
    <d v="1995-09-28T00:00:00"/>
    <d v="1996-09-28T00:00:00"/>
    <d v="1997-09-01T00:00:00"/>
    <d v="1997-09-05T00:00:00"/>
    <d v="2001-08-08T00:00:00"/>
    <m/>
    <m/>
    <m/>
    <s v="WI"/>
    <n v="1"/>
    <n v="1"/>
    <n v="1"/>
    <x v="0"/>
    <s v="N"/>
    <n v="24.547945205479451"/>
    <n v="24.547945205479451"/>
    <n v="1022.9088"/>
    <n v="1022.9088"/>
    <s v="Act WTR Disp"/>
    <n v="7"/>
    <n v="7"/>
    <m/>
    <s v="Act WTR Disp"/>
    <x v="0"/>
    <s v="Active"/>
    <s v="Active"/>
    <x v="0"/>
    <x v="0"/>
    <s v="W 0180892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54071108000"/>
    <s v="1 UWI in License"/>
    <n v="180910"/>
    <s v="100/08-11-025-07W4/00"/>
    <n v="180910"/>
    <n v="1"/>
    <s v="100"/>
    <s v="08"/>
    <s v="11"/>
    <s v="025"/>
    <s v="07W4"/>
    <s v="00"/>
    <s v="08-11-025-07W4"/>
    <s v="08-11-025-07W4"/>
    <s v="AB"/>
    <s v="ATLEE-BUFFALO"/>
    <s v="IMAGINEA ATL-BUFF 8-11-25-7"/>
    <x v="4"/>
    <s v="Cor4 Oil Corp"/>
    <s v="Working Interest"/>
    <n v="0.65"/>
    <s v="SOUTH AB MISC"/>
    <s v="No"/>
    <m/>
    <s v="Susp GAS"/>
    <d v="2012-09-30T00:00:00"/>
    <m/>
    <n v="1463"/>
    <m/>
    <m/>
    <s v="Susp GAS"/>
    <s v="Kbsbrv_ss"/>
    <s v="Cor4 Oil Corp"/>
    <n v="134250"/>
    <m/>
    <m/>
    <d v="1995-09-22T00:00:00"/>
    <d v="1995-09-28T00:00:00"/>
    <d v="1995-09-29T00:00:00"/>
    <d v="1996-09-29T00:00:00"/>
    <d v="1995-12-01T00:00:00"/>
    <d v="1995-12-18T00:00:00"/>
    <m/>
    <m/>
    <m/>
    <m/>
    <s v="WI"/>
    <n v="1"/>
    <n v="1"/>
    <n v="0.65"/>
    <x v="0"/>
    <s v="N"/>
    <n v="24.539726027397261"/>
    <n v="24.539726027397261"/>
    <n v="445.92240000000004"/>
    <n v="445.92240000000004"/>
    <s v="Susp GAS"/>
    <n v="11"/>
    <n v="11"/>
    <m/>
    <s v="Susp GAS"/>
    <x v="1"/>
    <s v="Suspended"/>
    <s v="Suspended"/>
    <x v="1"/>
    <x v="0"/>
    <s v="W 0180910 "/>
    <n v="17975"/>
    <n v="0"/>
    <n v="0"/>
    <n v="0"/>
    <n v="0"/>
    <n v="16500"/>
    <n v="0"/>
    <n v="34475"/>
    <m/>
    <m/>
    <m/>
    <m/>
    <n v="34475"/>
    <m/>
    <n v="0"/>
    <m/>
    <n v="17975"/>
    <n v="16500"/>
    <n v="34475"/>
    <x v="3"/>
    <m/>
    <n v="17975"/>
    <n v="16500"/>
    <x v="3"/>
    <s v=""/>
    <n v="1"/>
    <s v="7) Prioritize inactive shallow gas over inactive oil"/>
    <n v="10"/>
    <m/>
    <n v="17975"/>
    <n v="16500"/>
    <n v="34475"/>
    <n v="0.65"/>
    <n v="11683.75"/>
    <n v="10725"/>
    <n v="22408.75"/>
    <n v="10"/>
    <n v="1.35E-2"/>
    <n v="13360.410004722442"/>
    <n v="13114.556132225047"/>
    <n v="26474.966136947489"/>
    <n v="1.7600000000000001E-2"/>
    <n v="11221.445458909253"/>
    <n v="10094.786115889192"/>
    <n v="21316.231574798447"/>
    <s v="B.2) Operated; Not &quot;true&quot; shallow gas. Used LMR costs (with submitted reductions)"/>
  </r>
  <r>
    <s v="1 - Yes"/>
    <s v="1- Yes"/>
    <n v="254070207000"/>
    <s v="1 UWI in License"/>
    <n v="180912"/>
    <s v="100/07-02-025-07W4/00"/>
    <n v="180912"/>
    <n v="1"/>
    <s v="100"/>
    <s v="07"/>
    <s v="02"/>
    <s v="025"/>
    <s v="07W4"/>
    <s v="00"/>
    <s v="07-02-025-07W4"/>
    <s v="07-02-025-07W4"/>
    <s v="AB"/>
    <s v="ATLEE-BUFFALO"/>
    <s v="IMAGINEA ATL-BUFF 7-2-25-7"/>
    <x v="4"/>
    <s v="Cor4 Oil Corp"/>
    <s v="Working Interest"/>
    <n v="1"/>
    <s v="SOUTH AB MISC"/>
    <s v="No"/>
    <m/>
    <s v="Flow GAS"/>
    <d v="2020-05-31T00:00:00"/>
    <m/>
    <n v="1299"/>
    <m/>
    <m/>
    <s v="Flow GAS"/>
    <s v="Kbsbrv_ss"/>
    <s v="Cor4 Oil Corp"/>
    <n v="134250"/>
    <m/>
    <m/>
    <d v="1995-09-22T00:00:00"/>
    <d v="1995-09-29T00:00:00"/>
    <d v="1995-09-30T00:00:00"/>
    <d v="1996-09-30T00:00:00"/>
    <d v="1995-12-01T00:00:00"/>
    <d v="1995-12-18T00:00:00"/>
    <m/>
    <m/>
    <m/>
    <m/>
    <s v="WI"/>
    <n v="1"/>
    <n v="1"/>
    <n v="1"/>
    <x v="0"/>
    <s v="N"/>
    <n v="24.536986301369861"/>
    <n v="24.536986301369861"/>
    <n v="395.93520000000001"/>
    <n v="395.93520000000001"/>
    <s v="Flow GAS"/>
    <n v="4"/>
    <n v="4"/>
    <m/>
    <s v="Flow GAS"/>
    <x v="1"/>
    <s v="Producing"/>
    <s v="Producing"/>
    <x v="0"/>
    <x v="0"/>
    <s v="W 0180912 "/>
    <n v="17975"/>
    <n v="0"/>
    <n v="0"/>
    <n v="0"/>
    <n v="0"/>
    <n v="16500"/>
    <n v="0"/>
    <n v="34475"/>
    <m/>
    <m/>
    <m/>
    <m/>
    <n v="34475"/>
    <m/>
    <n v="87093.29"/>
    <m/>
    <n v="17975"/>
    <n v="16500"/>
    <n v="34475"/>
    <x v="3"/>
    <m/>
    <n v="17975"/>
    <n v="16500"/>
    <x v="3"/>
    <s v=""/>
    <n v="22"/>
    <s v="1) Active well = Use reserve-life"/>
    <s v="No"/>
    <m/>
    <n v="17975"/>
    <n v="16500"/>
    <n v="34475"/>
    <n v="1"/>
    <n v="17975"/>
    <n v="16500"/>
    <n v="34475"/>
    <n v="21"/>
    <n v="1.35E-2"/>
    <n v="23821.423639796943"/>
    <n v="23383.069633581941"/>
    <n v="47204.493273378888"/>
    <n v="1.7600000000000001E-2"/>
    <n v="16513.861894689257"/>
    <n v="14855.831575767839"/>
    <n v="31369.693470457096"/>
    <s v="B.2) Operated; Not &quot;true&quot; shallow gas. Used LMR costs (with submitted reductions)"/>
  </r>
  <r>
    <s v="1 - Yes"/>
    <s v="1- Yes"/>
    <n v="214082505000"/>
    <s v="1 UWI in License"/>
    <n v="181042"/>
    <s v="100/05-25-021-08W4/00"/>
    <n v="181042"/>
    <n v="1"/>
    <s v="100"/>
    <s v="05"/>
    <s v="25"/>
    <s v="021"/>
    <s v="08W4"/>
    <s v="00"/>
    <s v="07-25-021-08W4"/>
    <s v="07-25-021-08W4"/>
    <s v="AB"/>
    <s v="ATLEE-BUFFALO"/>
    <s v="IMAGINEA ATL-BUFF 5-25-21-8"/>
    <x v="0"/>
    <s v="Cor4 Oil Corp"/>
    <s v="Working Interest"/>
    <n v="1"/>
    <s v="JENNER OIL"/>
    <s v="No"/>
    <m/>
    <s v="Pump OIL"/>
    <d v="2020-02-29T00:00:00"/>
    <m/>
    <n v="3230"/>
    <n v="5597"/>
    <n v="2098"/>
    <s v="Pump OIL"/>
    <s v="Kglauc_ss"/>
    <s v="Cor4 Oil Corp"/>
    <n v="52789"/>
    <m/>
    <m/>
    <d v="1995-09-27T00:00:00"/>
    <d v="1995-10-02T00:00:00"/>
    <d v="1995-10-09T00:00:00"/>
    <d v="1996-07-16T00:00:00"/>
    <d v="1995-10-01T00:00:00"/>
    <d v="1995-10-26T00:00:00"/>
    <m/>
    <m/>
    <m/>
    <m/>
    <s v="WI"/>
    <n v="1"/>
    <n v="1"/>
    <n v="1"/>
    <x v="0"/>
    <s v="N"/>
    <n v="24.528767123287672"/>
    <n v="24.528767123287672"/>
    <n v="984.50400000000002"/>
    <n v="984.50400000000002"/>
    <s v="Pump OIL"/>
    <n v="2"/>
    <n v="2"/>
    <m/>
    <s v="Pump OIL"/>
    <x v="2"/>
    <s v="Producing"/>
    <s v="Producing"/>
    <x v="0"/>
    <x v="0"/>
    <s v="W 0181042 "/>
    <n v="45993"/>
    <n v="0"/>
    <n v="0"/>
    <n v="0"/>
    <n v="0"/>
    <n v="0"/>
    <n v="0"/>
    <n v="45993"/>
    <m/>
    <m/>
    <m/>
    <m/>
    <n v="45993"/>
    <m/>
    <n v="11394.5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608020"/>
    <s v="1 UWI in License"/>
    <n v="181569"/>
    <s v="102/08-26-021-08W4/00"/>
    <n v="181569"/>
    <n v="1"/>
    <s v="102"/>
    <s v="08"/>
    <s v="26"/>
    <s v="021"/>
    <s v="08W4"/>
    <s v="00"/>
    <s v="08-26-021-08W4"/>
    <s v="08-26-021-08W4"/>
    <s v="AB"/>
    <s v="ATLEE-BUFFALO"/>
    <s v="IMAGINEA JENNER 8-26-21-8"/>
    <x v="0"/>
    <s v="Cor4 Oil Corp"/>
    <s v="Working Interest"/>
    <n v="1"/>
    <s v="JENNER GAS"/>
    <s v="Yes"/>
    <s v="7) Change per Damian from JGAS to JOIL"/>
    <s v="ABD Zn WTR Disp"/>
    <m/>
    <d v="2009-06-30T00:00:00"/>
    <n v="3478"/>
    <m/>
    <m/>
    <s v="ABD Zn WTR Disp"/>
    <s v="Kglauc_ss"/>
    <m/>
    <m/>
    <m/>
    <m/>
    <d v="1995-10-20T00:00:00"/>
    <d v="1995-11-13T00:00:00"/>
    <d v="1995-11-17T00:00:00"/>
    <m/>
    <m/>
    <m/>
    <d v="1996-02-01T00:00:00"/>
    <m/>
    <m/>
    <m/>
    <s v="WI"/>
    <n v="1"/>
    <n v="1"/>
    <n v="1"/>
    <x v="0"/>
    <s v="N"/>
    <n v="24.413698630136988"/>
    <n v="24.413698630136988"/>
    <n v="1060.0944"/>
    <n v="1060.0944"/>
    <s v="ABD Zn WTR Disp"/>
    <n v="28"/>
    <n v="28"/>
    <m/>
    <s v="ABD Zn WTR Disp"/>
    <x v="0"/>
    <s v="Abandoned"/>
    <s v="Partial Abandoned"/>
    <x v="1"/>
    <x v="0"/>
    <s v="W 0181569 "/>
    <n v="12800"/>
    <n v="0"/>
    <n v="0"/>
    <n v="0"/>
    <n v="0"/>
    <n v="16500"/>
    <n v="0"/>
    <n v="29300"/>
    <m/>
    <m/>
    <m/>
    <m/>
    <n v="29300"/>
    <m/>
    <n v="0"/>
    <m/>
    <n v="2500"/>
    <n v="0"/>
    <n v="2500"/>
    <x v="7"/>
    <m/>
    <n v="2500"/>
    <n v="0"/>
    <x v="7"/>
    <s v="Well has a satellite w $33K reclamation. Reduce well rec to $nil."/>
    <n v="22"/>
    <s v="3) DUCs / Cut &amp; Cap Ready / Known Work To Do. Prioritize as earlier"/>
    <n v="6"/>
    <m/>
    <n v="2500"/>
    <n v="0"/>
    <n v="2500"/>
    <n v="1"/>
    <n v="2500"/>
    <n v="0"/>
    <n v="2500"/>
    <n v="6"/>
    <n v="1.35E-2"/>
    <n v="2709.4586460560281"/>
    <n v="0"/>
    <n v="2709.4586460560281"/>
    <n v="1.7600000000000001E-2"/>
    <n v="2440.1691769358472"/>
    <n v="0"/>
    <n v="2440.1691769358472"/>
    <s v="A.2) Cut &amp; Cap ready wells, D13 suspended. Has plug &amp; cement. Still require well review. Do not have known SCVL. Use $2,500 abandonment estimate for now. Use $10,900 for shallow gas rec, and $25,000 for oil/other rec. (10% for site pad)"/>
  </r>
  <r>
    <s v="1 - Yes"/>
    <s v="1- Yes"/>
    <n v="244073606000"/>
    <s v="1 UWI in License"/>
    <n v="182454"/>
    <s v="100/06-36-024-07W4/00"/>
    <n v="182454"/>
    <n v="1"/>
    <s v="100"/>
    <s v="06"/>
    <s v="36"/>
    <s v="024"/>
    <s v="07W4"/>
    <s v="00"/>
    <s v="06-36-024-07W4"/>
    <s v="06-36-024-07W4"/>
    <s v="AB"/>
    <s v="ATLEE-BUFFALO"/>
    <s v="IMAGINEA ATL-BUFF 6-36-24-7"/>
    <x v="4"/>
    <s v="Cor4 Oil Corp"/>
    <s v="Working Interest"/>
    <n v="0.65"/>
    <s v="SOUTH AB MISC"/>
    <s v="No"/>
    <m/>
    <s v="Flow GAS"/>
    <d v="2020-05-31T00:00:00"/>
    <m/>
    <n v="1280"/>
    <m/>
    <m/>
    <s v="Flow GAS"/>
    <s v="Kbsbrv_ss"/>
    <s v="Cor4 Oil Corp"/>
    <n v="134250"/>
    <m/>
    <m/>
    <d v="1995-11-23T00:00:00"/>
    <d v="1995-12-02T00:00:00"/>
    <d v="1995-12-03T00:00:00"/>
    <d v="1996-12-04T00:00:00"/>
    <d v="1996-01-01T00:00:00"/>
    <d v="1996-01-21T00:00:00"/>
    <m/>
    <m/>
    <m/>
    <m/>
    <s v="WI"/>
    <n v="1"/>
    <n v="1"/>
    <n v="0.65"/>
    <x v="0"/>
    <s v="N"/>
    <n v="24.361643835616437"/>
    <n v="24.361643835616437"/>
    <n v="390.14400000000001"/>
    <n v="390.14400000000001"/>
    <s v="Flow GAS"/>
    <n v="4"/>
    <n v="4"/>
    <m/>
    <s v="Flow GAS"/>
    <x v="1"/>
    <s v="Producing"/>
    <s v="Producing"/>
    <x v="0"/>
    <x v="0"/>
    <s v="W 0182454 "/>
    <n v="36384"/>
    <n v="0"/>
    <n v="0"/>
    <n v="0"/>
    <n v="0"/>
    <n v="16500"/>
    <n v="0"/>
    <n v="52884"/>
    <m/>
    <m/>
    <m/>
    <m/>
    <n v="52884"/>
    <m/>
    <n v="60502.86"/>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44061610000"/>
    <s v="1 UWI in License"/>
    <n v="182765"/>
    <s v="100/10-16-024-06W4/00"/>
    <n v="182765"/>
    <n v="1"/>
    <s v="100"/>
    <s v="10"/>
    <s v="16"/>
    <s v="024"/>
    <s v="06W4"/>
    <s v="00"/>
    <s v="10-16-024-06W4"/>
    <s v="10-16-024-06W4"/>
    <s v="AB"/>
    <s v="ATLEE-BUFFALO"/>
    <s v="IMAGINEA ATL-BUFF 10-16-24-6"/>
    <x v="4"/>
    <s v="Cor4 Oil Corp"/>
    <s v="Working Interest"/>
    <n v="0.65"/>
    <s v="SOUTH AB MISC"/>
    <s v="No"/>
    <m/>
    <s v="Flow GAS"/>
    <d v="2020-05-31T00:00:00"/>
    <m/>
    <n v="1469"/>
    <m/>
    <m/>
    <s v="Flow GAS"/>
    <s v="Kbsbrv_ss"/>
    <s v="Cor4 Oil Corp"/>
    <n v="134250"/>
    <m/>
    <m/>
    <d v="1995-12-04T00:00:00"/>
    <d v="1995-12-08T00:00:00"/>
    <d v="1995-12-10T00:00:00"/>
    <d v="1996-12-10T00:00:00"/>
    <d v="1996-01-01T00:00:00"/>
    <d v="1996-01-28T00:00:00"/>
    <m/>
    <m/>
    <m/>
    <m/>
    <s v="WI"/>
    <n v="1"/>
    <n v="1"/>
    <n v="0.65"/>
    <x v="0"/>
    <s v="N"/>
    <n v="24.345205479452055"/>
    <n v="24.345205479452055"/>
    <n v="447.75120000000004"/>
    <n v="447.75120000000004"/>
    <s v="Flow GAS"/>
    <n v="4"/>
    <n v="4"/>
    <m/>
    <s v="Flow GAS"/>
    <x v="1"/>
    <s v="Producing"/>
    <s v="Producing"/>
    <x v="0"/>
    <x v="0"/>
    <s v="W 0182765 "/>
    <n v="36384"/>
    <n v="0"/>
    <n v="0"/>
    <n v="0"/>
    <n v="0"/>
    <n v="16500"/>
    <n v="0"/>
    <n v="52884"/>
    <m/>
    <m/>
    <m/>
    <m/>
    <n v="52884"/>
    <m/>
    <n v="21696.25"/>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44061509000"/>
    <s v="1 UWI in License"/>
    <n v="182816"/>
    <s v="100/09-15-024-06W4/00"/>
    <n v="182816"/>
    <n v="1"/>
    <s v="100"/>
    <s v="09"/>
    <s v="15"/>
    <s v="024"/>
    <s v="06W4"/>
    <s v="00"/>
    <s v="09-15-024-06W4"/>
    <s v="09-15-024-06W4"/>
    <s v="AB"/>
    <s v="ATLEE-BUFFALO"/>
    <s v="IMAGINEA ATL-BUFF 9-15-24-6"/>
    <x v="4"/>
    <s v="Cor4 Oil Corp"/>
    <s v="Working Interest"/>
    <n v="0.65"/>
    <s v="SOUTH AB MISC"/>
    <s v="No"/>
    <m/>
    <s v="Pump GAS"/>
    <d v="2020-05-31T00:00:00"/>
    <m/>
    <n v="1385"/>
    <m/>
    <m/>
    <s v="Pump GAS"/>
    <s v="Kbsbrv_ss"/>
    <s v="Cor4 Oil Corp"/>
    <n v="134250"/>
    <m/>
    <m/>
    <d v="1995-12-04T00:00:00"/>
    <d v="1995-12-11T00:00:00"/>
    <d v="1995-12-12T00:00:00"/>
    <d v="1996-12-12T00:00:00"/>
    <d v="1996-01-01T00:00:00"/>
    <d v="1996-01-28T00:00:00"/>
    <m/>
    <m/>
    <m/>
    <m/>
    <s v="WI"/>
    <n v="1"/>
    <n v="1"/>
    <n v="0.65"/>
    <x v="0"/>
    <s v="N"/>
    <n v="24.336986301369862"/>
    <n v="24.336986301369862"/>
    <n v="422.14800000000002"/>
    <n v="422.14800000000002"/>
    <s v="Pump GAS"/>
    <n v="5"/>
    <n v="5"/>
    <m/>
    <s v="Pump GAS"/>
    <x v="1"/>
    <s v="Producing"/>
    <s v="Producing"/>
    <x v="0"/>
    <x v="0"/>
    <s v="W 0182816 "/>
    <n v="45993"/>
    <n v="0"/>
    <n v="0"/>
    <n v="0"/>
    <n v="0"/>
    <n v="16500"/>
    <n v="0"/>
    <n v="62493"/>
    <m/>
    <m/>
    <m/>
    <m/>
    <n v="62493"/>
    <m/>
    <n v="94723.59"/>
    <m/>
    <n v="45993"/>
    <n v="16500"/>
    <n v="62493"/>
    <x v="3"/>
    <m/>
    <n v="45993"/>
    <n v="16500"/>
    <x v="3"/>
    <s v=""/>
    <n v="22"/>
    <s v="1) Active well = Use reserve-life"/>
    <s v="No"/>
    <m/>
    <n v="45993"/>
    <n v="16500"/>
    <n v="62493"/>
    <n v="0.65"/>
    <n v="29895.45"/>
    <n v="10725"/>
    <n v="40620.449999999997"/>
    <n v="21"/>
    <n v="1.35E-2"/>
    <n v="39619.036403469683"/>
    <n v="15198.99526182826"/>
    <n v="54818.031665297945"/>
    <n v="1.7600000000000001E-2"/>
    <n v="27465.331436972905"/>
    <n v="9656.2905242490942"/>
    <n v="37121.621961222001"/>
    <s v="B.2) Operated; Not &quot;true&quot; shallow gas. Used LMR costs (with submitted reductions)"/>
  </r>
  <r>
    <s v="1 - Yes"/>
    <s v="1- Yes"/>
    <n v="204083208000"/>
    <s v="1 UWI in License"/>
    <n v="183768"/>
    <s v="100/08-32-020-08W4/00"/>
    <n v="183768"/>
    <n v="1"/>
    <s v="100"/>
    <s v="08"/>
    <s v="32"/>
    <s v="020"/>
    <s v="08W4"/>
    <s v="00"/>
    <s v="09-32-020-08W4"/>
    <s v="09-32-020-08W4"/>
    <s v="AB"/>
    <s v="JENNER"/>
    <s v="IMAGINEA JENNER 8-32-20-8"/>
    <x v="0"/>
    <s v="Cor4 Oil Corp"/>
    <s v="Working Interest"/>
    <n v="0.8"/>
    <s v="JENNER OIL"/>
    <s v="No"/>
    <m/>
    <s v="Susp OIL"/>
    <d v="2010-02-28T00:00:00"/>
    <m/>
    <n v="3059"/>
    <n v="4347"/>
    <n v="970"/>
    <s v="Susp OIL"/>
    <s v="Kglauc_ss"/>
    <s v="Cor4 Oil Corp"/>
    <n v="5000004"/>
    <m/>
    <m/>
    <d v="1995-12-19T00:00:00"/>
    <d v="1996-01-05T00:00:00"/>
    <d v="1996-01-11T00:00:00"/>
    <m/>
    <d v="1996-04-01T00:00:00"/>
    <d v="1996-04-21T00:00:00"/>
    <m/>
    <m/>
    <m/>
    <m/>
    <s v="WI"/>
    <n v="1"/>
    <n v="1"/>
    <n v="0.8"/>
    <x v="0"/>
    <s v="N"/>
    <n v="24.268493150684932"/>
    <n v="24.268493150684932"/>
    <n v="932.3832000000001"/>
    <n v="932.3832000000001"/>
    <s v="Susp OIL"/>
    <n v="12"/>
    <n v="12"/>
    <m/>
    <s v="Susp OIL"/>
    <x v="2"/>
    <s v="Suspended"/>
    <s v="Suspended"/>
    <x v="1"/>
    <x v="0"/>
    <s v="W 0183768 "/>
    <n v="45993"/>
    <n v="0"/>
    <n v="0"/>
    <n v="0"/>
    <n v="0"/>
    <n v="16500"/>
    <n v="0"/>
    <n v="62493"/>
    <m/>
    <m/>
    <m/>
    <m/>
    <n v="62493"/>
    <m/>
    <n v="0"/>
    <m/>
    <n v="45993"/>
    <n v="25000"/>
    <n v="70993"/>
    <x v="6"/>
    <m/>
    <n v="45993"/>
    <n v="25000"/>
    <x v="6"/>
    <s v=""/>
    <n v="6"/>
    <s v="8) Leave Jenner Oil Wells until later"/>
    <n v="14"/>
    <m/>
    <n v="45993"/>
    <n v="25000"/>
    <n v="70993"/>
    <n v="0.8"/>
    <n v="36794.400000000001"/>
    <n v="20000"/>
    <n v="56794.400000000001"/>
    <n v="14"/>
    <n v="1.35E-2"/>
    <n v="44392.976785566527"/>
    <n v="25803.659548719377"/>
    <n v="70196.636334285897"/>
    <n v="1.7600000000000001E-2"/>
    <n v="34772.417988106281"/>
    <n v="18523.217891612116"/>
    <n v="53295.635879718393"/>
    <s v="D.1) Inactive Jenner Oil/Other wells. Used LMR costs (with submitted reductions) and $25,500 for rec ($2,500 for pad site)"/>
  </r>
  <r>
    <s v="1 - Yes"/>
    <s v="1- Yes"/>
    <n v="204083205000"/>
    <s v="1 UWI in License"/>
    <n v="183836"/>
    <s v="100/05-32-020-08W4/00"/>
    <n v="183836"/>
    <n v="1"/>
    <s v="100"/>
    <s v="05"/>
    <s v="32"/>
    <s v="020"/>
    <s v="08W4"/>
    <s v="00"/>
    <s v="11-32-020-08W4"/>
    <s v="11-32-020-08W4"/>
    <s v="AB"/>
    <s v="JENNER"/>
    <s v="IMAGINEA JENNER 5-32-20-8"/>
    <x v="0"/>
    <s v="Cor4 Oil Corp"/>
    <s v="Working Interest"/>
    <n v="0.8"/>
    <s v="JENNER OIL"/>
    <s v="No"/>
    <m/>
    <s v="Susp OIL"/>
    <d v="2016-02-29T00:00:00"/>
    <m/>
    <n v="3034"/>
    <n v="4416"/>
    <n v="1028"/>
    <s v="Susp OIL"/>
    <s v="Kglauc_ss"/>
    <s v="Cor4 Oil Corp"/>
    <n v="5000004"/>
    <m/>
    <m/>
    <d v="1995-12-20T00:00:00"/>
    <d v="1995-12-27T00:00:00"/>
    <d v="1996-01-03T00:00:00"/>
    <m/>
    <d v="1996-01-01T00:00:00"/>
    <d v="1996-01-16T00:00:00"/>
    <m/>
    <m/>
    <m/>
    <m/>
    <s v="WI"/>
    <n v="1"/>
    <n v="1"/>
    <n v="0.8"/>
    <x v="0"/>
    <s v="N"/>
    <n v="24.293150684931508"/>
    <n v="24.293150684931508"/>
    <n v="924.7632000000001"/>
    <n v="924.7632000000001"/>
    <s v="Susp OIL"/>
    <n v="12"/>
    <n v="12"/>
    <m/>
    <s v="Susp OIL"/>
    <x v="2"/>
    <s v="Suspended"/>
    <s v="Suspended"/>
    <x v="1"/>
    <x v="0"/>
    <s v="W 0183836 "/>
    <n v="45993"/>
    <n v="0"/>
    <n v="0"/>
    <n v="0"/>
    <n v="0"/>
    <n v="0"/>
    <n v="1650"/>
    <n v="47643"/>
    <m/>
    <m/>
    <m/>
    <m/>
    <n v="47643"/>
    <m/>
    <n v="0"/>
    <m/>
    <n v="45993"/>
    <n v="2500"/>
    <n v="48493"/>
    <x v="6"/>
    <m/>
    <n v="45993"/>
    <n v="2500"/>
    <x v="6"/>
    <s v=""/>
    <n v="9"/>
    <s v="8) Leave Jenner Oil Wells until later"/>
    <n v="13"/>
    <m/>
    <n v="45993"/>
    <n v="2500"/>
    <n v="48493"/>
    <n v="0.8"/>
    <n v="36794.400000000001"/>
    <n v="2000"/>
    <n v="38794.400000000001"/>
    <n v="13"/>
    <n v="1.35E-2"/>
    <n v="43801.654450484981"/>
    <n v="2545.9950220739393"/>
    <n v="46347.649472558922"/>
    <n v="1.7600000000000001E-2"/>
    <n v="34913.085885246139"/>
    <n v="1859.8151481504181"/>
    <n v="36772.901033396556"/>
    <s v="D.1) Inactive Jenner Oil/Other wells. Used LMR costs (with submitted reductions) and $25,500 for rec ($2,500 for pad site)"/>
  </r>
  <r>
    <s v="1 - Yes"/>
    <s v="1- Yes"/>
    <n v="194092903000"/>
    <s v="1 UWI in License"/>
    <n v="184637"/>
    <s v="100/03-29-019-09W4/00"/>
    <n v="184637"/>
    <n v="1"/>
    <s v="100"/>
    <s v="03"/>
    <s v="29"/>
    <s v="019"/>
    <s v="09W4"/>
    <s v="00"/>
    <s v="03-29-019-09W4"/>
    <s v="03-29-019-09W4"/>
    <s v="AB"/>
    <s v="JENNER"/>
    <s v="TIV JENNER 3-29-19-9"/>
    <x v="1"/>
    <s v="Prairie Provident Rsrcs C"/>
    <s v="Working Interest"/>
    <n v="0.8"/>
    <s v="JENNER GAS"/>
    <s v="No"/>
    <m/>
    <s v="Susp GAS"/>
    <d v="1998-06-30T00:00:00"/>
    <m/>
    <n v="4324"/>
    <m/>
    <m/>
    <s v="Susp GAS"/>
    <s v="Kbsl_colo"/>
    <s v="Cdn Nat Rsrcs Ltd"/>
    <n v="49688"/>
    <m/>
    <m/>
    <d v="1996-01-16T00:00:00"/>
    <d v="1996-02-24T00:00:00"/>
    <d v="1996-03-03T00:00:00"/>
    <d v="1997-03-03T00:00:00"/>
    <d v="1996-07-01T00:00:00"/>
    <d v="1996-07-08T00:00:00"/>
    <m/>
    <m/>
    <m/>
    <m/>
    <s v="WI"/>
    <n v="1"/>
    <n v="1"/>
    <n v="0.8"/>
    <x v="1"/>
    <s v="N"/>
    <n v="24.13150684931507"/>
    <n v="24.13150684931507"/>
    <n v="1317.9552000000001"/>
    <n v="1317.9552000000001"/>
    <s v="Susp GAS"/>
    <n v="11"/>
    <n v="11"/>
    <m/>
    <s v="Susp GAS"/>
    <x v="1"/>
    <s v="Suspended"/>
    <s v="Suspended"/>
    <x v="1"/>
    <x v="0"/>
    <s v="W 0184637 "/>
    <n v="0"/>
    <n v="0"/>
    <n v="0"/>
    <n v="0"/>
    <n v="0"/>
    <n v="0"/>
    <n v="0"/>
    <n v="0"/>
    <m/>
    <m/>
    <m/>
    <m/>
    <n v="0"/>
    <m/>
    <n v="0"/>
    <m/>
    <n v="27179.5"/>
    <n v="16500"/>
    <n v="43679.5"/>
    <x v="4"/>
    <m/>
    <n v="27179.5"/>
    <n v="16500"/>
    <x v="4"/>
    <s v=""/>
    <n v="1"/>
    <s v="B) Non Op Inactive, spreadevenly over 15 years"/>
    <n v="8"/>
    <m/>
    <n v="27179.5"/>
    <n v="16500"/>
    <n v="43679.5"/>
    <n v="0.8"/>
    <n v="21743.600000000002"/>
    <n v="13200"/>
    <n v="34943.600000000006"/>
    <n v="8"/>
    <n v="1.35E-2"/>
    <n v="24205.913350498184"/>
    <n v="15713.854248103018"/>
    <n v="39919.767598601204"/>
    <n v="1.7600000000000001E-2"/>
    <n v="21052.549050020567"/>
    <n v="12525.078101158027"/>
    <n v="33577.627151178596"/>
    <s v="B.3) Non-Op; Not &quot;true&quot; shallow gas. Assume 1/2 have tubing ($36,000), and 1/2 are empty perforated ($17,975). Average = $27,179.50. Use $16,900 for rec."/>
  </r>
  <r>
    <s v="1 - Yes"/>
    <s v="1- Yes"/>
    <n v="214080508000"/>
    <s v="1 UWI in License"/>
    <n v="185075"/>
    <s v="100/08-05-021-08W4/00"/>
    <n v="185075"/>
    <n v="1"/>
    <s v="100"/>
    <s v="08"/>
    <s v="05"/>
    <s v="021"/>
    <s v="08W4"/>
    <s v="00"/>
    <s v="03-05-021-08W4"/>
    <s v="03-05-021-08W4"/>
    <s v="AB"/>
    <s v="JENNER"/>
    <s v="IMAGINEA JENNER 8-5-21-8"/>
    <x v="0"/>
    <s v="Cor4 Oil Corp"/>
    <s v="Working Interest"/>
    <n v="0.8"/>
    <s v="JENNER OIL"/>
    <s v="No"/>
    <m/>
    <s v="ABD Zn OIL"/>
    <d v="1997-10-31T00:00:00"/>
    <m/>
    <n v="3064"/>
    <n v="5394"/>
    <n v="2120"/>
    <s v="ABD Zn OIL"/>
    <s v="Kglauc_ss"/>
    <m/>
    <m/>
    <m/>
    <m/>
    <d v="1996-01-26T00:00:00"/>
    <d v="1996-02-19T00:00:00"/>
    <d v="1996-02-26T00:00:00"/>
    <m/>
    <d v="1996-04-01T00:00:00"/>
    <d v="1996-04-05T00:00:00"/>
    <m/>
    <m/>
    <m/>
    <m/>
    <s v="WI"/>
    <n v="1"/>
    <n v="1"/>
    <n v="0.8"/>
    <x v="0"/>
    <s v="N"/>
    <n v="24.145205479452056"/>
    <n v="24.145205479452056"/>
    <n v="933.9072000000001"/>
    <n v="933.9072000000001"/>
    <s v="ABD Zn OIL"/>
    <n v="25"/>
    <n v="25"/>
    <m/>
    <s v="ABD Zn OIL"/>
    <x v="2"/>
    <s v="Abandoned"/>
    <s v="Partial Abandoned"/>
    <x v="1"/>
    <x v="0"/>
    <s v="W 0185075 "/>
    <n v="12800"/>
    <n v="0"/>
    <n v="0"/>
    <n v="0"/>
    <n v="0"/>
    <n v="16500"/>
    <n v="0"/>
    <n v="29300"/>
    <m/>
    <m/>
    <m/>
    <m/>
    <n v="29300"/>
    <m/>
    <n v="0"/>
    <m/>
    <n v="2500"/>
    <n v="25000"/>
    <n v="27500"/>
    <x v="7"/>
    <m/>
    <n v="2500"/>
    <n v="25000"/>
    <x v="7"/>
    <s v=""/>
    <n v="9"/>
    <s v="3) DUCs / Cut &amp; Cap Ready / Known Work To Do. Prioritize as earlier"/>
    <n v="11"/>
    <m/>
    <n v="2500"/>
    <n v="25000"/>
    <n v="27500"/>
    <n v="0.8"/>
    <n v="2000"/>
    <n v="20000"/>
    <n v="22000"/>
    <n v="11"/>
    <n v="1.35E-2"/>
    <n v="2317.8817656636256"/>
    <n v="24786.205389296196"/>
    <n v="27104.087154959823"/>
    <n v="1.7600000000000001E-2"/>
    <n v="1913.1243422879645"/>
    <n v="18748.929293760713"/>
    <n v="20662.053636048677"/>
    <s v="A.2) Cut &amp; Cap ready wells, D13 suspended. Has plug &amp; cement. Still require well review. Do not have known SCVL. Use $2,500 abandonment estimate for now. Use $10,900 for shallow gas rec, and $25,000 for oil/other rec. (10% for site pad)"/>
  </r>
  <r>
    <s v="1 - Yes"/>
    <s v="1- Yes"/>
    <n v="254070109000"/>
    <s v="1 UWI in License"/>
    <n v="185836"/>
    <s v="100/09-01-025-07W4/00"/>
    <n v="185836"/>
    <n v="1"/>
    <s v="100"/>
    <s v="09"/>
    <s v="01"/>
    <s v="025"/>
    <s v="07W4"/>
    <s v="00"/>
    <s v="09-01-025-07W4"/>
    <s v="09-01-025-07W4"/>
    <s v="AB"/>
    <s v="ATLEE-BUFFALO"/>
    <s v="IMAGINEA ATL-BUFF 9-1-25-7"/>
    <x v="4"/>
    <s v="Cor4 Oil Corp"/>
    <s v="Working Interest"/>
    <n v="0.65"/>
    <s v="SOUTH AB MISC"/>
    <s v="No"/>
    <m/>
    <s v="Flow GAS"/>
    <d v="2020-05-31T00:00:00"/>
    <m/>
    <n v="1480"/>
    <m/>
    <m/>
    <s v="Flow GAS"/>
    <s v="Kbsbrv_ss"/>
    <s v="Cor4 Oil Corp"/>
    <n v="134250"/>
    <m/>
    <m/>
    <d v="1996-02-15T00:00:00"/>
    <d v="1996-02-18T00:00:00"/>
    <d v="1996-02-20T00:00:00"/>
    <d v="1997-02-20T00:00:00"/>
    <d v="1998-09-01T00:00:00"/>
    <d v="1998-09-03T00:00:00"/>
    <m/>
    <m/>
    <m/>
    <m/>
    <s v="WI"/>
    <n v="1"/>
    <n v="1"/>
    <n v="0.65"/>
    <x v="0"/>
    <s v="N"/>
    <n v="24.147945205479452"/>
    <n v="24.147945205479452"/>
    <n v="451.10400000000004"/>
    <n v="451.10400000000004"/>
    <s v="Flow GAS"/>
    <n v="4"/>
    <n v="4"/>
    <m/>
    <s v="Flow GAS"/>
    <x v="1"/>
    <s v="Producing"/>
    <s v="Producing"/>
    <x v="0"/>
    <x v="0"/>
    <s v="W 0185836 "/>
    <n v="36384"/>
    <n v="0"/>
    <n v="0"/>
    <n v="0"/>
    <n v="0"/>
    <n v="16500"/>
    <n v="0"/>
    <n v="52884"/>
    <m/>
    <m/>
    <m/>
    <m/>
    <n v="52884"/>
    <m/>
    <n v="85436.21"/>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54071214000"/>
    <s v="1 UWI in License"/>
    <n v="186012"/>
    <s v="100/14-12-025-07W4/00"/>
    <n v="186012"/>
    <n v="1"/>
    <s v="100"/>
    <s v="14"/>
    <s v="12"/>
    <s v="025"/>
    <s v="07W4"/>
    <s v="00"/>
    <s v="14-12-025-07W4"/>
    <s v="14-12-025-07W4"/>
    <s v="AB"/>
    <s v="ATLEE-BUFFALO"/>
    <s v="IMAGINEA ATL-BUFF 14-12-25-7"/>
    <x v="4"/>
    <s v="Cor4 Oil Corp"/>
    <s v="Working Interest (BPEN)"/>
    <n v="1"/>
    <s v="SOUTH AB MISC"/>
    <s v="No"/>
    <m/>
    <s v="Flow GAS"/>
    <d v="2020-05-31T00:00:00"/>
    <m/>
    <n v="1483"/>
    <m/>
    <m/>
    <s v="Flow GAS"/>
    <s v="Kbsbrv_ss"/>
    <s v="Cor4 Oil Corp"/>
    <n v="134250"/>
    <m/>
    <m/>
    <d v="1996-02-20T00:00:00"/>
    <d v="1996-02-21T00:00:00"/>
    <d v="1996-02-22T00:00:00"/>
    <d v="1996-12-18T00:00:00"/>
    <d v="1996-03-01T00:00:00"/>
    <d v="1996-03-01T00:00:00"/>
    <m/>
    <m/>
    <m/>
    <m/>
    <s v="WI"/>
    <n v="1"/>
    <n v="1"/>
    <n v="1"/>
    <x v="0"/>
    <s v="N"/>
    <n v="24.139726027397259"/>
    <n v="24.139726027397259"/>
    <n v="452.01840000000004"/>
    <n v="452.01840000000004"/>
    <s v="Flow GAS"/>
    <n v="4"/>
    <n v="4"/>
    <m/>
    <s v="Flow GAS"/>
    <x v="1"/>
    <s v="Producing"/>
    <s v="Producing"/>
    <x v="0"/>
    <x v="0"/>
    <s v="W 0186012 "/>
    <n v="36384"/>
    <n v="0"/>
    <n v="0"/>
    <n v="0"/>
    <n v="0"/>
    <n v="16500"/>
    <n v="0"/>
    <n v="52884"/>
    <m/>
    <m/>
    <m/>
    <m/>
    <n v="52884"/>
    <m/>
    <n v="15106.45"/>
    <m/>
    <n v="36384"/>
    <n v="16500"/>
    <n v="52884"/>
    <x v="3"/>
    <m/>
    <n v="36384"/>
    <n v="16500"/>
    <x v="3"/>
    <s v=""/>
    <n v="22"/>
    <s v="1) Active well = Use reserve-life"/>
    <s v="No"/>
    <m/>
    <n v="36384"/>
    <n v="16500"/>
    <n v="52884"/>
    <n v="1"/>
    <n v="36384"/>
    <n v="16500"/>
    <n v="52884"/>
    <n v="21"/>
    <n v="1.35E-2"/>
    <n v="48218.007104888566"/>
    <n v="23383.069633581941"/>
    <n v="71601.07673847051"/>
    <n v="1.7600000000000001E-2"/>
    <n v="33426.445128031926"/>
    <n v="14855.831575767839"/>
    <n v="48282.276703799769"/>
    <s v="B.2) Operated; Not &quot;true&quot; shallow gas. Used LMR costs (with submitted reductions)"/>
  </r>
  <r>
    <s v="1 - Yes"/>
    <s v="1- Yes"/>
    <n v="244060907000"/>
    <s v="1 UWI in License"/>
    <n v="186079"/>
    <s v="100/07-09-024-06W4/00"/>
    <n v="186079"/>
    <n v="1"/>
    <s v="100"/>
    <s v="07"/>
    <s v="09"/>
    <s v="024"/>
    <s v="06W4"/>
    <s v="00"/>
    <s v="07-09-024-06W4"/>
    <s v="07-09-024-06W4"/>
    <s v="AB"/>
    <s v="ATLEE-BUFFALO"/>
    <s v="IMAGINEA ATL-BUFF 7-9-24-6"/>
    <x v="4"/>
    <s v="Cor4 Oil Corp"/>
    <s v="Working Interest"/>
    <n v="0.65"/>
    <s v="SOUTH AB MISC"/>
    <s v="No"/>
    <m/>
    <s v="Flow GAS"/>
    <d v="2020-05-31T00:00:00"/>
    <m/>
    <n v="3612"/>
    <n v="3625"/>
    <m/>
    <s v="Flow GAS"/>
    <s v="Kbelly_rv"/>
    <s v="Cor4 Oil Corp"/>
    <n v="134250"/>
    <m/>
    <m/>
    <d v="1996-02-22T00:00:00"/>
    <d v="1996-05-29T00:00:00"/>
    <d v="1996-06-04T00:00:00"/>
    <d v="1997-06-04T00:00:00"/>
    <d v="1996-07-01T00:00:00"/>
    <d v="1996-07-18T00:00:00"/>
    <m/>
    <m/>
    <m/>
    <m/>
    <s v="WI"/>
    <n v="1"/>
    <n v="1"/>
    <n v="0.65"/>
    <x v="0"/>
    <s v="N"/>
    <n v="23.87123287671233"/>
    <n v="23.87123287671233"/>
    <n v="1100.9376"/>
    <n v="1100.9376"/>
    <s v="Flow GAS"/>
    <n v="4"/>
    <n v="4"/>
    <m/>
    <s v="Flow GAS"/>
    <x v="1"/>
    <s v="Producing"/>
    <s v="Producing"/>
    <x v="0"/>
    <x v="0"/>
    <s v="W 0186079 "/>
    <n v="36384"/>
    <n v="0"/>
    <n v="0"/>
    <n v="0"/>
    <n v="0"/>
    <n v="16500"/>
    <n v="0"/>
    <n v="52884"/>
    <m/>
    <m/>
    <m/>
    <m/>
    <n v="52884"/>
    <m/>
    <n v="204438.02"/>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54072306000"/>
    <s v="1 UWI in License"/>
    <n v="187512"/>
    <s v="100/06-23-025-07W4/00"/>
    <n v="187512"/>
    <n v="1"/>
    <s v="100"/>
    <s v="06"/>
    <s v="23"/>
    <s v="025"/>
    <s v="07W4"/>
    <s v="00"/>
    <s v="06-23-025-07W4"/>
    <s v="06-23-025-07W4"/>
    <s v="AB"/>
    <m/>
    <s v="IMAGINEA ATL-BUFF 6-23-25-7"/>
    <x v="4"/>
    <s v="Cor4 Oil Corp"/>
    <s v="Working Interest (BPEN)"/>
    <n v="1"/>
    <s v="SOUTH AB MISC"/>
    <s v="No"/>
    <m/>
    <s v="Drld &amp; ABD"/>
    <m/>
    <m/>
    <n v="1476"/>
    <m/>
    <m/>
    <m/>
    <m/>
    <m/>
    <m/>
    <m/>
    <m/>
    <d v="1996-04-30T00:00:00"/>
    <d v="1996-07-26T00:00:00"/>
    <d v="1996-07-28T00:00:00"/>
    <d v="1997-07-28T00:00:00"/>
    <m/>
    <m/>
    <m/>
    <d v="2003-11-02T00:00:00"/>
    <s v="Plate"/>
    <m/>
    <s v="WI"/>
    <n v="1"/>
    <n v="1"/>
    <n v="1"/>
    <x v="0"/>
    <s v="N"/>
    <n v="23.712328767123289"/>
    <n v="23.712328767123289"/>
    <n v="449.88480000000004"/>
    <n v="449.88480000000004"/>
    <s v="Drld &amp; ABD"/>
    <n v="19"/>
    <n v="19"/>
    <m/>
    <s v="Drld &amp; ABD"/>
    <x v="0"/>
    <s v="Abandoned"/>
    <s v="Abandoned"/>
    <x v="1"/>
    <x v="0"/>
    <s v="W 0187512 "/>
    <n v="0"/>
    <n v="0"/>
    <n v="0"/>
    <n v="0"/>
    <n v="0"/>
    <n v="16500"/>
    <n v="0"/>
    <n v="16500"/>
    <m/>
    <m/>
    <m/>
    <m/>
    <n v="16500"/>
    <m/>
    <n v="0"/>
    <m/>
    <n v="0"/>
    <n v="25000"/>
    <n v="25000"/>
    <x v="1"/>
    <m/>
    <n v="0"/>
    <n v="25000"/>
    <x v="1"/>
    <s v=""/>
    <n v="4"/>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14080503000"/>
    <s v="1 UWI in License"/>
    <n v="188572"/>
    <s v="100/03-05-021-08W4/00"/>
    <n v="188572"/>
    <n v="1"/>
    <s v="100"/>
    <s v="03"/>
    <s v="05"/>
    <s v="021"/>
    <s v="08W4"/>
    <s v="00"/>
    <s v="16-31-020-08W4"/>
    <s v="16-31-020-08W4"/>
    <s v="AB"/>
    <s v="JENNER"/>
    <s v="IMAGINEA JENNER 3-5-21-8"/>
    <x v="0"/>
    <s v="Cor4 Oil Corp"/>
    <s v="Working Interest"/>
    <n v="0.8"/>
    <s v="JENNER OIL"/>
    <s v="No"/>
    <m/>
    <s v="Susp OIL"/>
    <d v="2012-09-30T00:00:00"/>
    <m/>
    <n v="3082"/>
    <n v="4984"/>
    <n v="1480"/>
    <s v="Susp OIL"/>
    <s v="Kglauc_ss"/>
    <s v="Cor4 Oil Corp"/>
    <n v="5000004"/>
    <m/>
    <m/>
    <d v="1996-06-11T00:00:00"/>
    <d v="1996-07-04T00:00:00"/>
    <d v="1996-07-11T00:00:00"/>
    <m/>
    <d v="1996-08-01T00:00:00"/>
    <d v="1996-08-01T00:00:00"/>
    <m/>
    <m/>
    <m/>
    <m/>
    <s v="WI"/>
    <n v="1"/>
    <n v="1"/>
    <n v="0.8"/>
    <x v="0"/>
    <s v="N"/>
    <n v="23.772602739726029"/>
    <n v="23.772602739726029"/>
    <n v="939.39359999999999"/>
    <n v="939.39359999999999"/>
    <s v="Susp OIL"/>
    <n v="12"/>
    <n v="12"/>
    <m/>
    <s v="Susp OIL"/>
    <x v="2"/>
    <s v="Suspended"/>
    <s v="Suspended"/>
    <x v="1"/>
    <x v="0"/>
    <s v="W 0188572 "/>
    <n v="45993"/>
    <n v="0"/>
    <n v="0"/>
    <n v="0"/>
    <n v="0"/>
    <n v="16500"/>
    <n v="0"/>
    <n v="62493"/>
    <m/>
    <m/>
    <m/>
    <m/>
    <n v="62493"/>
    <m/>
    <n v="0"/>
    <m/>
    <n v="45993"/>
    <n v="25000"/>
    <n v="70993"/>
    <x v="6"/>
    <m/>
    <n v="45993"/>
    <n v="25000"/>
    <x v="6"/>
    <s v=""/>
    <n v="1"/>
    <s v="8) Leave Jenner Oil Wells until later"/>
    <n v="13"/>
    <m/>
    <n v="45993"/>
    <n v="25000"/>
    <n v="70993"/>
    <n v="0.8"/>
    <n v="36794.400000000001"/>
    <n v="20000"/>
    <n v="56794.400000000001"/>
    <n v="13"/>
    <n v="1.35E-2"/>
    <n v="43801.654450484981"/>
    <n v="25459.950220739393"/>
    <n v="69261.60467122437"/>
    <n v="1.7600000000000001E-2"/>
    <n v="34913.085885246139"/>
    <n v="18598.151481504181"/>
    <n v="53511.23736675032"/>
    <s v="D.1) Inactive Jenner Oil/Other wells. Used LMR costs (with submitted reductions) and $25,500 for rec ($2,500 for pad site)"/>
  </r>
  <r>
    <s v="1 - Yes"/>
    <s v="1- Yes"/>
    <n v="204083108000"/>
    <s v="1 UWI in License"/>
    <n v="188594"/>
    <s v="100/08-31-020-08W4/00"/>
    <n v="188594"/>
    <n v="1"/>
    <s v="100"/>
    <s v="08"/>
    <s v="31"/>
    <s v="020"/>
    <s v="08W4"/>
    <s v="00"/>
    <s v="09-31-020-08W4"/>
    <s v="09-31-020-08W4"/>
    <s v="AB"/>
    <s v="JENNER"/>
    <s v="IMAGINEA JENNER 8-31-20-8"/>
    <x v="0"/>
    <s v="Cor4 Oil Corp"/>
    <s v="Working Interest"/>
    <n v="0.8"/>
    <s v="JENNER OIL"/>
    <s v="No"/>
    <m/>
    <s v="Susp OIL"/>
    <d v="2009-01-31T00:00:00"/>
    <m/>
    <n v="3060"/>
    <n v="4593"/>
    <n v="1257"/>
    <s v="Susp OIL"/>
    <s v="Kglauc_ss"/>
    <s v="Cor4 Oil Corp"/>
    <n v="5000004"/>
    <m/>
    <m/>
    <d v="1996-06-12T00:00:00"/>
    <d v="1996-07-12T00:00:00"/>
    <d v="1996-07-19T00:00:00"/>
    <m/>
    <d v="1996-08-01T00:00:00"/>
    <d v="1996-08-09T00:00:00"/>
    <m/>
    <m/>
    <m/>
    <m/>
    <s v="WI"/>
    <n v="1"/>
    <n v="1"/>
    <n v="0.8"/>
    <x v="0"/>
    <s v="N"/>
    <n v="23.75068493150685"/>
    <n v="23.75068493150685"/>
    <n v="932.6880000000001"/>
    <n v="932.6880000000001"/>
    <s v="Susp OIL"/>
    <n v="12"/>
    <n v="12"/>
    <m/>
    <s v="Susp OIL"/>
    <x v="2"/>
    <s v="Suspended"/>
    <s v="Suspended"/>
    <x v="1"/>
    <x v="0"/>
    <s v="W 0188594 "/>
    <n v="45993"/>
    <n v="0"/>
    <n v="0"/>
    <n v="0"/>
    <n v="0"/>
    <n v="16500"/>
    <n v="0"/>
    <n v="62493"/>
    <m/>
    <m/>
    <m/>
    <m/>
    <n v="62493"/>
    <m/>
    <n v="0"/>
    <m/>
    <n v="45993"/>
    <n v="25000"/>
    <n v="70993"/>
    <x v="6"/>
    <m/>
    <n v="45993"/>
    <n v="25000"/>
    <x v="6"/>
    <s v=""/>
    <n v="2"/>
    <s v="8) Leave Jenner Oil Wells until later"/>
    <n v="12"/>
    <m/>
    <n v="45993"/>
    <n v="25000"/>
    <n v="70993"/>
    <n v="0.8"/>
    <n v="36794.400000000001"/>
    <n v="20000"/>
    <n v="56794.400000000001"/>
    <n v="12"/>
    <n v="1.35E-2"/>
    <n v="43218.208633926959"/>
    <n v="25120.819162051692"/>
    <n v="68339.027795978647"/>
    <n v="1.7600000000000001E-2"/>
    <n v="35054.322838506618"/>
    <n v="18673.388206787029"/>
    <n v="53727.711045293647"/>
    <s v="D.1) Inactive Jenner Oil/Other wells. Used LMR costs (with submitted reductions) and $25,500 for rec ($2,500 for pad site)"/>
  </r>
  <r>
    <s v="1 - Yes"/>
    <s v="1- Yes"/>
    <n v="204082913000"/>
    <s v="1 UWI in License"/>
    <n v="188628"/>
    <s v="100/13-29-020-08W4/00"/>
    <n v="188628"/>
    <n v="1"/>
    <s v="100"/>
    <s v="13"/>
    <s v="29"/>
    <s v="020"/>
    <s v="08W4"/>
    <s v="00"/>
    <s v="03-32-020-08W4"/>
    <s v="03-32-020-08W4"/>
    <s v="AB"/>
    <s v="JENNER"/>
    <s v="IMAGINEA JENNER 13-29-20-8"/>
    <x v="0"/>
    <s v="Cor4 Oil Corp"/>
    <s v="Working Interest"/>
    <n v="0.8"/>
    <s v="JENNER OIL"/>
    <s v="No"/>
    <m/>
    <s v="ABD OIL"/>
    <d v="1996-09-30T00:00:00"/>
    <m/>
    <n v="3059"/>
    <n v="4603"/>
    <n v="1343"/>
    <s v="ABD OIL"/>
    <s v="Kglauc_ss"/>
    <m/>
    <m/>
    <m/>
    <m/>
    <d v="1996-06-12T00:00:00"/>
    <d v="1996-06-26T00:00:00"/>
    <d v="1996-07-03T00:00:00"/>
    <m/>
    <d v="1996-08-01T00:00:00"/>
    <d v="1996-08-15T00:00:00"/>
    <m/>
    <d v="2003-12-12T00:00:00"/>
    <s v="Plate"/>
    <m/>
    <s v="WI"/>
    <n v="1"/>
    <n v="1"/>
    <n v="0.8"/>
    <x v="0"/>
    <s v="N"/>
    <n v="23.794520547945204"/>
    <n v="23.794520547945204"/>
    <n v="932.3832000000001"/>
    <n v="932.3832000000001"/>
    <s v="ABD OIL"/>
    <n v="17"/>
    <n v="17"/>
    <m/>
    <s v="ABD OIL"/>
    <x v="2"/>
    <s v="Abandoned"/>
    <s v="Abandoned"/>
    <x v="1"/>
    <x v="0"/>
    <s v="W 0188628 "/>
    <n v="0"/>
    <n v="0"/>
    <n v="0"/>
    <n v="0"/>
    <n v="0"/>
    <n v="16500"/>
    <n v="0"/>
    <n v="16500"/>
    <m/>
    <m/>
    <m/>
    <m/>
    <n v="16500"/>
    <m/>
    <n v="0"/>
    <m/>
    <n v="0"/>
    <n v="25000"/>
    <n v="25000"/>
    <x v="1"/>
    <m/>
    <n v="0"/>
    <n v="25000"/>
    <x v="1"/>
    <s v=""/>
    <n v="4"/>
    <s v="A) Reclamation only; spread evenly"/>
    <n v="15"/>
    <m/>
    <n v="0"/>
    <n v="25000"/>
    <n v="25000"/>
    <n v="0.8"/>
    <n v="0"/>
    <n v="20000"/>
    <n v="20000"/>
    <n v="15"/>
    <n v="1.35E-2"/>
    <n v="0"/>
    <n v="26152.008952627086"/>
    <n v="26152.008952627086"/>
    <n v="1.7600000000000001E-2"/>
    <n v="0"/>
    <n v="18448.586215751646"/>
    <n v="18448.586215751646"/>
    <s v="E.3) Fully abandoned, reclamation only. Oil or Other well. Use $25,000 for rec ($2,500 for pad site)."/>
  </r>
  <r>
    <s v="1 - Yes"/>
    <s v="1- Yes"/>
    <n v="204083204020"/>
    <s v="1 UWI in License"/>
    <n v="188629"/>
    <s v="102/04-32-020-08W4/00"/>
    <n v="188629"/>
    <n v="1"/>
    <s v="102"/>
    <s v="04"/>
    <s v="32"/>
    <s v="020"/>
    <s v="08W4"/>
    <s v="00"/>
    <s v="03-32-020-08W4"/>
    <s v="03-32-020-08W4"/>
    <s v="AB"/>
    <s v="JENNER"/>
    <s v="IMAGINEA JENNER 4-32-20-8"/>
    <x v="0"/>
    <s v="Cor4 Oil Corp"/>
    <s v="Working Interest"/>
    <n v="0.8"/>
    <s v="JENNER OIL"/>
    <s v="No"/>
    <m/>
    <s v="Susp OIL"/>
    <d v="2001-10-31T00:00:00"/>
    <m/>
    <n v="3059"/>
    <n v="4252"/>
    <n v="887"/>
    <s v="Susp OIL"/>
    <s v="Kglauc_ss"/>
    <s v="Cor4 Oil Corp"/>
    <n v="5000004"/>
    <m/>
    <m/>
    <d v="1996-06-12T00:00:00"/>
    <d v="1996-07-21T00:00:00"/>
    <d v="1996-07-27T00:00:00"/>
    <m/>
    <d v="1996-08-01T00:00:00"/>
    <d v="1996-08-15T00:00:00"/>
    <m/>
    <m/>
    <m/>
    <m/>
    <s v="WI"/>
    <n v="1"/>
    <n v="1"/>
    <n v="0.8"/>
    <x v="0"/>
    <s v="N"/>
    <n v="23.726027397260275"/>
    <n v="23.726027397260275"/>
    <n v="932.3832000000001"/>
    <n v="932.3832000000001"/>
    <s v="Susp OIL"/>
    <n v="12"/>
    <n v="12"/>
    <m/>
    <s v="Susp OIL"/>
    <x v="2"/>
    <s v="Suspended"/>
    <s v="Suspended"/>
    <x v="1"/>
    <x v="0"/>
    <s v="W 0188629 "/>
    <n v="45993"/>
    <n v="0"/>
    <n v="0"/>
    <n v="0"/>
    <n v="0"/>
    <n v="0"/>
    <n v="1650"/>
    <n v="47643"/>
    <m/>
    <n v="-28018"/>
    <s v="Partial abandonment completed"/>
    <d v="2019-11-01T00:00:00"/>
    <n v="19625"/>
    <m/>
    <n v="0"/>
    <m/>
    <n v="17975"/>
    <n v="2500"/>
    <n v="20475"/>
    <x v="6"/>
    <m/>
    <n v="17975"/>
    <n v="2500"/>
    <x v="6"/>
    <s v=""/>
    <n v="8"/>
    <s v="8) Leave Jenner Oil Wells until later"/>
    <n v="13"/>
    <m/>
    <n v="17975"/>
    <n v="2500"/>
    <n v="20475"/>
    <n v="0.8"/>
    <n v="14380"/>
    <n v="2000"/>
    <n v="16380"/>
    <n v="13"/>
    <n v="1.35E-2"/>
    <n v="17118.577582403137"/>
    <n v="2545.9950220739393"/>
    <n v="19664.572604477078"/>
    <n v="1.7600000000000001E-2"/>
    <n v="13644.744173837307"/>
    <n v="1859.8151481504181"/>
    <n v="15504.559321987725"/>
    <s v="D.1) Inactive Jenner Oil/Other wells. Used LMR costs (with submitted reductions) and $25,500 for rec ($2,500 for pad site)"/>
  </r>
  <r>
    <s v="1 - Yes"/>
    <s v="1- Yes"/>
    <n v="204082914020"/>
    <s v="1 UWI in License"/>
    <n v="188631"/>
    <s v="102/14-29-020-08W4/00"/>
    <n v="188631"/>
    <n v="1"/>
    <s v="102"/>
    <s v="14"/>
    <s v="29"/>
    <s v="020"/>
    <s v="08W4"/>
    <s v="00"/>
    <s v="02-32-020-08W4"/>
    <s v="02-32-020-08W4"/>
    <s v="AB"/>
    <s v="JENNER"/>
    <s v="IMAGINEA JENNER 14-29-20-8"/>
    <x v="0"/>
    <s v="Cor4 Oil Corp"/>
    <s v="Working Interest"/>
    <n v="0.8"/>
    <s v="JENNER OIL"/>
    <s v="No"/>
    <m/>
    <s v="Susp OIL"/>
    <d v="2008-10-31T00:00:00"/>
    <m/>
    <n v="3085"/>
    <n v="4544"/>
    <n v="1223"/>
    <s v="Susp OIL"/>
    <s v="Kglauc_ss"/>
    <s v="Cor4 Oil Corp"/>
    <n v="5000004"/>
    <m/>
    <m/>
    <d v="1996-06-12T00:00:00"/>
    <d v="1996-06-17T00:00:00"/>
    <d v="1996-06-25T00:00:00"/>
    <m/>
    <d v="1996-07-01T00:00:00"/>
    <d v="1996-07-23T00:00:00"/>
    <m/>
    <m/>
    <m/>
    <m/>
    <s v="WI"/>
    <n v="1"/>
    <n v="1"/>
    <n v="0.8"/>
    <x v="0"/>
    <s v="N"/>
    <n v="23.81917808219178"/>
    <n v="23.81917808219178"/>
    <n v="940.30799999999999"/>
    <n v="940.30799999999999"/>
    <s v="Susp OIL"/>
    <n v="12"/>
    <n v="12"/>
    <m/>
    <s v="Susp OIL"/>
    <x v="2"/>
    <s v="Suspended"/>
    <s v="Suspended"/>
    <x v="1"/>
    <x v="0"/>
    <s v="W 0188631 "/>
    <n v="45993"/>
    <n v="0"/>
    <n v="0"/>
    <n v="0"/>
    <n v="0"/>
    <n v="0"/>
    <n v="1650"/>
    <n v="47643"/>
    <m/>
    <m/>
    <m/>
    <m/>
    <n v="47643"/>
    <m/>
    <n v="0"/>
    <m/>
    <n v="45993"/>
    <n v="2500"/>
    <n v="48493"/>
    <x v="6"/>
    <m/>
    <n v="45993"/>
    <n v="2500"/>
    <x v="6"/>
    <s v=""/>
    <n v="9"/>
    <s v="8) Leave Jenner Oil Wells until later"/>
    <n v="13"/>
    <m/>
    <n v="45993"/>
    <n v="2500"/>
    <n v="48493"/>
    <n v="0.8"/>
    <n v="36794.400000000001"/>
    <n v="2000"/>
    <n v="38794.400000000001"/>
    <n v="13"/>
    <n v="1.35E-2"/>
    <n v="43801.654450484981"/>
    <n v="2545.9950220739393"/>
    <n v="46347.649472558922"/>
    <n v="1.7600000000000001E-2"/>
    <n v="34913.085885246139"/>
    <n v="1859.8151481504181"/>
    <n v="36772.901033396556"/>
    <s v="D.1) Inactive Jenner Oil/Other wells. Used LMR costs (with submitted reductions) and $25,500 for rec ($2,500 for pad site)"/>
  </r>
  <r>
    <s v="1 - Yes"/>
    <s v="1- Yes"/>
    <n v="204083206040"/>
    <s v="1 UWI in License"/>
    <n v="189491"/>
    <s v="104/06-32-020-08W4/00"/>
    <n v="189491"/>
    <n v="1"/>
    <s v="104"/>
    <s v="06"/>
    <s v="32"/>
    <s v="020"/>
    <s v="08W4"/>
    <s v="00"/>
    <s v="01-32-020-08W4"/>
    <s v="01-32-020-08W4"/>
    <s v="AB"/>
    <s v="JENNER"/>
    <s v="IMAGINEA JENNER 6-32-20-8"/>
    <x v="0"/>
    <s v="Cor4 Oil Corp"/>
    <s v="Working Interest"/>
    <n v="0.8"/>
    <s v="JENNER OIL"/>
    <s v="No"/>
    <m/>
    <s v="Pump OIL"/>
    <d v="2020-05-31T00:00:00"/>
    <m/>
    <n v="3088"/>
    <n v="5397"/>
    <n v="1909"/>
    <s v="Pump OIL"/>
    <s v="Kglauc_ss"/>
    <s v="Cor4 Oil Corp"/>
    <n v="5000004"/>
    <m/>
    <m/>
    <d v="1996-07-10T00:00:00"/>
    <d v="1996-07-17T00:00:00"/>
    <d v="1996-07-24T00:00:00"/>
    <m/>
    <d v="1996-08-01T00:00:00"/>
    <d v="1996-08-31T00:00:00"/>
    <m/>
    <m/>
    <m/>
    <m/>
    <s v="WI"/>
    <n v="1"/>
    <n v="1"/>
    <n v="0.8"/>
    <x v="0"/>
    <s v="N"/>
    <n v="23.736986301369864"/>
    <n v="23.736986301369864"/>
    <n v="941.22239999999999"/>
    <n v="941.22239999999999"/>
    <s v="Pump OIL"/>
    <n v="2"/>
    <n v="2"/>
    <m/>
    <s v="Pump OIL"/>
    <x v="2"/>
    <s v="Producing"/>
    <s v="Producing"/>
    <x v="0"/>
    <x v="0"/>
    <s v="W 0189491 "/>
    <n v="45993"/>
    <n v="0"/>
    <n v="0"/>
    <n v="0"/>
    <n v="0"/>
    <n v="0"/>
    <n v="1650"/>
    <n v="47643"/>
    <m/>
    <m/>
    <m/>
    <m/>
    <n v="47643"/>
    <m/>
    <n v="1886059.2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2301000"/>
    <s v="1 UWI in License"/>
    <n v="189669"/>
    <s v="100/01-23-021-08W4/00"/>
    <n v="189669"/>
    <n v="1"/>
    <s v="100"/>
    <s v="01"/>
    <s v="23"/>
    <s v="021"/>
    <s v="08W4"/>
    <s v="00"/>
    <s v="09-23-021-08W4"/>
    <s v="09-23-021-08W4"/>
    <s v="AB"/>
    <s v="JENNER"/>
    <s v="IMAGINEA JENNER 1-23-21-8"/>
    <x v="0"/>
    <s v="Cor4 Oil Corp"/>
    <s v="Working Interest"/>
    <n v="1"/>
    <s v="JENNER OIL"/>
    <s v="No"/>
    <m/>
    <s v="ABD Zn OIL"/>
    <d v="2006-05-31T00:00:00"/>
    <m/>
    <n v="3193"/>
    <n v="5098"/>
    <n v="1666"/>
    <s v="ABD Zn OIL"/>
    <s v="Kglauc_ss"/>
    <m/>
    <m/>
    <m/>
    <m/>
    <d v="1996-07-16T00:00:00"/>
    <d v="1996-07-28T00:00:00"/>
    <d v="1996-08-03T00:00:00"/>
    <m/>
    <d v="1996-08-01T00:00:00"/>
    <d v="1996-08-29T00:00:00"/>
    <m/>
    <m/>
    <m/>
    <m/>
    <s v="WI"/>
    <n v="1"/>
    <n v="1"/>
    <n v="1"/>
    <x v="0"/>
    <s v="N"/>
    <n v="23.706849315068492"/>
    <n v="23.706849315068492"/>
    <n v="973.22640000000001"/>
    <n v="973.22640000000001"/>
    <s v="ABD Zn OIL"/>
    <n v="25"/>
    <n v="25"/>
    <m/>
    <s v="ABD Zn OIL"/>
    <x v="2"/>
    <s v="Abandoned"/>
    <s v="Partial Abandoned"/>
    <x v="1"/>
    <x v="0"/>
    <s v="W 0189669 "/>
    <n v="12800"/>
    <n v="0"/>
    <n v="0"/>
    <n v="0"/>
    <n v="0"/>
    <n v="16500"/>
    <n v="0"/>
    <n v="29300"/>
    <m/>
    <m/>
    <m/>
    <m/>
    <n v="29300"/>
    <m/>
    <n v="0"/>
    <m/>
    <n v="2500"/>
    <n v="25000"/>
    <n v="27500"/>
    <x v="7"/>
    <m/>
    <n v="2500"/>
    <n v="25000"/>
    <x v="7"/>
    <s v=""/>
    <n v="10"/>
    <s v="3) DUCs / Cut &amp; Cap Ready / Known Work To Do. Prioritize as earlier"/>
    <n v="11"/>
    <m/>
    <n v="2500"/>
    <n v="25000"/>
    <n v="27500"/>
    <n v="1"/>
    <n v="2500"/>
    <n v="25000"/>
    <n v="27500"/>
    <n v="11"/>
    <n v="1.35E-2"/>
    <n v="2897.352207079532"/>
    <n v="30982.756736620242"/>
    <n v="33880.108943699772"/>
    <n v="1.7600000000000001E-2"/>
    <n v="2391.4054278599556"/>
    <n v="23436.161617200891"/>
    <n v="25827.567045060845"/>
    <s v="A.2) Cut &amp; Cap ready wells, D13 suspended. Has plug &amp; cement. Still require well review. Do not have known SCVL. Use $2,500 abandonment estimate for now. Use $10,900 for shallow gas rec, and $25,000 for oil/other rec. (10% for site pad)"/>
  </r>
  <r>
    <s v="1 - Yes"/>
    <s v="1- Yes"/>
    <n v="204103214000"/>
    <s v="1 UWI in License"/>
    <n v="189710"/>
    <s v="100/14-32-020-10W4/00"/>
    <n v="189710"/>
    <n v="1"/>
    <s v="100"/>
    <s v="14"/>
    <s v="32"/>
    <s v="020"/>
    <s v="10W4"/>
    <s v="00"/>
    <s v="14-32-020-10W4"/>
    <s v="14-32-020-10W4"/>
    <s v="AB"/>
    <s v="PRINCESS"/>
    <s v="IMAGINEA PRIN 14-32-20-10"/>
    <x v="5"/>
    <s v="Cor4 Oil Corp"/>
    <s v="Working Interest"/>
    <n v="1"/>
    <s v="PRINCESS - PG"/>
    <s v="No"/>
    <m/>
    <s v="Flow GAS"/>
    <d v="2020-05-31T00:00:00"/>
    <m/>
    <n v="1755"/>
    <m/>
    <m/>
    <s v="Flow GAS"/>
    <s v="Kmilk_rv;Kmed_hat"/>
    <s v="Cor4 Oil Corp"/>
    <n v="116228"/>
    <m/>
    <m/>
    <d v="1996-07-17T00:00:00"/>
    <d v="1996-08-07T00:00:00"/>
    <d v="1996-08-08T00:00:00"/>
    <m/>
    <d v="1996-10-01T00:00:00"/>
    <d v="1996-10-12T00:00:00"/>
    <m/>
    <m/>
    <m/>
    <m/>
    <s v="WI"/>
    <n v="1"/>
    <n v="1"/>
    <n v="1"/>
    <x v="0"/>
    <s v="N"/>
    <n v="23.67945205479452"/>
    <n v="23.67945205479452"/>
    <n v="534.92399999999998"/>
    <n v="534.92399999999998"/>
    <s v="Flow GAS"/>
    <n v="4"/>
    <n v="4"/>
    <m/>
    <s v="Flow GAS"/>
    <x v="1"/>
    <s v="Producing"/>
    <s v="Producing"/>
    <x v="0"/>
    <x v="0"/>
    <s v="W 0189710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0716000"/>
    <s v="1 UWI in License"/>
    <n v="189712"/>
    <s v="100/16-07-019-09W4/00"/>
    <n v="189712"/>
    <n v="1"/>
    <s v="100"/>
    <s v="16"/>
    <s v="07"/>
    <s v="019"/>
    <s v="09W4"/>
    <s v="00"/>
    <s v="16-07-019-09W4"/>
    <s v="16-07-019-09W4"/>
    <s v="AB"/>
    <s v="JENNER"/>
    <s v="IMAGINEA JENNER 16-7-19-9"/>
    <x v="5"/>
    <s v="Cor4 Oil Corp"/>
    <s v="Working Interest"/>
    <n v="1"/>
    <s v="PRINCESS - PG"/>
    <s v="No"/>
    <m/>
    <s v="Flow GAS"/>
    <d v="2020-05-31T00:00:00"/>
    <m/>
    <n v="2310"/>
    <m/>
    <m/>
    <s v="Flow GAS"/>
    <s v="K2nd_ws"/>
    <s v="Cor4 Oil Corp"/>
    <n v="149379"/>
    <m/>
    <m/>
    <d v="1996-07-17T00:00:00"/>
    <d v="1996-09-17T00:00:00"/>
    <d v="1996-09-18T00:00:00"/>
    <m/>
    <d v="1996-10-01T00:00:00"/>
    <d v="1996-10-25T00:00:00"/>
    <m/>
    <m/>
    <m/>
    <m/>
    <s v="WI"/>
    <n v="1"/>
    <n v="1"/>
    <n v="1"/>
    <x v="0"/>
    <s v="N"/>
    <n v="23.567123287671233"/>
    <n v="23.567123287671233"/>
    <n v="704.08800000000008"/>
    <n v="704.08800000000008"/>
    <s v="Flow GAS"/>
    <n v="4"/>
    <n v="4"/>
    <m/>
    <s v="Flow GAS"/>
    <x v="1"/>
    <s v="Producing"/>
    <s v="Producing"/>
    <x v="0"/>
    <x v="0"/>
    <s v="W 0189712 "/>
    <n v="17975"/>
    <n v="0"/>
    <n v="0"/>
    <n v="0"/>
    <n v="0"/>
    <n v="16500"/>
    <n v="0"/>
    <n v="34475"/>
    <m/>
    <m/>
    <m/>
    <m/>
    <n v="34475"/>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14000"/>
    <s v="1 UWI in License"/>
    <n v="189727"/>
    <s v="100/14-30-020-10W4/00"/>
    <n v="189727"/>
    <n v="1"/>
    <s v="100"/>
    <s v="14"/>
    <s v="30"/>
    <s v="020"/>
    <s v="10W4"/>
    <s v="00"/>
    <s v="14-30-020-10W4"/>
    <s v="14-30-020-10W4"/>
    <s v="AB"/>
    <s v="PRINCESS"/>
    <s v="IMAGINEA PRIN 14-30-20-10"/>
    <x v="5"/>
    <s v="Cor4 Oil Corp"/>
    <s v="Working Interest"/>
    <n v="1"/>
    <s v="PRINCESS - PG"/>
    <s v="No"/>
    <m/>
    <s v="Flow GAS"/>
    <d v="2020-05-31T00:00:00"/>
    <m/>
    <n v="1745"/>
    <m/>
    <m/>
    <s v="Flow GAS"/>
    <s v="Kmilk_rv;Kmed_hat"/>
    <s v="Cor4 Oil Corp"/>
    <n v="116228"/>
    <m/>
    <m/>
    <d v="1996-07-18T00:00:00"/>
    <d v="1996-08-09T00:00:00"/>
    <d v="1996-08-09T00:00:00"/>
    <m/>
    <d v="1996-10-01T00:00:00"/>
    <d v="1996-10-17T00:00:00"/>
    <m/>
    <m/>
    <m/>
    <m/>
    <s v="WI"/>
    <n v="1"/>
    <n v="1"/>
    <n v="1"/>
    <x v="0"/>
    <s v="N"/>
    <n v="23.673972602739727"/>
    <n v="23.673972602739727"/>
    <n v="531.87599999999998"/>
    <n v="531.87599999999998"/>
    <s v="Flow GAS"/>
    <n v="4"/>
    <n v="4"/>
    <m/>
    <s v="Flow GAS"/>
    <x v="1"/>
    <s v="Producing"/>
    <s v="Producing"/>
    <x v="0"/>
    <x v="0"/>
    <s v="W 0189727 "/>
    <n v="17975"/>
    <n v="0"/>
    <n v="0"/>
    <n v="0"/>
    <n v="0"/>
    <n v="16500"/>
    <n v="0"/>
    <n v="34475"/>
    <m/>
    <m/>
    <m/>
    <m/>
    <n v="34475"/>
    <m/>
    <n v="9325.9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4000"/>
    <s v="1 UWI in License"/>
    <n v="189774"/>
    <s v="100/14-08-020-10W4/00"/>
    <n v="189774"/>
    <n v="1"/>
    <s v="100"/>
    <s v="14"/>
    <s v="08"/>
    <s v="020"/>
    <s v="10W4"/>
    <s v="00"/>
    <s v="14-08-020-10W4"/>
    <s v="14-08-020-10W4"/>
    <s v="AB"/>
    <s v="PRINCESS"/>
    <s v="IMAGINEA PRIN 14-8-20-10"/>
    <x v="5"/>
    <s v="Cor4 Oil Corp"/>
    <s v="Working Interest"/>
    <n v="1"/>
    <s v="JENNER GAS"/>
    <s v="Yes"/>
    <s v="2) Jeremy List 2 - changed from JENNER GAS to PRINCESS PG"/>
    <s v="Flow GAS"/>
    <d v="2020-05-31T00:00:00"/>
    <m/>
    <n v="1745"/>
    <m/>
    <m/>
    <s v="Flow GAS"/>
    <s v="Kmilk_rv;Kmed_hat"/>
    <s v="Cor4 Oil Corp"/>
    <n v="116228"/>
    <m/>
    <m/>
    <d v="1996-07-19T00:00:00"/>
    <d v="1996-08-15T00:00:00"/>
    <d v="1996-08-16T00:00:00"/>
    <m/>
    <d v="1996-10-01T00:00:00"/>
    <d v="1996-10-19T00:00:00"/>
    <m/>
    <m/>
    <m/>
    <m/>
    <s v="WI"/>
    <n v="1"/>
    <n v="1"/>
    <n v="1"/>
    <x v="0"/>
    <s v="N"/>
    <n v="23.657534246575342"/>
    <n v="23.657534246575342"/>
    <n v="531.87599999999998"/>
    <n v="531.87599999999998"/>
    <s v="Flow GAS"/>
    <n v="4"/>
    <n v="4"/>
    <m/>
    <s v="Flow GAS"/>
    <x v="1"/>
    <s v="Producing"/>
    <s v="Producing"/>
    <x v="0"/>
    <x v="0"/>
    <s v="W 0189774 "/>
    <n v="17975"/>
    <n v="0"/>
    <n v="0"/>
    <n v="0"/>
    <n v="0"/>
    <n v="16500"/>
    <n v="0"/>
    <n v="34475"/>
    <m/>
    <m/>
    <m/>
    <m/>
    <n v="34475"/>
    <m/>
    <n v="7822.98"/>
    <m/>
    <n v="17975"/>
    <n v="16500"/>
    <n v="34475"/>
    <x v="3"/>
    <m/>
    <n v="17975"/>
    <n v="16500"/>
    <x v="3"/>
    <s v=""/>
    <n v="22"/>
    <s v="1) Active well = Use reserve-life"/>
    <s v="No"/>
    <m/>
    <n v="17975"/>
    <n v="16500"/>
    <n v="34475"/>
    <n v="1"/>
    <n v="17975"/>
    <n v="16500"/>
    <n v="34475"/>
    <n v="21"/>
    <n v="1.35E-2"/>
    <n v="23821.423639796943"/>
    <n v="23383.069633581941"/>
    <n v="47204.493273378888"/>
    <n v="1.7600000000000001E-2"/>
    <n v="16513.861894689257"/>
    <n v="14855.831575767839"/>
    <n v="31369.693470457096"/>
    <s v="B.2) Operated; Not &quot;true&quot; shallow gas. Used LMR costs (with submitted reductions)"/>
  </r>
  <r>
    <s v="1 - Yes"/>
    <s v="1- Yes"/>
    <n v="214082511020"/>
    <s v="1 UWI in License"/>
    <n v="189781"/>
    <s v="102/11-25-021-08W4/00"/>
    <n v="189781"/>
    <n v="1"/>
    <s v="102"/>
    <s v="11"/>
    <s v="25"/>
    <s v="021"/>
    <s v="08W4"/>
    <s v="00"/>
    <s v="07-25-021-08W4"/>
    <s v="07-25-021-08W4"/>
    <s v="AB"/>
    <s v="ATLEE-BUFFALO"/>
    <s v="IMAGINEA ATL-BUFF 11-25-21-8"/>
    <x v="0"/>
    <s v="Cor4 Oil Corp"/>
    <s v="Working Interest"/>
    <n v="1"/>
    <s v="JENNER OIL"/>
    <s v="No"/>
    <m/>
    <s v="ABD Zn OIL"/>
    <d v="2004-12-31T00:00:00"/>
    <m/>
    <n v="3197"/>
    <n v="5531"/>
    <n v="2003"/>
    <s v="ABD Zn OIL"/>
    <s v="Kglauc_ss"/>
    <m/>
    <m/>
    <m/>
    <m/>
    <d v="1996-07-19T00:00:00"/>
    <d v="1996-09-29T00:00:00"/>
    <d v="1996-10-07T00:00:00"/>
    <m/>
    <d v="1996-10-01T00:00:00"/>
    <d v="1996-10-23T00:00:00"/>
    <m/>
    <m/>
    <m/>
    <m/>
    <s v="WI"/>
    <n v="1"/>
    <n v="1"/>
    <n v="1"/>
    <x v="0"/>
    <s v="N"/>
    <n v="23.534246575342465"/>
    <n v="23.534246575342465"/>
    <n v="974.44560000000001"/>
    <n v="974.44560000000001"/>
    <s v="ABD Zn OIL"/>
    <n v="25"/>
    <n v="25"/>
    <m/>
    <s v="ABD Zn OIL"/>
    <x v="2"/>
    <s v="Abandoned"/>
    <s v="Partial Abandoned"/>
    <x v="1"/>
    <x v="0"/>
    <s v="W 0189781 "/>
    <n v="12800"/>
    <n v="0"/>
    <n v="0"/>
    <n v="0"/>
    <n v="0"/>
    <n v="16500"/>
    <n v="0"/>
    <n v="29300"/>
    <m/>
    <m/>
    <m/>
    <m/>
    <n v="29300"/>
    <m/>
    <n v="0"/>
    <m/>
    <n v="2500"/>
    <n v="0"/>
    <n v="2500"/>
    <x v="7"/>
    <m/>
    <n v="2500"/>
    <n v="0"/>
    <x v="7"/>
    <s v="Well has a satellite w $33K reclamation. Reduce well rec to $nil."/>
    <n v="1"/>
    <s v="3) DUCs / Cut &amp; Cap Ready / Known Work To Do. Prioritize as earlier"/>
    <n v="11"/>
    <m/>
    <n v="2500"/>
    <n v="0"/>
    <n v="2500"/>
    <n v="1"/>
    <n v="2500"/>
    <n v="0"/>
    <n v="2500"/>
    <n v="11"/>
    <n v="1.35E-2"/>
    <n v="2897.352207079532"/>
    <n v="0"/>
    <n v="2897.352207079532"/>
    <n v="1.7600000000000001E-2"/>
    <n v="2391.4054278599556"/>
    <n v="0"/>
    <n v="2391.4054278599556"/>
    <s v="A.2) Cut &amp; Cap ready wells, D13 suspended. Has plug &amp; cement. Still require well review. Do not have known SCVL. Use $2,500 abandonment estimate for now. Use $10,900 for shallow gas rec, and $25,000 for oil/other rec. (10% for site pad)"/>
  </r>
  <r>
    <s v="1 - Yes"/>
    <s v="1- Yes"/>
    <n v="234063401020"/>
    <s v="1 UWI in License"/>
    <n v="189809"/>
    <s v="102/01-34-023-06W4/00"/>
    <n v="189809"/>
    <n v="1"/>
    <s v="102"/>
    <s v="01"/>
    <s v="34"/>
    <s v="023"/>
    <s v="06W4"/>
    <s v="00"/>
    <s v="01-34-023-06W4"/>
    <s v="01-34-023-06W4"/>
    <s v="AB"/>
    <s v="ATLEE-BUFFALO"/>
    <s v="IMAGINEA ATL-BUFF 1-34-23-6"/>
    <x v="4"/>
    <s v="Cor4 Oil Corp"/>
    <s v="Working Interest"/>
    <n v="0.6502"/>
    <s v="SOUTH AB MISC"/>
    <s v="No"/>
    <m/>
    <s v="Flow GAS"/>
    <d v="2020-05-31T00:00:00"/>
    <m/>
    <n v="1358"/>
    <m/>
    <m/>
    <s v="Flow GAS"/>
    <s v="Kbsbrv_ss"/>
    <s v="Cor4 Oil Corp"/>
    <n v="134250"/>
    <m/>
    <m/>
    <d v="1996-07-22T00:00:00"/>
    <d v="1996-07-29T00:00:00"/>
    <d v="1996-07-30T00:00:00"/>
    <d v="1997-07-30T00:00:00"/>
    <d v="1996-08-01T00:00:00"/>
    <d v="1996-08-24T00:00:00"/>
    <m/>
    <m/>
    <m/>
    <m/>
    <s v="WI"/>
    <n v="1"/>
    <n v="1"/>
    <n v="0.6502"/>
    <x v="0"/>
    <s v="N"/>
    <n v="23.704109589041096"/>
    <n v="23.704109589041096"/>
    <n v="413.91840000000002"/>
    <n v="413.91840000000002"/>
    <s v="Flow GAS"/>
    <n v="4"/>
    <n v="4"/>
    <m/>
    <s v="Flow GAS"/>
    <x v="1"/>
    <s v="Producing"/>
    <s v="Producing"/>
    <x v="0"/>
    <x v="0"/>
    <s v="W 0189809 "/>
    <n v="36384"/>
    <n v="0"/>
    <n v="0"/>
    <n v="0"/>
    <n v="0"/>
    <n v="16500"/>
    <n v="0"/>
    <n v="52884"/>
    <m/>
    <m/>
    <m/>
    <m/>
    <n v="52884"/>
    <m/>
    <n v="68903.899999999994"/>
    <m/>
    <n v="36384"/>
    <n v="16500"/>
    <n v="52884"/>
    <x v="3"/>
    <m/>
    <n v="36384"/>
    <n v="16500"/>
    <x v="3"/>
    <s v=""/>
    <n v="22"/>
    <s v="1) Active well = Use reserve-life"/>
    <s v="No"/>
    <m/>
    <n v="36384"/>
    <n v="16500"/>
    <n v="52884"/>
    <n v="0.6502"/>
    <n v="23656.876800000002"/>
    <n v="10728.3"/>
    <n v="34385.176800000001"/>
    <n v="21"/>
    <n v="1.35E-2"/>
    <n v="31351.348219598545"/>
    <n v="15203.671875754975"/>
    <n v="46555.020095353524"/>
    <n v="1.7600000000000001E-2"/>
    <n v="21733.87462224636"/>
    <n v="9659.2616905642481"/>
    <n v="31393.13631281061"/>
    <s v="B.2) Operated; Not &quot;true&quot; shallow gas. Used LMR costs (with submitted reductions)"/>
  </r>
  <r>
    <s v="1 - Yes"/>
    <s v="1- Yes"/>
    <n v="204100816000"/>
    <s v="1 UWI in License"/>
    <n v="189836"/>
    <s v="100/16-08-020-10W4/00"/>
    <n v="189836"/>
    <n v="1"/>
    <s v="100"/>
    <s v="16"/>
    <s v="08"/>
    <s v="020"/>
    <s v="10W4"/>
    <s v="00"/>
    <s v="16-08-020-10W4"/>
    <s v="16-08-020-10W4"/>
    <s v="AB"/>
    <s v="PRINCESS"/>
    <s v="IMAGINEA PRIN 16-8-20-10"/>
    <x v="5"/>
    <s v="Cor4 Oil Corp"/>
    <s v="Working Interest"/>
    <n v="1"/>
    <s v="PRINCESS - PG"/>
    <s v="No"/>
    <m/>
    <s v="Flow GAS"/>
    <d v="2020-05-31T00:00:00"/>
    <m/>
    <n v="2280"/>
    <m/>
    <m/>
    <s v="Flow GAS"/>
    <s v="Kmilk_rv;Kmed_hat;K2nd_ws"/>
    <s v="Cor4 Oil Corp"/>
    <n v="116228"/>
    <m/>
    <m/>
    <d v="1996-07-23T00:00:00"/>
    <d v="1996-08-14T00:00:00"/>
    <d v="1996-08-14T00:00:00"/>
    <m/>
    <d v="1996-10-01T00:00:00"/>
    <d v="1996-10-19T00:00:00"/>
    <m/>
    <m/>
    <m/>
    <m/>
    <s v="WI"/>
    <n v="1"/>
    <n v="1"/>
    <n v="1"/>
    <x v="0"/>
    <s v="N"/>
    <n v="23.660273972602738"/>
    <n v="23.660273972602738"/>
    <n v="694.94400000000007"/>
    <n v="694.94400000000007"/>
    <s v="Flow GAS"/>
    <n v="4"/>
    <n v="4"/>
    <m/>
    <s v="Flow GAS"/>
    <x v="1"/>
    <s v="Producing"/>
    <s v="Producing"/>
    <x v="0"/>
    <x v="0"/>
    <s v="W 0189836 "/>
    <n v="17975"/>
    <n v="0"/>
    <n v="0"/>
    <n v="0"/>
    <n v="0"/>
    <n v="16500"/>
    <n v="0"/>
    <n v="34475"/>
    <m/>
    <m/>
    <m/>
    <m/>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510000"/>
    <s v="1 UWI in License"/>
    <n v="189876"/>
    <s v="100/10-25-021-08W4/00"/>
    <n v="189876"/>
    <n v="1"/>
    <s v="100"/>
    <s v="10"/>
    <s v="25"/>
    <s v="021"/>
    <s v="08W4"/>
    <s v="00"/>
    <s v="07-25-021-08W4"/>
    <s v="07-25-021-08W4"/>
    <s v="AB"/>
    <m/>
    <s v="IMAGINEA ATL-BUFF 10-25-21-8"/>
    <x v="1"/>
    <s v="Cor4 Oil Corp"/>
    <s v="Working Interest"/>
    <n v="1"/>
    <s v="JENNER GAS"/>
    <s v="No"/>
    <m/>
    <s v="Drld &amp; ABD"/>
    <m/>
    <m/>
    <n v="3199"/>
    <n v="4688"/>
    <n v="1115"/>
    <m/>
    <m/>
    <m/>
    <m/>
    <m/>
    <m/>
    <d v="1996-07-24T00:00:00"/>
    <d v="1996-07-26T00:00:00"/>
    <d v="1996-08-01T00:00:00"/>
    <d v="1997-08-01T00:00:00"/>
    <m/>
    <m/>
    <m/>
    <d v="2000-09-06T00:00:00"/>
    <s v="Other"/>
    <m/>
    <s v="WI"/>
    <n v="1"/>
    <n v="1"/>
    <n v="1"/>
    <x v="0"/>
    <s v="N"/>
    <n v="23.712328767123289"/>
    <n v="23.712328767123289"/>
    <n v="975.05520000000001"/>
    <n v="975.05520000000001"/>
    <s v="Drld &amp; ABD"/>
    <n v="19"/>
    <n v="19"/>
    <m/>
    <s v="Drld &amp; ABD"/>
    <x v="0"/>
    <s v="Abandoned"/>
    <s v="Abandoned"/>
    <x v="1"/>
    <x v="0"/>
    <s v="W 0189876 "/>
    <n v="0"/>
    <n v="0"/>
    <n v="0"/>
    <n v="0"/>
    <n v="0"/>
    <n v="0"/>
    <n v="1650"/>
    <n v="1650"/>
    <m/>
    <m/>
    <m/>
    <m/>
    <n v="1650"/>
    <m/>
    <n v="0"/>
    <m/>
    <n v="0"/>
    <n v="25000"/>
    <n v="25000"/>
    <x v="1"/>
    <m/>
    <n v="0"/>
    <n v="25000"/>
    <x v="1"/>
    <s v=""/>
    <n v="3"/>
    <s v="A)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204103216000"/>
    <s v="1 UWI in License"/>
    <n v="189885"/>
    <s v="100/16-32-020-10W4/00"/>
    <n v="189885"/>
    <n v="1"/>
    <s v="100"/>
    <s v="16"/>
    <s v="32"/>
    <s v="020"/>
    <s v="10W4"/>
    <s v="00"/>
    <s v="16-32-020-10W4"/>
    <s v="16-32-020-10W4"/>
    <s v="AB"/>
    <s v="PRINCESS"/>
    <s v="IMAGINEA PRIN 16-32-20-10"/>
    <x v="5"/>
    <s v="Cor4 Oil Corp"/>
    <s v="Working Interest"/>
    <n v="1"/>
    <s v="PRINCESS - PG"/>
    <s v="No"/>
    <m/>
    <s v="Flow GAS"/>
    <d v="2020-05-31T00:00:00"/>
    <m/>
    <n v="2313"/>
    <m/>
    <m/>
    <s v="Flow GAS"/>
    <s v="Kmilk_rv;Kmed_hat;K2nd_ws"/>
    <s v="Cor4 Oil Corp"/>
    <n v="116228"/>
    <m/>
    <m/>
    <d v="1996-07-24T00:00:00"/>
    <d v="1996-08-06T00:00:00"/>
    <d v="1996-08-29T00:00:00"/>
    <m/>
    <d v="1996-10-01T00:00:00"/>
    <d v="1996-10-12T00:00:00"/>
    <m/>
    <m/>
    <m/>
    <m/>
    <s v="WI"/>
    <n v="1"/>
    <n v="1"/>
    <n v="1"/>
    <x v="0"/>
    <s v="N"/>
    <n v="23.682191780821917"/>
    <n v="23.682191780821917"/>
    <n v="705.00240000000008"/>
    <n v="705.00240000000008"/>
    <s v="Flow GAS"/>
    <n v="4"/>
    <n v="4"/>
    <m/>
    <s v="Flow GAS"/>
    <x v="1"/>
    <s v="Producing"/>
    <s v="Producing"/>
    <x v="0"/>
    <x v="0"/>
    <s v="W 0189885 "/>
    <n v="17975"/>
    <n v="0"/>
    <n v="0"/>
    <n v="0"/>
    <n v="0"/>
    <n v="16500"/>
    <n v="0"/>
    <n v="34475"/>
    <m/>
    <m/>
    <m/>
    <m/>
    <n v="34475"/>
    <m/>
    <n v="29210.9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716020"/>
    <s v="1 UWI in License"/>
    <n v="189886"/>
    <s v="102/16-27-019-10W4/00"/>
    <n v="189886"/>
    <n v="1"/>
    <s v="102"/>
    <s v="16"/>
    <s v="27"/>
    <s v="019"/>
    <s v="10W4"/>
    <s v="00"/>
    <s v="16-27-019-10W4"/>
    <s v="16-27-019-10W4"/>
    <s v="AB"/>
    <s v="PRINCESS"/>
    <s v="IMAGINEA PRIN 16-27-19-10"/>
    <x v="5"/>
    <s v="Cor4 Oil Corp"/>
    <s v="Working Interest"/>
    <n v="1"/>
    <s v="PRINCESS - PG"/>
    <s v="No"/>
    <m/>
    <s v="Flow GAS"/>
    <d v="2020-05-31T00:00:00"/>
    <m/>
    <n v="2297"/>
    <m/>
    <m/>
    <s v="Flow GAS"/>
    <s v="K2nd_ws"/>
    <s v="Cor4 Oil Corp"/>
    <n v="149379"/>
    <m/>
    <m/>
    <d v="1996-07-24T00:00:00"/>
    <d v="1996-09-14T00:00:00"/>
    <d v="1996-09-15T00:00:00"/>
    <m/>
    <d v="1996-10-01T00:00:00"/>
    <d v="1996-10-24T00:00:00"/>
    <m/>
    <m/>
    <m/>
    <m/>
    <s v="WI"/>
    <n v="1"/>
    <n v="1"/>
    <n v="1"/>
    <x v="0"/>
    <s v="N"/>
    <n v="23.575342465753426"/>
    <n v="23.575342465753426"/>
    <n v="700.12560000000008"/>
    <n v="700.12560000000008"/>
    <s v="Flow GAS"/>
    <n v="4"/>
    <n v="4"/>
    <m/>
    <s v="Flow GAS"/>
    <x v="1"/>
    <s v="Producing"/>
    <s v="Producing"/>
    <x v="0"/>
    <x v="0"/>
    <s v="W 0189886 "/>
    <n v="17975"/>
    <n v="0"/>
    <n v="0"/>
    <n v="0"/>
    <n v="0"/>
    <n v="16500"/>
    <n v="0"/>
    <n v="34475"/>
    <m/>
    <m/>
    <m/>
    <m/>
    <n v="34475"/>
    <m/>
    <n v="37265.1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216020"/>
    <s v="1 UWI in License"/>
    <n v="189887"/>
    <s v="102/16-22-019-10W4/00"/>
    <n v="189887"/>
    <n v="1"/>
    <s v="102"/>
    <s v="16"/>
    <s v="22"/>
    <s v="019"/>
    <s v="10W4"/>
    <s v="00"/>
    <s v="16-22-019-10W4"/>
    <s v="16-22-019-10W4"/>
    <s v="AB"/>
    <s v="PRINCESS"/>
    <s v="IMAGINEA PRIN 16-22-19-10"/>
    <x v="5"/>
    <s v="Cor4 Oil Corp"/>
    <s v="Working Interest"/>
    <n v="1"/>
    <s v="PRINCESS - PG"/>
    <s v="No"/>
    <m/>
    <s v="Flow GAS"/>
    <d v="2020-05-31T00:00:00"/>
    <m/>
    <n v="2218"/>
    <m/>
    <m/>
    <s v="Flow GAS"/>
    <s v="K2nd_ws"/>
    <s v="Cor4 Oil Corp"/>
    <n v="149379"/>
    <m/>
    <m/>
    <d v="1996-07-24T00:00:00"/>
    <d v="1996-09-15T00:00:00"/>
    <d v="1996-09-16T00:00:00"/>
    <m/>
    <d v="1996-10-01T00:00:00"/>
    <d v="1996-10-25T00:00:00"/>
    <m/>
    <m/>
    <m/>
    <m/>
    <s v="WI"/>
    <n v="1"/>
    <n v="1"/>
    <n v="1"/>
    <x v="0"/>
    <s v="N"/>
    <n v="23.572602739726026"/>
    <n v="23.572602739726026"/>
    <n v="676.04640000000006"/>
    <n v="676.04640000000006"/>
    <s v="Flow GAS"/>
    <n v="4"/>
    <n v="4"/>
    <m/>
    <s v="Flow GAS"/>
    <x v="1"/>
    <s v="Producing"/>
    <s v="Producing"/>
    <x v="0"/>
    <x v="0"/>
    <s v="W 0189887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16000"/>
    <s v="1 UWI in License"/>
    <n v="189893"/>
    <s v="100/16-16-020-10W4/00"/>
    <n v="189893"/>
    <n v="1"/>
    <s v="100"/>
    <s v="16"/>
    <s v="16"/>
    <s v="020"/>
    <s v="10W4"/>
    <s v="00"/>
    <s v="16-16-020-10W4"/>
    <s v="16-16-020-10W4"/>
    <s v="AB"/>
    <s v="PRINCESS"/>
    <s v="IMAGINEA PRIN 16-16-20-10"/>
    <x v="5"/>
    <s v="Cor4 Oil Corp"/>
    <s v="Working Interest"/>
    <n v="1"/>
    <s v="PRINCESS - PG"/>
    <s v="No"/>
    <m/>
    <s v="Flow GAS"/>
    <d v="2020-05-31T00:00:00"/>
    <m/>
    <n v="1827"/>
    <m/>
    <m/>
    <s v="Flow GAS"/>
    <s v="Kmilk_rv;Kmed_hat"/>
    <s v="Cor4 Oil Corp"/>
    <n v="116228"/>
    <m/>
    <m/>
    <d v="1996-07-24T00:00:00"/>
    <d v="1996-08-12T00:00:00"/>
    <d v="1996-08-13T00:00:00"/>
    <m/>
    <d v="1996-10-01T00:00:00"/>
    <d v="1996-10-07T00:00:00"/>
    <m/>
    <m/>
    <m/>
    <m/>
    <s v="WI"/>
    <n v="1"/>
    <n v="1"/>
    <n v="1"/>
    <x v="0"/>
    <s v="N"/>
    <n v="23.665753424657535"/>
    <n v="23.665753424657535"/>
    <n v="556.86959999999999"/>
    <n v="556.86959999999999"/>
    <s v="Flow GAS"/>
    <n v="4"/>
    <n v="4"/>
    <m/>
    <s v="Flow GAS"/>
    <x v="1"/>
    <s v="Producing"/>
    <s v="Producing"/>
    <x v="0"/>
    <x v="0"/>
    <s v="W 0189893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416020"/>
    <s v="1 UWI in License"/>
    <n v="189894"/>
    <s v="102/16-34-019-10W4/00"/>
    <n v="189894"/>
    <n v="1"/>
    <s v="102"/>
    <s v="16"/>
    <s v="34"/>
    <s v="019"/>
    <s v="10W4"/>
    <s v="00"/>
    <s v="16-34-019-10W4"/>
    <s v="16-34-019-10W4"/>
    <s v="AB"/>
    <s v="PRINCESS"/>
    <s v="IMAGINEA PRIN 16-34-19-10"/>
    <x v="5"/>
    <s v="Cor4 Oil Corp"/>
    <s v="Working Interest"/>
    <n v="1"/>
    <s v="PRINCESS - PG"/>
    <s v="No"/>
    <m/>
    <s v="Flow GAS"/>
    <d v="2020-05-31T00:00:00"/>
    <m/>
    <n v="2379"/>
    <m/>
    <m/>
    <s v="Flow GAS"/>
    <s v="K2nd_ws"/>
    <s v="Cor4 Oil Corp"/>
    <n v="149379"/>
    <m/>
    <m/>
    <d v="1996-07-24T00:00:00"/>
    <d v="1996-09-08T00:00:00"/>
    <d v="1996-09-09T00:00:00"/>
    <m/>
    <d v="1996-10-01T00:00:00"/>
    <d v="1996-10-25T00:00:00"/>
    <m/>
    <m/>
    <m/>
    <m/>
    <s v="WI"/>
    <n v="1"/>
    <n v="1"/>
    <n v="1"/>
    <x v="0"/>
    <s v="N"/>
    <n v="23.591780821917808"/>
    <n v="23.591780821917808"/>
    <n v="725.11920000000009"/>
    <n v="725.11920000000009"/>
    <s v="Flow GAS"/>
    <n v="4"/>
    <n v="4"/>
    <m/>
    <s v="Flow GAS"/>
    <x v="1"/>
    <s v="Producing"/>
    <s v="Producing"/>
    <x v="0"/>
    <x v="0"/>
    <s v="W 0189894 "/>
    <n v="17975"/>
    <n v="0"/>
    <n v="0"/>
    <n v="0"/>
    <n v="0"/>
    <n v="16500"/>
    <n v="0"/>
    <n v="34475"/>
    <m/>
    <m/>
    <m/>
    <m/>
    <n v="34475"/>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516020"/>
    <s v="1 UWI in License"/>
    <n v="189895"/>
    <s v="102/16-35-019-10W4/00"/>
    <n v="189895"/>
    <n v="1"/>
    <s v="102"/>
    <s v="16"/>
    <s v="35"/>
    <s v="019"/>
    <s v="10W4"/>
    <s v="00"/>
    <s v="16-35-019-10W4"/>
    <s v="16-35-019-10W4"/>
    <s v="AB"/>
    <s v="PRINCESS"/>
    <s v="IMAGINEA PRIN 16-35-19-10"/>
    <x v="5"/>
    <s v="Cor4 Oil Corp"/>
    <s v="Working Interest"/>
    <n v="1"/>
    <s v="PRINCESS - PG"/>
    <s v="No"/>
    <m/>
    <s v="Flow GAS"/>
    <d v="2020-05-31T00:00:00"/>
    <m/>
    <n v="2431"/>
    <m/>
    <m/>
    <s v="Flow GAS"/>
    <s v="K2nd_ws"/>
    <s v="Cor4 Oil Corp"/>
    <n v="149379"/>
    <m/>
    <m/>
    <d v="1996-07-24T00:00:00"/>
    <d v="1996-09-10T00:00:00"/>
    <d v="1996-09-11T00:00:00"/>
    <m/>
    <d v="1996-10-01T00:00:00"/>
    <d v="1996-10-25T00:00:00"/>
    <m/>
    <m/>
    <m/>
    <m/>
    <s v="WI"/>
    <n v="1"/>
    <n v="1"/>
    <n v="1"/>
    <x v="0"/>
    <s v="N"/>
    <n v="23.586301369863012"/>
    <n v="23.586301369863012"/>
    <n v="740.96879999999999"/>
    <n v="740.96879999999999"/>
    <s v="Flow GAS"/>
    <n v="4"/>
    <n v="4"/>
    <m/>
    <s v="Flow GAS"/>
    <x v="1"/>
    <s v="Producing"/>
    <s v="Producing"/>
    <x v="0"/>
    <x v="0"/>
    <s v="W 0189895 "/>
    <n v="17975"/>
    <n v="0"/>
    <n v="0"/>
    <n v="0"/>
    <n v="0"/>
    <n v="16500"/>
    <n v="0"/>
    <n v="34475"/>
    <m/>
    <m/>
    <m/>
    <m/>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406020"/>
    <s v="1 UWI in License"/>
    <n v="189896"/>
    <s v="102/06-04-020-10W4/00"/>
    <n v="189896"/>
    <n v="1"/>
    <s v="102"/>
    <s v="06"/>
    <s v="04"/>
    <s v="020"/>
    <s v="10W4"/>
    <s v="00"/>
    <s v="06-04-020-10W4"/>
    <s v="06-04-020-10W4"/>
    <s v="AB"/>
    <s v="PRINCESS"/>
    <s v="IMAGINEA PRIN 6-4-20-10"/>
    <x v="5"/>
    <s v="Cor4 Oil Corp"/>
    <s v="Working Interest"/>
    <n v="1"/>
    <s v="PRINCESS - PG"/>
    <s v="No"/>
    <m/>
    <s v="Flow GAS"/>
    <d v="2020-05-31T00:00:00"/>
    <m/>
    <n v="2336"/>
    <m/>
    <m/>
    <s v="Flow GAS"/>
    <s v="K2nd_ws"/>
    <s v="Cor4 Oil Corp"/>
    <n v="149379"/>
    <m/>
    <m/>
    <d v="1996-07-24T00:00:00"/>
    <d v="1996-09-12T00:00:00"/>
    <d v="1996-09-13T00:00:00"/>
    <m/>
    <d v="1996-10-01T00:00:00"/>
    <d v="1996-10-24T00:00:00"/>
    <m/>
    <m/>
    <m/>
    <m/>
    <s v="WI"/>
    <n v="1"/>
    <n v="1"/>
    <n v="1"/>
    <x v="0"/>
    <s v="N"/>
    <n v="23.580821917808219"/>
    <n v="23.580821917808219"/>
    <n v="712.01280000000008"/>
    <n v="712.01280000000008"/>
    <s v="Flow GAS"/>
    <n v="4"/>
    <n v="4"/>
    <m/>
    <s v="Flow GAS"/>
    <x v="1"/>
    <s v="Producing"/>
    <s v="Producing"/>
    <x v="0"/>
    <x v="0"/>
    <s v="W 0189896 "/>
    <n v="17975"/>
    <n v="0"/>
    <n v="0"/>
    <n v="0"/>
    <n v="0"/>
    <n v="16500"/>
    <n v="0"/>
    <n v="34475"/>
    <m/>
    <m/>
    <m/>
    <m/>
    <n v="34475"/>
    <m/>
    <n v="6551.2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216020"/>
    <s v="1 UWI in License"/>
    <n v="189897"/>
    <s v="102/16-32-019-10W4/00"/>
    <n v="189897"/>
    <n v="1"/>
    <s v="102"/>
    <s v="16"/>
    <s v="32"/>
    <s v="019"/>
    <s v="10W4"/>
    <s v="00"/>
    <s v="16-32-019-10W4"/>
    <s v="16-32-019-10W4"/>
    <s v="AB"/>
    <s v="PRINCESS"/>
    <s v="IMAGINEA PRIN 16-32-19-10"/>
    <x v="5"/>
    <s v="Cor4 Oil Corp"/>
    <s v="Working Interest"/>
    <n v="1"/>
    <s v="PRINCESS - PG"/>
    <s v="No"/>
    <m/>
    <s v="Flow GAS"/>
    <d v="2020-05-31T00:00:00"/>
    <m/>
    <n v="2274"/>
    <m/>
    <m/>
    <s v="Flow GAS"/>
    <s v="K2nd_ws"/>
    <s v="Cor4 Oil Corp"/>
    <n v="149379"/>
    <m/>
    <m/>
    <d v="1996-07-24T00:00:00"/>
    <d v="1996-09-07T00:00:00"/>
    <d v="1996-09-08T00:00:00"/>
    <m/>
    <d v="1996-10-01T00:00:00"/>
    <d v="1996-10-24T00:00:00"/>
    <m/>
    <m/>
    <m/>
    <m/>
    <s v="WI"/>
    <n v="1"/>
    <n v="1"/>
    <n v="1"/>
    <x v="0"/>
    <s v="N"/>
    <n v="23.594520547945205"/>
    <n v="23.594520547945205"/>
    <n v="693.11520000000007"/>
    <n v="693.11520000000007"/>
    <s v="Flow GAS"/>
    <n v="4"/>
    <n v="4"/>
    <m/>
    <s v="Flow GAS"/>
    <x v="1"/>
    <s v="Producing"/>
    <s v="Producing"/>
    <x v="0"/>
    <x v="0"/>
    <s v="W 0189897 "/>
    <n v="17975"/>
    <n v="0"/>
    <n v="0"/>
    <n v="0"/>
    <n v="0"/>
    <n v="16500"/>
    <n v="0"/>
    <n v="34475"/>
    <m/>
    <m/>
    <m/>
    <m/>
    <n v="34475"/>
    <m/>
    <n v="15376.2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14020"/>
    <s v="1 UWI in License"/>
    <n v="189923"/>
    <s v="102/14-19-020-10W4/00"/>
    <n v="189923"/>
    <n v="1"/>
    <s v="102"/>
    <s v="14"/>
    <s v="19"/>
    <s v="020"/>
    <s v="10W4"/>
    <s v="00"/>
    <s v="14-19-020-10W4"/>
    <s v="14-19-020-10W4"/>
    <s v="AB"/>
    <s v="PRINCESS"/>
    <s v="IMAGINEA PRIN 14-19-20-10"/>
    <x v="5"/>
    <s v="Cor4 Oil Corp"/>
    <s v="Working Interest"/>
    <n v="1"/>
    <s v="PRINCESS - PG"/>
    <s v="No"/>
    <m/>
    <s v="Flow GAS"/>
    <d v="2020-05-31T00:00:00"/>
    <m/>
    <n v="1722"/>
    <m/>
    <m/>
    <s v="Flow GAS"/>
    <s v="Kmilk_rv;Kmed_hat"/>
    <s v="Cor4 Oil Corp"/>
    <n v="116228"/>
    <m/>
    <m/>
    <d v="1996-07-25T00:00:00"/>
    <d v="1996-08-10T00:00:00"/>
    <d v="1996-08-10T00:00:00"/>
    <m/>
    <d v="1996-10-01T00:00:00"/>
    <d v="1996-10-17T00:00:00"/>
    <m/>
    <m/>
    <m/>
    <m/>
    <s v="WI"/>
    <n v="1"/>
    <n v="1"/>
    <n v="1"/>
    <x v="0"/>
    <s v="N"/>
    <n v="23.671232876712327"/>
    <n v="23.671232876712327"/>
    <n v="524.86559999999997"/>
    <n v="524.86559999999997"/>
    <s v="Flow GAS"/>
    <n v="4"/>
    <n v="4"/>
    <m/>
    <s v="Flow GAS"/>
    <x v="1"/>
    <s v="Producing"/>
    <s v="Producing"/>
    <x v="0"/>
    <x v="0"/>
    <s v="W 0189923 "/>
    <n v="17975"/>
    <n v="0"/>
    <n v="0"/>
    <n v="0"/>
    <n v="0"/>
    <n v="16500"/>
    <n v="0"/>
    <n v="34475"/>
    <m/>
    <m/>
    <m/>
    <m/>
    <n v="34475"/>
    <m/>
    <n v="18382.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16000"/>
    <s v="1 UWI in License"/>
    <n v="189929"/>
    <s v="100/16-05-020-10W4/00"/>
    <n v="189929"/>
    <n v="1"/>
    <s v="100"/>
    <s v="16"/>
    <s v="05"/>
    <s v="020"/>
    <s v="10W4"/>
    <s v="00"/>
    <s v="16-05-020-10W4"/>
    <s v="16-05-020-10W4"/>
    <s v="AB"/>
    <s v="PRINCESS"/>
    <s v="IMAGINEA PRIN 16-5-20-10"/>
    <x v="5"/>
    <s v="Cor4 Oil Corp"/>
    <s v="Working Interest"/>
    <n v="1"/>
    <s v="PRINCESS - PG"/>
    <s v="No"/>
    <m/>
    <s v="Flow GAS"/>
    <d v="2020-05-31T00:00:00"/>
    <m/>
    <n v="2280"/>
    <m/>
    <m/>
    <s v="Flow GAS"/>
    <s v="Kmilk_rv;Kmed_hat;K2nd_ws"/>
    <s v="Cor4 Oil Corp"/>
    <n v="116228"/>
    <m/>
    <m/>
    <d v="1996-07-25T00:00:00"/>
    <d v="1996-08-20T00:00:00"/>
    <d v="1996-08-20T00:00:00"/>
    <m/>
    <d v="1996-10-01T00:00:00"/>
    <d v="1996-10-19T00:00:00"/>
    <m/>
    <m/>
    <m/>
    <m/>
    <s v="WI"/>
    <n v="1"/>
    <n v="1"/>
    <n v="1"/>
    <x v="0"/>
    <s v="N"/>
    <n v="23.643835616438356"/>
    <n v="23.643835616438356"/>
    <n v="694.94400000000007"/>
    <n v="694.94400000000007"/>
    <s v="Flow GAS"/>
    <n v="4"/>
    <n v="4"/>
    <m/>
    <s v="Flow GAS"/>
    <x v="1"/>
    <s v="Producing"/>
    <s v="Producing"/>
    <x v="0"/>
    <x v="0"/>
    <s v="W 0189929 "/>
    <n v="17975"/>
    <n v="0"/>
    <n v="0"/>
    <n v="0"/>
    <n v="0"/>
    <n v="16500"/>
    <n v="0"/>
    <n v="34475"/>
    <m/>
    <m/>
    <m/>
    <m/>
    <n v="34475"/>
    <m/>
    <n v="36648.55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16000"/>
    <s v="1 UWI in License"/>
    <n v="189930"/>
    <s v="100/16-17-020-10W4/00"/>
    <n v="189930"/>
    <n v="1"/>
    <s v="100"/>
    <s v="16"/>
    <s v="17"/>
    <s v="020"/>
    <s v="10W4"/>
    <s v="00"/>
    <s v="16-17-020-10W4"/>
    <s v="16-17-020-10W4"/>
    <s v="AB"/>
    <s v="PRINCESS"/>
    <s v="IMAGINEA PRIN 16-17-20-10"/>
    <x v="5"/>
    <s v="Cor4 Oil Corp"/>
    <s v="Working Interest"/>
    <n v="1"/>
    <s v="PRINCESS - PG"/>
    <s v="No"/>
    <m/>
    <s v="Flow GAS"/>
    <d v="2020-05-31T00:00:00"/>
    <m/>
    <n v="2287"/>
    <m/>
    <m/>
    <s v="Flow GAS"/>
    <s v="Kmilk_rv;Kmed_hat"/>
    <s v="Cor4 Oil Corp"/>
    <n v="116228"/>
    <m/>
    <m/>
    <d v="1996-07-25T00:00:00"/>
    <d v="1996-08-16T00:00:00"/>
    <d v="1996-08-17T00:00:00"/>
    <m/>
    <d v="1996-10-01T00:00:00"/>
    <d v="1996-10-19T00:00:00"/>
    <m/>
    <m/>
    <m/>
    <m/>
    <s v="WI"/>
    <n v="1"/>
    <n v="1"/>
    <n v="1"/>
    <x v="0"/>
    <s v="N"/>
    <n v="23.654794520547945"/>
    <n v="23.654794520547945"/>
    <n v="697.07760000000007"/>
    <n v="697.07760000000007"/>
    <s v="Flow GAS"/>
    <n v="4"/>
    <n v="4"/>
    <m/>
    <s v="Flow GAS"/>
    <x v="1"/>
    <s v="Producing"/>
    <s v="Producing"/>
    <x v="0"/>
    <x v="0"/>
    <s v="W 0189930 "/>
    <n v="17975"/>
    <n v="0"/>
    <n v="0"/>
    <n v="0"/>
    <n v="0"/>
    <n v="16500"/>
    <n v="0"/>
    <n v="34475"/>
    <m/>
    <m/>
    <m/>
    <m/>
    <n v="34475"/>
    <m/>
    <n v="16840.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16000"/>
    <s v="1 UWI in License"/>
    <n v="189931"/>
    <s v="100/16-06-020-10W4/00"/>
    <n v="189931"/>
    <n v="1"/>
    <s v="100"/>
    <s v="16"/>
    <s v="06"/>
    <s v="020"/>
    <s v="10W4"/>
    <s v="00"/>
    <s v="16-06-020-10W4"/>
    <s v="16-06-020-10W4"/>
    <s v="AB"/>
    <s v="PRINCESS"/>
    <s v="IMAGINEA PRIN 16-6-20-10"/>
    <x v="5"/>
    <s v="Cor4 Oil Corp"/>
    <s v="Working Interest"/>
    <n v="1"/>
    <s v="PRINCESS - PG"/>
    <s v="No"/>
    <m/>
    <s v="Flow GAS"/>
    <d v="2020-05-31T00:00:00"/>
    <m/>
    <n v="2287"/>
    <m/>
    <m/>
    <s v="Flow GAS"/>
    <s v="Kmilk_rv;Kmed_hat"/>
    <s v="Cor4 Oil Corp"/>
    <n v="116228"/>
    <m/>
    <m/>
    <d v="1996-07-25T00:00:00"/>
    <d v="1996-08-21T00:00:00"/>
    <d v="1996-08-22T00:00:00"/>
    <m/>
    <d v="1996-10-01T00:00:00"/>
    <d v="1996-10-07T00:00:00"/>
    <m/>
    <m/>
    <m/>
    <m/>
    <s v="WI"/>
    <n v="1"/>
    <n v="1"/>
    <n v="1"/>
    <x v="0"/>
    <s v="N"/>
    <n v="23.641095890410959"/>
    <n v="23.641095890410959"/>
    <n v="697.07760000000007"/>
    <n v="697.07760000000007"/>
    <s v="Flow GAS"/>
    <n v="4"/>
    <n v="4"/>
    <m/>
    <s v="Flow GAS"/>
    <x v="1"/>
    <s v="Producing"/>
    <s v="Producing"/>
    <x v="0"/>
    <x v="0"/>
    <s v="W 0189931 "/>
    <n v="17975"/>
    <n v="0"/>
    <n v="0"/>
    <n v="0"/>
    <n v="0"/>
    <n v="16500"/>
    <n v="0"/>
    <n v="34475"/>
    <m/>
    <m/>
    <m/>
    <m/>
    <n v="34475"/>
    <m/>
    <n v="4817.109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6020"/>
    <s v="1 UWI in License"/>
    <n v="189969"/>
    <s v="102/06-17-020-10W4/00"/>
    <n v="189969"/>
    <n v="1"/>
    <s v="102"/>
    <s v="06"/>
    <s v="17"/>
    <s v="020"/>
    <s v="10W4"/>
    <s v="00"/>
    <s v="06-17-020-10W4"/>
    <s v="06-17-020-10W4"/>
    <s v="AB"/>
    <s v="PRINCESS"/>
    <s v="IMAGINEA PRIN 6-17-20-10"/>
    <x v="5"/>
    <s v="Cor4 Oil Corp"/>
    <s v="Working Interest"/>
    <n v="1"/>
    <s v="PRINCESS - PG"/>
    <s v="No"/>
    <m/>
    <s v="Flow GAS"/>
    <d v="2020-05-31T00:00:00"/>
    <m/>
    <n v="2316"/>
    <m/>
    <m/>
    <s v="Flow GAS"/>
    <s v="K2nd_ws"/>
    <s v="Cor4 Oil Corp"/>
    <n v="116228"/>
    <m/>
    <m/>
    <d v="1996-07-26T00:00:00"/>
    <d v="1996-08-22T00:00:00"/>
    <d v="1996-08-25T00:00:00"/>
    <m/>
    <d v="1996-10-01T00:00:00"/>
    <d v="1996-10-17T00:00:00"/>
    <m/>
    <m/>
    <m/>
    <m/>
    <s v="WI"/>
    <n v="1"/>
    <n v="1"/>
    <n v="1"/>
    <x v="0"/>
    <s v="N"/>
    <n v="23.638356164383563"/>
    <n v="23.638356164383563"/>
    <n v="705.91680000000008"/>
    <n v="705.91680000000008"/>
    <s v="Flow GAS"/>
    <n v="4"/>
    <n v="4"/>
    <m/>
    <s v="Flow GAS"/>
    <x v="1"/>
    <s v="Producing"/>
    <s v="Producing"/>
    <x v="0"/>
    <x v="0"/>
    <s v="W 0189969 "/>
    <n v="17975"/>
    <n v="0"/>
    <n v="0"/>
    <n v="0"/>
    <n v="0"/>
    <n v="0"/>
    <n v="1650"/>
    <n v="19625"/>
    <m/>
    <m/>
    <m/>
    <m/>
    <n v="19625"/>
    <m/>
    <n v="18420.6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0716000"/>
    <s v="1 UWI in License"/>
    <n v="189971"/>
    <s v="100/16-07-020-10W4/00"/>
    <n v="189971"/>
    <n v="1"/>
    <s v="100"/>
    <s v="16"/>
    <s v="07"/>
    <s v="020"/>
    <s v="10W4"/>
    <s v="00"/>
    <s v="16-07-020-10W4"/>
    <s v="16-07-020-10W4"/>
    <s v="AB"/>
    <s v="PRINCESS"/>
    <s v="IMAGINEA PRIN 16-7-20-10"/>
    <x v="5"/>
    <s v="Cor4 Oil Corp"/>
    <s v="Working Interest"/>
    <n v="1"/>
    <s v="PRINCESS - PG"/>
    <s v="No"/>
    <m/>
    <s v="Flow GAS"/>
    <d v="2020-05-31T00:00:00"/>
    <m/>
    <n v="2316"/>
    <m/>
    <m/>
    <s v="Flow GAS"/>
    <s v="Kmilk_rv;Kmed_hat;K2nd_ws"/>
    <s v="Cor4 Oil Corp"/>
    <n v="116228"/>
    <m/>
    <m/>
    <d v="1996-07-26T00:00:00"/>
    <d v="1996-08-18T00:00:00"/>
    <d v="1996-08-19T00:00:00"/>
    <m/>
    <d v="1996-10-01T00:00:00"/>
    <d v="1996-10-19T00:00:00"/>
    <m/>
    <m/>
    <m/>
    <m/>
    <s v="WI"/>
    <n v="1"/>
    <n v="1"/>
    <n v="1"/>
    <x v="0"/>
    <s v="N"/>
    <n v="23.649315068493152"/>
    <n v="23.649315068493152"/>
    <n v="705.91680000000008"/>
    <n v="705.91680000000008"/>
    <s v="Flow GAS"/>
    <n v="4"/>
    <n v="4"/>
    <m/>
    <s v="Flow GAS"/>
    <x v="1"/>
    <s v="Producing"/>
    <s v="Producing"/>
    <x v="0"/>
    <x v="0"/>
    <s v="W 0189971 "/>
    <n v="17975"/>
    <n v="0"/>
    <n v="0"/>
    <n v="0"/>
    <n v="0"/>
    <n v="16500"/>
    <n v="0"/>
    <n v="34475"/>
    <m/>
    <m/>
    <m/>
    <m/>
    <n v="34475"/>
    <m/>
    <n v="13834.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316020"/>
    <s v="1 UWI in License"/>
    <n v="189992"/>
    <s v="102/16-23-019-10W4/00"/>
    <n v="189992"/>
    <n v="1"/>
    <s v="102"/>
    <s v="16"/>
    <s v="23"/>
    <s v="019"/>
    <s v="10W4"/>
    <s v="00"/>
    <s v="16-23-019-10W4"/>
    <s v="16-23-019-10W4"/>
    <s v="AB"/>
    <s v="PRINCESS"/>
    <s v="IMAGINEA PRIN 16-23-19-10"/>
    <x v="5"/>
    <s v="Cor4 Oil Corp"/>
    <s v="Working Interest"/>
    <n v="1"/>
    <s v="PRINCESS - PG"/>
    <s v="No"/>
    <m/>
    <s v="Flow GAS"/>
    <d v="2020-05-31T00:00:00"/>
    <m/>
    <n v="2280"/>
    <m/>
    <m/>
    <s v="Flow GAS"/>
    <s v="K2nd_ws"/>
    <s v="Cor4 Oil Corp"/>
    <n v="149379"/>
    <m/>
    <m/>
    <d v="1996-07-29T00:00:00"/>
    <d v="1996-09-13T00:00:00"/>
    <d v="1996-09-14T00:00:00"/>
    <m/>
    <d v="1996-10-01T00:00:00"/>
    <d v="1996-10-23T00:00:00"/>
    <m/>
    <m/>
    <m/>
    <m/>
    <s v="WI"/>
    <n v="1"/>
    <n v="1"/>
    <n v="1"/>
    <x v="0"/>
    <s v="N"/>
    <n v="23.578082191780823"/>
    <n v="23.578082191780823"/>
    <n v="694.94400000000007"/>
    <n v="694.94400000000007"/>
    <s v="Flow GAS"/>
    <n v="4"/>
    <n v="4"/>
    <m/>
    <s v="Flow GAS"/>
    <x v="1"/>
    <s v="Producing"/>
    <s v="Producing"/>
    <x v="0"/>
    <x v="0"/>
    <s v="W 0189992 "/>
    <n v="17975"/>
    <n v="0"/>
    <n v="0"/>
    <n v="0"/>
    <n v="0"/>
    <n v="16500"/>
    <n v="0"/>
    <n v="34475"/>
    <m/>
    <m/>
    <m/>
    <m/>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063216000"/>
    <s v="1 UWI in License"/>
    <n v="190010"/>
    <s v="100/16-32-023-06W4/00"/>
    <n v="190010"/>
    <n v="1"/>
    <s v="100"/>
    <s v="16"/>
    <s v="32"/>
    <s v="023"/>
    <s v="06W4"/>
    <s v="00"/>
    <s v="16-32-023-06W4"/>
    <s v="16-32-023-06W4"/>
    <s v="AB"/>
    <s v="ATLEE-BUFFALO"/>
    <s v="IMAGINEA ATL-BUFF 16-32-23-6"/>
    <x v="4"/>
    <s v="Cor4 Oil Corp"/>
    <s v="Working Interest"/>
    <n v="0.5"/>
    <s v="SOUTH AB MISC"/>
    <s v="No"/>
    <m/>
    <s v="Flow GAS"/>
    <d v="2020-05-31T00:00:00"/>
    <m/>
    <n v="2917"/>
    <m/>
    <m/>
    <s v="Flow GAS"/>
    <s v="Kbsbrv_ss"/>
    <s v="Cor4 Oil Corp"/>
    <n v="134250"/>
    <m/>
    <m/>
    <d v="1996-07-29T00:00:00"/>
    <d v="1996-07-31T00:00:00"/>
    <d v="1996-08-03T00:00:00"/>
    <d v="1997-08-03T00:00:00"/>
    <d v="1996-09-01T00:00:00"/>
    <d v="1996-09-28T00:00:00"/>
    <m/>
    <m/>
    <m/>
    <m/>
    <s v="WI"/>
    <n v="1"/>
    <n v="1"/>
    <n v="0.5"/>
    <x v="0"/>
    <s v="N"/>
    <n v="23.698630136986303"/>
    <n v="23.698630136986303"/>
    <n v="889.10160000000008"/>
    <n v="889.10160000000008"/>
    <s v="Flow GAS"/>
    <n v="4"/>
    <n v="4"/>
    <m/>
    <s v="Flow GAS"/>
    <x v="1"/>
    <s v="Producing"/>
    <s v="Producing"/>
    <x v="0"/>
    <x v="0"/>
    <s v="W 0190010 "/>
    <n v="36384"/>
    <n v="0"/>
    <n v="0"/>
    <n v="0"/>
    <n v="0"/>
    <n v="16500"/>
    <n v="0"/>
    <n v="52884"/>
    <m/>
    <m/>
    <m/>
    <m/>
    <n v="52884"/>
    <m/>
    <n v="118423.76"/>
    <m/>
    <n v="36384"/>
    <n v="16500"/>
    <n v="52884"/>
    <x v="3"/>
    <m/>
    <n v="36384"/>
    <n v="16500"/>
    <x v="3"/>
    <s v=""/>
    <n v="22"/>
    <s v="1) Active well = Use reserve-life"/>
    <s v="No"/>
    <m/>
    <n v="36384"/>
    <n v="16500"/>
    <n v="52884"/>
    <n v="0.5"/>
    <n v="18192"/>
    <n v="8250"/>
    <n v="26442"/>
    <n v="21"/>
    <n v="1.35E-2"/>
    <n v="24109.003552444283"/>
    <n v="11691.534816790971"/>
    <n v="35800.538369235255"/>
    <n v="1.7600000000000001E-2"/>
    <n v="16713.222564015963"/>
    <n v="7427.9157878839196"/>
    <n v="24141.138351899885"/>
    <s v="B.2) Operated; Not &quot;true&quot; shallow gas. Used LMR costs (with submitted reductions)"/>
  </r>
  <r>
    <s v="1 - Yes"/>
    <s v="1- Yes"/>
    <n v="204101916000"/>
    <s v="1 UWI in License"/>
    <n v="190060"/>
    <s v="100/16-19-020-10W4/00"/>
    <n v="190060"/>
    <n v="1"/>
    <s v="100"/>
    <s v="16"/>
    <s v="19"/>
    <s v="020"/>
    <s v="10W4"/>
    <s v="00"/>
    <s v="16-19-020-10W4"/>
    <s v="16-19-020-10W4"/>
    <s v="AB"/>
    <s v="PRINCESS"/>
    <s v="IMAGINEA PRIN 16-19-20-10"/>
    <x v="5"/>
    <s v="Cor4 Oil Corp"/>
    <s v="Working Interest"/>
    <n v="1"/>
    <s v="PRINCESS - PG"/>
    <s v="No"/>
    <m/>
    <s v="Flow GAS"/>
    <d v="2020-05-31T00:00:00"/>
    <m/>
    <n v="2297"/>
    <m/>
    <m/>
    <s v="Flow GAS"/>
    <s v="Kmilk_rv;Kmed_hat;K2nd_ws"/>
    <s v="Cor4 Oil Corp"/>
    <n v="116228"/>
    <m/>
    <m/>
    <d v="1996-07-31T00:00:00"/>
    <d v="1996-08-11T00:00:00"/>
    <d v="1996-08-12T00:00:00"/>
    <m/>
    <d v="1996-10-01T00:00:00"/>
    <d v="1996-10-17T00:00:00"/>
    <m/>
    <m/>
    <m/>
    <m/>
    <s v="WI"/>
    <n v="1"/>
    <n v="1"/>
    <n v="1"/>
    <x v="0"/>
    <s v="N"/>
    <n v="23.668493150684931"/>
    <n v="23.668493150684931"/>
    <n v="700.12560000000008"/>
    <n v="700.12560000000008"/>
    <s v="Flow GAS"/>
    <n v="4"/>
    <n v="4"/>
    <m/>
    <s v="Flow GAS"/>
    <x v="1"/>
    <s v="Producing"/>
    <s v="Producing"/>
    <x v="0"/>
    <x v="0"/>
    <s v="W 0190060 "/>
    <n v="17975"/>
    <n v="0"/>
    <n v="0"/>
    <n v="0"/>
    <n v="0"/>
    <n v="16500"/>
    <n v="0"/>
    <n v="34475"/>
    <m/>
    <m/>
    <m/>
    <m/>
    <n v="34475"/>
    <m/>
    <n v="9325.9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3604020"/>
    <s v="1 UWI in License"/>
    <n v="190227"/>
    <s v="102/04-36-021-08W4/00"/>
    <n v="190227"/>
    <n v="1"/>
    <s v="102"/>
    <s v="04"/>
    <s v="36"/>
    <s v="021"/>
    <s v="08W4"/>
    <s v="00"/>
    <s v="16-26-021-08W4"/>
    <s v="16-26-021-08W4"/>
    <s v="AB"/>
    <s v="ATLEE-BUFFALO"/>
    <s v="IMAGINEA JENNER 4-36-21-8"/>
    <x v="0"/>
    <s v="Cor4 Oil Corp"/>
    <s v="Working Interest"/>
    <n v="1"/>
    <s v="JENNER OIL"/>
    <s v="No"/>
    <m/>
    <s v="ABD OIL"/>
    <d v="2001-10-31T00:00:00"/>
    <m/>
    <n v="3212"/>
    <n v="4629"/>
    <n v="1091"/>
    <s v="ABD OIL"/>
    <s v="Kglauc_ss"/>
    <m/>
    <m/>
    <m/>
    <m/>
    <d v="1996-08-06T00:00:00"/>
    <d v="1996-08-17T00:00:00"/>
    <d v="1996-08-23T00:00:00"/>
    <d v="1997-07-14T00:00:00"/>
    <d v="1997-03-01T00:00:00"/>
    <d v="1997-03-01T00:00:00"/>
    <m/>
    <d v="2003-10-28T00:00:00"/>
    <s v="Cement And Plate"/>
    <m/>
    <s v="WI"/>
    <n v="1"/>
    <n v="1"/>
    <n v="1"/>
    <x v="0"/>
    <s v="N"/>
    <n v="23.652054794520549"/>
    <n v="23.652054794520549"/>
    <n v="979.01760000000002"/>
    <n v="979.01760000000002"/>
    <s v="ABD OIL"/>
    <n v="17"/>
    <n v="17"/>
    <m/>
    <s v="ABD OIL"/>
    <x v="2"/>
    <s v="Abandoned"/>
    <s v="Abandoned"/>
    <x v="1"/>
    <x v="0"/>
    <s v="W 0190227 "/>
    <n v="0"/>
    <n v="0"/>
    <n v="0"/>
    <n v="0"/>
    <n v="0"/>
    <n v="16500"/>
    <n v="0"/>
    <n v="16500"/>
    <m/>
    <m/>
    <m/>
    <m/>
    <n v="16500"/>
    <m/>
    <n v="0"/>
    <m/>
    <n v="0"/>
    <n v="25000"/>
    <n v="25000"/>
    <x v="1"/>
    <m/>
    <n v="0"/>
    <n v="25000"/>
    <x v="1"/>
    <s v=""/>
    <n v="5"/>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04101816020"/>
    <s v="1 UWI in License"/>
    <n v="190336"/>
    <s v="102/16-18-020-10W4/00"/>
    <n v="190336"/>
    <n v="1"/>
    <s v="102"/>
    <s v="16"/>
    <s v="18"/>
    <s v="020"/>
    <s v="10W4"/>
    <s v="00"/>
    <s v="16-18-020-10W4"/>
    <s v="16-18-020-10W4"/>
    <s v="AB"/>
    <s v="PRINCESS"/>
    <s v="IMAGINEA PRIN 16-18-20-10"/>
    <x v="5"/>
    <s v="Cor4 Oil Corp"/>
    <s v="Working Interest"/>
    <n v="1"/>
    <s v="PRINCESS - PG"/>
    <s v="No"/>
    <m/>
    <s v="Flow GAS"/>
    <d v="2020-05-31T00:00:00"/>
    <m/>
    <n v="2346"/>
    <m/>
    <m/>
    <s v="Flow GAS"/>
    <s v="Kmilk_rv;Kmed_hat;K2nd_ws"/>
    <s v="Cor4 Oil Corp"/>
    <n v="116228"/>
    <m/>
    <m/>
    <d v="1996-08-08T00:00:00"/>
    <d v="1996-08-25T00:00:00"/>
    <d v="1996-08-26T00:00:00"/>
    <m/>
    <d v="1996-10-01T00:00:00"/>
    <d v="1996-10-17T00:00:00"/>
    <m/>
    <m/>
    <m/>
    <m/>
    <s v="WI"/>
    <n v="1"/>
    <n v="1"/>
    <n v="1"/>
    <x v="0"/>
    <s v="N"/>
    <n v="23.63013698630137"/>
    <n v="23.63013698630137"/>
    <n v="715.06080000000009"/>
    <n v="715.06080000000009"/>
    <s v="Flow GAS"/>
    <n v="4"/>
    <n v="4"/>
    <m/>
    <s v="Flow GAS"/>
    <x v="1"/>
    <s v="Producing"/>
    <s v="Producing"/>
    <x v="0"/>
    <x v="0"/>
    <s v="W 0190336 "/>
    <n v="17975"/>
    <n v="0"/>
    <n v="0"/>
    <n v="0"/>
    <n v="0"/>
    <n v="16500"/>
    <n v="0"/>
    <n v="34475"/>
    <m/>
    <m/>
    <m/>
    <m/>
    <n v="34475"/>
    <m/>
    <n v="3044.4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16000"/>
    <s v="1 UWI in License"/>
    <n v="190534"/>
    <s v="100/16-29-020-10W4/00"/>
    <n v="190534"/>
    <n v="1"/>
    <s v="100"/>
    <s v="16"/>
    <s v="29"/>
    <s v="020"/>
    <s v="10W4"/>
    <s v="00"/>
    <s v="16-29-020-10W4"/>
    <s v="16-29-020-10W4"/>
    <s v="AB"/>
    <s v="PRINCESS"/>
    <s v="IMAGINEA PRIN 16-29-20-10"/>
    <x v="5"/>
    <s v="Cor4 Oil Corp"/>
    <s v="Working Interest"/>
    <n v="1"/>
    <s v="PRINCESS - PG"/>
    <s v="No"/>
    <m/>
    <s v="Flow GAS"/>
    <d v="2020-05-31T00:00:00"/>
    <m/>
    <n v="2264"/>
    <m/>
    <m/>
    <s v="Flow GAS"/>
    <s v="Kmilk_rv;Kmed_hat;K2nd_ws"/>
    <s v="Cor4 Oil Corp"/>
    <n v="116228"/>
    <m/>
    <m/>
    <d v="1996-08-15T00:00:00"/>
    <d v="1996-09-01T00:00:00"/>
    <d v="1996-09-03T00:00:00"/>
    <m/>
    <d v="1996-10-01T00:00:00"/>
    <d v="1996-10-12T00:00:00"/>
    <m/>
    <m/>
    <m/>
    <m/>
    <s v="WI"/>
    <n v="1"/>
    <n v="1"/>
    <n v="1"/>
    <x v="0"/>
    <s v="N"/>
    <n v="23.610958904109587"/>
    <n v="23.610958904109587"/>
    <n v="690.06720000000007"/>
    <n v="690.06720000000007"/>
    <s v="Flow GAS"/>
    <n v="4"/>
    <n v="4"/>
    <m/>
    <s v="Flow GAS"/>
    <x v="1"/>
    <s v="Producing"/>
    <s v="Producing"/>
    <x v="0"/>
    <x v="0"/>
    <s v="W 0190534 "/>
    <n v="17975"/>
    <n v="0"/>
    <n v="0"/>
    <n v="0"/>
    <n v="0"/>
    <n v="16500"/>
    <n v="0"/>
    <n v="34475"/>
    <m/>
    <m/>
    <m/>
    <m/>
    <n v="34475"/>
    <m/>
    <n v="16840.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08000"/>
    <s v="1 UWI in License"/>
    <n v="190535"/>
    <s v="100/08-29-020-10W4/00"/>
    <n v="190535"/>
    <n v="1"/>
    <s v="100"/>
    <s v="08"/>
    <s v="29"/>
    <s v="020"/>
    <s v="10W4"/>
    <s v="00"/>
    <s v="08-29-020-10W4"/>
    <s v="08-29-020-10W4"/>
    <s v="AB"/>
    <s v="PRINCESS"/>
    <s v="IMAGINEA PRIN 8-29-20-10"/>
    <x v="5"/>
    <s v="Cor4 Oil Corp"/>
    <s v="Working Interest"/>
    <n v="1"/>
    <s v="PRINCESS - PG"/>
    <s v="No"/>
    <m/>
    <s v="Flow GAS"/>
    <d v="2020-05-31T00:00:00"/>
    <m/>
    <n v="1742"/>
    <m/>
    <m/>
    <s v="Flow GAS"/>
    <s v="Kmilk_rv;Kmed_hat"/>
    <s v="Cor4 Oil Corp"/>
    <n v="116228"/>
    <m/>
    <m/>
    <d v="1996-08-15T00:00:00"/>
    <d v="1996-09-03T00:00:00"/>
    <d v="1996-09-04T00:00:00"/>
    <m/>
    <d v="1996-10-01T00:00:00"/>
    <d v="1996-10-12T00:00:00"/>
    <m/>
    <m/>
    <m/>
    <m/>
    <s v="WI"/>
    <n v="1"/>
    <n v="1"/>
    <n v="1"/>
    <x v="0"/>
    <s v="N"/>
    <n v="23.605479452054794"/>
    <n v="23.605479452054794"/>
    <n v="530.96159999999998"/>
    <n v="530.96159999999998"/>
    <s v="Flow GAS"/>
    <n v="4"/>
    <n v="4"/>
    <m/>
    <s v="Flow GAS"/>
    <x v="1"/>
    <s v="Producing"/>
    <s v="Producing"/>
    <x v="0"/>
    <x v="0"/>
    <s v="W 0190535 "/>
    <n v="17975"/>
    <n v="0"/>
    <n v="0"/>
    <n v="0"/>
    <n v="0"/>
    <n v="16500"/>
    <n v="0"/>
    <n v="34475"/>
    <m/>
    <m/>
    <m/>
    <m/>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08000"/>
    <s v="1 UWI in License"/>
    <n v="190536"/>
    <s v="100/08-13-019-10W4/00"/>
    <n v="190536"/>
    <n v="1"/>
    <s v="100"/>
    <s v="08"/>
    <s v="13"/>
    <s v="019"/>
    <s v="10W4"/>
    <s v="00"/>
    <s v="08-13-019-10W4"/>
    <s v="08-13-019-10W4"/>
    <s v="AB"/>
    <s v="PRINCESS"/>
    <s v="IMAGINEA PRIN 8-13-19-10"/>
    <x v="5"/>
    <s v="Cor4 Oil Corp"/>
    <s v="Working Interest"/>
    <n v="1"/>
    <s v="PRINCESS - PG"/>
    <s v="No"/>
    <m/>
    <s v="Flow GAS"/>
    <d v="2020-05-31T00:00:00"/>
    <m/>
    <n v="1713"/>
    <m/>
    <m/>
    <s v="Flow GAS"/>
    <s v="Kmilk_rv;Kmed_hat"/>
    <s v="Cor4 Oil Corp"/>
    <n v="149379"/>
    <m/>
    <m/>
    <d v="1996-08-15T00:00:00"/>
    <d v="1996-09-14T00:00:00"/>
    <d v="1996-09-15T00:00:00"/>
    <m/>
    <d v="1996-10-01T00:00:00"/>
    <d v="1996-10-25T00:00:00"/>
    <m/>
    <m/>
    <m/>
    <m/>
    <s v="WI"/>
    <n v="1"/>
    <n v="1"/>
    <n v="1"/>
    <x v="0"/>
    <s v="N"/>
    <n v="23.575342465753426"/>
    <n v="23.575342465753426"/>
    <n v="522.12239999999997"/>
    <n v="522.12239999999997"/>
    <s v="Flow GAS"/>
    <n v="4"/>
    <n v="4"/>
    <m/>
    <s v="Flow GAS"/>
    <x v="1"/>
    <s v="Producing"/>
    <s v="Producing"/>
    <x v="0"/>
    <x v="0"/>
    <s v="W 0190536 "/>
    <n v="17975"/>
    <n v="0"/>
    <n v="0"/>
    <n v="0"/>
    <n v="0"/>
    <n v="16500"/>
    <n v="0"/>
    <n v="34475"/>
    <m/>
    <m/>
    <m/>
    <m/>
    <n v="34475"/>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312030"/>
    <s v="1 UWI in License"/>
    <n v="190738"/>
    <s v="103/12-23-021-08W4/00"/>
    <n v="190738"/>
    <n v="1"/>
    <s v="103"/>
    <s v="12"/>
    <s v="23"/>
    <s v="021"/>
    <s v="08W4"/>
    <s v="00"/>
    <s v="04-26-021-08W4"/>
    <s v="04-26-021-08W4"/>
    <s v="AB"/>
    <s v="JENNER"/>
    <s v="IMAGINEA JENNER 12-23-21-8"/>
    <x v="0"/>
    <s v="Cor4 Oil Corp"/>
    <s v="Working Interest"/>
    <n v="1"/>
    <s v="JENNER OIL"/>
    <s v="No"/>
    <m/>
    <s v="Susp OIL"/>
    <d v="2016-10-31T00:00:00"/>
    <m/>
    <n v="3221"/>
    <n v="5361"/>
    <n v="1774"/>
    <s v="Susp OIL"/>
    <s v="Kglauc_ss"/>
    <s v="Cor4 Oil Corp"/>
    <n v="52789"/>
    <m/>
    <m/>
    <d v="1996-08-22T00:00:00"/>
    <d v="1996-08-24T00:00:00"/>
    <d v="1996-08-30T00:00:00"/>
    <m/>
    <d v="1996-11-01T00:00:00"/>
    <d v="1996-11-10T00:00:00"/>
    <m/>
    <m/>
    <m/>
    <m/>
    <s v="WI"/>
    <n v="1"/>
    <n v="1"/>
    <n v="1"/>
    <x v="0"/>
    <s v="N"/>
    <n v="23.632876712328766"/>
    <n v="23.632876712328766"/>
    <n v="981.76080000000002"/>
    <n v="981.76080000000002"/>
    <s v="Susp OIL"/>
    <n v="12"/>
    <n v="12"/>
    <m/>
    <s v="Susp OIL"/>
    <x v="2"/>
    <s v="Suspended"/>
    <s v="Suspended"/>
    <x v="1"/>
    <x v="0"/>
    <s v="W 0190738 "/>
    <n v="45993"/>
    <n v="0"/>
    <n v="0"/>
    <n v="0"/>
    <n v="0"/>
    <n v="0"/>
    <n v="1650"/>
    <n v="47643"/>
    <m/>
    <m/>
    <m/>
    <m/>
    <n v="47643"/>
    <m/>
    <n v="0"/>
    <m/>
    <n v="45993"/>
    <n v="2500"/>
    <n v="48493"/>
    <x v="6"/>
    <m/>
    <n v="45993"/>
    <n v="2500"/>
    <x v="6"/>
    <s v=""/>
    <n v="9"/>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14082301040"/>
    <s v="1 UWI in License"/>
    <n v="190739"/>
    <s v="104/01-23-021-08W4/00"/>
    <n v="190739"/>
    <n v="1"/>
    <s v="104"/>
    <s v="01"/>
    <s v="23"/>
    <s v="021"/>
    <s v="08W4"/>
    <s v="00"/>
    <s v="08-23-021-08W4"/>
    <s v="08-23-021-08W4"/>
    <s v="AB"/>
    <s v="JENNER"/>
    <s v="IMAGINEA JENNER 1-23-21-8"/>
    <x v="0"/>
    <s v="Cor4 Oil Corp"/>
    <s v="Working Interest"/>
    <n v="1"/>
    <s v="JENNER OIL"/>
    <s v="No"/>
    <m/>
    <s v="Susp OIL"/>
    <d v="2016-05-31T00:00:00"/>
    <m/>
    <n v="3196"/>
    <n v="4846"/>
    <n v="1482"/>
    <s v="Susp OIL"/>
    <s v="Kglauc_ss"/>
    <s v="Cor4 Oil Corp"/>
    <n v="52789"/>
    <m/>
    <m/>
    <d v="1996-08-22T00:00:00"/>
    <d v="1996-10-19T00:00:00"/>
    <d v="1996-10-23T00:00:00"/>
    <m/>
    <d v="1996-11-01T00:00:00"/>
    <d v="1996-11-09T00:00:00"/>
    <m/>
    <m/>
    <m/>
    <m/>
    <s v="WI"/>
    <n v="1"/>
    <n v="1"/>
    <n v="1"/>
    <x v="0"/>
    <s v="N"/>
    <n v="23.479452054794521"/>
    <n v="23.479452054794521"/>
    <n v="974.14080000000001"/>
    <n v="974.14080000000001"/>
    <s v="Susp OIL"/>
    <n v="12"/>
    <n v="12"/>
    <m/>
    <s v="Susp OIL"/>
    <x v="2"/>
    <s v="Suspended"/>
    <s v="Suspended"/>
    <x v="1"/>
    <x v="0"/>
    <s v="W 0190739 "/>
    <n v="45993"/>
    <n v="0"/>
    <n v="0"/>
    <n v="0"/>
    <n v="0"/>
    <n v="16500"/>
    <n v="0"/>
    <n v="62493"/>
    <m/>
    <m/>
    <m/>
    <m/>
    <n v="62493"/>
    <m/>
    <n v="0"/>
    <m/>
    <n v="45993"/>
    <n v="25000"/>
    <n v="70993"/>
    <x v="6"/>
    <m/>
    <n v="45993"/>
    <n v="25000"/>
    <x v="6"/>
    <s v=""/>
    <n v="9"/>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204103016000"/>
    <s v="1 UWI in License"/>
    <n v="190749"/>
    <s v="100/16-30-020-10W4/00"/>
    <n v="190749"/>
    <n v="1"/>
    <s v="100"/>
    <s v="16"/>
    <s v="30"/>
    <s v="020"/>
    <s v="10W4"/>
    <s v="00"/>
    <s v="16-30-020-10W4"/>
    <s v="16-30-020-10W4"/>
    <s v="AB"/>
    <s v="PRINCESS"/>
    <s v="IMAGINEA PRIN 16-30-20-10"/>
    <x v="5"/>
    <s v="Cor4 Oil Corp"/>
    <s v="Working Interest"/>
    <n v="1"/>
    <s v="PRINCESS - PG"/>
    <s v="No"/>
    <m/>
    <s v="Flow GAS"/>
    <d v="2020-05-31T00:00:00"/>
    <m/>
    <n v="2267"/>
    <m/>
    <m/>
    <s v="Flow GAS"/>
    <s v="Kmilk_rv;Kmed_hat;K2nd_ws"/>
    <s v="Cor4 Oil Corp"/>
    <n v="116228"/>
    <m/>
    <m/>
    <d v="1996-08-23T00:00:00"/>
    <d v="1996-08-29T00:00:00"/>
    <d v="1996-08-30T00:00:00"/>
    <m/>
    <d v="1996-10-01T00:00:00"/>
    <d v="1996-10-17T00:00:00"/>
    <m/>
    <m/>
    <m/>
    <m/>
    <s v="WI"/>
    <n v="1"/>
    <n v="1"/>
    <n v="1"/>
    <x v="0"/>
    <s v="N"/>
    <n v="23.61917808219178"/>
    <n v="23.61917808219178"/>
    <n v="690.98160000000007"/>
    <n v="690.98160000000007"/>
    <s v="Flow GAS"/>
    <n v="4"/>
    <n v="4"/>
    <m/>
    <s v="Flow GAS"/>
    <x v="1"/>
    <s v="Producing"/>
    <s v="Producing"/>
    <x v="0"/>
    <x v="0"/>
    <s v="W 0190749 "/>
    <n v="17975"/>
    <n v="0"/>
    <n v="0"/>
    <n v="0"/>
    <n v="0"/>
    <n v="16500"/>
    <n v="0"/>
    <n v="34475"/>
    <m/>
    <m/>
    <m/>
    <m/>
    <n v="34475"/>
    <m/>
    <n v="13757.6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08000"/>
    <s v="1 UWI in License"/>
    <n v="190750"/>
    <s v="100/08-30-020-10W4/00"/>
    <n v="190750"/>
    <n v="1"/>
    <s v="100"/>
    <s v="08"/>
    <s v="30"/>
    <s v="020"/>
    <s v="10W4"/>
    <s v="00"/>
    <s v="08-30-020-10W4"/>
    <s v="08-30-020-10W4"/>
    <s v="AB"/>
    <s v="PRINCESS"/>
    <s v="IMAGINEA PRIN 8-30-20-10"/>
    <x v="5"/>
    <s v="Cor4 Oil Corp"/>
    <s v="Working Interest"/>
    <n v="1"/>
    <s v="PRINCESS - PG"/>
    <s v="No"/>
    <m/>
    <s v="Flow GAS"/>
    <d v="2020-05-31T00:00:00"/>
    <m/>
    <n v="1699"/>
    <m/>
    <m/>
    <s v="Flow GAS"/>
    <s v="Kmilk_rv;Kmed_hat"/>
    <s v="Cor4 Oil Corp"/>
    <n v="116228"/>
    <m/>
    <m/>
    <d v="1996-08-23T00:00:00"/>
    <d v="1996-08-31T00:00:00"/>
    <d v="1996-09-01T00:00:00"/>
    <m/>
    <d v="1996-10-01T00:00:00"/>
    <d v="1996-10-17T00:00:00"/>
    <m/>
    <m/>
    <m/>
    <m/>
    <s v="WI"/>
    <n v="1"/>
    <n v="1"/>
    <n v="1"/>
    <x v="0"/>
    <s v="N"/>
    <n v="23.613698630136987"/>
    <n v="23.613698630136987"/>
    <n v="517.85520000000008"/>
    <n v="517.85520000000008"/>
    <s v="Flow GAS"/>
    <n v="4"/>
    <n v="4"/>
    <m/>
    <s v="Flow GAS"/>
    <x v="1"/>
    <s v="Producing"/>
    <s v="Producing"/>
    <x v="0"/>
    <x v="0"/>
    <s v="W 0190750 "/>
    <n v="17975"/>
    <n v="0"/>
    <n v="0"/>
    <n v="0"/>
    <n v="0"/>
    <n v="16500"/>
    <n v="0"/>
    <n v="34475"/>
    <m/>
    <m/>
    <m/>
    <m/>
    <n v="34475"/>
    <m/>
    <n v="9325.9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513000"/>
    <s v="1 UWI in License"/>
    <n v="190886"/>
    <s v="100/13-25-021-08W4/00"/>
    <n v="190886"/>
    <n v="1"/>
    <s v="100"/>
    <s v="13"/>
    <s v="25"/>
    <s v="021"/>
    <s v="08W4"/>
    <s v="00"/>
    <s v="06-25-021-08W4"/>
    <s v="06-25-021-08W4"/>
    <s v="AB"/>
    <s v="ATLEE-BUFFALO"/>
    <s v="IMAGINEA ATL-BUFF 13-25-21-8"/>
    <x v="0"/>
    <s v="Cor4 Oil Corp"/>
    <s v="Working Interest"/>
    <n v="1"/>
    <s v="JENNER OIL"/>
    <s v="No"/>
    <m/>
    <s v="ABD Zn OIL"/>
    <d v="2007-10-31T00:00:00"/>
    <m/>
    <n v="3215"/>
    <n v="4787"/>
    <n v="1360"/>
    <s v="ABD Zn OIL"/>
    <s v="Kglauc_ss"/>
    <m/>
    <m/>
    <m/>
    <m/>
    <d v="1996-08-28T00:00:00"/>
    <d v="1996-08-31T00:00:00"/>
    <d v="1996-09-08T00:00:00"/>
    <d v="1997-09-08T00:00:00"/>
    <d v="1996-10-01T00:00:00"/>
    <d v="1996-10-17T00:00:00"/>
    <m/>
    <m/>
    <m/>
    <m/>
    <s v="WI"/>
    <n v="1"/>
    <n v="1"/>
    <n v="1"/>
    <x v="0"/>
    <s v="N"/>
    <n v="23.613698630136987"/>
    <n v="23.613698630136987"/>
    <n v="979.93200000000002"/>
    <n v="979.93200000000002"/>
    <s v="ABD Zn OIL"/>
    <n v="25"/>
    <n v="25"/>
    <m/>
    <s v="ABD Zn OIL"/>
    <x v="2"/>
    <s v="Abandoned"/>
    <s v="Partial Abandoned"/>
    <x v="1"/>
    <x v="0"/>
    <s v="W 0190886 "/>
    <n v="12800"/>
    <n v="0"/>
    <n v="0"/>
    <n v="0"/>
    <n v="0"/>
    <n v="16500"/>
    <n v="0"/>
    <n v="29300"/>
    <m/>
    <m/>
    <m/>
    <m/>
    <n v="29300"/>
    <m/>
    <n v="0"/>
    <m/>
    <n v="7500"/>
    <n v="25000"/>
    <n v="32500"/>
    <x v="15"/>
    <m/>
    <n v="7500"/>
    <n v="25000"/>
    <x v="15"/>
    <s v=""/>
    <n v="2"/>
    <s v="3) DUCs / Cut &amp; Cap Ready / Known Work To Do. Prioritize as earlier"/>
    <n v="6"/>
    <m/>
    <n v="7500"/>
    <n v="25000"/>
    <n v="32500"/>
    <n v="1"/>
    <n v="7500"/>
    <n v="25000"/>
    <n v="32500"/>
    <n v="6"/>
    <n v="1.35E-2"/>
    <n v="8128.3759381680848"/>
    <n v="28973.522070795319"/>
    <n v="37101.898008963406"/>
    <n v="1.7600000000000001E-2"/>
    <n v="7320.507530807542"/>
    <n v="23914.054278599557"/>
    <n v="31234.5618094071"/>
    <s v="A.3) Override Abdn with engineer estimate of work still to be done. $10,900 for shallow gas rec, $25,000 for oil rec (10% site pads)"/>
  </r>
  <r>
    <s v="1 - Yes"/>
    <s v="1- Yes"/>
    <n v="314053609000"/>
    <s v="1 UWI in License"/>
    <n v="190972"/>
    <s v="100/09-36-031-05W4/00"/>
    <n v="190972"/>
    <n v="1"/>
    <s v="100"/>
    <s v="09"/>
    <s v="36"/>
    <s v="031"/>
    <s v="05W4"/>
    <s v="00"/>
    <s v="09-36-031-05W4"/>
    <s v="09-36-031-05W4"/>
    <s v="AB"/>
    <s v="SEDALIA"/>
    <s v="ACANTHUS ET AL SEDALIA 9-36-31-5"/>
    <x v="4"/>
    <s v="Baytex Enrg Ltd"/>
    <s v="Working Interest"/>
    <n v="0"/>
    <s v="SOUTH AB MISC"/>
    <s v="No"/>
    <m/>
    <s v="ABD GAS"/>
    <d v="2002-07-31T00:00:00"/>
    <m/>
    <n v="2674"/>
    <m/>
    <m/>
    <s v="ABD GAS"/>
    <s v="Kvik_ss"/>
    <m/>
    <m/>
    <m/>
    <m/>
    <d v="1996-08-30T00:00:00"/>
    <d v="1996-09-14T00:00:00"/>
    <d v="2000-09-28T00:00:00"/>
    <m/>
    <d v="1996-11-01T00:00:00"/>
    <d v="1996-11-12T00:00:00"/>
    <m/>
    <d v="2018-11-01T00:00:00"/>
    <s v="Plate"/>
    <m/>
    <s v="WI"/>
    <n v="1"/>
    <n v="1"/>
    <n v="0"/>
    <x v="1"/>
    <s v="N"/>
    <n v="23.575342465753426"/>
    <n v="23.575342465753426"/>
    <n v="815.03520000000003"/>
    <n v="815.03520000000003"/>
    <s v="ABD GAS"/>
    <n v="14"/>
    <n v="14"/>
    <m/>
    <s v="ABD GAS"/>
    <x v="1"/>
    <s v="Abandoned"/>
    <s v="Abandoned"/>
    <x v="1"/>
    <x v="0"/>
    <s v="W 0190972 "/>
    <n v="0"/>
    <n v="0"/>
    <n v="0"/>
    <n v="0"/>
    <n v="0"/>
    <n v="0"/>
    <n v="0"/>
    <n v="0"/>
    <m/>
    <m/>
    <m/>
    <m/>
    <n v="0"/>
    <m/>
    <n v="0"/>
    <m/>
    <n v="0"/>
    <n v="10900"/>
    <n v="10900"/>
    <x v="5"/>
    <m/>
    <n v="0"/>
    <n v="10900"/>
    <x v="5"/>
    <s v=""/>
    <n v="8"/>
    <s v="B.1) Non Op Reclamation only; spread evenly"/>
    <n v="11"/>
    <m/>
    <n v="0"/>
    <n v="10900"/>
    <n v="10900"/>
    <n v="0"/>
    <n v="0"/>
    <n v="0"/>
    <n v="0"/>
    <n v="11"/>
    <n v="1.35E-2"/>
    <n v="0"/>
    <n v="0"/>
    <n v="0"/>
    <n v="1.7600000000000001E-2"/>
    <n v="0"/>
    <n v="0"/>
    <n v="0"/>
    <s v="E.1) Fully abandoned, reclamation only. Shallow Gas. Use $10,900 for rec ($1,090 for pad site)."/>
  </r>
  <r>
    <s v="1 - Yes"/>
    <s v="1- Yes"/>
    <n v="214082308020"/>
    <s v="1 UWI in License"/>
    <n v="191116"/>
    <s v="102/08-23-021-08W4/00"/>
    <n v="191116"/>
    <n v="1"/>
    <s v="102"/>
    <s v="08"/>
    <s v="23"/>
    <s v="021"/>
    <s v="08W4"/>
    <s v="00"/>
    <s v="03-23-021-08W4"/>
    <s v="03-23-021-08W4"/>
    <s v="AB"/>
    <s v="JENNER"/>
    <s v="IMAGINEA JENNER 8-23-21-8"/>
    <x v="0"/>
    <s v="Cor4 Oil Corp"/>
    <s v="Working Interest"/>
    <n v="1"/>
    <s v="JENNER OIL"/>
    <s v="No"/>
    <m/>
    <s v="Pump OIL"/>
    <d v="2020-03-31T00:00:00"/>
    <m/>
    <n v="3205"/>
    <n v="4872"/>
    <n v="1408"/>
    <s v="Pump OIL"/>
    <s v="Kglauc_ss"/>
    <s v="Cor4 Oil Corp"/>
    <n v="52789"/>
    <m/>
    <m/>
    <d v="1996-09-09T00:00:00"/>
    <d v="1996-09-12T00:00:00"/>
    <d v="1996-09-18T00:00:00"/>
    <m/>
    <d v="1997-02-01T00:00:00"/>
    <d v="1997-02-04T00:00:00"/>
    <m/>
    <m/>
    <m/>
    <m/>
    <s v="WI"/>
    <n v="1"/>
    <n v="1"/>
    <n v="1"/>
    <x v="0"/>
    <s v="N"/>
    <n v="23.580821917808219"/>
    <n v="23.580821917808219"/>
    <n v="976.88400000000001"/>
    <n v="976.88400000000001"/>
    <s v="Pump OIL"/>
    <n v="2"/>
    <n v="2"/>
    <m/>
    <s v="Pump OIL"/>
    <x v="2"/>
    <s v="Producing"/>
    <s v="Producing"/>
    <x v="0"/>
    <x v="0"/>
    <s v="W 0191116 "/>
    <n v="45993"/>
    <n v="0"/>
    <n v="0"/>
    <n v="0"/>
    <n v="0"/>
    <n v="16500"/>
    <n v="0"/>
    <n v="62493"/>
    <m/>
    <m/>
    <m/>
    <m/>
    <n v="62493"/>
    <m/>
    <n v="232811.0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8000"/>
    <s v="1 UWI in License"/>
    <n v="191307"/>
    <s v="100/08-04-022-08W4/00"/>
    <n v="191307"/>
    <n v="1"/>
    <s v="100"/>
    <s v="08"/>
    <s v="04"/>
    <s v="022"/>
    <s v="08W4"/>
    <s v="00"/>
    <s v="09-04-022-08W4"/>
    <s v="09-04-022-08W4"/>
    <s v="AB"/>
    <s v="ATLEE-BUFFALO"/>
    <s v="IMAGINEA ATL-BUFF 8-4-22-8"/>
    <x v="0"/>
    <s v="Cor4 Oil Corp"/>
    <s v="Working Interest"/>
    <n v="1"/>
    <s v="JENNER OIL"/>
    <s v="No"/>
    <m/>
    <s v="ABD Zn OIL"/>
    <d v="2005-11-30T00:00:00"/>
    <m/>
    <n v="3149"/>
    <n v="4806"/>
    <n v="1180"/>
    <s v="ABD Zn OIL"/>
    <s v="Kglauc_ss"/>
    <m/>
    <m/>
    <m/>
    <m/>
    <d v="1996-09-13T00:00:00"/>
    <d v="1996-10-24T00:00:00"/>
    <d v="1996-10-31T00:00:00"/>
    <d v="1997-10-09T00:00:00"/>
    <d v="1997-02-01T00:00:00"/>
    <d v="1997-02-01T00:00:00"/>
    <m/>
    <m/>
    <m/>
    <m/>
    <s v="WI"/>
    <n v="1"/>
    <n v="1"/>
    <n v="1"/>
    <x v="0"/>
    <s v="N"/>
    <n v="23.465753424657535"/>
    <n v="23.465753424657535"/>
    <n v="959.8152"/>
    <n v="959.8152"/>
    <s v="ABD Zn OIL"/>
    <n v="25"/>
    <n v="25"/>
    <m/>
    <s v="ABD Zn OIL"/>
    <x v="2"/>
    <s v="Abandoned"/>
    <s v="Partial Abandoned"/>
    <x v="1"/>
    <x v="0"/>
    <s v="W 0191307 "/>
    <n v="12800"/>
    <n v="0"/>
    <n v="0"/>
    <n v="0"/>
    <n v="0"/>
    <n v="16500"/>
    <n v="0"/>
    <n v="29300"/>
    <m/>
    <m/>
    <m/>
    <m/>
    <n v="29300"/>
    <m/>
    <n v="0"/>
    <m/>
    <n v="2500"/>
    <n v="25000"/>
    <n v="27500"/>
    <x v="7"/>
    <m/>
    <n v="2500"/>
    <n v="25000"/>
    <x v="7"/>
    <s v=""/>
    <n v="8"/>
    <s v="3) DUCs / Cut &amp; Cap Ready / Known Work To Do. Prioritize as earlier"/>
    <n v="11"/>
    <m/>
    <n v="2500"/>
    <n v="25000"/>
    <n v="27500"/>
    <n v="1"/>
    <n v="2500"/>
    <n v="25000"/>
    <n v="27500"/>
    <n v="11"/>
    <n v="1.35E-2"/>
    <n v="2897.352207079532"/>
    <n v="30982.756736620242"/>
    <n v="33880.108943699772"/>
    <n v="1.7600000000000001E-2"/>
    <n v="2391.4054278599556"/>
    <n v="23436.161617200891"/>
    <n v="25827.567045060845"/>
    <s v="A.2) Cut &amp; Cap ready wells, D13 suspended. Has plug &amp; cement. Still require well review. Do not have known SCVL. Use $2,500 abandonment estimate for now. Use $10,900 for shallow gas rec, and $25,000 for oil/other rec. (10% for site pad)"/>
  </r>
  <r>
    <s v="1 - Yes"/>
    <s v="1- Yes"/>
    <n v="244063506000"/>
    <s v="1 UWI in License"/>
    <n v="191548"/>
    <s v="100/06-35-024-06W4/00"/>
    <n v="191548"/>
    <n v="1"/>
    <s v="100"/>
    <s v="06"/>
    <s v="35"/>
    <s v="024"/>
    <s v="06W4"/>
    <s v="00"/>
    <s v="06-35-024-06W4"/>
    <s v="06-35-024-06W4"/>
    <s v="AB"/>
    <s v="ATLEE-BUFFALO"/>
    <s v="IMAGINEA ATL-BUFF 6-35-24-6"/>
    <x v="4"/>
    <s v="Cor4 Oil Corp"/>
    <s v="Working Interest"/>
    <n v="0.65"/>
    <s v="SOUTH AB MISC"/>
    <s v="No"/>
    <m/>
    <s v="ABD GAS"/>
    <d v="2002-07-31T00:00:00"/>
    <m/>
    <n v="2927"/>
    <m/>
    <m/>
    <s v="ABD GAS"/>
    <s v="Kbelly_rv"/>
    <m/>
    <m/>
    <m/>
    <m/>
    <d v="1996-09-19T00:00:00"/>
    <d v="1996-09-27T00:00:00"/>
    <d v="1996-09-29T00:00:00"/>
    <d v="1997-09-29T00:00:00"/>
    <d v="1997-02-01T00:00:00"/>
    <d v="1997-02-07T00:00:00"/>
    <m/>
    <d v="2003-12-20T00:00:00"/>
    <s v="Plate"/>
    <m/>
    <s v="WI"/>
    <n v="1"/>
    <n v="1"/>
    <n v="0.65"/>
    <x v="0"/>
    <s v="N"/>
    <n v="23.539726027397261"/>
    <n v="23.539726027397261"/>
    <n v="892.14960000000008"/>
    <n v="892.14960000000008"/>
    <s v="ABD GAS"/>
    <n v="14"/>
    <n v="14"/>
    <m/>
    <s v="ABD GAS"/>
    <x v="1"/>
    <s v="Abandoned"/>
    <s v="Abandoned"/>
    <x v="1"/>
    <x v="0"/>
    <s v="W 0191548 "/>
    <n v="0"/>
    <n v="0"/>
    <n v="0"/>
    <n v="0"/>
    <n v="0"/>
    <n v="16500"/>
    <n v="0"/>
    <n v="16500"/>
    <m/>
    <m/>
    <m/>
    <m/>
    <n v="16500"/>
    <m/>
    <n v="0"/>
    <m/>
    <n v="0"/>
    <n v="10900"/>
    <n v="10900"/>
    <x v="5"/>
    <m/>
    <n v="0"/>
    <n v="10900"/>
    <x v="5"/>
    <s v=""/>
    <n v="7"/>
    <s v="A) Reclamation only; spread evenly"/>
    <n v="7"/>
    <m/>
    <n v="0"/>
    <n v="10900"/>
    <n v="10900"/>
    <n v="0.65"/>
    <n v="0"/>
    <n v="7085"/>
    <n v="7085"/>
    <n v="7"/>
    <n v="1.35E-2"/>
    <n v="0"/>
    <n v="8321.9459529540491"/>
    <n v="8321.9459529540491"/>
    <n v="1.7600000000000001E-2"/>
    <n v="0"/>
    <n v="6749.9368738400235"/>
    <n v="6749.9368738400235"/>
    <s v="E.1) Fully abandoned, reclamation only. Shallow Gas. Use $10,900 for rec ($1,090 for pad site)."/>
  </r>
  <r>
    <s v="1 - Yes"/>
    <s v="1- Yes"/>
    <n v="244062704000"/>
    <s v="1 UWI in License"/>
    <n v="191916"/>
    <s v="100/04-27-024-06W4/00"/>
    <n v="191916"/>
    <n v="1"/>
    <s v="100"/>
    <s v="04"/>
    <s v="27"/>
    <s v="024"/>
    <s v="06W4"/>
    <s v="00"/>
    <s v="04-27-024-06W4"/>
    <s v="04-27-024-06W4"/>
    <s v="AB"/>
    <s v="ATLEE-BUFFALO"/>
    <s v="IMAGINEA ATL-BUFF 4-27-24-6"/>
    <x v="4"/>
    <s v="Cor4 Oil Corp"/>
    <s v="Working Interest (BPEN)"/>
    <n v="1"/>
    <s v="SOUTH AB MISC"/>
    <s v="No"/>
    <m/>
    <s v="ABD GAS"/>
    <d v="2002-10-31T00:00:00"/>
    <m/>
    <n v="1401"/>
    <m/>
    <m/>
    <s v="ABD GAS"/>
    <s v="Kbsbrv_ss"/>
    <m/>
    <m/>
    <m/>
    <m/>
    <d v="1996-09-30T00:00:00"/>
    <d v="1997-06-27T00:00:00"/>
    <d v="1997-07-05T00:00:00"/>
    <d v="1998-07-05T00:00:00"/>
    <d v="2001-12-01T00:00:00"/>
    <d v="2001-12-12T00:00:00"/>
    <m/>
    <d v="2003-12-20T00:00:00"/>
    <s v="Plate"/>
    <m/>
    <s v="WI"/>
    <n v="1"/>
    <n v="1"/>
    <n v="1"/>
    <x v="0"/>
    <s v="N"/>
    <n v="22.791780821917808"/>
    <n v="22.791780821917808"/>
    <n v="427.02480000000003"/>
    <n v="427.02480000000003"/>
    <s v="ABD GAS"/>
    <n v="14"/>
    <n v="14"/>
    <m/>
    <s v="ABD GAS"/>
    <x v="1"/>
    <s v="Abandoned"/>
    <s v="Abandoned"/>
    <x v="1"/>
    <x v="0"/>
    <s v="W 0191916 "/>
    <n v="0"/>
    <n v="0"/>
    <n v="0"/>
    <n v="0"/>
    <n v="0"/>
    <n v="16500"/>
    <n v="0"/>
    <n v="16500"/>
    <m/>
    <m/>
    <m/>
    <m/>
    <n v="16500"/>
    <m/>
    <n v="0"/>
    <m/>
    <n v="0"/>
    <n v="10900"/>
    <n v="10900"/>
    <x v="5"/>
    <m/>
    <n v="0"/>
    <n v="10900"/>
    <x v="5"/>
    <s v=""/>
    <n v="9"/>
    <s v="A) Reclamation only; spread evenly"/>
    <n v="8"/>
    <m/>
    <n v="0"/>
    <n v="10900"/>
    <n v="10900"/>
    <n v="1"/>
    <n v="0"/>
    <n v="10900"/>
    <n v="10900"/>
    <n v="8"/>
    <n v="1.35E-2"/>
    <n v="0"/>
    <n v="12975.834189721432"/>
    <n v="12975.834189721432"/>
    <n v="1.7600000000000001E-2"/>
    <n v="0"/>
    <n v="10342.678128986554"/>
    <n v="10342.678128986554"/>
    <s v="E.1) Fully abandoned, reclamation only. Shallow Gas. Use $10,900 for rec ($1,090 for pad site)."/>
  </r>
  <r>
    <s v="1 - Yes"/>
    <s v="1- Yes"/>
    <n v="234051814000"/>
    <s v="1 UWI in License"/>
    <n v="192578"/>
    <s v="100/14-18-023-05W4/00"/>
    <n v="192578"/>
    <n v="1"/>
    <s v="100"/>
    <s v="14"/>
    <s v="18"/>
    <s v="023"/>
    <s v="05W4"/>
    <s v="00"/>
    <s v="14-18-023-05W4"/>
    <s v="14-18-023-05W4"/>
    <s v="AB"/>
    <s v="BINDLOSS"/>
    <s v="IMAGINEA BIND 14-18-23-5"/>
    <x v="4"/>
    <s v="Cor4 Oil Corp"/>
    <s v="Working Interest"/>
    <n v="1"/>
    <s v="SOUTH AB MISC"/>
    <s v="No"/>
    <m/>
    <s v="ABD GAS"/>
    <d v="2003-10-31T00:00:00"/>
    <m/>
    <n v="1818"/>
    <m/>
    <m/>
    <s v="ABD GAS"/>
    <s v="Kbsbrv_ss"/>
    <m/>
    <m/>
    <m/>
    <m/>
    <d v="1996-10-23T00:00:00"/>
    <d v="1996-11-01T00:00:00"/>
    <d v="1996-11-03T00:00:00"/>
    <m/>
    <d v="1998-12-01T00:00:00"/>
    <d v="1998-12-13T00:00:00"/>
    <m/>
    <d v="2004-06-30T00:00:00"/>
    <s v="Plate"/>
    <m/>
    <s v="WI"/>
    <n v="1"/>
    <n v="1"/>
    <n v="1"/>
    <x v="0"/>
    <s v="N"/>
    <n v="23.443835616438356"/>
    <n v="23.443835616438356"/>
    <n v="554.12639999999999"/>
    <n v="554.12639999999999"/>
    <s v="ABD GAS"/>
    <n v="14"/>
    <n v="14"/>
    <m/>
    <s v="ABD GAS"/>
    <x v="1"/>
    <s v="Abandoned"/>
    <s v="Abandoned"/>
    <x v="1"/>
    <x v="0"/>
    <s v="W 0192578 "/>
    <n v="0"/>
    <n v="0"/>
    <n v="0"/>
    <n v="0"/>
    <n v="0"/>
    <n v="16500"/>
    <n v="0"/>
    <n v="16500"/>
    <m/>
    <m/>
    <m/>
    <m/>
    <n v="16500"/>
    <m/>
    <n v="0"/>
    <m/>
    <n v="0"/>
    <n v="10900"/>
    <n v="10900"/>
    <x v="5"/>
    <m/>
    <n v="0"/>
    <n v="10900"/>
    <x v="5"/>
    <s v=""/>
    <n v="22"/>
    <s v="A) Reclamation only; spread evenly"/>
    <n v="1"/>
    <m/>
    <n v="0"/>
    <n v="10900"/>
    <n v="10900"/>
    <n v="1"/>
    <n v="0"/>
    <n v="10900"/>
    <n v="10900"/>
    <n v="1"/>
    <n v="1.35E-2"/>
    <n v="0"/>
    <n v="11813.239696804283"/>
    <n v="11813.239696804283"/>
    <n v="1.7600000000000001E-2"/>
    <n v="0"/>
    <n v="10639.137611440294"/>
    <n v="10639.137611440294"/>
    <s v="E.1) Fully abandoned, reclamation only. Shallow Gas. Use $10,900 for rec ($1,090 for pad site)."/>
  </r>
  <r>
    <s v="1 - Yes"/>
    <s v="1- Yes"/>
    <n v="204081913000"/>
    <s v="1 UWI in License"/>
    <n v="192997"/>
    <s v="100/13-19-020-08W4/00"/>
    <n v="192997"/>
    <n v="1"/>
    <s v="100"/>
    <s v="13"/>
    <s v="19"/>
    <s v="020"/>
    <s v="08W4"/>
    <s v="00"/>
    <s v="15-19-020-08W4"/>
    <s v="15-19-020-08W4"/>
    <s v="AB"/>
    <s v="JENNER"/>
    <s v="IMAGINEA JENNER 13-19-20-8"/>
    <x v="0"/>
    <s v="Cor4 Oil Corp"/>
    <s v="Working Interest"/>
    <n v="1"/>
    <s v="JENNER OIL"/>
    <s v="No"/>
    <m/>
    <s v="Pump OIL"/>
    <d v="2020-05-31T00:00:00"/>
    <m/>
    <n v="3011"/>
    <n v="4570"/>
    <n v="1343"/>
    <s v="Pump OIL"/>
    <s v="Kglauc_ss"/>
    <s v="Cor4 Oil Corp"/>
    <n v="5000066"/>
    <m/>
    <m/>
    <d v="1996-11-01T00:00:00"/>
    <d v="1996-11-02T00:00:00"/>
    <d v="1996-11-09T00:00:00"/>
    <d v="1997-11-09T00:00:00"/>
    <d v="1996-12-01T00:00:00"/>
    <d v="1996-12-01T00:00:00"/>
    <m/>
    <m/>
    <m/>
    <m/>
    <s v="WI"/>
    <n v="1"/>
    <n v="1"/>
    <n v="1"/>
    <x v="0"/>
    <s v="N"/>
    <n v="23.44109589041096"/>
    <n v="23.44109589041096"/>
    <n v="917.75280000000009"/>
    <n v="917.75280000000009"/>
    <s v="Pump OIL"/>
    <n v="2"/>
    <n v="2"/>
    <m/>
    <s v="Pump OIL"/>
    <x v="2"/>
    <s v="Producing"/>
    <s v="Producing"/>
    <x v="0"/>
    <x v="0"/>
    <s v="W 0192997 "/>
    <n v="45993"/>
    <n v="0"/>
    <n v="0"/>
    <n v="0"/>
    <n v="0"/>
    <n v="16500"/>
    <n v="0"/>
    <n v="62493"/>
    <m/>
    <m/>
    <m/>
    <m/>
    <n v="62493"/>
    <m/>
    <n v="489371.7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70303000"/>
    <s v="1 UWI in License"/>
    <n v="193561"/>
    <s v="100/03-03-021-07W4/00"/>
    <n v="193561"/>
    <n v="1"/>
    <s v="100"/>
    <s v="03"/>
    <s v="03"/>
    <s v="021"/>
    <s v="07W4"/>
    <s v="00"/>
    <s v="03-03-021-07W4"/>
    <s v="03-03-021-07W4"/>
    <s v="AB"/>
    <s v="ATLEE-BUFFALO"/>
    <s v="IMAGINEA ATL-BUFF 3-3-21-7"/>
    <x v="1"/>
    <s v="Cor4 Oil Corp"/>
    <s v="Working Interest"/>
    <n v="1"/>
    <s v="JENNER GAS"/>
    <s v="No"/>
    <m/>
    <s v="Susp GAS"/>
    <d v="2009-12-31T00:00:00"/>
    <m/>
    <n v="3422"/>
    <m/>
    <m/>
    <s v="Susp GAS"/>
    <s v="Kmannvl"/>
    <s v="West Lake Enrg Corp"/>
    <n v="850010"/>
    <m/>
    <m/>
    <d v="1996-11-15T00:00:00"/>
    <d v="1997-01-30T00:00:00"/>
    <d v="1997-02-03T00:00:00"/>
    <d v="1998-02-03T00:00:00"/>
    <d v="1997-07-01T00:00:00"/>
    <d v="1997-07-07T00:00:00"/>
    <m/>
    <m/>
    <m/>
    <m/>
    <s v="WI"/>
    <n v="1"/>
    <n v="1"/>
    <n v="1"/>
    <x v="0"/>
    <s v="N"/>
    <n v="23.197260273972603"/>
    <n v="23.197260273972603"/>
    <n v="1043.0255999999999"/>
    <n v="1043.0255999999999"/>
    <s v="Susp GAS"/>
    <n v="11"/>
    <n v="11"/>
    <m/>
    <s v="Susp GAS"/>
    <x v="1"/>
    <s v="Suspended"/>
    <s v="Suspended"/>
    <x v="1"/>
    <x v="0"/>
    <s v="W 0193561 "/>
    <n v="36384"/>
    <n v="0"/>
    <n v="0"/>
    <n v="0"/>
    <n v="0"/>
    <n v="16500"/>
    <n v="0"/>
    <n v="52884"/>
    <m/>
    <m/>
    <m/>
    <m/>
    <n v="52884"/>
    <m/>
    <n v="0"/>
    <m/>
    <n v="36384"/>
    <n v="16500"/>
    <n v="52884"/>
    <x v="3"/>
    <m/>
    <n v="36384"/>
    <n v="16500"/>
    <x v="3"/>
    <s v=""/>
    <n v="10"/>
    <s v="7) Prioritize inactive shallow gas over inactive oil"/>
    <n v="6"/>
    <m/>
    <n v="36384"/>
    <n v="16500"/>
    <n v="52884"/>
    <n v="1"/>
    <n v="36384"/>
    <n v="16500"/>
    <n v="52884"/>
    <n v="6"/>
    <n v="1.35E-2"/>
    <n v="39432.377351241012"/>
    <n v="19122.524566724911"/>
    <n v="58554.901917965923"/>
    <n v="1.7600000000000001E-2"/>
    <n v="35513.246133453547"/>
    <n v="15783.275823875707"/>
    <n v="51296.521957329256"/>
    <s v="B.2) Operated; Not &quot;true&quot; shallow gas. Used LMR costs (with submitted reductions)"/>
  </r>
  <r>
    <s v="1 - Yes"/>
    <s v="1- Yes"/>
    <n v="214082513020"/>
    <s v="1 UWI in License"/>
    <n v="194138"/>
    <s v="102/13-25-021-08W4/00"/>
    <n v="194138"/>
    <n v="1"/>
    <s v="102"/>
    <s v="13"/>
    <s v="25"/>
    <s v="021"/>
    <s v="08W4"/>
    <s v="00"/>
    <s v="13-25-021-08W4"/>
    <s v="13-25-021-08W4"/>
    <s v="AB"/>
    <m/>
    <s v="IMAGINEA ATL-BUFF 13-25-21-8"/>
    <x v="0"/>
    <s v="Cor4 Oil Corp"/>
    <s v="Working Interest"/>
    <n v="1"/>
    <s v="JENNER OIL"/>
    <s v="No"/>
    <m/>
    <s v="Drld &amp; ABD"/>
    <m/>
    <m/>
    <n v="3445"/>
    <m/>
    <m/>
    <m/>
    <m/>
    <m/>
    <m/>
    <m/>
    <m/>
    <d v="1996-11-26T00:00:00"/>
    <d v="1996-12-08T00:00:00"/>
    <d v="1996-12-11T00:00:00"/>
    <m/>
    <m/>
    <m/>
    <m/>
    <d v="1996-12-19T00:00:00"/>
    <s v="Plate"/>
    <m/>
    <s v="WI"/>
    <n v="1"/>
    <n v="1"/>
    <n v="1"/>
    <x v="0"/>
    <s v="N"/>
    <n v="23.342465753424658"/>
    <n v="23.342465753424658"/>
    <n v="1050.0360000000001"/>
    <n v="1050.0360000000001"/>
    <s v="Drld &amp; ABD"/>
    <n v="19"/>
    <n v="19"/>
    <m/>
    <s v="Drld &amp; ABD"/>
    <x v="0"/>
    <s v="Abandoned"/>
    <s v="Abandoned"/>
    <x v="1"/>
    <x v="0"/>
    <s v="W 0194138 "/>
    <n v="0"/>
    <n v="0"/>
    <n v="0"/>
    <n v="0"/>
    <n v="0"/>
    <n v="16500"/>
    <n v="0"/>
    <n v="16500"/>
    <m/>
    <m/>
    <m/>
    <m/>
    <n v="16500"/>
    <m/>
    <n v="0"/>
    <m/>
    <n v="0"/>
    <n v="25000"/>
    <n v="25000"/>
    <x v="1"/>
    <m/>
    <n v="0"/>
    <n v="25000"/>
    <x v="1"/>
    <s v=""/>
    <n v="10"/>
    <s v="A) Reclamation only; spread evenly"/>
    <n v="1"/>
    <m/>
    <n v="0"/>
    <n v="25000"/>
    <n v="25000"/>
    <n v="1"/>
    <n v="0"/>
    <n v="25000"/>
    <n v="25000"/>
    <n v="1"/>
    <n v="1.35E-2"/>
    <n v="0"/>
    <n v="27094.586460560284"/>
    <n v="27094.586460560284"/>
    <n v="1.7600000000000001E-2"/>
    <n v="0"/>
    <n v="24401.691769358476"/>
    <n v="24401.691769358476"/>
    <s v="E.3) Fully abandoned, reclamation only. Oil or Other well. Use $25,000 for rec ($2,500 for pad site)."/>
  </r>
  <r>
    <s v="1 - Yes"/>
    <s v="1- Yes"/>
    <n v="214082413000"/>
    <s v="1 UWI in License"/>
    <n v="196997"/>
    <s v="100/13-24-021-08W4/00"/>
    <n v="196997"/>
    <n v="1"/>
    <s v="100"/>
    <s v="13"/>
    <s v="24"/>
    <s v="021"/>
    <s v="08W4"/>
    <s v="00"/>
    <s v="13-24-021-08W4"/>
    <s v="13-24-021-08W4"/>
    <s v="AB"/>
    <s v="JENNER"/>
    <s v="IMAGINEA JENNER 13-24-21-8"/>
    <x v="0"/>
    <s v="Cor4 Oil Corp"/>
    <s v="Working Interest"/>
    <n v="1"/>
    <s v="JENNER GAS"/>
    <s v="Yes"/>
    <s v="7) Change per Damian from JGAS to JOIL"/>
    <s v="Act WTR Disp"/>
    <m/>
    <d v="2020-05-31T00:00:00"/>
    <n v="3445"/>
    <m/>
    <m/>
    <s v="Act WTR Disp"/>
    <s v="Kglauc_ss"/>
    <m/>
    <m/>
    <s v="Cor4 Oil Corp"/>
    <s v="IF0008901"/>
    <d v="1997-01-21T00:00:00"/>
    <d v="1997-02-12T00:00:00"/>
    <d v="1997-02-15T00:00:00"/>
    <m/>
    <m/>
    <m/>
    <d v="1997-05-14T00:00:00"/>
    <m/>
    <m/>
    <m/>
    <s v="WI"/>
    <n v="1"/>
    <n v="1"/>
    <n v="1"/>
    <x v="0"/>
    <s v="N"/>
    <n v="23.161643835616438"/>
    <n v="23.161643835616438"/>
    <n v="1050.0360000000001"/>
    <n v="1050.0360000000001"/>
    <s v="Act WTR Disp"/>
    <n v="7"/>
    <n v="7"/>
    <m/>
    <s v="Act WTR Disp"/>
    <x v="0"/>
    <s v="Active"/>
    <s v="Active"/>
    <x v="0"/>
    <x v="0"/>
    <s v="W 0196997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01020"/>
    <s v="1 UWI in License"/>
    <n v="199001"/>
    <s v="102/01-18-021-08W4/00"/>
    <n v="199001"/>
    <n v="1"/>
    <s v="102"/>
    <s v="01"/>
    <s v="18"/>
    <s v="021"/>
    <s v="08W4"/>
    <s v="00"/>
    <s v="08-18-021-08W4"/>
    <s v="08-18-021-08W4"/>
    <s v="AB"/>
    <s v="JENNER"/>
    <s v="IMAGINEA JENNER 1-18-21-8"/>
    <x v="0"/>
    <s v="Cor4 Oil Corp"/>
    <s v="Working Interest"/>
    <n v="1"/>
    <s v="JENNER OIL"/>
    <s v="No"/>
    <m/>
    <s v="Pump OIL"/>
    <d v="2020-03-31T00:00:00"/>
    <m/>
    <n v="3167"/>
    <n v="4301"/>
    <n v="899"/>
    <s v="Pump OIL"/>
    <s v="Kglauc_ss"/>
    <s v="Cor4 Oil Corp"/>
    <n v="5000066"/>
    <m/>
    <m/>
    <d v="1997-03-05T00:00:00"/>
    <d v="1997-06-07T00:00:00"/>
    <d v="1997-06-13T00:00:00"/>
    <d v="1998-06-13T00:00:00"/>
    <d v="1997-07-01T00:00:00"/>
    <d v="1997-07-09T00:00:00"/>
    <m/>
    <m/>
    <m/>
    <m/>
    <s v="WI"/>
    <n v="1"/>
    <n v="1"/>
    <n v="1"/>
    <x v="0"/>
    <s v="N"/>
    <n v="22.846575342465755"/>
    <n v="22.846575342465755"/>
    <n v="965.30160000000001"/>
    <n v="965.30160000000001"/>
    <s v="Pump OIL"/>
    <n v="2"/>
    <n v="2"/>
    <m/>
    <s v="Pump OIL"/>
    <x v="2"/>
    <s v="Producing"/>
    <s v="Producing"/>
    <x v="0"/>
    <x v="0"/>
    <s v="W 0199001 "/>
    <n v="45993"/>
    <n v="0"/>
    <n v="0"/>
    <n v="0"/>
    <n v="0"/>
    <n v="0"/>
    <n v="1650"/>
    <n v="47643"/>
    <m/>
    <m/>
    <m/>
    <m/>
    <n v="47643"/>
    <m/>
    <n v="758718.0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1810030"/>
    <s v="1 UWI in License"/>
    <n v="199003"/>
    <s v="103/10-18-021-08W4/00"/>
    <n v="199003"/>
    <n v="1"/>
    <s v="103"/>
    <s v="10"/>
    <s v="18"/>
    <s v="021"/>
    <s v="08W4"/>
    <s v="00"/>
    <s v="08-18-021-08W4"/>
    <s v="08-18-021-08W4"/>
    <s v="AB"/>
    <s v="JENNER"/>
    <s v="IMAGINEA JENNER 10-18-21-8"/>
    <x v="0"/>
    <s v="Cor4 Oil Corp"/>
    <s v="Working Interest"/>
    <n v="1"/>
    <s v="JENNER OIL"/>
    <s v="No"/>
    <m/>
    <s v="Pump OIL"/>
    <d v="2020-05-31T00:00:00"/>
    <m/>
    <n v="3169"/>
    <n v="4948"/>
    <n v="1601"/>
    <s v="Pump OIL"/>
    <s v="Kglauc_ss"/>
    <s v="Cor4 Oil Corp"/>
    <n v="5000066"/>
    <m/>
    <m/>
    <d v="1997-03-05T00:00:00"/>
    <d v="1997-05-28T00:00:00"/>
    <d v="1997-06-05T00:00:00"/>
    <d v="1998-06-05T00:00:00"/>
    <d v="1997-06-01T00:00:00"/>
    <d v="1997-06-25T00:00:00"/>
    <m/>
    <m/>
    <m/>
    <m/>
    <s v="WI"/>
    <n v="1"/>
    <n v="1"/>
    <n v="1"/>
    <x v="0"/>
    <s v="N"/>
    <n v="22.873972602739727"/>
    <n v="22.873972602739727"/>
    <n v="965.91120000000001"/>
    <n v="965.91120000000001"/>
    <s v="Pump OIL"/>
    <n v="2"/>
    <n v="2"/>
    <m/>
    <s v="Pump OIL"/>
    <x v="2"/>
    <s v="Producing"/>
    <s v="Producing"/>
    <x v="0"/>
    <x v="0"/>
    <s v="W 0199003 "/>
    <n v="45993"/>
    <n v="0"/>
    <n v="0"/>
    <n v="0"/>
    <n v="0"/>
    <n v="0"/>
    <n v="1650"/>
    <n v="47643"/>
    <m/>
    <m/>
    <m/>
    <m/>
    <n v="47643"/>
    <m/>
    <n v="937322.32"/>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44060312000"/>
    <s v="1 UWI in License"/>
    <n v="199220"/>
    <s v="100/12-03-024-06W4/00"/>
    <n v="199220"/>
    <n v="1"/>
    <s v="100"/>
    <s v="12"/>
    <s v="03"/>
    <s v="024"/>
    <s v="06W4"/>
    <s v="00"/>
    <s v="12-03-024-06W4"/>
    <s v="12-03-024-06W4"/>
    <s v="AB"/>
    <s v="ATLEE-BUFFALO"/>
    <s v="IMAGINEA ATL-BUFF 12-3-24-6"/>
    <x v="4"/>
    <s v="Cor4 Oil Corp"/>
    <s v="Working Interest"/>
    <n v="1"/>
    <s v="SOUTH AB MISC"/>
    <s v="No"/>
    <m/>
    <s v="Pump GAS"/>
    <d v="2020-05-31T00:00:00"/>
    <m/>
    <n v="1719"/>
    <m/>
    <m/>
    <s v="Pump GAS"/>
    <s v="Kbsbrv_ss"/>
    <s v="Cor4 Oil Corp"/>
    <n v="134250"/>
    <m/>
    <m/>
    <d v="1997-03-11T00:00:00"/>
    <d v="1997-03-16T00:00:00"/>
    <d v="1997-03-19T00:00:00"/>
    <d v="1998-02-24T00:00:00"/>
    <d v="1997-04-01T00:00:00"/>
    <d v="1997-04-25T00:00:00"/>
    <m/>
    <m/>
    <m/>
    <m/>
    <s v="WI"/>
    <n v="1"/>
    <n v="1"/>
    <n v="1"/>
    <x v="0"/>
    <s v="N"/>
    <n v="23.073972602739726"/>
    <n v="23.073972602739726"/>
    <n v="523.95119999999997"/>
    <n v="523.95119999999997"/>
    <s v="Pump GAS"/>
    <n v="5"/>
    <n v="5"/>
    <m/>
    <s v="Pump GAS"/>
    <x v="1"/>
    <s v="Producing"/>
    <s v="Producing"/>
    <x v="0"/>
    <x v="0"/>
    <s v="W 0199220 "/>
    <n v="45993"/>
    <n v="0"/>
    <n v="0"/>
    <n v="0"/>
    <n v="0"/>
    <n v="16500"/>
    <n v="0"/>
    <n v="62493"/>
    <m/>
    <m/>
    <m/>
    <m/>
    <n v="62493"/>
    <m/>
    <n v="93683.1"/>
    <m/>
    <n v="45993"/>
    <n v="16500"/>
    <n v="62493"/>
    <x v="3"/>
    <m/>
    <n v="45993"/>
    <n v="16500"/>
    <x v="3"/>
    <s v=""/>
    <n v="22"/>
    <s v="1) Active well = Use reserve-life"/>
    <s v="No"/>
    <m/>
    <n v="45993"/>
    <n v="16500"/>
    <n v="62493"/>
    <n v="1"/>
    <n v="45993"/>
    <n v="16500"/>
    <n v="62493"/>
    <n v="21"/>
    <n v="1.35E-2"/>
    <n v="60952.363697645662"/>
    <n v="23383.069633581941"/>
    <n v="84335.433331227599"/>
    <n v="1.7600000000000001E-2"/>
    <n v="42254.356056881392"/>
    <n v="14855.831575767839"/>
    <n v="57110.187632649235"/>
    <s v="B.2) Operated; Not &quot;true&quot; shallow gas. Used LMR costs (with submitted reductions)"/>
  </r>
  <r>
    <s v="1 - Yes"/>
    <s v="1- Yes"/>
    <n v="214080805040"/>
    <s v="1 UWI in License"/>
    <n v="199764"/>
    <s v="104/05-08-021-08W4/00"/>
    <n v="199764"/>
    <n v="1"/>
    <s v="104"/>
    <s v="05"/>
    <s v="08"/>
    <s v="021"/>
    <s v="08W4"/>
    <s v="00"/>
    <s v="05-08-021-08W4"/>
    <s v="05-08-021-08W4"/>
    <s v="AB"/>
    <m/>
    <s v="IMAGINEA JENNER 5-8-21-8"/>
    <x v="0"/>
    <s v="Cor4 Oil Corp"/>
    <s v="Working Interest"/>
    <n v="1"/>
    <s v="JENNER OIL"/>
    <s v="No"/>
    <m/>
    <s v="Drld &amp; ABD"/>
    <m/>
    <m/>
    <n v="3353"/>
    <m/>
    <m/>
    <m/>
    <m/>
    <m/>
    <m/>
    <m/>
    <m/>
    <d v="1997-03-24T00:00:00"/>
    <d v="1997-04-19T00:00:00"/>
    <d v="1997-04-22T00:00:00"/>
    <d v="1998-04-22T00:00:00"/>
    <m/>
    <m/>
    <m/>
    <d v="1997-05-01T00:00:00"/>
    <s v="Plate"/>
    <m/>
    <s v="WI"/>
    <n v="1"/>
    <n v="1"/>
    <n v="1"/>
    <x v="0"/>
    <s v="N"/>
    <n v="22.980821917808218"/>
    <n v="22.980821917808218"/>
    <n v="1021.9944"/>
    <n v="1021.9944"/>
    <s v="Drld &amp; ABD"/>
    <n v="19"/>
    <n v="19"/>
    <m/>
    <s v="Drld &amp; ABD"/>
    <x v="0"/>
    <s v="Abandoned"/>
    <s v="Abandoned"/>
    <x v="1"/>
    <x v="0"/>
    <s v="W 0199764 "/>
    <n v="0"/>
    <n v="0"/>
    <n v="0"/>
    <n v="0"/>
    <n v="0"/>
    <n v="16500"/>
    <n v="0"/>
    <n v="16500"/>
    <m/>
    <m/>
    <m/>
    <m/>
    <n v="16500"/>
    <m/>
    <n v="0"/>
    <m/>
    <n v="0"/>
    <n v="25000"/>
    <n v="25000"/>
    <x v="1"/>
    <m/>
    <n v="0"/>
    <n v="25000"/>
    <x v="1"/>
    <s v=""/>
    <n v="10"/>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04093411020"/>
    <s v="1 UWI in License"/>
    <n v="199879"/>
    <s v="102/11-34-020-09W4/00"/>
    <n v="199879"/>
    <n v="1"/>
    <s v="102"/>
    <s v="11"/>
    <s v="34"/>
    <s v="020"/>
    <s v="09W4"/>
    <s v="00"/>
    <s v="11-34-020-09W4"/>
    <s v="11-34-020-09W4"/>
    <s v="AB"/>
    <s v="JENNER"/>
    <s v="CARDINAL JENNER 11-34-20-9"/>
    <x v="0"/>
    <s v="Cor4 Oil Corp"/>
    <s v="Working Interest"/>
    <n v="1"/>
    <s v="JENNER OIL"/>
    <s v="No"/>
    <m/>
    <s v="Susp OIL"/>
    <d v="2013-09-30T00:00:00"/>
    <m/>
    <n v="3304"/>
    <m/>
    <m/>
    <s v="Susp OIL"/>
    <s v="Kglauc_ss"/>
    <s v="Cardinal Enrg Ltd(2)"/>
    <n v="96760"/>
    <m/>
    <m/>
    <d v="1997-03-26T00:00:00"/>
    <d v="1997-04-22T00:00:00"/>
    <d v="1997-04-24T00:00:00"/>
    <m/>
    <d v="1997-05-01T00:00:00"/>
    <d v="1997-05-07T00:00:00"/>
    <m/>
    <m/>
    <m/>
    <m/>
    <s v="WI"/>
    <n v="1"/>
    <n v="1"/>
    <n v="1"/>
    <x v="0"/>
    <s v="N"/>
    <n v="22.972602739726028"/>
    <n v="22.972602739726028"/>
    <n v="1007.0592"/>
    <n v="1007.0592"/>
    <s v="Susp OIL"/>
    <n v="12"/>
    <n v="12"/>
    <m/>
    <s v="Susp OIL"/>
    <x v="2"/>
    <s v="Suspended"/>
    <s v="Suspended"/>
    <x v="1"/>
    <x v="0"/>
    <s v="W 0199879 "/>
    <n v="45993"/>
    <n v="0"/>
    <n v="0"/>
    <n v="0"/>
    <n v="0"/>
    <n v="16500"/>
    <n v="0"/>
    <n v="62493"/>
    <m/>
    <m/>
    <m/>
    <m/>
    <n v="62493"/>
    <m/>
    <n v="0"/>
    <m/>
    <n v="45993"/>
    <n v="25000"/>
    <n v="70993"/>
    <x v="6"/>
    <m/>
    <n v="45993"/>
    <n v="25000"/>
    <x v="6"/>
    <s v=""/>
    <s v="NA"/>
    <s v="8) Leave Jenner Oil Wells until later"/>
    <n v="12"/>
    <m/>
    <n v="45993"/>
    <n v="25000"/>
    <n v="70993"/>
    <n v="1"/>
    <n v="45993"/>
    <n v="25000"/>
    <n v="70993"/>
    <n v="12"/>
    <n v="1.35E-2"/>
    <n v="54022.760792408699"/>
    <n v="31401.023952564618"/>
    <n v="85423.784744973324"/>
    <n v="1.7600000000000001E-2"/>
    <n v="43817.903548133276"/>
    <n v="23341.735258483786"/>
    <n v="67159.638806617062"/>
    <s v="D.1) Inactive Jenner Oil/Other wells. Used LMR costs (with submitted reductions) and $25,500 for rec ($2,500 for pad site)"/>
  </r>
  <r>
    <s v="1 - Yes"/>
    <s v="1- Yes"/>
    <n v="214080812040"/>
    <s v="1 UWI in License"/>
    <n v="200020"/>
    <s v="104/12-08-021-08W4/00"/>
    <n v="200020"/>
    <n v="1"/>
    <s v="104"/>
    <s v="12"/>
    <s v="08"/>
    <s v="021"/>
    <s v="08W4"/>
    <s v="00"/>
    <s v="12-08-021-08W4"/>
    <s v="12-08-021-08W4"/>
    <s v="AB"/>
    <s v="JENNER"/>
    <s v="IMAGINEA JENNER 12-8-21-8"/>
    <x v="0"/>
    <s v="Cor4 Oil Corp"/>
    <s v="Working Interest"/>
    <n v="1"/>
    <s v="JENNER OIL"/>
    <s v="No"/>
    <m/>
    <s v="Susp OIL"/>
    <d v="2002-04-30T00:00:00"/>
    <m/>
    <n v="3356"/>
    <m/>
    <m/>
    <s v="Susp OIL"/>
    <s v="Kglauc_ss"/>
    <s v="Cor4 Oil Corp"/>
    <n v="5000066"/>
    <m/>
    <m/>
    <d v="1997-04-02T00:00:00"/>
    <d v="1997-04-23T00:00:00"/>
    <d v="1997-04-26T00:00:00"/>
    <d v="1998-04-26T00:00:00"/>
    <d v="1997-05-01T00:00:00"/>
    <d v="1997-05-25T00:00:00"/>
    <m/>
    <m/>
    <m/>
    <m/>
    <s v="WI"/>
    <n v="1"/>
    <n v="1"/>
    <n v="1"/>
    <x v="0"/>
    <s v="N"/>
    <n v="22.969863013698632"/>
    <n v="22.969863013698632"/>
    <n v="1022.9088"/>
    <n v="1022.9088"/>
    <s v="Susp OIL"/>
    <n v="12"/>
    <n v="12"/>
    <m/>
    <s v="Susp OIL"/>
    <x v="2"/>
    <s v="Suspended"/>
    <s v="Suspended"/>
    <x v="1"/>
    <x v="0"/>
    <s v="W 0200020 "/>
    <n v="17975"/>
    <n v="0"/>
    <n v="0"/>
    <n v="0"/>
    <n v="0"/>
    <n v="16500"/>
    <n v="0"/>
    <n v="34475"/>
    <m/>
    <m/>
    <m/>
    <m/>
    <n v="34475"/>
    <m/>
    <n v="0"/>
    <m/>
    <n v="2500"/>
    <n v="25000"/>
    <n v="27500"/>
    <x v="7"/>
    <m/>
    <n v="2500"/>
    <n v="25000"/>
    <x v="7"/>
    <s v=""/>
    <n v="9"/>
    <s v="3) DUCs / Cut &amp; Cap Ready / Known Work To Do. Prioritize as earlier"/>
    <n v="4"/>
    <m/>
    <n v="2500"/>
    <n v="25000"/>
    <n v="27500"/>
    <n v="1"/>
    <n v="2500"/>
    <n v="25000"/>
    <n v="27500"/>
    <n v="4"/>
    <n v="1.35E-2"/>
    <n v="2637.7584367876566"/>
    <n v="28206.79784020345"/>
    <n v="30844.556276991105"/>
    <n v="1.7600000000000001E-2"/>
    <n v="2459.9519693493894"/>
    <n v="24107.928857473544"/>
    <n v="26567.880826822933"/>
    <s v="A.2) Cut &amp; Cap ready wells, D13 suspended. Has plug &amp; cement. Still require well review. Do not have known SCVL. Use $2,500 abandonment estimate for now. Use $10,900 for shallow gas rec, and $25,000 for oil/other rec. (10% for site pad)"/>
  </r>
  <r>
    <s v="1 - Yes"/>
    <s v="1- Yes"/>
    <n v="214081812030"/>
    <s v="1 UWI in License"/>
    <n v="200040"/>
    <s v="103/12-18-021-08W4/00"/>
    <n v="200040"/>
    <n v="1"/>
    <s v="103"/>
    <s v="12"/>
    <s v="18"/>
    <s v="021"/>
    <s v="08W4"/>
    <s v="00"/>
    <s v="12-18-021-08W4"/>
    <s v="12-18-021-08W4"/>
    <s v="AB"/>
    <s v="JENNER"/>
    <s v="IMAGINEA JENNER 12-18-21-8"/>
    <x v="0"/>
    <s v="Cor4 Oil Corp"/>
    <s v="Working Interest"/>
    <n v="1"/>
    <s v="JENNER OIL"/>
    <s v="No"/>
    <m/>
    <s v="ABD OIL"/>
    <d v="2001-09-30T00:00:00"/>
    <m/>
    <n v="3366"/>
    <m/>
    <m/>
    <s v="ABD OIL"/>
    <s v="Kglauc_ss"/>
    <m/>
    <m/>
    <m/>
    <m/>
    <d v="1997-04-03T00:00:00"/>
    <d v="1997-07-17T00:00:00"/>
    <d v="1997-07-20T00:00:00"/>
    <d v="1998-07-20T00:00:00"/>
    <d v="1997-08-01T00:00:00"/>
    <d v="1997-08-06T00:00:00"/>
    <m/>
    <d v="2004-05-08T00:00:00"/>
    <s v="Plate"/>
    <m/>
    <s v="WI"/>
    <n v="1"/>
    <n v="1"/>
    <n v="1"/>
    <x v="0"/>
    <s v="N"/>
    <n v="22.736986301369864"/>
    <n v="22.736986301369864"/>
    <n v="1025.9568000000002"/>
    <n v="1025.9568000000002"/>
    <s v="ABD OIL"/>
    <n v="17"/>
    <n v="17"/>
    <m/>
    <s v="ABD OIL"/>
    <x v="2"/>
    <s v="Abandoned"/>
    <s v="Abandoned"/>
    <x v="1"/>
    <x v="0"/>
    <s v="W 0200040 "/>
    <n v="0"/>
    <n v="0"/>
    <n v="0"/>
    <n v="0"/>
    <n v="0"/>
    <n v="16500"/>
    <n v="0"/>
    <n v="16500"/>
    <m/>
    <m/>
    <m/>
    <m/>
    <n v="16500"/>
    <m/>
    <n v="0"/>
    <m/>
    <n v="0"/>
    <n v="25000"/>
    <n v="25000"/>
    <x v="1"/>
    <m/>
    <n v="0"/>
    <n v="25000"/>
    <x v="1"/>
    <s v=""/>
    <n v="1"/>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14090303000"/>
    <s v="1 UWI in License"/>
    <n v="200121"/>
    <s v="100/03-03-021-09W4/00"/>
    <n v="200121"/>
    <n v="1"/>
    <s v="100"/>
    <s v="03"/>
    <s v="03"/>
    <s v="021"/>
    <s v="09W4"/>
    <s v="00"/>
    <s v="03-03-021-09W4"/>
    <s v="03-03-021-09W4"/>
    <s v="AB"/>
    <s v="JENNER"/>
    <s v="IMAGINEA JENNER 3-3-21-9"/>
    <x v="0"/>
    <s v="Cor4 Oil Corp"/>
    <s v="Working Interest"/>
    <n v="1"/>
    <s v="JENNER OIL"/>
    <s v="No"/>
    <m/>
    <s v="Pump OIL"/>
    <d v="2020-05-31T00:00:00"/>
    <m/>
    <n v="3294"/>
    <m/>
    <m/>
    <s v="Pump OIL"/>
    <s v="Kglauc_ss"/>
    <s v="Cor4 Oil Corp"/>
    <n v="109397"/>
    <m/>
    <m/>
    <d v="1997-04-07T00:00:00"/>
    <d v="1997-07-21T00:00:00"/>
    <d v="1997-07-25T00:00:00"/>
    <d v="1998-07-25T00:00:00"/>
    <d v="1997-08-01T00:00:00"/>
    <d v="1997-08-07T00:00:00"/>
    <m/>
    <m/>
    <m/>
    <m/>
    <s v="WI"/>
    <n v="1"/>
    <n v="1"/>
    <n v="1"/>
    <x v="0"/>
    <s v="N"/>
    <n v="22.726027397260275"/>
    <n v="22.726027397260275"/>
    <n v="1004.0112"/>
    <n v="1004.0112"/>
    <s v="Pump OIL"/>
    <n v="2"/>
    <n v="2"/>
    <m/>
    <s v="Pump OIL"/>
    <x v="2"/>
    <s v="Producing"/>
    <s v="Producing"/>
    <x v="0"/>
    <x v="0"/>
    <s v="W 0200121 "/>
    <n v="45993"/>
    <n v="0"/>
    <n v="0"/>
    <n v="0"/>
    <n v="0"/>
    <n v="16500"/>
    <n v="0"/>
    <n v="62493"/>
    <m/>
    <m/>
    <m/>
    <m/>
    <n v="62493"/>
    <m/>
    <n v="208155.4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2030"/>
    <s v="1 UWI in License"/>
    <n v="200760"/>
    <s v="103/02-07-021-08W4/00"/>
    <n v="200760"/>
    <n v="1"/>
    <s v="103"/>
    <s v="02"/>
    <s v="07"/>
    <s v="021"/>
    <s v="08W4"/>
    <s v="00"/>
    <s v="16-06-021-08W4"/>
    <s v="16-06-021-08W4"/>
    <s v="AB"/>
    <s v="JENNER"/>
    <s v="IMAGINEA JENNER 2-7-21-8"/>
    <x v="0"/>
    <s v="Cor4 Oil Corp"/>
    <s v="Working Interest"/>
    <n v="1"/>
    <s v="JENNER OIL"/>
    <s v="No"/>
    <m/>
    <s v="Pump OIL"/>
    <d v="2020-05-31T00:00:00"/>
    <m/>
    <n v="3100"/>
    <n v="4642"/>
    <n v="1232"/>
    <s v="Pump OIL"/>
    <s v="Kglauc_ss"/>
    <s v="Cor4 Oil Corp"/>
    <n v="5000066"/>
    <m/>
    <m/>
    <d v="1997-04-29T00:00:00"/>
    <d v="1997-05-17T00:00:00"/>
    <d v="1997-05-24T00:00:00"/>
    <m/>
    <d v="1997-06-01T00:00:00"/>
    <d v="1997-06-19T00:00:00"/>
    <m/>
    <m/>
    <m/>
    <m/>
    <s v="WI"/>
    <n v="1"/>
    <n v="1"/>
    <n v="1"/>
    <x v="0"/>
    <s v="N"/>
    <n v="22.904109589041095"/>
    <n v="22.904109589041095"/>
    <n v="944.88"/>
    <n v="944.88"/>
    <s v="Pump OIL"/>
    <n v="2"/>
    <n v="2"/>
    <m/>
    <s v="Pump OIL"/>
    <x v="2"/>
    <s v="Producing"/>
    <s v="Producing"/>
    <x v="0"/>
    <x v="0"/>
    <s v="W 0200760 "/>
    <n v="45993"/>
    <n v="0"/>
    <n v="0"/>
    <n v="0"/>
    <n v="0"/>
    <n v="0"/>
    <n v="1650"/>
    <n v="47643"/>
    <m/>
    <m/>
    <m/>
    <m/>
    <n v="47643"/>
    <m/>
    <n v="2065625.5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24080409020"/>
    <s v="1 UWI in License"/>
    <n v="201965"/>
    <s v="102/09-04-022-08W4/00"/>
    <n v="201965"/>
    <n v="1"/>
    <s v="102"/>
    <s v="09"/>
    <s v="04"/>
    <s v="022"/>
    <s v="08W4"/>
    <s v="00"/>
    <s v="08-04-022-08W4"/>
    <s v="08-04-022-08W4"/>
    <s v="AB"/>
    <s v="ATLEE-BUFFALO"/>
    <s v="IMAGINEA ATL-BUFF 9-4-22-8"/>
    <x v="0"/>
    <s v="Cor4 Oil Corp"/>
    <s v="Working Interest"/>
    <n v="1"/>
    <s v="JENNER OIL"/>
    <s v="No"/>
    <m/>
    <s v="Pump OIL"/>
    <d v="2020-05-31T00:00:00"/>
    <m/>
    <n v="3128"/>
    <n v="4455"/>
    <n v="1136"/>
    <s v="Pump OIL"/>
    <s v="Kglauc_ss"/>
    <s v="Cor4 Oil Corp"/>
    <n v="5000066"/>
    <m/>
    <m/>
    <d v="1997-05-30T00:00:00"/>
    <d v="1997-06-15T00:00:00"/>
    <d v="1997-06-22T00:00:00"/>
    <d v="1998-06-22T00:00:00"/>
    <d v="1997-07-01T00:00:00"/>
    <d v="1997-07-11T00:00:00"/>
    <m/>
    <m/>
    <m/>
    <m/>
    <s v="WI"/>
    <n v="1"/>
    <n v="1"/>
    <n v="1"/>
    <x v="0"/>
    <s v="N"/>
    <n v="22.824657534246576"/>
    <n v="22.824657534246576"/>
    <n v="953.4144"/>
    <n v="953.4144"/>
    <s v="Pump OIL"/>
    <n v="2"/>
    <n v="2"/>
    <m/>
    <s v="Pump OIL"/>
    <x v="2"/>
    <s v="Producing"/>
    <s v="Producing"/>
    <x v="0"/>
    <x v="0"/>
    <s v="W 0201965 "/>
    <n v="45993"/>
    <n v="0"/>
    <n v="0"/>
    <n v="0"/>
    <n v="0"/>
    <n v="16500"/>
    <n v="0"/>
    <n v="62493"/>
    <m/>
    <m/>
    <m/>
    <m/>
    <n v="62493"/>
    <m/>
    <n v="208764.6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060410020"/>
    <s v="1 UWI in License"/>
    <n v="202700"/>
    <s v="102/10-04-024-06W4/00"/>
    <n v="202700"/>
    <n v="1"/>
    <s v="102"/>
    <s v="10"/>
    <s v="04"/>
    <s v="024"/>
    <s v="06W4"/>
    <s v="00"/>
    <s v="10-04-024-06W4"/>
    <s v="10-04-024-06W4"/>
    <s v="AB"/>
    <s v="ATLEE-BUFFALO"/>
    <s v="IMAGINEA ATL-BUFF 10-4-24-6"/>
    <x v="4"/>
    <s v="Cor4 Oil Corp"/>
    <s v="Working Interest (BPEN)"/>
    <n v="0"/>
    <s v="SOUTH AB MISC"/>
    <s v="No"/>
    <m/>
    <s v="Flow GAS"/>
    <d v="2020-05-31T00:00:00"/>
    <m/>
    <n v="1775"/>
    <m/>
    <m/>
    <s v="Flow GAS"/>
    <s v="Kbelly_rv;Kbsbrv_ss"/>
    <s v="Cor4 Oil Corp"/>
    <n v="134250"/>
    <m/>
    <m/>
    <d v="1997-06-19T00:00:00"/>
    <d v="1997-06-23T00:00:00"/>
    <d v="1997-06-25T00:00:00"/>
    <d v="1998-06-25T00:00:00"/>
    <d v="1997-09-01T00:00:00"/>
    <d v="1997-10-30T00:00:00"/>
    <m/>
    <m/>
    <m/>
    <m/>
    <s v="WI"/>
    <n v="1"/>
    <n v="1"/>
    <n v="0"/>
    <x v="0"/>
    <s v="N"/>
    <n v="22.802739726027397"/>
    <n v="22.802739726027397"/>
    <n v="541.02"/>
    <n v="541.02"/>
    <s v="Flow GAS"/>
    <n v="4"/>
    <n v="4"/>
    <m/>
    <s v="Flow GAS"/>
    <x v="1"/>
    <s v="Producing"/>
    <s v="Producing"/>
    <x v="0"/>
    <x v="0"/>
    <s v="W 0202700 "/>
    <n v="36384"/>
    <n v="0"/>
    <n v="0"/>
    <n v="0"/>
    <n v="0"/>
    <n v="16500"/>
    <n v="0"/>
    <n v="52884"/>
    <m/>
    <m/>
    <m/>
    <m/>
    <n v="52884"/>
    <m/>
    <n v="31869.98"/>
    <m/>
    <n v="36384"/>
    <n v="16500"/>
    <n v="52884"/>
    <x v="3"/>
    <m/>
    <n v="36384"/>
    <n v="16500"/>
    <x v="3"/>
    <s v=""/>
    <n v="22"/>
    <s v="1) Active well = Use reserve-life"/>
    <s v="No"/>
    <m/>
    <n v="36384"/>
    <n v="16500"/>
    <n v="52884"/>
    <n v="0"/>
    <n v="0"/>
    <n v="0"/>
    <n v="0"/>
    <n v="21"/>
    <n v="1.35E-2"/>
    <n v="0"/>
    <n v="0"/>
    <n v="0"/>
    <n v="1.7600000000000001E-2"/>
    <n v="0"/>
    <n v="0"/>
    <n v="0"/>
    <s v="B.2) Operated; Not &quot;true&quot; shallow gas. Used LMR costs (with submitted reductions)"/>
  </r>
  <r>
    <s v="1 - Yes"/>
    <s v="1- Yes"/>
    <n v="204081906020"/>
    <s v="1 UWI in License"/>
    <n v="202737"/>
    <s v="102/06-19-020-08W4/00"/>
    <n v="202737"/>
    <n v="1"/>
    <s v="102"/>
    <s v="06"/>
    <s v="19"/>
    <s v="020"/>
    <s v="08W4"/>
    <s v="00"/>
    <s v="10-19-020-08W4"/>
    <s v="10-19-020-08W4"/>
    <s v="AB"/>
    <s v="JENNER"/>
    <s v="IMAGINEA JENNER 6-19-20-8"/>
    <x v="0"/>
    <s v="Cor4 Oil Corp"/>
    <s v="Working Interest"/>
    <n v="1"/>
    <s v="JENNER OIL"/>
    <s v="No"/>
    <m/>
    <s v="Pump OIL"/>
    <d v="2020-05-31T00:00:00"/>
    <m/>
    <n v="3035"/>
    <n v="4816"/>
    <n v="1462"/>
    <s v="Pump OIL"/>
    <s v="Kglauc_ss"/>
    <s v="Cor4 Oil Corp"/>
    <n v="5000066"/>
    <m/>
    <m/>
    <d v="1997-06-20T00:00:00"/>
    <d v="1997-06-24T00:00:00"/>
    <d v="1997-07-01T00:00:00"/>
    <d v="1997-12-15T00:00:00"/>
    <d v="1997-08-01T00:00:00"/>
    <d v="1997-08-01T00:00:00"/>
    <m/>
    <m/>
    <m/>
    <m/>
    <s v="WI"/>
    <n v="1"/>
    <n v="1"/>
    <n v="1"/>
    <x v="0"/>
    <s v="N"/>
    <n v="22.8"/>
    <n v="22.8"/>
    <n v="925.0680000000001"/>
    <n v="925.0680000000001"/>
    <s v="Pump OIL"/>
    <n v="2"/>
    <n v="2"/>
    <m/>
    <s v="Pump OIL"/>
    <x v="2"/>
    <s v="Producing"/>
    <s v="Producing"/>
    <x v="0"/>
    <x v="0"/>
    <s v="W 0202737 "/>
    <n v="45993"/>
    <n v="0"/>
    <n v="0"/>
    <n v="0"/>
    <n v="0"/>
    <n v="16500"/>
    <n v="0"/>
    <n v="62493"/>
    <m/>
    <m/>
    <m/>
    <m/>
    <n v="62493"/>
    <m/>
    <n v="671593.9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060509000"/>
    <s v="1 UWI in License"/>
    <n v="202791"/>
    <s v="100/09-05-024-06W4/00"/>
    <n v="202791"/>
    <n v="1"/>
    <s v="100"/>
    <s v="09"/>
    <s v="05"/>
    <s v="024"/>
    <s v="06W4"/>
    <s v="00"/>
    <s v="09-05-024-06W4"/>
    <s v="09-05-024-06W4"/>
    <s v="AB"/>
    <s v="ATLEE-BUFFALO"/>
    <s v="IMAGINEA ATL-BUFF 9-5-24-6"/>
    <x v="4"/>
    <s v="Cor4 Oil Corp"/>
    <s v="Working Interest"/>
    <n v="1"/>
    <s v="SOUTH AB MISC"/>
    <s v="No"/>
    <m/>
    <s v="Flow GAS"/>
    <d v="2020-05-31T00:00:00"/>
    <m/>
    <n v="1716"/>
    <m/>
    <m/>
    <s v="Flow GAS"/>
    <s v="Kbsbrv_ss"/>
    <s v="Cor4 Oil Corp"/>
    <n v="134250"/>
    <m/>
    <m/>
    <d v="1997-06-23T00:00:00"/>
    <d v="1997-06-26T00:00:00"/>
    <d v="1997-06-27T00:00:00"/>
    <d v="1998-06-27T00:00:00"/>
    <d v="1997-09-01T00:00:00"/>
    <d v="1997-09-30T00:00:00"/>
    <m/>
    <m/>
    <m/>
    <m/>
    <s v="WI"/>
    <n v="1"/>
    <n v="1"/>
    <n v="1"/>
    <x v="0"/>
    <s v="N"/>
    <n v="22.794520547945204"/>
    <n v="22.794520547945204"/>
    <n v="523.03679999999997"/>
    <n v="523.03679999999997"/>
    <s v="Flow GAS"/>
    <n v="4"/>
    <n v="4"/>
    <m/>
    <s v="Flow GAS"/>
    <x v="1"/>
    <s v="Producing"/>
    <s v="Producing"/>
    <x v="0"/>
    <x v="0"/>
    <s v="W 0202791 "/>
    <n v="36384"/>
    <n v="0"/>
    <n v="0"/>
    <n v="0"/>
    <n v="0"/>
    <n v="16500"/>
    <n v="0"/>
    <n v="52884"/>
    <m/>
    <m/>
    <m/>
    <m/>
    <n v="52884"/>
    <m/>
    <n v="251375.91"/>
    <m/>
    <n v="36384"/>
    <n v="16500"/>
    <n v="52884"/>
    <x v="3"/>
    <m/>
    <n v="36384"/>
    <n v="16500"/>
    <x v="3"/>
    <s v=""/>
    <n v="22"/>
    <s v="1) Active well = Use reserve-life"/>
    <s v="No"/>
    <m/>
    <n v="36384"/>
    <n v="16500"/>
    <n v="52884"/>
    <n v="1"/>
    <n v="36384"/>
    <n v="16500"/>
    <n v="52884"/>
    <n v="21"/>
    <n v="1.35E-2"/>
    <n v="48218.007104888566"/>
    <n v="23383.069633581941"/>
    <n v="71601.07673847051"/>
    <n v="1.7600000000000001E-2"/>
    <n v="33426.445128031926"/>
    <n v="14855.831575767839"/>
    <n v="48282.276703799769"/>
    <s v="B.2) Operated; Not &quot;true&quot; shallow gas. Used LMR costs (with submitted reductions)"/>
  </r>
  <r>
    <s v="1 - Yes"/>
    <s v="1- Yes"/>
    <n v="204081903000"/>
    <s v="1 UWI in License"/>
    <n v="203168"/>
    <s v="100/03-19-020-08W4/00"/>
    <n v="203168"/>
    <n v="1"/>
    <s v="100"/>
    <s v="03"/>
    <s v="19"/>
    <s v="020"/>
    <s v="08W4"/>
    <s v="00"/>
    <s v="08-19-020-08W4"/>
    <s v="08-19-020-08W4"/>
    <s v="AB"/>
    <s v="JENNER"/>
    <s v="IMAGINEA JENNER 3-19-20-8"/>
    <x v="0"/>
    <s v="Cor4 Oil Corp"/>
    <s v="Working Interest"/>
    <n v="1"/>
    <s v="JENNER OIL"/>
    <s v="No"/>
    <m/>
    <s v="Pump OIL"/>
    <d v="2020-05-31T00:00:00"/>
    <m/>
    <n v="3054"/>
    <n v="4577"/>
    <n v="1260"/>
    <s v="Pump OIL"/>
    <s v="Kglauc_ss"/>
    <s v="Cor4 Oil Corp"/>
    <n v="5000066"/>
    <m/>
    <m/>
    <d v="1997-07-03T00:00:00"/>
    <d v="1997-07-03T00:00:00"/>
    <d v="1997-07-11T00:00:00"/>
    <m/>
    <d v="1997-08-01T00:00:00"/>
    <d v="1997-08-01T00:00:00"/>
    <m/>
    <m/>
    <m/>
    <m/>
    <s v="WI"/>
    <n v="1"/>
    <n v="1"/>
    <n v="1"/>
    <x v="0"/>
    <s v="N"/>
    <n v="22.775342465753425"/>
    <n v="22.775342465753425"/>
    <n v="930.8592000000001"/>
    <n v="930.8592000000001"/>
    <s v="Pump OIL"/>
    <n v="2"/>
    <n v="2"/>
    <m/>
    <s v="Pump OIL"/>
    <x v="2"/>
    <s v="Producing"/>
    <s v="Producing"/>
    <x v="0"/>
    <x v="0"/>
    <s v="W 0203168 "/>
    <n v="45993"/>
    <n v="0"/>
    <n v="0"/>
    <n v="0"/>
    <n v="0"/>
    <n v="16500"/>
    <n v="0"/>
    <n v="62493"/>
    <m/>
    <m/>
    <m/>
    <m/>
    <n v="62493"/>
    <m/>
    <n v="605120.2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34050714000"/>
    <s v="1 UWI in License"/>
    <n v="203337"/>
    <s v="100/14-07-023-05W4/00"/>
    <n v="203337"/>
    <n v="1"/>
    <s v="100"/>
    <s v="14"/>
    <s v="07"/>
    <s v="023"/>
    <s v="05W4"/>
    <s v="00"/>
    <s v="14-07-023-05W4"/>
    <s v="14-07-023-05W4"/>
    <s v="AB"/>
    <s v="BINDLOSS"/>
    <s v="IMAGINEA BIND 14-7-23-5"/>
    <x v="4"/>
    <s v="Cor4 Oil Corp"/>
    <s v="Working Interest"/>
    <n v="1"/>
    <s v="SOUTH AB MISC"/>
    <s v="No"/>
    <m/>
    <s v="Susp GAS"/>
    <d v="2009-06-30T00:00:00"/>
    <m/>
    <n v="1804"/>
    <m/>
    <m/>
    <s v="Susp GAS"/>
    <s v="Kbsbrv_ss"/>
    <s v="Cor4 Oil Corp"/>
    <n v="134250"/>
    <m/>
    <m/>
    <d v="1997-07-10T00:00:00"/>
    <d v="1997-07-12T00:00:00"/>
    <d v="1997-07-13T00:00:00"/>
    <d v="1998-07-13T00:00:00"/>
    <d v="1997-12-01T00:00:00"/>
    <d v="1997-12-25T00:00:00"/>
    <m/>
    <m/>
    <m/>
    <m/>
    <s v="WI"/>
    <n v="1"/>
    <n v="1"/>
    <n v="1"/>
    <x v="0"/>
    <s v="N"/>
    <n v="22.75068493150685"/>
    <n v="22.75068493150685"/>
    <n v="549.85919999999999"/>
    <n v="549.85919999999999"/>
    <s v="Susp GAS"/>
    <n v="11"/>
    <n v="11"/>
    <m/>
    <s v="Susp GAS"/>
    <x v="1"/>
    <s v="Suspended"/>
    <s v="Suspended"/>
    <x v="1"/>
    <x v="0"/>
    <s v="W 0203337 "/>
    <n v="36384"/>
    <n v="0"/>
    <n v="0"/>
    <n v="0"/>
    <n v="0"/>
    <n v="16500"/>
    <n v="0"/>
    <n v="52884"/>
    <m/>
    <m/>
    <m/>
    <m/>
    <n v="52884"/>
    <m/>
    <n v="0"/>
    <m/>
    <n v="36384"/>
    <n v="16500"/>
    <n v="52884"/>
    <x v="3"/>
    <m/>
    <n v="36384"/>
    <n v="16500"/>
    <x v="3"/>
    <s v=""/>
    <n v="6"/>
    <s v="7) Prioritize inactive shallow gas over inactive oil"/>
    <n v="12"/>
    <m/>
    <n v="36384"/>
    <n v="16500"/>
    <n v="52884"/>
    <n v="1"/>
    <n v="36384"/>
    <n v="16500"/>
    <n v="52884"/>
    <n v="12"/>
    <n v="1.35E-2"/>
    <n v="42736.158299545539"/>
    <n v="20724.675808692646"/>
    <n v="63460.834108238181"/>
    <n v="1.7600000000000001E-2"/>
    <n v="34663.331435115797"/>
    <n v="15405.545270599298"/>
    <n v="50068.876705715098"/>
    <s v="B.2) Operated; Not &quot;true&quot; shallow gas. Used LMR costs (with submitted reductions)"/>
  </r>
  <r>
    <s v="1 - Yes"/>
    <s v="1- Yes"/>
    <n v="244060411000"/>
    <s v="1 UWI in License"/>
    <n v="203463"/>
    <s v="100/11-04-024-06W4/00"/>
    <n v="203463"/>
    <n v="1"/>
    <s v="100"/>
    <s v="11"/>
    <s v="04"/>
    <s v="024"/>
    <s v="06W4"/>
    <s v="00"/>
    <s v="11-04-024-06W4"/>
    <s v="11-04-024-06W4"/>
    <s v="AB"/>
    <s v="ATLEE-BUFFALO"/>
    <s v="IMAGINEA ATL-BUFF 11-4-24-6"/>
    <x v="4"/>
    <s v="Cor4 Oil Corp"/>
    <s v="Working Interest"/>
    <n v="0.65"/>
    <s v="SOUTH AB MISC"/>
    <s v="No"/>
    <m/>
    <s v="ABD GAS"/>
    <d v="1998-06-30T00:00:00"/>
    <m/>
    <n v="3247"/>
    <n v="3363"/>
    <m/>
    <s v="ABD GAS"/>
    <s v="Kmannvl"/>
    <m/>
    <m/>
    <m/>
    <m/>
    <d v="1997-07-15T00:00:00"/>
    <d v="1997-07-16T00:00:00"/>
    <d v="1997-07-23T00:00:00"/>
    <d v="1998-07-23T00:00:00"/>
    <d v="1997-09-01T00:00:00"/>
    <d v="1997-10-30T00:00:00"/>
    <m/>
    <d v="1998-07-16T00:00:00"/>
    <s v="Plate"/>
    <m/>
    <s v="WI"/>
    <n v="1"/>
    <n v="1"/>
    <n v="0.65"/>
    <x v="0"/>
    <s v="N"/>
    <n v="22.739726027397261"/>
    <n v="22.739726027397261"/>
    <n v="989.68560000000002"/>
    <n v="989.68560000000002"/>
    <s v="ABD GAS"/>
    <n v="14"/>
    <n v="14"/>
    <m/>
    <s v="ABD GAS"/>
    <x v="1"/>
    <s v="Abandoned"/>
    <s v="Abandoned"/>
    <x v="1"/>
    <x v="0"/>
    <s v="W 0203463 "/>
    <n v="0"/>
    <n v="0"/>
    <n v="0"/>
    <n v="0"/>
    <n v="0"/>
    <n v="16500"/>
    <n v="0"/>
    <n v="16500"/>
    <m/>
    <m/>
    <m/>
    <m/>
    <n v="16500"/>
    <m/>
    <n v="0"/>
    <m/>
    <n v="0"/>
    <n v="10900"/>
    <n v="10900"/>
    <x v="5"/>
    <m/>
    <n v="0"/>
    <n v="10900"/>
    <x v="5"/>
    <s v=""/>
    <n v="6"/>
    <s v="A) Reclamation only; spread evenly"/>
    <n v="2"/>
    <m/>
    <n v="0"/>
    <n v="10900"/>
    <n v="10900"/>
    <n v="0.65"/>
    <n v="0"/>
    <n v="7085"/>
    <n v="7085"/>
    <n v="2"/>
    <n v="1.35E-2"/>
    <n v="0"/>
    <n v="7782.2669812622416"/>
    <n v="7782.2669812622416"/>
    <n v="1.7600000000000001E-2"/>
    <n v="0"/>
    <n v="6887.5765329958522"/>
    <n v="6887.5765329958522"/>
    <s v="E.1) Fully abandoned, reclamation only. Shallow Gas. Use $10,900 for rec ($1,090 for pad site)."/>
  </r>
  <r>
    <s v="1 - Yes"/>
    <s v="1- Yes"/>
    <n v="204103114000"/>
    <s v="1 UWI in License"/>
    <n v="203734"/>
    <s v="100/14-31-020-10W4/00"/>
    <n v="203734"/>
    <n v="1"/>
    <s v="100"/>
    <s v="14"/>
    <s v="31"/>
    <s v="020"/>
    <s v="10W4"/>
    <s v="00"/>
    <s v="14-31-020-10W4"/>
    <s v="14-31-020-10W4"/>
    <s v="AB"/>
    <s v="PRINCESS"/>
    <s v="IMAGINEA PRIN 14-31-20-10"/>
    <x v="5"/>
    <s v="Cor4 Oil Corp"/>
    <s v="Working Interest"/>
    <n v="1"/>
    <s v="PRINCESS - PG"/>
    <s v="No"/>
    <m/>
    <s v="Flow GAS"/>
    <d v="2020-05-31T00:00:00"/>
    <m/>
    <n v="1732"/>
    <m/>
    <m/>
    <s v="Flow GAS"/>
    <s v="Kmilk_rv;Kmed_hat"/>
    <s v="Cor4 Oil Corp"/>
    <n v="116228"/>
    <m/>
    <m/>
    <d v="1997-07-22T00:00:00"/>
    <d v="1997-08-26T00:00:00"/>
    <d v="1997-09-07T00:00:00"/>
    <m/>
    <d v="1997-10-01T00:00:00"/>
    <d v="1997-10-20T00:00:00"/>
    <m/>
    <m/>
    <m/>
    <m/>
    <s v="WI"/>
    <n v="1"/>
    <n v="1"/>
    <n v="1"/>
    <x v="0"/>
    <s v="N"/>
    <n v="22.627397260273973"/>
    <n v="22.627397260273973"/>
    <n v="527.91359999999997"/>
    <n v="527.91359999999997"/>
    <s v="Flow GAS"/>
    <n v="4"/>
    <n v="4"/>
    <m/>
    <s v="Flow GAS"/>
    <x v="1"/>
    <s v="Producing"/>
    <s v="Producing"/>
    <x v="0"/>
    <x v="0"/>
    <s v="W 0203734 "/>
    <n v="17975"/>
    <n v="0"/>
    <n v="0"/>
    <n v="0"/>
    <n v="0"/>
    <n v="16500"/>
    <n v="0"/>
    <n v="34475"/>
    <m/>
    <m/>
    <m/>
    <m/>
    <n v="34475"/>
    <m/>
    <n v="42930.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4000"/>
    <s v="1 UWI in License"/>
    <n v="203779"/>
    <s v="100/14-26-019-10W4/00"/>
    <n v="203779"/>
    <n v="1"/>
    <s v="100"/>
    <s v="14"/>
    <s v="26"/>
    <s v="019"/>
    <s v="10W4"/>
    <s v="00"/>
    <s v="14-26-019-10W4"/>
    <s v="14-26-019-10W4"/>
    <s v="AB"/>
    <s v="PRINCESS"/>
    <s v="IMAGINEA PRIN 14-26-19-10"/>
    <x v="5"/>
    <s v="Cor4 Oil Corp"/>
    <s v="Working Interest"/>
    <n v="1"/>
    <s v="PRINCESS - PG"/>
    <s v="No"/>
    <m/>
    <s v="Flow GAS"/>
    <d v="2020-05-31T00:00:00"/>
    <m/>
    <n v="1745"/>
    <m/>
    <m/>
    <s v="Flow GAS"/>
    <s v="Kmilk_rv;Kmed_hat"/>
    <s v="Cor4 Oil Corp"/>
    <n v="149379"/>
    <m/>
    <m/>
    <d v="1997-07-22T00:00:00"/>
    <d v="1997-08-12T00:00:00"/>
    <d v="1997-08-15T00:00:00"/>
    <m/>
    <d v="1997-10-01T00:00:00"/>
    <d v="1997-10-17T00:00:00"/>
    <m/>
    <m/>
    <m/>
    <m/>
    <s v="WI"/>
    <n v="1"/>
    <n v="1"/>
    <n v="1"/>
    <x v="0"/>
    <s v="N"/>
    <n v="22.665753424657535"/>
    <n v="22.665753424657535"/>
    <n v="531.87599999999998"/>
    <n v="531.87599999999998"/>
    <s v="Flow GAS"/>
    <n v="4"/>
    <n v="4"/>
    <m/>
    <s v="Flow GAS"/>
    <x v="1"/>
    <s v="Producing"/>
    <s v="Producing"/>
    <x v="0"/>
    <x v="0"/>
    <s v="W 0203779 "/>
    <n v="17975"/>
    <n v="0"/>
    <n v="0"/>
    <n v="0"/>
    <n v="0"/>
    <n v="16500"/>
    <n v="0"/>
    <n v="34475"/>
    <m/>
    <m/>
    <m/>
    <m/>
    <n v="34475"/>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16020"/>
    <s v="1 UWI in License"/>
    <n v="203783"/>
    <s v="102/16-24-019-10W4/00"/>
    <n v="203783"/>
    <n v="1"/>
    <s v="102"/>
    <s v="16"/>
    <s v="24"/>
    <s v="019"/>
    <s v="10W4"/>
    <s v="00"/>
    <s v="16-24-019-10W4"/>
    <s v="16-24-019-10W4"/>
    <s v="AB"/>
    <s v="PRINCESS"/>
    <s v="IMAGINEA PRIN 16-24-19-10"/>
    <x v="5"/>
    <s v="Cor4 Oil Corp"/>
    <s v="Working Interest"/>
    <n v="1"/>
    <s v="PRINCESS - PG"/>
    <s v="No"/>
    <m/>
    <s v="Flow GAS"/>
    <d v="2020-05-31T00:00:00"/>
    <m/>
    <n v="1745"/>
    <m/>
    <m/>
    <s v="Flow GAS"/>
    <s v="Kmilk_rv;Kmed_hat"/>
    <s v="Cor4 Oil Corp"/>
    <n v="149379"/>
    <m/>
    <m/>
    <d v="1997-07-22T00:00:00"/>
    <d v="1997-08-21T00:00:00"/>
    <d v="1997-08-26T00:00:00"/>
    <m/>
    <d v="1997-10-01T00:00:00"/>
    <d v="1997-10-19T00:00:00"/>
    <m/>
    <m/>
    <m/>
    <m/>
    <s v="WI"/>
    <n v="1"/>
    <n v="1"/>
    <n v="1"/>
    <x v="0"/>
    <s v="N"/>
    <n v="22.641095890410959"/>
    <n v="22.641095890410959"/>
    <n v="531.87599999999998"/>
    <n v="531.87599999999998"/>
    <s v="Flow GAS"/>
    <n v="4"/>
    <n v="4"/>
    <m/>
    <s v="Flow GAS"/>
    <x v="1"/>
    <s v="Producing"/>
    <s v="Producing"/>
    <x v="0"/>
    <x v="0"/>
    <s v="W 0203783 "/>
    <n v="17975"/>
    <n v="0"/>
    <n v="0"/>
    <n v="0"/>
    <n v="0"/>
    <n v="0"/>
    <n v="1650"/>
    <n v="19625"/>
    <m/>
    <m/>
    <m/>
    <m/>
    <n v="19625"/>
    <m/>
    <n v="16647.919999999998"/>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3108000"/>
    <s v="1 UWI in License"/>
    <n v="203785"/>
    <s v="100/08-31-020-10W4/00"/>
    <n v="203785"/>
    <n v="1"/>
    <s v="100"/>
    <s v="08"/>
    <s v="31"/>
    <s v="020"/>
    <s v="10W4"/>
    <s v="00"/>
    <s v="08-31-020-10W4"/>
    <s v="08-31-020-10W4"/>
    <s v="AB"/>
    <s v="PRINCESS"/>
    <s v="IMAGINEA PRIN 8-31-20-10"/>
    <x v="5"/>
    <s v="Cor4 Oil Corp"/>
    <s v="Working Interest"/>
    <n v="1"/>
    <s v="PRINCESS - PG"/>
    <s v="No"/>
    <m/>
    <s v="Flow GAS"/>
    <d v="2020-05-31T00:00:00"/>
    <m/>
    <n v="1722"/>
    <m/>
    <m/>
    <s v="Flow GAS"/>
    <s v="Kmilk_rv;Kmed_hat"/>
    <s v="Cor4 Oil Corp"/>
    <n v="116228"/>
    <m/>
    <m/>
    <d v="1997-07-22T00:00:00"/>
    <d v="1997-08-25T00:00:00"/>
    <d v="1997-09-05T00:00:00"/>
    <m/>
    <d v="1997-10-01T00:00:00"/>
    <d v="1997-10-20T00:00:00"/>
    <m/>
    <m/>
    <m/>
    <m/>
    <s v="WI"/>
    <n v="1"/>
    <n v="1"/>
    <n v="1"/>
    <x v="0"/>
    <s v="N"/>
    <n v="22.63013698630137"/>
    <n v="22.63013698630137"/>
    <n v="524.86559999999997"/>
    <n v="524.86559999999997"/>
    <s v="Flow GAS"/>
    <n v="4"/>
    <n v="4"/>
    <m/>
    <s v="Flow GAS"/>
    <x v="1"/>
    <s v="Producing"/>
    <s v="Producing"/>
    <x v="0"/>
    <x v="0"/>
    <s v="W 0203785 "/>
    <n v="17975"/>
    <n v="0"/>
    <n v="0"/>
    <n v="0"/>
    <n v="0"/>
    <n v="16500"/>
    <n v="0"/>
    <n v="34475"/>
    <m/>
    <m/>
    <m/>
    <m/>
    <n v="34475"/>
    <m/>
    <n v="474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16000"/>
    <s v="1 UWI in License"/>
    <n v="203808"/>
    <s v="100/16-13-019-10W4/00"/>
    <n v="203808"/>
    <n v="1"/>
    <s v="100"/>
    <s v="16"/>
    <s v="13"/>
    <s v="019"/>
    <s v="10W4"/>
    <s v="00"/>
    <s v="16-13-019-10W4"/>
    <s v="16-13-019-10W4"/>
    <s v="AB"/>
    <s v="PRINCESS"/>
    <s v="IMAGINEA PRIN 16-13-19-10"/>
    <x v="5"/>
    <s v="Cor4 Oil Corp"/>
    <s v="Working Interest"/>
    <n v="1"/>
    <s v="PRINCESS - PG"/>
    <s v="No"/>
    <m/>
    <s v="Flow GAS"/>
    <d v="2020-05-31T00:00:00"/>
    <m/>
    <n v="2346"/>
    <m/>
    <m/>
    <s v="Flow GAS"/>
    <s v="Kmilk_rv;Kmed_hat;K2nd_ws"/>
    <s v="Cor4 Oil Corp"/>
    <n v="149379"/>
    <m/>
    <m/>
    <d v="1997-07-22T00:00:00"/>
    <d v="1997-08-13T00:00:00"/>
    <d v="1997-08-21T00:00:00"/>
    <m/>
    <d v="1997-10-01T00:00:00"/>
    <d v="1997-10-20T00:00:00"/>
    <m/>
    <m/>
    <m/>
    <m/>
    <s v="WI"/>
    <n v="1"/>
    <n v="1"/>
    <n v="1"/>
    <x v="0"/>
    <s v="N"/>
    <n v="22.663013698630138"/>
    <n v="22.663013698630138"/>
    <n v="715.06080000000009"/>
    <n v="715.06080000000009"/>
    <s v="Flow GAS"/>
    <n v="4"/>
    <n v="4"/>
    <m/>
    <s v="Flow GAS"/>
    <x v="1"/>
    <s v="Producing"/>
    <s v="Producing"/>
    <x v="0"/>
    <x v="0"/>
    <s v="W 0203808 "/>
    <n v="17975"/>
    <n v="0"/>
    <n v="0"/>
    <n v="0"/>
    <n v="0"/>
    <n v="16500"/>
    <n v="0"/>
    <n v="34475"/>
    <m/>
    <m/>
    <m/>
    <m/>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6000"/>
    <s v="1 UWI in License"/>
    <n v="203809"/>
    <s v="100/16-26-019-10W4/00"/>
    <n v="203809"/>
    <n v="1"/>
    <s v="100"/>
    <s v="16"/>
    <s v="26"/>
    <s v="019"/>
    <s v="10W4"/>
    <s v="00"/>
    <s v="16-26-019-10W4"/>
    <s v="16-26-019-10W4"/>
    <s v="AB"/>
    <s v="PRINCESS"/>
    <s v="IMAGINEA PRIN 16-26-19-10"/>
    <x v="5"/>
    <s v="Cor4 Oil Corp"/>
    <s v="Working Interest"/>
    <n v="1"/>
    <s v="PRINCESS - PG"/>
    <s v="No"/>
    <m/>
    <s v="Flow GAS"/>
    <d v="2020-05-31T00:00:00"/>
    <m/>
    <n v="2379"/>
    <m/>
    <m/>
    <s v="Flow GAS"/>
    <s v="Kmilk_rv;Kmed_hat;K2nd_ws"/>
    <s v="Cor4 Oil Corp"/>
    <n v="149379"/>
    <m/>
    <m/>
    <d v="1997-07-22T00:00:00"/>
    <d v="1997-08-13T00:00:00"/>
    <d v="1997-08-19T00:00:00"/>
    <m/>
    <d v="1997-10-01T00:00:00"/>
    <d v="1997-10-19T00:00:00"/>
    <m/>
    <m/>
    <m/>
    <m/>
    <s v="WI"/>
    <n v="1"/>
    <n v="1"/>
    <n v="1"/>
    <x v="0"/>
    <s v="N"/>
    <n v="22.663013698630138"/>
    <n v="22.663013698630138"/>
    <n v="725.11920000000009"/>
    <n v="725.11920000000009"/>
    <s v="Flow GAS"/>
    <n v="4"/>
    <n v="4"/>
    <m/>
    <s v="Flow GAS"/>
    <x v="1"/>
    <s v="Producing"/>
    <s v="Producing"/>
    <x v="0"/>
    <x v="0"/>
    <s v="W 0203809 "/>
    <n v="17975"/>
    <n v="0"/>
    <n v="0"/>
    <n v="0"/>
    <n v="0"/>
    <n v="16500"/>
    <n v="0"/>
    <n v="34475"/>
    <m/>
    <m/>
    <m/>
    <m/>
    <n v="34475"/>
    <m/>
    <n v="133337.51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16000"/>
    <s v="1 UWI in License"/>
    <n v="203854"/>
    <s v="100/16-31-020-10W4/00"/>
    <n v="203854"/>
    <n v="1"/>
    <s v="100"/>
    <s v="16"/>
    <s v="31"/>
    <s v="020"/>
    <s v="10W4"/>
    <s v="00"/>
    <s v="16-31-020-10W4"/>
    <s v="16-31-020-10W4"/>
    <s v="AB"/>
    <s v="PRINCESS"/>
    <s v="IMAGINEA PRIN 16-31-20-10"/>
    <x v="5"/>
    <s v="Cor4 Oil Corp"/>
    <s v="Working Interest"/>
    <n v="1"/>
    <s v="PRINCESS - PG"/>
    <s v="No"/>
    <m/>
    <s v="Flow GAS"/>
    <d v="2020-05-31T00:00:00"/>
    <m/>
    <n v="2320"/>
    <m/>
    <m/>
    <s v="Flow GAS"/>
    <s v="Kmilk_rv;Kmed_hat;K2nd_ws"/>
    <s v="Cor4 Oil Corp"/>
    <n v="116228"/>
    <m/>
    <m/>
    <d v="1997-07-23T00:00:00"/>
    <d v="1997-08-26T00:00:00"/>
    <d v="1997-09-06T00:00:00"/>
    <m/>
    <d v="1997-10-01T00:00:00"/>
    <d v="1997-10-20T00:00:00"/>
    <m/>
    <m/>
    <m/>
    <m/>
    <s v="WI"/>
    <n v="1"/>
    <n v="1"/>
    <n v="1"/>
    <x v="0"/>
    <s v="N"/>
    <n v="22.627397260273973"/>
    <n v="22.627397260273973"/>
    <n v="707.13600000000008"/>
    <n v="707.13600000000008"/>
    <s v="Flow GAS"/>
    <n v="4"/>
    <n v="4"/>
    <m/>
    <s v="Flow GAS"/>
    <x v="1"/>
    <s v="Producing"/>
    <s v="Producing"/>
    <x v="0"/>
    <x v="0"/>
    <s v="W 0203854 "/>
    <n v="17975"/>
    <n v="0"/>
    <n v="0"/>
    <n v="0"/>
    <n v="0"/>
    <n v="16500"/>
    <n v="0"/>
    <n v="34475"/>
    <m/>
    <m/>
    <m/>
    <m/>
    <n v="34475"/>
    <m/>
    <n v="72025.3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6000"/>
    <s v="1 UWI in License"/>
    <n v="204039"/>
    <s v="100/16-25-019-10W4/00"/>
    <n v="204039"/>
    <n v="1"/>
    <s v="100"/>
    <s v="16"/>
    <s v="25"/>
    <s v="019"/>
    <s v="10W4"/>
    <s v="00"/>
    <s v="16-25-019-10W4"/>
    <s v="16-25-019-10W4"/>
    <s v="AB"/>
    <s v="PRINCESS"/>
    <s v="IMAGINEA PRIN 16-25-19-10"/>
    <x v="5"/>
    <s v="Cor4 Oil Corp"/>
    <s v="Working Interest"/>
    <n v="1"/>
    <s v="PRINCESS - PG"/>
    <s v="No"/>
    <m/>
    <s v="Flow GAS"/>
    <d v="2020-05-31T00:00:00"/>
    <m/>
    <n v="2464"/>
    <m/>
    <m/>
    <s v="Flow GAS"/>
    <s v="Kmilk_rv;Kmed_hat;K2nd_ws"/>
    <s v="Cor4 Oil Corp"/>
    <n v="149379"/>
    <m/>
    <m/>
    <d v="1997-07-28T00:00:00"/>
    <d v="1997-08-21T00:00:00"/>
    <d v="1997-08-25T00:00:00"/>
    <m/>
    <d v="1997-10-01T00:00:00"/>
    <d v="1997-10-20T00:00:00"/>
    <m/>
    <m/>
    <m/>
    <m/>
    <s v="WI"/>
    <n v="1"/>
    <n v="1"/>
    <n v="1"/>
    <x v="0"/>
    <s v="N"/>
    <n v="22.641095890410959"/>
    <n v="22.641095890410959"/>
    <n v="751.02719999999999"/>
    <n v="751.02719999999999"/>
    <s v="Flow GAS"/>
    <n v="4"/>
    <n v="4"/>
    <m/>
    <s v="Flow GAS"/>
    <x v="1"/>
    <s v="Producing"/>
    <s v="Producing"/>
    <x v="0"/>
    <x v="0"/>
    <s v="W 0204039 "/>
    <n v="17975"/>
    <n v="0"/>
    <n v="0"/>
    <n v="0"/>
    <n v="0"/>
    <n v="16500"/>
    <n v="0"/>
    <n v="34475"/>
    <m/>
    <m/>
    <m/>
    <m/>
    <n v="34475"/>
    <m/>
    <n v="33180.23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06020"/>
    <s v="1 UWI in License"/>
    <n v="204041"/>
    <s v="102/06-29-020-10W4/00"/>
    <n v="204041"/>
    <n v="1"/>
    <s v="102"/>
    <s v="06"/>
    <s v="29"/>
    <s v="020"/>
    <s v="10W4"/>
    <s v="00"/>
    <s v="06-29-020-10W4"/>
    <s v="06-29-020-10W4"/>
    <s v="AB"/>
    <s v="PRINCESS"/>
    <s v="IMAGINEA PRIN 6-29-20-10"/>
    <x v="5"/>
    <s v="Cor4 Oil Corp"/>
    <s v="Working Interest"/>
    <n v="1"/>
    <s v="PRINCESS - PG"/>
    <s v="No"/>
    <m/>
    <s v="Flow GAS"/>
    <d v="2020-05-31T00:00:00"/>
    <m/>
    <n v="2372"/>
    <m/>
    <m/>
    <s v="Flow GAS"/>
    <s v="Kmilk_rv;Kmed_hat;K2nd_ws"/>
    <s v="Cor4 Oil Corp"/>
    <n v="116228"/>
    <m/>
    <m/>
    <d v="1997-07-28T00:00:00"/>
    <d v="1997-08-25T00:00:00"/>
    <d v="1997-09-04T00:00:00"/>
    <m/>
    <d v="1997-10-01T00:00:00"/>
    <d v="1997-10-20T00:00:00"/>
    <m/>
    <m/>
    <m/>
    <m/>
    <s v="WI"/>
    <n v="1"/>
    <n v="1"/>
    <n v="1"/>
    <x v="0"/>
    <s v="N"/>
    <n v="22.63013698630137"/>
    <n v="22.63013698630137"/>
    <n v="722.98560000000009"/>
    <n v="722.98560000000009"/>
    <s v="Flow GAS"/>
    <n v="4"/>
    <n v="4"/>
    <m/>
    <s v="Flow GAS"/>
    <x v="1"/>
    <s v="Producing"/>
    <s v="Producing"/>
    <x v="0"/>
    <x v="0"/>
    <s v="W 0204041 "/>
    <n v="17975"/>
    <n v="0"/>
    <n v="0"/>
    <n v="0"/>
    <n v="0"/>
    <n v="0"/>
    <n v="1650"/>
    <n v="19625"/>
    <m/>
    <m/>
    <m/>
    <m/>
    <n v="19625"/>
    <m/>
    <n v="26166.5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1016020"/>
    <s v="1 UWI in License"/>
    <n v="204042"/>
    <s v="102/16-10-020-10W4/00"/>
    <n v="204042"/>
    <n v="1"/>
    <s v="102"/>
    <s v="16"/>
    <s v="10"/>
    <s v="020"/>
    <s v="10W4"/>
    <s v="00"/>
    <s v="16-10-020-10W4"/>
    <s v="16-10-020-10W4"/>
    <s v="AB"/>
    <s v="PRINCESS"/>
    <s v="IMAGINEA PRIN 16-10-20-10"/>
    <x v="5"/>
    <s v="Cor4 Oil Corp"/>
    <s v="Working Interest"/>
    <n v="1"/>
    <s v="PRINCESS - PG"/>
    <s v="No"/>
    <m/>
    <s v="Flow GAS"/>
    <d v="2020-05-31T00:00:00"/>
    <m/>
    <n v="2474"/>
    <m/>
    <m/>
    <s v="Flow GAS"/>
    <s v="K2nd_ws"/>
    <s v="Cor4 Oil Corp"/>
    <n v="116228"/>
    <m/>
    <m/>
    <d v="1997-07-28T00:00:00"/>
    <d v="1997-08-23T00:00:00"/>
    <d v="1997-08-31T00:00:00"/>
    <m/>
    <d v="1997-10-01T00:00:00"/>
    <d v="1997-10-20T00:00:00"/>
    <m/>
    <m/>
    <m/>
    <m/>
    <s v="WI"/>
    <n v="1"/>
    <n v="1"/>
    <n v="1"/>
    <x v="0"/>
    <s v="N"/>
    <n v="22.635616438356163"/>
    <n v="22.635616438356163"/>
    <n v="754.0752"/>
    <n v="754.0752"/>
    <s v="Flow GAS"/>
    <n v="4"/>
    <n v="4"/>
    <m/>
    <s v="Flow GAS"/>
    <x v="1"/>
    <s v="Producing"/>
    <s v="Producing"/>
    <x v="0"/>
    <x v="0"/>
    <s v="W 0204042 "/>
    <n v="17975"/>
    <n v="0"/>
    <n v="0"/>
    <n v="0"/>
    <n v="0"/>
    <n v="16500"/>
    <n v="0"/>
    <n v="34475"/>
    <m/>
    <m/>
    <m/>
    <m/>
    <n v="34475"/>
    <m/>
    <n v="18420.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910020"/>
    <s v="1 UWI in License"/>
    <n v="204087"/>
    <s v="102/10-19-020-08W4/00"/>
    <n v="204087"/>
    <n v="1"/>
    <s v="102"/>
    <s v="10"/>
    <s v="19"/>
    <s v="020"/>
    <s v="08W4"/>
    <s v="00"/>
    <s v="10-19-020-08W4"/>
    <s v="10-19-020-08W4"/>
    <s v="AB"/>
    <s v="JENNER"/>
    <s v="IMAGINEA JENNER 10-19-20-8"/>
    <x v="0"/>
    <s v="Cor4 Oil Corp"/>
    <s v="Working Interest"/>
    <n v="1"/>
    <s v="JENNER OIL"/>
    <s v="No"/>
    <m/>
    <s v="Act WTR Disp"/>
    <m/>
    <d v="2020-05-31T00:00:00"/>
    <n v="3297"/>
    <m/>
    <m/>
    <s v="Act WTR Disp"/>
    <s v="Kglauc_ss"/>
    <m/>
    <m/>
    <s v="Cor4 Oil Corp"/>
    <s v="IF0008434"/>
    <d v="1997-07-28T00:00:00"/>
    <d v="1997-07-28T00:00:00"/>
    <d v="1997-08-01T00:00:00"/>
    <d v="1998-08-01T00:00:00"/>
    <m/>
    <m/>
    <d v="1997-11-28T00:00:00"/>
    <m/>
    <m/>
    <m/>
    <s v="WI"/>
    <n v="1"/>
    <n v="1"/>
    <n v="1"/>
    <x v="0"/>
    <s v="N"/>
    <n v="22.706849315068492"/>
    <n v="22.706849315068492"/>
    <n v="1004.9256"/>
    <n v="1004.9256"/>
    <s v="Act WTR Disp"/>
    <n v="7"/>
    <n v="7"/>
    <m/>
    <s v="Act WTR Disp"/>
    <x v="0"/>
    <s v="Active"/>
    <s v="Active"/>
    <x v="0"/>
    <x v="0"/>
    <s v="W 0204087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101516020"/>
    <s v="1 UWI in License"/>
    <n v="204113"/>
    <s v="102/16-15-020-10W4/00"/>
    <n v="204113"/>
    <n v="1"/>
    <s v="102"/>
    <s v="16"/>
    <s v="15"/>
    <s v="020"/>
    <s v="10W4"/>
    <s v="00"/>
    <s v="16-15-020-10W4"/>
    <s v="16-15-020-10W4"/>
    <s v="AB"/>
    <s v="PRINCESS"/>
    <s v="IMAGINEA PRIN 16-15-20-10"/>
    <x v="5"/>
    <s v="Cor4 Oil Corp"/>
    <s v="Working Interest"/>
    <n v="1"/>
    <s v="PRINCESS - PG"/>
    <s v="No"/>
    <m/>
    <s v="Flow GAS"/>
    <d v="2020-05-31T00:00:00"/>
    <m/>
    <n v="1896"/>
    <m/>
    <m/>
    <s v="Flow GAS"/>
    <s v="Kmilk_rv;Kmed_hat"/>
    <s v="Cor4 Oil Corp"/>
    <n v="116228"/>
    <m/>
    <m/>
    <d v="1997-07-29T00:00:00"/>
    <d v="1997-08-24T00:00:00"/>
    <d v="1997-09-01T00:00:00"/>
    <m/>
    <d v="1997-10-01T00:00:00"/>
    <d v="1997-10-20T00:00:00"/>
    <m/>
    <m/>
    <m/>
    <m/>
    <s v="WI"/>
    <n v="1"/>
    <n v="1"/>
    <n v="1"/>
    <x v="0"/>
    <s v="N"/>
    <n v="22.632876712328766"/>
    <n v="22.632876712328766"/>
    <n v="577.9008"/>
    <n v="577.9008"/>
    <s v="Flow GAS"/>
    <n v="4"/>
    <n v="4"/>
    <m/>
    <s v="Flow GAS"/>
    <x v="1"/>
    <s v="Producing"/>
    <s v="Producing"/>
    <x v="0"/>
    <x v="0"/>
    <s v="W 0204113 "/>
    <n v="17975"/>
    <n v="0"/>
    <n v="0"/>
    <n v="0"/>
    <n v="0"/>
    <n v="0"/>
    <n v="1650"/>
    <n v="19625"/>
    <m/>
    <m/>
    <m/>
    <m/>
    <n v="19625"/>
    <m/>
    <n v="4817.1099999999997"/>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0916020"/>
    <s v="1 UWI in License"/>
    <n v="204114"/>
    <s v="102/16-09-020-10W4/00"/>
    <n v="204114"/>
    <n v="1"/>
    <s v="102"/>
    <s v="16"/>
    <s v="09"/>
    <s v="020"/>
    <s v="10W4"/>
    <s v="00"/>
    <s v="16-09-020-10W4"/>
    <s v="16-09-020-10W4"/>
    <s v="AB"/>
    <s v="PRINCESS"/>
    <s v="IMAGINEA PRIN 16-9-20-10"/>
    <x v="5"/>
    <s v="Cor4 Oil Corp"/>
    <s v="Working Interest"/>
    <n v="1"/>
    <s v="PRINCESS - PG"/>
    <s v="No"/>
    <m/>
    <s v="Flow GAS"/>
    <d v="2020-05-31T00:00:00"/>
    <m/>
    <n v="2375"/>
    <m/>
    <m/>
    <s v="Flow GAS"/>
    <s v="K2nd_ws"/>
    <s v="Cor4 Oil Corp"/>
    <n v="116228"/>
    <m/>
    <m/>
    <d v="1997-07-29T00:00:00"/>
    <d v="1997-08-23T00:00:00"/>
    <d v="1997-08-29T00:00:00"/>
    <m/>
    <d v="1997-10-01T00:00:00"/>
    <d v="1997-10-17T00:00:00"/>
    <m/>
    <m/>
    <m/>
    <m/>
    <s v="WI"/>
    <n v="1"/>
    <n v="1"/>
    <n v="1"/>
    <x v="0"/>
    <s v="N"/>
    <n v="22.635616438356163"/>
    <n v="22.635616438356163"/>
    <n v="723.90000000000009"/>
    <n v="723.90000000000009"/>
    <s v="Flow GAS"/>
    <n v="4"/>
    <n v="4"/>
    <m/>
    <s v="Flow GAS"/>
    <x v="1"/>
    <s v="Producing"/>
    <s v="Producing"/>
    <x v="0"/>
    <x v="0"/>
    <s v="W 0204114 "/>
    <n v="17975"/>
    <n v="0"/>
    <n v="0"/>
    <n v="0"/>
    <n v="0"/>
    <n v="0"/>
    <n v="1650"/>
    <n v="19625"/>
    <m/>
    <m/>
    <m/>
    <m/>
    <n v="19625"/>
    <m/>
    <n v="16840.6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0908000"/>
    <s v="1 UWI in License"/>
    <n v="204116"/>
    <s v="100/08-09-020-10W4/00"/>
    <n v="204116"/>
    <n v="1"/>
    <s v="100"/>
    <s v="08"/>
    <s v="09"/>
    <s v="020"/>
    <s v="10W4"/>
    <s v="00"/>
    <s v="08-09-020-10W4"/>
    <s v="08-09-020-10W4"/>
    <s v="AB"/>
    <s v="PRINCESS"/>
    <s v="IMAGINEA PRIN 8-9-20-10"/>
    <x v="5"/>
    <s v="Cor4 Oil Corp"/>
    <s v="Working Interest"/>
    <n v="1"/>
    <s v="PRINCESS - PG"/>
    <s v="No"/>
    <m/>
    <s v="Flow GAS"/>
    <d v="2020-05-31T00:00:00"/>
    <m/>
    <n v="1759"/>
    <m/>
    <m/>
    <s v="Flow GAS"/>
    <s v="Kmilk_rv;Kmed_hat"/>
    <s v="Cor4 Oil Corp"/>
    <n v="116228"/>
    <m/>
    <m/>
    <d v="1997-07-29T00:00:00"/>
    <d v="1997-08-22T00:00:00"/>
    <d v="1997-08-28T00:00:00"/>
    <m/>
    <d v="1997-10-01T00:00:00"/>
    <d v="1997-10-20T00:00:00"/>
    <m/>
    <m/>
    <m/>
    <m/>
    <s v="WI"/>
    <n v="1"/>
    <n v="1"/>
    <n v="1"/>
    <x v="0"/>
    <s v="N"/>
    <n v="22.638356164383563"/>
    <n v="22.638356164383563"/>
    <n v="536.14319999999998"/>
    <n v="536.14319999999998"/>
    <s v="Flow GAS"/>
    <n v="4"/>
    <n v="4"/>
    <m/>
    <s v="Flow GAS"/>
    <x v="1"/>
    <s v="Producing"/>
    <s v="Producing"/>
    <x v="0"/>
    <x v="0"/>
    <s v="W 0204116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16000"/>
    <s v="1 UWI in License"/>
    <n v="204160"/>
    <s v="100/16-21-020-10W4/00"/>
    <n v="204160"/>
    <n v="1"/>
    <s v="100"/>
    <s v="16"/>
    <s v="21"/>
    <s v="020"/>
    <s v="10W4"/>
    <s v="00"/>
    <s v="16-21-020-10W4"/>
    <s v="16-21-020-10W4"/>
    <s v="AB"/>
    <s v="PRINCESS"/>
    <s v="IMAGINEA PRIN 16-21-20-10"/>
    <x v="5"/>
    <s v="Cor4 Oil Corp"/>
    <s v="Working Interest"/>
    <n v="1"/>
    <s v="PRINCESS - PG"/>
    <s v="No"/>
    <m/>
    <s v="Flow GAS"/>
    <d v="2020-05-31T00:00:00"/>
    <m/>
    <n v="2402"/>
    <m/>
    <m/>
    <s v="Flow GAS"/>
    <s v="Kmilk_rv;Kmed_hat"/>
    <s v="Cor4 Oil Corp"/>
    <n v="116228"/>
    <m/>
    <m/>
    <d v="1997-07-30T00:00:00"/>
    <d v="1997-08-24T00:00:00"/>
    <d v="1997-09-03T00:00:00"/>
    <m/>
    <d v="1997-10-01T00:00:00"/>
    <d v="1997-10-20T00:00:00"/>
    <m/>
    <m/>
    <m/>
    <m/>
    <s v="WI"/>
    <n v="1"/>
    <n v="1"/>
    <n v="1"/>
    <x v="0"/>
    <s v="N"/>
    <n v="22.632876712328766"/>
    <n v="22.632876712328766"/>
    <n v="732.12959999999998"/>
    <n v="732.12959999999998"/>
    <s v="Flow GAS"/>
    <n v="4"/>
    <n v="4"/>
    <m/>
    <s v="Flow GAS"/>
    <x v="1"/>
    <s v="Producing"/>
    <s v="Producing"/>
    <x v="0"/>
    <x v="0"/>
    <s v="W 0204160 "/>
    <n v="17975"/>
    <n v="0"/>
    <n v="0"/>
    <n v="0"/>
    <n v="0"/>
    <n v="16500"/>
    <n v="0"/>
    <n v="34475"/>
    <m/>
    <m/>
    <m/>
    <m/>
    <n v="34475"/>
    <m/>
    <n v="19846.4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913030"/>
    <s v="1 UWI in License"/>
    <n v="204176"/>
    <s v="103/13-19-020-08W4/00"/>
    <n v="204176"/>
    <n v="1"/>
    <s v="103"/>
    <s v="13"/>
    <s v="19"/>
    <s v="020"/>
    <s v="08W4"/>
    <s v="00"/>
    <s v="15-19-020-08W4"/>
    <s v="15-19-020-08W4"/>
    <s v="AB"/>
    <s v="JENNER"/>
    <s v="IMAGINEA JENNER 13-19-20-8"/>
    <x v="0"/>
    <s v="Cor4 Oil Corp"/>
    <s v="Working Interest"/>
    <n v="1"/>
    <s v="JENNER OIL"/>
    <s v="No"/>
    <m/>
    <s v="Susp OIL"/>
    <d v="2002-07-31T00:00:00"/>
    <m/>
    <n v="3018"/>
    <n v="4665"/>
    <n v="1358"/>
    <s v="Susp OIL"/>
    <s v="Kglauc_ss"/>
    <s v="Cor4 Oil Corp"/>
    <n v="5000066"/>
    <m/>
    <m/>
    <d v="1997-07-30T00:00:00"/>
    <d v="1997-08-09T00:00:00"/>
    <d v="1997-08-15T00:00:00"/>
    <d v="1997-12-15T00:00:00"/>
    <d v="1997-09-01T00:00:00"/>
    <d v="1997-09-01T00:00:00"/>
    <m/>
    <m/>
    <m/>
    <m/>
    <s v="WI"/>
    <n v="1"/>
    <n v="1"/>
    <n v="1"/>
    <x v="0"/>
    <s v="N"/>
    <n v="22.673972602739727"/>
    <n v="22.673972602739727"/>
    <n v="919.88640000000009"/>
    <n v="919.88640000000009"/>
    <s v="Susp OIL"/>
    <n v="12"/>
    <n v="12"/>
    <m/>
    <s v="Susp OIL"/>
    <x v="2"/>
    <s v="Suspended"/>
    <s v="Suspended"/>
    <x v="1"/>
    <x v="0"/>
    <s v="W 0204176 "/>
    <n v="45993"/>
    <n v="0"/>
    <n v="0"/>
    <n v="0"/>
    <n v="0"/>
    <n v="0"/>
    <n v="1650"/>
    <n v="47643"/>
    <m/>
    <m/>
    <m/>
    <m/>
    <n v="47643"/>
    <m/>
    <n v="0"/>
    <m/>
    <n v="45993"/>
    <n v="2500"/>
    <n v="48493"/>
    <x v="6"/>
    <m/>
    <n v="45993"/>
    <n v="2500"/>
    <x v="6"/>
    <s v=""/>
    <n v="3"/>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04081913020"/>
    <s v="1 UWI in License"/>
    <n v="204177"/>
    <s v="102/13-19-020-08W4/00"/>
    <n v="204177"/>
    <n v="1"/>
    <s v="102"/>
    <s v="13"/>
    <s v="19"/>
    <s v="020"/>
    <s v="08W4"/>
    <s v="00"/>
    <s v="15-19-020-08W4"/>
    <s v="15-19-020-08W4"/>
    <s v="AB"/>
    <s v="JENNER"/>
    <s v="IMAGINEA JENNER 13-19-20-8"/>
    <x v="0"/>
    <s v="Cor4 Oil Corp"/>
    <s v="Working Interest"/>
    <n v="1"/>
    <s v="JENNER OIL"/>
    <s v="No"/>
    <m/>
    <s v="Pump OIL"/>
    <d v="2020-05-31T00:00:00"/>
    <m/>
    <n v="3015"/>
    <n v="4446"/>
    <n v="1097"/>
    <s v="Pump OIL"/>
    <s v="Kglauc_ss"/>
    <s v="Cor4 Oil Corp"/>
    <n v="5000066"/>
    <m/>
    <m/>
    <d v="1997-07-30T00:00:00"/>
    <d v="1997-08-02T00:00:00"/>
    <d v="1997-08-08T00:00:00"/>
    <d v="1997-12-15T00:00:00"/>
    <d v="1997-09-01T00:00:00"/>
    <d v="1997-09-01T00:00:00"/>
    <m/>
    <m/>
    <m/>
    <m/>
    <s v="WI"/>
    <n v="1"/>
    <n v="1"/>
    <n v="1"/>
    <x v="0"/>
    <s v="N"/>
    <n v="22.693150684931506"/>
    <n v="22.693150684931506"/>
    <n v="918.97200000000009"/>
    <n v="918.97200000000009"/>
    <s v="Pump OIL"/>
    <n v="2"/>
    <n v="2"/>
    <m/>
    <s v="Pump OIL"/>
    <x v="2"/>
    <s v="Producing"/>
    <s v="Producing"/>
    <x v="0"/>
    <x v="0"/>
    <s v="W 0204177 "/>
    <n v="45993"/>
    <n v="0"/>
    <n v="0"/>
    <n v="0"/>
    <n v="0"/>
    <n v="0"/>
    <n v="1650"/>
    <n v="47643"/>
    <m/>
    <m/>
    <m/>
    <m/>
    <n v="47643"/>
    <m/>
    <n v="260775.74"/>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1911000"/>
    <s v="1 UWI in License"/>
    <n v="204317"/>
    <s v="100/11-19-020-08W4/00"/>
    <n v="204317"/>
    <n v="1"/>
    <s v="100"/>
    <s v="11"/>
    <s v="19"/>
    <s v="020"/>
    <s v="08W4"/>
    <s v="00"/>
    <s v="11-19-020-08W4"/>
    <s v="11-19-020-08W4"/>
    <s v="AB"/>
    <s v="JENNER"/>
    <s v="IMAGINEA JENNER 11-19-20-8"/>
    <x v="0"/>
    <s v="Cor4 Oil Corp"/>
    <s v="Working Interest"/>
    <n v="1"/>
    <s v="JENNER GAS"/>
    <s v="Yes"/>
    <s v="4) Jenny work with Damian, PVRvsJVNexus difference. Moved from JGAS to JOIL"/>
    <s v="Act WTR Disp"/>
    <m/>
    <d v="2020-05-31T00:00:00"/>
    <n v="3383"/>
    <m/>
    <m/>
    <s v="Act WTR Disp"/>
    <s v="Kglauc_ss"/>
    <m/>
    <m/>
    <s v="Cor4 Oil Corp"/>
    <s v="IF0008434"/>
    <d v="1997-08-01T00:00:00"/>
    <d v="1997-08-24T00:00:00"/>
    <d v="1997-08-27T00:00:00"/>
    <d v="1998-08-27T00:00:00"/>
    <m/>
    <m/>
    <d v="2001-08-02T00:00:00"/>
    <m/>
    <m/>
    <m/>
    <s v="WI"/>
    <n v="1"/>
    <n v="1"/>
    <n v="1"/>
    <x v="0"/>
    <s v="N"/>
    <n v="22.632876712328766"/>
    <n v="22.632876712328766"/>
    <n v="1031.1384"/>
    <n v="1031.1384"/>
    <s v="Act WTR Disp"/>
    <n v="7"/>
    <n v="7"/>
    <m/>
    <s v="Act WTR Disp"/>
    <x v="0"/>
    <s v="Active"/>
    <s v="Active"/>
    <x v="0"/>
    <x v="0"/>
    <s v="W 0204317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03316000"/>
    <s v="1 UWI in License"/>
    <n v="204553"/>
    <s v="100/16-33-019-10W4/00"/>
    <n v="204553"/>
    <n v="1"/>
    <s v="100"/>
    <s v="16"/>
    <s v="33"/>
    <s v="019"/>
    <s v="10W4"/>
    <s v="00"/>
    <s v="16-33-019-10W4"/>
    <s v="16-33-019-10W4"/>
    <s v="AB"/>
    <s v="PRINCESS"/>
    <s v="IMAGINEA PRIN 16-33-19-10"/>
    <x v="5"/>
    <s v="Cor4 Oil Corp"/>
    <s v="Working Interest"/>
    <n v="1"/>
    <s v="PRINCESS - PG"/>
    <s v="No"/>
    <m/>
    <s v="Flow GAS"/>
    <d v="2020-05-31T00:00:00"/>
    <m/>
    <n v="2369"/>
    <m/>
    <m/>
    <s v="Flow GAS"/>
    <s v="K2nd_ws"/>
    <s v="Cor4 Oil Corp"/>
    <n v="149379"/>
    <m/>
    <m/>
    <d v="1997-08-06T00:00:00"/>
    <d v="1997-08-22T00:00:00"/>
    <d v="1997-08-27T00:00:00"/>
    <m/>
    <d v="1997-10-01T00:00:00"/>
    <d v="1997-10-17T00:00:00"/>
    <m/>
    <m/>
    <m/>
    <m/>
    <s v="WI"/>
    <n v="1"/>
    <n v="1"/>
    <n v="1"/>
    <x v="0"/>
    <s v="N"/>
    <n v="22.638356164383563"/>
    <n v="22.638356164383563"/>
    <n v="722.07120000000009"/>
    <n v="722.07120000000009"/>
    <s v="Flow GAS"/>
    <n v="4"/>
    <n v="4"/>
    <m/>
    <s v="Flow GAS"/>
    <x v="1"/>
    <s v="Producing"/>
    <s v="Producing"/>
    <x v="0"/>
    <x v="0"/>
    <s v="W 0204553 "/>
    <n v="17975"/>
    <n v="0"/>
    <n v="0"/>
    <n v="0"/>
    <n v="0"/>
    <n v="16500"/>
    <n v="0"/>
    <n v="34475"/>
    <m/>
    <m/>
    <m/>
    <m/>
    <n v="34475"/>
    <m/>
    <n v="5318.0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506030"/>
    <s v="1 UWI in License"/>
    <n v="204670"/>
    <s v="103/06-25-021-08W4/00"/>
    <n v="204670"/>
    <n v="1"/>
    <s v="103"/>
    <s v="06"/>
    <s v="25"/>
    <s v="021"/>
    <s v="08W4"/>
    <s v="00"/>
    <s v="05-25-021-08W4"/>
    <s v="05-25-021-08W4"/>
    <s v="AB"/>
    <s v="ATLEE-BUFFALO"/>
    <s v="IMAGINEA ATL-BUFF 6-25-21-8"/>
    <x v="0"/>
    <s v="Cor4 Oil Corp"/>
    <s v="Working Interest"/>
    <n v="1"/>
    <s v="JENNER OIL"/>
    <s v="No"/>
    <m/>
    <s v="ABD OIL"/>
    <d v="2000-10-31T00:00:00"/>
    <m/>
    <n v="3208"/>
    <n v="4272"/>
    <n v="831"/>
    <s v="ABD OIL"/>
    <s v="Kglauc_ss"/>
    <m/>
    <m/>
    <m/>
    <m/>
    <d v="1997-08-08T00:00:00"/>
    <d v="1997-09-30T00:00:00"/>
    <d v="1997-10-08T00:00:00"/>
    <d v="1998-10-08T00:00:00"/>
    <d v="2000-09-01T00:00:00"/>
    <d v="2000-09-17T00:00:00"/>
    <m/>
    <d v="2000-12-22T00:00:00"/>
    <s v="Other"/>
    <m/>
    <s v="WI"/>
    <n v="1"/>
    <n v="1"/>
    <n v="1"/>
    <x v="0"/>
    <s v="N"/>
    <n v="22.531506849315068"/>
    <n v="22.531506849315068"/>
    <n v="977.79840000000002"/>
    <n v="977.79840000000002"/>
    <s v="ABD OIL"/>
    <n v="17"/>
    <n v="17"/>
    <m/>
    <s v="ABD OIL"/>
    <x v="2"/>
    <s v="Abandoned"/>
    <s v="Abandoned"/>
    <x v="1"/>
    <x v="0"/>
    <s v="W 0204670 "/>
    <n v="0"/>
    <n v="0"/>
    <n v="0"/>
    <n v="0"/>
    <n v="0"/>
    <n v="16500"/>
    <n v="0"/>
    <n v="16500"/>
    <m/>
    <m/>
    <m/>
    <m/>
    <n v="16500"/>
    <m/>
    <n v="0"/>
    <m/>
    <n v="0"/>
    <n v="25000"/>
    <n v="25000"/>
    <x v="1"/>
    <m/>
    <n v="0"/>
    <n v="25000"/>
    <x v="1"/>
    <s v=""/>
    <n v="2"/>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04090306020"/>
    <s v="1 UWI in License"/>
    <n v="205289"/>
    <s v="102/06-03-020-09W4/00"/>
    <n v="205289"/>
    <n v="1"/>
    <s v="102"/>
    <s v="06"/>
    <s v="03"/>
    <s v="020"/>
    <s v="09W4"/>
    <s v="00"/>
    <s v="06-03-020-09W4"/>
    <s v="06-03-020-09W4"/>
    <s v="AB"/>
    <m/>
    <s v="IMAGINEA JENNER 6-3-20-9"/>
    <x v="7"/>
    <s v="Cor4 Oil Corp"/>
    <s v="Working Interest"/>
    <n v="0.8"/>
    <s v="JENNER GAS"/>
    <s v="Yes"/>
    <s v="9) Per Jeremy &amp; Colin's final review, license belongs in JENNER SHLW GAS"/>
    <s v="Cased"/>
    <m/>
    <m/>
    <n v="3376"/>
    <m/>
    <m/>
    <m/>
    <m/>
    <m/>
    <m/>
    <m/>
    <m/>
    <d v="1997-08-25T00:00:00"/>
    <d v="1997-09-08T00:00:00"/>
    <d v="1997-09-10T00:00:00"/>
    <d v="1998-09-10T00:00:00"/>
    <m/>
    <m/>
    <m/>
    <m/>
    <m/>
    <m/>
    <s v="WI"/>
    <n v="1"/>
    <n v="1"/>
    <n v="0.8"/>
    <x v="0"/>
    <s v="N"/>
    <n v="22.591780821917808"/>
    <n v="22.591780821917808"/>
    <n v="1029.0048000000002"/>
    <n v="1029.0048000000002"/>
    <s v="Cased"/>
    <n v="32"/>
    <n v="32"/>
    <m/>
    <s v="Cased"/>
    <x v="0"/>
    <s v="Pre-Production"/>
    <s v="Pre-Production"/>
    <x v="1"/>
    <x v="0"/>
    <s v="W 0205289 "/>
    <n v="17975"/>
    <n v="0"/>
    <n v="0"/>
    <n v="0"/>
    <n v="0"/>
    <n v="16500"/>
    <n v="0"/>
    <n v="34475"/>
    <m/>
    <m/>
    <m/>
    <m/>
    <n v="34475"/>
    <m/>
    <n v="0"/>
    <m/>
    <n v="2500"/>
    <n v="25000"/>
    <n v="27500"/>
    <x v="7"/>
    <m/>
    <n v="2500"/>
    <n v="25000"/>
    <x v="7"/>
    <s v=""/>
    <n v="5"/>
    <s v="3) DUCs / Cut &amp; Cap Ready / Known Work To Do. Prioritize as earlier"/>
    <n v="6"/>
    <m/>
    <n v="2500"/>
    <n v="25000"/>
    <n v="27500"/>
    <n v="0.8"/>
    <n v="2000"/>
    <n v="20000"/>
    <n v="22000"/>
    <n v="6"/>
    <n v="1.35E-2"/>
    <n v="2167.5669168448226"/>
    <n v="23178.817656636256"/>
    <n v="25346.384573481078"/>
    <n v="1.7600000000000001E-2"/>
    <n v="1952.1353415486778"/>
    <n v="19131.243422879645"/>
    <n v="21083.378764428322"/>
    <s v="A.2) Cut &amp; Cap ready wells, D13 suspended. Has plug &amp; cement. Still require well review. Do not have known SCVL. Use $2,500 abandonment estimate for now. Use $10,900 for shallow gas rec, and $25,000 for oil/other rec. (10% for site pad)"/>
  </r>
  <r>
    <s v="1 - Yes"/>
    <s v="1- Yes"/>
    <n v="214083604030"/>
    <s v="1 UWI in License"/>
    <n v="205409"/>
    <s v="103/04-36-021-08W4/00"/>
    <n v="205409"/>
    <n v="1"/>
    <s v="103"/>
    <s v="04"/>
    <s v="36"/>
    <s v="021"/>
    <s v="08W4"/>
    <s v="00"/>
    <s v="12-25-021-08W4"/>
    <s v="12-25-021-08W4"/>
    <s v="AB"/>
    <s v="ATLEE-BUFFALO"/>
    <s v="IMAGINEA ATL-BUFF 4-36-21-8"/>
    <x v="0"/>
    <s v="Cor4 Oil Corp"/>
    <s v="Working Interest"/>
    <n v="1"/>
    <s v="JENNER OIL"/>
    <s v="No"/>
    <m/>
    <s v="Pump OIL"/>
    <d v="2020-05-31T00:00:00"/>
    <m/>
    <n v="3228"/>
    <n v="5200"/>
    <n v="1652"/>
    <s v="Pump OIL"/>
    <s v="Kglauc_ss"/>
    <s v="Cor4 Oil Corp"/>
    <n v="52789"/>
    <m/>
    <m/>
    <d v="1997-08-27T00:00:00"/>
    <d v="1997-09-23T00:00:00"/>
    <d v="1997-09-29T00:00:00"/>
    <m/>
    <d v="1997-10-01T00:00:00"/>
    <d v="1997-10-10T00:00:00"/>
    <m/>
    <m/>
    <m/>
    <m/>
    <s v="WI"/>
    <n v="1"/>
    <n v="1"/>
    <n v="1"/>
    <x v="0"/>
    <s v="N"/>
    <n v="22.550684931506851"/>
    <n v="22.550684931506851"/>
    <n v="983.89440000000002"/>
    <n v="983.89440000000002"/>
    <s v="Pump OIL"/>
    <n v="2"/>
    <n v="2"/>
    <m/>
    <s v="Pump OIL"/>
    <x v="2"/>
    <s v="Producing"/>
    <s v="Producing"/>
    <x v="0"/>
    <x v="0"/>
    <s v="W 0205409 "/>
    <n v="45993"/>
    <n v="0"/>
    <n v="0"/>
    <n v="0"/>
    <n v="0"/>
    <n v="16500"/>
    <n v="0"/>
    <n v="62493"/>
    <m/>
    <m/>
    <m/>
    <m/>
    <n v="62493"/>
    <m/>
    <n v="452973.2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511030"/>
    <s v="1 UWI in License"/>
    <n v="205416"/>
    <s v="103/11-25-021-08W4/00"/>
    <n v="205416"/>
    <n v="1"/>
    <s v="103"/>
    <s v="11"/>
    <s v="25"/>
    <s v="021"/>
    <s v="08W4"/>
    <s v="00"/>
    <s v="06-25-021-08W4"/>
    <s v="06-25-021-08W4"/>
    <s v="AB"/>
    <s v="ATLEE-BUFFALO"/>
    <s v="IMAGINEA ATL-BUFF 11-25-21-8"/>
    <x v="0"/>
    <s v="Cor4 Oil Corp"/>
    <s v="Working Interest"/>
    <n v="1"/>
    <s v="JENNER OIL"/>
    <s v="No"/>
    <m/>
    <s v="Susp OIL"/>
    <d v="2008-12-31T00:00:00"/>
    <m/>
    <n v="3219"/>
    <n v="4934"/>
    <n v="1486"/>
    <s v="Susp OIL"/>
    <s v="Kglauc_ss"/>
    <s v="Cor4 Oil Corp"/>
    <n v="52789"/>
    <m/>
    <m/>
    <d v="1997-08-27T00:00:00"/>
    <d v="1997-09-05T00:00:00"/>
    <d v="1997-09-13T00:00:00"/>
    <m/>
    <d v="1997-10-01T00:00:00"/>
    <d v="1997-10-09T00:00:00"/>
    <m/>
    <m/>
    <m/>
    <m/>
    <s v="WI"/>
    <n v="1"/>
    <n v="1"/>
    <n v="1"/>
    <x v="0"/>
    <s v="N"/>
    <n v="22.6"/>
    <n v="22.6"/>
    <n v="981.15120000000002"/>
    <n v="981.15120000000002"/>
    <s v="Susp OIL"/>
    <n v="12"/>
    <n v="12"/>
    <m/>
    <s v="Susp OIL"/>
    <x v="2"/>
    <s v="Suspended"/>
    <s v="Suspended"/>
    <x v="1"/>
    <x v="0"/>
    <s v="W 0205416 "/>
    <n v="45993"/>
    <n v="0"/>
    <n v="0"/>
    <n v="0"/>
    <n v="0"/>
    <n v="16500"/>
    <n v="0"/>
    <n v="62493"/>
    <m/>
    <m/>
    <m/>
    <m/>
    <n v="62493"/>
    <m/>
    <n v="0"/>
    <m/>
    <n v="45993"/>
    <n v="25000"/>
    <n v="70993"/>
    <x v="6"/>
    <m/>
    <n v="45993"/>
    <n v="25000"/>
    <x v="6"/>
    <s v=""/>
    <n v="3"/>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204101208000"/>
    <s v="1 UWI in License"/>
    <n v="205428"/>
    <s v="100/08-12-020-10W4/00"/>
    <n v="205428"/>
    <n v="1"/>
    <s v="100"/>
    <s v="08"/>
    <s v="12"/>
    <s v="020"/>
    <s v="10W4"/>
    <s v="00"/>
    <s v="08-12-020-10W4"/>
    <s v="08-12-020-10W4"/>
    <s v="AB"/>
    <s v="PRINCESS"/>
    <s v="CNRL ET AL PRINCESS 8-12-20-10"/>
    <x v="7"/>
    <s v="Cdn Nat Rsrcs Ltd"/>
    <s v="Working Interest"/>
    <n v="2.5000000000000001E-2"/>
    <s v="JENNER SHLW GAS"/>
    <s v="No"/>
    <m/>
    <s v="Flow GAS"/>
    <d v="2020-05-31T00:00:00"/>
    <m/>
    <n v="1932"/>
    <m/>
    <m/>
    <s v="Flow GAS"/>
    <s v="Kmilk_rv;Kmed_hat"/>
    <s v="Cdn Nat Rsrcs Ltd"/>
    <n v="7440021"/>
    <m/>
    <m/>
    <d v="1997-08-27T00:00:00"/>
    <d v="1997-09-01T00:00:00"/>
    <d v="1997-09-02T00:00:00"/>
    <m/>
    <d v="1997-09-03T00:00:00"/>
    <d v="1997-09-03T00:00:00"/>
    <m/>
    <m/>
    <m/>
    <m/>
    <s v="WI"/>
    <n v="1"/>
    <n v="1"/>
    <n v="2.5000000000000001E-2"/>
    <x v="1"/>
    <s v="N"/>
    <n v="22.610958904109587"/>
    <n v="22.610958904109587"/>
    <n v="588.87360000000001"/>
    <n v="588.87360000000001"/>
    <s v="Flow GAS"/>
    <n v="4"/>
    <n v="4"/>
    <m/>
    <s v="Flow GAS"/>
    <x v="1"/>
    <s v="Producing"/>
    <s v="Producing"/>
    <x v="0"/>
    <x v="0"/>
    <s v="W 0205428 "/>
    <n v="0"/>
    <n v="0"/>
    <n v="0"/>
    <n v="0"/>
    <n v="0"/>
    <n v="0"/>
    <n v="0"/>
    <n v="0"/>
    <m/>
    <m/>
    <m/>
    <m/>
    <n v="0"/>
    <m/>
    <n v="0"/>
    <m/>
    <n v="14000"/>
    <n v="10900"/>
    <n v="24900"/>
    <x v="2"/>
    <m/>
    <n v="14000"/>
    <n v="10900"/>
    <x v="2"/>
    <s v=""/>
    <n v="22"/>
    <s v="1) Active well = Use reserve-life"/>
    <s v="No"/>
    <m/>
    <n v="14000"/>
    <n v="10900"/>
    <n v="24900"/>
    <n v="2.5000000000000001E-2"/>
    <n v="350"/>
    <n v="272.5"/>
    <n v="622.5"/>
    <n v="21"/>
    <n v="1.35E-2"/>
    <n v="463.83856878603223"/>
    <n v="386.17493788794417"/>
    <n v="850.01350667397639"/>
    <n v="1.7600000000000001E-2"/>
    <n v="321.54946665597993"/>
    <n v="245.34630935737795"/>
    <n v="566.89577601335782"/>
    <s v="B.1) True shallow gas (Dino unit, JSGS, Med Hat Unit, Patricia Unit, Princess-PG, Cessford-CNRL). Use $14,000 for abandonment, and $10,900 for rec ($1,090 for pad site)."/>
  </r>
  <r>
    <s v="1 - Yes"/>
    <s v="1- Yes"/>
    <n v="204101214000"/>
    <s v="1 UWI in License"/>
    <n v="205476"/>
    <s v="100/14-12-020-10W4/00"/>
    <n v="205476"/>
    <n v="1"/>
    <s v="100"/>
    <s v="14"/>
    <s v="12"/>
    <s v="020"/>
    <s v="10W4"/>
    <s v="00"/>
    <s v="14-12-020-10W4"/>
    <s v="14-12-020-10W4"/>
    <s v="AB"/>
    <s v="PRINCESS"/>
    <s v="CNRL ET AL PRINCESS 14-12-20-10"/>
    <x v="7"/>
    <s v="Cdn Nat Rsrcs Ltd"/>
    <s v="Working Interest"/>
    <n v="2.5000000000000001E-2"/>
    <s v="JENNER SHLW GAS"/>
    <s v="No"/>
    <m/>
    <s v="Flow GAS"/>
    <d v="2020-05-31T00:00:00"/>
    <m/>
    <n v="1857"/>
    <m/>
    <m/>
    <s v="Flow GAS"/>
    <s v="Kmilk_rv;Kmed_hat"/>
    <s v="Cdn Nat Rsrcs Ltd"/>
    <n v="7440021"/>
    <m/>
    <m/>
    <d v="1997-08-28T00:00:00"/>
    <d v="1997-08-24T00:00:00"/>
    <d v="1997-08-31T00:00:00"/>
    <m/>
    <d v="1997-10-01T00:00:00"/>
    <d v="1997-10-05T00:00:00"/>
    <m/>
    <m/>
    <m/>
    <m/>
    <s v="WI"/>
    <n v="1"/>
    <n v="1"/>
    <n v="2.5000000000000001E-2"/>
    <x v="1"/>
    <s v="N"/>
    <n v="22.632876712328766"/>
    <n v="22.632876712328766"/>
    <n v="566.0136"/>
    <n v="566.0136"/>
    <s v="Flow GAS"/>
    <n v="4"/>
    <n v="4"/>
    <m/>
    <s v="Flow GAS"/>
    <x v="1"/>
    <s v="Producing"/>
    <s v="Producing"/>
    <x v="0"/>
    <x v="0"/>
    <s v="W 0205476 "/>
    <n v="0"/>
    <n v="0"/>
    <n v="0"/>
    <n v="0"/>
    <n v="0"/>
    <n v="0"/>
    <n v="0"/>
    <n v="0"/>
    <m/>
    <m/>
    <m/>
    <m/>
    <n v="0"/>
    <m/>
    <n v="0"/>
    <m/>
    <n v="14000"/>
    <n v="10900"/>
    <n v="24900"/>
    <x v="2"/>
    <m/>
    <n v="14000"/>
    <n v="10900"/>
    <x v="2"/>
    <s v=""/>
    <n v="22"/>
    <s v="1) Active well = Use reserve-life"/>
    <s v="No"/>
    <m/>
    <n v="14000"/>
    <n v="10900"/>
    <n v="24900"/>
    <n v="2.5000000000000001E-2"/>
    <n v="350"/>
    <n v="272.5"/>
    <n v="622.5"/>
    <n v="21"/>
    <n v="1.35E-2"/>
    <n v="463.83856878603223"/>
    <n v="386.17493788794417"/>
    <n v="850.01350667397639"/>
    <n v="1.7600000000000001E-2"/>
    <n v="321.54946665597993"/>
    <n v="245.34630935737795"/>
    <n v="566.89577601335782"/>
    <s v="B.1) True shallow gas (Dino unit, JSGS, Med Hat Unit, Patricia Unit, Princess-PG, Cessford-CNRL). Use $14,000 for abandonment, and $10,900 for rec ($1,090 for pad site)."/>
  </r>
  <r>
    <s v="1 - Yes"/>
    <s v="1- Yes"/>
    <n v="204081907030"/>
    <s v="1 UWI in License"/>
    <n v="205510"/>
    <s v="103/07-19-020-08W4/00"/>
    <n v="205510"/>
    <n v="1"/>
    <s v="103"/>
    <s v="07"/>
    <s v="19"/>
    <s v="020"/>
    <s v="08W4"/>
    <s v="00"/>
    <s v="06-19-020-08W4"/>
    <s v="06-19-020-08W4"/>
    <s v="AB"/>
    <s v="JENNER"/>
    <s v="IMAGINEA JENNER 7-19-20-8"/>
    <x v="0"/>
    <s v="Cor4 Oil Corp"/>
    <s v="Working Interest"/>
    <n v="1"/>
    <s v="JENNER OIL"/>
    <s v="No"/>
    <m/>
    <s v="Susp OIL"/>
    <d v="2010-10-31T00:00:00"/>
    <m/>
    <n v="3035"/>
    <n v="4449"/>
    <n v="1106"/>
    <s v="Susp OIL"/>
    <s v="Kglauc_ss"/>
    <s v="Cor4 Oil Corp"/>
    <n v="5000066"/>
    <m/>
    <m/>
    <d v="1997-08-28T00:00:00"/>
    <d v="1997-08-28T00:00:00"/>
    <d v="1997-09-03T00:00:00"/>
    <d v="1998-02-24T00:00:00"/>
    <d v="1997-09-01T00:00:00"/>
    <d v="1997-09-27T00:00:00"/>
    <m/>
    <m/>
    <m/>
    <m/>
    <s v="WI"/>
    <n v="1"/>
    <n v="1"/>
    <n v="1"/>
    <x v="0"/>
    <s v="N"/>
    <n v="22.621917808219177"/>
    <n v="22.621917808219177"/>
    <n v="925.0680000000001"/>
    <n v="925.0680000000001"/>
    <s v="Susp OIL"/>
    <n v="12"/>
    <n v="12"/>
    <m/>
    <s v="Susp OIL"/>
    <x v="2"/>
    <s v="Suspended"/>
    <s v="Suspended"/>
    <x v="1"/>
    <x v="0"/>
    <s v="W 0205510 "/>
    <n v="45993"/>
    <n v="0"/>
    <n v="0"/>
    <n v="0"/>
    <n v="0"/>
    <n v="16500"/>
    <n v="0"/>
    <n v="62493"/>
    <m/>
    <m/>
    <m/>
    <m/>
    <n v="62493"/>
    <m/>
    <n v="0"/>
    <m/>
    <n v="45993"/>
    <n v="25000"/>
    <n v="70993"/>
    <x v="6"/>
    <m/>
    <n v="45993"/>
    <n v="25000"/>
    <x v="6"/>
    <s v=""/>
    <n v="4"/>
    <s v="8) Leave Jenner Oil Wells until later"/>
    <n v="8"/>
    <m/>
    <n v="45993"/>
    <n v="25000"/>
    <n v="70993"/>
    <n v="1"/>
    <n v="45993"/>
    <n v="25000"/>
    <n v="70993"/>
    <n v="8"/>
    <n v="1.35E-2"/>
    <n v="51201.391339495894"/>
    <n v="29761.087591104202"/>
    <n v="80962.478930600104"/>
    <n v="1.7600000000000001E-2"/>
    <n v="44531.25924214923"/>
    <n v="23721.738827950812"/>
    <n v="68252.998070100046"/>
    <s v="D.1) Inactive Jenner Oil/Other wells. Used LMR costs (with submitted reductions) and $25,500 for rec ($2,500 for pad site)"/>
  </r>
  <r>
    <s v="1 - Yes"/>
    <s v="1- Yes"/>
    <n v="214082511050"/>
    <s v="1 UWI in License"/>
    <n v="205562"/>
    <s v="105/11-25-021-08W4/00"/>
    <n v="205562"/>
    <n v="1"/>
    <s v="105"/>
    <s v="11"/>
    <s v="25"/>
    <s v="021"/>
    <s v="08W4"/>
    <s v="00"/>
    <s v="06-25-021-08W4"/>
    <s v="06-25-021-08W4"/>
    <s v="AB"/>
    <s v="ATLEE-BUFFALO"/>
    <s v="IMAGINEA ATL-BUFF 11-25-21-8"/>
    <x v="0"/>
    <s v="Cor4 Oil Corp"/>
    <s v="Working Interest"/>
    <n v="1"/>
    <s v="JENNER OIL"/>
    <s v="No"/>
    <m/>
    <s v="Susp OIL"/>
    <d v="2016-09-30T00:00:00"/>
    <m/>
    <n v="3222"/>
    <n v="5046"/>
    <n v="1613"/>
    <s v="Susp OIL"/>
    <s v="Kglauc_ss"/>
    <s v="Cor4 Oil Corp"/>
    <n v="52789"/>
    <m/>
    <m/>
    <d v="1997-08-29T00:00:00"/>
    <d v="1997-09-14T00:00:00"/>
    <d v="1997-09-21T00:00:00"/>
    <m/>
    <d v="1997-10-01T00:00:00"/>
    <d v="1997-10-10T00:00:00"/>
    <m/>
    <m/>
    <m/>
    <m/>
    <s v="WI"/>
    <n v="1"/>
    <n v="1"/>
    <n v="1"/>
    <x v="0"/>
    <s v="N"/>
    <n v="22.575342465753426"/>
    <n v="22.575342465753426"/>
    <n v="982.06560000000002"/>
    <n v="982.06560000000002"/>
    <s v="Susp OIL"/>
    <n v="12"/>
    <n v="12"/>
    <m/>
    <s v="Susp OIL"/>
    <x v="2"/>
    <s v="Suspended"/>
    <s v="Suspended"/>
    <x v="1"/>
    <x v="0"/>
    <s v="W 0205562 "/>
    <n v="45993"/>
    <n v="0"/>
    <n v="0"/>
    <n v="0"/>
    <n v="0"/>
    <n v="0"/>
    <n v="1650"/>
    <n v="47643"/>
    <m/>
    <m/>
    <m/>
    <m/>
    <n v="47643"/>
    <m/>
    <n v="0"/>
    <m/>
    <n v="45993"/>
    <n v="2500"/>
    <n v="48493"/>
    <x v="6"/>
    <m/>
    <n v="45993"/>
    <n v="2500"/>
    <x v="6"/>
    <s v=""/>
    <n v="9"/>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14082506020"/>
    <s v="1 UWI in License"/>
    <n v="206441"/>
    <s v="102/06-25-021-08W4/00"/>
    <n v="206441"/>
    <n v="1"/>
    <s v="102"/>
    <s v="06"/>
    <s v="25"/>
    <s v="021"/>
    <s v="08W4"/>
    <s v="00"/>
    <s v="08-26-021-08W4"/>
    <s v="08-26-021-08W4"/>
    <s v="AB"/>
    <s v="ATLEE-BUFFALO"/>
    <s v="IMAGINEA JENNER 6-25-21-8"/>
    <x v="0"/>
    <s v="Cor4 Oil Corp"/>
    <s v="Working Interest"/>
    <n v="1"/>
    <s v="JENNER OIL"/>
    <s v="No"/>
    <m/>
    <s v="Pump OIL"/>
    <d v="2020-03-31T00:00:00"/>
    <m/>
    <n v="3208"/>
    <n v="5253"/>
    <n v="1596"/>
    <s v="Pump OIL"/>
    <s v="Kglauc_ss"/>
    <s v="Cor4 Oil Corp"/>
    <n v="52789"/>
    <m/>
    <m/>
    <d v="1997-09-23T00:00:00"/>
    <d v="1997-10-01T00:00:00"/>
    <d v="1997-10-08T00:00:00"/>
    <m/>
    <d v="1997-11-01T00:00:00"/>
    <d v="1997-11-12T00:00:00"/>
    <m/>
    <m/>
    <m/>
    <m/>
    <s v="WI"/>
    <n v="1"/>
    <n v="1"/>
    <n v="1"/>
    <x v="0"/>
    <s v="N"/>
    <n v="22.528767123287672"/>
    <n v="22.528767123287672"/>
    <n v="977.79840000000002"/>
    <n v="977.79840000000002"/>
    <s v="Pump OIL"/>
    <n v="2"/>
    <n v="2"/>
    <m/>
    <s v="Pump OIL"/>
    <x v="2"/>
    <s v="Producing"/>
    <s v="Producing"/>
    <x v="0"/>
    <x v="0"/>
    <s v="W 0206441 "/>
    <n v="45993"/>
    <n v="0"/>
    <n v="0"/>
    <n v="0"/>
    <n v="0"/>
    <n v="0"/>
    <n v="0"/>
    <n v="45993"/>
    <m/>
    <m/>
    <m/>
    <m/>
    <n v="45993"/>
    <m/>
    <n v="141331.0499999999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5000"/>
    <s v="1 UWI in License"/>
    <n v="207097"/>
    <s v="100/15-23-021-08W4/00"/>
    <n v="207097"/>
    <n v="1"/>
    <s v="100"/>
    <s v="15"/>
    <s v="23"/>
    <s v="021"/>
    <s v="08W4"/>
    <s v="00"/>
    <s v="14-23-021-08W4"/>
    <s v="14-23-021-08W4"/>
    <s v="AB"/>
    <s v="JENNER"/>
    <s v="IMAGINEA JENNER 15-23-21-8"/>
    <x v="0"/>
    <s v="Cor4 Oil Corp"/>
    <s v="Working Interest"/>
    <n v="1"/>
    <s v="JENNER OIL"/>
    <s v="No"/>
    <m/>
    <s v="Pump OIL"/>
    <d v="2020-05-31T00:00:00"/>
    <m/>
    <n v="3206"/>
    <n v="4708"/>
    <n v="1317"/>
    <s v="Pump OIL"/>
    <s v="Kglauc_ss"/>
    <s v="Cor4 Oil Corp"/>
    <n v="52789"/>
    <m/>
    <m/>
    <d v="1997-10-09T00:00:00"/>
    <d v="1997-11-24T00:00:00"/>
    <d v="1997-12-02T00:00:00"/>
    <m/>
    <d v="1997-12-01T00:00:00"/>
    <d v="1997-12-10T00:00:00"/>
    <m/>
    <m/>
    <m/>
    <m/>
    <s v="WI"/>
    <n v="1"/>
    <n v="1"/>
    <n v="1"/>
    <x v="0"/>
    <s v="N"/>
    <n v="22.38082191780822"/>
    <n v="22.38082191780822"/>
    <n v="977.18880000000001"/>
    <n v="977.18880000000001"/>
    <s v="Pump OIL"/>
    <n v="2"/>
    <n v="2"/>
    <m/>
    <s v="Pump OIL"/>
    <x v="2"/>
    <s v="Producing"/>
    <s v="Producing"/>
    <x v="0"/>
    <x v="0"/>
    <s v="W 0207097 "/>
    <n v="45993"/>
    <n v="0"/>
    <n v="0"/>
    <n v="0"/>
    <n v="0"/>
    <n v="0"/>
    <n v="1650"/>
    <n v="47643"/>
    <m/>
    <m/>
    <m/>
    <m/>
    <n v="47643"/>
    <m/>
    <n v="551204.22"/>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311020"/>
    <s v="1 UWI in License"/>
    <n v="207098"/>
    <s v="102/11-23-021-08W4/00"/>
    <n v="207098"/>
    <n v="1"/>
    <s v="102"/>
    <s v="11"/>
    <s v="23"/>
    <s v="021"/>
    <s v="08W4"/>
    <s v="00"/>
    <s v="03-23-021-08W4"/>
    <s v="03-23-021-08W4"/>
    <s v="AB"/>
    <s v="JENNER"/>
    <s v="IMAGINEA JENNER 11-23-21-8"/>
    <x v="0"/>
    <s v="Cor4 Oil Corp"/>
    <s v="Working Interest"/>
    <n v="1"/>
    <s v="JENNER OIL"/>
    <s v="No"/>
    <m/>
    <s v="ABD Zn OIL"/>
    <d v="2004-11-30T00:00:00"/>
    <m/>
    <n v="3198"/>
    <n v="5577"/>
    <n v="2069"/>
    <s v="ABD Zn OIL"/>
    <s v="Kglauc_ss"/>
    <m/>
    <m/>
    <m/>
    <m/>
    <d v="1997-10-09T00:00:00"/>
    <d v="1997-10-10T00:00:00"/>
    <d v="1997-10-18T00:00:00"/>
    <m/>
    <d v="1997-10-30T00:00:00"/>
    <d v="1997-10-30T00:00:00"/>
    <m/>
    <m/>
    <m/>
    <m/>
    <s v="WI"/>
    <n v="1"/>
    <n v="1"/>
    <n v="1"/>
    <x v="0"/>
    <s v="N"/>
    <n v="22.504109589041096"/>
    <n v="22.504109589041096"/>
    <n v="974.75040000000001"/>
    <n v="974.75040000000001"/>
    <s v="ABD Zn OIL"/>
    <n v="25"/>
    <n v="25"/>
    <m/>
    <s v="ABD Zn OIL"/>
    <x v="2"/>
    <s v="Abandoned"/>
    <s v="Partial Abandoned"/>
    <x v="1"/>
    <x v="0"/>
    <s v="W 0207098 "/>
    <n v="12800"/>
    <n v="0"/>
    <n v="0"/>
    <n v="0"/>
    <n v="0"/>
    <n v="0"/>
    <n v="1650"/>
    <n v="14450"/>
    <m/>
    <m/>
    <m/>
    <m/>
    <n v="14450"/>
    <m/>
    <n v="0"/>
    <m/>
    <n v="2500"/>
    <n v="2500"/>
    <n v="5000"/>
    <x v="7"/>
    <m/>
    <n v="2500"/>
    <n v="2500"/>
    <x v="7"/>
    <s v=""/>
    <n v="5"/>
    <s v="3) DUCs / Cut &amp; Cap Ready / Known Work To Do. Prioritize as earlier"/>
    <n v="1"/>
    <m/>
    <n v="2500"/>
    <n v="2500"/>
    <n v="5000"/>
    <n v="1"/>
    <n v="2500"/>
    <n v="2500"/>
    <n v="5000"/>
    <n v="1"/>
    <n v="1.35E-2"/>
    <n v="2533.75"/>
    <n v="2709.4586460560281"/>
    <n v="5243.2086460560276"/>
    <n v="1.7600000000000001E-2"/>
    <n v="2489.9272798742136"/>
    <n v="2440.1691769358472"/>
    <n v="4930.0964568100608"/>
    <s v="A.2) Cut &amp; Cap ready wells, D13 suspended. Has plug &amp; cement. Still require well review. Do not have known SCVL. Use $2,500 abandonment estimate for now. Use $10,900 for shallow gas rec, and $25,000 for oil/other rec. (10% for site pad)"/>
  </r>
  <r>
    <s v="1 - Yes"/>
    <s v="1- Yes"/>
    <n v="214082513030"/>
    <s v="1 UWI in License"/>
    <n v="207099"/>
    <s v="103/13-25-021-08W4/00"/>
    <n v="207099"/>
    <n v="1"/>
    <s v="103"/>
    <s v="13"/>
    <s v="25"/>
    <s v="021"/>
    <s v="08W4"/>
    <s v="00"/>
    <s v="08-26-021-08W4"/>
    <s v="08-26-021-08W4"/>
    <s v="AB"/>
    <s v="ATLEE-BUFFALO"/>
    <s v="IMAGINEA JENNER 13-25-21-8"/>
    <x v="0"/>
    <s v="Cor4 Oil Corp"/>
    <s v="Working Interest"/>
    <n v="1"/>
    <s v="JENNER OIL"/>
    <s v="No"/>
    <m/>
    <s v="ABD OIL"/>
    <d v="2001-10-31T00:00:00"/>
    <m/>
    <n v="3211"/>
    <n v="5266"/>
    <n v="1683"/>
    <s v="ABD OIL"/>
    <s v="Kglauc_ss"/>
    <m/>
    <m/>
    <m/>
    <m/>
    <d v="1997-10-09T00:00:00"/>
    <d v="1997-10-18T00:00:00"/>
    <d v="1997-10-26T00:00:00"/>
    <m/>
    <d v="1997-11-01T00:00:00"/>
    <d v="1997-11-13T00:00:00"/>
    <m/>
    <d v="2005-12-15T00:00:00"/>
    <s v="Plate"/>
    <m/>
    <s v="WI"/>
    <n v="1"/>
    <n v="1"/>
    <n v="1"/>
    <x v="0"/>
    <s v="N"/>
    <n v="22.482191780821918"/>
    <n v="22.482191780821918"/>
    <n v="978.71280000000002"/>
    <n v="978.71280000000002"/>
    <s v="ABD OIL"/>
    <n v="17"/>
    <n v="17"/>
    <m/>
    <s v="ABD OIL"/>
    <x v="2"/>
    <s v="Abandoned"/>
    <s v="Abandoned"/>
    <x v="1"/>
    <x v="0"/>
    <s v="W 0207099 "/>
    <n v="0"/>
    <n v="0"/>
    <n v="0"/>
    <n v="0"/>
    <n v="0"/>
    <n v="0"/>
    <n v="1650"/>
    <n v="1650"/>
    <m/>
    <m/>
    <m/>
    <m/>
    <n v="1650"/>
    <m/>
    <n v="0"/>
    <m/>
    <n v="0"/>
    <n v="2500"/>
    <n v="2500"/>
    <x v="1"/>
    <m/>
    <n v="0"/>
    <n v="2500"/>
    <x v="1"/>
    <s v=""/>
    <n v="5"/>
    <s v="A) Reclamation only; spread evenly"/>
    <n v="15"/>
    <m/>
    <n v="0"/>
    <n v="2500"/>
    <n v="2500"/>
    <n v="1"/>
    <n v="0"/>
    <n v="2500"/>
    <n v="2500"/>
    <n v="15"/>
    <n v="1.35E-2"/>
    <n v="0"/>
    <n v="3269.0011190783857"/>
    <n v="3269.0011190783857"/>
    <n v="1.7600000000000001E-2"/>
    <n v="0"/>
    <n v="2306.0732769689557"/>
    <n v="2306.0732769689557"/>
    <s v="E.3) Fully abandoned, reclamation only. Oil or Other well. Use $25,000 for rec ($2,500 for pad site)."/>
  </r>
  <r>
    <s v="1 - Yes"/>
    <s v="1- Yes"/>
    <n v="214082511040"/>
    <s v="1 UWI in License"/>
    <n v="207100"/>
    <s v="104/11-25-021-08W4/00"/>
    <n v="207100"/>
    <n v="1"/>
    <s v="104"/>
    <s v="11"/>
    <s v="25"/>
    <s v="021"/>
    <s v="08W4"/>
    <s v="00"/>
    <s v="08-26-021-08W4"/>
    <s v="08-26-021-08W4"/>
    <s v="AB"/>
    <s v="ATLEE-BUFFALO"/>
    <s v="IMAGINEA JENNER 11-25-21-8"/>
    <x v="0"/>
    <s v="Cor4 Oil Corp"/>
    <s v="Working Interest"/>
    <n v="1"/>
    <s v="JENNER OIL"/>
    <s v="No"/>
    <m/>
    <s v="Pump OIL"/>
    <d v="2020-05-31T00:00:00"/>
    <m/>
    <n v="3218"/>
    <n v="4865"/>
    <n v="1301"/>
    <s v="Pump OIL"/>
    <s v="Kglauc_ss"/>
    <s v="Cor4 Oil Corp"/>
    <n v="52789"/>
    <m/>
    <m/>
    <d v="1997-10-09T00:00:00"/>
    <d v="1997-10-10T00:00:00"/>
    <d v="1997-10-17T00:00:00"/>
    <m/>
    <d v="1997-11-01T00:00:00"/>
    <d v="1997-11-13T00:00:00"/>
    <m/>
    <m/>
    <m/>
    <m/>
    <s v="WI"/>
    <n v="1"/>
    <n v="1"/>
    <n v="1"/>
    <x v="0"/>
    <s v="N"/>
    <n v="22.504109589041096"/>
    <n v="22.504109589041096"/>
    <n v="980.84640000000002"/>
    <n v="980.84640000000002"/>
    <s v="Pump OIL"/>
    <n v="2"/>
    <n v="2"/>
    <m/>
    <s v="Pump OIL"/>
    <x v="2"/>
    <s v="Producing"/>
    <s v="Producing"/>
    <x v="0"/>
    <x v="0"/>
    <s v="W 0207100 "/>
    <n v="45993"/>
    <n v="0"/>
    <n v="0"/>
    <n v="0"/>
    <n v="0"/>
    <n v="0"/>
    <n v="1650"/>
    <n v="47643"/>
    <m/>
    <m/>
    <m/>
    <m/>
    <n v="47643"/>
    <m/>
    <n v="374653.02"/>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315020"/>
    <s v="1 UWI in License"/>
    <n v="207124"/>
    <s v="102/15-23-021-08W4/00"/>
    <n v="207124"/>
    <n v="1"/>
    <s v="102"/>
    <s v="15"/>
    <s v="23"/>
    <s v="021"/>
    <s v="08W4"/>
    <s v="00"/>
    <s v="07-23-021-08W4"/>
    <s v="07-23-021-08W4"/>
    <s v="AB"/>
    <s v="JENNER"/>
    <s v="IMAGINEA JENNER 15-23-21-8"/>
    <x v="0"/>
    <s v="Cor4 Oil Corp"/>
    <s v="Working Interest"/>
    <n v="1"/>
    <s v="JENNER OIL"/>
    <s v="No"/>
    <m/>
    <s v="Susp OIL"/>
    <d v="2007-02-28T00:00:00"/>
    <m/>
    <n v="3200"/>
    <n v="5374"/>
    <n v="1943"/>
    <s v="Susp OIL"/>
    <s v="Kglauc_ss"/>
    <s v="Cor4 Oil Corp"/>
    <n v="52789"/>
    <m/>
    <m/>
    <d v="1997-10-09T00:00:00"/>
    <d v="1997-10-31T00:00:00"/>
    <d v="1997-11-07T00:00:00"/>
    <m/>
    <d v="1997-11-01T00:00:00"/>
    <d v="1997-11-12T00:00:00"/>
    <m/>
    <m/>
    <m/>
    <m/>
    <s v="WI"/>
    <n v="1"/>
    <n v="1"/>
    <n v="1"/>
    <x v="0"/>
    <s v="N"/>
    <n v="22.446575342465753"/>
    <n v="22.446575342465753"/>
    <n v="975.36"/>
    <n v="975.36"/>
    <s v="Susp OIL"/>
    <n v="12"/>
    <n v="12"/>
    <m/>
    <s v="Susp OIL"/>
    <x v="2"/>
    <s v="Suspended"/>
    <s v="Suspended"/>
    <x v="1"/>
    <x v="0"/>
    <s v="W 0207124 "/>
    <n v="45993"/>
    <n v="0"/>
    <n v="0"/>
    <n v="0"/>
    <n v="0"/>
    <n v="0"/>
    <n v="1650"/>
    <n v="47643"/>
    <m/>
    <n v="-28018"/>
    <s v="Partial abandonment completed"/>
    <d v="2019-11-01T00:00:00"/>
    <n v="19625"/>
    <m/>
    <n v="0"/>
    <m/>
    <n v="15000"/>
    <n v="2500"/>
    <n v="17500"/>
    <x v="15"/>
    <m/>
    <n v="15000"/>
    <n v="2500"/>
    <x v="15"/>
    <s v=""/>
    <n v="4"/>
    <s v="3) DUCs / Cut &amp; Cap Ready / Known Work To Do. Prioritize as earlier"/>
    <n v="8"/>
    <m/>
    <n v="15000"/>
    <n v="2500"/>
    <n v="17500"/>
    <n v="1"/>
    <n v="15000"/>
    <n v="2500"/>
    <n v="17500"/>
    <n v="8"/>
    <n v="1.35E-2"/>
    <n v="16698.646970026708"/>
    <n v="2976.1087591104201"/>
    <n v="19674.755729137127"/>
    <n v="1.7600000000000001E-2"/>
    <n v="14523.272859614255"/>
    <n v="2372.1738827950812"/>
    <n v="16895.446742409338"/>
    <s v="A.3) Override Abdn with engineer estimate of work still to be done. $10,900 for shallow gas rec, $25,000 for oil rec (10% site pads)"/>
  </r>
  <r>
    <s v="1 - Yes"/>
    <s v="1- Yes"/>
    <n v="214081416020"/>
    <s v="1 UWI in License"/>
    <n v="207243"/>
    <s v="102/16-14-021-08W4/00"/>
    <n v="207243"/>
    <n v="1"/>
    <s v="102"/>
    <s v="16"/>
    <s v="14"/>
    <s v="021"/>
    <s v="08W4"/>
    <s v="00"/>
    <s v="01-23-021-08W4"/>
    <s v="01-23-021-08W4"/>
    <s v="AB"/>
    <s v="JENNER"/>
    <s v="IMAGINEA JENNER 16-14-21-8"/>
    <x v="0"/>
    <s v="Cor4 Oil Corp"/>
    <s v="Working Interest"/>
    <n v="1"/>
    <s v="JENNER OIL"/>
    <s v="No"/>
    <m/>
    <s v="Susp OIL"/>
    <d v="2016-04-30T00:00:00"/>
    <m/>
    <n v="3192"/>
    <n v="4902"/>
    <n v="1385"/>
    <s v="Susp OIL"/>
    <s v="Kglauc_ss"/>
    <s v="Cor4 Oil Corp"/>
    <n v="52789"/>
    <m/>
    <m/>
    <d v="1997-10-10T00:00:00"/>
    <d v="1997-11-03T00:00:00"/>
    <d v="1997-11-09T00:00:00"/>
    <m/>
    <d v="1997-11-01T00:00:00"/>
    <d v="1997-11-21T00:00:00"/>
    <m/>
    <m/>
    <m/>
    <m/>
    <s v="WI"/>
    <n v="1"/>
    <n v="1"/>
    <n v="1"/>
    <x v="0"/>
    <s v="N"/>
    <n v="22.438356164383563"/>
    <n v="22.438356164383563"/>
    <n v="972.92160000000001"/>
    <n v="972.92160000000001"/>
    <s v="Susp OIL"/>
    <n v="12"/>
    <n v="12"/>
    <m/>
    <s v="Susp OIL"/>
    <x v="2"/>
    <s v="Suspended"/>
    <s v="Suspended"/>
    <x v="1"/>
    <x v="0"/>
    <s v="W 0207243 "/>
    <n v="45993"/>
    <n v="0"/>
    <n v="0"/>
    <n v="0"/>
    <n v="0"/>
    <n v="16500"/>
    <n v="0"/>
    <n v="62493"/>
    <m/>
    <m/>
    <m/>
    <m/>
    <n v="62493"/>
    <m/>
    <n v="0"/>
    <m/>
    <n v="45993"/>
    <n v="25000"/>
    <n v="70993"/>
    <x v="6"/>
    <m/>
    <n v="45993"/>
    <n v="25000"/>
    <x v="6"/>
    <s v=""/>
    <n v="9"/>
    <s v="8) Leave Jenner Oil Wells until later"/>
    <n v="7"/>
    <m/>
    <n v="45993"/>
    <n v="25000"/>
    <n v="70993"/>
    <n v="1"/>
    <n v="45993"/>
    <n v="25000"/>
    <n v="70993"/>
    <n v="7"/>
    <n v="1.35E-2"/>
    <n v="50519.379713365459"/>
    <n v="29364.664618751056"/>
    <n v="79884.044332116522"/>
    <n v="1.7600000000000001E-2"/>
    <n v="44711.40543148599"/>
    <n v="23817.70244827108"/>
    <n v="68529.107879757066"/>
    <s v="D.1) Inactive Jenner Oil/Other wells. Used LMR costs (with submitted reductions) and $25,500 for rec ($2,500 for pad site)"/>
  </r>
  <r>
    <s v="1 - Yes"/>
    <s v="1- Yes"/>
    <n v="214081415030"/>
    <s v="1 UWI in License"/>
    <n v="207253"/>
    <s v="103/15-14-021-08W4/00"/>
    <n v="207253"/>
    <n v="1"/>
    <s v="103"/>
    <s v="15"/>
    <s v="14"/>
    <s v="021"/>
    <s v="08W4"/>
    <s v="00"/>
    <s v="07-23-021-08W4"/>
    <s v="07-23-021-08W4"/>
    <s v="AB"/>
    <s v="JENNER"/>
    <s v="IMAGINEA JENNER 15-14-21-8"/>
    <x v="0"/>
    <s v="Cor4 Oil Corp"/>
    <s v="Working Interest"/>
    <n v="1"/>
    <s v="JENNER OIL"/>
    <s v="No"/>
    <m/>
    <s v="Susp OIL"/>
    <d v="2014-07-31T00:00:00"/>
    <m/>
    <n v="3202"/>
    <n v="4849"/>
    <n v="1313"/>
    <s v="Susp OIL"/>
    <s v="Kglauc_ss"/>
    <s v="Cor4 Oil Corp"/>
    <n v="52789"/>
    <m/>
    <m/>
    <d v="1997-10-10T00:00:00"/>
    <d v="1997-10-20T00:00:00"/>
    <d v="1997-10-29T00:00:00"/>
    <m/>
    <d v="1997-11-01T00:00:00"/>
    <d v="1997-11-11T00:00:00"/>
    <m/>
    <m/>
    <m/>
    <m/>
    <s v="WI"/>
    <n v="1"/>
    <n v="1"/>
    <n v="1"/>
    <x v="0"/>
    <s v="N"/>
    <n v="22.476712328767125"/>
    <n v="22.476712328767125"/>
    <n v="975.96960000000001"/>
    <n v="975.96960000000001"/>
    <s v="Susp OIL"/>
    <n v="12"/>
    <n v="12"/>
    <m/>
    <s v="Susp OIL"/>
    <x v="2"/>
    <s v="Suspended"/>
    <s v="Suspended"/>
    <x v="1"/>
    <x v="0"/>
    <s v="W 0207253 "/>
    <n v="45993"/>
    <n v="0"/>
    <n v="0"/>
    <n v="0"/>
    <n v="0"/>
    <n v="0"/>
    <n v="1650"/>
    <n v="47643"/>
    <m/>
    <m/>
    <m/>
    <m/>
    <n v="47643"/>
    <m/>
    <n v="0"/>
    <m/>
    <n v="45993"/>
    <n v="2500"/>
    <n v="48493"/>
    <x v="6"/>
    <m/>
    <n v="45993"/>
    <n v="2500"/>
    <x v="6"/>
    <s v=""/>
    <n v="5"/>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14081409020"/>
    <s v="1 UWI in License"/>
    <n v="207255"/>
    <s v="102/09-14-021-08W4/00"/>
    <n v="207255"/>
    <n v="1"/>
    <s v="102"/>
    <s v="09"/>
    <s v="14"/>
    <s v="021"/>
    <s v="08W4"/>
    <s v="00"/>
    <s v="16-14-021-08W4"/>
    <s v="16-14-021-08W4"/>
    <s v="AB"/>
    <s v="JENNER"/>
    <s v="IMAGINEA JENNER 9-14-21-8"/>
    <x v="0"/>
    <s v="Cor4 Oil Corp"/>
    <s v="Working Interest"/>
    <n v="1"/>
    <s v="JENNER OIL"/>
    <s v="No"/>
    <m/>
    <s v="Susp OIL"/>
    <d v="2013-05-31T00:00:00"/>
    <m/>
    <n v="3198"/>
    <n v="4951"/>
    <n v="1445"/>
    <s v="Susp OIL"/>
    <s v="Kglauc_ss"/>
    <s v="Cor4 Oil Corp"/>
    <n v="52789"/>
    <m/>
    <m/>
    <d v="1997-10-10T00:00:00"/>
    <d v="1997-10-14T00:00:00"/>
    <d v="1997-10-21T00:00:00"/>
    <m/>
    <d v="1997-11-01T00:00:00"/>
    <d v="1997-11-08T00:00:00"/>
    <m/>
    <m/>
    <m/>
    <m/>
    <s v="WI"/>
    <n v="1"/>
    <n v="1"/>
    <n v="1"/>
    <x v="0"/>
    <s v="N"/>
    <n v="22.493150684931507"/>
    <n v="22.493150684931507"/>
    <n v="974.75040000000001"/>
    <n v="974.75040000000001"/>
    <s v="Susp OIL"/>
    <n v="12"/>
    <n v="12"/>
    <m/>
    <s v="Susp OIL"/>
    <x v="2"/>
    <s v="Suspended"/>
    <s v="Suspended"/>
    <x v="1"/>
    <x v="0"/>
    <s v="W 0207255 "/>
    <n v="45993"/>
    <n v="0"/>
    <n v="0"/>
    <n v="0"/>
    <n v="0"/>
    <n v="0"/>
    <n v="0"/>
    <n v="45993"/>
    <m/>
    <n v="-33193"/>
    <s v="Partial abandonment completed"/>
    <d v="2019-11-01T00:00:00"/>
    <n v="12800"/>
    <m/>
    <n v="0"/>
    <m/>
    <n v="12800"/>
    <n v="25000"/>
    <n v="37800"/>
    <x v="6"/>
    <m/>
    <n v="12800"/>
    <n v="25000"/>
    <x v="6"/>
    <s v=""/>
    <n v="3"/>
    <s v="8) Leave Jenner Oil Wells until later"/>
    <n v="12"/>
    <m/>
    <n v="12800"/>
    <n v="25000"/>
    <n v="37800"/>
    <n v="1"/>
    <n v="12800"/>
    <n v="25000"/>
    <n v="37800"/>
    <n v="12"/>
    <n v="1.35E-2"/>
    <n v="15034.708284800541"/>
    <n v="31401.023952564618"/>
    <n v="46435.732237365155"/>
    <n v="1.7600000000000001E-2"/>
    <n v="12194.663653514794"/>
    <n v="23341.735258483786"/>
    <n v="35536.398911998578"/>
    <s v="D.1) Inactive Jenner Oil/Other wells. Used LMR costs (with submitted reductions) and $25,500 for rec ($2,500 for pad site)"/>
  </r>
  <r>
    <s v="1 - Yes"/>
    <s v="1- Yes"/>
    <n v="214081409030"/>
    <s v="1 UWI in License"/>
    <n v="207256"/>
    <s v="103/09-14-021-08W4/00"/>
    <n v="207256"/>
    <n v="1"/>
    <s v="103"/>
    <s v="09"/>
    <s v="14"/>
    <s v="021"/>
    <s v="08W4"/>
    <s v="00"/>
    <s v="16-14-021-08W4"/>
    <s v="16-14-021-08W4"/>
    <s v="AB"/>
    <s v="JENNER"/>
    <s v="IMAGINEA JENNER 9-14-21-8"/>
    <x v="0"/>
    <s v="Cor4 Oil Corp"/>
    <s v="Working Interest"/>
    <n v="1"/>
    <s v="JENNER OIL"/>
    <s v="No"/>
    <m/>
    <s v="Pump OIL"/>
    <d v="2018-06-30T00:00:00"/>
    <m/>
    <n v="3200"/>
    <n v="4774"/>
    <n v="1258"/>
    <s v="Pump OIL"/>
    <s v="Kglauc_ss"/>
    <s v="Cor4 Oil Corp"/>
    <n v="52789"/>
    <m/>
    <m/>
    <d v="1997-10-10T00:00:00"/>
    <d v="1997-10-23T00:00:00"/>
    <d v="1997-10-30T00:00:00"/>
    <m/>
    <d v="1997-11-01T00:00:00"/>
    <d v="1997-11-11T00:00:00"/>
    <m/>
    <m/>
    <m/>
    <m/>
    <s v="WI"/>
    <n v="1"/>
    <n v="1"/>
    <n v="1"/>
    <x v="0"/>
    <s v="N"/>
    <n v="22.468493150684932"/>
    <n v="22.468493150684932"/>
    <n v="975.36"/>
    <n v="975.36"/>
    <s v="Pump OIL"/>
    <n v="2"/>
    <n v="2"/>
    <m/>
    <s v="Pump OIL"/>
    <x v="2"/>
    <s v="Producing"/>
    <s v="Producing"/>
    <x v="0"/>
    <x v="0"/>
    <s v="W 0207256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s v="0214081313W00"/>
    <s v="1 UWI in License"/>
    <n v="207257"/>
    <s v="1W0/13-13-021-08W4/00"/>
    <n v="207257"/>
    <n v="1"/>
    <s v="1W0"/>
    <s v="13"/>
    <s v="13"/>
    <s v="021"/>
    <s v="08W4"/>
    <s v="00"/>
    <s v="01-23-021-08W4"/>
    <s v="01-23-021-08W4"/>
    <s v="AB"/>
    <s v="JENNER"/>
    <s v="IMAGINEA JENNER 13-13-21-8"/>
    <x v="0"/>
    <s v="Cor4 Oil Corp"/>
    <s v="Working Interest"/>
    <n v="1"/>
    <s v="JENNER OIL"/>
    <s v="No"/>
    <m/>
    <s v="Susp OIL"/>
    <d v="2015-04-30T00:00:00"/>
    <m/>
    <n v="3193"/>
    <n v="4452"/>
    <n v="960"/>
    <s v="Susp OIL"/>
    <s v="Kglauc_ss"/>
    <s v="Cor4 Oil Corp"/>
    <n v="52789"/>
    <m/>
    <m/>
    <d v="1997-10-10T00:00:00"/>
    <d v="1997-10-27T00:00:00"/>
    <d v="1997-11-02T00:00:00"/>
    <m/>
    <d v="1997-11-01T00:00:00"/>
    <d v="1997-11-21T00:00:00"/>
    <m/>
    <m/>
    <m/>
    <m/>
    <s v="WI"/>
    <n v="1"/>
    <n v="1"/>
    <n v="1"/>
    <x v="0"/>
    <s v="N"/>
    <n v="22.457534246575342"/>
    <n v="22.457534246575342"/>
    <n v="973.22640000000001"/>
    <n v="973.22640000000001"/>
    <s v="Susp OIL"/>
    <n v="12"/>
    <n v="12"/>
    <m/>
    <s v="Susp OIL"/>
    <x v="2"/>
    <s v="Suspended"/>
    <s v="Suspended"/>
    <x v="1"/>
    <x v="0"/>
    <s v="W 0207257 "/>
    <n v="45993"/>
    <n v="0"/>
    <n v="0"/>
    <n v="0"/>
    <n v="0"/>
    <n v="0"/>
    <n v="1650"/>
    <n v="47643"/>
    <m/>
    <m/>
    <m/>
    <m/>
    <n v="47643"/>
    <m/>
    <n v="0"/>
    <m/>
    <n v="45993"/>
    <n v="2500"/>
    <n v="48493"/>
    <x v="6"/>
    <m/>
    <n v="45993"/>
    <n v="2500"/>
    <x v="6"/>
    <s v=""/>
    <n v="9"/>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14081804040"/>
    <s v="1 UWI in License"/>
    <n v="207807"/>
    <s v="104/04-18-021-08W4/00"/>
    <n v="207807"/>
    <n v="1"/>
    <s v="104"/>
    <s v="04"/>
    <s v="18"/>
    <s v="021"/>
    <s v="08W4"/>
    <s v="00"/>
    <s v="06-18-021-08W4"/>
    <s v="06-18-021-08W4"/>
    <s v="AB"/>
    <s v="JENNER"/>
    <s v="IMAGINEA JENNER 4-18-21-8"/>
    <x v="0"/>
    <s v="Cor4 Oil Corp"/>
    <s v="Working Interest"/>
    <n v="1"/>
    <s v="JENNER OIL"/>
    <s v="No"/>
    <m/>
    <s v="Pump OIL"/>
    <d v="2020-05-31T00:00:00"/>
    <m/>
    <n v="3120"/>
    <n v="4426"/>
    <n v="1023"/>
    <s v="Pump OIL"/>
    <s v="Kglauc_ss"/>
    <s v="Cor4 Oil Corp"/>
    <n v="5000066"/>
    <m/>
    <m/>
    <d v="1997-10-31T00:00:00"/>
    <d v="1997-11-16T00:00:00"/>
    <d v="1997-11-22T00:00:00"/>
    <m/>
    <d v="1997-12-01T00:00:00"/>
    <d v="1997-12-04T00:00:00"/>
    <m/>
    <m/>
    <m/>
    <m/>
    <s v="WI"/>
    <n v="1"/>
    <n v="1"/>
    <n v="1"/>
    <x v="0"/>
    <s v="N"/>
    <n v="22.402739726027399"/>
    <n v="22.402739726027399"/>
    <n v="950.976"/>
    <n v="950.976"/>
    <s v="Pump OIL"/>
    <n v="2"/>
    <n v="2"/>
    <m/>
    <s v="Pump OIL"/>
    <x v="2"/>
    <s v="Producing"/>
    <s v="Producing"/>
    <x v="0"/>
    <x v="0"/>
    <s v="W 0207807 "/>
    <n v="45993"/>
    <n v="0"/>
    <n v="0"/>
    <n v="0"/>
    <n v="0"/>
    <n v="16500"/>
    <n v="0"/>
    <n v="62493"/>
    <m/>
    <m/>
    <m/>
    <m/>
    <n v="62493"/>
    <m/>
    <n v="447738.9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404020"/>
    <s v="1 UWI in License"/>
    <n v="207808"/>
    <s v="102/04-24-021-08W4/00"/>
    <n v="207808"/>
    <n v="1"/>
    <s v="102"/>
    <s v="04"/>
    <s v="24"/>
    <s v="021"/>
    <s v="08W4"/>
    <s v="00"/>
    <s v="09-23-021-08W4"/>
    <s v="09-23-021-08W4"/>
    <s v="AB"/>
    <s v="JENNER"/>
    <s v="IMAGINEA JENNER 4-24-21-8"/>
    <x v="0"/>
    <s v="Cor4 Oil Corp"/>
    <s v="Working Interest"/>
    <n v="1"/>
    <s v="JENNER OIL"/>
    <s v="No"/>
    <m/>
    <s v="Pump OIL"/>
    <d v="2020-02-29T00:00:00"/>
    <m/>
    <n v="3184"/>
    <n v="6070"/>
    <n v="2446"/>
    <s v="Pump OIL"/>
    <s v="Kglauc_ss"/>
    <s v="Cor4 Oil Corp"/>
    <n v="52789"/>
    <m/>
    <m/>
    <d v="1997-10-31T00:00:00"/>
    <d v="1997-11-14T00:00:00"/>
    <d v="1997-11-22T00:00:00"/>
    <m/>
    <d v="1997-12-01T00:00:00"/>
    <d v="1997-12-02T00:00:00"/>
    <m/>
    <m/>
    <m/>
    <m/>
    <s v="WI"/>
    <n v="1"/>
    <n v="1"/>
    <n v="1"/>
    <x v="0"/>
    <s v="N"/>
    <n v="22.408219178082192"/>
    <n v="22.408219178082192"/>
    <n v="970.48320000000001"/>
    <n v="970.48320000000001"/>
    <s v="Pump OIL"/>
    <n v="2"/>
    <n v="2"/>
    <m/>
    <s v="Pump OIL"/>
    <x v="2"/>
    <s v="Producing"/>
    <s v="Producing"/>
    <x v="0"/>
    <x v="0"/>
    <s v="W 0207808 "/>
    <n v="45993"/>
    <n v="0"/>
    <n v="0"/>
    <n v="0"/>
    <n v="0"/>
    <n v="0"/>
    <n v="1650"/>
    <n v="47643"/>
    <m/>
    <m/>
    <m/>
    <m/>
    <n v="47643"/>
    <m/>
    <n v="144484.4800000000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0706040"/>
    <s v="1 UWI in License"/>
    <n v="207844"/>
    <s v="104/06-07-021-08W4/00"/>
    <n v="207844"/>
    <n v="1"/>
    <s v="104"/>
    <s v="06"/>
    <s v="07"/>
    <s v="021"/>
    <s v="08W4"/>
    <s v="00"/>
    <s v="16-12-021-09W4"/>
    <s v="16-12-021-09W4"/>
    <s v="AB"/>
    <s v="JENNER"/>
    <s v="IMAGINEA JENNER 6-7-21-8"/>
    <x v="0"/>
    <s v="Cor4 Oil Corp"/>
    <s v="Working Interest"/>
    <n v="1"/>
    <s v="JENNER OIL"/>
    <s v="No"/>
    <m/>
    <s v="Susp OIL"/>
    <d v="2008-06-30T00:00:00"/>
    <m/>
    <n v="3092"/>
    <n v="5243"/>
    <n v="1853"/>
    <s v="Susp OIL"/>
    <s v="Kglauc_ss"/>
    <s v="Cor4 Oil Corp"/>
    <n v="5000066"/>
    <m/>
    <m/>
    <d v="1997-11-03T00:00:00"/>
    <d v="1997-11-24T00:00:00"/>
    <d v="1997-12-01T00:00:00"/>
    <m/>
    <d v="1997-12-01T00:00:00"/>
    <d v="1997-12-02T00:00:00"/>
    <m/>
    <m/>
    <m/>
    <m/>
    <s v="WI"/>
    <n v="1"/>
    <n v="1"/>
    <n v="1"/>
    <x v="0"/>
    <s v="N"/>
    <n v="22.38082191780822"/>
    <n v="22.38082191780822"/>
    <n v="942.44159999999999"/>
    <n v="942.44159999999999"/>
    <s v="Susp OIL"/>
    <n v="12"/>
    <n v="12"/>
    <m/>
    <s v="Susp OIL"/>
    <x v="2"/>
    <s v="Suspended"/>
    <s v="Suspended"/>
    <x v="1"/>
    <x v="0"/>
    <s v="W 0207844 "/>
    <n v="45993"/>
    <n v="0"/>
    <n v="0"/>
    <n v="0"/>
    <n v="0"/>
    <n v="16500"/>
    <n v="0"/>
    <n v="62493"/>
    <m/>
    <n v="-28018"/>
    <s v="Partial abandonment completed"/>
    <d v="2019-11-01T00:00:00"/>
    <n v="34475"/>
    <m/>
    <n v="0"/>
    <m/>
    <n v="75000"/>
    <n v="25000"/>
    <n v="100000"/>
    <x v="15"/>
    <m/>
    <n v="75000"/>
    <n v="25000"/>
    <x v="15"/>
    <s v=""/>
    <n v="5"/>
    <s v="3) DUCs / Cut &amp; Cap Ready / Known Work To Do. Prioritize as earlier"/>
    <n v="8"/>
    <m/>
    <n v="75000"/>
    <n v="25000"/>
    <n v="100000"/>
    <n v="1"/>
    <n v="75000"/>
    <n v="25000"/>
    <n v="100000"/>
    <n v="8"/>
    <n v="1.35E-2"/>
    <n v="83493.234850133536"/>
    <n v="29761.087591104202"/>
    <n v="113254.32244123775"/>
    <n v="1.7600000000000001E-2"/>
    <n v="72616.364298071276"/>
    <n v="23721.738827950812"/>
    <n v="96338.103126022092"/>
    <s v="A.3) Override Abdn with engineer estimate of work still to be done. $10,900 for shallow gas rec, $25,000 for oil rec (10% site pads)"/>
  </r>
  <r>
    <s v="1 - Yes"/>
    <s v="1- Yes"/>
    <n v="204081914020"/>
    <s v="1 UWI in License"/>
    <n v="207874"/>
    <s v="102/14-19-020-08W4/00"/>
    <n v="207874"/>
    <n v="1"/>
    <s v="102"/>
    <s v="14"/>
    <s v="19"/>
    <s v="020"/>
    <s v="08W4"/>
    <s v="00"/>
    <s v="15-19-020-08W4"/>
    <s v="15-19-020-08W4"/>
    <s v="AB"/>
    <s v="JENNER"/>
    <s v="IMAGINEA JENNER 14-19-20-8"/>
    <x v="0"/>
    <s v="Cor4 Oil Corp"/>
    <s v="Working Interest"/>
    <n v="1"/>
    <s v="JENNER OIL"/>
    <s v="No"/>
    <m/>
    <s v="Pump OIL"/>
    <d v="2020-04-30T00:00:00"/>
    <m/>
    <n v="3018"/>
    <n v="4800"/>
    <n v="1542"/>
    <s v="Pump OIL"/>
    <s v="Kglauc_ss"/>
    <s v="Cor4 Oil Corp"/>
    <n v="5000066"/>
    <m/>
    <m/>
    <d v="1997-11-03T00:00:00"/>
    <d v="1997-11-11T00:00:00"/>
    <d v="1997-11-19T00:00:00"/>
    <m/>
    <d v="1997-12-01T00:00:00"/>
    <d v="1997-12-08T00:00:00"/>
    <m/>
    <m/>
    <m/>
    <m/>
    <s v="WI"/>
    <n v="1"/>
    <n v="1"/>
    <n v="1"/>
    <x v="0"/>
    <s v="N"/>
    <n v="22.416438356164385"/>
    <n v="22.416438356164385"/>
    <n v="919.88640000000009"/>
    <n v="919.88640000000009"/>
    <s v="Pump OIL"/>
    <n v="2"/>
    <n v="2"/>
    <m/>
    <s v="Pump OIL"/>
    <x v="2"/>
    <s v="Producing"/>
    <s v="Producing"/>
    <x v="0"/>
    <x v="0"/>
    <s v="W 0207874 "/>
    <n v="45993"/>
    <n v="0"/>
    <n v="0"/>
    <n v="0"/>
    <n v="0"/>
    <n v="16500"/>
    <n v="0"/>
    <n v="62493"/>
    <m/>
    <m/>
    <m/>
    <m/>
    <n v="62493"/>
    <m/>
    <n v="518401.7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1302000"/>
    <s v="1 UWI in License"/>
    <n v="207880"/>
    <s v="100/02-13-021-09W4/00"/>
    <n v="207880"/>
    <n v="1"/>
    <s v="100"/>
    <s v="02"/>
    <s v="13"/>
    <s v="021"/>
    <s v="09W4"/>
    <s v="00"/>
    <s v="08-13-021-09W4"/>
    <s v="08-13-021-09W4"/>
    <s v="AB"/>
    <s v="JENNER"/>
    <s v="IMAGINEA JENNER 2-13-21-9"/>
    <x v="0"/>
    <s v="Cor4 Oil Corp"/>
    <s v="Working Interest"/>
    <n v="1"/>
    <s v="JENNER OIL"/>
    <s v="No"/>
    <m/>
    <s v="Susp OIL"/>
    <d v="2014-03-31T00:00:00"/>
    <m/>
    <n v="3092"/>
    <n v="4406"/>
    <n v="1071"/>
    <s v="Susp OIL"/>
    <s v="Kglauc_ss"/>
    <s v="Cor4 Oil Corp"/>
    <n v="5000066"/>
    <m/>
    <m/>
    <d v="1997-11-03T00:00:00"/>
    <d v="1997-11-09T00:00:00"/>
    <d v="1997-11-15T00:00:00"/>
    <m/>
    <d v="1997-11-01T00:00:00"/>
    <d v="1997-11-28T00:00:00"/>
    <m/>
    <m/>
    <m/>
    <m/>
    <s v="WI"/>
    <n v="1"/>
    <n v="1"/>
    <n v="1"/>
    <x v="0"/>
    <s v="N"/>
    <n v="22.421917808219177"/>
    <n v="22.421917808219177"/>
    <n v="942.44159999999999"/>
    <n v="942.44159999999999"/>
    <s v="Susp OIL"/>
    <n v="12"/>
    <n v="12"/>
    <m/>
    <s v="Susp OIL"/>
    <x v="2"/>
    <s v="Suspended"/>
    <s v="Suspended"/>
    <x v="1"/>
    <x v="0"/>
    <s v="W 0207880 "/>
    <n v="45993"/>
    <n v="0"/>
    <n v="0"/>
    <n v="0"/>
    <n v="0"/>
    <n v="0"/>
    <n v="1650"/>
    <n v="47643"/>
    <m/>
    <m/>
    <m/>
    <m/>
    <n v="47643"/>
    <m/>
    <n v="0"/>
    <m/>
    <n v="75993"/>
    <n v="2500"/>
    <n v="78493"/>
    <x v="10"/>
    <m/>
    <n v="75993"/>
    <n v="2500"/>
    <x v="10"/>
    <s v=""/>
    <n v="7"/>
    <s v="5) O-Pool Wells; 2-3 a year later on"/>
    <n v="13"/>
    <m/>
    <n v="75993"/>
    <n v="2500"/>
    <n v="78493"/>
    <n v="1"/>
    <n v="75993"/>
    <n v="2500"/>
    <n v="78493"/>
    <n v="13"/>
    <n v="1.35E-2"/>
    <n v="90465.373172431267"/>
    <n v="3182.4937775924241"/>
    <n v="93647.866950023687"/>
    <n v="1.7600000000000001E-2"/>
    <n v="72107.443950098648"/>
    <n v="2324.7689351880226"/>
    <n v="74432.212885286674"/>
    <s v="A.4) Operated O-Pool Oil Wells; used LMR costs + $30,000. Use $25,000 for rec (10% for site pad)"/>
  </r>
  <r>
    <s v="1 - Yes"/>
    <s v="1- Yes"/>
    <n v="244063010000"/>
    <s v="1 UWI in License"/>
    <n v="208058"/>
    <s v="100/10-30-024-06W4/00"/>
    <n v="208058"/>
    <n v="1"/>
    <s v="100"/>
    <s v="10"/>
    <s v="30"/>
    <s v="024"/>
    <s v="06W4"/>
    <s v="00"/>
    <s v="16-30-024-06W4"/>
    <s v="10-30-024-06W4"/>
    <s v="AB"/>
    <s v="ATLEE-BUFFALO"/>
    <s v="IMAGINEA ATL-BUFF 10-30-24-6"/>
    <x v="4"/>
    <s v="Cor4 Oil Corp"/>
    <s v="Working Interest"/>
    <n v="0.65"/>
    <s v="SOUTH AB MISC"/>
    <s v="No"/>
    <m/>
    <s v="Susp GAS"/>
    <d v="2011-01-31T00:00:00"/>
    <m/>
    <n v="1345"/>
    <m/>
    <m/>
    <s v="Susp GAS"/>
    <s v="Kbsbrv_ss"/>
    <s v="Cor4 Oil Corp"/>
    <n v="134250"/>
    <m/>
    <m/>
    <d v="1997-11-06T00:00:00"/>
    <d v="1997-11-08T00:00:00"/>
    <d v="1997-11-09T00:00:00"/>
    <d v="1998-11-09T00:00:00"/>
    <d v="1999-08-01T00:00:00"/>
    <d v="1999-08-06T00:00:00"/>
    <m/>
    <m/>
    <m/>
    <m/>
    <s v="WI"/>
    <n v="1"/>
    <n v="1"/>
    <n v="0.65"/>
    <x v="0"/>
    <s v="N"/>
    <n v="22.424657534246574"/>
    <n v="22.424657534246574"/>
    <n v="409.95600000000002"/>
    <n v="409.95600000000002"/>
    <s v="Susp GAS"/>
    <n v="11"/>
    <n v="11"/>
    <m/>
    <s v="Susp GAS"/>
    <x v="1"/>
    <s v="Suspended"/>
    <s v="Suspended"/>
    <x v="1"/>
    <x v="0"/>
    <s v="W 0208058 "/>
    <n v="36384"/>
    <n v="0"/>
    <n v="0"/>
    <n v="0"/>
    <n v="0"/>
    <n v="16500"/>
    <n v="0"/>
    <n v="52884"/>
    <m/>
    <m/>
    <m/>
    <m/>
    <n v="52884"/>
    <m/>
    <n v="0"/>
    <m/>
    <n v="36384"/>
    <n v="16500"/>
    <n v="52884"/>
    <x v="3"/>
    <m/>
    <n v="36384"/>
    <n v="16500"/>
    <x v="3"/>
    <s v=""/>
    <n v="6"/>
    <s v="7) Prioritize inactive shallow gas over inactive oil"/>
    <n v="12"/>
    <m/>
    <n v="36384"/>
    <n v="16500"/>
    <n v="52884"/>
    <n v="0.65"/>
    <n v="23649.600000000002"/>
    <n v="10725"/>
    <n v="34374.600000000006"/>
    <n v="12"/>
    <n v="1.35E-2"/>
    <n v="27778.502894704601"/>
    <n v="13471.039275650221"/>
    <n v="41249.54217035482"/>
    <n v="1.7600000000000001E-2"/>
    <n v="22531.16543282527"/>
    <n v="10013.604425889544"/>
    <n v="32544.769858714812"/>
    <s v="B.2) Operated; Not &quot;true&quot; shallow gas. Used LMR costs (with submitted reductions)"/>
  </r>
  <r>
    <s v="1 - Yes"/>
    <s v="1- Yes"/>
    <n v="194020908000"/>
    <s v="1 UWI in License"/>
    <n v="208341"/>
    <s v="100/08-09-019-02W4/00"/>
    <n v="208341"/>
    <n v="1"/>
    <s v="100"/>
    <s v="08"/>
    <s v="09"/>
    <s v="019"/>
    <s v="02W4"/>
    <s v="00"/>
    <s v="08-09-019-02W4"/>
    <s v="08-09-019-02W4"/>
    <s v="AB"/>
    <s v="MEDICINE HAT"/>
    <s v="FOX ET AL HGU2 MEDHAT 8-9-19-2"/>
    <x v="2"/>
    <s v="Cdn Nat Rsrcs Ltd"/>
    <s v="Working Interest"/>
    <n v="0.20395659999999999"/>
    <s v="MED HAT H UNIT"/>
    <s v="No"/>
    <m/>
    <s v="Flow GAS"/>
    <d v="2020-05-31T00:00:00"/>
    <m/>
    <n v="1716"/>
    <m/>
    <m/>
    <s v="Flow GAS"/>
    <s v="Kmilk_rv;Kmed_hat"/>
    <s v="Cdn Nat Rsrcs Ltd"/>
    <n v="123983"/>
    <m/>
    <m/>
    <d v="1997-11-12T00:00:00"/>
    <d v="1997-11-28T00:00:00"/>
    <d v="1997-11-29T00:00:00"/>
    <m/>
    <d v="1997-12-01T00:00:00"/>
    <d v="1997-12-22T00:00:00"/>
    <m/>
    <m/>
    <m/>
    <m/>
    <s v="WI"/>
    <n v="1"/>
    <n v="1"/>
    <n v="0.20395659999999999"/>
    <x v="1"/>
    <s v="N"/>
    <n v="22.36986301369863"/>
    <n v="22.36986301369863"/>
    <n v="523.03679999999997"/>
    <n v="523.03679999999997"/>
    <s v="Flow GAS"/>
    <n v="4"/>
    <n v="4"/>
    <m/>
    <s v="Flow GAS"/>
    <x v="1"/>
    <s v="Producing"/>
    <s v="Producing"/>
    <x v="0"/>
    <x v="0"/>
    <s v="W 020834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8000"/>
    <s v="1 UWI in License"/>
    <n v="208496"/>
    <s v="100/08-23-019-02W4/00"/>
    <n v="208496"/>
    <n v="1"/>
    <s v="100"/>
    <s v="08"/>
    <s v="23"/>
    <s v="019"/>
    <s v="02W4"/>
    <s v="00"/>
    <s v="08-23-019-02W4"/>
    <s v="08-23-019-02W4"/>
    <s v="AB"/>
    <s v="MEDICINE HAT"/>
    <s v="FOX ET AL HGU2 MEDHAT 8-23-19-2"/>
    <x v="2"/>
    <s v="Cdn Nat Rsrcs Ltd"/>
    <s v="Working Interest"/>
    <n v="0.20395659999999999"/>
    <s v="MED HAT H UNIT"/>
    <s v="No"/>
    <m/>
    <s v="Flow GAS"/>
    <d v="2020-05-31T00:00:00"/>
    <m/>
    <n v="1667"/>
    <m/>
    <m/>
    <s v="Flow GAS"/>
    <s v="Kmilk_rv;Kmed_hat"/>
    <s v="Cdn Nat Rsrcs Ltd"/>
    <n v="123983"/>
    <m/>
    <m/>
    <d v="1997-11-13T00:00:00"/>
    <d v="1997-12-03T00:00:00"/>
    <d v="1997-12-04T00:00:00"/>
    <m/>
    <d v="1997-12-01T00:00:00"/>
    <d v="1997-12-30T00:00:00"/>
    <m/>
    <m/>
    <m/>
    <m/>
    <s v="WI"/>
    <n v="1"/>
    <n v="1"/>
    <n v="0.20395659999999999"/>
    <x v="1"/>
    <s v="N"/>
    <n v="22.356164383561644"/>
    <n v="22.356164383561644"/>
    <n v="508.10160000000002"/>
    <n v="508.10160000000002"/>
    <s v="Flow GAS"/>
    <n v="4"/>
    <n v="4"/>
    <m/>
    <s v="Flow GAS"/>
    <x v="1"/>
    <s v="Producing"/>
    <s v="Producing"/>
    <x v="0"/>
    <x v="0"/>
    <s v="W 02084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11000"/>
    <s v="1 UWI in License"/>
    <n v="208497"/>
    <s v="100/11-02-019-02W4/00"/>
    <n v="208497"/>
    <n v="1"/>
    <s v="100"/>
    <s v="11"/>
    <s v="02"/>
    <s v="019"/>
    <s v="02W4"/>
    <s v="00"/>
    <s v="11-02-019-02W4"/>
    <s v="11-02-019-02W4"/>
    <s v="AB"/>
    <s v="MEDICINE HAT"/>
    <s v="FOX ET AL HGU2 MEDHAT 11-2-19-2"/>
    <x v="2"/>
    <s v="Cdn Nat Rsrcs Ltd"/>
    <s v="Working Interest"/>
    <n v="0.20395659999999999"/>
    <s v="MED HAT H UNIT"/>
    <s v="No"/>
    <m/>
    <s v="Flow GAS"/>
    <d v="2020-05-31T00:00:00"/>
    <m/>
    <n v="1739"/>
    <m/>
    <m/>
    <s v="Flow GAS"/>
    <s v="Kmilk_rv"/>
    <s v="Cdn Nat Rsrcs Ltd"/>
    <n v="123983"/>
    <m/>
    <m/>
    <d v="1997-11-13T00:00:00"/>
    <d v="1997-11-26T00:00:00"/>
    <d v="1997-11-27T00:00:00"/>
    <m/>
    <d v="1997-12-01T00:00:00"/>
    <d v="1998-01-06T00:00:00"/>
    <m/>
    <m/>
    <m/>
    <m/>
    <s v="WI"/>
    <n v="1"/>
    <n v="1"/>
    <n v="0.20395659999999999"/>
    <x v="1"/>
    <s v="N"/>
    <n v="22.375342465753423"/>
    <n v="22.375342465753423"/>
    <n v="530.04719999999998"/>
    <n v="530.04719999999998"/>
    <s v="Flow GAS"/>
    <n v="4"/>
    <n v="4"/>
    <m/>
    <s v="Flow GAS"/>
    <x v="1"/>
    <s v="Producing"/>
    <s v="Producing"/>
    <x v="0"/>
    <x v="0"/>
    <s v="W 020849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06000"/>
    <s v="1 UWI in License"/>
    <n v="208498"/>
    <s v="100/06-08-019-02W4/00"/>
    <n v="208498"/>
    <n v="1"/>
    <s v="100"/>
    <s v="06"/>
    <s v="08"/>
    <s v="019"/>
    <s v="02W4"/>
    <s v="00"/>
    <s v="06-08-019-02W4"/>
    <s v="06-08-019-02W4"/>
    <s v="AB"/>
    <s v="MEDICINE HAT"/>
    <s v="FOX ET AL HGU2 MEDHAT 6-8-19-2"/>
    <x v="2"/>
    <s v="Cdn Nat Rsrcs Ltd"/>
    <s v="Working Interest"/>
    <n v="0.20395659999999999"/>
    <s v="MED HAT H UNIT"/>
    <s v="No"/>
    <m/>
    <s v="Susp GAS"/>
    <d v="2018-11-30T00:00:00"/>
    <m/>
    <n v="1667"/>
    <m/>
    <m/>
    <s v="Susp GAS"/>
    <s v="Kmilk_rv;Kmed_hat"/>
    <s v="Cdn Nat Rsrcs Ltd"/>
    <n v="123983"/>
    <m/>
    <m/>
    <d v="1997-11-13T00:00:00"/>
    <d v="1997-11-30T00:00:00"/>
    <d v="1997-12-01T00:00:00"/>
    <m/>
    <d v="1997-12-01T00:00:00"/>
    <d v="1997-12-22T00:00:00"/>
    <m/>
    <m/>
    <m/>
    <m/>
    <s v="WI"/>
    <n v="1"/>
    <n v="1"/>
    <n v="0.20395659999999999"/>
    <x v="1"/>
    <s v="N"/>
    <n v="22.364383561643837"/>
    <n v="22.364383561643837"/>
    <n v="508.10160000000002"/>
    <n v="508.10160000000002"/>
    <s v="Susp GAS"/>
    <n v="11"/>
    <n v="11"/>
    <m/>
    <s v="Susp GAS"/>
    <x v="1"/>
    <s v="Suspended"/>
    <s v="Suspended"/>
    <x v="1"/>
    <x v="0"/>
    <s v="W 0208498 "/>
    <n v="0"/>
    <n v="0"/>
    <n v="0"/>
    <n v="0"/>
    <n v="0"/>
    <n v="0"/>
    <n v="0"/>
    <n v="0"/>
    <m/>
    <m/>
    <m/>
    <m/>
    <n v="0"/>
    <m/>
    <n v="0"/>
    <m/>
    <n v="14000"/>
    <n v="10900"/>
    <n v="24900"/>
    <x v="2"/>
    <m/>
    <n v="14000"/>
    <n v="10900"/>
    <x v="2"/>
    <s v=""/>
    <n v="22"/>
    <s v="B) Non Op Inactive, spreadevenly over 15 years"/>
    <n v="1"/>
    <m/>
    <n v="14000"/>
    <n v="10900"/>
    <n v="24900"/>
    <n v="0.20395659999999999"/>
    <n v="2855.3923999999997"/>
    <n v="2223.1269399999996"/>
    <n v="5078.5193399999989"/>
    <n v="1"/>
    <n v="1.35E-2"/>
    <n v="2893.9401973999998"/>
    <n v="2409.388203545232"/>
    <n v="5303.3284009452318"/>
    <n v="1.7600000000000001E-2"/>
    <n v="2843.887772602201"/>
    <n v="2169.9223341614834"/>
    <n v="5013.8101067636844"/>
    <s v="B.1) True shallow gas (Dino unit, JSGS, Med Hat Unit, Patricia Unit, Princess-PG, Cessford-CNRL). Use $14,000 for abandonment, and $10,900 for rec ($1,090 for pad site)."/>
  </r>
  <r>
    <s v="1 - Yes"/>
    <s v="1- Yes"/>
    <n v="194021411000"/>
    <s v="1 UWI in License"/>
    <n v="208597"/>
    <s v="100/11-14-019-02W4/00"/>
    <n v="208597"/>
    <n v="1"/>
    <s v="100"/>
    <s v="11"/>
    <s v="14"/>
    <s v="019"/>
    <s v="02W4"/>
    <s v="00"/>
    <s v="11-14-019-02W4"/>
    <s v="11-14-019-02W4"/>
    <s v="AB"/>
    <s v="MEDICINE HAT"/>
    <s v="FOX ET AL HGU2 MEDHAT 11-14-19-2"/>
    <x v="2"/>
    <s v="Cdn Nat Rsrcs Ltd"/>
    <s v="Working Interest"/>
    <n v="0.20395659999999999"/>
    <s v="MED HAT H UNIT"/>
    <s v="No"/>
    <m/>
    <s v="Flow GAS"/>
    <d v="2020-05-31T00:00:00"/>
    <m/>
    <n v="1667"/>
    <m/>
    <m/>
    <s v="Flow GAS"/>
    <s v="Kmilk_rv;Kmed_hat"/>
    <s v="Cdn Nat Rsrcs Ltd"/>
    <n v="123983"/>
    <m/>
    <m/>
    <d v="1997-11-17T00:00:00"/>
    <d v="1997-12-06T00:00:00"/>
    <d v="1997-12-07T00:00:00"/>
    <m/>
    <d v="1997-12-01T00:00:00"/>
    <d v="1997-12-22T00:00:00"/>
    <m/>
    <m/>
    <m/>
    <m/>
    <s v="WI"/>
    <n v="1"/>
    <n v="1"/>
    <n v="0.20395659999999999"/>
    <x v="1"/>
    <s v="N"/>
    <n v="22.347945205479451"/>
    <n v="22.347945205479451"/>
    <n v="508.10160000000002"/>
    <n v="508.10160000000002"/>
    <s v="Flow GAS"/>
    <n v="4"/>
    <n v="4"/>
    <m/>
    <s v="Flow GAS"/>
    <x v="1"/>
    <s v="Producing"/>
    <s v="Producing"/>
    <x v="0"/>
    <x v="0"/>
    <s v="W 020859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11000"/>
    <s v="1 UWI in License"/>
    <n v="208598"/>
    <s v="100/11-09-019-02W4/00"/>
    <n v="208598"/>
    <n v="1"/>
    <s v="100"/>
    <s v="11"/>
    <s v="09"/>
    <s v="019"/>
    <s v="02W4"/>
    <s v="00"/>
    <s v="11-09-019-02W4"/>
    <s v="11-09-019-02W4"/>
    <s v="AB"/>
    <s v="MEDICINE HAT"/>
    <s v="FOX ET AL HGU2 MEDHAT 11-9-19-2"/>
    <x v="2"/>
    <s v="Cdn Nat Rsrcs Ltd"/>
    <s v="Working Interest"/>
    <n v="0.20395659999999999"/>
    <s v="MED HAT H UNIT"/>
    <s v="No"/>
    <m/>
    <s v="Flow GAS"/>
    <d v="2020-03-31T00:00:00"/>
    <m/>
    <n v="1667"/>
    <m/>
    <m/>
    <s v="Flow GAS"/>
    <s v="Kmilk_rv;Kmed_hat"/>
    <s v="Cdn Nat Rsrcs Ltd"/>
    <n v="123983"/>
    <m/>
    <m/>
    <d v="1997-11-17T00:00:00"/>
    <d v="1997-11-29T00:00:00"/>
    <d v="1997-11-30T00:00:00"/>
    <m/>
    <d v="1997-12-01T00:00:00"/>
    <d v="1997-12-22T00:00:00"/>
    <m/>
    <m/>
    <m/>
    <m/>
    <s v="WI"/>
    <n v="1"/>
    <n v="1"/>
    <n v="0.20395659999999999"/>
    <x v="1"/>
    <s v="N"/>
    <n v="22.367123287671234"/>
    <n v="22.367123287671234"/>
    <n v="508.10160000000002"/>
    <n v="508.10160000000002"/>
    <s v="Flow GAS"/>
    <n v="4"/>
    <n v="4"/>
    <m/>
    <s v="Flow GAS"/>
    <x v="1"/>
    <s v="Producing"/>
    <s v="Producing"/>
    <x v="0"/>
    <x v="0"/>
    <s v="W 020859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08000"/>
    <s v="1 UWI in License"/>
    <n v="208599"/>
    <s v="100/08-16-019-02W4/00"/>
    <n v="208599"/>
    <n v="1"/>
    <s v="100"/>
    <s v="08"/>
    <s v="16"/>
    <s v="019"/>
    <s v="02W4"/>
    <s v="00"/>
    <s v="08-16-019-02W4"/>
    <s v="08-16-019-02W4"/>
    <s v="AB"/>
    <s v="MEDICINE HAT"/>
    <s v="FOX ET AL HGU2 MEDHAT 8-16-19-2"/>
    <x v="2"/>
    <s v="Cdn Nat Rsrcs Ltd"/>
    <s v="Working Interest"/>
    <n v="0.20395659999999999"/>
    <s v="MED HAT H UNIT"/>
    <s v="No"/>
    <m/>
    <s v="Flow GAS"/>
    <d v="2020-05-31T00:00:00"/>
    <m/>
    <n v="1670"/>
    <m/>
    <m/>
    <s v="Flow GAS"/>
    <s v="Kmilk_rv;Kmed_hat"/>
    <s v="Cdn Nat Rsrcs Ltd"/>
    <n v="123983"/>
    <m/>
    <m/>
    <d v="1997-11-17T00:00:00"/>
    <d v="1997-12-01T00:00:00"/>
    <d v="1997-12-02T00:00:00"/>
    <m/>
    <d v="1997-12-01T00:00:00"/>
    <d v="1997-12-30T00:00:00"/>
    <m/>
    <m/>
    <m/>
    <m/>
    <s v="WI"/>
    <n v="1"/>
    <n v="1"/>
    <n v="0.20395659999999999"/>
    <x v="1"/>
    <s v="N"/>
    <n v="22.361643835616437"/>
    <n v="22.361643835616437"/>
    <n v="509.01600000000002"/>
    <n v="509.01600000000002"/>
    <s v="Flow GAS"/>
    <n v="4"/>
    <n v="4"/>
    <m/>
    <s v="Flow GAS"/>
    <x v="1"/>
    <s v="Producing"/>
    <s v="Producing"/>
    <x v="0"/>
    <x v="0"/>
    <s v="W 02085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06000"/>
    <s v="1 UWI in License"/>
    <n v="208616"/>
    <s v="100/06-24-019-02W4/00"/>
    <n v="208616"/>
    <n v="1"/>
    <s v="100"/>
    <s v="06"/>
    <s v="24"/>
    <s v="019"/>
    <s v="02W4"/>
    <s v="00"/>
    <s v="06-24-019-02W4"/>
    <s v="06-24-019-02W4"/>
    <s v="AB"/>
    <s v="MEDICINE HAT"/>
    <s v="FOX ET AL HGU2 MEDHAT 6-24-19-2"/>
    <x v="2"/>
    <s v="Cdn Nat Rsrcs Ltd"/>
    <s v="Working Interest"/>
    <n v="0.20395659999999999"/>
    <s v="MED HAT H UNIT"/>
    <s v="No"/>
    <m/>
    <s v="Flow GAS"/>
    <d v="2020-05-31T00:00:00"/>
    <m/>
    <n v="1696"/>
    <m/>
    <m/>
    <s v="Flow GAS"/>
    <s v="Kmilk_rv;Kmed_hat"/>
    <s v="Cdn Nat Rsrcs Ltd"/>
    <n v="123983"/>
    <m/>
    <m/>
    <d v="1997-11-17T00:00:00"/>
    <d v="1997-12-04T00:00:00"/>
    <d v="1997-12-05T00:00:00"/>
    <m/>
    <d v="1997-12-01T00:00:00"/>
    <d v="1997-12-22T00:00:00"/>
    <m/>
    <m/>
    <m/>
    <m/>
    <s v="WI"/>
    <n v="1"/>
    <n v="1"/>
    <n v="0.20395659999999999"/>
    <x v="1"/>
    <s v="N"/>
    <n v="22.353424657534248"/>
    <n v="22.353424657534248"/>
    <n v="516.94080000000008"/>
    <n v="516.94080000000008"/>
    <s v="Flow GAS"/>
    <n v="4"/>
    <n v="4"/>
    <m/>
    <s v="Flow GAS"/>
    <x v="1"/>
    <s v="Producing"/>
    <s v="Producing"/>
    <x v="0"/>
    <x v="0"/>
    <s v="W 02086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08000"/>
    <s v="1 UWI in License"/>
    <n v="208618"/>
    <s v="100/08-15-019-02W4/00"/>
    <n v="208618"/>
    <n v="1"/>
    <s v="100"/>
    <s v="08"/>
    <s v="15"/>
    <s v="019"/>
    <s v="02W4"/>
    <s v="00"/>
    <s v="08-15-019-02W4"/>
    <s v="08-15-019-02W4"/>
    <s v="AB"/>
    <s v="MEDICINE HAT"/>
    <s v="FOX ET AL HGU2 MEDHAT 8-15-19-2"/>
    <x v="2"/>
    <s v="Cdn Nat Rsrcs Ltd"/>
    <s v="Working Interest"/>
    <n v="0.20395659999999999"/>
    <s v="MED HAT H UNIT"/>
    <s v="No"/>
    <m/>
    <s v="Flow GAS"/>
    <d v="2020-02-29T00:00:00"/>
    <m/>
    <n v="1667"/>
    <m/>
    <m/>
    <s v="Flow GAS"/>
    <s v="Kmilk_rv;Kmed_hat"/>
    <s v="Cdn Nat Rsrcs Ltd"/>
    <n v="123983"/>
    <m/>
    <m/>
    <d v="1997-11-17T00:00:00"/>
    <d v="1997-12-02T00:00:00"/>
    <d v="1997-12-03T00:00:00"/>
    <m/>
    <d v="1997-12-01T00:00:00"/>
    <d v="1998-01-26T00:00:00"/>
    <m/>
    <m/>
    <m/>
    <m/>
    <s v="WI"/>
    <n v="1"/>
    <n v="1"/>
    <n v="0.20395659999999999"/>
    <x v="1"/>
    <s v="N"/>
    <n v="22.358904109589041"/>
    <n v="22.358904109589041"/>
    <n v="508.10160000000002"/>
    <n v="508.10160000000002"/>
    <s v="Flow GAS"/>
    <n v="4"/>
    <n v="4"/>
    <m/>
    <s v="Flow GAS"/>
    <x v="1"/>
    <s v="Producing"/>
    <s v="Producing"/>
    <x v="0"/>
    <x v="0"/>
    <s v="W 020861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3109020"/>
    <s v="1 UWI in License"/>
    <n v="209043"/>
    <s v="102/09-31-020-08W4/00"/>
    <n v="209043"/>
    <n v="1"/>
    <s v="102"/>
    <s v="09"/>
    <s v="31"/>
    <s v="020"/>
    <s v="08W4"/>
    <s v="00"/>
    <s v="16-31-020-08W4"/>
    <s v="16-31-020-08W4"/>
    <s v="AB"/>
    <s v="JENNER"/>
    <s v="IMAGINEA JENNER 9-31-20-8"/>
    <x v="0"/>
    <s v="Cor4 Oil Corp"/>
    <s v="Working Interest"/>
    <n v="0.8"/>
    <s v="JENNER OIL"/>
    <s v="No"/>
    <m/>
    <s v="Susp OIL"/>
    <d v="2007-10-31T00:00:00"/>
    <m/>
    <n v="3081"/>
    <n v="4695"/>
    <n v="1390"/>
    <s v="Susp OIL"/>
    <s v="Kglauc_ss"/>
    <s v="Cor4 Oil Corp"/>
    <n v="5000004"/>
    <m/>
    <m/>
    <d v="1997-11-21T00:00:00"/>
    <d v="1997-11-29T00:00:00"/>
    <d v="1997-12-05T00:00:00"/>
    <m/>
    <d v="1997-12-01T00:00:00"/>
    <d v="1997-12-24T00:00:00"/>
    <m/>
    <m/>
    <m/>
    <m/>
    <s v="WI"/>
    <n v="1"/>
    <n v="1"/>
    <n v="0.8"/>
    <x v="0"/>
    <s v="N"/>
    <n v="22.367123287671234"/>
    <n v="22.367123287671234"/>
    <n v="939.08879999999999"/>
    <n v="939.08879999999999"/>
    <s v="Susp OIL"/>
    <n v="12"/>
    <n v="12"/>
    <m/>
    <s v="Susp OIL"/>
    <x v="2"/>
    <s v="Suspended"/>
    <s v="Suspended"/>
    <x v="1"/>
    <x v="0"/>
    <s v="W 0209043 "/>
    <n v="45993"/>
    <n v="0"/>
    <n v="0"/>
    <n v="0"/>
    <n v="0"/>
    <n v="0"/>
    <n v="1650"/>
    <n v="47643"/>
    <m/>
    <m/>
    <m/>
    <m/>
    <n v="47643"/>
    <m/>
    <n v="0"/>
    <m/>
    <n v="45993"/>
    <n v="2500"/>
    <n v="48493"/>
    <x v="6"/>
    <m/>
    <n v="45993"/>
    <n v="2500"/>
    <x v="6"/>
    <s v=""/>
    <n v="22"/>
    <s v="8) Leave Jenner Oil Wells until later"/>
    <n v="13"/>
    <m/>
    <n v="45993"/>
    <n v="2500"/>
    <n v="48493"/>
    <n v="0.8"/>
    <n v="36794.400000000001"/>
    <n v="2000"/>
    <n v="38794.400000000001"/>
    <n v="13"/>
    <n v="1.35E-2"/>
    <n v="43801.654450484981"/>
    <n v="2545.9950220739393"/>
    <n v="46347.649472558922"/>
    <n v="1.7600000000000001E-2"/>
    <n v="34913.085885246139"/>
    <n v="1859.8151481504181"/>
    <n v="36772.901033396556"/>
    <s v="D.1) Inactive Jenner Oil/Other wells. Used LMR costs (with submitted reductions) and $25,500 for rec ($2,500 for pad site)"/>
  </r>
  <r>
    <s v="1 - Yes"/>
    <s v="1- Yes"/>
    <n v="204083202050"/>
    <s v="1 UWI in License"/>
    <n v="209089"/>
    <s v="105/02-32-020-08W4/00"/>
    <n v="209089"/>
    <n v="1"/>
    <s v="105"/>
    <s v="02"/>
    <s v="32"/>
    <s v="020"/>
    <s v="08W4"/>
    <s v="00"/>
    <s v="08-32-020-08W4"/>
    <s v="08-32-020-08W4"/>
    <s v="AB"/>
    <s v="JENNER"/>
    <s v="IMAGINEA JENNER 2-32-20-8"/>
    <x v="0"/>
    <s v="Cor4 Oil Corp"/>
    <s v="Working Interest"/>
    <n v="0.8"/>
    <s v="JENNER OIL"/>
    <s v="No"/>
    <m/>
    <s v="Pump OIL"/>
    <d v="2020-05-31T00:00:00"/>
    <m/>
    <n v="3082"/>
    <n v="4751"/>
    <n v="1379"/>
    <s v="Pump OIL"/>
    <s v="Kglauc_ss"/>
    <s v="Cor4 Oil Corp"/>
    <n v="5000004"/>
    <m/>
    <m/>
    <d v="1997-11-24T00:00:00"/>
    <d v="1997-12-07T00:00:00"/>
    <d v="1997-12-13T00:00:00"/>
    <m/>
    <d v="1997-12-01T00:00:00"/>
    <d v="1997-12-18T00:00:00"/>
    <m/>
    <m/>
    <m/>
    <m/>
    <s v="WI"/>
    <n v="1"/>
    <n v="1"/>
    <n v="0.8"/>
    <x v="0"/>
    <s v="N"/>
    <n v="22.345205479452055"/>
    <n v="22.345205479452055"/>
    <n v="939.39359999999999"/>
    <n v="939.39359999999999"/>
    <s v="Pump OIL"/>
    <n v="2"/>
    <n v="2"/>
    <m/>
    <s v="Pump OIL"/>
    <x v="2"/>
    <s v="Producing"/>
    <s v="Producing"/>
    <x v="0"/>
    <x v="0"/>
    <s v="W 0209089 "/>
    <n v="45993"/>
    <n v="0"/>
    <n v="0"/>
    <n v="0"/>
    <n v="0"/>
    <n v="0"/>
    <n v="1650"/>
    <n v="47643"/>
    <m/>
    <m/>
    <m/>
    <m/>
    <n v="47643"/>
    <m/>
    <n v="470702.2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203020"/>
    <s v="1 UWI in License"/>
    <n v="209267"/>
    <s v="102/03-32-020-08W4/00"/>
    <n v="209267"/>
    <n v="1"/>
    <s v="102"/>
    <s v="03"/>
    <s v="32"/>
    <s v="020"/>
    <s v="08W4"/>
    <s v="00"/>
    <s v="11-32-020-08W4"/>
    <s v="11-32-020-08W4"/>
    <s v="AB"/>
    <s v="JENNER"/>
    <s v="IMAGINEA JENNER 3-32-20-8"/>
    <x v="0"/>
    <s v="Cor4 Oil Corp"/>
    <s v="Working Interest"/>
    <n v="0.8"/>
    <s v="JENNER OIL"/>
    <s v="No"/>
    <m/>
    <s v="Pump OIL"/>
    <d v="2020-05-31T00:00:00"/>
    <m/>
    <n v="3042"/>
    <n v="4482"/>
    <n v="1222"/>
    <s v="Pump OIL"/>
    <s v="Kglauc_ss"/>
    <s v="Cor4 Oil Corp"/>
    <n v="5000004"/>
    <m/>
    <m/>
    <d v="1997-11-25T00:00:00"/>
    <d v="1997-12-04T00:00:00"/>
    <d v="1997-12-11T00:00:00"/>
    <m/>
    <d v="1997-12-01T00:00:00"/>
    <d v="1997-12-18T00:00:00"/>
    <m/>
    <m/>
    <m/>
    <m/>
    <s v="WI"/>
    <n v="1"/>
    <n v="1"/>
    <n v="0.8"/>
    <x v="0"/>
    <s v="N"/>
    <n v="22.353424657534248"/>
    <n v="22.353424657534248"/>
    <n v="927.2016000000001"/>
    <n v="927.2016000000001"/>
    <s v="Pump OIL"/>
    <n v="2"/>
    <n v="2"/>
    <m/>
    <s v="Pump OIL"/>
    <x v="2"/>
    <s v="Producing"/>
    <s v="Producing"/>
    <x v="0"/>
    <x v="0"/>
    <s v="W 0209267 "/>
    <n v="45993"/>
    <n v="0"/>
    <n v="0"/>
    <n v="0"/>
    <n v="0"/>
    <n v="0"/>
    <n v="1650"/>
    <n v="47643"/>
    <m/>
    <m/>
    <m/>
    <m/>
    <n v="47643"/>
    <m/>
    <n v="202947.99"/>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194021408000"/>
    <s v="1 UWI in License"/>
    <n v="209654"/>
    <s v="100/08-14-019-02W4/00"/>
    <n v="209654"/>
    <n v="1"/>
    <s v="100"/>
    <s v="08"/>
    <s v="14"/>
    <s v="019"/>
    <s v="02W4"/>
    <s v="00"/>
    <s v="08-14-019-02W4"/>
    <s v="08-14-019-02W4"/>
    <s v="AB"/>
    <s v="MEDICINE HAT"/>
    <s v="FOX ET AL HGU2 MEDHAT 8-14-19-2"/>
    <x v="2"/>
    <s v="Cdn Nat Rsrcs Ltd"/>
    <s v="Working Interest"/>
    <n v="0.20395659999999999"/>
    <s v="MED HAT H UNIT"/>
    <s v="No"/>
    <m/>
    <s v="Flow GAS"/>
    <d v="2020-03-31T00:00:00"/>
    <m/>
    <n v="1699"/>
    <m/>
    <m/>
    <s v="Flow GAS"/>
    <s v="Kmilk_rv;Kmed_hat"/>
    <s v="Cdn Nat Rsrcs Ltd"/>
    <n v="123983"/>
    <m/>
    <m/>
    <d v="1997-12-01T00:00:00"/>
    <d v="1997-12-05T00:00:00"/>
    <d v="1997-12-06T00:00:00"/>
    <m/>
    <d v="1997-12-01T00:00:00"/>
    <d v="1997-12-22T00:00:00"/>
    <m/>
    <m/>
    <m/>
    <m/>
    <s v="WI"/>
    <n v="1"/>
    <n v="1"/>
    <n v="0.20395659999999999"/>
    <x v="1"/>
    <s v="N"/>
    <n v="22.350684931506848"/>
    <n v="22.350684931506848"/>
    <n v="517.85520000000008"/>
    <n v="517.85520000000008"/>
    <s v="Flow GAS"/>
    <n v="4"/>
    <n v="4"/>
    <m/>
    <s v="Flow GAS"/>
    <x v="1"/>
    <s v="Producing"/>
    <s v="Producing"/>
    <x v="0"/>
    <x v="0"/>
    <s v="W 02096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11000"/>
    <s v="1 UWI in License"/>
    <n v="209657"/>
    <s v="100/11-10-019-02W4/00"/>
    <n v="209657"/>
    <n v="1"/>
    <s v="100"/>
    <s v="11"/>
    <s v="10"/>
    <s v="019"/>
    <s v="02W4"/>
    <s v="00"/>
    <s v="11-10-019-02W4"/>
    <s v="11-10-019-02W4"/>
    <s v="AB"/>
    <s v="MEDICINE HAT"/>
    <s v="FOX ET AL HGU2 MEDHAT 11-10-19-2"/>
    <x v="2"/>
    <s v="Cdn Nat Rsrcs Ltd"/>
    <s v="Working Interest"/>
    <n v="0.20395659999999999"/>
    <s v="MED HAT H UNIT"/>
    <s v="No"/>
    <m/>
    <s v="Flow GAS"/>
    <d v="2020-03-31T00:00:00"/>
    <m/>
    <n v="1667"/>
    <m/>
    <m/>
    <s v="Flow GAS"/>
    <s v="Kmilk_rv;Kmed_hat"/>
    <s v="Cdn Nat Rsrcs Ltd"/>
    <n v="123983"/>
    <m/>
    <m/>
    <d v="1997-12-01T00:00:00"/>
    <d v="1997-12-07T00:00:00"/>
    <d v="1997-12-08T00:00:00"/>
    <m/>
    <d v="1997-12-01T00:00:00"/>
    <d v="1998-01-06T00:00:00"/>
    <m/>
    <m/>
    <m/>
    <m/>
    <s v="WI"/>
    <n v="1"/>
    <n v="1"/>
    <n v="0.20395659999999999"/>
    <x v="1"/>
    <s v="N"/>
    <n v="22.345205479452055"/>
    <n v="22.345205479452055"/>
    <n v="508.10160000000002"/>
    <n v="508.10160000000002"/>
    <s v="Flow GAS"/>
    <n v="4"/>
    <n v="4"/>
    <m/>
    <s v="Flow GAS"/>
    <x v="1"/>
    <s v="Producing"/>
    <s v="Producing"/>
    <x v="0"/>
    <x v="0"/>
    <s v="W 02096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11000"/>
    <s v="1 UWI in License"/>
    <n v="209696"/>
    <s v="100/11-03-019-02W4/00"/>
    <n v="209696"/>
    <n v="1"/>
    <s v="100"/>
    <s v="11"/>
    <s v="03"/>
    <s v="019"/>
    <s v="02W4"/>
    <s v="00"/>
    <s v="11-03-019-02W4"/>
    <s v="11-03-019-02W4"/>
    <s v="AB"/>
    <s v="MEDICINE HAT"/>
    <s v="FOX ET AL HGU2 MEDHAT 11-3-19-2"/>
    <x v="2"/>
    <s v="Cdn Nat Rsrcs Ltd"/>
    <s v="Working Interest"/>
    <n v="0.20395659999999999"/>
    <s v="MED HAT H UNIT"/>
    <s v="No"/>
    <m/>
    <s v="Flow GAS"/>
    <d v="2020-05-31T00:00:00"/>
    <m/>
    <n v="1798"/>
    <m/>
    <m/>
    <s v="Flow GAS"/>
    <s v="Kmilk_rv;Kmed_hat"/>
    <s v="Cdn Nat Rsrcs Ltd"/>
    <n v="123983"/>
    <m/>
    <m/>
    <d v="1997-12-02T00:00:00"/>
    <d v="1997-12-09T00:00:00"/>
    <d v="1997-12-09T00:00:00"/>
    <d v="1998-12-09T00:00:00"/>
    <d v="1997-12-25T00:00:00"/>
    <d v="1997-12-25T00:00:00"/>
    <m/>
    <m/>
    <m/>
    <m/>
    <s v="WI"/>
    <n v="1"/>
    <n v="1"/>
    <n v="0.20395659999999999"/>
    <x v="1"/>
    <s v="N"/>
    <n v="22.339726027397262"/>
    <n v="22.339726027397262"/>
    <n v="548.03039999999999"/>
    <n v="548.03039999999999"/>
    <s v="Flow GAS"/>
    <n v="4"/>
    <n v="4"/>
    <m/>
    <s v="Flow GAS"/>
    <x v="1"/>
    <s v="Producing"/>
    <s v="Producing"/>
    <x v="0"/>
    <x v="0"/>
    <s v="W 02096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3212020"/>
    <s v="1 UWI in License"/>
    <n v="209898"/>
    <s v="102/12-32-020-08W4/00"/>
    <n v="209898"/>
    <n v="1"/>
    <s v="102"/>
    <s v="12"/>
    <s v="32"/>
    <s v="020"/>
    <s v="08W4"/>
    <s v="00"/>
    <s v="13-32-020-08W4"/>
    <s v="13-32-020-08W4"/>
    <s v="AB"/>
    <s v="JENNER"/>
    <s v="IMAGINEA JENNER 12-32-20-8"/>
    <x v="0"/>
    <s v="Cor4 Oil Corp"/>
    <s v="Working Interest"/>
    <n v="0.8"/>
    <s v="JENNER OIL"/>
    <s v="No"/>
    <m/>
    <s v="Pump OIL"/>
    <d v="2020-05-31T00:00:00"/>
    <m/>
    <n v="3053"/>
    <n v="4501"/>
    <n v="1206"/>
    <s v="Pump OIL"/>
    <s v="Kglauc_ss"/>
    <s v="Cor4 Oil Corp"/>
    <n v="5000004"/>
    <m/>
    <m/>
    <d v="1997-12-05T00:00:00"/>
    <d v="1997-12-13T00:00:00"/>
    <d v="1997-12-20T00:00:00"/>
    <m/>
    <d v="1997-12-01T00:00:00"/>
    <d v="1997-12-24T00:00:00"/>
    <m/>
    <m/>
    <m/>
    <m/>
    <s v="WI"/>
    <n v="1"/>
    <n v="1"/>
    <n v="0.8"/>
    <x v="0"/>
    <s v="N"/>
    <n v="22.328767123287673"/>
    <n v="22.328767123287673"/>
    <n v="930.5544000000001"/>
    <n v="930.5544000000001"/>
    <s v="Pump OIL"/>
    <n v="2"/>
    <n v="2"/>
    <m/>
    <s v="Pump OIL"/>
    <x v="2"/>
    <s v="Producing"/>
    <s v="Producing"/>
    <x v="0"/>
    <x v="0"/>
    <s v="W 0209898 "/>
    <n v="45993"/>
    <n v="0"/>
    <n v="0"/>
    <n v="0"/>
    <n v="0"/>
    <n v="0"/>
    <n v="1650"/>
    <n v="47643"/>
    <m/>
    <m/>
    <m/>
    <m/>
    <n v="47643"/>
    <m/>
    <n v="962749.31"/>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0504020"/>
    <s v="1 UWI in License"/>
    <n v="210262"/>
    <s v="102/04-05-021-08W4/00"/>
    <n v="210262"/>
    <n v="1"/>
    <s v="102"/>
    <s v="04"/>
    <s v="05"/>
    <s v="021"/>
    <s v="08W4"/>
    <s v="00"/>
    <s v="03-05-021-08W4"/>
    <s v="03-05-021-08W4"/>
    <s v="AB"/>
    <s v="JENNER"/>
    <s v="IMAGINEA JENNER 4-5-21-8"/>
    <x v="0"/>
    <s v="Cor4 Oil Corp"/>
    <s v="Working Interest"/>
    <n v="0.8"/>
    <s v="JENNER OIL"/>
    <s v="No"/>
    <m/>
    <s v="Susp OIL"/>
    <d v="2015-04-30T00:00:00"/>
    <m/>
    <n v="3085"/>
    <n v="3976"/>
    <n v="618"/>
    <s v="Susp OIL"/>
    <s v="Kglauc_ss"/>
    <s v="Cor4 Oil Corp"/>
    <n v="5000004"/>
    <m/>
    <m/>
    <d v="1997-12-11T00:00:00"/>
    <d v="1997-12-14T00:00:00"/>
    <d v="1997-12-26T00:00:00"/>
    <m/>
    <d v="1997-12-01T00:00:00"/>
    <d v="1997-12-29T00:00:00"/>
    <m/>
    <m/>
    <m/>
    <m/>
    <s v="WI"/>
    <n v="1"/>
    <n v="1"/>
    <n v="0.8"/>
    <x v="0"/>
    <s v="N"/>
    <n v="22.326027397260273"/>
    <n v="22.326027397260273"/>
    <n v="940.30799999999999"/>
    <n v="940.30799999999999"/>
    <s v="Susp OIL"/>
    <n v="12"/>
    <n v="12"/>
    <m/>
    <s v="Susp OIL"/>
    <x v="2"/>
    <s v="Suspended"/>
    <s v="Suspended"/>
    <x v="1"/>
    <x v="0"/>
    <s v="W 0210262 "/>
    <n v="45993"/>
    <n v="0"/>
    <n v="0"/>
    <n v="0"/>
    <n v="0"/>
    <n v="16500"/>
    <n v="0"/>
    <n v="62493"/>
    <m/>
    <m/>
    <m/>
    <m/>
    <n v="62493"/>
    <m/>
    <n v="0"/>
    <m/>
    <n v="45993"/>
    <n v="25000"/>
    <n v="70993"/>
    <x v="6"/>
    <m/>
    <n v="45993"/>
    <n v="25000"/>
    <x v="6"/>
    <s v=""/>
    <n v="3"/>
    <s v="8) Leave Jenner Oil Wells until later"/>
    <n v="6"/>
    <m/>
    <n v="45993"/>
    <n v="25000"/>
    <n v="70993"/>
    <n v="0.8"/>
    <n v="36794.400000000001"/>
    <n v="20000"/>
    <n v="56794.400000000001"/>
    <n v="6"/>
    <n v="1.35E-2"/>
    <n v="39877.162082577575"/>
    <n v="23178.817656636256"/>
    <n v="63055.979739213828"/>
    <n v="1.7600000000000001E-2"/>
    <n v="35913.82430553934"/>
    <n v="19131.243422879645"/>
    <n v="55045.067728418988"/>
    <s v="D.1) Inactive Jenner Oil/Other wells. Used LMR costs (with submitted reductions) and $25,500 for rec ($2,500 for pad site)"/>
  </r>
  <r>
    <s v="1 - Yes"/>
    <s v="1- Yes"/>
    <n v="214080810000"/>
    <s v="1 UWI in License"/>
    <n v="211314"/>
    <s v="100/10-08-021-08W4/00"/>
    <n v="211314"/>
    <n v="1"/>
    <s v="100"/>
    <s v="10"/>
    <s v="08"/>
    <s v="021"/>
    <s v="08W4"/>
    <s v="00"/>
    <s v="10-08-021-08W4"/>
    <s v="10-08-021-08W4"/>
    <s v="AB"/>
    <s v="JENNER"/>
    <s v="IMAGINEA JENNER 10-8-21-8"/>
    <x v="0"/>
    <s v="Cor4 Oil Corp"/>
    <s v="Working Interest"/>
    <n v="1"/>
    <s v="JENNER OIL"/>
    <s v="No"/>
    <m/>
    <s v="ABD OIL"/>
    <d v="1998-02-28T00:00:00"/>
    <m/>
    <n v="3402"/>
    <m/>
    <m/>
    <s v="ABD OIL"/>
    <s v="Kglauc_ss"/>
    <m/>
    <m/>
    <m/>
    <m/>
    <d v="1997-12-23T00:00:00"/>
    <d v="1997-12-29T00:00:00"/>
    <d v="1998-01-01T00:00:00"/>
    <m/>
    <d v="1998-01-01T00:00:00"/>
    <d v="1998-01-14T00:00:00"/>
    <m/>
    <d v="2004-09-25T00:00:00"/>
    <s v="Plate"/>
    <m/>
    <s v="WI"/>
    <n v="1"/>
    <n v="1"/>
    <n v="1"/>
    <x v="0"/>
    <s v="N"/>
    <n v="22.284931506849315"/>
    <n v="22.284931506849315"/>
    <n v="1036.9296000000002"/>
    <n v="1036.9296000000002"/>
    <s v="ABD OIL"/>
    <n v="17"/>
    <n v="17"/>
    <m/>
    <s v="ABD OIL"/>
    <x v="2"/>
    <s v="Abandoned"/>
    <s v="Abandoned"/>
    <x v="1"/>
    <x v="0"/>
    <s v="W 0211314 "/>
    <n v="0"/>
    <n v="0"/>
    <n v="0"/>
    <n v="0"/>
    <n v="0"/>
    <n v="16500"/>
    <n v="0"/>
    <n v="16500"/>
    <m/>
    <m/>
    <m/>
    <m/>
    <n v="16500"/>
    <m/>
    <n v="0"/>
    <m/>
    <n v="0"/>
    <n v="25000"/>
    <n v="25000"/>
    <x v="1"/>
    <m/>
    <n v="0"/>
    <n v="25000"/>
    <x v="1"/>
    <s v=""/>
    <n v="4"/>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04081903020"/>
    <s v="1 UWI in License"/>
    <n v="211923"/>
    <s v="102/03-19-020-08W4/00"/>
    <n v="211923"/>
    <n v="1"/>
    <s v="102"/>
    <s v="03"/>
    <s v="19"/>
    <s v="020"/>
    <s v="08W4"/>
    <s v="00"/>
    <s v="07-19-020-08W4"/>
    <s v="07-19-020-08W4"/>
    <s v="AB"/>
    <s v="JENNER"/>
    <s v="IMAGINEA JENNER 3-19-20-8"/>
    <x v="0"/>
    <s v="Cor4 Oil Corp"/>
    <s v="Working Interest"/>
    <n v="1"/>
    <s v="JENNER OIL"/>
    <s v="No"/>
    <m/>
    <s v="Pump OIL"/>
    <d v="2020-05-31T00:00:00"/>
    <m/>
    <n v="3040"/>
    <n v="3999"/>
    <n v="752"/>
    <s v="Pump OIL"/>
    <s v="Kglauc_ss"/>
    <s v="Cor4 Oil Corp"/>
    <n v="5000066"/>
    <m/>
    <m/>
    <d v="1998-01-14T00:00:00"/>
    <d v="1998-01-18T00:00:00"/>
    <d v="1998-01-24T00:00:00"/>
    <m/>
    <d v="1998-02-01T00:00:00"/>
    <d v="1998-02-08T00:00:00"/>
    <m/>
    <m/>
    <m/>
    <m/>
    <s v="WI"/>
    <n v="1"/>
    <n v="1"/>
    <n v="1"/>
    <x v="0"/>
    <s v="N"/>
    <n v="22.230136986301371"/>
    <n v="22.230136986301371"/>
    <n v="926.5920000000001"/>
    <n v="926.5920000000001"/>
    <s v="Pump OIL"/>
    <n v="2"/>
    <n v="2"/>
    <m/>
    <s v="Pump OIL"/>
    <x v="2"/>
    <s v="Producing"/>
    <s v="Producing"/>
    <x v="0"/>
    <x v="0"/>
    <s v="W 0211923 "/>
    <n v="45993"/>
    <n v="0"/>
    <n v="0"/>
    <n v="0"/>
    <n v="0"/>
    <n v="16500"/>
    <n v="0"/>
    <n v="62493"/>
    <m/>
    <m/>
    <m/>
    <m/>
    <n v="62493"/>
    <m/>
    <n v="220503.1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072306000"/>
    <s v="1 UWI in License"/>
    <n v="213819"/>
    <s v="100/06-23-024-07W4/00"/>
    <n v="213819"/>
    <n v="1"/>
    <s v="100"/>
    <s v="06"/>
    <s v="23"/>
    <s v="024"/>
    <s v="07W4"/>
    <s v="00"/>
    <s v="06-23-024-07W4"/>
    <s v="06-23-024-07W4"/>
    <s v="AB"/>
    <s v="ATLEE-BUFFALO"/>
    <s v="EOG DEER 6-23-24-7"/>
    <x v="4"/>
    <s v="Cdn Nat Rsrcs Ltd"/>
    <s v="Working Interest"/>
    <n v="0.5"/>
    <s v="SOUTH AB MISC"/>
    <s v="No"/>
    <m/>
    <s v="ABD GAS"/>
    <d v="2002-05-31T00:00:00"/>
    <m/>
    <n v="1312"/>
    <m/>
    <m/>
    <s v="ABD GAS"/>
    <s v="Kbelly_rv"/>
    <m/>
    <m/>
    <m/>
    <m/>
    <d v="1998-02-24T00:00:00"/>
    <d v="1998-03-02T00:00:00"/>
    <d v="1998-03-04T00:00:00"/>
    <d v="1999-03-04T00:00:00"/>
    <d v="2000-09-01T00:00:00"/>
    <d v="2000-09-23T00:00:00"/>
    <m/>
    <d v="2007-10-28T00:00:00"/>
    <s v="Cement And Plate"/>
    <m/>
    <s v="WI"/>
    <n v="1"/>
    <n v="1"/>
    <n v="0.5"/>
    <x v="1"/>
    <s v="N"/>
    <n v="22.112328767123287"/>
    <n v="22.112328767123287"/>
    <n v="399.89760000000001"/>
    <n v="399.89760000000001"/>
    <s v="ABD GAS"/>
    <n v="14"/>
    <n v="14"/>
    <m/>
    <s v="ABD GAS"/>
    <x v="1"/>
    <s v="Abandoned"/>
    <s v="Abandoned"/>
    <x v="1"/>
    <x v="0"/>
    <s v="W 0213819 "/>
    <n v="0"/>
    <n v="0"/>
    <n v="0"/>
    <n v="0"/>
    <n v="0"/>
    <n v="0"/>
    <n v="0"/>
    <n v="0"/>
    <m/>
    <m/>
    <m/>
    <m/>
    <n v="0"/>
    <m/>
    <n v="0"/>
    <m/>
    <n v="0"/>
    <n v="10900"/>
    <n v="10900"/>
    <x v="5"/>
    <m/>
    <n v="0"/>
    <n v="10900"/>
    <x v="5"/>
    <s v=""/>
    <n v="1"/>
    <s v="B.1) Non Op Reclamation only; spread evenly"/>
    <n v="12"/>
    <m/>
    <n v="0"/>
    <n v="10900"/>
    <n v="10900"/>
    <n v="0.5"/>
    <n v="0"/>
    <n v="5450"/>
    <n v="5450"/>
    <n v="12"/>
    <n v="1.35E-2"/>
    <n v="0"/>
    <n v="6845.4232216590863"/>
    <n v="6845.4232216590863"/>
    <n v="1.7600000000000001E-2"/>
    <n v="0"/>
    <n v="5088.4982863494652"/>
    <n v="5088.4982863494652"/>
    <s v="E.1) Fully abandoned, reclamation only. Shallow Gas. Use $10,900 for rec ($1,090 for pad site)."/>
  </r>
  <r>
    <s v="1 - Yes"/>
    <s v="1- Yes"/>
    <n v="294040205000"/>
    <s v="1 UWI in License"/>
    <n v="214297"/>
    <s v="100/05-02-029-04W4/00"/>
    <n v="214297"/>
    <n v="1"/>
    <s v="100"/>
    <s v="05"/>
    <s v="02"/>
    <s v="029"/>
    <s v="04W4"/>
    <s v="00"/>
    <s v="05-02-029-04W4"/>
    <s v="05-02-029-04W4"/>
    <s v="AB"/>
    <s v="OYEN"/>
    <s v="NUVISTA OYEN 5-2-29-4"/>
    <x v="4"/>
    <s v="NuVista Enrg Ltd"/>
    <s v="Working Interest"/>
    <n v="0.2"/>
    <s v="SOUTH AB MISC"/>
    <s v="No"/>
    <m/>
    <s v="ABD GAS"/>
    <d v="2000-11-30T00:00:00"/>
    <m/>
    <n v="1214"/>
    <m/>
    <m/>
    <s v="ABD GAS"/>
    <s v="Kbelly_rv"/>
    <m/>
    <m/>
    <m/>
    <m/>
    <d v="1998-03-19T00:00:00"/>
    <d v="1998-04-08T00:00:00"/>
    <d v="1998-04-09T00:00:00"/>
    <d v="1998-05-01T00:00:00"/>
    <d v="1998-05-01T00:00:00"/>
    <d v="1998-05-20T00:00:00"/>
    <m/>
    <d v="2014-11-30T00:00:00"/>
    <s v="Plate"/>
    <m/>
    <s v="WI"/>
    <n v="1"/>
    <n v="1"/>
    <n v="0.2"/>
    <x v="1"/>
    <s v="N"/>
    <n v="22.010958904109589"/>
    <n v="22.010958904109589"/>
    <n v="370.02719999999999"/>
    <n v="370.02719999999999"/>
    <s v="ABD GAS"/>
    <n v="14"/>
    <n v="14"/>
    <m/>
    <s v="ABD GAS"/>
    <x v="1"/>
    <s v="Abandoned"/>
    <s v="Abandoned"/>
    <x v="1"/>
    <x v="0"/>
    <s v="W 0214297 "/>
    <n v="0"/>
    <n v="0"/>
    <n v="0"/>
    <n v="0"/>
    <n v="0"/>
    <n v="0"/>
    <n v="0"/>
    <n v="0"/>
    <m/>
    <m/>
    <m/>
    <m/>
    <n v="0"/>
    <m/>
    <n v="0"/>
    <m/>
    <n v="0"/>
    <n v="10900"/>
    <n v="10900"/>
    <x v="5"/>
    <m/>
    <n v="0"/>
    <n v="10900"/>
    <x v="5"/>
    <s v=""/>
    <n v="7"/>
    <s v="B.1) Non Op Reclamation only; spread evenly"/>
    <n v="13"/>
    <m/>
    <n v="0"/>
    <n v="10900"/>
    <n v="10900"/>
    <n v="0.2"/>
    <n v="0"/>
    <n v="2180"/>
    <n v="2180"/>
    <n v="13"/>
    <n v="1.35E-2"/>
    <n v="0"/>
    <n v="2775.1345740605939"/>
    <n v="2775.1345740605939"/>
    <n v="1.7600000000000001E-2"/>
    <n v="0"/>
    <n v="2027.1985114839558"/>
    <n v="2027.1985114839558"/>
    <s v="E.1) Fully abandoned, reclamation only. Shallow Gas. Use $10,900 for rec ($1,090 for pad site)."/>
  </r>
  <r>
    <s v="1 - Yes"/>
    <s v="1- Yes"/>
    <n v="214082412000"/>
    <s v="1 UWI in License"/>
    <n v="215733"/>
    <s v="100/12-24-021-08W4/00"/>
    <n v="215733"/>
    <n v="1"/>
    <s v="100"/>
    <s v="12"/>
    <s v="24"/>
    <s v="021"/>
    <s v="08W4"/>
    <s v="00"/>
    <s v="13-24-021-08W4"/>
    <s v="13-24-021-08W4"/>
    <s v="AB"/>
    <s v="JENNER"/>
    <s v="IMAGINEA JENNER 12-24-21-8"/>
    <x v="0"/>
    <s v="Cor4 Oil Corp"/>
    <s v="Working Interest"/>
    <n v="1"/>
    <s v="JENNER OIL"/>
    <s v="No"/>
    <m/>
    <s v="Act WTR Inj"/>
    <m/>
    <d v="2020-05-31T00:00:00"/>
    <n v="3265"/>
    <n v="5279"/>
    <n v="1803"/>
    <s v="Act WTR Inj"/>
    <s v="Kglauc_ss"/>
    <m/>
    <m/>
    <s v="Cor4 Oil Corp"/>
    <s v="IF0140732"/>
    <d v="1998-06-09T00:00:00"/>
    <d v="1998-06-26T00:00:00"/>
    <d v="1998-07-07T00:00:00"/>
    <m/>
    <m/>
    <m/>
    <d v="1998-08-13T00:00:00"/>
    <m/>
    <m/>
    <m/>
    <s v="WI"/>
    <n v="1"/>
    <n v="1"/>
    <n v="1"/>
    <x v="0"/>
    <s v="N"/>
    <n v="21.794520547945204"/>
    <n v="21.794520547945204"/>
    <n v="995.17200000000003"/>
    <n v="995.17200000000003"/>
    <s v="Act WTR Inj"/>
    <n v="1"/>
    <n v="1"/>
    <m/>
    <s v="Act WTR Inj"/>
    <x v="0"/>
    <s v="Active"/>
    <s v="Active"/>
    <x v="0"/>
    <x v="0"/>
    <s v="W 0215733 "/>
    <n v="36384"/>
    <n v="0"/>
    <n v="0"/>
    <n v="0"/>
    <n v="0"/>
    <n v="0"/>
    <n v="1650"/>
    <n v="38034"/>
    <m/>
    <m/>
    <m/>
    <m/>
    <n v="38034"/>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92008020"/>
    <s v="1 UWI in License"/>
    <n v="216007"/>
    <s v="102/08-20-020-09W4/00"/>
    <n v="216007"/>
    <n v="1"/>
    <s v="102"/>
    <s v="08"/>
    <s v="20"/>
    <s v="020"/>
    <s v="09W4"/>
    <s v="00"/>
    <s v="08-20-020-09W4"/>
    <s v="08-20-020-09W4"/>
    <s v="AB"/>
    <m/>
    <s v="IMAGINEA JENNER 8-20-20-9"/>
    <x v="7"/>
    <s v="Cor4 Oil Corp"/>
    <s v="Working Interest"/>
    <n v="0.8"/>
    <s v="JENNER SHLW GAS"/>
    <s v="No"/>
    <m/>
    <s v="Drld &amp; ABD"/>
    <m/>
    <m/>
    <n v="3323"/>
    <m/>
    <m/>
    <m/>
    <m/>
    <m/>
    <m/>
    <m/>
    <m/>
    <d v="1998-06-19T00:00:00"/>
    <d v="1998-06-22T00:00:00"/>
    <d v="1998-06-25T00:00:00"/>
    <d v="1999-06-25T00:00:00"/>
    <m/>
    <m/>
    <m/>
    <d v="1998-07-24T00:00:00"/>
    <s v="Plate"/>
    <m/>
    <s v="WI"/>
    <n v="1"/>
    <n v="1"/>
    <n v="0.8"/>
    <x v="0"/>
    <s v="N"/>
    <n v="21.805479452054794"/>
    <n v="21.805479452054794"/>
    <n v="1012.8504"/>
    <n v="1012.8504"/>
    <s v="Drld &amp; ABD"/>
    <n v="19"/>
    <n v="19"/>
    <m/>
    <s v="Drld &amp; ABD"/>
    <x v="0"/>
    <s v="Abandoned"/>
    <s v="Abandoned"/>
    <x v="1"/>
    <x v="0"/>
    <s v="W 0216007 "/>
    <n v="0"/>
    <n v="0"/>
    <n v="0"/>
    <n v="0"/>
    <n v="0"/>
    <n v="0"/>
    <n v="1650"/>
    <n v="1650"/>
    <m/>
    <m/>
    <m/>
    <m/>
    <n v="1650"/>
    <m/>
    <n v="0"/>
    <m/>
    <n v="0"/>
    <n v="2500"/>
    <n v="2500"/>
    <x v="1"/>
    <m/>
    <n v="0"/>
    <n v="2500"/>
    <x v="1"/>
    <s v=""/>
    <n v="6"/>
    <s v="A) Reclamation only; spread evenly"/>
    <n v="2"/>
    <m/>
    <n v="0"/>
    <n v="2500"/>
    <n v="2500"/>
    <n v="0.8"/>
    <n v="0"/>
    <n v="2000"/>
    <n v="2000"/>
    <n v="2"/>
    <n v="1.35E-2"/>
    <n v="0"/>
    <n v="2196.8290702222275"/>
    <n v="2196.8290702222275"/>
    <n v="1.7600000000000001E-2"/>
    <n v="0"/>
    <n v="1944.2700163714471"/>
    <n v="1944.2700163714471"/>
    <s v="E.3) Fully abandoned, reclamation only. Oil or Other well. Use $25,000 for rec ($2,500 for pad site)."/>
  </r>
  <r>
    <s v="1 - Yes"/>
    <s v="1- Yes"/>
    <n v="264022014000"/>
    <s v="1 UWI in License"/>
    <n v="216098"/>
    <s v="100/14-20-026-02W4/00"/>
    <n v="216098"/>
    <n v="1"/>
    <s v="100"/>
    <s v="14"/>
    <s v="20"/>
    <s v="026"/>
    <s v="02W4"/>
    <s v="00"/>
    <s v="14-20-026-02W4"/>
    <s v="14-20-026-02W4"/>
    <s v="AB"/>
    <s v="CAPRON"/>
    <s v="PENN WEST CAPRON 14-20-26-2"/>
    <x v="4"/>
    <s v="Obsidian Enrg Ltd"/>
    <s v="Working Interest"/>
    <n v="0.36"/>
    <s v="SOUTH AB MISC"/>
    <s v="No"/>
    <m/>
    <s v="Susp GAS"/>
    <d v="2003-06-30T00:00:00"/>
    <m/>
    <n v="2638"/>
    <m/>
    <m/>
    <s v="Susp GAS"/>
    <s v="Kvik_ss"/>
    <s v="Obsidian Enrg Ltd"/>
    <n v="59465"/>
    <m/>
    <m/>
    <d v="1998-06-24T00:00:00"/>
    <d v="1998-07-11T00:00:00"/>
    <d v="1998-07-14T00:00:00"/>
    <d v="1999-07-14T00:00:00"/>
    <d v="1998-08-01T00:00:00"/>
    <d v="1998-08-08T00:00:00"/>
    <m/>
    <m/>
    <m/>
    <m/>
    <s v="WI"/>
    <n v="1"/>
    <n v="1"/>
    <n v="0.36"/>
    <x v="1"/>
    <s v="N"/>
    <n v="21.753424657534246"/>
    <n v="21.753424657534246"/>
    <n v="804.06240000000003"/>
    <n v="804.06240000000003"/>
    <s v="Susp GAS"/>
    <n v="11"/>
    <n v="11"/>
    <m/>
    <s v="Susp GAS"/>
    <x v="1"/>
    <s v="Suspended"/>
    <s v="Suspended"/>
    <x v="1"/>
    <x v="0"/>
    <s v="W 0216098 "/>
    <n v="0"/>
    <n v="0"/>
    <n v="0"/>
    <n v="0"/>
    <n v="0"/>
    <n v="0"/>
    <n v="0"/>
    <n v="0"/>
    <m/>
    <m/>
    <m/>
    <m/>
    <n v="0"/>
    <m/>
    <n v="0"/>
    <m/>
    <n v="27179.5"/>
    <n v="16500"/>
    <n v="43679.5"/>
    <x v="4"/>
    <m/>
    <n v="27179.5"/>
    <n v="16500"/>
    <x v="4"/>
    <s v=""/>
    <n v="7"/>
    <s v="B) Non Op Inactive, spreadevenly over 15 years"/>
    <n v="5"/>
    <m/>
    <n v="27179.5"/>
    <n v="16500"/>
    <n v="43679.5"/>
    <n v="0.36"/>
    <n v="9784.619999999999"/>
    <n v="5940"/>
    <n v="15724.619999999999"/>
    <n v="5"/>
    <n v="1.35E-2"/>
    <n v="10463.156687665607"/>
    <n v="6792.4112915845772"/>
    <n v="17255.567979250183"/>
    <n v="1.7600000000000001E-2"/>
    <n v="9589.0865267503741"/>
    <n v="5704.9651033205055"/>
    <n v="15294.05163007088"/>
    <s v="B.3) Non-Op; Not &quot;true&quot; shallow gas. Assume 1/2 have tubing ($36,000), and 1/2 are empty perforated ($17,975). Average = $27,179.50. Use $16,900 for rec."/>
  </r>
  <r>
    <s v="1 - Yes"/>
    <s v="1- Yes"/>
    <n v="214082606030"/>
    <s v="1 UWI in License"/>
    <n v="216342"/>
    <s v="103/06-26-021-08W4/00"/>
    <n v="216342"/>
    <n v="1"/>
    <s v="103"/>
    <s v="06"/>
    <s v="26"/>
    <s v="021"/>
    <s v="08W4"/>
    <s v="00"/>
    <s v="14-23-021-08W4"/>
    <s v="14-23-021-08W4"/>
    <s v="AB"/>
    <s v="JENNER"/>
    <s v="IMAGINEA JENNER 6-26-21-8"/>
    <x v="0"/>
    <s v="Cor4 Oil Corp"/>
    <s v="Working Interest"/>
    <n v="1"/>
    <s v="JENNER OIL"/>
    <s v="No"/>
    <m/>
    <s v="Susp OIL"/>
    <d v="2017-11-30T00:00:00"/>
    <m/>
    <n v="3209"/>
    <n v="5305"/>
    <n v="1813"/>
    <s v="Susp OIL"/>
    <s v="Kglauc_ss"/>
    <s v="Cor4 Oil Corp"/>
    <n v="52789"/>
    <m/>
    <m/>
    <d v="1998-07-03T00:00:00"/>
    <d v="1998-07-08T00:00:00"/>
    <d v="1998-07-16T00:00:00"/>
    <m/>
    <d v="1998-08-01T00:00:00"/>
    <d v="1998-08-26T00:00:00"/>
    <m/>
    <m/>
    <m/>
    <m/>
    <s v="WI"/>
    <n v="1"/>
    <n v="1"/>
    <n v="1"/>
    <x v="0"/>
    <s v="N"/>
    <n v="21.761643835616439"/>
    <n v="21.761643835616439"/>
    <n v="978.10320000000002"/>
    <n v="978.10320000000002"/>
    <s v="Susp OIL"/>
    <n v="12"/>
    <n v="12"/>
    <m/>
    <s v="Susp OIL"/>
    <x v="2"/>
    <s v="Suspended"/>
    <s v="Suspended"/>
    <x v="1"/>
    <x v="0"/>
    <s v="W 0216342 "/>
    <n v="45993"/>
    <n v="0"/>
    <n v="0"/>
    <n v="0"/>
    <n v="0"/>
    <n v="0"/>
    <n v="1650"/>
    <n v="47643"/>
    <m/>
    <m/>
    <m/>
    <m/>
    <n v="47643"/>
    <m/>
    <n v="0"/>
    <m/>
    <n v="45993"/>
    <n v="2500"/>
    <n v="48493"/>
    <x v="6"/>
    <m/>
    <n v="45993"/>
    <n v="2500"/>
    <x v="6"/>
    <s v=""/>
    <n v="22"/>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34023209000"/>
    <s v="1 UWI in License"/>
    <n v="216595"/>
    <s v="100/09-32-023-02W4/00"/>
    <n v="216595"/>
    <n v="1"/>
    <s v="100"/>
    <s v="09"/>
    <s v="32"/>
    <s v="023"/>
    <s v="02W4"/>
    <s v="00"/>
    <s v="09-32-023-02W4"/>
    <s v="09-32-023-02W4"/>
    <s v="AB"/>
    <m/>
    <s v="PENN WEST  9-32-23-2"/>
    <x v="4"/>
    <s v="Obsidian Enrg Ltd"/>
    <s v="Working Interest"/>
    <n v="0.4"/>
    <s v="SOUTH AB MISC"/>
    <s v="No"/>
    <m/>
    <s v="ABD Zn"/>
    <m/>
    <m/>
    <n v="3097"/>
    <m/>
    <m/>
    <m/>
    <m/>
    <m/>
    <m/>
    <m/>
    <m/>
    <d v="1998-07-21T00:00:00"/>
    <d v="1998-07-30T00:00:00"/>
    <d v="1998-08-02T00:00:00"/>
    <d v="1999-08-02T00:00:00"/>
    <m/>
    <m/>
    <m/>
    <m/>
    <m/>
    <m/>
    <s v="WI"/>
    <n v="1"/>
    <n v="1"/>
    <n v="0.4"/>
    <x v="1"/>
    <s v="N"/>
    <n v="21.701369863013699"/>
    <n v="21.701369863013699"/>
    <n v="943.96559999999999"/>
    <n v="943.96559999999999"/>
    <s v="ABD Zn"/>
    <n v="24"/>
    <n v="24"/>
    <m/>
    <s v="ABD Zn"/>
    <x v="0"/>
    <s v="Abandoned"/>
    <s v="Partial Abandoned"/>
    <x v="1"/>
    <x v="0"/>
    <s v="W 0216595 "/>
    <n v="0"/>
    <n v="0"/>
    <n v="0"/>
    <n v="0"/>
    <n v="0"/>
    <n v="0"/>
    <n v="0"/>
    <n v="0"/>
    <m/>
    <m/>
    <m/>
    <m/>
    <n v="0"/>
    <m/>
    <n v="0"/>
    <m/>
    <n v="45993"/>
    <n v="25000"/>
    <n v="70993"/>
    <x v="12"/>
    <m/>
    <n v="45993"/>
    <n v="25000"/>
    <x v="12"/>
    <s v=""/>
    <n v="9"/>
    <s v="B) Non Op Inactive, spreadevenly over 15 years"/>
    <n v="14"/>
    <m/>
    <n v="45993"/>
    <n v="25000"/>
    <n v="70993"/>
    <n v="0.4"/>
    <n v="18397.2"/>
    <n v="10000"/>
    <n v="28397.200000000001"/>
    <n v="14"/>
    <n v="1.35E-2"/>
    <n v="22196.488392783263"/>
    <n v="12901.829774359689"/>
    <n v="35098.318167142948"/>
    <n v="1.7600000000000001E-2"/>
    <n v="17386.20899405314"/>
    <n v="9261.6089458060578"/>
    <n v="26647.817939859196"/>
    <s v="D.2) Inactive Jenner Oil/Other wells, non-op (only 4 of them). Use $45,993 or $50,227 ABDN, and $25,000 Reclamation."/>
  </r>
  <r>
    <s v="1 - Yes"/>
    <s v="1- Yes"/>
    <n v="304050602000"/>
    <s v="1 UWI in License"/>
    <n v="216660"/>
    <s v="100/02-06-030-05W4/00"/>
    <n v="216660"/>
    <n v="1"/>
    <s v="100"/>
    <s v="02"/>
    <s v="06"/>
    <s v="030"/>
    <s v="05W4"/>
    <s v="00"/>
    <s v="02-06-030-05W4"/>
    <s v="02-06-030-05W4"/>
    <s v="AB"/>
    <s v="SEDALIA"/>
    <s v="NUVISTA SEDAL 2-6-30-5"/>
    <x v="4"/>
    <s v="NuVista Enrg Ltd"/>
    <s v="Working Interest"/>
    <n v="0.4"/>
    <s v="SOUTH AB MISC"/>
    <s v="No"/>
    <m/>
    <s v="ABD GAS"/>
    <d v="1999-06-30T00:00:00"/>
    <m/>
    <n v="1102"/>
    <m/>
    <m/>
    <s v="ABD GAS"/>
    <s v="Kbelly_rv"/>
    <m/>
    <m/>
    <m/>
    <m/>
    <d v="1998-07-24T00:00:00"/>
    <d v="1998-08-04T00:00:00"/>
    <d v="1998-08-05T00:00:00"/>
    <d v="1999-08-05T00:00:00"/>
    <d v="1998-09-01T00:00:00"/>
    <d v="1998-09-01T00:00:00"/>
    <m/>
    <d v="2014-11-28T00:00:00"/>
    <s v="Plate"/>
    <m/>
    <s v="WI"/>
    <n v="1"/>
    <n v="1"/>
    <n v="0.4"/>
    <x v="1"/>
    <s v="N"/>
    <n v="21.687671232876713"/>
    <n v="21.687671232876713"/>
    <n v="335.88960000000003"/>
    <n v="335.88960000000003"/>
    <s v="ABD GAS"/>
    <n v="14"/>
    <n v="14"/>
    <m/>
    <s v="ABD GAS"/>
    <x v="1"/>
    <s v="Abandoned"/>
    <s v="Abandoned"/>
    <x v="1"/>
    <x v="0"/>
    <s v="W 0216660 "/>
    <n v="0"/>
    <n v="0"/>
    <n v="0"/>
    <n v="0"/>
    <n v="0"/>
    <n v="0"/>
    <n v="0"/>
    <n v="0"/>
    <m/>
    <m/>
    <m/>
    <m/>
    <n v="0"/>
    <m/>
    <n v="0"/>
    <m/>
    <n v="0"/>
    <n v="10900"/>
    <n v="10900"/>
    <x v="5"/>
    <m/>
    <n v="0"/>
    <n v="10900"/>
    <x v="5"/>
    <s v=""/>
    <n v="3"/>
    <s v="B.1) Non Op Reclamation only; spread evenly"/>
    <n v="14"/>
    <m/>
    <n v="0"/>
    <n v="10900"/>
    <n v="10900"/>
    <n v="0.4"/>
    <n v="0"/>
    <n v="4360"/>
    <n v="4360"/>
    <n v="14"/>
    <n v="1.35E-2"/>
    <n v="0"/>
    <n v="5625.1977816208237"/>
    <n v="5625.1977816208237"/>
    <n v="1.7600000000000001E-2"/>
    <n v="0"/>
    <n v="4038.0615003714406"/>
    <n v="4038.0615003714406"/>
    <s v="E.1) Fully abandoned, reclamation only. Shallow Gas. Use $10,900 for rec ($1,090 for pad site)."/>
  </r>
  <r>
    <s v="1 - Yes"/>
    <s v="1- Yes"/>
    <n v="294053309000"/>
    <s v="1 UWI in License"/>
    <n v="216695"/>
    <s v="100/09-33-029-05W4/00"/>
    <n v="216695"/>
    <n v="1"/>
    <s v="100"/>
    <s v="09"/>
    <s v="33"/>
    <s v="029"/>
    <s v="05W4"/>
    <s v="00"/>
    <s v="09-33-029-05W4"/>
    <s v="09-33-029-05W4"/>
    <s v="AB"/>
    <s v="SEDALIA"/>
    <s v="NUVISTA SEDAL 9-33-29-5"/>
    <x v="4"/>
    <s v="NuVista Enrg Ltd"/>
    <s v="Working Interest"/>
    <n v="0.4"/>
    <s v="SOUTH AB MISC"/>
    <s v="No"/>
    <m/>
    <s v="Susp GAS"/>
    <d v="2009-08-31T00:00:00"/>
    <m/>
    <n v="1263"/>
    <m/>
    <m/>
    <s v="Susp GAS"/>
    <s v="Kbelly_rv"/>
    <s v="NuVista Enrg Ltd"/>
    <n v="8280002"/>
    <m/>
    <m/>
    <d v="1998-07-27T00:00:00"/>
    <d v="1998-08-01T00:00:00"/>
    <d v="1998-08-02T00:00:00"/>
    <d v="1999-08-02T00:00:00"/>
    <d v="1998-08-01T00:00:00"/>
    <d v="1998-08-10T00:00:00"/>
    <m/>
    <m/>
    <m/>
    <m/>
    <s v="WI"/>
    <n v="1"/>
    <n v="1"/>
    <n v="0.4"/>
    <x v="1"/>
    <s v="N"/>
    <n v="21.695890410958903"/>
    <n v="21.695890410958903"/>
    <n v="384.9624"/>
    <n v="384.9624"/>
    <s v="Susp GAS"/>
    <n v="11"/>
    <n v="11"/>
    <m/>
    <s v="Susp GAS"/>
    <x v="1"/>
    <s v="Suspended"/>
    <s v="Suspended"/>
    <x v="1"/>
    <x v="0"/>
    <s v="W 0216695 "/>
    <n v="0"/>
    <n v="0"/>
    <n v="0"/>
    <n v="0"/>
    <n v="0"/>
    <n v="0"/>
    <n v="0"/>
    <n v="0"/>
    <m/>
    <m/>
    <m/>
    <m/>
    <n v="0"/>
    <m/>
    <n v="0"/>
    <m/>
    <n v="27179.5"/>
    <n v="16500"/>
    <n v="43679.5"/>
    <x v="4"/>
    <m/>
    <n v="27179.5"/>
    <n v="16500"/>
    <x v="4"/>
    <s v=""/>
    <n v="7"/>
    <s v="B) Non Op Inactive, spreadevenly over 15 years"/>
    <n v="7"/>
    <m/>
    <n v="27179.5"/>
    <n v="16500"/>
    <n v="43679.5"/>
    <n v="0.4"/>
    <n v="10871.800000000001"/>
    <n v="6600"/>
    <n v="17471.800000000003"/>
    <n v="7"/>
    <n v="1.35E-2"/>
    <n v="11941.743142821009"/>
    <n v="7752.2714593502787"/>
    <n v="19694.014602171286"/>
    <n v="1.7600000000000001E-2"/>
    <n v="10568.857381993552"/>
    <n v="6287.8734463435649"/>
    <n v="16856.730828337117"/>
    <s v="B.3) Non-Op; Not &quot;true&quot; shallow gas. Assume 1/2 have tubing ($36,000), and 1/2 are empty perforated ($17,975). Average = $27,179.50. Use $16,900 for rec."/>
  </r>
  <r>
    <s v="1 - Yes"/>
    <s v="1- Yes"/>
    <n v="234113214000"/>
    <s v="1 UWI in License"/>
    <n v="216750"/>
    <s v="100/14-32-023-11W4/00"/>
    <n v="216750"/>
    <n v="1"/>
    <s v="100"/>
    <s v="14"/>
    <s v="32"/>
    <s v="023"/>
    <s v="11W4"/>
    <s v="00"/>
    <s v="14-32-023-11W4"/>
    <s v="14-32-023-11W4"/>
    <s v="AB"/>
    <s v="CESSFORD"/>
    <s v="RAMARRO CESSFORD 14-32-23-11"/>
    <x v="9"/>
    <s v="Cdn Nat Rsrcs Ltd"/>
    <s v="Working Interest"/>
    <n v="0.6"/>
    <s v="CESSFORD"/>
    <s v="No"/>
    <m/>
    <s v="Flow GAS"/>
    <d v="2020-05-31T00:00:00"/>
    <m/>
    <n v="1762"/>
    <m/>
    <m/>
    <s v="Flow GAS"/>
    <s v="Kmilk_rv;Kmed_hat"/>
    <s v="Cdn Nat Rsrcs Ltd"/>
    <n v="2060113"/>
    <m/>
    <m/>
    <d v="1998-07-31T00:00:00"/>
    <d v="1998-08-18T00:00:00"/>
    <d v="1998-08-19T00:00:00"/>
    <m/>
    <d v="1998-10-01T00:00:00"/>
    <d v="1998-10-01T00:00:00"/>
    <m/>
    <m/>
    <m/>
    <m/>
    <s v="WI"/>
    <n v="1"/>
    <n v="1"/>
    <n v="0.6"/>
    <x v="1"/>
    <s v="N"/>
    <n v="21.649315068493152"/>
    <n v="21.649315068493152"/>
    <n v="537.05759999999998"/>
    <n v="537.05759999999998"/>
    <s v="Flow GAS"/>
    <n v="4"/>
    <n v="4"/>
    <m/>
    <s v="Flow GAS"/>
    <x v="1"/>
    <s v="Producing"/>
    <s v="Producing"/>
    <x v="0"/>
    <x v="0"/>
    <s v="W 021675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08000"/>
    <s v="1 UWI in License"/>
    <n v="216753"/>
    <s v="100/08-28-023-11W4/00"/>
    <n v="216753"/>
    <n v="1"/>
    <s v="100"/>
    <s v="08"/>
    <s v="28"/>
    <s v="023"/>
    <s v="11W4"/>
    <s v="00"/>
    <s v="08-28-023-11W4"/>
    <s v="08-28-023-11W4"/>
    <s v="AB"/>
    <s v="CESSFORD"/>
    <s v="RAMARRO CESSFORD 8-28-23-11"/>
    <x v="9"/>
    <s v="Cdn Nat Rsrcs Ltd"/>
    <s v="Working Interest"/>
    <n v="0.6"/>
    <s v="CESSFORD"/>
    <s v="No"/>
    <m/>
    <s v="Flow GAS"/>
    <d v="2020-05-31T00:00:00"/>
    <m/>
    <n v="1742"/>
    <m/>
    <m/>
    <s v="Flow GAS"/>
    <s v="Kmilk_rv;Kmed_hat"/>
    <s v="Cdn Nat Rsrcs Ltd"/>
    <n v="2060113"/>
    <m/>
    <m/>
    <d v="1998-07-31T00:00:00"/>
    <d v="1998-08-13T00:00:00"/>
    <d v="1998-08-14T00:00:00"/>
    <m/>
    <d v="1998-10-01T00:00:00"/>
    <d v="1998-10-01T00:00:00"/>
    <m/>
    <m/>
    <m/>
    <m/>
    <s v="WI"/>
    <n v="1"/>
    <n v="1"/>
    <n v="0.6"/>
    <x v="1"/>
    <s v="N"/>
    <n v="21.663013698630138"/>
    <n v="21.663013698630138"/>
    <n v="530.96159999999998"/>
    <n v="530.96159999999998"/>
    <s v="Flow GAS"/>
    <n v="4"/>
    <n v="4"/>
    <m/>
    <s v="Flow GAS"/>
    <x v="1"/>
    <s v="Producing"/>
    <s v="Producing"/>
    <x v="0"/>
    <x v="0"/>
    <s v="W 021675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08000"/>
    <s v="1 UWI in License"/>
    <n v="216754"/>
    <s v="100/08-29-023-11W4/00"/>
    <n v="216754"/>
    <n v="1"/>
    <s v="100"/>
    <s v="08"/>
    <s v="29"/>
    <s v="023"/>
    <s v="11W4"/>
    <s v="00"/>
    <s v="08-29-023-11W4"/>
    <s v="08-29-023-11W4"/>
    <s v="AB"/>
    <s v="CESSFORD"/>
    <s v="RAMARRO CESSFORD 8-29-23-11"/>
    <x v="9"/>
    <s v="Cdn Nat Rsrcs Ltd"/>
    <s v="Working Interest"/>
    <n v="0.6"/>
    <s v="CESSFORD"/>
    <s v="No"/>
    <m/>
    <s v="Flow GAS"/>
    <d v="2020-05-31T00:00:00"/>
    <m/>
    <n v="1742"/>
    <m/>
    <m/>
    <s v="Flow GAS"/>
    <s v="Kmilk_rv;Kmed_hat"/>
    <s v="Cdn Nat Rsrcs Ltd"/>
    <n v="2060113"/>
    <m/>
    <m/>
    <d v="1998-07-31T00:00:00"/>
    <d v="1998-08-15T00:00:00"/>
    <d v="1998-08-16T00:00:00"/>
    <m/>
    <d v="1998-10-01T00:00:00"/>
    <d v="1998-10-01T00:00:00"/>
    <m/>
    <m/>
    <m/>
    <m/>
    <s v="WI"/>
    <n v="1"/>
    <n v="1"/>
    <n v="0.6"/>
    <x v="1"/>
    <s v="N"/>
    <n v="21.657534246575342"/>
    <n v="21.657534246575342"/>
    <n v="530.96159999999998"/>
    <n v="530.96159999999998"/>
    <s v="Flow GAS"/>
    <n v="4"/>
    <n v="4"/>
    <m/>
    <s v="Flow GAS"/>
    <x v="1"/>
    <s v="Producing"/>
    <s v="Producing"/>
    <x v="0"/>
    <x v="0"/>
    <s v="W 021675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44111216000"/>
    <s v="1 UWI in License"/>
    <n v="216755"/>
    <s v="100/16-12-024-11W4/00"/>
    <n v="216755"/>
    <n v="1"/>
    <s v="100"/>
    <s v="16"/>
    <s v="12"/>
    <s v="024"/>
    <s v="11W4"/>
    <s v="00"/>
    <s v="16-12-024-11W4"/>
    <s v="16-12-024-11W4"/>
    <s v="AB"/>
    <s v="CESSFORD"/>
    <s v="RAMARRO CESSFORD 16-12-24-11"/>
    <x v="9"/>
    <s v="Cdn Nat Rsrcs Ltd"/>
    <s v="Working Interest"/>
    <n v="0.6"/>
    <s v="CESSFORD"/>
    <s v="No"/>
    <m/>
    <s v="ABD GAS"/>
    <d v="2006-12-31T00:00:00"/>
    <m/>
    <n v="1752"/>
    <m/>
    <m/>
    <s v="ABD GAS"/>
    <s v="Kmilk_rv;Kmed_hat"/>
    <m/>
    <m/>
    <m/>
    <m/>
    <d v="1998-07-31T00:00:00"/>
    <d v="1998-08-09T00:00:00"/>
    <d v="1998-08-10T00:00:00"/>
    <m/>
    <d v="1998-10-01T00:00:00"/>
    <d v="1998-10-01T00:00:00"/>
    <m/>
    <d v="2019-10-19T00:00:00"/>
    <s v="Other"/>
    <m/>
    <s v="WI"/>
    <n v="1"/>
    <n v="1"/>
    <n v="0.6"/>
    <x v="1"/>
    <s v="N"/>
    <n v="21.673972602739727"/>
    <n v="21.673972602739727"/>
    <n v="534.00959999999998"/>
    <n v="534.00959999999998"/>
    <s v="ABD GAS"/>
    <n v="14"/>
    <n v="14"/>
    <m/>
    <s v="ABD GAS"/>
    <x v="1"/>
    <s v="Abandoned"/>
    <s v="Abandoned"/>
    <x v="1"/>
    <x v="0"/>
    <s v="W 0216755 "/>
    <n v="0"/>
    <n v="0"/>
    <n v="0"/>
    <n v="0"/>
    <n v="0"/>
    <n v="0"/>
    <n v="0"/>
    <n v="0"/>
    <m/>
    <m/>
    <m/>
    <m/>
    <n v="0"/>
    <m/>
    <n v="0"/>
    <m/>
    <n v="0"/>
    <n v="10900"/>
    <n v="10900"/>
    <x v="5"/>
    <m/>
    <n v="0"/>
    <n v="10900"/>
    <x v="5"/>
    <s v=""/>
    <n v="6"/>
    <s v="B.1) Non Op Reclamation only; spread evenly"/>
    <n v="6"/>
    <m/>
    <n v="0"/>
    <n v="10900"/>
    <n v="10900"/>
    <n v="0.6"/>
    <n v="0"/>
    <n v="6540"/>
    <n v="6540"/>
    <n v="6"/>
    <n v="1.35E-2"/>
    <n v="0"/>
    <n v="7579.4733737200559"/>
    <n v="7579.4733737200559"/>
    <n v="1.7600000000000001E-2"/>
    <n v="0"/>
    <n v="6255.9165992816443"/>
    <n v="6255.9165992816443"/>
    <s v="E.1) Fully abandoned, reclamation only. Shallow Gas. Use $10,900 for rec ($1,090 for pad site)."/>
  </r>
  <r>
    <s v="1 - Yes"/>
    <s v="1- Yes"/>
    <n v="234113414000"/>
    <s v="1 UWI in License"/>
    <n v="216756"/>
    <s v="100/14-34-023-11W4/00"/>
    <n v="216756"/>
    <n v="1"/>
    <s v="100"/>
    <s v="14"/>
    <s v="34"/>
    <s v="023"/>
    <s v="11W4"/>
    <s v="00"/>
    <s v="14-34-023-11W4"/>
    <s v="14-34-023-11W4"/>
    <s v="AB"/>
    <s v="CESSFORD"/>
    <s v="RAMARRO CESSFORD 14-34-23-11"/>
    <x v="9"/>
    <s v="Cdn Nat Rsrcs Ltd"/>
    <s v="Working Interest"/>
    <n v="0.6"/>
    <s v="CESSFORD"/>
    <s v="No"/>
    <m/>
    <s v="Susp GAS"/>
    <d v="2017-01-31T00:00:00"/>
    <m/>
    <n v="1752"/>
    <m/>
    <m/>
    <s v="Susp GAS"/>
    <s v="Kmilk_rv;Kmed_hat"/>
    <s v="Cdn Nat Rsrcs Ltd"/>
    <n v="2060113"/>
    <m/>
    <m/>
    <d v="1998-07-31T00:00:00"/>
    <d v="1998-08-16T00:00:00"/>
    <d v="1998-08-18T00:00:00"/>
    <m/>
    <d v="1998-10-01T00:00:00"/>
    <d v="1998-10-01T00:00:00"/>
    <m/>
    <m/>
    <m/>
    <m/>
    <s v="WI"/>
    <n v="1"/>
    <n v="1"/>
    <n v="0.6"/>
    <x v="1"/>
    <s v="N"/>
    <n v="21.654794520547945"/>
    <n v="21.654794520547945"/>
    <n v="534.00959999999998"/>
    <n v="534.00959999999998"/>
    <s v="Susp GAS"/>
    <n v="11"/>
    <n v="11"/>
    <m/>
    <s v="Susp GAS"/>
    <x v="1"/>
    <s v="Suspended"/>
    <s v="Suspended"/>
    <x v="1"/>
    <x v="0"/>
    <s v="W 0216756 "/>
    <n v="0"/>
    <n v="0"/>
    <n v="0"/>
    <n v="0"/>
    <n v="0"/>
    <n v="0"/>
    <n v="0"/>
    <n v="0"/>
    <m/>
    <m/>
    <m/>
    <m/>
    <n v="0"/>
    <m/>
    <n v="0"/>
    <m/>
    <n v="14000"/>
    <n v="10900"/>
    <n v="24900"/>
    <x v="2"/>
    <m/>
    <n v="14000"/>
    <n v="10900"/>
    <x v="2"/>
    <s v=""/>
    <n v="8"/>
    <s v="B) Non Op Inactive, spreadevenly over 15 years"/>
    <n v="12"/>
    <m/>
    <n v="14000"/>
    <n v="10900"/>
    <n v="24900"/>
    <n v="0.6"/>
    <n v="8400"/>
    <n v="6540"/>
    <n v="14940"/>
    <n v="12"/>
    <n v="1.35E-2"/>
    <n v="9866.5273119003559"/>
    <n v="8214.5078659909032"/>
    <n v="18081.035177891259"/>
    <n v="1.7600000000000001E-2"/>
    <n v="8002.7480226190837"/>
    <n v="6106.1979436193578"/>
    <n v="14108.945966238442"/>
    <s v="B.1) True shallow gas (Dino unit, JSGS, Med Hat Unit, Patricia Unit, Princess-PG, Cessford-CNRL). Use $14,000 for abandonment, and $10,900 for rec ($1,090 for pad site)."/>
  </r>
  <r>
    <s v="1 - Yes"/>
    <s v="1- Yes"/>
    <n v="234112408000"/>
    <s v="1 UWI in License"/>
    <n v="216757"/>
    <s v="100/08-24-023-11W4/00"/>
    <n v="216757"/>
    <n v="1"/>
    <s v="100"/>
    <s v="08"/>
    <s v="24"/>
    <s v="023"/>
    <s v="11W4"/>
    <s v="00"/>
    <s v="08-24-023-11W4"/>
    <s v="08-24-023-11W4"/>
    <s v="AB"/>
    <s v="CESSFORD"/>
    <s v="RAMARRO CESSFORD 8-24-23-11"/>
    <x v="9"/>
    <s v="Cdn Nat Rsrcs Ltd"/>
    <s v="Working Interest"/>
    <n v="0.6"/>
    <s v="CESSFORD"/>
    <s v="No"/>
    <m/>
    <s v="Flow GAS"/>
    <d v="2020-05-31T00:00:00"/>
    <m/>
    <n v="1752"/>
    <m/>
    <m/>
    <s v="Flow GAS"/>
    <s v="Kmilk_rv;Kmed_hat"/>
    <s v="Cdn Nat Rsrcs Ltd"/>
    <n v="2060113"/>
    <m/>
    <m/>
    <d v="1998-07-31T00:00:00"/>
    <d v="1998-08-10T00:00:00"/>
    <d v="1998-08-11T00:00:00"/>
    <m/>
    <d v="1998-10-01T00:00:00"/>
    <d v="1998-10-01T00:00:00"/>
    <m/>
    <m/>
    <m/>
    <m/>
    <s v="WI"/>
    <n v="1"/>
    <n v="1"/>
    <n v="0.6"/>
    <x v="1"/>
    <s v="N"/>
    <n v="21.671232876712327"/>
    <n v="21.671232876712327"/>
    <n v="534.00959999999998"/>
    <n v="534.00959999999998"/>
    <s v="Flow GAS"/>
    <n v="4"/>
    <n v="4"/>
    <m/>
    <s v="Flow GAS"/>
    <x v="1"/>
    <s v="Producing"/>
    <s v="Producing"/>
    <x v="0"/>
    <x v="0"/>
    <s v="W 021675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08000"/>
    <s v="1 UWI in License"/>
    <n v="216763"/>
    <s v="100/08-27-023-11W4/00"/>
    <n v="216763"/>
    <n v="1"/>
    <s v="100"/>
    <s v="08"/>
    <s v="27"/>
    <s v="023"/>
    <s v="11W4"/>
    <s v="00"/>
    <s v="08-27-023-11W4"/>
    <s v="08-27-023-11W4"/>
    <s v="AB"/>
    <s v="CESSFORD"/>
    <s v="RAMARRO CESSFORD 8-27-23-11"/>
    <x v="9"/>
    <s v="Cdn Nat Rsrcs Ltd"/>
    <s v="Working Interest"/>
    <n v="0.6"/>
    <s v="CESSFORD"/>
    <s v="No"/>
    <m/>
    <s v="Flow GAS"/>
    <d v="2020-05-31T00:00:00"/>
    <m/>
    <n v="1762"/>
    <m/>
    <m/>
    <s v="Flow GAS"/>
    <s v="Kmilk_rv;Kmed_hat"/>
    <s v="Cdn Nat Rsrcs Ltd"/>
    <n v="2060113"/>
    <m/>
    <m/>
    <d v="1998-07-31T00:00:00"/>
    <d v="1998-08-12T00:00:00"/>
    <d v="1998-08-13T00:00:00"/>
    <m/>
    <d v="1998-10-01T00:00:00"/>
    <d v="1998-10-01T00:00:00"/>
    <m/>
    <m/>
    <m/>
    <m/>
    <s v="WI"/>
    <n v="1"/>
    <n v="1"/>
    <n v="0.6"/>
    <x v="1"/>
    <s v="N"/>
    <n v="21.665753424657535"/>
    <n v="21.665753424657535"/>
    <n v="537.05759999999998"/>
    <n v="537.05759999999998"/>
    <s v="Flow GAS"/>
    <n v="4"/>
    <n v="4"/>
    <m/>
    <s v="Flow GAS"/>
    <x v="1"/>
    <s v="Producing"/>
    <s v="Producing"/>
    <x v="0"/>
    <x v="0"/>
    <s v="W 021676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14132307030"/>
    <s v="1 UWI in License"/>
    <n v="217474"/>
    <s v="103/07-23-011-13W4/00"/>
    <n v="217474"/>
    <n v="1"/>
    <s v="103"/>
    <s v="07"/>
    <s v="23"/>
    <s v="011"/>
    <s v="13W4"/>
    <s v="00"/>
    <s v="02-23-011-13W4"/>
    <s v="02-23-011-13W4"/>
    <s v="AB"/>
    <s v="GRAND FORKS"/>
    <s v="SLE 103 BI 7-23-11-13"/>
    <x v="8"/>
    <s v="SanLing Enrg Ltd"/>
    <s v="Working Interest"/>
    <n v="8.1250000000000003E-2"/>
    <s v="ALDERSON"/>
    <s v="No"/>
    <m/>
    <s v="ABD OIL"/>
    <d v="2003-08-31T00:00:00"/>
    <m/>
    <n v="3022"/>
    <n v="3287"/>
    <m/>
    <s v="ABD OIL"/>
    <s v="Jsawtooth"/>
    <m/>
    <m/>
    <m/>
    <m/>
    <d v="1998-09-09T00:00:00"/>
    <d v="1998-09-24T00:00:00"/>
    <d v="1998-09-28T00:00:00"/>
    <m/>
    <d v="1998-11-01T00:00:00"/>
    <d v="1998-11-02T00:00:00"/>
    <m/>
    <d v="2017-12-05T00:00:00"/>
    <s v="Plate"/>
    <m/>
    <s v="WI"/>
    <n v="1"/>
    <n v="1"/>
    <n v="8.1250000000000003E-2"/>
    <x v="1"/>
    <s v="N"/>
    <n v="21.547945205479451"/>
    <n v="21.547945205479451"/>
    <n v="921.10560000000009"/>
    <n v="921.10560000000009"/>
    <s v="ABD OIL"/>
    <n v="17"/>
    <n v="17"/>
    <m/>
    <s v="ABD OIL"/>
    <x v="2"/>
    <s v="Abandoned"/>
    <s v="Abandoned"/>
    <x v="1"/>
    <x v="1"/>
    <s v="W 0217474 "/>
    <n v="0"/>
    <n v="0"/>
    <n v="0"/>
    <n v="0"/>
    <n v="0"/>
    <n v="0"/>
    <n v="0"/>
    <n v="0"/>
    <m/>
    <m/>
    <m/>
    <m/>
    <n v="0"/>
    <m/>
    <n v="0"/>
    <m/>
    <n v="0"/>
    <n v="25000"/>
    <n v="25000"/>
    <x v="1"/>
    <m/>
    <n v="0"/>
    <n v="25000"/>
    <x v="1"/>
    <s v=""/>
    <n v="9"/>
    <s v="B.1) Non Op Reclamation only; spread evenly"/>
    <n v="15"/>
    <m/>
    <n v="0"/>
    <n v="25000"/>
    <n v="25000"/>
    <n v="8.1250000000000003E-2"/>
    <n v="0"/>
    <n v="2031.25"/>
    <n v="2031.25"/>
    <n v="15"/>
    <n v="1.35E-2"/>
    <n v="0"/>
    <n v="2656.0634092511882"/>
    <n v="2656.0634092511882"/>
    <n v="1.7600000000000001E-2"/>
    <n v="0"/>
    <n v="1873.6845375372764"/>
    <n v="1873.6845375372764"/>
    <s v="E.3) Fully abandoned, reclamation only. Oil or Other well. Use $25,000 for rec ($2,500 for pad site)."/>
  </r>
  <r>
    <s v="1 - Yes"/>
    <s v="1- Yes"/>
    <n v="264023002000"/>
    <s v="1 UWI in License"/>
    <n v="217824"/>
    <s v="100/02-30-026-02W4/00"/>
    <n v="217824"/>
    <n v="1"/>
    <s v="100"/>
    <s v="02"/>
    <s v="30"/>
    <s v="026"/>
    <s v="02W4"/>
    <s v="00"/>
    <s v="02-30-026-02W4"/>
    <s v="02-30-026-02W4"/>
    <s v="AB"/>
    <s v="CAPRON"/>
    <s v="PENN WEST CAPRON 2-30-26-2"/>
    <x v="4"/>
    <s v="Obsidian Enrg Ltd"/>
    <s v="Working Interest"/>
    <n v="0.4"/>
    <s v="SOUTH AB MISC"/>
    <s v="No"/>
    <m/>
    <s v="ABD Zn GAS"/>
    <d v="2002-06-30T00:00:00"/>
    <m/>
    <n v="2671"/>
    <m/>
    <m/>
    <s v="ABD Zn GAS"/>
    <s v="Kvik_ss"/>
    <m/>
    <m/>
    <m/>
    <m/>
    <d v="1998-09-28T00:00:00"/>
    <d v="1998-10-02T00:00:00"/>
    <d v="1998-10-04T00:00:00"/>
    <d v="1999-10-04T00:00:00"/>
    <d v="1998-12-01T00:00:00"/>
    <d v="1998-12-15T00:00:00"/>
    <m/>
    <m/>
    <m/>
    <m/>
    <s v="WI"/>
    <n v="1"/>
    <n v="1"/>
    <n v="0.4"/>
    <x v="1"/>
    <s v="N"/>
    <n v="21.526027397260275"/>
    <n v="21.526027397260275"/>
    <n v="814.12080000000003"/>
    <n v="814.12080000000003"/>
    <s v="ABD Zn GAS"/>
    <n v="18"/>
    <n v="18"/>
    <m/>
    <s v="ABD Zn GAS"/>
    <x v="1"/>
    <s v="Abandoned"/>
    <s v="Partial Abandoned"/>
    <x v="1"/>
    <x v="0"/>
    <s v="W 0217824 "/>
    <n v="0"/>
    <n v="0"/>
    <n v="0"/>
    <n v="0"/>
    <n v="0"/>
    <n v="0"/>
    <n v="0"/>
    <n v="0"/>
    <m/>
    <m/>
    <m/>
    <m/>
    <n v="0"/>
    <m/>
    <n v="0"/>
    <m/>
    <n v="27179.5"/>
    <n v="16500"/>
    <n v="43679.5"/>
    <x v="4"/>
    <m/>
    <n v="27179.5"/>
    <n v="16500"/>
    <x v="4"/>
    <s v=""/>
    <n v="9"/>
    <s v="B) Non Op Inactive, spreadevenly over 15 years"/>
    <n v="11"/>
    <m/>
    <n v="27179.5"/>
    <n v="16500"/>
    <n v="43679.5"/>
    <n v="0.4"/>
    <n v="10871.800000000001"/>
    <n v="6600"/>
    <n v="17471.800000000003"/>
    <n v="11"/>
    <n v="1.35E-2"/>
    <n v="12599.773489970905"/>
    <n v="8179.4477784677438"/>
    <n v="20779.221268438647"/>
    <n v="1.7600000000000001E-2"/>
    <n v="10399.552612243149"/>
    <n v="6187.1466669410347"/>
    <n v="16586.699279184184"/>
    <s v="B.3) Non-Op; Not &quot;true&quot; shallow gas. Assume 1/2 have tubing ($36,000), and 1/2 are empty perforated ($17,975). Average = $27,179.50. Use $16,900 for rec."/>
  </r>
  <r>
    <s v="1 - Yes"/>
    <s v="1- Yes"/>
    <n v="264021514000"/>
    <s v="1 UWI in License"/>
    <n v="217971"/>
    <s v="100/14-15-026-02W4/00"/>
    <n v="217971"/>
    <n v="1"/>
    <s v="100"/>
    <s v="14"/>
    <s v="15"/>
    <s v="026"/>
    <s v="02W4"/>
    <s v="00"/>
    <s v="14-15-026-02W4"/>
    <s v="14-15-026-02W4"/>
    <s v="AB"/>
    <s v="CAPRON"/>
    <s v="SLE CAPRON 14-15-26-2"/>
    <x v="4"/>
    <s v="SanLing Enrg Ltd"/>
    <s v="Working Interest"/>
    <n v="0.7"/>
    <s v="SOUTH AB MISC"/>
    <s v="No"/>
    <m/>
    <s v="ABD GAS"/>
    <d v="2000-04-30T00:00:00"/>
    <m/>
    <n v="2592"/>
    <m/>
    <m/>
    <s v="ABD GAS"/>
    <s v="Kvik_ss"/>
    <m/>
    <m/>
    <m/>
    <m/>
    <d v="1998-10-07T00:00:00"/>
    <d v="1998-10-25T00:00:00"/>
    <d v="1998-10-27T00:00:00"/>
    <d v="1999-10-27T00:00:00"/>
    <d v="1998-12-01T00:00:00"/>
    <d v="1998-12-13T00:00:00"/>
    <m/>
    <d v="2001-07-30T00:00:00"/>
    <s v="Other"/>
    <m/>
    <s v="WI"/>
    <n v="1"/>
    <n v="1"/>
    <n v="0.7"/>
    <x v="1"/>
    <s v="N"/>
    <n v="21.463013698630139"/>
    <n v="21.463013698630139"/>
    <n v="790.04160000000002"/>
    <n v="790.04160000000002"/>
    <s v="ABD GAS"/>
    <n v="14"/>
    <n v="14"/>
    <m/>
    <s v="ABD GAS"/>
    <x v="1"/>
    <s v="Abandoned"/>
    <s v="Abandoned"/>
    <x v="1"/>
    <x v="0"/>
    <s v="W 0217971 "/>
    <n v="0"/>
    <n v="0"/>
    <n v="0"/>
    <n v="0"/>
    <n v="0"/>
    <n v="0"/>
    <n v="0"/>
    <n v="0"/>
    <m/>
    <m/>
    <m/>
    <m/>
    <n v="0"/>
    <m/>
    <n v="0"/>
    <m/>
    <n v="0"/>
    <n v="10900"/>
    <n v="10900"/>
    <x v="5"/>
    <m/>
    <n v="0"/>
    <n v="10900"/>
    <x v="5"/>
    <s v=""/>
    <n v="7"/>
    <s v="B.1) Non Op Reclamation only; spread evenly"/>
    <n v="15"/>
    <m/>
    <n v="0"/>
    <n v="10900"/>
    <n v="10900"/>
    <n v="0.7"/>
    <n v="0"/>
    <n v="7629.9999999999991"/>
    <n v="7629.9999999999991"/>
    <n v="15"/>
    <n v="1.35E-2"/>
    <n v="0"/>
    <n v="9976.9914154272319"/>
    <n v="9976.9914154272319"/>
    <n v="1.7600000000000001E-2"/>
    <n v="0"/>
    <n v="7038.1356413092517"/>
    <n v="7038.1356413092517"/>
    <s v="E.1) Fully abandoned, reclamation only. Shallow Gas. Use $10,900 for rec ($1,090 for pad site)."/>
  </r>
  <r>
    <s v="1 - Yes"/>
    <s v="1- Yes"/>
    <n v="194110413000"/>
    <s v="1 UWI in License"/>
    <n v="218535"/>
    <s v="100/13-04-019-11W4/00"/>
    <n v="218535"/>
    <n v="1"/>
    <s v="100"/>
    <s v="13"/>
    <s v="04"/>
    <s v="019"/>
    <s v="11W4"/>
    <s v="00"/>
    <s v="13-04-019-11W4"/>
    <s v="13-04-019-11W4"/>
    <s v="AB"/>
    <s v="PRINCESS"/>
    <s v="Imaginea PRIN 13-4-19-11"/>
    <x v="6"/>
    <s v="Cor4 Oil Corp"/>
    <s v="Working Interest"/>
    <n v="1"/>
    <s v="WEST TIDE LAKE"/>
    <s v="No"/>
    <m/>
    <s v="Susp OIL"/>
    <d v="2014-10-31T00:00:00"/>
    <m/>
    <n v="3419"/>
    <m/>
    <m/>
    <s v="Susp OIL"/>
    <s v="Mpekisko"/>
    <s v="Cor4 Oil Corp"/>
    <n v="7440009"/>
    <m/>
    <m/>
    <d v="1998-11-09T00:00:00"/>
    <d v="1998-11-12T00:00:00"/>
    <d v="1998-11-15T00:00:00"/>
    <d v="1999-11-15T00:00:00"/>
    <d v="1998-11-01T00:00:00"/>
    <d v="1998-11-29T00:00:00"/>
    <m/>
    <m/>
    <m/>
    <m/>
    <s v="WI"/>
    <n v="1"/>
    <n v="1"/>
    <n v="1"/>
    <x v="0"/>
    <s v="N"/>
    <n v="21.413698630136988"/>
    <n v="21.413698630136988"/>
    <n v="1042.1112000000001"/>
    <n v="1042.1112000000001"/>
    <s v="Susp OIL"/>
    <n v="12"/>
    <n v="12"/>
    <m/>
    <s v="Susp OIL"/>
    <x v="2"/>
    <s v="Suspended"/>
    <s v="Suspended"/>
    <x v="1"/>
    <x v="1"/>
    <s v="W 0218535 "/>
    <n v="45993"/>
    <n v="0"/>
    <n v="0"/>
    <n v="0"/>
    <n v="0"/>
    <n v="16500"/>
    <n v="0"/>
    <n v="62493"/>
    <m/>
    <n v="-28018"/>
    <s v="Partial abandonment completed"/>
    <d v="2019-11-01T00:00:00"/>
    <n v="34475"/>
    <m/>
    <n v="0"/>
    <m/>
    <n v="30000"/>
    <n v="25000"/>
    <n v="55000"/>
    <x v="8"/>
    <m/>
    <n v="30000"/>
    <n v="25000"/>
    <x v="8"/>
    <s v=""/>
    <n v="9"/>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020708000"/>
    <s v="1 UWI in License"/>
    <n v="218655"/>
    <s v="100/08-07-019-02W4/00"/>
    <n v="218655"/>
    <n v="1"/>
    <s v="100"/>
    <s v="08"/>
    <s v="07"/>
    <s v="019"/>
    <s v="02W4"/>
    <s v="00"/>
    <s v="08-07-019-02W4"/>
    <s v="08-07-019-02W4"/>
    <s v="AB"/>
    <s v="MEDICINE HAT"/>
    <s v="FOX ET AL HGU2 MEDHAT 8-7-19-2"/>
    <x v="2"/>
    <s v="Cdn Nat Rsrcs Ltd"/>
    <s v="Working Interest"/>
    <n v="0.20395659999999999"/>
    <s v="MED HAT H UNIT"/>
    <s v="No"/>
    <m/>
    <s v="Flow GAS"/>
    <d v="2020-05-31T00:00:00"/>
    <m/>
    <n v="1706"/>
    <m/>
    <m/>
    <s v="Flow GAS"/>
    <s v="Kmilk_rv;Kmed_hat"/>
    <s v="Cdn Nat Rsrcs Ltd"/>
    <n v="123983"/>
    <m/>
    <m/>
    <d v="1998-11-13T00:00:00"/>
    <d v="1998-11-23T00:00:00"/>
    <d v="1998-11-24T00:00:00"/>
    <m/>
    <d v="1998-12-01T00:00:00"/>
    <d v="1998-12-14T00:00:00"/>
    <m/>
    <m/>
    <m/>
    <m/>
    <s v="WI"/>
    <n v="1"/>
    <n v="1"/>
    <n v="0.20395659999999999"/>
    <x v="1"/>
    <s v="N"/>
    <n v="21.383561643835616"/>
    <n v="21.383561643835616"/>
    <n v="519.98880000000008"/>
    <n v="519.98880000000008"/>
    <s v="Flow GAS"/>
    <n v="4"/>
    <n v="4"/>
    <m/>
    <s v="Flow GAS"/>
    <x v="1"/>
    <s v="Producing"/>
    <s v="Producing"/>
    <x v="0"/>
    <x v="0"/>
    <s v="W 02186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1000"/>
    <s v="1 UWI in License"/>
    <n v="218656"/>
    <s v="100/11-05-019-02W4/00"/>
    <n v="218656"/>
    <n v="1"/>
    <s v="100"/>
    <s v="11"/>
    <s v="05"/>
    <s v="019"/>
    <s v="02W4"/>
    <s v="00"/>
    <s v="11-05-019-02W4"/>
    <s v="11-05-019-02W4"/>
    <s v="AB"/>
    <s v="MEDICINE HAT"/>
    <s v="FOX ET AL HGU2 MEDHAT 11-5-19-2"/>
    <x v="2"/>
    <s v="Cdn Nat Rsrcs Ltd"/>
    <s v="Working Interest"/>
    <n v="0.20395659999999999"/>
    <s v="MED HAT H UNIT"/>
    <s v="No"/>
    <m/>
    <s v="Flow GAS"/>
    <d v="2020-05-31T00:00:00"/>
    <m/>
    <n v="1703"/>
    <m/>
    <m/>
    <s v="Flow GAS"/>
    <s v="Kmilk_rv;Kmed_hat"/>
    <s v="Cdn Nat Rsrcs Ltd"/>
    <n v="123983"/>
    <m/>
    <m/>
    <d v="1998-11-13T00:00:00"/>
    <d v="1998-11-16T00:00:00"/>
    <d v="1998-11-17T00:00:00"/>
    <m/>
    <d v="1998-12-01T00:00:00"/>
    <d v="1998-12-14T00:00:00"/>
    <m/>
    <m/>
    <m/>
    <m/>
    <s v="WI"/>
    <n v="1"/>
    <n v="1"/>
    <n v="0.20395659999999999"/>
    <x v="1"/>
    <s v="N"/>
    <n v="21.402739726027399"/>
    <n v="21.402739726027399"/>
    <n v="519.07440000000008"/>
    <n v="519.07440000000008"/>
    <s v="Flow GAS"/>
    <n v="4"/>
    <n v="4"/>
    <m/>
    <s v="Flow GAS"/>
    <x v="1"/>
    <s v="Producing"/>
    <s v="Producing"/>
    <x v="0"/>
    <x v="0"/>
    <s v="W 02186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11000"/>
    <s v="1 UWI in License"/>
    <n v="218657"/>
    <s v="100/11-16-019-02W4/00"/>
    <n v="218657"/>
    <n v="1"/>
    <s v="100"/>
    <s v="11"/>
    <s v="16"/>
    <s v="019"/>
    <s v="02W4"/>
    <s v="00"/>
    <s v="11-16-019-02W4"/>
    <s v="11-16-019-02W4"/>
    <s v="AB"/>
    <s v="MEDICINE HAT"/>
    <s v="FOX ET AL HGU2 MEDHAT 11-16-19-2"/>
    <x v="2"/>
    <s v="Cdn Nat Rsrcs Ltd"/>
    <s v="Working Interest"/>
    <n v="0.20395659999999999"/>
    <s v="MED HAT H UNIT"/>
    <s v="No"/>
    <m/>
    <s v="Flow GAS"/>
    <d v="2020-05-31T00:00:00"/>
    <m/>
    <n v="1719"/>
    <m/>
    <m/>
    <s v="Flow GAS"/>
    <s v="Kmilk_rv;Kmed_hat"/>
    <s v="Cdn Nat Rsrcs Ltd"/>
    <n v="123983"/>
    <m/>
    <m/>
    <d v="1998-11-13T00:00:00"/>
    <d v="1998-11-26T00:00:00"/>
    <d v="1998-11-26T00:00:00"/>
    <m/>
    <d v="1998-12-01T00:00:00"/>
    <d v="1998-12-14T00:00:00"/>
    <m/>
    <m/>
    <m/>
    <m/>
    <s v="WI"/>
    <n v="1"/>
    <n v="1"/>
    <n v="0.20395659999999999"/>
    <x v="1"/>
    <s v="N"/>
    <n v="21.375342465753423"/>
    <n v="21.375342465753423"/>
    <n v="523.95119999999997"/>
    <n v="523.95119999999997"/>
    <s v="Flow GAS"/>
    <n v="4"/>
    <n v="4"/>
    <m/>
    <s v="Flow GAS"/>
    <x v="1"/>
    <s v="Producing"/>
    <s v="Producing"/>
    <x v="0"/>
    <x v="0"/>
    <s v="W 02186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11000"/>
    <s v="1 UWI in License"/>
    <n v="218658"/>
    <s v="100/11-04-019-02W4/00"/>
    <n v="218658"/>
    <n v="1"/>
    <s v="100"/>
    <s v="11"/>
    <s v="04"/>
    <s v="019"/>
    <s v="02W4"/>
    <s v="00"/>
    <s v="11-04-019-02W4"/>
    <s v="11-04-019-02W4"/>
    <s v="AB"/>
    <s v="MEDICINE HAT"/>
    <s v="FOX ET AL HGU2 MEDHAT 11-4-19-2"/>
    <x v="2"/>
    <s v="Cdn Nat Rsrcs Ltd"/>
    <s v="Working Interest"/>
    <n v="0.20395659999999999"/>
    <s v="MED HAT H UNIT"/>
    <s v="No"/>
    <m/>
    <s v="Flow GAS"/>
    <d v="2020-05-31T00:00:00"/>
    <m/>
    <n v="1719"/>
    <m/>
    <m/>
    <s v="Flow GAS"/>
    <s v="Kmilk_rv;Kmed_hat"/>
    <s v="Cdn Nat Rsrcs Ltd"/>
    <n v="123983"/>
    <m/>
    <m/>
    <d v="1998-11-13T00:00:00"/>
    <d v="1998-11-17T00:00:00"/>
    <d v="1998-11-18T00:00:00"/>
    <m/>
    <d v="1998-12-01T00:00:00"/>
    <d v="1998-12-14T00:00:00"/>
    <m/>
    <m/>
    <m/>
    <m/>
    <s v="WI"/>
    <n v="1"/>
    <n v="1"/>
    <n v="0.20395659999999999"/>
    <x v="1"/>
    <s v="N"/>
    <n v="21.4"/>
    <n v="21.4"/>
    <n v="523.95119999999997"/>
    <n v="523.95119999999997"/>
    <s v="Flow GAS"/>
    <n v="4"/>
    <n v="4"/>
    <m/>
    <s v="Flow GAS"/>
    <x v="1"/>
    <s v="Producing"/>
    <s v="Producing"/>
    <x v="0"/>
    <x v="0"/>
    <s v="W 02186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8000"/>
    <s v="1 UWI in License"/>
    <n v="218682"/>
    <s v="100/08-18-019-02W4/00"/>
    <n v="218682"/>
    <n v="1"/>
    <s v="100"/>
    <s v="08"/>
    <s v="18"/>
    <s v="019"/>
    <s v="02W4"/>
    <s v="00"/>
    <s v="08-18-019-02W4"/>
    <s v="08-18-019-02W4"/>
    <s v="AB"/>
    <s v="MEDICINE HAT"/>
    <s v="FOX ET AL HGU2 MEDHAT 8-18-19-2"/>
    <x v="2"/>
    <s v="Cdn Nat Rsrcs Ltd"/>
    <s v="Working Interest"/>
    <n v="0.20395659999999999"/>
    <s v="MED HAT H UNIT"/>
    <s v="No"/>
    <m/>
    <s v="Flow GAS"/>
    <d v="2020-05-31T00:00:00"/>
    <m/>
    <n v="1719"/>
    <m/>
    <m/>
    <s v="Flow GAS"/>
    <s v="Kmilk_rv;Kmed_hat"/>
    <s v="Cdn Nat Rsrcs Ltd"/>
    <n v="123983"/>
    <m/>
    <m/>
    <d v="1998-11-13T00:00:00"/>
    <d v="1998-11-24T00:00:00"/>
    <d v="1998-11-24T00:00:00"/>
    <m/>
    <d v="1998-12-01T00:00:00"/>
    <d v="1998-12-14T00:00:00"/>
    <m/>
    <m/>
    <m/>
    <m/>
    <s v="WI"/>
    <n v="1"/>
    <n v="1"/>
    <n v="0.20395659999999999"/>
    <x v="1"/>
    <s v="N"/>
    <n v="21.38082191780822"/>
    <n v="21.38082191780822"/>
    <n v="523.95119999999997"/>
    <n v="523.95119999999997"/>
    <s v="Flow GAS"/>
    <n v="4"/>
    <n v="4"/>
    <m/>
    <s v="Flow GAS"/>
    <x v="1"/>
    <s v="Producing"/>
    <s v="Producing"/>
    <x v="0"/>
    <x v="0"/>
    <s v="W 021868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08000"/>
    <s v="1 UWI in License"/>
    <n v="218683"/>
    <s v="100/08-17-019-02W4/00"/>
    <n v="218683"/>
    <n v="1"/>
    <s v="100"/>
    <s v="08"/>
    <s v="17"/>
    <s v="019"/>
    <s v="02W4"/>
    <s v="00"/>
    <s v="08-17-019-02W4"/>
    <s v="08-17-019-02W4"/>
    <s v="AB"/>
    <s v="MEDICINE HAT"/>
    <s v="FOX ET AL HGU2 MEDHAT 8-17-19-2"/>
    <x v="2"/>
    <s v="Cdn Nat Rsrcs Ltd"/>
    <s v="Working Interest"/>
    <n v="0.20395659999999999"/>
    <s v="MED HAT H UNIT"/>
    <s v="No"/>
    <m/>
    <s v="Flow GAS"/>
    <d v="2020-05-31T00:00:00"/>
    <m/>
    <n v="1716"/>
    <m/>
    <m/>
    <s v="Flow GAS"/>
    <s v="Kmilk_rv;Kmed_hat"/>
    <s v="Cdn Nat Rsrcs Ltd"/>
    <n v="123983"/>
    <m/>
    <m/>
    <d v="1998-11-13T00:00:00"/>
    <d v="1998-11-25T00:00:00"/>
    <d v="1998-11-25T00:00:00"/>
    <m/>
    <d v="1998-12-01T00:00:00"/>
    <d v="1998-12-14T00:00:00"/>
    <m/>
    <m/>
    <m/>
    <m/>
    <s v="WI"/>
    <n v="1"/>
    <n v="1"/>
    <n v="0.20395659999999999"/>
    <x v="1"/>
    <s v="N"/>
    <n v="21.378082191780823"/>
    <n v="21.378082191780823"/>
    <n v="523.03679999999997"/>
    <n v="523.03679999999997"/>
    <s v="Flow GAS"/>
    <n v="4"/>
    <n v="4"/>
    <m/>
    <s v="Flow GAS"/>
    <x v="1"/>
    <s v="Producing"/>
    <s v="Producing"/>
    <x v="0"/>
    <x v="0"/>
    <s v="W 021868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11000"/>
    <s v="1 UWI in License"/>
    <n v="218684"/>
    <s v="100/11-15-019-02W4/00"/>
    <n v="218684"/>
    <n v="1"/>
    <s v="100"/>
    <s v="11"/>
    <s v="15"/>
    <s v="019"/>
    <s v="02W4"/>
    <s v="00"/>
    <s v="11-15-019-02W4"/>
    <s v="11-15-019-02W4"/>
    <s v="AB"/>
    <s v="MEDICINE HAT"/>
    <s v="FOX ET AL HGU2 MEDHAT 11-15-19-2"/>
    <x v="2"/>
    <s v="Cdn Nat Rsrcs Ltd"/>
    <s v="Working Interest"/>
    <n v="0.20395659999999999"/>
    <s v="MED HAT H UNIT"/>
    <s v="No"/>
    <m/>
    <s v="Flow GAS"/>
    <d v="2020-05-31T00:00:00"/>
    <m/>
    <n v="1736"/>
    <m/>
    <m/>
    <s v="Flow GAS"/>
    <s v="Kmilk_rv;Kmed_hat"/>
    <s v="Cdn Nat Rsrcs Ltd"/>
    <n v="123983"/>
    <m/>
    <m/>
    <d v="1998-11-13T00:00:00"/>
    <d v="1998-11-28T00:00:00"/>
    <d v="1998-11-28T00:00:00"/>
    <m/>
    <d v="1998-12-01T00:00:00"/>
    <d v="1998-12-14T00:00:00"/>
    <m/>
    <m/>
    <m/>
    <m/>
    <s v="WI"/>
    <n v="1"/>
    <n v="1"/>
    <n v="0.20395659999999999"/>
    <x v="1"/>
    <s v="N"/>
    <n v="21.36986301369863"/>
    <n v="21.36986301369863"/>
    <n v="529.13279999999997"/>
    <n v="529.13279999999997"/>
    <s v="Flow GAS"/>
    <n v="4"/>
    <n v="4"/>
    <m/>
    <s v="Flow GAS"/>
    <x v="1"/>
    <s v="Producing"/>
    <s v="Producing"/>
    <x v="0"/>
    <x v="0"/>
    <s v="W 021868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1000"/>
    <s v="1 UWI in License"/>
    <n v="218687"/>
    <s v="100/11-13-019-02W4/00"/>
    <n v="218687"/>
    <n v="1"/>
    <s v="100"/>
    <s v="11"/>
    <s v="13"/>
    <s v="019"/>
    <s v="02W4"/>
    <s v="00"/>
    <s v="11-13-019-02W4"/>
    <s v="11-13-019-02W4"/>
    <s v="AB"/>
    <s v="MEDICINE HAT"/>
    <s v="FOX ET AL HGU2 MEDHAT 11-13-19-2"/>
    <x v="2"/>
    <s v="Cdn Nat Rsrcs Ltd"/>
    <s v="Working Interest"/>
    <n v="0.20395659999999999"/>
    <s v="MED HAT H UNIT"/>
    <s v="No"/>
    <m/>
    <s v="Flow GAS"/>
    <d v="2020-05-31T00:00:00"/>
    <m/>
    <n v="1709"/>
    <m/>
    <m/>
    <s v="Flow GAS"/>
    <s v="Kmilk_rv;Kmed_hat"/>
    <s v="Cdn Nat Rsrcs Ltd"/>
    <n v="123983"/>
    <m/>
    <m/>
    <d v="1998-11-13T00:00:00"/>
    <d v="1998-11-27T00:00:00"/>
    <d v="1998-11-28T00:00:00"/>
    <m/>
    <d v="1998-12-01T00:00:00"/>
    <d v="1998-12-14T00:00:00"/>
    <m/>
    <m/>
    <m/>
    <m/>
    <s v="WI"/>
    <n v="1"/>
    <n v="1"/>
    <n v="0.20395659999999999"/>
    <x v="1"/>
    <s v="N"/>
    <n v="21.372602739726027"/>
    <n v="21.372602739726027"/>
    <n v="520.90319999999997"/>
    <n v="520.90319999999997"/>
    <s v="Flow GAS"/>
    <n v="4"/>
    <n v="4"/>
    <m/>
    <s v="Flow GAS"/>
    <x v="1"/>
    <s v="Producing"/>
    <s v="Producing"/>
    <x v="0"/>
    <x v="0"/>
    <s v="W 021868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14000"/>
    <s v="1 UWI in License"/>
    <n v="218692"/>
    <s v="100/14-12-019-02W4/00"/>
    <n v="218692"/>
    <n v="1"/>
    <s v="100"/>
    <s v="14"/>
    <s v="12"/>
    <s v="019"/>
    <s v="02W4"/>
    <s v="00"/>
    <s v="14-12-019-02W4"/>
    <s v="14-12-019-02W4"/>
    <s v="AB"/>
    <s v="MEDICINE HAT"/>
    <s v="FOX ET AL HGU2 MEDHAT 14-12-19-2"/>
    <x v="2"/>
    <s v="Cdn Nat Rsrcs Ltd"/>
    <s v="Working Interest"/>
    <n v="0.20395659999999999"/>
    <s v="MED HAT H UNIT"/>
    <s v="No"/>
    <m/>
    <s v="Flow GAS"/>
    <d v="2020-05-31T00:00:00"/>
    <m/>
    <n v="1703"/>
    <m/>
    <m/>
    <s v="Flow GAS"/>
    <s v="Kmilk_rv;Kmed_hat"/>
    <s v="Cdn Nat Rsrcs Ltd"/>
    <n v="123983"/>
    <m/>
    <m/>
    <d v="1998-11-13T00:00:00"/>
    <d v="1998-11-21T00:00:00"/>
    <d v="1998-11-22T00:00:00"/>
    <m/>
    <d v="1998-12-01T00:00:00"/>
    <d v="1998-12-14T00:00:00"/>
    <m/>
    <m/>
    <m/>
    <m/>
    <s v="WI"/>
    <n v="1"/>
    <n v="1"/>
    <n v="0.20395659999999999"/>
    <x v="1"/>
    <s v="N"/>
    <n v="21.389041095890413"/>
    <n v="21.389041095890413"/>
    <n v="519.07440000000008"/>
    <n v="519.07440000000008"/>
    <s v="Flow GAS"/>
    <n v="4"/>
    <n v="4"/>
    <m/>
    <s v="Flow GAS"/>
    <x v="1"/>
    <s v="Producing"/>
    <s v="Producing"/>
    <x v="0"/>
    <x v="0"/>
    <s v="W 021869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10000"/>
    <s v="1 UWI in License"/>
    <n v="218696"/>
    <s v="100/10-08-019-02W4/00"/>
    <n v="218696"/>
    <n v="1"/>
    <s v="100"/>
    <s v="10"/>
    <s v="08"/>
    <s v="019"/>
    <s v="02W4"/>
    <s v="00"/>
    <s v="10-08-019-02W4"/>
    <s v="10-08-019-02W4"/>
    <s v="AB"/>
    <s v="MEDICINE HAT"/>
    <s v="FOX ET AL HGU2 MEDHAT 10-8-19-2"/>
    <x v="2"/>
    <s v="Cdn Nat Rsrcs Ltd"/>
    <s v="Working Interest"/>
    <n v="0.20395659999999999"/>
    <s v="MED HAT H UNIT"/>
    <s v="No"/>
    <m/>
    <s v="Flow GAS"/>
    <d v="2020-05-31T00:00:00"/>
    <m/>
    <n v="1726"/>
    <m/>
    <m/>
    <s v="Flow GAS"/>
    <s v="Kmilk_rv;Kmed_hat"/>
    <s v="Cdn Nat Rsrcs Ltd"/>
    <n v="123983"/>
    <m/>
    <m/>
    <d v="1998-11-13T00:00:00"/>
    <d v="1998-11-22T00:00:00"/>
    <d v="1998-11-23T00:00:00"/>
    <m/>
    <d v="1998-12-01T00:00:00"/>
    <d v="1998-12-14T00:00:00"/>
    <m/>
    <m/>
    <m/>
    <m/>
    <s v="WI"/>
    <n v="1"/>
    <n v="1"/>
    <n v="0.20395659999999999"/>
    <x v="1"/>
    <s v="N"/>
    <n v="21.386301369863013"/>
    <n v="21.386301369863013"/>
    <n v="526.08479999999997"/>
    <n v="526.08479999999997"/>
    <s v="Flow GAS"/>
    <n v="4"/>
    <n v="4"/>
    <m/>
    <s v="Flow GAS"/>
    <x v="1"/>
    <s v="Producing"/>
    <s v="Producing"/>
    <x v="0"/>
    <x v="0"/>
    <s v="W 02186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08000"/>
    <s v="1 UWI in License"/>
    <n v="218728"/>
    <s v="100/08-10-019-02W4/00"/>
    <n v="218728"/>
    <n v="1"/>
    <s v="100"/>
    <s v="08"/>
    <s v="10"/>
    <s v="019"/>
    <s v="02W4"/>
    <s v="00"/>
    <s v="08-10-019-02W4"/>
    <s v="08-10-019-02W4"/>
    <s v="AB"/>
    <s v="MEDICINE HAT"/>
    <s v="FOX ET AL HGU2 MEDHAT 8-10-19-2"/>
    <x v="2"/>
    <s v="Cdn Nat Rsrcs Ltd"/>
    <s v="Working Interest"/>
    <n v="0.20395659999999999"/>
    <s v="MED HAT H UNIT"/>
    <s v="No"/>
    <m/>
    <s v="Flow GAS"/>
    <d v="2020-05-31T00:00:00"/>
    <m/>
    <n v="1719"/>
    <m/>
    <m/>
    <s v="Flow GAS"/>
    <s v="Kmilk_rv;Kmed_hat"/>
    <s v="Cdn Nat Rsrcs Ltd"/>
    <n v="123983"/>
    <m/>
    <m/>
    <d v="1998-11-17T00:00:00"/>
    <d v="1998-11-18T00:00:00"/>
    <d v="1998-11-19T00:00:00"/>
    <m/>
    <d v="1998-12-01T00:00:00"/>
    <d v="1998-12-14T00:00:00"/>
    <m/>
    <m/>
    <m/>
    <m/>
    <s v="WI"/>
    <n v="1"/>
    <n v="1"/>
    <n v="0.20395659999999999"/>
    <x v="1"/>
    <s v="N"/>
    <n v="21.397260273972602"/>
    <n v="21.397260273972602"/>
    <n v="523.95119999999997"/>
    <n v="523.95119999999997"/>
    <s v="Flow GAS"/>
    <n v="4"/>
    <n v="4"/>
    <m/>
    <s v="Flow GAS"/>
    <x v="1"/>
    <s v="Producing"/>
    <s v="Producing"/>
    <x v="0"/>
    <x v="0"/>
    <s v="W 021872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11000"/>
    <s v="1 UWI in License"/>
    <n v="218729"/>
    <s v="100/11-11-019-02W4/00"/>
    <n v="218729"/>
    <n v="1"/>
    <s v="100"/>
    <s v="11"/>
    <s v="11"/>
    <s v="019"/>
    <s v="02W4"/>
    <s v="00"/>
    <s v="11-11-019-02W4"/>
    <s v="11-11-019-02W4"/>
    <s v="AB"/>
    <s v="MEDICINE HAT"/>
    <s v="FOX ET AL HGU2 MEDHAT 11-11-19-2"/>
    <x v="2"/>
    <s v="Cdn Nat Rsrcs Ltd"/>
    <s v="Working Interest"/>
    <n v="0.20395659999999999"/>
    <s v="MED HAT H UNIT"/>
    <s v="No"/>
    <m/>
    <s v="Flow GAS"/>
    <d v="2020-05-31T00:00:00"/>
    <m/>
    <n v="1709"/>
    <m/>
    <m/>
    <s v="Flow GAS"/>
    <s v="Kmilk_rv;Kmed_hat"/>
    <s v="Cdn Nat Rsrcs Ltd"/>
    <n v="123983"/>
    <m/>
    <m/>
    <d v="1998-11-17T00:00:00"/>
    <d v="1998-11-19T00:00:00"/>
    <d v="1998-11-20T00:00:00"/>
    <m/>
    <d v="1998-12-01T00:00:00"/>
    <d v="1998-12-14T00:00:00"/>
    <m/>
    <m/>
    <m/>
    <m/>
    <s v="WI"/>
    <n v="1"/>
    <n v="1"/>
    <n v="0.20395659999999999"/>
    <x v="1"/>
    <s v="N"/>
    <n v="21.394520547945206"/>
    <n v="21.394520547945206"/>
    <n v="520.90319999999997"/>
    <n v="520.90319999999997"/>
    <s v="Flow GAS"/>
    <n v="4"/>
    <n v="4"/>
    <m/>
    <s v="Flow GAS"/>
    <x v="1"/>
    <s v="Producing"/>
    <s v="Producing"/>
    <x v="0"/>
    <x v="0"/>
    <s v="W 021872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04061201000"/>
    <s v="1 UWI in License"/>
    <n v="218784"/>
    <s v="100/01-12-030-06W4/00"/>
    <n v="218784"/>
    <n v="1"/>
    <s v="100"/>
    <s v="01"/>
    <s v="12"/>
    <s v="030"/>
    <s v="06W4"/>
    <s v="00"/>
    <s v="01-12-030-06W4"/>
    <s v="01-12-030-06W4"/>
    <s v="AB"/>
    <s v="SEDALIA"/>
    <s v="NUVISTA SEDAL 1-12-30-6"/>
    <x v="4"/>
    <s v="NuVista Enrg Ltd"/>
    <s v="Working Interest"/>
    <n v="0.4"/>
    <s v="SOUTH AB MISC"/>
    <s v="No"/>
    <m/>
    <s v="ABD GAS"/>
    <d v="1999-06-30T00:00:00"/>
    <m/>
    <n v="2986"/>
    <m/>
    <m/>
    <s v="ABD GAS"/>
    <s v="Kbelly_rv"/>
    <m/>
    <m/>
    <m/>
    <m/>
    <d v="1998-11-19T00:00:00"/>
    <d v="1999-01-13T00:00:00"/>
    <d v="1999-01-17T00:00:00"/>
    <d v="2000-01-17T00:00:00"/>
    <d v="1999-04-01T00:00:00"/>
    <d v="1999-04-27T00:00:00"/>
    <m/>
    <d v="2015-10-09T00:00:00"/>
    <s v="Plate"/>
    <m/>
    <s v="WI"/>
    <n v="1"/>
    <n v="1"/>
    <n v="0.4"/>
    <x v="1"/>
    <s v="N"/>
    <n v="21.243835616438357"/>
    <n v="21.243835616438357"/>
    <n v="910.13280000000009"/>
    <n v="910.13280000000009"/>
    <s v="ABD GAS"/>
    <n v="14"/>
    <n v="14"/>
    <m/>
    <s v="ABD GAS"/>
    <x v="1"/>
    <s v="Abandoned"/>
    <s v="Abandoned"/>
    <x v="1"/>
    <x v="0"/>
    <s v="W 0218784 "/>
    <n v="0"/>
    <n v="0"/>
    <n v="0"/>
    <n v="0"/>
    <n v="0"/>
    <n v="0"/>
    <n v="0"/>
    <n v="0"/>
    <m/>
    <m/>
    <m/>
    <m/>
    <n v="0"/>
    <m/>
    <n v="0"/>
    <m/>
    <n v="0"/>
    <n v="10900"/>
    <n v="10900"/>
    <x v="5"/>
    <m/>
    <n v="0"/>
    <n v="10900"/>
    <x v="5"/>
    <s v=""/>
    <n v="7"/>
    <s v="B.1) Non Op Reclamation only; spread evenly"/>
    <n v="1"/>
    <m/>
    <n v="0"/>
    <n v="10900"/>
    <n v="10900"/>
    <n v="0.4"/>
    <n v="0"/>
    <n v="4360"/>
    <n v="4360"/>
    <n v="1"/>
    <n v="1.35E-2"/>
    <n v="0"/>
    <n v="4725.2958787217131"/>
    <n v="4725.2958787217131"/>
    <n v="1.7600000000000001E-2"/>
    <n v="0"/>
    <n v="4255.6550445761177"/>
    <n v="4255.6550445761177"/>
    <s v="E.1) Fully abandoned, reclamation only. Shallow Gas. Use $10,900 for rec ($1,090 for pad site)."/>
  </r>
  <r>
    <s v="1 - Yes"/>
    <s v="1- Yes"/>
    <n v="214121206000"/>
    <s v="1 UWI in License"/>
    <n v="219187"/>
    <s v="100/06-12-021-12W4/00"/>
    <n v="219187"/>
    <n v="1"/>
    <s v="100"/>
    <s v="06"/>
    <s v="12"/>
    <s v="021"/>
    <s v="12W4"/>
    <s v="00"/>
    <s v="12-01-021-12W4"/>
    <s v="12-01-021-12W4"/>
    <s v="AB"/>
    <s v="PRINCESS"/>
    <s v="ABERCAN PRINCESS 6-12-21-12"/>
    <x v="3"/>
    <s v="TAQA North Ltd"/>
    <s v="Working Interest"/>
    <n v="0.49"/>
    <s v="PATR UNIT"/>
    <s v="No"/>
    <m/>
    <s v="Flow GAS"/>
    <d v="2020-05-31T00:00:00"/>
    <m/>
    <n v="2268"/>
    <n v="4764"/>
    <m/>
    <s v="Flow GAS"/>
    <s v="Kmed_hat;K2nd_ws"/>
    <s v="TAQA North Ltd"/>
    <n v="7440010"/>
    <m/>
    <m/>
    <d v="1998-12-01T00:00:00"/>
    <d v="1998-12-13T00:00:00"/>
    <d v="1998-12-18T00:00:00"/>
    <m/>
    <d v="1999-02-01T00:00:00"/>
    <d v="1999-02-01T00:00:00"/>
    <m/>
    <m/>
    <m/>
    <m/>
    <s v="WI"/>
    <n v="1"/>
    <n v="1"/>
    <n v="0.49"/>
    <x v="1"/>
    <s v="N"/>
    <n v="21.328767123287673"/>
    <n v="21.328767123287673"/>
    <n v="691.28640000000007"/>
    <n v="691.28640000000007"/>
    <s v="Flow GAS"/>
    <n v="4"/>
    <n v="4"/>
    <m/>
    <s v="Flow GAS"/>
    <x v="1"/>
    <s v="Producing"/>
    <s v="Producing"/>
    <x v="0"/>
    <x v="0"/>
    <s v="W 021918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106000"/>
    <s v="1 UWI in License"/>
    <n v="219188"/>
    <s v="100/06-01-021-12W4/00"/>
    <n v="219188"/>
    <n v="1"/>
    <s v="100"/>
    <s v="06"/>
    <s v="01"/>
    <s v="021"/>
    <s v="12W4"/>
    <s v="00"/>
    <s v="03-01-021-12W4"/>
    <s v="03-01-021-12W4"/>
    <s v="AB"/>
    <s v="PRINCESS"/>
    <s v="ABERCAN PRINCESS 6-1-21-12"/>
    <x v="10"/>
    <s v="TAQA North Ltd"/>
    <s v="Working Interest"/>
    <n v="0.49"/>
    <s v="DIN UNIT"/>
    <s v="No"/>
    <m/>
    <s v="Flow GAS"/>
    <d v="2020-05-31T00:00:00"/>
    <m/>
    <n v="2230"/>
    <n v="2369"/>
    <m/>
    <s v="Flow GAS"/>
    <s v="Kmilk_rv;Kmed_hat;K2nd_ws"/>
    <s v="TAQA North Ltd"/>
    <n v="7440010"/>
    <m/>
    <m/>
    <d v="1998-12-01T00:00:00"/>
    <d v="1998-12-10T00:00:00"/>
    <d v="1998-12-12T00:00:00"/>
    <m/>
    <d v="1999-02-01T00:00:00"/>
    <d v="1999-02-01T00:00:00"/>
    <m/>
    <m/>
    <m/>
    <m/>
    <s v="WI"/>
    <n v="1"/>
    <n v="1"/>
    <n v="0.49"/>
    <x v="1"/>
    <s v="N"/>
    <n v="21.336986301369862"/>
    <n v="21.336986301369862"/>
    <n v="679.70400000000006"/>
    <n v="679.70400000000006"/>
    <s v="Flow GAS"/>
    <n v="4"/>
    <n v="4"/>
    <m/>
    <s v="Flow GAS"/>
    <x v="1"/>
    <s v="Producing"/>
    <s v="Producing"/>
    <x v="0"/>
    <x v="0"/>
    <s v="W 0219188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306000"/>
    <s v="1 UWI in License"/>
    <n v="219192"/>
    <s v="100/06-13-021-12W4/00"/>
    <n v="219192"/>
    <n v="1"/>
    <s v="100"/>
    <s v="06"/>
    <s v="13"/>
    <s v="021"/>
    <s v="12W4"/>
    <s v="00"/>
    <s v="06-13-021-12W4"/>
    <s v="06-13-021-12W4"/>
    <s v="AB"/>
    <s v="PRINCESS"/>
    <s v="ABERCAN PRINCESS 6-13-21-12"/>
    <x v="3"/>
    <s v="TAQA North Ltd"/>
    <s v="Working Interest"/>
    <n v="0.49"/>
    <s v="PATR UNIT"/>
    <s v="No"/>
    <m/>
    <s v="Flow GAS"/>
    <d v="2020-05-31T00:00:00"/>
    <m/>
    <n v="2219"/>
    <n v="2434"/>
    <m/>
    <s v="Flow GAS"/>
    <s v="Kmilk_rv;Kmed_hat;K2nd_ws"/>
    <s v="TAQA North Ltd"/>
    <n v="7440047"/>
    <m/>
    <m/>
    <d v="1998-12-01T00:00:00"/>
    <d v="1998-12-20T00:00:00"/>
    <d v="1998-12-22T00:00:00"/>
    <m/>
    <d v="1999-02-01T00:00:00"/>
    <d v="1999-02-01T00:00:00"/>
    <m/>
    <m/>
    <m/>
    <m/>
    <s v="WI"/>
    <n v="1"/>
    <n v="1"/>
    <n v="0.49"/>
    <x v="1"/>
    <s v="N"/>
    <n v="21.30958904109589"/>
    <n v="21.30958904109589"/>
    <n v="676.35120000000006"/>
    <n v="676.35120000000006"/>
    <s v="Flow GAS"/>
    <n v="4"/>
    <n v="4"/>
    <m/>
    <s v="Flow GAS"/>
    <x v="1"/>
    <s v="Producing"/>
    <s v="Producing"/>
    <x v="0"/>
    <x v="0"/>
    <s v="W 021919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211000"/>
    <s v="1 UWI in License"/>
    <n v="219193"/>
    <s v="100/11-12-021-12W4/00"/>
    <n v="219193"/>
    <n v="1"/>
    <s v="100"/>
    <s v="11"/>
    <s v="12"/>
    <s v="021"/>
    <s v="12W4"/>
    <s v="00"/>
    <s v="06-13-021-12W4"/>
    <s v="06-13-021-12W4"/>
    <s v="AB"/>
    <s v="PRINCESS"/>
    <s v="ABERCAN PRINCESS 11-12-21-12"/>
    <x v="3"/>
    <s v="TAQA North Ltd"/>
    <s v="Working Interest"/>
    <n v="0.49"/>
    <s v="PATR UNIT"/>
    <s v="No"/>
    <m/>
    <s v="Flow GAS"/>
    <d v="2020-05-31T00:00:00"/>
    <m/>
    <n v="2195"/>
    <n v="3740"/>
    <m/>
    <s v="Flow GAS"/>
    <s v="Kmilk_rv;Kmed_hat;K2nd_ws"/>
    <s v="TAQA North Ltd"/>
    <n v="7440047"/>
    <m/>
    <m/>
    <d v="1998-12-01T00:00:00"/>
    <d v="1998-12-27T00:00:00"/>
    <d v="1998-12-31T00:00:00"/>
    <m/>
    <d v="1999-02-01T00:00:00"/>
    <d v="1999-02-01T00:00:00"/>
    <m/>
    <m/>
    <m/>
    <m/>
    <s v="WI"/>
    <n v="1"/>
    <n v="1"/>
    <n v="0.49"/>
    <x v="1"/>
    <s v="N"/>
    <n v="21.290410958904111"/>
    <n v="21.290410958904111"/>
    <n v="669.03600000000006"/>
    <n v="669.03600000000006"/>
    <s v="Flow GAS"/>
    <n v="4"/>
    <n v="4"/>
    <m/>
    <s v="Flow GAS"/>
    <x v="1"/>
    <s v="Producing"/>
    <s v="Producing"/>
    <x v="0"/>
    <x v="0"/>
    <s v="W 021919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116000"/>
    <s v="1 UWI in License"/>
    <n v="219194"/>
    <s v="100/16-11-021-12W4/00"/>
    <n v="219194"/>
    <n v="1"/>
    <s v="100"/>
    <s v="16"/>
    <s v="11"/>
    <s v="021"/>
    <s v="12W4"/>
    <s v="00"/>
    <s v="06-13-021-12W4"/>
    <s v="06-13-021-12W4"/>
    <s v="AB"/>
    <s v="PRINCESS"/>
    <s v="ABERCAN PRINCESS 16-11-21-12"/>
    <x v="3"/>
    <s v="TAQA North Ltd"/>
    <s v="Working Interest"/>
    <n v="0.49"/>
    <s v="PATR UNIT"/>
    <s v="No"/>
    <m/>
    <s v="Flow GAS"/>
    <d v="2020-05-31T00:00:00"/>
    <m/>
    <n v="2223"/>
    <n v="4511"/>
    <m/>
    <s v="Flow GAS"/>
    <s v="Kmed_hat;K2nd_ws"/>
    <s v="TAQA North Ltd"/>
    <n v="7440047"/>
    <m/>
    <m/>
    <d v="1998-12-01T00:00:00"/>
    <d v="1999-01-02T00:00:00"/>
    <d v="1999-01-06T00:00:00"/>
    <m/>
    <d v="1999-02-01T00:00:00"/>
    <d v="1999-02-01T00:00:00"/>
    <m/>
    <m/>
    <m/>
    <m/>
    <s v="WI"/>
    <n v="1"/>
    <n v="1"/>
    <n v="0.49"/>
    <x v="1"/>
    <s v="N"/>
    <n v="21.273972602739725"/>
    <n v="21.273972602739725"/>
    <n v="677.57040000000006"/>
    <n v="677.57040000000006"/>
    <s v="Flow GAS"/>
    <n v="4"/>
    <n v="4"/>
    <m/>
    <s v="Flow GAS"/>
    <x v="1"/>
    <s v="Producing"/>
    <s v="Producing"/>
    <x v="0"/>
    <x v="0"/>
    <s v="W 021919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1609000"/>
    <s v="1 UWI in License"/>
    <n v="220453"/>
    <s v="100/09-16-020-09W4/00"/>
    <n v="220453"/>
    <n v="1"/>
    <s v="100"/>
    <s v="09"/>
    <s v="16"/>
    <s v="020"/>
    <s v="09W4"/>
    <s v="00"/>
    <s v="09-16-020-09W4"/>
    <s v="09-16-020-09W4"/>
    <s v="AB"/>
    <s v="JENNER"/>
    <s v="IMAGINEA JENNER 9-16-20-9"/>
    <x v="1"/>
    <s v="Cor4 Oil Corp"/>
    <s v="Working Interest"/>
    <n v="1"/>
    <s v="JENNER GAS"/>
    <s v="No"/>
    <m/>
    <s v="Susp GAS"/>
    <d v="2015-08-31T00:00:00"/>
    <m/>
    <n v="3015"/>
    <m/>
    <m/>
    <s v="Susp GAS"/>
    <s v="Kmannvl"/>
    <s v="Cor4 Oil Corp"/>
    <n v="102414"/>
    <m/>
    <m/>
    <d v="1999-01-05T00:00:00"/>
    <d v="1999-01-18T00:00:00"/>
    <d v="1999-01-20T00:00:00"/>
    <d v="2000-01-20T00:00:00"/>
    <d v="1999-03-01T00:00:00"/>
    <d v="1999-03-06T00:00:00"/>
    <m/>
    <m/>
    <m/>
    <m/>
    <s v="WI"/>
    <n v="1"/>
    <n v="1"/>
    <n v="1"/>
    <x v="0"/>
    <s v="N"/>
    <n v="21.230136986301371"/>
    <n v="21.230136986301371"/>
    <n v="918.97200000000009"/>
    <n v="918.97200000000009"/>
    <s v="Susp GAS"/>
    <n v="11"/>
    <n v="11"/>
    <m/>
    <s v="Susp GAS"/>
    <x v="1"/>
    <s v="Suspended"/>
    <s v="Suspended"/>
    <x v="1"/>
    <x v="0"/>
    <s v="W 0220453 "/>
    <n v="36384"/>
    <n v="0"/>
    <n v="0"/>
    <n v="0"/>
    <n v="0"/>
    <n v="16500"/>
    <n v="0"/>
    <n v="52884"/>
    <m/>
    <m/>
    <m/>
    <m/>
    <n v="52884"/>
    <m/>
    <n v="0"/>
    <m/>
    <n v="36384"/>
    <n v="16500"/>
    <n v="52884"/>
    <x v="3"/>
    <m/>
    <n v="36384"/>
    <n v="16500"/>
    <x v="3"/>
    <s v=""/>
    <n v="6"/>
    <s v="7) Prioritize inactive shallow gas over inactive oil"/>
    <n v="7"/>
    <m/>
    <n v="36384"/>
    <n v="16500"/>
    <n v="52884"/>
    <n v="1"/>
    <n v="36384"/>
    <n v="16500"/>
    <n v="52884"/>
    <n v="7"/>
    <n v="1.35E-2"/>
    <n v="39964.714445482765"/>
    <n v="19380.678648375699"/>
    <n v="59345.393093858467"/>
    <n v="1.7600000000000001E-2"/>
    <n v="35370.160137829371"/>
    <n v="15719.683615858914"/>
    <n v="51089.843753688285"/>
    <s v="B.2) Operated; Not &quot;true&quot; shallow gas. Used LMR costs (with submitted reductions)"/>
  </r>
  <r>
    <s v="1 - Yes"/>
    <s v="1- Yes"/>
    <n v="194110904020"/>
    <s v="1 UWI in License"/>
    <n v="222700"/>
    <s v="102/04-09-019-11W4/00"/>
    <n v="222700"/>
    <n v="1"/>
    <s v="102"/>
    <s v="04"/>
    <s v="09"/>
    <s v="019"/>
    <s v="11W4"/>
    <s v="00"/>
    <s v="04-09-019-11W4"/>
    <s v="04-09-019-11W4"/>
    <s v="AB"/>
    <s v="PRINCESS"/>
    <s v="Imaginea PRIN 4-9-19-11"/>
    <x v="6"/>
    <s v="Cor4 Oil Corp"/>
    <s v="Working Interest"/>
    <n v="1"/>
    <s v="WEST TIDE LAKE"/>
    <s v="No"/>
    <m/>
    <s v="Pump OIL"/>
    <d v="2020-05-31T00:00:00"/>
    <m/>
    <n v="3409"/>
    <m/>
    <m/>
    <s v="Pump OIL"/>
    <s v="Mpekisko"/>
    <s v="Cor4 Oil Corp"/>
    <n v="7440009"/>
    <m/>
    <m/>
    <d v="1999-04-30T00:00:00"/>
    <d v="1999-06-14T00:00:00"/>
    <d v="1999-06-17T00:00:00"/>
    <m/>
    <d v="1999-07-01T00:00:00"/>
    <d v="1999-07-12T00:00:00"/>
    <m/>
    <m/>
    <m/>
    <m/>
    <s v="WI"/>
    <n v="1"/>
    <n v="1"/>
    <n v="1"/>
    <x v="0"/>
    <s v="N"/>
    <n v="20.827397260273973"/>
    <n v="20.827397260273973"/>
    <n v="1039.0632000000001"/>
    <n v="1039.0632000000001"/>
    <s v="Pump OIL"/>
    <n v="2"/>
    <n v="2"/>
    <m/>
    <s v="Pump OIL"/>
    <x v="2"/>
    <s v="Producing"/>
    <s v="Producing"/>
    <x v="0"/>
    <x v="1"/>
    <s v="W 0222700 "/>
    <n v="45993"/>
    <n v="0"/>
    <n v="0"/>
    <n v="0"/>
    <n v="0"/>
    <n v="16500"/>
    <n v="0"/>
    <n v="62493"/>
    <m/>
    <m/>
    <m/>
    <m/>
    <n v="62493"/>
    <m/>
    <n v="409464.58"/>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04103514000"/>
    <s v="1 UWI in License"/>
    <n v="223288"/>
    <s v="100/14-35-020-10W4/00"/>
    <n v="223288"/>
    <n v="1"/>
    <s v="100"/>
    <s v="14"/>
    <s v="35"/>
    <s v="020"/>
    <s v="10W4"/>
    <s v="00"/>
    <s v="14-35-020-10W4"/>
    <s v="14-35-020-10W4"/>
    <s v="AB"/>
    <s v="PRINCESS"/>
    <s v="CNRES PRINCESS 14-35-20-10"/>
    <x v="7"/>
    <s v="Cdn Nat Rsrcs Ltd"/>
    <s v="Working Interest"/>
    <n v="0.05"/>
    <s v="JENNER SHLW GAS"/>
    <s v="No"/>
    <m/>
    <s v="Flow GAS"/>
    <d v="2020-05-31T00:00:00"/>
    <m/>
    <n v="2444"/>
    <m/>
    <m/>
    <s v="Flow GAS"/>
    <s v="Kmilk_rv;Kmed_hat;K2nd_ws"/>
    <s v="Cdn Nat Rsrcs Ltd"/>
    <n v="7440022"/>
    <m/>
    <m/>
    <d v="1999-05-31T00:00:00"/>
    <d v="1999-07-23T00:00:00"/>
    <d v="1999-07-23T00:00:00"/>
    <m/>
    <d v="1999-09-01T00:00:00"/>
    <d v="1999-09-16T00:00:00"/>
    <m/>
    <m/>
    <m/>
    <m/>
    <s v="WI"/>
    <n v="1"/>
    <n v="1"/>
    <n v="0.05"/>
    <x v="1"/>
    <s v="N"/>
    <n v="20.720547945205478"/>
    <n v="20.720547945205478"/>
    <n v="744.93119999999999"/>
    <n v="744.93119999999999"/>
    <s v="Flow GAS"/>
    <n v="4"/>
    <n v="4"/>
    <m/>
    <s v="Flow GAS"/>
    <x v="1"/>
    <s v="Producing"/>
    <s v="Producing"/>
    <x v="0"/>
    <x v="0"/>
    <s v="W 0223288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103508000"/>
    <s v="1 UWI in License"/>
    <n v="223289"/>
    <s v="100/08-35-020-10W4/00"/>
    <n v="223289"/>
    <n v="1"/>
    <s v="100"/>
    <s v="08"/>
    <s v="35"/>
    <s v="020"/>
    <s v="10W4"/>
    <s v="00"/>
    <s v="08-35-020-10W4"/>
    <s v="08-35-020-10W4"/>
    <s v="AB"/>
    <s v="PRINCESS"/>
    <s v="CNRES PRINCESS 8-35-20-10"/>
    <x v="7"/>
    <s v="Cdn Nat Rsrcs Ltd"/>
    <s v="Working Interest"/>
    <n v="0.05"/>
    <s v="JENNER SHLW GAS"/>
    <s v="No"/>
    <m/>
    <s v="Flow GAS"/>
    <d v="2020-05-31T00:00:00"/>
    <m/>
    <n v="2430"/>
    <m/>
    <m/>
    <s v="Flow GAS"/>
    <s v="Kmilk_rv;Kmed_hat;K2nd_ws"/>
    <s v="Cdn Nat Rsrcs Ltd"/>
    <n v="7440005"/>
    <m/>
    <m/>
    <d v="1999-05-31T00:00:00"/>
    <d v="1999-07-31T00:00:00"/>
    <d v="1999-08-01T00:00:00"/>
    <m/>
    <d v="1999-09-01T00:00:00"/>
    <d v="1999-09-17T00:00:00"/>
    <m/>
    <m/>
    <m/>
    <m/>
    <s v="WI"/>
    <n v="1"/>
    <n v="1"/>
    <n v="0.05"/>
    <x v="1"/>
    <s v="N"/>
    <n v="20.698630136986303"/>
    <n v="20.698630136986303"/>
    <n v="740.66399999999999"/>
    <n v="740.66399999999999"/>
    <s v="Flow GAS"/>
    <n v="4"/>
    <n v="4"/>
    <m/>
    <s v="Flow GAS"/>
    <x v="1"/>
    <s v="Producing"/>
    <s v="Producing"/>
    <x v="0"/>
    <x v="0"/>
    <s v="W 0223289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102208020"/>
    <s v="1 UWI in License"/>
    <n v="223291"/>
    <s v="102/08-22-020-10W4/00"/>
    <n v="223291"/>
    <n v="1"/>
    <s v="102"/>
    <s v="08"/>
    <s v="22"/>
    <s v="020"/>
    <s v="10W4"/>
    <s v="00"/>
    <s v="08-22-020-10W4"/>
    <s v="08-22-020-10W4"/>
    <s v="AB"/>
    <s v="PRINCESS"/>
    <s v="CNRES 102 PRINCESS 8-22-20-10"/>
    <x v="5"/>
    <s v="Cdn Nat Rsrcs Ltd"/>
    <s v="Working Interest"/>
    <n v="2.5159999999999998E-2"/>
    <s v="JENNER SHLW GAS"/>
    <s v="Yes"/>
    <s v="3) Jeremy List 3 - move from JSGS to Princess-PG"/>
    <s v="Flow GAS"/>
    <d v="2020-05-31T00:00:00"/>
    <m/>
    <n v="2516"/>
    <m/>
    <m/>
    <s v="Flow GAS"/>
    <s v="Kmilk_rv;Kmed_hat;K2nd_ws"/>
    <s v="Cdn Nat Rsrcs Ltd"/>
    <n v="7440005"/>
    <m/>
    <m/>
    <d v="1999-05-31T00:00:00"/>
    <d v="1999-07-14T00:00:00"/>
    <d v="1999-07-14T00:00:00"/>
    <m/>
    <d v="1999-09-01T00:00:00"/>
    <d v="1999-09-17T00:00:00"/>
    <m/>
    <m/>
    <m/>
    <m/>
    <s v="WI"/>
    <n v="1"/>
    <n v="1"/>
    <n v="2.5159999999999998E-2"/>
    <x v="1"/>
    <s v="N"/>
    <n v="20.745205479452054"/>
    <n v="20.745205479452054"/>
    <n v="766.8768"/>
    <n v="766.8768"/>
    <s v="Flow GAS"/>
    <n v="4"/>
    <n v="4"/>
    <m/>
    <s v="Flow GAS"/>
    <x v="1"/>
    <s v="Producing"/>
    <s v="Producing"/>
    <x v="0"/>
    <x v="0"/>
    <s v="W 0223291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102214000"/>
    <s v="1 UWI in License"/>
    <n v="223310"/>
    <s v="100/14-22-020-10W4/00"/>
    <n v="223310"/>
    <n v="1"/>
    <s v="100"/>
    <s v="14"/>
    <s v="22"/>
    <s v="020"/>
    <s v="10W4"/>
    <s v="00"/>
    <s v="14-22-020-10W4"/>
    <s v="14-22-020-10W4"/>
    <s v="AB"/>
    <s v="PRINCESS"/>
    <s v="CNRES PRINCESS 14-22-20-10"/>
    <x v="5"/>
    <s v="Cdn Nat Rsrcs Ltd"/>
    <s v="Working Interest"/>
    <n v="2.5159999999999998E-2"/>
    <s v="JENNER SHLW GAS"/>
    <s v="Yes"/>
    <s v="3) Jeremy List 3 - move from JSGS to Princess-PG"/>
    <s v="Flow GAS"/>
    <d v="2020-05-31T00:00:00"/>
    <m/>
    <n v="2477"/>
    <m/>
    <m/>
    <s v="Flow GAS"/>
    <s v="Kmilk_rv;Kmed_hat;K2nd_ws"/>
    <s v="Cdn Nat Rsrcs Ltd"/>
    <n v="7440005"/>
    <m/>
    <m/>
    <d v="1999-05-31T00:00:00"/>
    <d v="1999-07-22T00:00:00"/>
    <d v="1999-07-22T00:00:00"/>
    <m/>
    <d v="1999-09-01T00:00:00"/>
    <d v="1999-09-17T00:00:00"/>
    <m/>
    <m/>
    <m/>
    <m/>
    <s v="WI"/>
    <n v="1"/>
    <n v="1"/>
    <n v="2.5159999999999998E-2"/>
    <x v="1"/>
    <s v="N"/>
    <n v="20.723287671232878"/>
    <n v="20.723287671232878"/>
    <n v="754.9896"/>
    <n v="754.9896"/>
    <s v="Flow GAS"/>
    <n v="4"/>
    <n v="4"/>
    <m/>
    <s v="Flow GAS"/>
    <x v="1"/>
    <s v="Producing"/>
    <s v="Producing"/>
    <x v="0"/>
    <x v="0"/>
    <s v="W 0223310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101903000"/>
    <s v="1 UWI in License"/>
    <n v="224093"/>
    <s v="100/03-19-020-10W4/00"/>
    <n v="224093"/>
    <n v="1"/>
    <s v="100"/>
    <s v="03"/>
    <s v="19"/>
    <s v="020"/>
    <s v="10W4"/>
    <s v="00"/>
    <s v="03-19-020-10W4"/>
    <s v="03-19-020-10W4"/>
    <s v="AB"/>
    <s v="PRINCESS"/>
    <s v="SEVENTH GULF PRINCESS 3-19-20-10"/>
    <x v="5"/>
    <s v="TAQA North Ltd"/>
    <s v="Working Interest"/>
    <n v="0.5"/>
    <s v="PRINCESS - PG"/>
    <s v="No"/>
    <m/>
    <s v="Susp GAS"/>
    <d v="2016-09-30T00:00:00"/>
    <m/>
    <n v="4216"/>
    <m/>
    <m/>
    <s v="Susp GAS"/>
    <s v="Darcs"/>
    <s v="TAQA North Ltd"/>
    <n v="96889"/>
    <m/>
    <m/>
    <d v="1999-06-30T00:00:00"/>
    <d v="1999-07-04T00:00:00"/>
    <d v="1999-07-11T00:00:00"/>
    <d v="2000-07-11T00:00:00"/>
    <d v="2000-06-01T00:00:00"/>
    <d v="2000-06-01T00:00:00"/>
    <m/>
    <m/>
    <m/>
    <m/>
    <s v="WI"/>
    <n v="1"/>
    <n v="1"/>
    <n v="0.5"/>
    <x v="1"/>
    <s v="N"/>
    <n v="20.772602739726029"/>
    <n v="20.772602739726029"/>
    <n v="1285.0368000000001"/>
    <n v="1285.0368000000001"/>
    <s v="Susp GAS"/>
    <n v="11"/>
    <n v="11"/>
    <m/>
    <s v="Susp GAS"/>
    <x v="1"/>
    <s v="Suspended"/>
    <s v="Suspended"/>
    <x v="1"/>
    <x v="0"/>
    <s v="W 0224093 "/>
    <n v="0"/>
    <n v="0"/>
    <n v="0"/>
    <n v="0"/>
    <n v="0"/>
    <n v="0"/>
    <n v="0"/>
    <n v="0"/>
    <m/>
    <m/>
    <m/>
    <m/>
    <n v="0"/>
    <m/>
    <n v="0"/>
    <m/>
    <n v="14000"/>
    <n v="10900"/>
    <n v="24900"/>
    <x v="2"/>
    <m/>
    <n v="14000"/>
    <n v="10900"/>
    <x v="2"/>
    <s v=""/>
    <n v="8"/>
    <s v="B) Non Op Inactive, spreadevenly over 15 years"/>
    <n v="12"/>
    <m/>
    <n v="14000"/>
    <n v="10900"/>
    <n v="24900"/>
    <n v="0.5"/>
    <n v="7000"/>
    <n v="5450"/>
    <n v="12450"/>
    <n v="12"/>
    <n v="1.35E-2"/>
    <n v="8222.1060932502969"/>
    <n v="6845.4232216590863"/>
    <n v="15067.529314909383"/>
    <n v="1.7600000000000001E-2"/>
    <n v="6668.9566855159037"/>
    <n v="5088.4982863494652"/>
    <n v="11757.454971865369"/>
    <s v="B.1) True shallow gas (Dino unit, JSGS, Med Hat Unit, Patricia Unit, Princess-PG, Cessford-CNRL). Use $14,000 for abandonment, and $10,900 for rec ($1,090 for pad site)."/>
  </r>
  <r>
    <s v="1 - Yes"/>
    <s v="1- Yes"/>
    <n v="214091310000"/>
    <s v="1 UWI in License"/>
    <n v="224292"/>
    <s v="100/10-13-021-09W4/00"/>
    <n v="224292"/>
    <n v="1"/>
    <s v="100"/>
    <s v="10"/>
    <s v="13"/>
    <s v="021"/>
    <s v="09W4"/>
    <s v="00"/>
    <s v="10-13-021-09W4"/>
    <s v="10-13-021-09W4"/>
    <s v="AB"/>
    <s v="JENNER"/>
    <s v="IMAGINEA JENNER 10-13-21-9"/>
    <x v="0"/>
    <s v="Cor4 Oil Corp"/>
    <s v="Working Interest"/>
    <n v="1"/>
    <s v="JENNER OIL"/>
    <s v="No"/>
    <m/>
    <s v="Susp OIL"/>
    <d v="2017-09-30T00:00:00"/>
    <m/>
    <n v="3323"/>
    <m/>
    <m/>
    <s v="Susp OIL"/>
    <s v="Kglauc_ss"/>
    <s v="Cor4 Oil Corp"/>
    <n v="5000066"/>
    <m/>
    <m/>
    <d v="1999-07-08T00:00:00"/>
    <d v="1999-07-20T00:00:00"/>
    <d v="1999-07-22T00:00:00"/>
    <m/>
    <d v="1999-08-01T00:00:00"/>
    <d v="1999-08-07T00:00:00"/>
    <m/>
    <m/>
    <m/>
    <m/>
    <s v="WI"/>
    <n v="1"/>
    <n v="1"/>
    <n v="1"/>
    <x v="0"/>
    <s v="N"/>
    <n v="20.728767123287671"/>
    <n v="20.728767123287671"/>
    <n v="1012.8504"/>
    <n v="1012.8504"/>
    <s v="Susp OIL"/>
    <n v="12"/>
    <n v="12"/>
    <m/>
    <s v="Susp OIL"/>
    <x v="2"/>
    <s v="Suspended"/>
    <s v="Suspended"/>
    <x v="1"/>
    <x v="0"/>
    <s v="W 0224292 "/>
    <n v="45993"/>
    <n v="0"/>
    <n v="0"/>
    <n v="0"/>
    <n v="0"/>
    <n v="16500"/>
    <n v="0"/>
    <n v="62493"/>
    <m/>
    <m/>
    <m/>
    <m/>
    <n v="62493"/>
    <m/>
    <n v="0"/>
    <m/>
    <n v="45993"/>
    <n v="25000"/>
    <n v="70993"/>
    <x v="6"/>
    <m/>
    <n v="45993"/>
    <n v="25000"/>
    <x v="6"/>
    <s v=""/>
    <n v="22"/>
    <s v="8) Leave Jenner Oil Wells until later"/>
    <n v="14"/>
    <m/>
    <n v="45993"/>
    <n v="25000"/>
    <n v="70993"/>
    <n v="1"/>
    <n v="45993"/>
    <n v="25000"/>
    <n v="70993"/>
    <n v="14"/>
    <n v="1.35E-2"/>
    <n v="55491.220981958155"/>
    <n v="32254.57443589922"/>
    <n v="87745.795417857371"/>
    <n v="1.7600000000000001E-2"/>
    <n v="43465.522485132853"/>
    <n v="23154.022364515142"/>
    <n v="66619.544849647995"/>
    <s v="D.1) Inactive Jenner Oil/Other wells. Used LMR costs (with submitted reductions) and $25,500 for rec ($2,500 for pad site)"/>
  </r>
  <r>
    <s v="1 - Yes"/>
    <s v="1- Yes"/>
    <n v="214080806020"/>
    <s v="1 UWI in License"/>
    <n v="224410"/>
    <s v="102/06-08-021-08W4/00"/>
    <n v="224410"/>
    <n v="1"/>
    <s v="102"/>
    <s v="06"/>
    <s v="08"/>
    <s v="021"/>
    <s v="08W4"/>
    <s v="00"/>
    <s v="06-08-021-08W4"/>
    <s v="06-08-021-08W4"/>
    <s v="AB"/>
    <s v="JENNER"/>
    <s v="IMAGINEA JENNER 6-8-21-8"/>
    <x v="7"/>
    <s v="Cor4 Oil Corp"/>
    <s v="Working Interest"/>
    <n v="1"/>
    <s v="JENNER SHLW GAS"/>
    <s v="No"/>
    <m/>
    <s v="Flow GAS"/>
    <d v="2020-05-31T00:00:00"/>
    <m/>
    <n v="1729"/>
    <m/>
    <m/>
    <s v="Flow GAS"/>
    <s v="Kmilk_rv;Kmed_hat"/>
    <s v="Cor4 Oil Corp"/>
    <n v="5000034"/>
    <m/>
    <m/>
    <d v="1999-07-14T00:00:00"/>
    <d v="1999-08-21T00:00:00"/>
    <d v="1999-08-21T00:00:00"/>
    <m/>
    <d v="1999-10-01T00:00:00"/>
    <d v="1999-10-20T00:00:00"/>
    <m/>
    <m/>
    <m/>
    <m/>
    <s v="WI"/>
    <n v="1"/>
    <n v="1"/>
    <n v="1"/>
    <x v="0"/>
    <s v="N"/>
    <n v="20.641095890410959"/>
    <n v="20.641095890410959"/>
    <n v="526.99919999999997"/>
    <n v="526.99919999999997"/>
    <s v="Flow GAS"/>
    <n v="4"/>
    <n v="4"/>
    <m/>
    <s v="Flow GAS"/>
    <x v="1"/>
    <s v="Producing"/>
    <s v="Producing"/>
    <x v="0"/>
    <x v="0"/>
    <s v="W 0224410 "/>
    <n v="17975"/>
    <n v="0"/>
    <n v="0"/>
    <n v="0"/>
    <n v="0"/>
    <n v="16500"/>
    <n v="0"/>
    <n v="34475"/>
    <m/>
    <m/>
    <m/>
    <m/>
    <n v="34475"/>
    <m/>
    <n v="34875.8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814000"/>
    <s v="1 UWI in License"/>
    <n v="224412"/>
    <s v="100/14-08-021-08W4/00"/>
    <n v="224412"/>
    <n v="1"/>
    <s v="100"/>
    <s v="14"/>
    <s v="08"/>
    <s v="021"/>
    <s v="08W4"/>
    <s v="00"/>
    <s v="14-08-021-08W4"/>
    <s v="14-08-021-08W4"/>
    <s v="AB"/>
    <s v="JENNER"/>
    <s v="IMAGINEA JENNER 14-8-21-8"/>
    <x v="7"/>
    <s v="Cor4 Oil Corp"/>
    <s v="Working Interest"/>
    <n v="1"/>
    <s v="JENNER SHLW GAS"/>
    <s v="No"/>
    <m/>
    <s v="Flow GAS"/>
    <d v="2020-05-31T00:00:00"/>
    <m/>
    <n v="1781"/>
    <m/>
    <m/>
    <s v="Flow GAS"/>
    <s v="Kmilk_rv;Kmed_hat"/>
    <s v="Cor4 Oil Corp"/>
    <n v="5000034"/>
    <m/>
    <m/>
    <d v="1999-07-14T00:00:00"/>
    <d v="1999-08-23T00:00:00"/>
    <d v="1999-08-24T00:00:00"/>
    <m/>
    <d v="1999-10-01T00:00:00"/>
    <d v="1999-10-20T00:00:00"/>
    <m/>
    <m/>
    <m/>
    <m/>
    <s v="WI"/>
    <n v="1"/>
    <n v="1"/>
    <n v="1"/>
    <x v="0"/>
    <s v="N"/>
    <n v="20.635616438356163"/>
    <n v="20.635616438356163"/>
    <n v="542.84879999999998"/>
    <n v="542.84879999999998"/>
    <s v="Flow GAS"/>
    <n v="4"/>
    <n v="4"/>
    <m/>
    <s v="Flow GAS"/>
    <x v="1"/>
    <s v="Producing"/>
    <s v="Producing"/>
    <x v="0"/>
    <x v="0"/>
    <s v="W 0224412 "/>
    <n v="17975"/>
    <n v="0"/>
    <n v="0"/>
    <n v="0"/>
    <n v="0"/>
    <n v="16500"/>
    <n v="0"/>
    <n v="34475"/>
    <m/>
    <m/>
    <m/>
    <m/>
    <n v="34475"/>
    <m/>
    <n v="55762.8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0114000"/>
    <s v="1 UWI in License"/>
    <n v="224425"/>
    <s v="100/14-01-021-09W4/00"/>
    <n v="224425"/>
    <n v="1"/>
    <s v="100"/>
    <s v="14"/>
    <s v="01"/>
    <s v="021"/>
    <s v="09W4"/>
    <s v="00"/>
    <s v="14-01-021-09W4"/>
    <s v="14-01-021-09W4"/>
    <s v="AB"/>
    <s v="JENNER"/>
    <s v="IMAGINEA JENNER 14-1-21-9"/>
    <x v="7"/>
    <s v="Cor4 Oil Corp"/>
    <s v="Working Interest"/>
    <n v="1"/>
    <s v="JENNER SHLW GAS"/>
    <s v="No"/>
    <m/>
    <s v="Flow GAS"/>
    <d v="2020-05-31T00:00:00"/>
    <m/>
    <n v="1778"/>
    <m/>
    <m/>
    <s v="Flow GAS"/>
    <s v="Kmilk_rv;Kmed_hat"/>
    <s v="Cor4 Oil Corp"/>
    <n v="5000034"/>
    <m/>
    <m/>
    <d v="1999-07-15T00:00:00"/>
    <d v="1999-08-22T00:00:00"/>
    <d v="1999-08-22T00:00:00"/>
    <m/>
    <d v="1999-10-01T00:00:00"/>
    <d v="1999-10-10T00:00:00"/>
    <m/>
    <m/>
    <m/>
    <m/>
    <s v="WI"/>
    <n v="1"/>
    <n v="1"/>
    <n v="1"/>
    <x v="0"/>
    <s v="N"/>
    <n v="20.638356164383563"/>
    <n v="20.638356164383563"/>
    <n v="541.93439999999998"/>
    <n v="541.93439999999998"/>
    <s v="Flow GAS"/>
    <n v="4"/>
    <n v="4"/>
    <m/>
    <s v="Flow GAS"/>
    <x v="1"/>
    <s v="Producing"/>
    <s v="Producing"/>
    <x v="0"/>
    <x v="0"/>
    <s v="W 0224425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0116020"/>
    <s v="1 UWI in License"/>
    <n v="224428"/>
    <s v="102/16-01-021-09W4/00"/>
    <n v="224428"/>
    <n v="1"/>
    <s v="102"/>
    <s v="16"/>
    <s v="01"/>
    <s v="021"/>
    <s v="09W4"/>
    <s v="00"/>
    <s v="16-01-021-09W4"/>
    <s v="16-01-021-09W4"/>
    <s v="AB"/>
    <s v="JENNER"/>
    <s v="IMAGINEA JENNER 16-1-21-9"/>
    <x v="7"/>
    <s v="Cor4 Oil Corp"/>
    <s v="Working Interest"/>
    <n v="1"/>
    <s v="JENNER SHLW GAS"/>
    <s v="No"/>
    <m/>
    <s v="Flow GAS"/>
    <d v="2020-05-31T00:00:00"/>
    <m/>
    <n v="1775"/>
    <m/>
    <m/>
    <s v="Flow GAS"/>
    <s v="Kmilk_rv;Kmed_hat"/>
    <s v="Cor4 Oil Corp"/>
    <n v="5000034"/>
    <m/>
    <m/>
    <d v="1999-07-15T00:00:00"/>
    <d v="1999-08-21T00:00:00"/>
    <d v="1999-08-22T00:00:00"/>
    <m/>
    <d v="1999-10-01T00:00:00"/>
    <d v="1999-10-10T00:00:00"/>
    <m/>
    <m/>
    <m/>
    <m/>
    <s v="WI"/>
    <n v="1"/>
    <n v="1"/>
    <n v="1"/>
    <x v="0"/>
    <s v="N"/>
    <n v="20.641095890410959"/>
    <n v="20.641095890410959"/>
    <n v="541.02"/>
    <n v="541.02"/>
    <s v="Flow GAS"/>
    <n v="4"/>
    <n v="4"/>
    <m/>
    <s v="Flow GAS"/>
    <x v="1"/>
    <s v="Producing"/>
    <s v="Producing"/>
    <x v="0"/>
    <x v="0"/>
    <s v="W 0224428 "/>
    <n v="17975"/>
    <n v="0"/>
    <n v="0"/>
    <n v="0"/>
    <n v="0"/>
    <n v="16500"/>
    <n v="0"/>
    <n v="34475"/>
    <m/>
    <m/>
    <m/>
    <m/>
    <n v="34475"/>
    <m/>
    <n v="17380.1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1206000"/>
    <s v="1 UWI in License"/>
    <n v="224619"/>
    <s v="100/06-12-021-09W4/00"/>
    <n v="224619"/>
    <n v="1"/>
    <s v="100"/>
    <s v="06"/>
    <s v="12"/>
    <s v="021"/>
    <s v="09W4"/>
    <s v="00"/>
    <s v="06-12-021-09W4"/>
    <s v="06-12-021-09W4"/>
    <s v="AB"/>
    <s v="JENNER"/>
    <s v="IMAGINEA JENNER 6-12-21-9"/>
    <x v="7"/>
    <s v="Cor4 Oil Corp"/>
    <s v="Working Interest"/>
    <n v="1"/>
    <s v="JENNER SHLW GAS"/>
    <s v="No"/>
    <m/>
    <s v="Flow GAS"/>
    <d v="2020-05-31T00:00:00"/>
    <m/>
    <n v="1768"/>
    <m/>
    <m/>
    <s v="Flow GAS"/>
    <s v="Kmilk_rv;Kmed_hat"/>
    <s v="Cor4 Oil Corp"/>
    <n v="5000034"/>
    <m/>
    <m/>
    <d v="1999-07-20T00:00:00"/>
    <d v="1999-08-23T00:00:00"/>
    <d v="1999-08-23T00:00:00"/>
    <m/>
    <d v="1999-10-01T00:00:00"/>
    <d v="1999-10-10T00:00:00"/>
    <m/>
    <m/>
    <m/>
    <m/>
    <s v="WI"/>
    <n v="1"/>
    <n v="1"/>
    <n v="1"/>
    <x v="0"/>
    <s v="N"/>
    <n v="20.635616438356163"/>
    <n v="20.635616438356163"/>
    <n v="538.88639999999998"/>
    <n v="538.88639999999998"/>
    <s v="Flow GAS"/>
    <n v="4"/>
    <n v="4"/>
    <m/>
    <s v="Flow GAS"/>
    <x v="1"/>
    <s v="Producing"/>
    <s v="Producing"/>
    <x v="0"/>
    <x v="0"/>
    <s v="W 0224619 "/>
    <n v="17975"/>
    <n v="0"/>
    <n v="0"/>
    <n v="0"/>
    <n v="0"/>
    <n v="16500"/>
    <n v="0"/>
    <n v="34475"/>
    <m/>
    <m/>
    <m/>
    <m/>
    <n v="34475"/>
    <m/>
    <n v="27052.8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614030"/>
    <s v="1 UWI in License"/>
    <n v="224621"/>
    <s v="103/14-06-021-08W4/00"/>
    <n v="224621"/>
    <n v="1"/>
    <s v="103"/>
    <s v="14"/>
    <s v="06"/>
    <s v="021"/>
    <s v="08W4"/>
    <s v="00"/>
    <s v="14-06-021-08W4"/>
    <s v="14-06-021-08W4"/>
    <s v="AB"/>
    <s v="JENNER"/>
    <s v="IMAGINEA JENNER 14-6-21-8"/>
    <x v="7"/>
    <s v="Cor4 Oil Corp"/>
    <s v="Working Interest"/>
    <n v="1"/>
    <s v="JENNER SHLW GAS"/>
    <s v="No"/>
    <m/>
    <s v="Flow GAS"/>
    <d v="2020-05-31T00:00:00"/>
    <m/>
    <n v="1768"/>
    <m/>
    <m/>
    <s v="Flow GAS"/>
    <s v="Kmilk_rv;Kmed_hat"/>
    <s v="Cor4 Oil Corp"/>
    <n v="5000034"/>
    <m/>
    <m/>
    <d v="1999-07-20T00:00:00"/>
    <d v="1999-08-19T00:00:00"/>
    <d v="1999-08-19T00:00:00"/>
    <m/>
    <d v="1999-10-01T00:00:00"/>
    <d v="1999-10-10T00:00:00"/>
    <m/>
    <m/>
    <m/>
    <m/>
    <s v="WI"/>
    <n v="1"/>
    <n v="1"/>
    <n v="1"/>
    <x v="0"/>
    <s v="N"/>
    <n v="20.646575342465752"/>
    <n v="20.646575342465752"/>
    <n v="538.88639999999998"/>
    <n v="538.88639999999998"/>
    <s v="Flow GAS"/>
    <n v="4"/>
    <n v="4"/>
    <m/>
    <s v="Flow GAS"/>
    <x v="1"/>
    <s v="Producing"/>
    <s v="Producing"/>
    <x v="0"/>
    <x v="0"/>
    <s v="W 0224621 "/>
    <n v="17975"/>
    <n v="0"/>
    <n v="0"/>
    <n v="0"/>
    <n v="0"/>
    <n v="0"/>
    <n v="1650"/>
    <n v="19625"/>
    <m/>
    <m/>
    <m/>
    <m/>
    <n v="19625"/>
    <m/>
    <n v="47631.55"/>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91208000"/>
    <s v="1 UWI in License"/>
    <n v="224623"/>
    <s v="100/08-12-021-09W4/00"/>
    <n v="224623"/>
    <n v="1"/>
    <s v="100"/>
    <s v="08"/>
    <s v="12"/>
    <s v="021"/>
    <s v="09W4"/>
    <s v="00"/>
    <s v="08-12-021-09W4"/>
    <s v="08-12-021-09W4"/>
    <s v="AB"/>
    <s v="JENNER"/>
    <s v="IMAGINEA JENNER 8-12-21-9"/>
    <x v="7"/>
    <s v="Cor4 Oil Corp"/>
    <s v="Working Interest"/>
    <n v="1"/>
    <s v="JENNER SHLW GAS"/>
    <s v="No"/>
    <m/>
    <s v="Flow GAS"/>
    <d v="2020-05-31T00:00:00"/>
    <m/>
    <n v="1739"/>
    <m/>
    <m/>
    <s v="Flow GAS"/>
    <s v="Kmilk_rv;Kmed_hat"/>
    <s v="Cor4 Oil Corp"/>
    <n v="5000034"/>
    <m/>
    <m/>
    <d v="1999-07-20T00:00:00"/>
    <d v="1999-08-22T00:00:00"/>
    <d v="1999-08-23T00:00:00"/>
    <m/>
    <d v="1999-10-01T00:00:00"/>
    <d v="1999-10-10T00:00:00"/>
    <m/>
    <m/>
    <m/>
    <m/>
    <s v="WI"/>
    <n v="1"/>
    <n v="1"/>
    <n v="1"/>
    <x v="0"/>
    <s v="N"/>
    <n v="20.638356164383563"/>
    <n v="20.638356164383563"/>
    <n v="530.04719999999998"/>
    <n v="530.04719999999998"/>
    <s v="Flow GAS"/>
    <n v="4"/>
    <n v="4"/>
    <m/>
    <s v="Flow GAS"/>
    <x v="1"/>
    <s v="Producing"/>
    <s v="Producing"/>
    <x v="0"/>
    <x v="0"/>
    <s v="W 0224623 "/>
    <n v="17975"/>
    <n v="0"/>
    <n v="0"/>
    <n v="0"/>
    <n v="0"/>
    <n v="16500"/>
    <n v="0"/>
    <n v="34475"/>
    <m/>
    <m/>
    <m/>
    <m/>
    <n v="34475"/>
    <m/>
    <n v="38806.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606020"/>
    <s v="1 UWI in License"/>
    <n v="224629"/>
    <s v="102/06-06-021-08W4/00"/>
    <n v="224629"/>
    <n v="1"/>
    <s v="102"/>
    <s v="06"/>
    <s v="06"/>
    <s v="021"/>
    <s v="08W4"/>
    <s v="00"/>
    <s v="06-06-021-08W4"/>
    <s v="06-06-021-08W4"/>
    <s v="AB"/>
    <s v="JENNER"/>
    <s v="IMAGINEA JENNER 6-6-21-8"/>
    <x v="7"/>
    <s v="Cor4 Oil Corp"/>
    <s v="Working Interest"/>
    <n v="0.8"/>
    <s v="JENNER SHLW GAS"/>
    <s v="No"/>
    <m/>
    <s v="Flow GAS"/>
    <d v="2020-05-31T00:00:00"/>
    <m/>
    <n v="1736"/>
    <m/>
    <m/>
    <s v="Flow GAS"/>
    <s v="Kmilk_rv;Kmed_hat"/>
    <s v="Cor4 Oil Corp"/>
    <n v="5000034"/>
    <m/>
    <m/>
    <d v="1999-07-20T00:00:00"/>
    <d v="1999-08-18T00:00:00"/>
    <d v="1999-08-19T00:00:00"/>
    <m/>
    <d v="1999-10-01T00:00:00"/>
    <d v="1999-10-10T00:00:00"/>
    <m/>
    <m/>
    <m/>
    <m/>
    <s v="WI"/>
    <n v="1"/>
    <n v="1"/>
    <n v="0.8"/>
    <x v="0"/>
    <s v="N"/>
    <n v="20.649315068493152"/>
    <n v="20.649315068493152"/>
    <n v="529.13279999999997"/>
    <n v="529.13279999999997"/>
    <s v="Flow GAS"/>
    <n v="4"/>
    <n v="4"/>
    <m/>
    <s v="Flow GAS"/>
    <x v="1"/>
    <s v="Producing"/>
    <s v="Producing"/>
    <x v="0"/>
    <x v="0"/>
    <s v="W 0224629 "/>
    <n v="17975"/>
    <n v="0"/>
    <n v="0"/>
    <n v="0"/>
    <n v="0"/>
    <n v="16500"/>
    <n v="0"/>
    <n v="34475"/>
    <m/>
    <m/>
    <m/>
    <m/>
    <n v="34475"/>
    <m/>
    <n v="55762.8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08040"/>
    <s v="1 UWI in License"/>
    <n v="224631"/>
    <s v="104/08-13-021-09W4/00"/>
    <n v="224631"/>
    <n v="1"/>
    <s v="104"/>
    <s v="08"/>
    <s v="13"/>
    <s v="021"/>
    <s v="09W4"/>
    <s v="00"/>
    <s v="08-13-021-09W4"/>
    <s v="08-13-021-09W4"/>
    <s v="AB"/>
    <s v="JENNER"/>
    <s v="IMAGINEA JENNER 8-13-21-9"/>
    <x v="7"/>
    <s v="Cor4 Oil Corp"/>
    <s v="Working Interest"/>
    <n v="1"/>
    <s v="JENNER SHLW GAS"/>
    <s v="No"/>
    <m/>
    <s v="Flow GAS"/>
    <d v="2020-05-31T00:00:00"/>
    <m/>
    <n v="1699"/>
    <m/>
    <m/>
    <s v="Flow GAS"/>
    <s v="Kmilk_rv;Kmed_hat"/>
    <s v="Cor4 Oil Corp"/>
    <n v="5000034"/>
    <m/>
    <m/>
    <d v="1999-07-20T00:00:00"/>
    <d v="1999-08-25T00:00:00"/>
    <d v="1999-08-25T00:00:00"/>
    <m/>
    <d v="1999-10-01T00:00:00"/>
    <d v="1999-10-15T00:00:00"/>
    <m/>
    <m/>
    <m/>
    <m/>
    <s v="WI"/>
    <n v="1"/>
    <n v="1"/>
    <n v="1"/>
    <x v="0"/>
    <s v="N"/>
    <n v="20.63013698630137"/>
    <n v="20.63013698630137"/>
    <n v="517.85520000000008"/>
    <n v="517.85520000000008"/>
    <s v="Flow GAS"/>
    <n v="4"/>
    <n v="4"/>
    <m/>
    <s v="Flow GAS"/>
    <x v="1"/>
    <s v="Producing"/>
    <s v="Producing"/>
    <x v="0"/>
    <x v="0"/>
    <s v="W 0224631 "/>
    <n v="17975"/>
    <n v="0"/>
    <n v="0"/>
    <n v="0"/>
    <n v="0"/>
    <n v="0"/>
    <n v="1650"/>
    <n v="19625"/>
    <m/>
    <m/>
    <m/>
    <m/>
    <n v="19625"/>
    <m/>
    <n v="23931.39"/>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91216020"/>
    <s v="1 UWI in License"/>
    <n v="224683"/>
    <s v="102/16-12-021-09W4/00"/>
    <n v="224683"/>
    <n v="1"/>
    <s v="102"/>
    <s v="16"/>
    <s v="12"/>
    <s v="021"/>
    <s v="09W4"/>
    <s v="00"/>
    <s v="16-12-021-09W4"/>
    <s v="16-12-021-09W4"/>
    <s v="AB"/>
    <s v="JENNER"/>
    <s v="IMAGINEA JENNER 16-12-21-9"/>
    <x v="7"/>
    <s v="Cor4 Oil Corp"/>
    <s v="Working Interest"/>
    <n v="1"/>
    <s v="JENNER SHLW GAS"/>
    <s v="No"/>
    <m/>
    <s v="Flow GAS"/>
    <d v="2020-05-31T00:00:00"/>
    <m/>
    <n v="1739"/>
    <m/>
    <m/>
    <s v="Flow GAS"/>
    <s v="Kmilk_rv;Kmed_hat"/>
    <s v="Cor4 Oil Corp"/>
    <n v="5000034"/>
    <m/>
    <m/>
    <d v="1999-07-22T00:00:00"/>
    <d v="1999-08-24T00:00:00"/>
    <d v="1999-08-24T00:00:00"/>
    <m/>
    <d v="1999-10-01T00:00:00"/>
    <d v="1999-10-10T00:00:00"/>
    <m/>
    <m/>
    <m/>
    <m/>
    <s v="WI"/>
    <n v="1"/>
    <n v="1"/>
    <n v="1"/>
    <x v="0"/>
    <s v="N"/>
    <n v="20.632876712328766"/>
    <n v="20.632876712328766"/>
    <n v="530.04719999999998"/>
    <n v="530.04719999999998"/>
    <s v="Flow GAS"/>
    <n v="4"/>
    <n v="4"/>
    <m/>
    <s v="Flow GAS"/>
    <x v="1"/>
    <s v="Producing"/>
    <s v="Producing"/>
    <x v="0"/>
    <x v="0"/>
    <s v="W 0224683 "/>
    <n v="17975"/>
    <n v="0"/>
    <n v="0"/>
    <n v="0"/>
    <n v="0"/>
    <n v="0"/>
    <n v="1650"/>
    <n v="19625"/>
    <m/>
    <m/>
    <m/>
    <m/>
    <n v="19625"/>
    <m/>
    <n v="12755.7"/>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91214000"/>
    <s v="1 UWI in License"/>
    <n v="224713"/>
    <s v="100/14-12-021-09W4/00"/>
    <n v="224713"/>
    <n v="1"/>
    <s v="100"/>
    <s v="14"/>
    <s v="12"/>
    <s v="021"/>
    <s v="09W4"/>
    <s v="00"/>
    <s v="14-12-021-09W4"/>
    <s v="14-12-021-09W4"/>
    <s v="AB"/>
    <s v="JENNER"/>
    <s v="IMAGINEA JENNER 14-12-21-9"/>
    <x v="7"/>
    <s v="Cor4 Oil Corp"/>
    <s v="Working Interest"/>
    <n v="1"/>
    <s v="JENNER SHLW GAS"/>
    <s v="No"/>
    <m/>
    <s v="Flow GAS"/>
    <d v="2020-05-31T00:00:00"/>
    <m/>
    <n v="1719"/>
    <m/>
    <m/>
    <s v="Flow GAS"/>
    <s v="Kmilk_rv;Kmed_hat"/>
    <s v="Cor4 Oil Corp"/>
    <n v="5000034"/>
    <m/>
    <m/>
    <d v="1999-07-22T00:00:00"/>
    <d v="1999-08-24T00:00:00"/>
    <d v="1999-08-25T00:00:00"/>
    <m/>
    <d v="1999-10-01T00:00:00"/>
    <d v="1999-10-10T00:00:00"/>
    <m/>
    <m/>
    <m/>
    <m/>
    <s v="WI"/>
    <n v="1"/>
    <n v="1"/>
    <n v="1"/>
    <x v="0"/>
    <s v="N"/>
    <n v="20.632876712328766"/>
    <n v="20.632876712328766"/>
    <n v="523.95119999999997"/>
    <n v="523.95119999999997"/>
    <s v="Flow GAS"/>
    <n v="4"/>
    <n v="4"/>
    <m/>
    <s v="Flow GAS"/>
    <x v="1"/>
    <s v="Producing"/>
    <s v="Producing"/>
    <x v="0"/>
    <x v="0"/>
    <s v="W 0224713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616020"/>
    <s v="1 UWI in License"/>
    <n v="224726"/>
    <s v="102/16-06-021-08W4/00"/>
    <n v="224726"/>
    <n v="1"/>
    <s v="102"/>
    <s v="16"/>
    <s v="06"/>
    <s v="021"/>
    <s v="08W4"/>
    <s v="00"/>
    <s v="16-06-021-08W4"/>
    <s v="16-06-021-08W4"/>
    <s v="AB"/>
    <s v="JENNER"/>
    <s v="IMAGINEA JENNER 16-6-21-8"/>
    <x v="7"/>
    <s v="Cor4 Oil Corp"/>
    <s v="Working Interest"/>
    <n v="1"/>
    <s v="JENNER SHLW GAS"/>
    <s v="No"/>
    <m/>
    <s v="Flow GAS"/>
    <d v="2020-05-31T00:00:00"/>
    <m/>
    <n v="1739"/>
    <m/>
    <m/>
    <s v="Flow GAS"/>
    <s v="Kmilk_rv;Kmed_hat"/>
    <s v="Cor4 Oil Corp"/>
    <n v="5000034"/>
    <m/>
    <m/>
    <d v="1999-07-22T00:00:00"/>
    <d v="1999-08-22T00:00:00"/>
    <d v="1999-08-22T00:00:00"/>
    <m/>
    <d v="1999-10-20T00:00:00"/>
    <d v="1999-10-20T00:00:00"/>
    <m/>
    <m/>
    <m/>
    <m/>
    <s v="WI"/>
    <n v="1"/>
    <n v="1"/>
    <n v="1"/>
    <x v="0"/>
    <s v="N"/>
    <n v="20.638356164383563"/>
    <n v="20.638356164383563"/>
    <n v="530.04719999999998"/>
    <n v="530.04719999999998"/>
    <s v="Flow GAS"/>
    <n v="4"/>
    <n v="4"/>
    <m/>
    <s v="Flow GAS"/>
    <x v="1"/>
    <s v="Producing"/>
    <s v="Producing"/>
    <x v="0"/>
    <x v="0"/>
    <s v="W 0224726 "/>
    <n v="17975"/>
    <n v="0"/>
    <n v="0"/>
    <n v="0"/>
    <n v="0"/>
    <n v="0"/>
    <n v="1650"/>
    <n v="19625"/>
    <m/>
    <m/>
    <m/>
    <m/>
    <n v="19625"/>
    <m/>
    <n v="58807.24"/>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81808020"/>
    <s v="1 UWI in License"/>
    <n v="224729"/>
    <s v="102/08-18-021-08W4/00"/>
    <n v="224729"/>
    <n v="1"/>
    <s v="102"/>
    <s v="08"/>
    <s v="18"/>
    <s v="021"/>
    <s v="08W4"/>
    <s v="00"/>
    <s v="08-18-021-08W4"/>
    <s v="08-18-021-08W4"/>
    <s v="AB"/>
    <s v="JENNER"/>
    <s v="IMAGINEA JENNER 8-18-21-8"/>
    <x v="7"/>
    <s v="Cor4 Oil Corp"/>
    <s v="Working Interest"/>
    <n v="1"/>
    <s v="JENNER SHLW GAS"/>
    <s v="No"/>
    <m/>
    <s v="Flow GAS"/>
    <d v="2020-05-31T00:00:00"/>
    <m/>
    <n v="1772"/>
    <m/>
    <m/>
    <s v="Flow GAS"/>
    <s v="Kmilk_rv;Kmed_hat"/>
    <s v="Cor4 Oil Corp"/>
    <n v="5000034"/>
    <m/>
    <m/>
    <d v="1999-07-22T00:00:00"/>
    <d v="1999-08-24T00:00:00"/>
    <d v="1999-08-25T00:00:00"/>
    <m/>
    <d v="1999-10-01T00:00:00"/>
    <d v="1999-10-24T00:00:00"/>
    <m/>
    <m/>
    <m/>
    <m/>
    <s v="WI"/>
    <n v="1"/>
    <n v="1"/>
    <n v="1"/>
    <x v="0"/>
    <s v="N"/>
    <n v="20.632876712328766"/>
    <n v="20.632876712328766"/>
    <n v="540.10559999999998"/>
    <n v="540.10559999999998"/>
    <s v="Flow GAS"/>
    <n v="4"/>
    <n v="4"/>
    <m/>
    <s v="Flow GAS"/>
    <x v="1"/>
    <s v="Producing"/>
    <s v="Producing"/>
    <x v="0"/>
    <x v="0"/>
    <s v="W 0224729 "/>
    <n v="17975"/>
    <n v="0"/>
    <n v="0"/>
    <n v="0"/>
    <n v="0"/>
    <n v="0"/>
    <n v="1650"/>
    <n v="19625"/>
    <m/>
    <m/>
    <m/>
    <m/>
    <n v="19625"/>
    <m/>
    <n v="55801.37"/>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83114000"/>
    <s v="1 UWI in License"/>
    <n v="224937"/>
    <s v="100/14-31-020-08W4/00"/>
    <n v="224937"/>
    <n v="1"/>
    <s v="100"/>
    <s v="14"/>
    <s v="31"/>
    <s v="020"/>
    <s v="08W4"/>
    <s v="00"/>
    <s v="14-31-020-08W4"/>
    <s v="14-31-020-08W4"/>
    <s v="AB"/>
    <s v="JENNER"/>
    <s v="IMAGINEA JENNER 14-31-20-8"/>
    <x v="7"/>
    <s v="Cor4 Oil Corp"/>
    <s v="Working Interest"/>
    <n v="0.8"/>
    <s v="JENNER SHLW GAS"/>
    <s v="No"/>
    <m/>
    <s v="Flow GAS"/>
    <d v="2020-05-31T00:00:00"/>
    <m/>
    <n v="1732"/>
    <m/>
    <m/>
    <s v="Flow GAS"/>
    <s v="Kmilk_rv;Kmed_hat"/>
    <s v="Cor4 Oil Corp"/>
    <n v="5000034"/>
    <m/>
    <m/>
    <d v="1999-07-30T00:00:00"/>
    <d v="1999-08-30T00:00:00"/>
    <d v="1999-08-31T00:00:00"/>
    <m/>
    <d v="1999-10-01T00:00:00"/>
    <d v="1999-10-23T00:00:00"/>
    <m/>
    <m/>
    <m/>
    <m/>
    <s v="WI"/>
    <n v="1"/>
    <n v="1"/>
    <n v="0.8"/>
    <x v="0"/>
    <s v="N"/>
    <n v="20.616438356164384"/>
    <n v="20.616438356164384"/>
    <n v="527.91359999999997"/>
    <n v="527.91359999999997"/>
    <s v="Flow GAS"/>
    <n v="4"/>
    <n v="4"/>
    <m/>
    <s v="Flow GAS"/>
    <x v="1"/>
    <s v="Producing"/>
    <s v="Producing"/>
    <x v="0"/>
    <x v="0"/>
    <s v="W 0224937 "/>
    <n v="17975"/>
    <n v="0"/>
    <n v="0"/>
    <n v="0"/>
    <n v="0"/>
    <n v="16500"/>
    <n v="0"/>
    <n v="34475"/>
    <m/>
    <m/>
    <m/>
    <m/>
    <n v="34475"/>
    <m/>
    <n v="37997.3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608020"/>
    <s v="1 UWI in License"/>
    <n v="224940"/>
    <s v="102/08-06-021-08W4/00"/>
    <n v="224940"/>
    <n v="1"/>
    <s v="102"/>
    <s v="08"/>
    <s v="06"/>
    <s v="021"/>
    <s v="08W4"/>
    <s v="00"/>
    <s v="08-06-021-08W4"/>
    <s v="08-06-021-08W4"/>
    <s v="AB"/>
    <s v="JENNER"/>
    <s v="IMAGINEA JENNER 8-6-21-8"/>
    <x v="7"/>
    <s v="Cor4 Oil Corp"/>
    <s v="Working Interest"/>
    <n v="0.8"/>
    <s v="JENNER SHLW GAS"/>
    <s v="No"/>
    <m/>
    <s v="Flow GAS"/>
    <d v="2020-05-31T00:00:00"/>
    <m/>
    <n v="1749"/>
    <m/>
    <m/>
    <s v="Flow GAS"/>
    <s v="Kmilk_rv;Kmed_hat"/>
    <s v="Cor4 Oil Corp"/>
    <n v="5000034"/>
    <m/>
    <m/>
    <d v="1999-07-30T00:00:00"/>
    <d v="1999-08-20T00:00:00"/>
    <d v="1999-08-20T00:00:00"/>
    <m/>
    <d v="1999-10-01T00:00:00"/>
    <d v="1999-10-09T00:00:00"/>
    <m/>
    <m/>
    <m/>
    <m/>
    <s v="WI"/>
    <n v="1"/>
    <n v="1"/>
    <n v="0.8"/>
    <x v="0"/>
    <s v="N"/>
    <n v="20.643835616438356"/>
    <n v="20.643835616438356"/>
    <n v="533.09519999999998"/>
    <n v="533.09519999999998"/>
    <s v="Flow GAS"/>
    <n v="4"/>
    <n v="4"/>
    <m/>
    <s v="Flow GAS"/>
    <x v="1"/>
    <s v="Producing"/>
    <s v="Producing"/>
    <x v="0"/>
    <x v="0"/>
    <s v="W 0224940 "/>
    <n v="17975"/>
    <n v="0"/>
    <n v="0"/>
    <n v="0"/>
    <n v="0"/>
    <n v="16500"/>
    <n v="0"/>
    <n v="34475"/>
    <m/>
    <m/>
    <m/>
    <m/>
    <n v="34475"/>
    <m/>
    <n v="60348.7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314000"/>
    <s v="1 UWI in License"/>
    <n v="224941"/>
    <s v="100/14-33-020-08W4/00"/>
    <n v="224941"/>
    <n v="1"/>
    <s v="100"/>
    <s v="14"/>
    <s v="33"/>
    <s v="020"/>
    <s v="08W4"/>
    <s v="00"/>
    <s v="14-33-020-08W4"/>
    <s v="14-33-020-08W4"/>
    <s v="AB"/>
    <s v="JENNER"/>
    <s v="IMAGINEA JENNER 14-33-20-8"/>
    <x v="7"/>
    <s v="Cor4 Oil Corp"/>
    <s v="Working Interest"/>
    <n v="0.8"/>
    <s v="JENNER SHLW GAS"/>
    <s v="No"/>
    <m/>
    <s v="Flow GAS"/>
    <d v="2020-05-31T00:00:00"/>
    <m/>
    <n v="1736"/>
    <m/>
    <m/>
    <s v="Flow GAS"/>
    <s v="Kmilk_rv;Kmed_hat"/>
    <s v="Cor4 Oil Corp"/>
    <n v="5000034"/>
    <m/>
    <m/>
    <d v="1999-07-30T00:00:00"/>
    <d v="1999-08-29T00:00:00"/>
    <d v="1999-08-29T00:00:00"/>
    <m/>
    <d v="1999-10-01T00:00:00"/>
    <d v="1999-10-20T00:00:00"/>
    <m/>
    <m/>
    <m/>
    <m/>
    <s v="WI"/>
    <n v="1"/>
    <n v="1"/>
    <n v="0.8"/>
    <x v="0"/>
    <s v="N"/>
    <n v="20.61917808219178"/>
    <n v="20.61917808219178"/>
    <n v="529.13279999999997"/>
    <n v="529.13279999999997"/>
    <s v="Flow GAS"/>
    <n v="4"/>
    <n v="4"/>
    <m/>
    <s v="Flow GAS"/>
    <x v="1"/>
    <s v="Producing"/>
    <s v="Producing"/>
    <x v="0"/>
    <x v="0"/>
    <s v="W 0224941 "/>
    <n v="17975"/>
    <n v="0"/>
    <n v="0"/>
    <n v="0"/>
    <n v="0"/>
    <n v="16500"/>
    <n v="0"/>
    <n v="34475"/>
    <m/>
    <m/>
    <m/>
    <m/>
    <n v="34475"/>
    <m/>
    <n v="32024.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208030"/>
    <s v="1 UWI in License"/>
    <n v="224942"/>
    <s v="103/08-32-020-08W4/00"/>
    <n v="224942"/>
    <n v="1"/>
    <s v="103"/>
    <s v="08"/>
    <s v="32"/>
    <s v="020"/>
    <s v="08W4"/>
    <s v="00"/>
    <s v="08-32-020-08W4"/>
    <s v="08-32-020-08W4"/>
    <s v="AB"/>
    <s v="JENNER"/>
    <s v="IMAGINEA JENNER 8-32-20-8"/>
    <x v="7"/>
    <s v="Cor4 Oil Corp"/>
    <s v="Working Interest"/>
    <n v="0.8"/>
    <s v="JENNER SHLW GAS"/>
    <s v="No"/>
    <m/>
    <s v="Flow GAS"/>
    <d v="2020-05-31T00:00:00"/>
    <m/>
    <n v="1693"/>
    <m/>
    <m/>
    <s v="Flow GAS"/>
    <s v="Kmilk_rv;Kmed_hat"/>
    <s v="Cor4 Oil Corp"/>
    <n v="5000034"/>
    <m/>
    <m/>
    <d v="1999-07-30T00:00:00"/>
    <d v="1999-08-30T00:00:00"/>
    <d v="1999-08-30T00:00:00"/>
    <m/>
    <d v="1999-10-01T00:00:00"/>
    <d v="1999-10-20T00:00:00"/>
    <m/>
    <m/>
    <m/>
    <m/>
    <s v="WI"/>
    <n v="1"/>
    <n v="1"/>
    <n v="0.8"/>
    <x v="0"/>
    <s v="N"/>
    <n v="20.616438356164384"/>
    <n v="20.616438356164384"/>
    <n v="516.02640000000008"/>
    <n v="516.02640000000008"/>
    <s v="Flow GAS"/>
    <n v="4"/>
    <n v="4"/>
    <m/>
    <s v="Flow GAS"/>
    <x v="1"/>
    <s v="Producing"/>
    <s v="Producing"/>
    <x v="0"/>
    <x v="0"/>
    <s v="W 0224942 "/>
    <n v="17975"/>
    <n v="0"/>
    <n v="0"/>
    <n v="0"/>
    <n v="0"/>
    <n v="16500"/>
    <n v="0"/>
    <n v="34475"/>
    <m/>
    <m/>
    <m/>
    <m/>
    <n v="34475"/>
    <m/>
    <n v="69713.1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016000"/>
    <s v="1 UWI in License"/>
    <n v="224948"/>
    <s v="100/16-20-020-08W4/00"/>
    <n v="224948"/>
    <n v="1"/>
    <s v="100"/>
    <s v="16"/>
    <s v="20"/>
    <s v="020"/>
    <s v="08W4"/>
    <s v="00"/>
    <s v="16-20-020-08W4"/>
    <s v="16-20-020-08W4"/>
    <s v="AB"/>
    <s v="JENNER"/>
    <s v="IMAGINEA JENNER 16-20-20-8"/>
    <x v="7"/>
    <s v="Cor4 Oil Corp"/>
    <s v="Working Interest"/>
    <n v="0.86660000000000004"/>
    <s v="JENNER SHLW GAS"/>
    <s v="No"/>
    <m/>
    <s v="Flow GAS"/>
    <d v="2020-05-31T00:00:00"/>
    <m/>
    <n v="2201"/>
    <m/>
    <m/>
    <s v="Flow GAS"/>
    <s v="Kmilk_rv;Kmed_hat;K2nd_ws"/>
    <s v="Cor4 Oil Corp"/>
    <n v="5000034"/>
    <m/>
    <m/>
    <d v="1999-07-30T00:00:00"/>
    <d v="1999-08-29T00:00:00"/>
    <d v="1999-08-29T00:00:00"/>
    <m/>
    <d v="1999-10-01T00:00:00"/>
    <d v="1999-10-24T00:00:00"/>
    <m/>
    <m/>
    <m/>
    <m/>
    <s v="WI"/>
    <n v="1"/>
    <n v="1"/>
    <n v="0.86660000000000004"/>
    <x v="0"/>
    <s v="N"/>
    <n v="20.61917808219178"/>
    <n v="20.61917808219178"/>
    <n v="670.86480000000006"/>
    <n v="670.86480000000006"/>
    <s v="Flow GAS"/>
    <n v="4"/>
    <n v="4"/>
    <m/>
    <s v="Flow GAS"/>
    <x v="1"/>
    <s v="Producing"/>
    <s v="Producing"/>
    <x v="0"/>
    <x v="0"/>
    <s v="W 0224948 "/>
    <n v="17975"/>
    <n v="0"/>
    <n v="0"/>
    <n v="0"/>
    <n v="0"/>
    <n v="16500"/>
    <n v="0"/>
    <n v="34475"/>
    <m/>
    <m/>
    <m/>
    <m/>
    <n v="34475"/>
    <m/>
    <n v="79308.850000000006"/>
    <m/>
    <n v="14000"/>
    <n v="10900"/>
    <n v="24900"/>
    <x v="2"/>
    <m/>
    <n v="14000"/>
    <n v="10900"/>
    <x v="2"/>
    <s v=""/>
    <n v="22"/>
    <s v="1) Active well = Use reserve-life"/>
    <s v="No"/>
    <m/>
    <n v="14000"/>
    <n v="10900"/>
    <n v="24900"/>
    <n v="0.86660000000000004"/>
    <n v="12132.4"/>
    <n v="9445.94"/>
    <n v="21578.34"/>
    <n v="21"/>
    <n v="1.35E-2"/>
    <n v="16078.500148399022"/>
    <n v="13386.368046947697"/>
    <n v="29464.868195346717"/>
    <n v="1.7600000000000001E-2"/>
    <n v="11146.19071216289"/>
    <n v="8504.6844675641496"/>
    <n v="19650.875179727038"/>
    <s v="B.1) True shallow gas (Dino unit, JSGS, Med Hat Unit, Patricia Unit, Princess-PG, Cessford-CNRL). Use $14,000 for abandonment, and $10,900 for rec ($1,090 for pad site)."/>
  </r>
  <r>
    <s v="1 - Yes"/>
    <s v="1- Yes"/>
    <n v="214081908020"/>
    <s v="1 UWI in License"/>
    <n v="225022"/>
    <s v="102/08-19-021-08W4/00"/>
    <n v="225022"/>
    <n v="1"/>
    <s v="102"/>
    <s v="08"/>
    <s v="19"/>
    <s v="021"/>
    <s v="08W4"/>
    <s v="00"/>
    <s v="08-19-021-08W4"/>
    <s v="08-19-021-08W4"/>
    <s v="AB"/>
    <s v="JENNER"/>
    <s v="IMAGINEA JENNER 8-19-21-8"/>
    <x v="7"/>
    <s v="Cor4 Oil Corp"/>
    <s v="Working Interest"/>
    <n v="1"/>
    <s v="JENNER SHLW GAS"/>
    <s v="No"/>
    <m/>
    <s v="Flow GAS"/>
    <d v="2019-12-31T00:00:00"/>
    <m/>
    <n v="1732"/>
    <m/>
    <m/>
    <s v="Flow GAS"/>
    <s v="Kmilk_rv;Kmed_hat"/>
    <s v="Cor4 Oil Corp"/>
    <n v="5000034"/>
    <m/>
    <m/>
    <d v="1999-08-03T00:00:00"/>
    <d v="1999-08-26T00:00:00"/>
    <d v="1999-08-26T00:00:00"/>
    <m/>
    <d v="1999-10-01T00:00:00"/>
    <d v="1999-10-20T00:00:00"/>
    <m/>
    <m/>
    <m/>
    <m/>
    <s v="WI"/>
    <n v="1"/>
    <n v="1"/>
    <n v="1"/>
    <x v="0"/>
    <s v="N"/>
    <n v="20.627397260273973"/>
    <n v="20.627397260273973"/>
    <n v="527.91359999999997"/>
    <n v="527.91359999999997"/>
    <s v="Flow GAS"/>
    <n v="4"/>
    <n v="4"/>
    <m/>
    <s v="Flow GAS"/>
    <x v="1"/>
    <s v="Producing"/>
    <s v="Producing"/>
    <x v="0"/>
    <x v="0"/>
    <s v="W 0225022 "/>
    <n v="17975"/>
    <n v="0"/>
    <n v="0"/>
    <n v="0"/>
    <n v="0"/>
    <n v="16500"/>
    <n v="0"/>
    <n v="34475"/>
    <m/>
    <m/>
    <m/>
    <m/>
    <n v="34475"/>
    <m/>
    <n v="23160.6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14030"/>
    <s v="1 UWI in License"/>
    <n v="225023"/>
    <s v="103/14-29-020-08W4/00"/>
    <n v="225023"/>
    <n v="1"/>
    <s v="103"/>
    <s v="14"/>
    <s v="29"/>
    <s v="020"/>
    <s v="08W4"/>
    <s v="00"/>
    <s v="14-29-020-08W4"/>
    <s v="14-29-020-08W4"/>
    <s v="AB"/>
    <s v="JENNER"/>
    <s v="IMAGINEA JENNER 14-29-20-8"/>
    <x v="7"/>
    <s v="Cor4 Oil Corp"/>
    <s v="Working Interest"/>
    <n v="0.8"/>
    <s v="JENNER SHLW GAS"/>
    <s v="No"/>
    <m/>
    <s v="Flow GAS"/>
    <d v="2020-05-31T00:00:00"/>
    <m/>
    <n v="1699"/>
    <m/>
    <m/>
    <s v="Flow GAS"/>
    <s v="Kmilk_rv;Kmed_hat"/>
    <s v="Cor4 Oil Corp"/>
    <n v="5000034"/>
    <m/>
    <m/>
    <d v="1999-08-03T00:00:00"/>
    <d v="1999-08-29T00:00:00"/>
    <d v="1999-08-29T00:00:00"/>
    <m/>
    <d v="1999-10-01T00:00:00"/>
    <d v="1999-10-23T00:00:00"/>
    <m/>
    <m/>
    <m/>
    <m/>
    <s v="WI"/>
    <n v="1"/>
    <n v="1"/>
    <n v="0.8"/>
    <x v="0"/>
    <s v="N"/>
    <n v="20.61917808219178"/>
    <n v="20.61917808219178"/>
    <n v="517.85520000000008"/>
    <n v="517.85520000000008"/>
    <s v="Flow GAS"/>
    <n v="4"/>
    <n v="4"/>
    <m/>
    <s v="Flow GAS"/>
    <x v="1"/>
    <s v="Producing"/>
    <s v="Producing"/>
    <x v="0"/>
    <x v="0"/>
    <s v="W 0225023 "/>
    <n v="17975"/>
    <n v="0"/>
    <n v="0"/>
    <n v="0"/>
    <n v="0"/>
    <n v="16500"/>
    <n v="0"/>
    <n v="34475"/>
    <m/>
    <m/>
    <m/>
    <m/>
    <n v="34475"/>
    <m/>
    <n v="36532.9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414000"/>
    <s v="1 UWI in License"/>
    <n v="225024"/>
    <s v="100/14-04-021-08W4/00"/>
    <n v="225024"/>
    <n v="1"/>
    <s v="100"/>
    <s v="14"/>
    <s v="04"/>
    <s v="021"/>
    <s v="08W4"/>
    <s v="00"/>
    <s v="14-04-021-08W4"/>
    <s v="14-04-021-08W4"/>
    <s v="AB"/>
    <s v="JENNER"/>
    <s v="IMAGINEA JENNER 14-4-21-8"/>
    <x v="7"/>
    <s v="Cor4 Oil Corp"/>
    <s v="Working Interest"/>
    <n v="0.8"/>
    <s v="JENNER SHLW GAS"/>
    <s v="No"/>
    <m/>
    <s v="Flow GAS"/>
    <d v="2020-05-31T00:00:00"/>
    <m/>
    <n v="1739"/>
    <m/>
    <m/>
    <s v="Flow GAS"/>
    <s v="Kmilk_rv;Kmed_hat"/>
    <s v="Cor4 Oil Corp"/>
    <n v="5000034"/>
    <m/>
    <m/>
    <d v="1999-08-03T00:00:00"/>
    <d v="1999-08-27T00:00:00"/>
    <d v="1999-08-27T00:00:00"/>
    <m/>
    <d v="1999-10-01T00:00:00"/>
    <d v="1999-10-20T00:00:00"/>
    <m/>
    <m/>
    <m/>
    <m/>
    <s v="WI"/>
    <n v="1"/>
    <n v="1"/>
    <n v="0.8"/>
    <x v="0"/>
    <s v="N"/>
    <n v="20.624657534246577"/>
    <n v="20.624657534246577"/>
    <n v="530.04719999999998"/>
    <n v="530.04719999999998"/>
    <s v="Flow GAS"/>
    <n v="4"/>
    <n v="4"/>
    <m/>
    <s v="Flow GAS"/>
    <x v="1"/>
    <s v="Producing"/>
    <s v="Producing"/>
    <x v="0"/>
    <x v="0"/>
    <s v="W 0225024 "/>
    <n v="17975"/>
    <n v="0"/>
    <n v="0"/>
    <n v="0"/>
    <n v="0"/>
    <n v="16500"/>
    <n v="0"/>
    <n v="34475"/>
    <m/>
    <m/>
    <m/>
    <m/>
    <n v="34475"/>
    <m/>
    <n v="47631.5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16020"/>
    <s v="1 UWI in License"/>
    <n v="225025"/>
    <s v="102/16-13-021-09W4/00"/>
    <n v="225025"/>
    <n v="1"/>
    <s v="102"/>
    <s v="16"/>
    <s v="13"/>
    <s v="021"/>
    <s v="09W4"/>
    <s v="00"/>
    <s v="16-13-021-09W4"/>
    <s v="16-13-021-09W4"/>
    <s v="AB"/>
    <s v="JENNER"/>
    <s v="IMAGINEA JENNER 16-13-21-9"/>
    <x v="7"/>
    <s v="Cor4 Oil Corp"/>
    <s v="Working Interest"/>
    <n v="1"/>
    <s v="JENNER SHLW GAS"/>
    <s v="No"/>
    <m/>
    <s v="Flow GAS"/>
    <d v="2020-05-31T00:00:00"/>
    <m/>
    <n v="1732"/>
    <m/>
    <m/>
    <s v="Flow GAS"/>
    <s v="Kmilk_rv;Kmed_hat"/>
    <s v="Cor4 Oil Corp"/>
    <n v="5000034"/>
    <m/>
    <m/>
    <d v="1999-08-03T00:00:00"/>
    <d v="1999-08-27T00:00:00"/>
    <d v="1999-08-27T00:00:00"/>
    <m/>
    <d v="1999-10-01T00:00:00"/>
    <d v="1999-10-15T00:00:00"/>
    <m/>
    <m/>
    <m/>
    <m/>
    <s v="WI"/>
    <n v="1"/>
    <n v="1"/>
    <n v="1"/>
    <x v="0"/>
    <s v="N"/>
    <n v="20.624657534246577"/>
    <n v="20.624657534246577"/>
    <n v="527.91359999999997"/>
    <n v="527.91359999999997"/>
    <s v="Flow GAS"/>
    <n v="4"/>
    <n v="4"/>
    <m/>
    <s v="Flow GAS"/>
    <x v="1"/>
    <s v="Producing"/>
    <s v="Producing"/>
    <x v="0"/>
    <x v="0"/>
    <s v="W 0225025 "/>
    <n v="17975"/>
    <n v="0"/>
    <n v="0"/>
    <n v="0"/>
    <n v="0"/>
    <n v="0"/>
    <n v="1650"/>
    <n v="19625"/>
    <m/>
    <m/>
    <m/>
    <m/>
    <n v="19625"/>
    <m/>
    <n v="1580.0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3606000"/>
    <s v="1 UWI in License"/>
    <n v="225028"/>
    <s v="100/06-36-020-09W4/00"/>
    <n v="225028"/>
    <n v="1"/>
    <s v="100"/>
    <s v="06"/>
    <s v="36"/>
    <s v="020"/>
    <s v="09W4"/>
    <s v="00"/>
    <s v="06-36-020-09W4"/>
    <s v="06-36-020-09W4"/>
    <s v="AB"/>
    <s v="JENNER"/>
    <s v="IMAGINEA JENNER 6-36-20-9"/>
    <x v="7"/>
    <s v="Cor4 Oil Corp"/>
    <s v="Working Interest"/>
    <n v="0.8"/>
    <s v="JENNER SHLW GAS"/>
    <s v="No"/>
    <m/>
    <s v="Flow GAS"/>
    <d v="2020-05-31T00:00:00"/>
    <m/>
    <n v="1736"/>
    <m/>
    <m/>
    <s v="Flow GAS"/>
    <s v="Kmilk_rv;Kmed_hat"/>
    <s v="Cor4 Oil Corp"/>
    <n v="5000034"/>
    <m/>
    <m/>
    <d v="1999-08-03T00:00:00"/>
    <d v="1999-08-31T00:00:00"/>
    <d v="1999-09-01T00:00:00"/>
    <m/>
    <d v="1999-10-01T00:00:00"/>
    <d v="1999-10-24T00:00:00"/>
    <m/>
    <m/>
    <m/>
    <m/>
    <s v="WI"/>
    <n v="1"/>
    <n v="1"/>
    <n v="0.8"/>
    <x v="0"/>
    <s v="N"/>
    <n v="20.613698630136987"/>
    <n v="20.613698630136987"/>
    <n v="529.13279999999997"/>
    <n v="529.13279999999997"/>
    <s v="Flow GAS"/>
    <n v="4"/>
    <n v="4"/>
    <m/>
    <s v="Flow GAS"/>
    <x v="1"/>
    <s v="Producing"/>
    <s v="Producing"/>
    <x v="0"/>
    <x v="0"/>
    <s v="W 0225028 "/>
    <n v="17975"/>
    <n v="0"/>
    <n v="0"/>
    <n v="0"/>
    <n v="0"/>
    <n v="16500"/>
    <n v="0"/>
    <n v="34475"/>
    <m/>
    <m/>
    <m/>
    <m/>
    <n v="34475"/>
    <m/>
    <n v="68056.0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308000"/>
    <s v="1 UWI in License"/>
    <n v="225029"/>
    <s v="100/08-33-020-08W4/00"/>
    <n v="225029"/>
    <n v="1"/>
    <s v="100"/>
    <s v="08"/>
    <s v="33"/>
    <s v="020"/>
    <s v="08W4"/>
    <s v="00"/>
    <s v="08-33-020-08W4"/>
    <s v="08-33-020-08W4"/>
    <s v="AB"/>
    <s v="JENNER"/>
    <s v="IMAGINEA JENNER 8-33-20-8"/>
    <x v="7"/>
    <s v="Cor4 Oil Corp"/>
    <s v="Working Interest"/>
    <n v="0.8"/>
    <s v="JENNER SHLW GAS"/>
    <s v="No"/>
    <m/>
    <s v="Flow GAS"/>
    <d v="2020-05-31T00:00:00"/>
    <m/>
    <n v="1732"/>
    <m/>
    <m/>
    <s v="Flow GAS"/>
    <s v="Kmilk_rv;Kmed_hat"/>
    <s v="Cor4 Oil Corp"/>
    <n v="5000034"/>
    <m/>
    <m/>
    <d v="1999-08-03T00:00:00"/>
    <d v="1999-08-28T00:00:00"/>
    <d v="1999-08-28T00:00:00"/>
    <m/>
    <d v="1999-10-01T00:00:00"/>
    <d v="1999-10-20T00:00:00"/>
    <m/>
    <m/>
    <m/>
    <m/>
    <s v="WI"/>
    <n v="1"/>
    <n v="1"/>
    <n v="0.8"/>
    <x v="0"/>
    <s v="N"/>
    <n v="20.621917808219177"/>
    <n v="20.621917808219177"/>
    <n v="527.91359999999997"/>
    <n v="527.91359999999997"/>
    <s v="Flow GAS"/>
    <n v="4"/>
    <n v="4"/>
    <m/>
    <s v="Flow GAS"/>
    <x v="1"/>
    <s v="Producing"/>
    <s v="Producing"/>
    <x v="0"/>
    <x v="0"/>
    <s v="W 0225029 "/>
    <n v="17975"/>
    <n v="0"/>
    <n v="0"/>
    <n v="0"/>
    <n v="0"/>
    <n v="16500"/>
    <n v="0"/>
    <n v="34475"/>
    <m/>
    <m/>
    <m/>
    <m/>
    <n v="34475"/>
    <m/>
    <n v="15877.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716020"/>
    <s v="1 UWI in License"/>
    <n v="225031"/>
    <s v="102/16-07-021-08W4/00"/>
    <n v="225031"/>
    <n v="1"/>
    <s v="102"/>
    <s v="16"/>
    <s v="07"/>
    <s v="021"/>
    <s v="08W4"/>
    <s v="00"/>
    <s v="16-07-021-08W4"/>
    <s v="16-07-021-08W4"/>
    <s v="AB"/>
    <s v="JENNER"/>
    <s v="IMAGINEA JENNER 16-7-21-8"/>
    <x v="7"/>
    <s v="Cor4 Oil Corp"/>
    <s v="Working Interest"/>
    <n v="1"/>
    <s v="JENNER SHLW GAS"/>
    <s v="No"/>
    <m/>
    <s v="Flow GAS"/>
    <d v="2020-05-31T00:00:00"/>
    <m/>
    <n v="1739"/>
    <m/>
    <m/>
    <s v="Flow GAS"/>
    <s v="Kmilk_rv;Kmed_hat"/>
    <s v="Cor4 Oil Corp"/>
    <n v="5000034"/>
    <m/>
    <m/>
    <d v="1999-08-03T00:00:00"/>
    <d v="1999-08-23T00:00:00"/>
    <d v="1999-08-23T00:00:00"/>
    <m/>
    <d v="1999-10-01T00:00:00"/>
    <d v="1999-10-20T00:00:00"/>
    <m/>
    <m/>
    <m/>
    <m/>
    <s v="WI"/>
    <n v="1"/>
    <n v="1"/>
    <n v="1"/>
    <x v="0"/>
    <s v="N"/>
    <n v="20.635616438356163"/>
    <n v="20.635616438356163"/>
    <n v="530.04719999999998"/>
    <n v="530.04719999999998"/>
    <s v="Flow GAS"/>
    <n v="4"/>
    <n v="4"/>
    <m/>
    <s v="Flow GAS"/>
    <x v="1"/>
    <s v="Producing"/>
    <s v="Producing"/>
    <x v="0"/>
    <x v="0"/>
    <s v="W 0225031 "/>
    <n v="17975"/>
    <n v="0"/>
    <n v="0"/>
    <n v="0"/>
    <n v="0"/>
    <n v="0"/>
    <n v="1650"/>
    <n v="19625"/>
    <m/>
    <m/>
    <m/>
    <m/>
    <n v="19625"/>
    <m/>
    <n v="29403.6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92408000"/>
    <s v="1 UWI in License"/>
    <n v="225119"/>
    <s v="100/08-24-021-09W4/00"/>
    <n v="225119"/>
    <n v="1"/>
    <s v="100"/>
    <s v="08"/>
    <s v="24"/>
    <s v="021"/>
    <s v="09W4"/>
    <s v="00"/>
    <s v="08-24-021-09W4"/>
    <s v="08-24-021-09W4"/>
    <s v="AB"/>
    <s v="JENNER"/>
    <s v="IMAGINEA JENNER 8-24-21-9"/>
    <x v="7"/>
    <s v="Cor4 Oil Corp"/>
    <s v="Working Interest"/>
    <n v="0.95"/>
    <s v="JENNER SHLW GAS"/>
    <s v="No"/>
    <m/>
    <s v="Flow GAS"/>
    <d v="2020-05-31T00:00:00"/>
    <m/>
    <n v="1739"/>
    <m/>
    <m/>
    <s v="Flow GAS"/>
    <s v="Kmilk_rv;Kmed_hat"/>
    <s v="Cor4 Oil Corp"/>
    <n v="5000034"/>
    <m/>
    <m/>
    <d v="1999-08-05T00:00:00"/>
    <d v="1999-08-28T00:00:00"/>
    <d v="1999-08-28T00:00:00"/>
    <m/>
    <d v="1999-10-01T00:00:00"/>
    <d v="1999-10-15T00:00:00"/>
    <m/>
    <m/>
    <m/>
    <m/>
    <s v="WI"/>
    <n v="1"/>
    <n v="1"/>
    <n v="0.95"/>
    <x v="0"/>
    <s v="N"/>
    <n v="20.621917808219177"/>
    <n v="20.621917808219177"/>
    <n v="530.04719999999998"/>
    <n v="530.04719999999998"/>
    <s v="Flow GAS"/>
    <n v="4"/>
    <n v="4"/>
    <m/>
    <s v="Flow GAS"/>
    <x v="1"/>
    <s v="Producing"/>
    <s v="Producing"/>
    <x v="0"/>
    <x v="0"/>
    <s v="W 0225119 "/>
    <n v="17975"/>
    <n v="0"/>
    <n v="0"/>
    <n v="0"/>
    <n v="0"/>
    <n v="16500"/>
    <n v="0"/>
    <n v="34475"/>
    <m/>
    <m/>
    <m/>
    <m/>
    <n v="34475"/>
    <m/>
    <n v="58498.95"/>
    <m/>
    <n v="14000"/>
    <n v="10900"/>
    <n v="24900"/>
    <x v="2"/>
    <m/>
    <n v="14000"/>
    <n v="10900"/>
    <x v="2"/>
    <s v=""/>
    <n v="22"/>
    <s v="1) Active well = Use reserve-life"/>
    <s v="No"/>
    <m/>
    <n v="14000"/>
    <n v="10900"/>
    <n v="24900"/>
    <n v="0.95"/>
    <n v="13300"/>
    <n v="10355"/>
    <n v="23655"/>
    <n v="21"/>
    <n v="1.35E-2"/>
    <n v="17625.865613869224"/>
    <n v="14674.647639741877"/>
    <n v="32300.513253611101"/>
    <n v="1.7600000000000001E-2"/>
    <n v="12218.879732927237"/>
    <n v="9323.1597555803619"/>
    <n v="21542.039488507598"/>
    <s v="B.1) True shallow gas (Dino unit, JSGS, Med Hat Unit, Patricia Unit, Princess-PG, Cessford-CNRL). Use $14,000 for abandonment, and $10,900 for rec ($1,090 for pad site)."/>
  </r>
  <r>
    <s v="1 - Yes"/>
    <s v="1- Yes"/>
    <n v="214081816000"/>
    <s v="1 UWI in License"/>
    <n v="225260"/>
    <s v="100/16-18-021-08W4/00"/>
    <n v="225260"/>
    <n v="1"/>
    <s v="100"/>
    <s v="16"/>
    <s v="18"/>
    <s v="021"/>
    <s v="08W4"/>
    <s v="00"/>
    <s v="16-18-021-08W4"/>
    <s v="16-18-021-08W4"/>
    <s v="AB"/>
    <s v="JENNER"/>
    <s v="IMAGINEA JENNER 16-18-21-8"/>
    <x v="7"/>
    <s v="Cor4 Oil Corp"/>
    <s v="Working Interest"/>
    <n v="1"/>
    <s v="JENNER SHLW GAS"/>
    <s v="No"/>
    <m/>
    <s v="Flow GAS"/>
    <d v="2020-05-31T00:00:00"/>
    <m/>
    <n v="1736"/>
    <m/>
    <m/>
    <s v="Flow GAS"/>
    <s v="Kmilk_rv;Kmed_hat"/>
    <s v="Cor4 Oil Corp"/>
    <n v="5000034"/>
    <m/>
    <m/>
    <d v="1999-08-11T00:00:00"/>
    <d v="1999-08-25T00:00:00"/>
    <d v="1999-08-25T00:00:00"/>
    <m/>
    <d v="1999-10-01T00:00:00"/>
    <d v="1999-10-20T00:00:00"/>
    <m/>
    <m/>
    <m/>
    <m/>
    <s v="WI"/>
    <n v="1"/>
    <n v="1"/>
    <n v="1"/>
    <x v="0"/>
    <s v="N"/>
    <n v="20.63013698630137"/>
    <n v="20.63013698630137"/>
    <n v="529.13279999999997"/>
    <n v="529.13279999999997"/>
    <s v="Flow GAS"/>
    <n v="4"/>
    <n v="4"/>
    <m/>
    <s v="Flow GAS"/>
    <x v="1"/>
    <s v="Producing"/>
    <s v="Producing"/>
    <x v="0"/>
    <x v="0"/>
    <s v="W 0225260 "/>
    <n v="17975"/>
    <n v="0"/>
    <n v="0"/>
    <n v="0"/>
    <n v="0"/>
    <n v="16500"/>
    <n v="0"/>
    <n v="34475"/>
    <m/>
    <m/>
    <m/>
    <m/>
    <n v="34475"/>
    <m/>
    <n v="52602.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506020"/>
    <s v="1 UWI in License"/>
    <n v="225265"/>
    <s v="102/06-05-021-08W4/00"/>
    <n v="225265"/>
    <n v="1"/>
    <s v="102"/>
    <s v="06"/>
    <s v="05"/>
    <s v="021"/>
    <s v="08W4"/>
    <s v="00"/>
    <s v="06-05-021-08W4"/>
    <s v="06-05-021-08W4"/>
    <s v="AB"/>
    <s v="JENNER"/>
    <s v="IMAGINEA JENNER 6-5-21-8"/>
    <x v="7"/>
    <s v="Cor4 Oil Corp"/>
    <s v="Working Interest"/>
    <n v="0.8"/>
    <s v="JENNER SHLW GAS"/>
    <s v="No"/>
    <m/>
    <s v="Flow GAS"/>
    <d v="2020-05-31T00:00:00"/>
    <m/>
    <n v="1716"/>
    <m/>
    <m/>
    <s v="Flow GAS"/>
    <s v="Kmilk_rv;Kmed_hat"/>
    <s v="Cor4 Oil Corp"/>
    <n v="5000034"/>
    <m/>
    <m/>
    <d v="1999-08-11T00:00:00"/>
    <d v="1999-08-26T00:00:00"/>
    <d v="1999-08-27T00:00:00"/>
    <m/>
    <d v="1999-10-01T00:00:00"/>
    <d v="1999-10-09T00:00:00"/>
    <m/>
    <m/>
    <m/>
    <m/>
    <s v="WI"/>
    <n v="1"/>
    <n v="1"/>
    <n v="0.8"/>
    <x v="0"/>
    <s v="N"/>
    <n v="20.627397260273973"/>
    <n v="20.627397260273973"/>
    <n v="523.03679999999997"/>
    <n v="523.03679999999997"/>
    <s v="Flow GAS"/>
    <n v="4"/>
    <n v="4"/>
    <m/>
    <s v="Flow GAS"/>
    <x v="1"/>
    <s v="Producing"/>
    <s v="Producing"/>
    <x v="0"/>
    <x v="0"/>
    <s v="W 0225265 "/>
    <n v="17975"/>
    <n v="0"/>
    <n v="0"/>
    <n v="0"/>
    <n v="0"/>
    <n v="0"/>
    <n v="1650"/>
    <n v="19625"/>
    <m/>
    <m/>
    <m/>
    <m/>
    <n v="19625"/>
    <m/>
    <n v="11175.69"/>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93516000"/>
    <s v="1 UWI in License"/>
    <n v="225575"/>
    <s v="100/16-35-020-09W4/00"/>
    <n v="225575"/>
    <n v="1"/>
    <s v="100"/>
    <s v="16"/>
    <s v="35"/>
    <s v="020"/>
    <s v="09W4"/>
    <s v="00"/>
    <s v="16-35-020-09W4"/>
    <s v="16-35-020-09W4"/>
    <s v="AB"/>
    <s v="JENNER"/>
    <s v="IMAGINEA JENNER 16-35-20-9"/>
    <x v="7"/>
    <s v="Cor4 Oil Corp"/>
    <s v="Working Interest"/>
    <n v="0.8"/>
    <s v="JENNER SHLW GAS"/>
    <s v="No"/>
    <m/>
    <s v="Flow GAS"/>
    <d v="2020-05-31T00:00:00"/>
    <m/>
    <n v="1737"/>
    <m/>
    <m/>
    <s v="Flow GAS"/>
    <s v="Kmilk_rv;Kmed_hat"/>
    <s v="Cor4 Oil Corp"/>
    <n v="5000034"/>
    <m/>
    <m/>
    <d v="1999-08-18T00:00:00"/>
    <d v="1999-08-30T00:00:00"/>
    <d v="1999-08-31T00:00:00"/>
    <m/>
    <d v="1999-10-01T00:00:00"/>
    <d v="1999-10-20T00:00:00"/>
    <m/>
    <m/>
    <m/>
    <m/>
    <s v="WI"/>
    <n v="1"/>
    <n v="1"/>
    <n v="0.8"/>
    <x v="0"/>
    <s v="N"/>
    <n v="20.616438356164384"/>
    <n v="20.616438356164384"/>
    <n v="529.43759999999997"/>
    <n v="529.43759999999997"/>
    <s v="Flow GAS"/>
    <n v="4"/>
    <n v="4"/>
    <m/>
    <s v="Flow GAS"/>
    <x v="1"/>
    <s v="Producing"/>
    <s v="Producing"/>
    <x v="0"/>
    <x v="0"/>
    <s v="W 0225575 "/>
    <n v="17975"/>
    <n v="0"/>
    <n v="0"/>
    <n v="0"/>
    <n v="0"/>
    <n v="16500"/>
    <n v="0"/>
    <n v="34475"/>
    <m/>
    <m/>
    <m/>
    <m/>
    <n v="34475"/>
    <m/>
    <n v="27361.1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808050"/>
    <s v="1 UWI in License"/>
    <n v="225578"/>
    <s v="105/08-18-020-08W4/00"/>
    <n v="225578"/>
    <n v="1"/>
    <s v="105"/>
    <s v="08"/>
    <s v="18"/>
    <s v="020"/>
    <s v="08W4"/>
    <s v="00"/>
    <s v="08-18-020-08W4"/>
    <s v="08-18-020-08W4"/>
    <s v="AB"/>
    <s v="JENNER"/>
    <s v="IMAGINEA JENNER 8-18-20-8"/>
    <x v="7"/>
    <s v="Cor4 Oil Corp"/>
    <s v="Working Interest"/>
    <n v="0.8"/>
    <s v="JENNER SHLW GAS"/>
    <s v="No"/>
    <m/>
    <s v="Flow GAS"/>
    <d v="2020-05-31T00:00:00"/>
    <m/>
    <n v="2264"/>
    <m/>
    <m/>
    <s v="Flow GAS"/>
    <s v="Kmilk_rv;Kmed_hat;K2nd_ws"/>
    <s v="Cor4 Oil Corp"/>
    <n v="5000034"/>
    <m/>
    <m/>
    <d v="1999-08-18T00:00:00"/>
    <d v="1999-08-30T00:00:00"/>
    <d v="1999-08-30T00:00:00"/>
    <m/>
    <d v="1999-10-20T00:00:00"/>
    <d v="1999-10-20T00:00:00"/>
    <m/>
    <m/>
    <m/>
    <m/>
    <s v="WI"/>
    <n v="1"/>
    <n v="1"/>
    <n v="0.8"/>
    <x v="0"/>
    <s v="N"/>
    <n v="20.616438356164384"/>
    <n v="20.616438356164384"/>
    <n v="690.06720000000007"/>
    <n v="690.06720000000007"/>
    <s v="Flow GAS"/>
    <n v="4"/>
    <n v="4"/>
    <m/>
    <s v="Flow GAS"/>
    <x v="1"/>
    <s v="Producing"/>
    <s v="Producing"/>
    <x v="0"/>
    <x v="0"/>
    <s v="W 0225578 "/>
    <n v="17975"/>
    <n v="0"/>
    <n v="0"/>
    <n v="0"/>
    <n v="0"/>
    <n v="16500"/>
    <n v="0"/>
    <n v="34475"/>
    <m/>
    <m/>
    <m/>
    <m/>
    <n v="34475"/>
    <m/>
    <n v="50714.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14000"/>
    <s v="1 UWI in License"/>
    <n v="225580"/>
    <s v="100/14-13-021-09W4/00"/>
    <n v="225580"/>
    <n v="1"/>
    <s v="100"/>
    <s v="14"/>
    <s v="13"/>
    <s v="021"/>
    <s v="09W4"/>
    <s v="00"/>
    <s v="14-13-021-09W4"/>
    <s v="14-13-021-09W4"/>
    <s v="AB"/>
    <s v="JENNER"/>
    <s v="IMAGINEA JENNER 14-13-21-9"/>
    <x v="7"/>
    <s v="Cor4 Oil Corp"/>
    <s v="Working Interest"/>
    <n v="1"/>
    <s v="JENNER SHLW GAS"/>
    <s v="No"/>
    <m/>
    <s v="Flow GAS"/>
    <d v="2020-05-31T00:00:00"/>
    <m/>
    <n v="1713"/>
    <m/>
    <m/>
    <s v="Flow GAS"/>
    <s v="Kmilk_rv;Kmed_hat"/>
    <s v="Cor4 Oil Corp"/>
    <n v="5000034"/>
    <m/>
    <m/>
    <d v="1999-08-18T00:00:00"/>
    <d v="1999-08-26T00:00:00"/>
    <d v="1999-08-27T00:00:00"/>
    <m/>
    <d v="1999-10-01T00:00:00"/>
    <d v="1999-10-15T00:00:00"/>
    <m/>
    <m/>
    <m/>
    <m/>
    <s v="WI"/>
    <n v="1"/>
    <n v="1"/>
    <n v="1"/>
    <x v="0"/>
    <s v="N"/>
    <n v="20.627397260273973"/>
    <n v="20.627397260273973"/>
    <n v="522.12239999999997"/>
    <n v="522.12239999999997"/>
    <s v="Flow GAS"/>
    <n v="4"/>
    <n v="4"/>
    <m/>
    <s v="Flow GAS"/>
    <x v="1"/>
    <s v="Producing"/>
    <s v="Producing"/>
    <x v="0"/>
    <x v="0"/>
    <s v="W 0225580 "/>
    <n v="17975"/>
    <n v="0"/>
    <n v="0"/>
    <n v="0"/>
    <n v="0"/>
    <n v="16500"/>
    <n v="0"/>
    <n v="34475"/>
    <m/>
    <m/>
    <m/>
    <m/>
    <n v="34475"/>
    <m/>
    <n v="30251.4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108020"/>
    <s v="1 UWI in License"/>
    <n v="225636"/>
    <s v="102/08-31-020-08W4/00"/>
    <n v="225636"/>
    <n v="1"/>
    <s v="102"/>
    <s v="08"/>
    <s v="31"/>
    <s v="020"/>
    <s v="08W4"/>
    <s v="00"/>
    <s v="08-31-020-08W4"/>
    <s v="08-31-020-08W4"/>
    <s v="AB"/>
    <s v="JENNER"/>
    <s v="IMAGINEA JENNER 8-31-20-8"/>
    <x v="7"/>
    <s v="Cor4 Oil Corp"/>
    <s v="Working Interest"/>
    <n v="0.8"/>
    <s v="JENNER SHLW GAS"/>
    <s v="No"/>
    <m/>
    <s v="Flow GAS"/>
    <d v="2020-05-31T00:00:00"/>
    <m/>
    <n v="1736"/>
    <m/>
    <m/>
    <s v="Flow GAS"/>
    <s v="Kmilk_rv;Kmed_hat"/>
    <s v="Cor4 Oil Corp"/>
    <n v="5000034"/>
    <m/>
    <m/>
    <d v="1999-08-19T00:00:00"/>
    <d v="1999-08-29T00:00:00"/>
    <d v="1999-08-30T00:00:00"/>
    <m/>
    <d v="1999-10-01T00:00:00"/>
    <d v="1999-10-23T00:00:00"/>
    <m/>
    <m/>
    <m/>
    <m/>
    <s v="WI"/>
    <n v="1"/>
    <n v="1"/>
    <n v="0.8"/>
    <x v="0"/>
    <s v="N"/>
    <n v="20.61917808219178"/>
    <n v="20.61917808219178"/>
    <n v="529.13279999999997"/>
    <n v="529.13279999999997"/>
    <s v="Flow GAS"/>
    <n v="4"/>
    <n v="4"/>
    <m/>
    <s v="Flow GAS"/>
    <x v="1"/>
    <s v="Producing"/>
    <s v="Producing"/>
    <x v="0"/>
    <x v="0"/>
    <s v="W 0225636 "/>
    <n v="17975"/>
    <n v="0"/>
    <n v="0"/>
    <n v="0"/>
    <n v="0"/>
    <n v="16500"/>
    <n v="0"/>
    <n v="34475"/>
    <m/>
    <m/>
    <m/>
    <m/>
    <n v="34475"/>
    <m/>
    <n v="60348.7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2311030"/>
    <s v="1 UWI in License"/>
    <n v="225659"/>
    <s v="103/11-23-021-08W4/00"/>
    <n v="225659"/>
    <n v="1"/>
    <s v="103"/>
    <s v="11"/>
    <s v="23"/>
    <s v="021"/>
    <s v="08W4"/>
    <s v="00"/>
    <s v="02-23-021-08W4"/>
    <s v="02-23-021-08W4"/>
    <s v="AB"/>
    <s v="JENNER"/>
    <s v="IMAGINEA JENNER 11-23-21-8"/>
    <x v="0"/>
    <s v="Cor4 Oil Corp"/>
    <s v="Working Interest"/>
    <n v="1"/>
    <s v="JENNER OIL"/>
    <s v="No"/>
    <m/>
    <s v="Susp OIL"/>
    <d v="2017-05-31T00:00:00"/>
    <m/>
    <n v="3212"/>
    <n v="5620"/>
    <n v="2177"/>
    <s v="Susp OIL"/>
    <s v="Kglauc_ss"/>
    <s v="Cor4 Oil Corp"/>
    <n v="52789"/>
    <m/>
    <m/>
    <d v="1999-08-19T00:00:00"/>
    <d v="1999-08-27T00:00:00"/>
    <d v="1999-09-05T00:00:00"/>
    <m/>
    <d v="1999-09-01T00:00:00"/>
    <d v="1999-09-10T00:00:00"/>
    <m/>
    <m/>
    <m/>
    <m/>
    <s v="WI"/>
    <n v="1"/>
    <n v="1"/>
    <n v="1"/>
    <x v="0"/>
    <s v="N"/>
    <n v="20.624657534246577"/>
    <n v="20.624657534246577"/>
    <n v="979.01760000000002"/>
    <n v="979.01760000000002"/>
    <s v="Susp OIL"/>
    <n v="12"/>
    <n v="12"/>
    <m/>
    <s v="Susp OIL"/>
    <x v="2"/>
    <s v="Suspended"/>
    <s v="Suspended"/>
    <x v="1"/>
    <x v="0"/>
    <s v="W 0225659 "/>
    <n v="45993"/>
    <n v="0"/>
    <n v="0"/>
    <n v="0"/>
    <n v="0"/>
    <n v="16500"/>
    <n v="0"/>
    <n v="62493"/>
    <m/>
    <m/>
    <m/>
    <m/>
    <n v="62493"/>
    <m/>
    <n v="0"/>
    <m/>
    <n v="45993"/>
    <n v="25000"/>
    <n v="70993"/>
    <x v="6"/>
    <m/>
    <n v="45993"/>
    <n v="25000"/>
    <x v="6"/>
    <s v=""/>
    <n v="22"/>
    <s v="8) Leave Jenner Oil Wells until later"/>
    <n v="13"/>
    <m/>
    <n v="45993"/>
    <n v="25000"/>
    <n v="70993"/>
    <n v="1"/>
    <n v="45993"/>
    <n v="25000"/>
    <n v="70993"/>
    <n v="13"/>
    <n v="1.35E-2"/>
    <n v="54752.068063106221"/>
    <n v="31824.937775924238"/>
    <n v="86577.005839030462"/>
    <n v="1.7600000000000001E-2"/>
    <n v="43641.357356557666"/>
    <n v="23247.689351880224"/>
    <n v="66889.046708437891"/>
    <s v="D.1) Inactive Jenner Oil/Other wells. Used LMR costs (with submitted reductions) and $25,500 for rec ($2,500 for pad site)"/>
  </r>
  <r>
    <s v="1 - Yes"/>
    <s v="1- Yes"/>
    <n v="214091306000"/>
    <s v="1 UWI in License"/>
    <n v="225677"/>
    <s v="100/06-13-021-09W4/00"/>
    <n v="225677"/>
    <n v="1"/>
    <s v="100"/>
    <s v="06"/>
    <s v="13"/>
    <s v="021"/>
    <s v="09W4"/>
    <s v="00"/>
    <s v="06-13-021-09W4"/>
    <s v="06-13-021-09W4"/>
    <s v="AB"/>
    <s v="JENNER"/>
    <s v="IMAGINEA JENNER 6-13-21-9"/>
    <x v="7"/>
    <s v="Cor4 Oil Corp"/>
    <s v="Working Interest"/>
    <n v="1"/>
    <s v="JENNER SHLW GAS"/>
    <s v="No"/>
    <m/>
    <s v="Flow GAS"/>
    <d v="2020-05-31T00:00:00"/>
    <m/>
    <n v="1690"/>
    <m/>
    <m/>
    <s v="Flow GAS"/>
    <s v="Kmilk_rv;Kmed_hat"/>
    <s v="Cor4 Oil Corp"/>
    <n v="5000034"/>
    <m/>
    <m/>
    <d v="1999-08-20T00:00:00"/>
    <d v="1999-08-26T00:00:00"/>
    <d v="1999-08-26T00:00:00"/>
    <m/>
    <d v="1999-10-01T00:00:00"/>
    <d v="1999-10-15T00:00:00"/>
    <m/>
    <m/>
    <m/>
    <m/>
    <s v="WI"/>
    <n v="1"/>
    <n v="1"/>
    <n v="1"/>
    <x v="0"/>
    <s v="N"/>
    <n v="20.627397260273973"/>
    <n v="20.627397260273973"/>
    <n v="515.11200000000008"/>
    <n v="515.11200000000008"/>
    <s v="Flow GAS"/>
    <n v="4"/>
    <n v="4"/>
    <m/>
    <s v="Flow GAS"/>
    <x v="1"/>
    <s v="Producing"/>
    <s v="Producing"/>
    <x v="0"/>
    <x v="0"/>
    <s v="W 0225677 "/>
    <n v="17975"/>
    <n v="0"/>
    <n v="0"/>
    <n v="0"/>
    <n v="0"/>
    <n v="16500"/>
    <n v="0"/>
    <n v="34475"/>
    <m/>
    <m/>
    <m/>
    <m/>
    <n v="34475"/>
    <m/>
    <n v="12755.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806000"/>
    <s v="1 UWI in License"/>
    <n v="225678"/>
    <s v="100/06-18-020-08W4/00"/>
    <n v="225678"/>
    <n v="1"/>
    <s v="100"/>
    <s v="06"/>
    <s v="18"/>
    <s v="020"/>
    <s v="08W4"/>
    <s v="00"/>
    <s v="06-18-020-08W4"/>
    <s v="06-18-020-08W4"/>
    <s v="AB"/>
    <s v="JENNER"/>
    <s v="IMAGINEA JENNER 6-18-20-8"/>
    <x v="7"/>
    <s v="Cor4 Oil Corp"/>
    <s v="Working Interest"/>
    <n v="0.8"/>
    <s v="JENNER SHLW GAS"/>
    <s v="No"/>
    <m/>
    <s v="Flow GAS"/>
    <d v="2020-05-31T00:00:00"/>
    <m/>
    <n v="2251"/>
    <m/>
    <m/>
    <s v="Flow GAS"/>
    <s v="Kmilk_rv;Kmed_hat;K2nd_ws"/>
    <s v="Cor4 Oil Corp"/>
    <n v="5000034"/>
    <m/>
    <m/>
    <d v="1999-08-20T00:00:00"/>
    <d v="1999-08-30T00:00:00"/>
    <d v="1999-08-31T00:00:00"/>
    <m/>
    <d v="1999-10-01T00:00:00"/>
    <d v="1999-10-24T00:00:00"/>
    <m/>
    <m/>
    <m/>
    <m/>
    <s v="WI"/>
    <n v="1"/>
    <n v="1"/>
    <n v="0.8"/>
    <x v="0"/>
    <s v="N"/>
    <n v="20.616438356164384"/>
    <n v="20.616438356164384"/>
    <n v="686.10480000000007"/>
    <n v="686.10480000000007"/>
    <s v="Flow GAS"/>
    <n v="4"/>
    <n v="4"/>
    <m/>
    <s v="Flow GAS"/>
    <x v="1"/>
    <s v="Producing"/>
    <s v="Producing"/>
    <x v="0"/>
    <x v="0"/>
    <s v="W 0225678 "/>
    <n v="17975"/>
    <n v="0"/>
    <n v="0"/>
    <n v="0"/>
    <n v="0"/>
    <n v="16500"/>
    <n v="0"/>
    <n v="34475"/>
    <m/>
    <m/>
    <m/>
    <m/>
    <n v="34475"/>
    <m/>
    <n v="37997.3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706000"/>
    <s v="1 UWI in License"/>
    <n v="225686"/>
    <s v="100/06-07-020-08W4/00"/>
    <n v="225686"/>
    <n v="1"/>
    <s v="100"/>
    <s v="06"/>
    <s v="07"/>
    <s v="020"/>
    <s v="08W4"/>
    <s v="00"/>
    <s v="06-07-020-08W4"/>
    <s v="06-07-020-08W4"/>
    <s v="AB"/>
    <s v="JENNER"/>
    <s v="IMAGINEA JENNER 6-7-20-8"/>
    <x v="7"/>
    <s v="Cor4 Oil Corp"/>
    <s v="Working Interest"/>
    <n v="0.8"/>
    <s v="JENNER SHLW GAS"/>
    <s v="No"/>
    <m/>
    <s v="Flow GAS"/>
    <d v="2020-05-31T00:00:00"/>
    <m/>
    <n v="2297"/>
    <m/>
    <m/>
    <s v="Flow GAS"/>
    <s v="Kmilk_rv;Kmed_hat;K2nd_ws"/>
    <s v="Cor4 Oil Corp"/>
    <n v="5000034"/>
    <m/>
    <m/>
    <d v="1999-08-20T00:00:00"/>
    <d v="1999-08-31T00:00:00"/>
    <d v="1999-09-01T00:00:00"/>
    <m/>
    <d v="1999-10-23T00:00:00"/>
    <d v="1999-10-23T00:00:00"/>
    <m/>
    <m/>
    <m/>
    <m/>
    <s v="WI"/>
    <n v="1"/>
    <n v="1"/>
    <n v="0.8"/>
    <x v="0"/>
    <s v="N"/>
    <n v="20.613698630136987"/>
    <n v="20.613698630136987"/>
    <n v="700.12560000000008"/>
    <n v="700.12560000000008"/>
    <s v="Flow GAS"/>
    <n v="4"/>
    <n v="4"/>
    <m/>
    <s v="Flow GAS"/>
    <x v="1"/>
    <s v="Producing"/>
    <s v="Producing"/>
    <x v="0"/>
    <x v="0"/>
    <s v="W 0225686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2313000"/>
    <s v="1 UWI in License"/>
    <n v="225896"/>
    <s v="100/13-23-021-08W4/00"/>
    <n v="225896"/>
    <n v="1"/>
    <s v="100"/>
    <s v="13"/>
    <s v="23"/>
    <s v="021"/>
    <s v="08W4"/>
    <s v="00"/>
    <s v="05-23-021-08W4"/>
    <s v="05-23-021-08W4"/>
    <s v="AB"/>
    <s v="JENNER"/>
    <s v="IMAGINEA JENNER 13-23-21-8"/>
    <x v="0"/>
    <s v="Cor4 Oil Corp"/>
    <s v="Working Interest"/>
    <n v="1"/>
    <s v="JENNER OIL"/>
    <s v="No"/>
    <m/>
    <s v="Pump OIL"/>
    <d v="2020-03-31T00:00:00"/>
    <m/>
    <n v="3196"/>
    <n v="6037"/>
    <n v="2605"/>
    <s v="Pump OIL"/>
    <s v="Kglauc_ss"/>
    <s v="Cor4 Oil Corp"/>
    <n v="52789"/>
    <m/>
    <m/>
    <d v="1999-08-31T00:00:00"/>
    <d v="1999-09-15T00:00:00"/>
    <d v="1999-09-22T00:00:00"/>
    <m/>
    <d v="1999-09-01T00:00:00"/>
    <d v="1999-09-27T00:00:00"/>
    <m/>
    <m/>
    <m/>
    <m/>
    <s v="WI"/>
    <n v="1"/>
    <n v="1"/>
    <n v="1"/>
    <x v="0"/>
    <s v="N"/>
    <n v="20.572602739726026"/>
    <n v="20.572602739726026"/>
    <n v="974.14080000000001"/>
    <n v="974.14080000000001"/>
    <s v="Pump OIL"/>
    <n v="2"/>
    <n v="2"/>
    <m/>
    <s v="Pump OIL"/>
    <x v="2"/>
    <s v="Producing"/>
    <s v="Producing"/>
    <x v="0"/>
    <x v="0"/>
    <s v="W 0225896 "/>
    <n v="45993"/>
    <n v="0"/>
    <n v="0"/>
    <n v="0"/>
    <n v="0"/>
    <n v="16500"/>
    <n v="0"/>
    <n v="62493"/>
    <m/>
    <m/>
    <m/>
    <m/>
    <n v="62493"/>
    <m/>
    <n v="51285.2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5030"/>
    <s v="1 UWI in License"/>
    <n v="225899"/>
    <s v="103/15-23-021-08W4/00"/>
    <n v="225899"/>
    <n v="1"/>
    <s v="103"/>
    <s v="15"/>
    <s v="23"/>
    <s v="021"/>
    <s v="08W4"/>
    <s v="00"/>
    <s v="08-23-021-08W4"/>
    <s v="08-23-021-08W4"/>
    <s v="AB"/>
    <s v="JENNER"/>
    <s v="IMAGINEA JENNER 15-23-21-8"/>
    <x v="0"/>
    <s v="Cor4 Oil Corp"/>
    <s v="Working Interest"/>
    <n v="1"/>
    <s v="JENNER OIL"/>
    <s v="No"/>
    <m/>
    <s v="Pump OIL"/>
    <d v="2020-03-31T00:00:00"/>
    <m/>
    <n v="3185"/>
    <n v="5754"/>
    <n v="2293"/>
    <s v="Pump OIL"/>
    <s v="Kglauc_ss"/>
    <s v="Cor4 Oil Corp"/>
    <n v="52789"/>
    <m/>
    <m/>
    <d v="1999-08-31T00:00:00"/>
    <d v="1999-09-07T00:00:00"/>
    <d v="1999-09-16T00:00:00"/>
    <m/>
    <d v="1999-09-01T00:00:00"/>
    <d v="1999-09-21T00:00:00"/>
    <m/>
    <m/>
    <m/>
    <m/>
    <s v="WI"/>
    <n v="1"/>
    <n v="1"/>
    <n v="1"/>
    <x v="0"/>
    <s v="N"/>
    <n v="20.594520547945205"/>
    <n v="20.594520547945205"/>
    <n v="970.78800000000001"/>
    <n v="970.78800000000001"/>
    <s v="Pump OIL"/>
    <n v="2"/>
    <n v="2"/>
    <m/>
    <s v="Pump OIL"/>
    <x v="2"/>
    <s v="Producing"/>
    <s v="Producing"/>
    <x v="0"/>
    <x v="0"/>
    <s v="W 0225899 "/>
    <n v="45993"/>
    <n v="0"/>
    <n v="0"/>
    <n v="0"/>
    <n v="0"/>
    <n v="16500"/>
    <n v="0"/>
    <n v="62493"/>
    <m/>
    <m/>
    <m/>
    <m/>
    <n v="62493"/>
    <m/>
    <n v="501623.0399999999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4040"/>
    <s v="1 UWI in License"/>
    <n v="226057"/>
    <s v="104/14-23-021-08W4/00"/>
    <n v="226057"/>
    <n v="1"/>
    <s v="104"/>
    <s v="14"/>
    <s v="23"/>
    <s v="021"/>
    <s v="08W4"/>
    <s v="00"/>
    <s v="06-23-021-08W4"/>
    <s v="06-23-021-08W4"/>
    <s v="AB"/>
    <s v="JENNER"/>
    <s v="IMAGINEA JENNER 14-23-21-8"/>
    <x v="0"/>
    <s v="Cor4 Oil Corp"/>
    <s v="Working Interest"/>
    <n v="1"/>
    <s v="JENNER OIL"/>
    <s v="No"/>
    <m/>
    <s v="ABD OIL"/>
    <d v="2000-11-30T00:00:00"/>
    <m/>
    <n v="3222"/>
    <n v="5223"/>
    <n v="1653"/>
    <s v="ABD OIL"/>
    <s v="Kglauc_ss"/>
    <m/>
    <m/>
    <m/>
    <m/>
    <d v="1999-09-07T00:00:00"/>
    <d v="1999-09-26T00:00:00"/>
    <d v="1999-10-04T00:00:00"/>
    <m/>
    <d v="1999-10-01T00:00:00"/>
    <d v="1999-10-07T00:00:00"/>
    <m/>
    <d v="2005-10-20T00:00:00"/>
    <s v="Plate"/>
    <m/>
    <s v="WI"/>
    <n v="1"/>
    <n v="1"/>
    <n v="1"/>
    <x v="0"/>
    <s v="N"/>
    <n v="20.542465753424658"/>
    <n v="20.542465753424658"/>
    <n v="982.06560000000002"/>
    <n v="982.06560000000002"/>
    <s v="ABD OIL"/>
    <n v="17"/>
    <n v="17"/>
    <m/>
    <s v="ABD OIL"/>
    <x v="2"/>
    <s v="Abandoned"/>
    <s v="Abandoned"/>
    <x v="1"/>
    <x v="0"/>
    <s v="W 0226057 "/>
    <n v="0"/>
    <n v="0"/>
    <n v="0"/>
    <n v="0"/>
    <n v="0"/>
    <n v="16500"/>
    <n v="0"/>
    <n v="16500"/>
    <m/>
    <m/>
    <m/>
    <m/>
    <n v="16500"/>
    <m/>
    <n v="0"/>
    <m/>
    <n v="0"/>
    <n v="25000"/>
    <n v="25000"/>
    <x v="1"/>
    <m/>
    <n v="0"/>
    <n v="25000"/>
    <x v="1"/>
    <s v=""/>
    <n v="9"/>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214082307040"/>
    <s v="1 UWI in License"/>
    <n v="226274"/>
    <s v="104/07-23-021-08W4/00"/>
    <n v="226274"/>
    <n v="1"/>
    <s v="104"/>
    <s v="07"/>
    <s v="23"/>
    <s v="021"/>
    <s v="08W4"/>
    <s v="00"/>
    <s v="16-14-021-08W4"/>
    <s v="16-14-021-08W4"/>
    <s v="AB"/>
    <s v="JENNER"/>
    <s v="IMAGINEA JENNER 7-23-21-8"/>
    <x v="0"/>
    <s v="Cor4 Oil Corp"/>
    <s v="Working Interest"/>
    <n v="1"/>
    <s v="JENNER OIL"/>
    <s v="No"/>
    <m/>
    <s v="Pump OIL"/>
    <d v="2020-05-31T00:00:00"/>
    <m/>
    <n v="3201"/>
    <n v="5715"/>
    <n v="2215"/>
    <s v="Pump OIL"/>
    <s v="Kglauc_ss"/>
    <s v="Cor4 Oil Corp"/>
    <n v="52789"/>
    <m/>
    <m/>
    <d v="1999-09-13T00:00:00"/>
    <d v="1999-09-18T00:00:00"/>
    <d v="1999-09-21T00:00:00"/>
    <m/>
    <d v="1999-09-01T00:00:00"/>
    <d v="1999-09-29T00:00:00"/>
    <m/>
    <m/>
    <m/>
    <m/>
    <s v="WI"/>
    <n v="1"/>
    <n v="1"/>
    <n v="1"/>
    <x v="0"/>
    <s v="N"/>
    <n v="20.564383561643837"/>
    <n v="20.564383561643837"/>
    <n v="975.66480000000001"/>
    <n v="975.66480000000001"/>
    <s v="Pump OIL"/>
    <n v="2"/>
    <n v="2"/>
    <m/>
    <s v="Pump OIL"/>
    <x v="2"/>
    <s v="Producing"/>
    <s v="Producing"/>
    <x v="0"/>
    <x v="0"/>
    <s v="W 0226274 "/>
    <n v="45993"/>
    <n v="0"/>
    <n v="0"/>
    <n v="0"/>
    <n v="0"/>
    <n v="16500"/>
    <n v="0"/>
    <n v="62493"/>
    <m/>
    <m/>
    <m/>
    <m/>
    <n v="62493"/>
    <m/>
    <n v="333964.59999999998"/>
    <m/>
    <n v="40000"/>
    <n v="0"/>
    <n v="40000"/>
    <x v="0"/>
    <m/>
    <n v="40000"/>
    <n v="0"/>
    <x v="0"/>
    <s v="Well has a satellite w $33K reclamation. Reduce well rec to $nil."/>
    <n v="22"/>
    <s v="1) Active well = Use reserve-life"/>
    <s v="No"/>
    <m/>
    <n v="40000"/>
    <n v="0"/>
    <n v="40000"/>
    <n v="1"/>
    <n v="40000"/>
    <n v="0"/>
    <n v="40000"/>
    <n v="21"/>
    <n v="1.35E-2"/>
    <n v="53010.122146975111"/>
    <n v="0"/>
    <n v="53010.122146975111"/>
    <n v="1.7600000000000001E-2"/>
    <n v="36748.510474969138"/>
    <n v="0"/>
    <n v="36748.510474969138"/>
    <s v="C.2) Active Oil/Other well in JENNER. Use $40,000 for abandonment and $25,000 for rec ($2,500 for pad site)."/>
  </r>
  <r>
    <s v="1 - Yes"/>
    <s v="1- Yes"/>
    <n v="214081415040"/>
    <s v="1 UWI in License"/>
    <n v="226312"/>
    <s v="104/15-14-021-08W4/00"/>
    <n v="226312"/>
    <n v="1"/>
    <s v="104"/>
    <s v="15"/>
    <s v="14"/>
    <s v="021"/>
    <s v="08W4"/>
    <s v="00"/>
    <s v="09-14-021-08W4"/>
    <s v="09-14-021-08W4"/>
    <s v="AB"/>
    <s v="JENNER"/>
    <s v="IMAGINEA JENNER 15-14-21-8"/>
    <x v="0"/>
    <s v="Cor4 Oil Corp"/>
    <s v="Working Interest"/>
    <n v="1"/>
    <s v="JENNER OIL"/>
    <s v="No"/>
    <m/>
    <s v="Susp OIL"/>
    <d v="2009-04-30T00:00:00"/>
    <m/>
    <n v="3216"/>
    <n v="5180"/>
    <n v="1729"/>
    <s v="Susp OIL"/>
    <s v="Kglauc_ss"/>
    <s v="Cor4 Oil Corp"/>
    <n v="52789"/>
    <m/>
    <m/>
    <d v="1999-09-14T00:00:00"/>
    <d v="1999-10-05T00:00:00"/>
    <d v="1999-10-12T00:00:00"/>
    <m/>
    <d v="1999-10-01T00:00:00"/>
    <d v="1999-10-25T00:00:00"/>
    <m/>
    <m/>
    <m/>
    <m/>
    <s v="WI"/>
    <n v="1"/>
    <n v="1"/>
    <n v="1"/>
    <x v="0"/>
    <s v="N"/>
    <n v="20.517808219178082"/>
    <n v="20.517808219178082"/>
    <n v="980.23680000000002"/>
    <n v="980.23680000000002"/>
    <s v="Susp OIL"/>
    <n v="12"/>
    <n v="12"/>
    <m/>
    <s v="Susp OIL"/>
    <x v="2"/>
    <s v="Suspended"/>
    <s v="Suspended"/>
    <x v="1"/>
    <x v="0"/>
    <s v="W 0226312 "/>
    <n v="45993"/>
    <n v="0"/>
    <n v="0"/>
    <n v="0"/>
    <n v="0"/>
    <n v="16500"/>
    <n v="0"/>
    <n v="62493"/>
    <m/>
    <m/>
    <m/>
    <m/>
    <n v="62493"/>
    <m/>
    <n v="0"/>
    <m/>
    <n v="45993"/>
    <n v="25000"/>
    <n v="70993"/>
    <x v="6"/>
    <m/>
    <n v="45993"/>
    <n v="25000"/>
    <x v="6"/>
    <s v=""/>
    <n v="22"/>
    <s v="8) Leave Jenner Oil Wells until later"/>
    <n v="12"/>
    <m/>
    <n v="45993"/>
    <n v="25000"/>
    <n v="70993"/>
    <n v="1"/>
    <n v="45993"/>
    <n v="25000"/>
    <n v="70993"/>
    <n v="12"/>
    <n v="1.35E-2"/>
    <n v="54022.760792408699"/>
    <n v="31401.023952564618"/>
    <n v="85423.784744973324"/>
    <n v="1.7600000000000001E-2"/>
    <n v="43817.903548133276"/>
    <n v="23341.735258483786"/>
    <n v="67159.638806617062"/>
    <s v="D.1) Inactive Jenner Oil/Other wells. Used LMR costs (with submitted reductions) and $25,500 for rec ($2,500 for pad site)"/>
  </r>
  <r>
    <s v="1 - Yes"/>
    <s v="1- Yes"/>
    <n v="214082315040"/>
    <s v="1 UWI in License"/>
    <n v="226314"/>
    <s v="104/15-23-021-08W4/00"/>
    <n v="226314"/>
    <n v="1"/>
    <s v="104"/>
    <s v="15"/>
    <s v="23"/>
    <s v="021"/>
    <s v="08W4"/>
    <s v="00"/>
    <s v="07-23-021-08W4"/>
    <s v="07-23-021-08W4"/>
    <s v="AB"/>
    <s v="JENNER"/>
    <s v="IMAGINEA JENNER 15-23-21-8"/>
    <x v="0"/>
    <s v="Cor4 Oil Corp"/>
    <s v="Working Interest"/>
    <n v="1"/>
    <s v="JENNER OIL"/>
    <s v="No"/>
    <m/>
    <s v="Susp OIL"/>
    <d v="2014-01-31T00:00:00"/>
    <m/>
    <n v="3204"/>
    <n v="6319"/>
    <n v="2858"/>
    <s v="Susp OIL"/>
    <s v="Kglauc_ss"/>
    <s v="Cor4 Oil Corp"/>
    <n v="52789"/>
    <m/>
    <m/>
    <d v="1999-09-14T00:00:00"/>
    <d v="1999-10-12T00:00:00"/>
    <d v="1999-10-19T00:00:00"/>
    <m/>
    <d v="1999-10-01T00:00:00"/>
    <d v="1999-10-22T00:00:00"/>
    <m/>
    <m/>
    <m/>
    <m/>
    <s v="WI"/>
    <n v="1"/>
    <n v="1"/>
    <n v="1"/>
    <x v="0"/>
    <s v="N"/>
    <n v="20.4986301369863"/>
    <n v="20.4986301369863"/>
    <n v="976.57920000000001"/>
    <n v="976.57920000000001"/>
    <s v="Susp OIL"/>
    <n v="12"/>
    <n v="12"/>
    <m/>
    <s v="Susp OIL"/>
    <x v="2"/>
    <s v="Suspended"/>
    <s v="Suspended"/>
    <x v="1"/>
    <x v="0"/>
    <s v="W 0226314 "/>
    <n v="45993"/>
    <n v="0"/>
    <n v="0"/>
    <n v="0"/>
    <n v="0"/>
    <n v="16500"/>
    <n v="0"/>
    <n v="62493"/>
    <m/>
    <m/>
    <m/>
    <m/>
    <n v="62493"/>
    <m/>
    <n v="0"/>
    <m/>
    <n v="45993"/>
    <n v="25000"/>
    <n v="70993"/>
    <x v="6"/>
    <m/>
    <n v="45993"/>
    <n v="25000"/>
    <x v="6"/>
    <s v=""/>
    <n v="6"/>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214082301050"/>
    <s v="1 UWI in License"/>
    <n v="226327"/>
    <s v="105/01-23-021-08W4/00"/>
    <n v="226327"/>
    <n v="1"/>
    <s v="105"/>
    <s v="01"/>
    <s v="23"/>
    <s v="021"/>
    <s v="08W4"/>
    <s v="00"/>
    <s v="16-14-021-08W4"/>
    <s v="16-14-021-08W4"/>
    <s v="AB"/>
    <s v="JENNER"/>
    <s v="IMAGINEA JENNER 1-23-21-8"/>
    <x v="0"/>
    <s v="Cor4 Oil Corp"/>
    <s v="Working Interest"/>
    <n v="1"/>
    <s v="JENNER OIL"/>
    <s v="No"/>
    <m/>
    <s v="Pump OIL"/>
    <d v="2020-05-31T00:00:00"/>
    <m/>
    <n v="3180"/>
    <n v="5453"/>
    <n v="1924"/>
    <s v="Pump OIL"/>
    <s v="Kglauc_ss"/>
    <s v="Cor4 Oil Corp"/>
    <n v="52789"/>
    <m/>
    <m/>
    <d v="1999-09-14T00:00:00"/>
    <d v="1999-09-24T00:00:00"/>
    <d v="1999-10-01T00:00:00"/>
    <m/>
    <d v="1999-10-01T00:00:00"/>
    <d v="1999-10-15T00:00:00"/>
    <m/>
    <m/>
    <m/>
    <m/>
    <s v="WI"/>
    <n v="1"/>
    <n v="1"/>
    <n v="1"/>
    <x v="0"/>
    <s v="N"/>
    <n v="20.547945205479451"/>
    <n v="20.547945205479451"/>
    <n v="969.26400000000001"/>
    <n v="969.26400000000001"/>
    <s v="Pump OIL"/>
    <n v="2"/>
    <n v="2"/>
    <m/>
    <s v="Pump OIL"/>
    <x v="2"/>
    <s v="Producing"/>
    <s v="Producing"/>
    <x v="0"/>
    <x v="0"/>
    <s v="W 0226327 "/>
    <n v="45993"/>
    <n v="0"/>
    <n v="0"/>
    <n v="0"/>
    <n v="0"/>
    <n v="16500"/>
    <n v="0"/>
    <n v="62493"/>
    <m/>
    <m/>
    <m/>
    <m/>
    <n v="62493"/>
    <m/>
    <n v="281551.5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08030"/>
    <s v="1 UWI in License"/>
    <n v="226329"/>
    <s v="103/08-23-021-08W4/00"/>
    <n v="226329"/>
    <n v="1"/>
    <s v="103"/>
    <s v="08"/>
    <s v="23"/>
    <s v="021"/>
    <s v="08W4"/>
    <s v="00"/>
    <s v="16-14-021-08W4"/>
    <s v="16-14-021-08W4"/>
    <s v="AB"/>
    <s v="JENNER"/>
    <s v="IMAGINEA JENNER 8-23-21-8"/>
    <x v="0"/>
    <s v="Cor4 Oil Corp"/>
    <s v="Working Interest"/>
    <n v="1"/>
    <s v="JENNER OIL"/>
    <s v="No"/>
    <m/>
    <s v="Pump OIL"/>
    <d v="2020-05-31T00:00:00"/>
    <m/>
    <n v="3180"/>
    <n v="5896"/>
    <n v="2395"/>
    <s v="Pump OIL"/>
    <s v="Kglauc_ss"/>
    <s v="Cor4 Oil Corp"/>
    <n v="52789"/>
    <m/>
    <m/>
    <d v="1999-09-14T00:00:00"/>
    <d v="1999-10-04T00:00:00"/>
    <d v="1999-10-10T00:00:00"/>
    <m/>
    <d v="1999-10-01T00:00:00"/>
    <d v="1999-10-15T00:00:00"/>
    <m/>
    <m/>
    <m/>
    <m/>
    <s v="WI"/>
    <n v="1"/>
    <n v="1"/>
    <n v="1"/>
    <x v="0"/>
    <s v="N"/>
    <n v="20.520547945205479"/>
    <n v="20.520547945205479"/>
    <n v="969.26400000000001"/>
    <n v="969.26400000000001"/>
    <s v="Pump OIL"/>
    <n v="2"/>
    <n v="2"/>
    <m/>
    <s v="Pump OIL"/>
    <x v="2"/>
    <s v="Producing"/>
    <s v="Producing"/>
    <x v="0"/>
    <x v="0"/>
    <s v="W 0226329 "/>
    <n v="45993"/>
    <n v="0"/>
    <n v="0"/>
    <n v="0"/>
    <n v="0"/>
    <n v="0"/>
    <n v="1650"/>
    <n v="47643"/>
    <m/>
    <m/>
    <m/>
    <m/>
    <n v="47643"/>
    <m/>
    <n v="531338.49"/>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2916060"/>
    <s v="1 UWI in License"/>
    <n v="227112"/>
    <s v="106/16-29-020-08W4/00"/>
    <n v="227112"/>
    <n v="1"/>
    <s v="106"/>
    <s v="16"/>
    <s v="29"/>
    <s v="020"/>
    <s v="08W4"/>
    <s v="00"/>
    <s v="01-32-020-08W4"/>
    <s v="01-32-020-08W4"/>
    <s v="AB"/>
    <s v="JENNER"/>
    <s v="IMAGINEA JENNER 16-29-20-8"/>
    <x v="0"/>
    <s v="Cor4 Oil Corp"/>
    <s v="Working Interest"/>
    <n v="0.8"/>
    <s v="JENNER OIL"/>
    <s v="No"/>
    <m/>
    <s v="Pump OIL"/>
    <d v="2020-05-31T00:00:00"/>
    <m/>
    <n v="3079"/>
    <n v="4593"/>
    <n v="1206"/>
    <s v="Pump OIL"/>
    <s v="Kglauc_ss"/>
    <s v="Cor4 Oil Corp"/>
    <n v="5000004"/>
    <m/>
    <m/>
    <d v="1999-10-05T00:00:00"/>
    <d v="1999-10-30T00:00:00"/>
    <d v="1999-11-05T00:00:00"/>
    <m/>
    <d v="1999-11-01T00:00:00"/>
    <d v="1999-11-10T00:00:00"/>
    <m/>
    <m/>
    <m/>
    <m/>
    <s v="WI"/>
    <n v="1"/>
    <n v="1"/>
    <n v="0.8"/>
    <x v="0"/>
    <s v="N"/>
    <n v="20.449315068493149"/>
    <n v="20.449315068493149"/>
    <n v="938.47919999999999"/>
    <n v="938.47919999999999"/>
    <s v="Pump OIL"/>
    <n v="2"/>
    <n v="2"/>
    <m/>
    <s v="Pump OIL"/>
    <x v="2"/>
    <s v="Producing"/>
    <s v="Producing"/>
    <x v="0"/>
    <x v="0"/>
    <s v="W 0227112 "/>
    <n v="45993"/>
    <n v="0"/>
    <n v="0"/>
    <n v="0"/>
    <n v="0"/>
    <n v="0"/>
    <n v="1650"/>
    <n v="47643"/>
    <m/>
    <m/>
    <m/>
    <m/>
    <n v="47643"/>
    <m/>
    <n v="963506.04"/>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91302020"/>
    <s v="1 UWI in License"/>
    <n v="227116"/>
    <s v="102/02-13-021-09W4/00"/>
    <n v="227116"/>
    <n v="1"/>
    <s v="102"/>
    <s v="02"/>
    <s v="13"/>
    <s v="021"/>
    <s v="09W4"/>
    <s v="00"/>
    <s v="08-13-021-09W4"/>
    <s v="08-13-021-09W4"/>
    <s v="AB"/>
    <s v="JENNER"/>
    <s v="IMAGINEA JENNER 2-13-21-9"/>
    <x v="0"/>
    <s v="Cor4 Oil Corp"/>
    <s v="Working Interest"/>
    <n v="1"/>
    <s v="JENNER OIL"/>
    <s v="No"/>
    <m/>
    <s v="Susp OIL"/>
    <d v="2013-09-30T00:00:00"/>
    <m/>
    <n v="3102"/>
    <n v="4931"/>
    <n v="1598"/>
    <s v="Susp OIL"/>
    <s v="Kglauc_ss"/>
    <s v="Cor4 Oil Corp"/>
    <n v="5000066"/>
    <m/>
    <m/>
    <d v="1999-10-05T00:00:00"/>
    <d v="1999-10-14T00:00:00"/>
    <d v="1999-10-20T00:00:00"/>
    <m/>
    <d v="1999-10-01T00:00:00"/>
    <d v="1999-10-26T00:00:00"/>
    <m/>
    <m/>
    <m/>
    <m/>
    <s v="WI"/>
    <n v="1"/>
    <n v="1"/>
    <n v="1"/>
    <x v="0"/>
    <s v="N"/>
    <n v="20.493150684931507"/>
    <n v="20.493150684931507"/>
    <n v="945.4896"/>
    <n v="945.4896"/>
    <s v="Susp OIL"/>
    <n v="12"/>
    <n v="12"/>
    <m/>
    <s v="Susp OIL"/>
    <x v="2"/>
    <s v="Suspended"/>
    <s v="Suspended"/>
    <x v="1"/>
    <x v="0"/>
    <s v="W 0227116 "/>
    <n v="45993"/>
    <n v="0"/>
    <n v="0"/>
    <n v="0"/>
    <n v="0"/>
    <n v="0"/>
    <n v="1650"/>
    <n v="47643"/>
    <m/>
    <m/>
    <m/>
    <m/>
    <n v="47643"/>
    <m/>
    <n v="0"/>
    <m/>
    <n v="75993"/>
    <n v="2500"/>
    <n v="78493"/>
    <x v="10"/>
    <m/>
    <n v="75993"/>
    <n v="2500"/>
    <x v="10"/>
    <s v=""/>
    <n v="7"/>
    <s v="5) O-Pool Wells; 2-3 a year later on"/>
    <n v="10"/>
    <m/>
    <n v="75993"/>
    <n v="2500"/>
    <n v="78493"/>
    <n v="1"/>
    <n v="75993"/>
    <n v="2500"/>
    <n v="78493"/>
    <n v="10"/>
    <n v="1.35E-2"/>
    <n v="86898.267892489355"/>
    <n v="3057.0060914277497"/>
    <n v="89955.273983917112"/>
    <n v="1.7600000000000001E-2"/>
    <n v="72986.096480915017"/>
    <n v="2353.0969967107671"/>
    <n v="75339.193477625784"/>
    <s v="A.4) Operated O-Pool Oil Wells; used LMR costs + $30,000. Use $25,000 for rec (10% for site pad)"/>
  </r>
  <r>
    <s v="1 - Yes"/>
    <s v="1- Yes"/>
    <n v="204082910030"/>
    <s v="1 UWI in License"/>
    <n v="227118"/>
    <s v="103/10-29-020-08W4/00"/>
    <n v="227118"/>
    <n v="1"/>
    <s v="103"/>
    <s v="10"/>
    <s v="29"/>
    <s v="020"/>
    <s v="08W4"/>
    <s v="00"/>
    <s v="16-29-020-08W4"/>
    <s v="16-29-020-08W4"/>
    <s v="AB"/>
    <s v="JENNER"/>
    <s v="IMAGINEA JENNER 10-29-20-8"/>
    <x v="0"/>
    <s v="Cor4 Oil Corp"/>
    <s v="Working Interest"/>
    <n v="0.8"/>
    <s v="JENNER OIL"/>
    <s v="No"/>
    <m/>
    <s v="Pump OIL"/>
    <d v="2020-05-31T00:00:00"/>
    <m/>
    <n v="3102"/>
    <n v="4829"/>
    <n v="1503"/>
    <s v="Pump OIL"/>
    <s v="Kglauc_ss"/>
    <s v="Cor4 Oil Corp"/>
    <n v="5000004"/>
    <m/>
    <m/>
    <d v="1999-10-05T00:00:00"/>
    <d v="1999-11-06T00:00:00"/>
    <d v="1999-11-12T00:00:00"/>
    <m/>
    <d v="1999-11-01T00:00:00"/>
    <d v="1999-11-17T00:00:00"/>
    <m/>
    <m/>
    <m/>
    <m/>
    <s v="WI"/>
    <n v="1"/>
    <n v="1"/>
    <n v="0.8"/>
    <x v="0"/>
    <s v="N"/>
    <n v="20.43013698630137"/>
    <n v="20.43013698630137"/>
    <n v="945.4896"/>
    <n v="945.4896"/>
    <s v="Pump OIL"/>
    <n v="2"/>
    <n v="2"/>
    <m/>
    <s v="Pump OIL"/>
    <x v="2"/>
    <s v="Producing"/>
    <s v="Producing"/>
    <x v="0"/>
    <x v="0"/>
    <s v="W 0227118 "/>
    <n v="45993"/>
    <n v="0"/>
    <n v="0"/>
    <n v="0"/>
    <n v="0"/>
    <n v="0"/>
    <n v="1650"/>
    <n v="47643"/>
    <m/>
    <m/>
    <m/>
    <m/>
    <n v="47643"/>
    <m/>
    <n v="627447.87"/>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02000"/>
    <s v="1 UWI in License"/>
    <n v="227120"/>
    <s v="100/02-29-020-08W4/00"/>
    <n v="227120"/>
    <n v="1"/>
    <s v="100"/>
    <s v="02"/>
    <s v="29"/>
    <s v="020"/>
    <s v="08W4"/>
    <s v="00"/>
    <s v="11-29-020-08W4"/>
    <s v="11-29-020-08W4"/>
    <s v="AB"/>
    <s v="JENNER"/>
    <s v="IMAGINEA JENNER 2-29-20-8"/>
    <x v="0"/>
    <s v="Cor4 Oil Corp"/>
    <s v="Working Interest"/>
    <n v="0.8"/>
    <s v="JENNER OIL"/>
    <s v="No"/>
    <m/>
    <s v="Susp OIL"/>
    <d v="2010-09-30T00:00:00"/>
    <m/>
    <n v="3019"/>
    <n v="5033"/>
    <n v="1686"/>
    <s v="Susp OIL"/>
    <s v="Kglauc_ss"/>
    <s v="Cor4 Oil Corp"/>
    <n v="5000004"/>
    <m/>
    <m/>
    <d v="1999-10-05T00:00:00"/>
    <d v="1999-11-05T00:00:00"/>
    <d v="1999-11-11T00:00:00"/>
    <m/>
    <d v="1999-11-01T00:00:00"/>
    <d v="1999-11-16T00:00:00"/>
    <m/>
    <m/>
    <m/>
    <m/>
    <s v="WI"/>
    <n v="1"/>
    <n v="1"/>
    <n v="0.8"/>
    <x v="0"/>
    <s v="N"/>
    <n v="20.432876712328767"/>
    <n v="20.432876712328767"/>
    <n v="920.19120000000009"/>
    <n v="920.19120000000009"/>
    <s v="Susp OIL"/>
    <n v="12"/>
    <n v="12"/>
    <m/>
    <s v="Susp OIL"/>
    <x v="2"/>
    <s v="Suspended"/>
    <s v="Suspended"/>
    <x v="1"/>
    <x v="0"/>
    <s v="W 0227120 "/>
    <n v="45993"/>
    <n v="0"/>
    <n v="0"/>
    <n v="0"/>
    <n v="0"/>
    <n v="0"/>
    <n v="1650"/>
    <n v="47643"/>
    <m/>
    <m/>
    <m/>
    <m/>
    <n v="47643"/>
    <m/>
    <n v="0"/>
    <m/>
    <n v="45993"/>
    <n v="2500"/>
    <n v="48493"/>
    <x v="6"/>
    <m/>
    <n v="45993"/>
    <n v="2500"/>
    <x v="6"/>
    <s v=""/>
    <n v="1"/>
    <s v="8) Leave Jenner Oil Wells until later"/>
    <n v="13"/>
    <m/>
    <n v="45993"/>
    <n v="2500"/>
    <n v="48493"/>
    <n v="0.8"/>
    <n v="36794.400000000001"/>
    <n v="2000"/>
    <n v="38794.400000000001"/>
    <n v="13"/>
    <n v="1.35E-2"/>
    <n v="43801.654450484981"/>
    <n v="2545.9950220739393"/>
    <n v="46347.649472558922"/>
    <n v="1.7600000000000001E-2"/>
    <n v="34913.085885246139"/>
    <n v="1859.8151481504181"/>
    <n v="36772.901033396556"/>
    <s v="D.1) Inactive Jenner Oil/Other wells. Used LMR costs (with submitted reductions) and $25,500 for rec ($2,500 for pad site)"/>
  </r>
  <r>
    <s v="1 - Yes"/>
    <s v="1- Yes"/>
    <n v="204082913020"/>
    <s v="1 UWI in License"/>
    <n v="227121"/>
    <s v="102/13-29-020-08W4/00"/>
    <n v="227121"/>
    <n v="1"/>
    <s v="102"/>
    <s v="13"/>
    <s v="29"/>
    <s v="020"/>
    <s v="08W4"/>
    <s v="00"/>
    <s v="11-29-020-08W4"/>
    <s v="11-29-020-08W4"/>
    <s v="AB"/>
    <s v="JENNER"/>
    <s v="IMAGINEA JENNER 13-29-20-8"/>
    <x v="0"/>
    <s v="Cor4 Oil Corp"/>
    <s v="Working Interest"/>
    <n v="0.8"/>
    <s v="JENNER OIL"/>
    <s v="No"/>
    <m/>
    <s v="Pump OIL"/>
    <d v="2020-03-31T00:00:00"/>
    <m/>
    <n v="3021"/>
    <n v="4436"/>
    <n v="1112"/>
    <s v="Pump OIL"/>
    <s v="Kglauc_ss"/>
    <s v="Cor4 Oil Corp"/>
    <n v="5000004"/>
    <m/>
    <m/>
    <d v="1999-10-05T00:00:00"/>
    <d v="1999-10-20T00:00:00"/>
    <d v="1999-10-26T00:00:00"/>
    <m/>
    <d v="1999-11-01T00:00:00"/>
    <d v="1999-11-10T00:00:00"/>
    <m/>
    <m/>
    <m/>
    <m/>
    <s v="WI"/>
    <n v="1"/>
    <n v="1"/>
    <n v="0.8"/>
    <x v="0"/>
    <s v="N"/>
    <n v="20.476712328767125"/>
    <n v="20.476712328767125"/>
    <n v="920.80080000000009"/>
    <n v="920.80080000000009"/>
    <s v="Pump OIL"/>
    <n v="2"/>
    <n v="2"/>
    <m/>
    <s v="Pump OIL"/>
    <x v="2"/>
    <s v="Producing"/>
    <s v="Producing"/>
    <x v="0"/>
    <x v="0"/>
    <s v="W 0227121 "/>
    <n v="45993"/>
    <n v="0"/>
    <n v="0"/>
    <n v="0"/>
    <n v="0"/>
    <n v="0"/>
    <n v="1650"/>
    <n v="47643"/>
    <m/>
    <m/>
    <m/>
    <m/>
    <n v="47643"/>
    <m/>
    <n v="393247.63"/>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91315000"/>
    <s v="1 UWI in License"/>
    <n v="227743"/>
    <s v="100/15-13-021-09W4/00"/>
    <n v="227743"/>
    <n v="1"/>
    <s v="100"/>
    <s v="15"/>
    <s v="13"/>
    <s v="021"/>
    <s v="09W4"/>
    <s v="00"/>
    <s v="07-13-021-09W4"/>
    <s v="07-13-021-09W4"/>
    <s v="AB"/>
    <s v="JENNER"/>
    <s v="IMAGINEA JENNER 15-13-21-9"/>
    <x v="0"/>
    <s v="Cor4 Oil Corp"/>
    <s v="Working Interest"/>
    <n v="1"/>
    <s v="JENNER OIL"/>
    <s v="No"/>
    <m/>
    <s v="Susp OIL"/>
    <d v="2018-04-30T00:00:00"/>
    <m/>
    <n v="3098"/>
    <n v="4892"/>
    <n v="1542"/>
    <s v="Susp OIL"/>
    <s v="Kglauc_ss"/>
    <s v="Cor4 Oil Corp"/>
    <n v="5000066"/>
    <m/>
    <m/>
    <d v="1999-10-20T00:00:00"/>
    <d v="1999-10-22T00:00:00"/>
    <d v="1999-10-28T00:00:00"/>
    <m/>
    <d v="1999-11-01T00:00:00"/>
    <d v="1999-11-02T00:00:00"/>
    <m/>
    <m/>
    <m/>
    <m/>
    <s v="WI"/>
    <n v="1"/>
    <n v="1"/>
    <n v="1"/>
    <x v="0"/>
    <s v="N"/>
    <n v="20.471232876712328"/>
    <n v="20.471232876712328"/>
    <n v="944.2704"/>
    <n v="944.2704"/>
    <s v="Susp OIL"/>
    <n v="12"/>
    <n v="12"/>
    <m/>
    <s v="Susp OIL"/>
    <x v="2"/>
    <s v="Suspended"/>
    <s v="Suspended"/>
    <x v="1"/>
    <x v="0"/>
    <s v="W 0227743 "/>
    <n v="45993"/>
    <n v="0"/>
    <n v="0"/>
    <n v="0"/>
    <n v="0"/>
    <n v="16500"/>
    <n v="0"/>
    <n v="62493"/>
    <m/>
    <m/>
    <m/>
    <m/>
    <n v="62493"/>
    <m/>
    <n v="0"/>
    <m/>
    <n v="45993"/>
    <n v="25000"/>
    <n v="70993"/>
    <x v="6"/>
    <m/>
    <n v="45993"/>
    <n v="25000"/>
    <x v="6"/>
    <s v=""/>
    <n v="22"/>
    <s v="8) Leave Jenner Oil Wells until later"/>
    <n v="10"/>
    <m/>
    <n v="45993"/>
    <n v="25000"/>
    <n v="70993"/>
    <n v="1"/>
    <n v="45993"/>
    <n v="25000"/>
    <n v="70993"/>
    <n v="10"/>
    <n v="1.35E-2"/>
    <n v="52593.160359233916"/>
    <n v="30570.060914277496"/>
    <n v="83163.221273511415"/>
    <n v="1.7600000000000001E-2"/>
    <n v="44173.141413639736"/>
    <n v="23530.969967107671"/>
    <n v="67704.111380747403"/>
    <s v="D.1) Inactive Jenner Oil/Other wells. Used LMR costs (with submitted reductions) and $25,500 for rec ($2,500 for pad site)"/>
  </r>
  <r>
    <s v="1 - Yes"/>
    <s v="1- Yes"/>
    <n v="204080708020"/>
    <s v="1 UWI in License"/>
    <n v="227775"/>
    <s v="102/08-07-020-08W4/00"/>
    <n v="227775"/>
    <n v="1"/>
    <s v="102"/>
    <s v="08"/>
    <s v="07"/>
    <s v="020"/>
    <s v="08W4"/>
    <s v="00"/>
    <s v="16-07-020-08W4"/>
    <s v="16-07-020-08W4"/>
    <s v="AB"/>
    <s v="JENNER"/>
    <s v="IMAGINEA JENNER 8-7-20-8"/>
    <x v="0"/>
    <s v="Cor4 Oil Corp"/>
    <s v="Working Interest"/>
    <n v="1"/>
    <s v="JENNER OIL"/>
    <s v="No"/>
    <m/>
    <s v="Susp OIL"/>
    <d v="2015-09-30T00:00:00"/>
    <m/>
    <n v="3077"/>
    <n v="5052"/>
    <n v="1707"/>
    <s v="Susp OIL"/>
    <s v="Kglauc_ss"/>
    <s v="Cor4 Oil Corp"/>
    <n v="5000066"/>
    <m/>
    <m/>
    <d v="1999-10-20T00:00:00"/>
    <d v="1999-11-28T00:00:00"/>
    <d v="1999-12-05T00:00:00"/>
    <m/>
    <d v="1999-12-01T00:00:00"/>
    <d v="1999-12-13T00:00:00"/>
    <m/>
    <m/>
    <m/>
    <m/>
    <s v="WI"/>
    <n v="1"/>
    <n v="1"/>
    <n v="1"/>
    <x v="0"/>
    <s v="N"/>
    <n v="20.36986301369863"/>
    <n v="20.36986301369863"/>
    <n v="937.86959999999999"/>
    <n v="937.86959999999999"/>
    <s v="Susp OIL"/>
    <n v="12"/>
    <n v="12"/>
    <m/>
    <s v="Susp OIL"/>
    <x v="2"/>
    <s v="Suspended"/>
    <s v="Suspended"/>
    <x v="1"/>
    <x v="0"/>
    <s v="W 0227775 "/>
    <n v="45993"/>
    <n v="0"/>
    <n v="0"/>
    <n v="0"/>
    <n v="0"/>
    <n v="16500"/>
    <n v="0"/>
    <n v="62493"/>
    <m/>
    <m/>
    <m/>
    <m/>
    <n v="62493"/>
    <m/>
    <n v="0"/>
    <m/>
    <n v="45993"/>
    <n v="25000"/>
    <n v="70993"/>
    <x v="6"/>
    <m/>
    <n v="45993"/>
    <n v="25000"/>
    <x v="6"/>
    <s v=""/>
    <n v="22"/>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204080708000"/>
    <s v="1 UWI in License"/>
    <n v="227776"/>
    <s v="100/08-07-020-08W4/00"/>
    <n v="227776"/>
    <n v="1"/>
    <s v="100"/>
    <s v="08"/>
    <s v="07"/>
    <s v="020"/>
    <s v="08W4"/>
    <s v="00"/>
    <s v="16-07-020-08W4"/>
    <s v="16-07-020-08W4"/>
    <s v="AB"/>
    <s v="JENNER"/>
    <s v="IMAGINEA JENNER 8-7-20-8"/>
    <x v="0"/>
    <s v="Cor4 Oil Corp"/>
    <s v="Working Interest"/>
    <n v="1"/>
    <s v="JENNER OIL"/>
    <s v="No"/>
    <m/>
    <s v="Pump OIL"/>
    <d v="2020-05-31T00:00:00"/>
    <m/>
    <n v="3078"/>
    <n v="5259"/>
    <n v="1897"/>
    <s v="Pump OIL"/>
    <s v="Kglauc_ss"/>
    <s v="Cor4 Oil Corp"/>
    <n v="5000066"/>
    <m/>
    <m/>
    <d v="1999-10-20T00:00:00"/>
    <d v="1999-11-21T00:00:00"/>
    <d v="1999-11-27T00:00:00"/>
    <m/>
    <d v="1999-12-01T00:00:00"/>
    <d v="1999-12-12T00:00:00"/>
    <m/>
    <m/>
    <m/>
    <m/>
    <s v="WI"/>
    <n v="1"/>
    <n v="1"/>
    <n v="1"/>
    <x v="0"/>
    <s v="N"/>
    <n v="20.389041095890413"/>
    <n v="20.389041095890413"/>
    <n v="938.17439999999999"/>
    <n v="938.17439999999999"/>
    <s v="Pump OIL"/>
    <n v="2"/>
    <n v="2"/>
    <m/>
    <s v="Pump OIL"/>
    <x v="2"/>
    <s v="Producing"/>
    <s v="Producing"/>
    <x v="0"/>
    <x v="0"/>
    <s v="W 0227776 "/>
    <n v="45993"/>
    <n v="0"/>
    <n v="0"/>
    <n v="0"/>
    <n v="0"/>
    <n v="0"/>
    <n v="1650"/>
    <n v="47643"/>
    <m/>
    <m/>
    <m/>
    <m/>
    <n v="47643"/>
    <m/>
    <n v="940607.77"/>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94020208000"/>
    <s v="1 UWI in License"/>
    <n v="227785"/>
    <s v="100/08-02-019-02W4/00"/>
    <n v="227785"/>
    <n v="1"/>
    <s v="100"/>
    <s v="08"/>
    <s v="02"/>
    <s v="019"/>
    <s v="02W4"/>
    <s v="00"/>
    <s v="08-02-019-02W4"/>
    <s v="08-02-019-02W4"/>
    <s v="AB"/>
    <s v="MEDICINE HAT"/>
    <s v="FOX ET AL HGU2 MEDHAT 8-2-19-2"/>
    <x v="2"/>
    <s v="Cdn Nat Rsrcs Ltd"/>
    <s v="Working Interest"/>
    <n v="0.20395659999999999"/>
    <s v="MED HAT H UNIT"/>
    <s v="No"/>
    <m/>
    <s v="Flow GAS"/>
    <d v="2020-05-31T00:00:00"/>
    <m/>
    <n v="1736"/>
    <m/>
    <m/>
    <s v="Flow GAS"/>
    <s v="Kmilk_rv;Kmed_hat"/>
    <s v="Cdn Nat Rsrcs Ltd"/>
    <n v="123983"/>
    <m/>
    <m/>
    <d v="1999-10-21T00:00:00"/>
    <d v="1999-11-03T00:00:00"/>
    <d v="1999-11-04T00:00:00"/>
    <m/>
    <d v="1999-12-16T00:00:00"/>
    <d v="1999-12-16T00:00:00"/>
    <m/>
    <m/>
    <m/>
    <m/>
    <s v="WI"/>
    <n v="1"/>
    <n v="1"/>
    <n v="0.20395659999999999"/>
    <x v="1"/>
    <s v="N"/>
    <n v="20.438356164383563"/>
    <n v="20.438356164383563"/>
    <n v="529.13279999999997"/>
    <n v="529.13279999999997"/>
    <s v="Flow GAS"/>
    <n v="4"/>
    <n v="4"/>
    <m/>
    <s v="Flow GAS"/>
    <x v="1"/>
    <s v="Producing"/>
    <s v="Producing"/>
    <x v="0"/>
    <x v="0"/>
    <s v="W 022778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12000"/>
    <s v="1 UWI in License"/>
    <n v="227786"/>
    <s v="100/12-01-019-02W4/00"/>
    <n v="227786"/>
    <n v="1"/>
    <s v="100"/>
    <s v="12"/>
    <s v="01"/>
    <s v="019"/>
    <s v="02W4"/>
    <s v="00"/>
    <s v="12-01-019-02W4"/>
    <s v="12-01-019-02W4"/>
    <s v="AB"/>
    <s v="MEDICINE HAT"/>
    <s v="FOX ET AL HGU2 MEDHAT 12-1-19-2"/>
    <x v="2"/>
    <s v="Cdn Nat Rsrcs Ltd"/>
    <s v="Working Interest"/>
    <n v="0.20395659999999999"/>
    <s v="MED HAT H UNIT"/>
    <s v="No"/>
    <m/>
    <s v="Flow GAS"/>
    <d v="2020-05-31T00:00:00"/>
    <m/>
    <n v="1739"/>
    <m/>
    <m/>
    <s v="Flow GAS"/>
    <s v="Kmilk_rv;Kmed_hat"/>
    <s v="Cdn Nat Rsrcs Ltd"/>
    <n v="123983"/>
    <m/>
    <m/>
    <d v="1999-10-21T00:00:00"/>
    <d v="1999-11-04T00:00:00"/>
    <d v="1999-11-05T00:00:00"/>
    <m/>
    <d v="1999-12-16T00:00:00"/>
    <d v="1999-12-16T00:00:00"/>
    <m/>
    <m/>
    <m/>
    <m/>
    <s v="WI"/>
    <n v="1"/>
    <n v="1"/>
    <n v="0.20395659999999999"/>
    <x v="1"/>
    <s v="N"/>
    <n v="20.435616438356163"/>
    <n v="20.435616438356163"/>
    <n v="530.04719999999998"/>
    <n v="530.04719999999998"/>
    <s v="Flow GAS"/>
    <n v="4"/>
    <n v="4"/>
    <m/>
    <s v="Flow GAS"/>
    <x v="1"/>
    <s v="Producing"/>
    <s v="Producing"/>
    <x v="0"/>
    <x v="0"/>
    <s v="W 022778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12000"/>
    <s v="1 UWI in License"/>
    <n v="227788"/>
    <s v="100/12-35-018-02W4/00"/>
    <n v="227788"/>
    <n v="1"/>
    <s v="100"/>
    <s v="12"/>
    <s v="35"/>
    <s v="018"/>
    <s v="02W4"/>
    <s v="00"/>
    <s v="12-35-018-02W4"/>
    <s v="12-35-018-02W4"/>
    <s v="AB"/>
    <s v="MEDICINE HAT"/>
    <s v="FOX ET AL HGU2 MEDHAT 12-35-18-2"/>
    <x v="2"/>
    <s v="Cdn Nat Rsrcs Ltd"/>
    <s v="Working Interest"/>
    <n v="0.20395659999999999"/>
    <s v="MED HAT H UNIT"/>
    <s v="No"/>
    <m/>
    <s v="Flow GAS"/>
    <d v="2020-05-31T00:00:00"/>
    <m/>
    <n v="1736"/>
    <m/>
    <m/>
    <s v="Flow GAS"/>
    <s v="Kmilk_rv;Kmed_hat"/>
    <s v="Cdn Nat Rsrcs Ltd"/>
    <n v="123983"/>
    <m/>
    <m/>
    <d v="1999-10-21T00:00:00"/>
    <d v="1999-11-02T00:00:00"/>
    <d v="1999-11-03T00:00:00"/>
    <m/>
    <d v="1999-12-15T00:00:00"/>
    <d v="1999-12-15T00:00:00"/>
    <m/>
    <m/>
    <m/>
    <m/>
    <s v="WI"/>
    <n v="1"/>
    <n v="1"/>
    <n v="0.20395659999999999"/>
    <x v="1"/>
    <s v="N"/>
    <n v="20.44109589041096"/>
    <n v="20.44109589041096"/>
    <n v="529.13279999999997"/>
    <n v="529.13279999999997"/>
    <s v="Flow GAS"/>
    <n v="4"/>
    <n v="4"/>
    <m/>
    <s v="Flow GAS"/>
    <x v="1"/>
    <s v="Producing"/>
    <s v="Producing"/>
    <x v="0"/>
    <x v="0"/>
    <s v="W 02277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12000"/>
    <s v="1 UWI in License"/>
    <n v="227807"/>
    <s v="100/12-17-019-02W4/00"/>
    <n v="227807"/>
    <n v="1"/>
    <s v="100"/>
    <s v="12"/>
    <s v="17"/>
    <s v="019"/>
    <s v="02W4"/>
    <s v="00"/>
    <s v="12-17-019-02W4"/>
    <s v="12-17-019-02W4"/>
    <s v="AB"/>
    <s v="MEDICINE HAT"/>
    <s v="FOX ET AL HGU2 MEDHAT 12-17-19-2"/>
    <x v="2"/>
    <s v="Cdn Nat Rsrcs Ltd"/>
    <s v="Working Interest"/>
    <n v="0.20395659999999999"/>
    <s v="MED HAT H UNIT"/>
    <s v="No"/>
    <m/>
    <s v="Flow GAS"/>
    <d v="2020-05-31T00:00:00"/>
    <m/>
    <n v="1726"/>
    <m/>
    <m/>
    <s v="Flow GAS"/>
    <s v="Kmilk_rv;Kmed_hat"/>
    <s v="Cdn Nat Rsrcs Ltd"/>
    <n v="123983"/>
    <m/>
    <m/>
    <d v="1999-10-21T00:00:00"/>
    <d v="1999-10-29T00:00:00"/>
    <d v="1999-10-30T00:00:00"/>
    <m/>
    <d v="1999-12-17T00:00:00"/>
    <d v="1999-12-17T00:00:00"/>
    <m/>
    <m/>
    <m/>
    <m/>
    <s v="WI"/>
    <n v="1"/>
    <n v="1"/>
    <n v="0.20395659999999999"/>
    <x v="1"/>
    <s v="N"/>
    <n v="20.452054794520549"/>
    <n v="20.452054794520549"/>
    <n v="526.08479999999997"/>
    <n v="526.08479999999997"/>
    <s v="Flow GAS"/>
    <n v="4"/>
    <n v="4"/>
    <m/>
    <s v="Flow GAS"/>
    <x v="1"/>
    <s v="Producing"/>
    <s v="Producing"/>
    <x v="0"/>
    <x v="0"/>
    <s v="W 02278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08000"/>
    <s v="1 UWI in License"/>
    <n v="227809"/>
    <s v="100/08-13-019-02W4/00"/>
    <n v="227809"/>
    <n v="1"/>
    <s v="100"/>
    <s v="08"/>
    <s v="13"/>
    <s v="019"/>
    <s v="02W4"/>
    <s v="00"/>
    <s v="08-13-019-02W4"/>
    <s v="08-13-019-02W4"/>
    <s v="AB"/>
    <s v="MEDICINE HAT"/>
    <s v="FOX ET AL HGU2 MEDHAT 8-13-19-2"/>
    <x v="2"/>
    <s v="Cdn Nat Rsrcs Ltd"/>
    <s v="Working Interest"/>
    <n v="0.20395659999999999"/>
    <s v="MED HAT H UNIT"/>
    <s v="No"/>
    <m/>
    <s v="Flow GAS"/>
    <d v="2020-05-31T00:00:00"/>
    <m/>
    <n v="1736"/>
    <m/>
    <m/>
    <s v="Flow GAS"/>
    <s v="Kmilk_rv;Kmed_hat"/>
    <s v="Cdn Nat Rsrcs Ltd"/>
    <n v="123983"/>
    <m/>
    <m/>
    <d v="1999-10-21T00:00:00"/>
    <d v="1999-11-06T00:00:00"/>
    <d v="1999-11-07T00:00:00"/>
    <m/>
    <d v="1999-12-16T00:00:00"/>
    <d v="1999-12-16T00:00:00"/>
    <m/>
    <m/>
    <m/>
    <m/>
    <s v="WI"/>
    <n v="1"/>
    <n v="1"/>
    <n v="0.20395659999999999"/>
    <x v="1"/>
    <s v="N"/>
    <n v="20.43013698630137"/>
    <n v="20.43013698630137"/>
    <n v="529.13279999999997"/>
    <n v="529.13279999999997"/>
    <s v="Flow GAS"/>
    <n v="4"/>
    <n v="4"/>
    <m/>
    <s v="Flow GAS"/>
    <x v="1"/>
    <s v="Producing"/>
    <s v="Producing"/>
    <x v="0"/>
    <x v="0"/>
    <s v="W 02278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08000"/>
    <s v="1 UWI in License"/>
    <n v="227810"/>
    <s v="100/08-03-019-02W4/00"/>
    <n v="227810"/>
    <n v="1"/>
    <s v="100"/>
    <s v="08"/>
    <s v="03"/>
    <s v="019"/>
    <s v="02W4"/>
    <s v="00"/>
    <s v="08-03-019-02W4"/>
    <s v="08-03-019-02W4"/>
    <s v="AB"/>
    <s v="MEDICINE HAT"/>
    <s v="FOX ET AL HGU2 MEDHAT 8-3-19-2"/>
    <x v="2"/>
    <s v="Cdn Nat Rsrcs Ltd"/>
    <s v="Working Interest"/>
    <n v="0.20395659999999999"/>
    <s v="MED HAT H UNIT"/>
    <s v="No"/>
    <m/>
    <s v="Flow GAS"/>
    <d v="2020-05-31T00:00:00"/>
    <m/>
    <n v="1732"/>
    <m/>
    <m/>
    <s v="Flow GAS"/>
    <s v="Kmilk_rv;Kmed_hat"/>
    <s v="Cdn Nat Rsrcs Ltd"/>
    <n v="123983"/>
    <m/>
    <m/>
    <d v="1999-10-21T00:00:00"/>
    <d v="1999-10-31T00:00:00"/>
    <d v="1999-11-01T00:00:00"/>
    <m/>
    <d v="1999-12-16T00:00:00"/>
    <d v="1999-12-16T00:00:00"/>
    <m/>
    <m/>
    <m/>
    <m/>
    <s v="WI"/>
    <n v="1"/>
    <n v="1"/>
    <n v="0.20395659999999999"/>
    <x v="1"/>
    <s v="N"/>
    <n v="20.446575342465753"/>
    <n v="20.446575342465753"/>
    <n v="527.91359999999997"/>
    <n v="527.91359999999997"/>
    <s v="Flow GAS"/>
    <n v="4"/>
    <n v="4"/>
    <m/>
    <s v="Flow GAS"/>
    <x v="1"/>
    <s v="Producing"/>
    <s v="Producing"/>
    <x v="0"/>
    <x v="0"/>
    <s v="W 022781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08000"/>
    <s v="1 UWI in License"/>
    <n v="227822"/>
    <s v="100/08-12-019-02W4/00"/>
    <n v="227822"/>
    <n v="1"/>
    <s v="100"/>
    <s v="08"/>
    <s v="12"/>
    <s v="019"/>
    <s v="02W4"/>
    <s v="00"/>
    <s v="08-12-019-02W4"/>
    <s v="08-12-019-02W4"/>
    <s v="AB"/>
    <s v="MEDICINE HAT"/>
    <s v="FOX ET AL HGU2 MEDHAT 8-12-19-2"/>
    <x v="2"/>
    <s v="Cdn Nat Rsrcs Ltd"/>
    <s v="Working Interest"/>
    <n v="0.20395659999999999"/>
    <s v="MED HAT H UNIT"/>
    <s v="No"/>
    <m/>
    <s v="Flow GAS"/>
    <d v="2020-05-31T00:00:00"/>
    <m/>
    <n v="1732"/>
    <m/>
    <m/>
    <s v="Flow GAS"/>
    <s v="Kmilk_rv;Kmed_hat"/>
    <s v="Cdn Nat Rsrcs Ltd"/>
    <n v="123983"/>
    <m/>
    <m/>
    <d v="1999-10-21T00:00:00"/>
    <d v="1999-11-05T00:00:00"/>
    <d v="1999-11-06T00:00:00"/>
    <m/>
    <d v="1999-12-18T00:00:00"/>
    <d v="1999-12-18T00:00:00"/>
    <m/>
    <m/>
    <m/>
    <m/>
    <s v="WI"/>
    <n v="1"/>
    <n v="1"/>
    <n v="0.20395659999999999"/>
    <x v="1"/>
    <s v="N"/>
    <n v="20.432876712328767"/>
    <n v="20.432876712328767"/>
    <n v="527.91359999999997"/>
    <n v="527.91359999999997"/>
    <s v="Flow GAS"/>
    <n v="4"/>
    <n v="4"/>
    <m/>
    <s v="Flow GAS"/>
    <x v="1"/>
    <s v="Producing"/>
    <s v="Producing"/>
    <x v="0"/>
    <x v="0"/>
    <s v="W 022782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08000"/>
    <s v="1 UWI in License"/>
    <n v="227842"/>
    <s v="100/08-11-019-02W4/00"/>
    <n v="227842"/>
    <n v="1"/>
    <s v="100"/>
    <s v="08"/>
    <s v="11"/>
    <s v="019"/>
    <s v="02W4"/>
    <s v="00"/>
    <s v="08-11-019-02W4"/>
    <s v="08-11-019-02W4"/>
    <s v="AB"/>
    <s v="MEDICINE HAT"/>
    <s v="FOX ET AL HGU2 MEDHAT 8-11-19-2"/>
    <x v="2"/>
    <s v="Cdn Nat Rsrcs Ltd"/>
    <s v="Working Interest"/>
    <n v="0.20395659999999999"/>
    <s v="MED HAT H UNIT"/>
    <s v="No"/>
    <m/>
    <s v="Flow GAS"/>
    <d v="2020-05-31T00:00:00"/>
    <m/>
    <n v="1736"/>
    <m/>
    <m/>
    <s v="Flow GAS"/>
    <s v="Kmilk_rv;Kmed_hat"/>
    <s v="Cdn Nat Rsrcs Ltd"/>
    <n v="123983"/>
    <m/>
    <m/>
    <d v="1999-10-22T00:00:00"/>
    <d v="1999-10-30T00:00:00"/>
    <d v="1999-10-31T00:00:00"/>
    <m/>
    <d v="1999-12-16T00:00:00"/>
    <d v="1999-12-16T00:00:00"/>
    <m/>
    <m/>
    <m/>
    <m/>
    <s v="WI"/>
    <n v="1"/>
    <n v="1"/>
    <n v="0.20395659999999999"/>
    <x v="1"/>
    <s v="N"/>
    <n v="20.449315068493149"/>
    <n v="20.449315068493149"/>
    <n v="529.13279999999997"/>
    <n v="529.13279999999997"/>
    <s v="Flow GAS"/>
    <n v="4"/>
    <n v="4"/>
    <m/>
    <s v="Flow GAS"/>
    <x v="1"/>
    <s v="Producing"/>
    <s v="Producing"/>
    <x v="0"/>
    <x v="0"/>
    <s v="W 02278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080405000"/>
    <s v="1 UWI in License"/>
    <n v="227884"/>
    <s v="100/05-04-021-08W4/00"/>
    <n v="227884"/>
    <n v="1"/>
    <s v="100"/>
    <s v="05"/>
    <s v="04"/>
    <s v="021"/>
    <s v="08W4"/>
    <s v="00"/>
    <s v="04-09-021-08W4"/>
    <s v="04-09-021-08W4"/>
    <s v="AB"/>
    <s v="JENNER"/>
    <s v="IMAGINEA JENNER 5-4-21-8"/>
    <x v="0"/>
    <s v="Cor4 Oil Corp"/>
    <s v="Working Interest"/>
    <n v="0.72812500000000002"/>
    <s v="JENNER OIL"/>
    <s v="No"/>
    <m/>
    <s v="Susp OIL"/>
    <d v="2009-12-31T00:00:00"/>
    <m/>
    <n v="3107"/>
    <n v="5817"/>
    <n v="2442"/>
    <s v="Susp OIL"/>
    <s v="Kglauc_ss"/>
    <s v="Cor4 Oil Corp"/>
    <n v="5000066"/>
    <m/>
    <m/>
    <d v="1999-10-25T00:00:00"/>
    <d v="1999-10-27T00:00:00"/>
    <d v="1999-11-03T00:00:00"/>
    <m/>
    <d v="1999-11-01T00:00:00"/>
    <d v="1999-11-08T00:00:00"/>
    <m/>
    <m/>
    <m/>
    <m/>
    <s v="WI"/>
    <n v="1"/>
    <n v="1"/>
    <n v="0.72812500000000002"/>
    <x v="0"/>
    <s v="N"/>
    <n v="20.457534246575342"/>
    <n v="20.457534246575342"/>
    <n v="947.0136"/>
    <n v="947.0136"/>
    <s v="Susp OIL"/>
    <n v="12"/>
    <n v="12"/>
    <m/>
    <s v="Susp OIL"/>
    <x v="2"/>
    <s v="Suspended"/>
    <s v="Suspended"/>
    <x v="1"/>
    <x v="0"/>
    <s v="W 0227884 "/>
    <n v="45993"/>
    <n v="0"/>
    <n v="0"/>
    <n v="0"/>
    <n v="0"/>
    <n v="16500"/>
    <n v="0"/>
    <n v="62493"/>
    <m/>
    <m/>
    <m/>
    <m/>
    <n v="62493"/>
    <m/>
    <n v="0"/>
    <m/>
    <n v="45993"/>
    <n v="25000"/>
    <n v="70993"/>
    <x v="6"/>
    <m/>
    <n v="45993"/>
    <n v="25000"/>
    <x v="6"/>
    <s v=""/>
    <n v="8"/>
    <s v="8) Leave Jenner Oil Wells until later"/>
    <n v="8"/>
    <m/>
    <n v="45993"/>
    <n v="25000"/>
    <n v="70993"/>
    <n v="0.72812500000000002"/>
    <n v="33488.653125000004"/>
    <n v="18203.125"/>
    <n v="51691.778125000004"/>
    <n v="8"/>
    <n v="1.35E-2"/>
    <n v="37281.013069070454"/>
    <n v="21669.791902272747"/>
    <n v="58950.804971343197"/>
    <n v="1.7600000000000001E-2"/>
    <n v="32424.323135689912"/>
    <n v="17272.391084101684"/>
    <n v="49696.714219791596"/>
    <s v="D.1) Inactive Jenner Oil/Other wells. Used LMR costs (with submitted reductions) and $25,500 for rec ($2,500 for pad site)"/>
  </r>
  <r>
    <s v="1 - Yes"/>
    <s v="1- Yes"/>
    <n v="214080405020"/>
    <s v="1 UWI in License"/>
    <n v="227886"/>
    <s v="102/05-04-021-08W4/00"/>
    <n v="227886"/>
    <n v="1"/>
    <s v="102"/>
    <s v="05"/>
    <s v="04"/>
    <s v="021"/>
    <s v="08W4"/>
    <s v="00"/>
    <s v="04-09-021-08W4"/>
    <s v="04-09-021-08W4"/>
    <s v="AB"/>
    <s v="JENNER"/>
    <s v="IMAGINEA JENNER 5-4-21-8"/>
    <x v="0"/>
    <s v="Cor4 Oil Corp"/>
    <s v="Working Interest"/>
    <n v="0.72812500000000002"/>
    <s v="JENNER OIL"/>
    <s v="No"/>
    <m/>
    <s v="Susp OIL"/>
    <d v="2009-05-31T00:00:00"/>
    <m/>
    <n v="3109"/>
    <n v="6047"/>
    <n v="2704"/>
    <s v="Susp OIL"/>
    <s v="Kglauc_ss"/>
    <s v="Cor4 Oil Corp"/>
    <n v="5000066"/>
    <m/>
    <m/>
    <d v="1999-10-25T00:00:00"/>
    <d v="1999-11-13T00:00:00"/>
    <d v="1999-11-20T00:00:00"/>
    <m/>
    <d v="1999-11-01T00:00:00"/>
    <d v="1999-11-25T00:00:00"/>
    <m/>
    <m/>
    <m/>
    <m/>
    <s v="WI"/>
    <n v="1"/>
    <n v="1"/>
    <n v="0.72812500000000002"/>
    <x v="0"/>
    <s v="N"/>
    <n v="20.410958904109588"/>
    <n v="20.410958904109588"/>
    <n v="947.6232"/>
    <n v="947.6232"/>
    <s v="Susp OIL"/>
    <n v="12"/>
    <n v="12"/>
    <m/>
    <s v="Susp OIL"/>
    <x v="2"/>
    <s v="Suspended"/>
    <s v="Suspended"/>
    <x v="1"/>
    <x v="0"/>
    <s v="W 0227886 "/>
    <n v="45993"/>
    <n v="0"/>
    <n v="0"/>
    <n v="0"/>
    <n v="0"/>
    <n v="16500"/>
    <n v="0"/>
    <n v="62493"/>
    <m/>
    <m/>
    <m/>
    <m/>
    <n v="62493"/>
    <m/>
    <n v="0"/>
    <m/>
    <n v="45993"/>
    <n v="25000"/>
    <n v="70993"/>
    <x v="6"/>
    <m/>
    <n v="45993"/>
    <n v="25000"/>
    <x v="6"/>
    <s v=""/>
    <n v="22"/>
    <s v="8) Leave Jenner Oil Wells until later"/>
    <n v="7"/>
    <m/>
    <n v="45993"/>
    <n v="25000"/>
    <n v="70993"/>
    <n v="0.72812500000000002"/>
    <n v="33488.653125000004"/>
    <n v="18203.125"/>
    <n v="51691.778125000004"/>
    <n v="7"/>
    <n v="1.35E-2"/>
    <n v="36784.423353794227"/>
    <n v="21381.146425528113"/>
    <n v="58165.569779322337"/>
    <n v="1.7600000000000001E-2"/>
    <n v="32555.492079800737"/>
    <n v="17342.264595147379"/>
    <n v="49897.756674948119"/>
    <s v="D.1) Inactive Jenner Oil/Other wells. Used LMR costs (with submitted reductions) and $25,500 for rec ($2,500 for pad site)"/>
  </r>
  <r>
    <s v="1 - Yes"/>
    <s v="1- Yes"/>
    <n v="214080405030"/>
    <s v="1 UWI in License"/>
    <n v="228003"/>
    <s v="103/05-04-021-08W4/00"/>
    <n v="228003"/>
    <n v="1"/>
    <s v="103"/>
    <s v="05"/>
    <s v="04"/>
    <s v="021"/>
    <s v="08W4"/>
    <s v="00"/>
    <s v="13-04-021-08W4"/>
    <s v="13-04-021-08W4"/>
    <s v="AB"/>
    <s v="JENNER"/>
    <s v="IMAGINEA JENNER 5-4-21-8"/>
    <x v="0"/>
    <s v="Cor4 Oil Corp"/>
    <s v="Working Interest"/>
    <n v="0.72812500000000002"/>
    <s v="JENNER OIL"/>
    <s v="No"/>
    <m/>
    <s v="Susp OIL"/>
    <d v="2009-12-31T00:00:00"/>
    <m/>
    <n v="3124"/>
    <n v="5459"/>
    <n v="2035"/>
    <s v="Susp OIL"/>
    <s v="Kglauc_ss"/>
    <s v="Cor4 Oil Corp"/>
    <n v="5000066"/>
    <m/>
    <m/>
    <d v="1999-10-28T00:00:00"/>
    <d v="1999-11-27T00:00:00"/>
    <d v="1999-12-05T00:00:00"/>
    <m/>
    <d v="1999-12-01T00:00:00"/>
    <d v="1999-12-09T00:00:00"/>
    <m/>
    <m/>
    <m/>
    <m/>
    <s v="WI"/>
    <n v="1"/>
    <n v="1"/>
    <n v="0.72812500000000002"/>
    <x v="0"/>
    <s v="N"/>
    <n v="20.372602739726027"/>
    <n v="20.372602739726027"/>
    <n v="952.1952"/>
    <n v="952.1952"/>
    <s v="Susp OIL"/>
    <n v="12"/>
    <n v="12"/>
    <m/>
    <s v="Susp OIL"/>
    <x v="2"/>
    <s v="Suspended"/>
    <s v="Suspended"/>
    <x v="1"/>
    <x v="0"/>
    <s v="W 0228003 "/>
    <n v="45993"/>
    <n v="0"/>
    <n v="0"/>
    <n v="0"/>
    <n v="0"/>
    <n v="0"/>
    <n v="1650"/>
    <n v="47643"/>
    <m/>
    <m/>
    <m/>
    <m/>
    <n v="47643"/>
    <m/>
    <n v="0"/>
    <m/>
    <n v="45993"/>
    <n v="2500"/>
    <n v="48493"/>
    <x v="6"/>
    <m/>
    <n v="45993"/>
    <n v="2500"/>
    <x v="6"/>
    <s v=""/>
    <n v="6"/>
    <s v="8) Leave Jenner Oil Wells until later"/>
    <n v="13"/>
    <m/>
    <n v="45993"/>
    <n v="2500"/>
    <n v="48493"/>
    <n v="0.72812500000000002"/>
    <n v="33488.653125000004"/>
    <n v="1820.3125"/>
    <n v="35308.965625000004"/>
    <n v="13"/>
    <n v="1.35E-2"/>
    <n v="39866.349558449227"/>
    <n v="2317.2532818094837"/>
    <n v="42183.602840258711"/>
    <n v="1.7600000000000001E-2"/>
    <n v="31776.363325243557"/>
    <n v="1692.722380933779"/>
    <n v="33469.085706177335"/>
    <s v="D.1) Inactive Jenner Oil/Other wells. Used LMR costs (with submitted reductions) and $25,500 for rec ($2,500 for pad site)"/>
  </r>
  <r>
    <s v="1 - Yes"/>
    <s v="1- Yes"/>
    <n v="214080412000"/>
    <s v="1 UWI in License"/>
    <n v="228040"/>
    <s v="100/12-04-021-08W4/00"/>
    <n v="228040"/>
    <n v="1"/>
    <s v="100"/>
    <s v="12"/>
    <s v="04"/>
    <s v="021"/>
    <s v="08W4"/>
    <s v="00"/>
    <s v="13-04-021-08W4"/>
    <s v="13-04-021-08W4"/>
    <s v="AB"/>
    <s v="JENNER"/>
    <s v="IMAGINEA JENNER 12-4-21-8"/>
    <x v="0"/>
    <s v="Cor4 Oil Corp"/>
    <s v="Working Interest"/>
    <n v="0.72812500000000002"/>
    <s v="JENNER OIL"/>
    <s v="No"/>
    <m/>
    <s v="ABD OIL"/>
    <d v="2002-10-31T00:00:00"/>
    <m/>
    <n v="3132"/>
    <n v="5174"/>
    <n v="1739"/>
    <s v="ABD OIL"/>
    <s v="Kglauc_ss"/>
    <m/>
    <m/>
    <m/>
    <m/>
    <d v="1999-10-30T00:00:00"/>
    <d v="1999-12-07T00:00:00"/>
    <d v="1999-12-14T00:00:00"/>
    <m/>
    <d v="1999-12-01T00:00:00"/>
    <d v="1999-12-18T00:00:00"/>
    <m/>
    <d v="2004-11-15T00:00:00"/>
    <s v="Plate"/>
    <m/>
    <s v="WI"/>
    <n v="1"/>
    <n v="1"/>
    <n v="0.72812500000000002"/>
    <x v="0"/>
    <s v="N"/>
    <n v="20.345205479452055"/>
    <n v="20.345205479452055"/>
    <n v="954.6336"/>
    <n v="954.6336"/>
    <s v="ABD OIL"/>
    <n v="17"/>
    <n v="17"/>
    <m/>
    <s v="ABD OIL"/>
    <x v="2"/>
    <s v="Abandoned"/>
    <s v="Abandoned"/>
    <x v="1"/>
    <x v="0"/>
    <s v="W 0228040 "/>
    <n v="0"/>
    <n v="0"/>
    <n v="0"/>
    <n v="0"/>
    <n v="0"/>
    <n v="16500"/>
    <n v="0"/>
    <n v="16500"/>
    <m/>
    <m/>
    <m/>
    <m/>
    <n v="16500"/>
    <m/>
    <n v="0"/>
    <m/>
    <n v="0"/>
    <n v="25000"/>
    <n v="25000"/>
    <x v="1"/>
    <m/>
    <n v="0"/>
    <n v="25000"/>
    <x v="1"/>
    <s v=""/>
    <n v="6"/>
    <s v="A) Reclamation only; spread evenly"/>
    <n v="6"/>
    <m/>
    <n v="0"/>
    <n v="25000"/>
    <n v="25000"/>
    <n v="0.72812500000000002"/>
    <n v="0"/>
    <n v="18203.125"/>
    <n v="18203.125"/>
    <n v="6"/>
    <n v="1.35E-2"/>
    <n v="0"/>
    <n v="21096.345757797844"/>
    <n v="21096.345757797844"/>
    <n v="1.7600000000000001E-2"/>
    <n v="0"/>
    <n v="17412.420771605302"/>
    <n v="17412.420771605302"/>
    <s v="E.3) Fully abandoned, reclamation only. Oil or Other well. Use $25,000 for rec ($2,500 for pad site)."/>
  </r>
  <r>
    <s v="1 - Yes"/>
    <s v="1- Yes"/>
    <n v="214080411000"/>
    <s v="1 UWI in License"/>
    <n v="228144"/>
    <s v="100/11-04-021-08W4/00"/>
    <n v="228144"/>
    <n v="1"/>
    <s v="100"/>
    <s v="11"/>
    <s v="04"/>
    <s v="021"/>
    <s v="08W4"/>
    <s v="00"/>
    <s v="11-04-021-08W4"/>
    <s v="11-04-021-08W4"/>
    <s v="AB"/>
    <s v="JENNER"/>
    <s v="IMAGINEA JENNER 11-4-21-8"/>
    <x v="0"/>
    <s v="Cor4 Oil Corp"/>
    <s v="Working Interest"/>
    <n v="0.72812500000000002"/>
    <s v="JENNER OIL"/>
    <s v="No"/>
    <m/>
    <s v="Pump OIL"/>
    <d v="2020-05-31T00:00:00"/>
    <m/>
    <n v="3261"/>
    <m/>
    <m/>
    <s v="Pump OIL"/>
    <s v="Kglauc_ss"/>
    <s v="Cor4 Oil Corp"/>
    <n v="155535"/>
    <m/>
    <m/>
    <d v="1999-11-02T00:00:00"/>
    <d v="1999-11-30T00:00:00"/>
    <d v="1999-12-04T00:00:00"/>
    <m/>
    <d v="2000-01-01T00:00:00"/>
    <d v="2000-01-14T00:00:00"/>
    <m/>
    <m/>
    <m/>
    <m/>
    <s v="WI"/>
    <n v="1"/>
    <n v="1"/>
    <n v="0.72812500000000002"/>
    <x v="0"/>
    <s v="N"/>
    <n v="20.364383561643837"/>
    <n v="20.364383561643837"/>
    <n v="993.95280000000002"/>
    <n v="993.95280000000002"/>
    <s v="Pump OIL"/>
    <n v="2"/>
    <n v="2"/>
    <m/>
    <s v="Pump OIL"/>
    <x v="2"/>
    <s v="Producing"/>
    <s v="Producing"/>
    <x v="0"/>
    <x v="0"/>
    <s v="W 0228144 "/>
    <n v="45993"/>
    <n v="0"/>
    <n v="0"/>
    <n v="0"/>
    <n v="0"/>
    <n v="16500"/>
    <n v="0"/>
    <n v="62493"/>
    <m/>
    <m/>
    <m/>
    <m/>
    <n v="62493"/>
    <m/>
    <n v="159263.13"/>
    <m/>
    <n v="40000"/>
    <n v="25000"/>
    <n v="65000"/>
    <x v="0"/>
    <m/>
    <n v="40000"/>
    <n v="25000"/>
    <x v="0"/>
    <s v=""/>
    <n v="22"/>
    <s v="1) Active well = Use reserve-life"/>
    <s v="No"/>
    <m/>
    <n v="40000"/>
    <n v="25000"/>
    <n v="65000"/>
    <n v="0.72812500000000002"/>
    <n v="29125"/>
    <n v="18203.125"/>
    <n v="47328.125"/>
    <n v="21"/>
    <n v="1.35E-2"/>
    <n v="38597.995188266257"/>
    <n v="25796.66299538159"/>
    <n v="64394.658183647844"/>
    <n v="1.7600000000000001E-2"/>
    <n v="26757.509189586905"/>
    <n v="16389.246009251452"/>
    <n v="43146.755198838357"/>
    <s v="C.2) Active Oil/Other well in JENNER. Use $40,000 for abandonment and $25,000 for rec ($2,500 for pad site)."/>
  </r>
  <r>
    <s v="1 - Yes"/>
    <s v="1- Yes"/>
    <n v="214082710000"/>
    <s v="1 UWI in License"/>
    <n v="231472"/>
    <s v="100/10-27-021-08W4/00"/>
    <n v="231472"/>
    <n v="1"/>
    <s v="100"/>
    <s v="10"/>
    <s v="27"/>
    <s v="021"/>
    <s v="08W4"/>
    <s v="00"/>
    <s v="10-27-021-08W4"/>
    <s v="10-27-021-08W4"/>
    <s v="AB"/>
    <s v="ATLEE-BUFFALO"/>
    <s v="IMAGINEA ATL-BUFF 10-27-21-8"/>
    <x v="1"/>
    <s v="Cor4 Oil Corp"/>
    <s v="Working Interest"/>
    <n v="1"/>
    <s v="JENNER GAS"/>
    <s v="No"/>
    <m/>
    <s v="ABD GAS"/>
    <d v="2001-10-31T00:00:00"/>
    <m/>
    <n v="3330"/>
    <m/>
    <m/>
    <s v="ABD GAS"/>
    <s v="Kglauc_ss"/>
    <m/>
    <m/>
    <m/>
    <m/>
    <d v="1999-12-24T00:00:00"/>
    <d v="2000-01-08T00:00:00"/>
    <d v="2000-01-11T00:00:00"/>
    <d v="2001-01-11T00:00:00"/>
    <d v="2000-04-01T00:00:00"/>
    <d v="2000-04-11T00:00:00"/>
    <m/>
    <d v="2003-05-01T00:00:00"/>
    <s v="Other"/>
    <m/>
    <s v="WI"/>
    <n v="1"/>
    <n v="1"/>
    <n v="1"/>
    <x v="0"/>
    <s v="N"/>
    <n v="20.257534246575343"/>
    <n v="20.257534246575343"/>
    <n v="1014.984"/>
    <n v="1014.984"/>
    <s v="ABD GAS"/>
    <n v="14"/>
    <n v="14"/>
    <m/>
    <s v="ABD GAS"/>
    <x v="1"/>
    <s v="Abandoned"/>
    <s v="Abandoned"/>
    <x v="1"/>
    <x v="0"/>
    <s v="W 0231472 "/>
    <n v="0"/>
    <n v="0"/>
    <n v="0"/>
    <n v="0"/>
    <n v="0"/>
    <n v="16500"/>
    <n v="0"/>
    <n v="16500"/>
    <m/>
    <m/>
    <m/>
    <m/>
    <n v="16500"/>
    <m/>
    <n v="0"/>
    <m/>
    <n v="0"/>
    <n v="10900"/>
    <n v="10900"/>
    <x v="5"/>
    <m/>
    <n v="0"/>
    <n v="10900"/>
    <x v="5"/>
    <s v=""/>
    <n v="7"/>
    <s v="A) Reclamation only; spread evenly"/>
    <n v="14"/>
    <m/>
    <n v="0"/>
    <n v="10900"/>
    <n v="10900"/>
    <n v="1"/>
    <n v="0"/>
    <n v="10900"/>
    <n v="10900"/>
    <n v="14"/>
    <n v="1.35E-2"/>
    <n v="0"/>
    <n v="14062.994454052059"/>
    <n v="14062.994454052059"/>
    <n v="1.7600000000000001E-2"/>
    <n v="0"/>
    <n v="10095.153750928601"/>
    <n v="10095.153750928601"/>
    <s v="E.1) Fully abandoned, reclamation only. Shallow Gas. Use $10,900 for rec ($1,090 for pad site)."/>
  </r>
  <r>
    <s v="1 - Yes"/>
    <s v="1- Yes"/>
    <n v="224080312000"/>
    <s v="1 UWI in License"/>
    <n v="231475"/>
    <s v="100/12-03-022-08W4/00"/>
    <n v="231475"/>
    <n v="1"/>
    <s v="100"/>
    <s v="12"/>
    <s v="03"/>
    <s v="022"/>
    <s v="08W4"/>
    <s v="00"/>
    <s v="01-04-022-08W4"/>
    <s v="01-04-022-08W4"/>
    <s v="AB"/>
    <s v="ATLEE-BUFFALO"/>
    <s v="IMAGINEA ATL-BUFF 12-3-22-8"/>
    <x v="0"/>
    <s v="Cor4 Oil Corp"/>
    <s v="Working Interest"/>
    <n v="1"/>
    <s v="JENNER OIL"/>
    <s v="No"/>
    <m/>
    <s v="Pump OIL"/>
    <d v="2020-05-31T00:00:00"/>
    <m/>
    <n v="3130"/>
    <n v="4944"/>
    <n v="1598"/>
    <s v="Pump OIL"/>
    <s v="Kglauc_ss"/>
    <s v="Cor4 Oil Corp"/>
    <n v="5000066"/>
    <m/>
    <m/>
    <d v="1999-12-24T00:00:00"/>
    <d v="2000-01-24T00:00:00"/>
    <d v="2000-01-31T00:00:00"/>
    <m/>
    <d v="2000-02-01T00:00:00"/>
    <d v="2000-02-24T00:00:00"/>
    <m/>
    <m/>
    <m/>
    <m/>
    <s v="WI"/>
    <n v="1"/>
    <n v="1"/>
    <n v="1"/>
    <x v="0"/>
    <s v="N"/>
    <n v="20.213698630136985"/>
    <n v="20.213698630136985"/>
    <n v="954.024"/>
    <n v="954.024"/>
    <s v="Pump OIL"/>
    <n v="2"/>
    <n v="2"/>
    <m/>
    <s v="Pump OIL"/>
    <x v="2"/>
    <s v="Producing"/>
    <s v="Producing"/>
    <x v="0"/>
    <x v="0"/>
    <s v="W 0231475 "/>
    <n v="45993"/>
    <n v="0"/>
    <n v="0"/>
    <n v="0"/>
    <n v="0"/>
    <n v="16500"/>
    <n v="0"/>
    <n v="62493"/>
    <m/>
    <m/>
    <m/>
    <m/>
    <n v="62493"/>
    <m/>
    <n v="574620.6999999999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312020"/>
    <s v="1 UWI in License"/>
    <n v="231884"/>
    <s v="102/12-03-022-08W4/00"/>
    <n v="231884"/>
    <n v="1"/>
    <s v="102"/>
    <s v="12"/>
    <s v="03"/>
    <s v="022"/>
    <s v="08W4"/>
    <s v="00"/>
    <s v="09-04-022-08W4"/>
    <s v="09-04-022-08W4"/>
    <s v="AB"/>
    <s v="ATLEE-BUFFALO"/>
    <s v="IMAGINEA ATL-BUFF 12-3-22-8"/>
    <x v="0"/>
    <s v="Cor4 Oil Corp"/>
    <s v="Working Interest"/>
    <n v="1"/>
    <s v="JENNER OIL"/>
    <s v="No"/>
    <m/>
    <s v="Pump OIL"/>
    <d v="2020-05-31T00:00:00"/>
    <m/>
    <n v="3163"/>
    <n v="4262"/>
    <n v="710"/>
    <s v="Pump OIL"/>
    <s v="Kglauc_ss"/>
    <s v="Cor4 Oil Corp"/>
    <n v="5000066"/>
    <m/>
    <m/>
    <d v="2000-01-12T00:00:00"/>
    <d v="2000-02-02T00:00:00"/>
    <d v="2000-02-09T00:00:00"/>
    <m/>
    <d v="2000-02-01T00:00:00"/>
    <d v="2000-02-24T00:00:00"/>
    <m/>
    <m/>
    <m/>
    <m/>
    <s v="WI"/>
    <n v="1"/>
    <n v="1"/>
    <n v="1"/>
    <x v="0"/>
    <s v="N"/>
    <n v="20.18904109589041"/>
    <n v="20.18904109589041"/>
    <n v="964.08240000000001"/>
    <n v="964.08240000000001"/>
    <s v="Pump OIL"/>
    <n v="2"/>
    <n v="2"/>
    <m/>
    <s v="Pump OIL"/>
    <x v="2"/>
    <s v="Producing"/>
    <s v="Producing"/>
    <x v="0"/>
    <x v="0"/>
    <s v="W 0231884 "/>
    <n v="45993"/>
    <n v="0"/>
    <n v="0"/>
    <n v="0"/>
    <n v="0"/>
    <n v="16500"/>
    <n v="0"/>
    <n v="62493"/>
    <m/>
    <m/>
    <m/>
    <m/>
    <n v="62493"/>
    <m/>
    <n v="549226.8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9040"/>
    <s v="1 UWI in License"/>
    <n v="231886"/>
    <s v="104/09-04-022-08W4/00"/>
    <n v="231886"/>
    <n v="1"/>
    <s v="104"/>
    <s v="09"/>
    <s v="04"/>
    <s v="022"/>
    <s v="08W4"/>
    <s v="00"/>
    <s v="07-04-022-08W4"/>
    <s v="07-04-022-08W4"/>
    <s v="AB"/>
    <s v="ATLEE-BUFFALO"/>
    <s v="IMAGINEA ATL-BUFF 9-4-22-8"/>
    <x v="0"/>
    <s v="Cor4 Oil Corp"/>
    <s v="Working Interest"/>
    <n v="1"/>
    <s v="JENNER OIL"/>
    <s v="No"/>
    <m/>
    <s v="Pump OIL"/>
    <d v="2018-07-31T00:00:00"/>
    <m/>
    <n v="3140"/>
    <n v="4137"/>
    <n v="655"/>
    <s v="Pump OIL"/>
    <s v="Kglauc_ss"/>
    <s v="Cor4 Oil Corp"/>
    <n v="5000066"/>
    <m/>
    <m/>
    <d v="2000-01-12T00:00:00"/>
    <d v="2000-02-10T00:00:00"/>
    <d v="2000-02-16T00:00:00"/>
    <m/>
    <d v="2000-02-01T00:00:00"/>
    <d v="2000-02-25T00:00:00"/>
    <m/>
    <m/>
    <m/>
    <m/>
    <s v="WI"/>
    <n v="1"/>
    <n v="1"/>
    <n v="1"/>
    <x v="0"/>
    <s v="N"/>
    <n v="20.167123287671235"/>
    <n v="20.167123287671235"/>
    <n v="957.072"/>
    <n v="957.072"/>
    <s v="Pump OIL"/>
    <n v="2"/>
    <n v="2"/>
    <m/>
    <s v="Pump OIL"/>
    <x v="2"/>
    <s v="Producing"/>
    <s v="Producing"/>
    <x v="0"/>
    <x v="0"/>
    <s v="W 0231886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403002"/>
    <s v="1 UWI in License"/>
    <n v="233004"/>
    <s v="100/03-24-021-08W4/02"/>
    <n v="233004"/>
    <n v="1"/>
    <s v="100"/>
    <s v="03"/>
    <s v="24"/>
    <s v="021"/>
    <s v="08W4"/>
    <s v="02"/>
    <s v="03-24-021-08W4"/>
    <s v="03-24-021-08W4"/>
    <s v="AB"/>
    <s v="JENNER"/>
    <s v="IMAGINEA JENNER 3-24-21-8"/>
    <x v="0"/>
    <s v="Cor4 Oil Corp"/>
    <s v="Working Interest"/>
    <n v="1"/>
    <s v="JENNER OIL"/>
    <s v="No"/>
    <m/>
    <s v="Act WTR Inj"/>
    <m/>
    <d v="2020-05-31T00:00:00"/>
    <n v="3392"/>
    <m/>
    <m/>
    <s v="Act WTR Inj"/>
    <s v="Kglauc_ss"/>
    <m/>
    <m/>
    <s v="Cor4 Oil Corp"/>
    <s v="IF0140732"/>
    <d v="2000-02-01T00:00:00"/>
    <d v="2000-02-08T00:00:00"/>
    <d v="2000-02-08T00:00:00"/>
    <m/>
    <m/>
    <m/>
    <d v="2000-03-29T00:00:00"/>
    <m/>
    <m/>
    <m/>
    <s v="WI"/>
    <n v="1"/>
    <n v="1"/>
    <n v="1"/>
    <x v="0"/>
    <s v="N"/>
    <n v="20.172602739726027"/>
    <n v="20.172602739726027"/>
    <n v="1033.8816000000002"/>
    <n v="1033.8816000000002"/>
    <s v="Act WTR Inj"/>
    <n v="1"/>
    <n v="1"/>
    <m/>
    <s v="Act WTR Inj"/>
    <x v="0"/>
    <s v="Active"/>
    <s v="Active"/>
    <x v="0"/>
    <x v="0"/>
    <s v="W 0233004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3604040"/>
    <s v="1 UWI in License"/>
    <n v="234037"/>
    <s v="104/04-36-021-08W4/00"/>
    <n v="234037"/>
    <n v="1"/>
    <s v="104"/>
    <s v="04"/>
    <s v="36"/>
    <s v="021"/>
    <s v="08W4"/>
    <s v="00"/>
    <s v="12-25-021-08W4"/>
    <s v="12-25-021-08W4"/>
    <s v="AB"/>
    <s v="ATLEE-BUFFALO"/>
    <s v="IMAGINEA ATL-BUFF 4-36-21-8"/>
    <x v="0"/>
    <s v="Cor4 Oil Corp"/>
    <s v="Working Interest"/>
    <n v="1"/>
    <s v="JENNER OIL"/>
    <s v="No"/>
    <m/>
    <s v="ABD Zn OIL"/>
    <d v="2006-03-31T00:00:00"/>
    <m/>
    <n v="3237"/>
    <n v="5098"/>
    <n v="1614"/>
    <s v="ABD Zn OIL"/>
    <s v="Kglauc_ss"/>
    <m/>
    <m/>
    <m/>
    <m/>
    <d v="2000-02-19T00:00:00"/>
    <d v="2000-02-29T00:00:00"/>
    <d v="2000-03-07T00:00:00"/>
    <m/>
    <d v="2000-03-01T00:00:00"/>
    <d v="2000-03-12T00:00:00"/>
    <m/>
    <m/>
    <m/>
    <m/>
    <s v="WI"/>
    <n v="1"/>
    <n v="1"/>
    <n v="1"/>
    <x v="0"/>
    <s v="N"/>
    <n v="20.115068493150684"/>
    <n v="20.115068493150684"/>
    <n v="986.63760000000002"/>
    <n v="986.63760000000002"/>
    <s v="ABD Zn OIL"/>
    <n v="25"/>
    <n v="25"/>
    <m/>
    <s v="ABD Zn OIL"/>
    <x v="2"/>
    <s v="Abandoned"/>
    <s v="Partial Abandoned"/>
    <x v="1"/>
    <x v="0"/>
    <s v="W 0234037 "/>
    <n v="12800"/>
    <n v="0"/>
    <n v="0"/>
    <n v="0"/>
    <n v="0"/>
    <n v="0"/>
    <n v="1650"/>
    <n v="14450"/>
    <m/>
    <m/>
    <m/>
    <m/>
    <n v="14450"/>
    <m/>
    <n v="0"/>
    <m/>
    <n v="2500"/>
    <n v="2500"/>
    <n v="5000"/>
    <x v="7"/>
    <m/>
    <n v="2500"/>
    <n v="2500"/>
    <x v="7"/>
    <s v=""/>
    <n v="5"/>
    <s v="3) DUCs / Cut &amp; Cap Ready / Known Work To Do. Prioritize as earlier"/>
    <n v="1"/>
    <m/>
    <n v="2500"/>
    <n v="2500"/>
    <n v="5000"/>
    <n v="1"/>
    <n v="2500"/>
    <n v="2500"/>
    <n v="5000"/>
    <n v="1"/>
    <n v="1.35E-2"/>
    <n v="2533.75"/>
    <n v="2709.4586460560281"/>
    <n v="5243.2086460560276"/>
    <n v="1.7600000000000001E-2"/>
    <n v="2489.9272798742136"/>
    <n v="2440.1691769358472"/>
    <n v="4930.0964568100608"/>
    <s v="A.2) Cut &amp; Cap ready wells, D13 suspended. Has plug &amp; cement. Still require well review. Do not have known SCVL. Use $2,500 abandonment estimate for now. Use $10,900 for shallow gas rec, and $25,000 for oil/other rec. (10% for site pad)"/>
  </r>
  <r>
    <s v="1 - Yes"/>
    <s v="1- Yes"/>
    <n v="224080203000"/>
    <s v="1 UWI in License"/>
    <n v="234308"/>
    <s v="100/03-02-022-08W4/00"/>
    <n v="234308"/>
    <n v="1"/>
    <s v="100"/>
    <s v="03"/>
    <s v="02"/>
    <s v="022"/>
    <s v="08W4"/>
    <s v="00"/>
    <s v="03-02-022-08W4"/>
    <s v="03-02-022-08W4"/>
    <s v="AB"/>
    <s v="ATLEE-BUFFALO"/>
    <s v="IMAGINEA ATL-BUFF 3-2-22-8"/>
    <x v="0"/>
    <s v="Cor4 Oil Corp"/>
    <s v="Working Interest"/>
    <n v="1"/>
    <s v="JENNER GAS"/>
    <s v="Yes"/>
    <s v="7) Change per Damian from JGAS to JOIL"/>
    <s v="Susp WTR Disp"/>
    <m/>
    <d v="2014-03-31T00:00:00"/>
    <n v="3350"/>
    <m/>
    <m/>
    <s v="Susp WTR Disp"/>
    <s v="Kglauc_ss"/>
    <m/>
    <m/>
    <s v="Cor4 Oil Corp"/>
    <s v="IF0008901"/>
    <d v="2000-02-26T00:00:00"/>
    <d v="2000-03-23T00:00:00"/>
    <d v="2000-03-25T00:00:00"/>
    <d v="2001-03-25T00:00:00"/>
    <m/>
    <m/>
    <d v="2000-09-23T00:00:00"/>
    <m/>
    <m/>
    <m/>
    <s v="WI"/>
    <n v="1"/>
    <n v="1"/>
    <n v="1"/>
    <x v="0"/>
    <s v="N"/>
    <n v="20.052054794520547"/>
    <n v="20.052054794520547"/>
    <n v="1021.08"/>
    <n v="1021.08"/>
    <s v="Susp WTR Disp"/>
    <n v="15"/>
    <n v="15"/>
    <m/>
    <s v="Susp WTR Disp"/>
    <x v="0"/>
    <s v="Suspended"/>
    <s v="Suspended"/>
    <x v="1"/>
    <x v="0"/>
    <s v="W 0234308 "/>
    <n v="36384"/>
    <n v="0"/>
    <n v="0"/>
    <n v="0"/>
    <n v="0"/>
    <n v="16500"/>
    <n v="0"/>
    <n v="52884"/>
    <m/>
    <n v="-18409"/>
    <s v="Partial abandonment completed"/>
    <d v="2019-11-01T00:00:00"/>
    <n v="34475"/>
    <m/>
    <n v="0"/>
    <m/>
    <n v="17975"/>
    <n v="25000"/>
    <n v="42975"/>
    <x v="6"/>
    <m/>
    <n v="17975"/>
    <n v="25000"/>
    <x v="6"/>
    <s v=""/>
    <n v="22"/>
    <s v="8) Leave Jenner Oil Wells until later"/>
    <n v="12"/>
    <m/>
    <n v="17975"/>
    <n v="25000"/>
    <n v="42975"/>
    <n v="1"/>
    <n v="17975"/>
    <n v="25000"/>
    <n v="42975"/>
    <n v="12"/>
    <n v="1.35E-2"/>
    <n v="21113.193860882009"/>
    <n v="31401.023952564618"/>
    <n v="52514.217813446623"/>
    <n v="1.7600000000000001E-2"/>
    <n v="17124.928060306906"/>
    <n v="23341.735258483786"/>
    <n v="40466.663318790692"/>
    <s v="D.1) Inactive Jenner Oil/Other wells. Used LMR costs (with submitted reductions) and $25,500 for rec ($2,500 for pad site)"/>
  </r>
  <r>
    <s v="1 - Yes"/>
    <s v="1- Yes"/>
    <n v="204082907000"/>
    <s v="1 UWI in License"/>
    <n v="234472"/>
    <s v="100/07-29-020-08W4/00"/>
    <n v="234472"/>
    <n v="1"/>
    <s v="100"/>
    <s v="07"/>
    <s v="29"/>
    <s v="020"/>
    <s v="08W4"/>
    <s v="00"/>
    <s v="09-29-020-08W4"/>
    <s v="09-29-020-08W4"/>
    <s v="AB"/>
    <s v="JENNER"/>
    <s v="IMAGINEA JENNER 7-29-20-8"/>
    <x v="0"/>
    <s v="Cor4 Oil Corp"/>
    <s v="Working Interest"/>
    <n v="0.8"/>
    <s v="JENNER OIL"/>
    <s v="No"/>
    <m/>
    <s v="Pump OIL"/>
    <d v="2020-05-31T00:00:00"/>
    <m/>
    <n v="3109"/>
    <n v="4623"/>
    <n v="1203"/>
    <s v="Pump OIL"/>
    <s v="Kglauc_ss"/>
    <s v="Cor4 Oil Corp"/>
    <n v="5000004"/>
    <m/>
    <m/>
    <d v="2000-02-29T00:00:00"/>
    <d v="2000-03-11T00:00:00"/>
    <d v="2000-03-18T00:00:00"/>
    <m/>
    <d v="2000-03-01T00:00:00"/>
    <d v="2000-03-25T00:00:00"/>
    <m/>
    <m/>
    <m/>
    <m/>
    <s v="WI"/>
    <n v="1"/>
    <n v="1"/>
    <n v="0.8"/>
    <x v="0"/>
    <s v="N"/>
    <n v="20.084931506849315"/>
    <n v="20.084931506849315"/>
    <n v="947.6232"/>
    <n v="947.6232"/>
    <s v="Pump OIL"/>
    <n v="2"/>
    <n v="2"/>
    <m/>
    <s v="Pump OIL"/>
    <x v="2"/>
    <s v="Producing"/>
    <s v="Producing"/>
    <x v="0"/>
    <x v="0"/>
    <s v="W 0234472 "/>
    <n v="45993"/>
    <n v="0"/>
    <n v="0"/>
    <n v="0"/>
    <n v="0"/>
    <n v="0"/>
    <n v="1650"/>
    <n v="47643"/>
    <m/>
    <m/>
    <m/>
    <m/>
    <n v="47643"/>
    <m/>
    <n v="549593.96"/>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207040"/>
    <s v="1 UWI in License"/>
    <n v="234473"/>
    <s v="104/07-32-020-08W4/00"/>
    <n v="234473"/>
    <n v="1"/>
    <s v="104"/>
    <s v="07"/>
    <s v="32"/>
    <s v="020"/>
    <s v="08W4"/>
    <s v="00"/>
    <s v="02-32-020-08W4"/>
    <s v="02-32-020-08W4"/>
    <s v="AB"/>
    <s v="JENNER"/>
    <s v="IMAGINEA JENNER 7-32-20-8"/>
    <x v="0"/>
    <s v="Cor4 Oil Corp"/>
    <s v="Working Interest"/>
    <n v="0.8"/>
    <s v="JENNER OIL"/>
    <s v="No"/>
    <m/>
    <s v="Susp OIL"/>
    <d v="2017-03-31T00:00:00"/>
    <m/>
    <n v="3082"/>
    <n v="4316"/>
    <n v="907"/>
    <s v="Susp OIL"/>
    <s v="Kglauc_ss"/>
    <s v="Cor4 Oil Corp"/>
    <n v="5000004"/>
    <m/>
    <m/>
    <d v="2000-02-29T00:00:00"/>
    <d v="2000-03-02T00:00:00"/>
    <d v="2000-03-09T00:00:00"/>
    <m/>
    <d v="2000-03-01T00:00:00"/>
    <d v="2000-03-12T00:00:00"/>
    <m/>
    <m/>
    <m/>
    <m/>
    <s v="WI"/>
    <n v="1"/>
    <n v="1"/>
    <n v="0.8"/>
    <x v="0"/>
    <s v="N"/>
    <n v="20.109589041095891"/>
    <n v="20.109589041095891"/>
    <n v="939.39359999999999"/>
    <n v="939.39359999999999"/>
    <s v="Susp OIL"/>
    <n v="12"/>
    <n v="12"/>
    <m/>
    <s v="Susp OIL"/>
    <x v="2"/>
    <s v="Suspended"/>
    <s v="Suspended"/>
    <x v="1"/>
    <x v="0"/>
    <s v="W 0234473 "/>
    <n v="45993"/>
    <n v="0"/>
    <n v="0"/>
    <n v="0"/>
    <n v="0"/>
    <n v="0"/>
    <n v="1650"/>
    <n v="47643"/>
    <m/>
    <m/>
    <m/>
    <m/>
    <n v="47643"/>
    <m/>
    <n v="0"/>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5020"/>
    <s v="1 UWI in License"/>
    <n v="234486"/>
    <s v="102/15-29-020-08W4/00"/>
    <n v="234486"/>
    <n v="1"/>
    <s v="102"/>
    <s v="15"/>
    <s v="29"/>
    <s v="020"/>
    <s v="08W4"/>
    <s v="00"/>
    <s v="11-29-020-08W4"/>
    <s v="11-29-020-08W4"/>
    <s v="AB"/>
    <s v="JENNER"/>
    <s v="IMAGINEA JENNER 15-29-20-8"/>
    <x v="0"/>
    <s v="Cor4 Oil Corp"/>
    <s v="Working Interest"/>
    <n v="0.8"/>
    <s v="JENNER OIL"/>
    <s v="No"/>
    <m/>
    <s v="Pump OIL"/>
    <d v="2020-05-31T00:00:00"/>
    <m/>
    <n v="3030"/>
    <n v="4177"/>
    <n v="870"/>
    <s v="Pump OIL"/>
    <s v="Kglauc_ss"/>
    <s v="Cor4 Oil Corp"/>
    <n v="5000004"/>
    <m/>
    <m/>
    <d v="2000-02-29T00:00:00"/>
    <d v="2000-03-30T00:00:00"/>
    <d v="2000-04-06T00:00:00"/>
    <m/>
    <d v="2000-04-01T00:00:00"/>
    <d v="2000-04-10T00:00:00"/>
    <m/>
    <m/>
    <m/>
    <m/>
    <s v="WI"/>
    <n v="1"/>
    <n v="1"/>
    <n v="0.8"/>
    <x v="0"/>
    <s v="N"/>
    <n v="20.032876712328768"/>
    <n v="20.032876712328768"/>
    <n v="923.5440000000001"/>
    <n v="923.5440000000001"/>
    <s v="Pump OIL"/>
    <n v="2"/>
    <n v="2"/>
    <m/>
    <s v="Pump OIL"/>
    <x v="2"/>
    <s v="Producing"/>
    <s v="Producing"/>
    <x v="0"/>
    <x v="0"/>
    <s v="W 0234486 "/>
    <n v="45993"/>
    <n v="0"/>
    <n v="0"/>
    <n v="0"/>
    <n v="0"/>
    <n v="16500"/>
    <n v="0"/>
    <n v="62493"/>
    <m/>
    <m/>
    <m/>
    <m/>
    <n v="62493"/>
    <m/>
    <n v="231001.03"/>
    <m/>
    <n v="40000"/>
    <n v="0"/>
    <n v="40000"/>
    <x v="0"/>
    <m/>
    <n v="40000"/>
    <n v="0"/>
    <x v="0"/>
    <s v="Well has a satellite w $33K reclamation. Reduce well rec to $nil."/>
    <n v="22"/>
    <s v="1) Active well = Use reserve-life"/>
    <s v="No"/>
    <m/>
    <n v="40000"/>
    <n v="0"/>
    <n v="40000"/>
    <n v="0.8"/>
    <n v="32000"/>
    <n v="0"/>
    <n v="32000"/>
    <n v="21"/>
    <n v="1.35E-2"/>
    <n v="42408.097717580094"/>
    <n v="0"/>
    <n v="42408.097717580094"/>
    <n v="1.7600000000000001E-2"/>
    <n v="29398.808379975311"/>
    <n v="0"/>
    <n v="29398.808379975311"/>
    <s v="C.2) Active Oil/Other well in JENNER. Use $40,000 for abandonment and $25,000 for rec ($2,500 for pad site)."/>
  </r>
  <r>
    <s v="1 - Yes"/>
    <s v="1- Yes"/>
    <n v="204082914040"/>
    <s v="1 UWI in License"/>
    <n v="234539"/>
    <s v="104/14-29-020-08W4/00"/>
    <n v="234539"/>
    <n v="1"/>
    <s v="104"/>
    <s v="14"/>
    <s v="29"/>
    <s v="020"/>
    <s v="08W4"/>
    <s v="00"/>
    <s v="10-29-020-08W4"/>
    <s v="10-29-020-08W4"/>
    <s v="AB"/>
    <s v="JENNER"/>
    <s v="IMAGINEA JENNER 14-29-20-8"/>
    <x v="0"/>
    <s v="Cor4 Oil Corp"/>
    <s v="Working Interest"/>
    <n v="0.8"/>
    <s v="JENNER OIL"/>
    <s v="No"/>
    <m/>
    <s v="Pump OIL"/>
    <d v="2020-05-31T00:00:00"/>
    <m/>
    <n v="3052"/>
    <n v="4482"/>
    <n v="1092"/>
    <s v="Pump OIL"/>
    <s v="Kglauc_ss"/>
    <s v="Cor4 Oil Corp"/>
    <n v="5000004"/>
    <m/>
    <m/>
    <d v="2000-02-29T00:00:00"/>
    <d v="2000-03-12T00:00:00"/>
    <d v="2000-03-19T00:00:00"/>
    <m/>
    <d v="2000-03-01T00:00:00"/>
    <d v="2000-03-22T00:00:00"/>
    <m/>
    <m/>
    <m/>
    <m/>
    <s v="WI"/>
    <n v="1"/>
    <n v="1"/>
    <n v="0.8"/>
    <x v="0"/>
    <s v="N"/>
    <n v="20.082191780821919"/>
    <n v="20.082191780821919"/>
    <n v="930.2496000000001"/>
    <n v="930.2496000000001"/>
    <s v="Pump OIL"/>
    <n v="2"/>
    <n v="2"/>
    <m/>
    <s v="Pump OIL"/>
    <x v="2"/>
    <s v="Producing"/>
    <s v="Producing"/>
    <x v="0"/>
    <x v="0"/>
    <s v="W 0234539 "/>
    <n v="45993"/>
    <n v="0"/>
    <n v="0"/>
    <n v="0"/>
    <n v="0"/>
    <n v="0"/>
    <n v="1650"/>
    <n v="47643"/>
    <m/>
    <m/>
    <m/>
    <m/>
    <n v="47643"/>
    <m/>
    <n v="302393.93"/>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6070"/>
    <s v="1 UWI in License"/>
    <n v="234541"/>
    <s v="107/16-29-020-08W4/00"/>
    <n v="234541"/>
    <n v="1"/>
    <s v="107"/>
    <s v="16"/>
    <s v="29"/>
    <s v="020"/>
    <s v="08W4"/>
    <s v="00"/>
    <s v="13-28-020-08W4"/>
    <s v="13-28-020-08W4"/>
    <s v="AB"/>
    <s v="JENNER"/>
    <s v="IMAGINEA JENNER 16-29-20-8"/>
    <x v="0"/>
    <s v="Cor4 Oil Corp"/>
    <s v="Working Interest"/>
    <n v="0.8"/>
    <s v="JENNER OIL"/>
    <s v="No"/>
    <m/>
    <s v="Pump OIL"/>
    <d v="2020-05-31T00:00:00"/>
    <m/>
    <n v="3107"/>
    <n v="4449"/>
    <n v="1064"/>
    <s v="Pump OIL"/>
    <s v="Kglauc_ss"/>
    <s v="Cor4 Oil Corp"/>
    <n v="5000004"/>
    <m/>
    <m/>
    <d v="2000-02-29T00:00:00"/>
    <d v="2000-03-23T00:00:00"/>
    <d v="2000-03-29T00:00:00"/>
    <m/>
    <d v="2000-04-01T00:00:00"/>
    <d v="2000-04-01T00:00:00"/>
    <m/>
    <m/>
    <m/>
    <m/>
    <s v="WI"/>
    <n v="1"/>
    <n v="1"/>
    <n v="0.8"/>
    <x v="0"/>
    <s v="N"/>
    <n v="20.052054794520547"/>
    <n v="20.052054794520547"/>
    <n v="947.0136"/>
    <n v="947.0136"/>
    <s v="Pump OIL"/>
    <n v="2"/>
    <n v="2"/>
    <m/>
    <s v="Pump OIL"/>
    <x v="2"/>
    <s v="Producing"/>
    <s v="Producing"/>
    <x v="0"/>
    <x v="0"/>
    <s v="W 0234541 "/>
    <n v="45993"/>
    <n v="0"/>
    <n v="0"/>
    <n v="0"/>
    <n v="0"/>
    <n v="16500"/>
    <n v="0"/>
    <n v="62493"/>
    <m/>
    <m/>
    <m/>
    <m/>
    <n v="62493"/>
    <m/>
    <n v="565676.69999999995"/>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8040"/>
    <s v="1 UWI in License"/>
    <n v="234542"/>
    <s v="104/08-32-020-08W4/00"/>
    <n v="234542"/>
    <n v="1"/>
    <s v="104"/>
    <s v="08"/>
    <s v="32"/>
    <s v="020"/>
    <s v="08W4"/>
    <s v="00"/>
    <s v="06-32-020-08W4"/>
    <s v="06-32-020-08W4"/>
    <s v="AB"/>
    <s v="JENNER"/>
    <s v="IMAGINEA JENNER 8-32-20-8"/>
    <x v="0"/>
    <s v="Cor4 Oil Corp"/>
    <s v="Working Interest"/>
    <n v="0.8"/>
    <s v="JENNER OIL"/>
    <s v="No"/>
    <m/>
    <s v="Susp OIL"/>
    <d v="2010-12-31T00:00:00"/>
    <m/>
    <n v="3072"/>
    <n v="4380"/>
    <n v="994"/>
    <s v="Susp OIL"/>
    <s v="Kglauc_ss"/>
    <s v="Cor4 Oil Corp"/>
    <n v="5000004"/>
    <m/>
    <m/>
    <d v="2000-02-29T00:00:00"/>
    <d v="2000-03-21T00:00:00"/>
    <d v="2000-03-28T00:00:00"/>
    <m/>
    <d v="2000-03-31T00:00:00"/>
    <d v="2000-03-31T00:00:00"/>
    <m/>
    <m/>
    <m/>
    <m/>
    <s v="WI"/>
    <n v="1"/>
    <n v="1"/>
    <n v="0.8"/>
    <x v="0"/>
    <s v="N"/>
    <n v="20.057534246575344"/>
    <n v="20.057534246575344"/>
    <n v="936.3456000000001"/>
    <n v="936.3456000000001"/>
    <s v="Susp OIL"/>
    <n v="12"/>
    <n v="12"/>
    <m/>
    <s v="Susp OIL"/>
    <x v="2"/>
    <s v="Suspended"/>
    <s v="Suspended"/>
    <x v="1"/>
    <x v="0"/>
    <s v="W 0234542 "/>
    <n v="45993"/>
    <n v="0"/>
    <n v="0"/>
    <n v="0"/>
    <n v="0"/>
    <n v="0"/>
    <n v="1650"/>
    <n v="47643"/>
    <m/>
    <m/>
    <m/>
    <m/>
    <n v="47643"/>
    <m/>
    <n v="0"/>
    <m/>
    <n v="45993"/>
    <n v="2500"/>
    <n v="48493"/>
    <x v="6"/>
    <m/>
    <n v="45993"/>
    <n v="2500"/>
    <x v="6"/>
    <s v=""/>
    <n v="2"/>
    <s v="8) Leave Jenner Oil Wells until later"/>
    <n v="14"/>
    <m/>
    <n v="45993"/>
    <n v="2500"/>
    <n v="48493"/>
    <n v="0.8"/>
    <n v="36794.400000000001"/>
    <n v="2000"/>
    <n v="38794.400000000001"/>
    <n v="14"/>
    <n v="1.35E-2"/>
    <n v="44392.976785566527"/>
    <n v="2580.3659548719374"/>
    <n v="46973.342740438464"/>
    <n v="1.7600000000000001E-2"/>
    <n v="34772.417988106281"/>
    <n v="1852.3217891612112"/>
    <n v="36624.739777267489"/>
    <s v="D.1) Inactive Jenner Oil/Other wells. Used LMR costs (with submitted reductions) and $25,500 for rec ($2,500 for pad site)"/>
  </r>
  <r>
    <s v="1 - Yes"/>
    <s v="1- Yes"/>
    <n v="214082605020"/>
    <s v="1 UWI in License"/>
    <n v="234571"/>
    <s v="102/05-26-021-08W4/00"/>
    <n v="234571"/>
    <n v="1"/>
    <s v="102"/>
    <s v="05"/>
    <s v="26"/>
    <s v="021"/>
    <s v="08W4"/>
    <s v="00"/>
    <s v="13-23-021-08W4"/>
    <s v="13-23-021-08W4"/>
    <s v="AB"/>
    <s v="JENNER"/>
    <s v="IMAGINEA JENNER 5-26-21-8"/>
    <x v="0"/>
    <s v="Cor4 Oil Corp"/>
    <s v="Working Interest"/>
    <n v="1"/>
    <s v="JENNER OIL"/>
    <s v="No"/>
    <m/>
    <s v="Pump OIL"/>
    <d v="2020-03-31T00:00:00"/>
    <m/>
    <n v="3230"/>
    <n v="4826"/>
    <n v="1299"/>
    <s v="Pump OIL"/>
    <s v="Kglauc_ss"/>
    <s v="Cor4 Oil Corp"/>
    <n v="52789"/>
    <m/>
    <m/>
    <d v="2000-03-01T00:00:00"/>
    <d v="2000-03-16T00:00:00"/>
    <d v="2000-03-22T00:00:00"/>
    <m/>
    <d v="2000-03-01T00:00:00"/>
    <d v="2000-03-26T00:00:00"/>
    <m/>
    <m/>
    <m/>
    <m/>
    <s v="WI"/>
    <n v="1"/>
    <n v="1"/>
    <n v="1"/>
    <x v="0"/>
    <s v="N"/>
    <n v="20.07123287671233"/>
    <n v="20.07123287671233"/>
    <n v="984.50400000000002"/>
    <n v="984.50400000000002"/>
    <s v="Pump OIL"/>
    <n v="2"/>
    <n v="2"/>
    <m/>
    <s v="Pump OIL"/>
    <x v="2"/>
    <s v="Producing"/>
    <s v="Producing"/>
    <x v="0"/>
    <x v="0"/>
    <s v="W 0234571 "/>
    <n v="45993"/>
    <n v="0"/>
    <n v="0"/>
    <n v="0"/>
    <n v="0"/>
    <n v="16500"/>
    <n v="0"/>
    <n v="62493"/>
    <m/>
    <m/>
    <m/>
    <m/>
    <n v="62493"/>
    <m/>
    <n v="392967.1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3603000"/>
    <s v="1 UWI in License"/>
    <n v="236888"/>
    <s v="100/03-36-021-08W4/00"/>
    <n v="236888"/>
    <n v="1"/>
    <s v="100"/>
    <s v="03"/>
    <s v="36"/>
    <s v="021"/>
    <s v="08W4"/>
    <s v="00"/>
    <s v="03-36-021-08W4"/>
    <s v="03-36-021-08W4"/>
    <s v="AB"/>
    <s v="ATLEE-BUFFALO"/>
    <s v="IMAGINEA ATL-BUFF 3-36-21-8"/>
    <x v="0"/>
    <s v="Cor4 Oil Corp"/>
    <s v="Working Interest"/>
    <n v="1"/>
    <s v="JENNER OIL"/>
    <s v="No"/>
    <m/>
    <s v="Susp OIL"/>
    <d v="2017-08-31T00:00:00"/>
    <m/>
    <n v="3419"/>
    <m/>
    <m/>
    <s v="Susp OIL"/>
    <s v="Kglauc_ss"/>
    <s v="Cor4 Oil Corp"/>
    <n v="52789"/>
    <m/>
    <m/>
    <d v="2000-05-08T00:00:00"/>
    <d v="2000-05-09T00:00:00"/>
    <d v="2000-05-12T00:00:00"/>
    <d v="2000-06-21T00:00:00"/>
    <d v="2000-05-01T00:00:00"/>
    <d v="2000-05-21T00:00:00"/>
    <m/>
    <m/>
    <m/>
    <m/>
    <s v="WI"/>
    <n v="1"/>
    <n v="1"/>
    <n v="1"/>
    <x v="0"/>
    <s v="N"/>
    <n v="19.923287671232877"/>
    <n v="19.923287671232877"/>
    <n v="1042.1112000000001"/>
    <n v="1042.1112000000001"/>
    <s v="Susp OIL"/>
    <n v="12"/>
    <n v="12"/>
    <m/>
    <s v="Susp OIL"/>
    <x v="2"/>
    <s v="Suspended"/>
    <s v="Suspended"/>
    <x v="1"/>
    <x v="0"/>
    <s v="W 0236888 "/>
    <n v="45993"/>
    <n v="0"/>
    <n v="0"/>
    <n v="0"/>
    <n v="0"/>
    <n v="16500"/>
    <n v="0"/>
    <n v="62493"/>
    <m/>
    <m/>
    <m/>
    <m/>
    <n v="62493"/>
    <m/>
    <n v="0"/>
    <m/>
    <n v="45993"/>
    <n v="25000"/>
    <n v="70993"/>
    <x v="6"/>
    <m/>
    <n v="45993"/>
    <n v="25000"/>
    <x v="6"/>
    <s v=""/>
    <n v="22"/>
    <s v="8) Leave Jenner Oil Wells until later"/>
    <n v="6"/>
    <m/>
    <n v="45993"/>
    <n v="25000"/>
    <n v="70993"/>
    <n v="1"/>
    <n v="45993"/>
    <n v="25000"/>
    <n v="70993"/>
    <n v="6"/>
    <n v="1.35E-2"/>
    <n v="49846.452603221966"/>
    <n v="28973.522070795319"/>
    <n v="78819.974674017285"/>
    <n v="1.7600000000000001E-2"/>
    <n v="44892.280381924174"/>
    <n v="23914.054278599557"/>
    <n v="68806.334660523731"/>
    <s v="D.1) Inactive Jenner Oil/Other wells. Used LMR costs (with submitted reductions) and $25,500 for rec ($2,500 for pad site)"/>
  </r>
  <r>
    <s v="1 - Yes"/>
    <s v="1- Yes"/>
    <n v="214083604050"/>
    <s v="1 UWI in License"/>
    <n v="237085"/>
    <s v="105/04-36-021-08W4/00"/>
    <n v="237085"/>
    <n v="1"/>
    <s v="105"/>
    <s v="04"/>
    <s v="36"/>
    <s v="021"/>
    <s v="08W4"/>
    <s v="00"/>
    <s v="11-25-021-08W4"/>
    <s v="11-25-021-08W4"/>
    <s v="AB"/>
    <s v="ATLEE-BUFFALO"/>
    <s v="IMAGINEA ATL-BUFF 4-36-21-8"/>
    <x v="0"/>
    <s v="Cor4 Oil Corp"/>
    <s v="Working Interest"/>
    <n v="1"/>
    <s v="JENNER OIL"/>
    <s v="No"/>
    <m/>
    <s v="Susp OIL"/>
    <d v="2008-10-31T00:00:00"/>
    <m/>
    <n v="3248"/>
    <n v="4944"/>
    <n v="1376"/>
    <s v="Susp OIL"/>
    <s v="Kglauc_ss"/>
    <s v="Cor4 Oil Corp"/>
    <n v="52789"/>
    <m/>
    <m/>
    <d v="2000-05-10T00:00:00"/>
    <d v="2000-05-13T00:00:00"/>
    <d v="2000-05-19T00:00:00"/>
    <m/>
    <d v="2000-06-01T00:00:00"/>
    <d v="2000-06-10T00:00:00"/>
    <m/>
    <m/>
    <m/>
    <m/>
    <s v="WI"/>
    <n v="1"/>
    <n v="1"/>
    <n v="1"/>
    <x v="0"/>
    <s v="N"/>
    <n v="19.912328767123288"/>
    <n v="19.912328767123288"/>
    <n v="989.99040000000002"/>
    <n v="989.99040000000002"/>
    <s v="Susp OIL"/>
    <n v="12"/>
    <n v="12"/>
    <m/>
    <s v="Susp OIL"/>
    <x v="2"/>
    <s v="Suspended"/>
    <s v="Suspended"/>
    <x v="1"/>
    <x v="0"/>
    <s v="W 0237085 "/>
    <n v="45993"/>
    <n v="0"/>
    <n v="0"/>
    <n v="0"/>
    <n v="0"/>
    <n v="16500"/>
    <n v="0"/>
    <n v="62493"/>
    <m/>
    <m/>
    <m/>
    <m/>
    <n v="62493"/>
    <m/>
    <n v="0"/>
    <m/>
    <n v="45993"/>
    <n v="25000"/>
    <n v="70993"/>
    <x v="6"/>
    <m/>
    <n v="45993"/>
    <n v="25000"/>
    <x v="6"/>
    <s v=""/>
    <n v="22"/>
    <s v="8) Leave Jenner Oil Wells until later"/>
    <n v="15"/>
    <m/>
    <n v="45993"/>
    <n v="25000"/>
    <n v="70993"/>
    <n v="1"/>
    <n v="45993"/>
    <n v="25000"/>
    <n v="70993"/>
    <n v="15"/>
    <n v="1.35E-2"/>
    <n v="56240.352465214593"/>
    <n v="32690.011190783858"/>
    <n v="88930.363655998459"/>
    <n v="1.7600000000000001E-2"/>
    <n v="43290.396067887319"/>
    <n v="23060.732769689559"/>
    <n v="66351.128837576878"/>
    <s v="D.1) Inactive Jenner Oil/Other wells. Used LMR costs (with submitted reductions) and $25,500 for rec ($2,500 for pad site)"/>
  </r>
  <r>
    <s v="1 - Yes"/>
    <s v="1- Yes"/>
    <n v="204082907020"/>
    <s v="1 UWI in License"/>
    <n v="237178"/>
    <s v="102/07-29-020-08W4/00"/>
    <n v="237178"/>
    <n v="1"/>
    <s v="102"/>
    <s v="07"/>
    <s v="29"/>
    <s v="020"/>
    <s v="08W4"/>
    <s v="00"/>
    <s v="07-29-020-08W4"/>
    <s v="07-29-020-08W4"/>
    <s v="AB"/>
    <s v="JENNER"/>
    <s v="IMAGINEA JENNER 7-29-20-8"/>
    <x v="0"/>
    <s v="Cor4 Oil Corp"/>
    <s v="Working Interest"/>
    <n v="0.8"/>
    <s v="JENNER OIL"/>
    <s v="No"/>
    <m/>
    <s v="Susp OIL"/>
    <d v="2010-02-28T00:00:00"/>
    <m/>
    <n v="3264"/>
    <m/>
    <m/>
    <s v="Susp OIL"/>
    <s v="Kglauc_ss"/>
    <s v="Cor4 Oil Corp"/>
    <n v="5000004"/>
    <m/>
    <m/>
    <d v="2000-05-11T00:00:00"/>
    <d v="2000-05-15T00:00:00"/>
    <d v="2000-05-19T00:00:00"/>
    <m/>
    <d v="2000-05-01T00:00:00"/>
    <d v="2000-05-25T00:00:00"/>
    <m/>
    <m/>
    <m/>
    <m/>
    <s v="WI"/>
    <n v="1"/>
    <n v="1"/>
    <n v="0.8"/>
    <x v="0"/>
    <s v="N"/>
    <n v="19.906849315068492"/>
    <n v="19.906849315068492"/>
    <n v="994.86720000000003"/>
    <n v="994.86720000000003"/>
    <s v="Susp OIL"/>
    <n v="12"/>
    <n v="12"/>
    <m/>
    <s v="Susp OIL"/>
    <x v="2"/>
    <s v="Suspended"/>
    <s v="Suspended"/>
    <x v="1"/>
    <x v="0"/>
    <s v="W 0237178 "/>
    <n v="45993"/>
    <n v="0"/>
    <n v="0"/>
    <n v="0"/>
    <n v="0"/>
    <n v="16500"/>
    <n v="0"/>
    <n v="62493"/>
    <m/>
    <m/>
    <m/>
    <m/>
    <n v="62493"/>
    <m/>
    <n v="0"/>
    <m/>
    <n v="45993"/>
    <n v="25000"/>
    <n v="70993"/>
    <x v="6"/>
    <m/>
    <n v="45993"/>
    <n v="25000"/>
    <x v="6"/>
    <s v=""/>
    <n v="4"/>
    <s v="8) Leave Jenner Oil Wells until later"/>
    <n v="14"/>
    <m/>
    <n v="45993"/>
    <n v="25000"/>
    <n v="70993"/>
    <n v="0.8"/>
    <n v="36794.400000000001"/>
    <n v="20000"/>
    <n v="56794.400000000001"/>
    <n v="14"/>
    <n v="1.35E-2"/>
    <n v="44392.976785566527"/>
    <n v="25803.659548719377"/>
    <n v="70196.636334285897"/>
    <n v="1.7600000000000001E-2"/>
    <n v="34772.417988106281"/>
    <n v="18523.217891612116"/>
    <n v="53295.635879718393"/>
    <s v="D.1) Inactive Jenner Oil/Other wells. Used LMR costs (with submitted reductions) and $25,500 for rec ($2,500 for pad site)"/>
  </r>
  <r>
    <s v="1 - Yes"/>
    <s v="1- Yes"/>
    <n v="214083603020"/>
    <s v="1 UWI in License"/>
    <n v="237236"/>
    <s v="102/03-36-021-08W4/00"/>
    <n v="237236"/>
    <n v="1"/>
    <s v="102"/>
    <s v="03"/>
    <s v="36"/>
    <s v="021"/>
    <s v="08W4"/>
    <s v="00"/>
    <s v="11-25-021-08W4"/>
    <s v="11-25-021-08W4"/>
    <s v="AB"/>
    <s v="ATLEE-BUFFALO"/>
    <s v="IMAGINEA ATL-BUFF 3-36-21-8"/>
    <x v="0"/>
    <s v="Cor4 Oil Corp"/>
    <s v="Working Interest"/>
    <n v="1"/>
    <s v="JENNER OIL"/>
    <s v="No"/>
    <m/>
    <s v="Pump OIL"/>
    <d v="2020-05-31T00:00:00"/>
    <m/>
    <n v="3253"/>
    <n v="5436"/>
    <n v="1958"/>
    <s v="Pump OIL"/>
    <s v="Kglauc_ss"/>
    <s v="Cor4 Oil Corp"/>
    <n v="52789"/>
    <m/>
    <m/>
    <d v="2000-05-11T00:00:00"/>
    <d v="2000-05-21T00:00:00"/>
    <d v="2000-05-27T00:00:00"/>
    <m/>
    <d v="2000-06-01T00:00:00"/>
    <d v="2000-06-10T00:00:00"/>
    <m/>
    <m/>
    <m/>
    <m/>
    <s v="WI"/>
    <n v="1"/>
    <n v="1"/>
    <n v="1"/>
    <x v="0"/>
    <s v="N"/>
    <n v="19.890410958904109"/>
    <n v="19.890410958904109"/>
    <n v="991.51440000000002"/>
    <n v="991.51440000000002"/>
    <s v="Pump OIL"/>
    <n v="2"/>
    <n v="2"/>
    <m/>
    <s v="Pump OIL"/>
    <x v="2"/>
    <s v="Producing"/>
    <s v="Producing"/>
    <x v="0"/>
    <x v="0"/>
    <s v="W 0237236 "/>
    <n v="45993"/>
    <n v="0"/>
    <n v="0"/>
    <n v="0"/>
    <n v="0"/>
    <n v="0"/>
    <n v="1650"/>
    <n v="47643"/>
    <m/>
    <m/>
    <m/>
    <m/>
    <n v="47643"/>
    <m/>
    <n v="22557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3603030"/>
    <s v="1 UWI in License"/>
    <n v="237237"/>
    <s v="103/03-36-021-08W4/00"/>
    <n v="237237"/>
    <n v="1"/>
    <s v="103"/>
    <s v="03"/>
    <s v="36"/>
    <s v="021"/>
    <s v="08W4"/>
    <s v="00"/>
    <s v="11-25-021-08W4"/>
    <s v="11-25-021-08W4"/>
    <s v="AB"/>
    <s v="ATLEE-BUFFALO"/>
    <s v="IMAGINEA ATL-BUFF 3-36-21-8"/>
    <x v="0"/>
    <s v="Cor4 Oil Corp"/>
    <s v="Working Interest"/>
    <n v="1"/>
    <s v="JENNER OIL"/>
    <s v="No"/>
    <m/>
    <s v="Susp OIL"/>
    <d v="2015-11-30T00:00:00"/>
    <m/>
    <n v="3254"/>
    <n v="5545"/>
    <n v="1967"/>
    <s v="Susp OIL"/>
    <s v="Kglauc_ss"/>
    <s v="Cor4 Oil Corp"/>
    <n v="52789"/>
    <m/>
    <m/>
    <d v="2000-05-11T00:00:00"/>
    <d v="2000-05-29T00:00:00"/>
    <d v="2000-06-04T00:00:00"/>
    <m/>
    <d v="2000-06-01T00:00:00"/>
    <d v="2000-06-13T00:00:00"/>
    <m/>
    <m/>
    <m/>
    <m/>
    <s v="WI"/>
    <n v="1"/>
    <n v="1"/>
    <n v="1"/>
    <x v="0"/>
    <s v="N"/>
    <n v="19.86849315068493"/>
    <n v="19.86849315068493"/>
    <n v="991.81920000000002"/>
    <n v="991.81920000000002"/>
    <s v="Susp OIL"/>
    <n v="12"/>
    <n v="12"/>
    <m/>
    <s v="Susp OIL"/>
    <x v="2"/>
    <s v="Suspended"/>
    <s v="Suspended"/>
    <x v="1"/>
    <x v="0"/>
    <s v="W 0237237 "/>
    <n v="45993"/>
    <n v="0"/>
    <n v="0"/>
    <n v="0"/>
    <n v="0"/>
    <n v="0"/>
    <n v="1650"/>
    <n v="47643"/>
    <m/>
    <m/>
    <m/>
    <m/>
    <n v="47643"/>
    <m/>
    <n v="0"/>
    <m/>
    <n v="45993"/>
    <n v="2500"/>
    <n v="48493"/>
    <x v="6"/>
    <m/>
    <n v="45993"/>
    <n v="2500"/>
    <x v="6"/>
    <s v=""/>
    <n v="9"/>
    <s v="8) Leave Jenner Oil Wells until later"/>
    <n v="14"/>
    <m/>
    <n v="45993"/>
    <n v="2500"/>
    <n v="48493"/>
    <n v="1"/>
    <n v="45993"/>
    <n v="2500"/>
    <n v="48493"/>
    <n v="14"/>
    <n v="1.35E-2"/>
    <n v="55491.220981958155"/>
    <n v="3225.4574435899221"/>
    <n v="58716.678425548074"/>
    <n v="1.7600000000000001E-2"/>
    <n v="43465.522485132853"/>
    <n v="2315.4022364515145"/>
    <n v="45780.924721584364"/>
    <s v="D.1) Inactive Jenner Oil/Other wells. Used LMR costs (with submitted reductions) and $25,500 for rec ($2,500 for pad site)"/>
  </r>
  <r>
    <s v="1 - Yes"/>
    <s v="1- Yes"/>
    <n v="224080401000"/>
    <s v="1 UWI in License"/>
    <n v="237670"/>
    <s v="100/01-04-022-08W4/00"/>
    <n v="237670"/>
    <n v="1"/>
    <s v="100"/>
    <s v="01"/>
    <s v="04"/>
    <s v="022"/>
    <s v="08W4"/>
    <s v="00"/>
    <s v="12-03-022-08W4"/>
    <s v="12-03-022-08W4"/>
    <s v="AB"/>
    <s v="ATLEE-BUFFALO"/>
    <s v="IMAGINEA ATL-BUFF 1-4-22-8"/>
    <x v="0"/>
    <s v="Cor4 Oil Corp"/>
    <s v="Working Interest"/>
    <n v="1"/>
    <s v="JENNER OIL"/>
    <s v="No"/>
    <m/>
    <s v="Pump OIL"/>
    <d v="2020-05-31T00:00:00"/>
    <m/>
    <n v="3149"/>
    <n v="4367"/>
    <n v="931"/>
    <s v="Pump OIL"/>
    <s v="Kglauc_ss"/>
    <s v="Cor4 Oil Corp"/>
    <n v="5000066"/>
    <m/>
    <m/>
    <d v="2000-05-24T00:00:00"/>
    <d v="2000-05-28T00:00:00"/>
    <d v="2000-06-03T00:00:00"/>
    <m/>
    <d v="2000-06-01T00:00:00"/>
    <d v="2000-06-14T00:00:00"/>
    <m/>
    <m/>
    <m/>
    <m/>
    <s v="WI"/>
    <n v="1"/>
    <n v="1"/>
    <n v="1"/>
    <x v="0"/>
    <s v="N"/>
    <n v="19.87123287671233"/>
    <n v="19.87123287671233"/>
    <n v="959.8152"/>
    <n v="959.8152"/>
    <s v="Pump OIL"/>
    <n v="2"/>
    <n v="2"/>
    <m/>
    <s v="Pump OIL"/>
    <x v="2"/>
    <s v="Producing"/>
    <s v="Producing"/>
    <x v="0"/>
    <x v="0"/>
    <s v="W 0237670 "/>
    <n v="45993"/>
    <n v="0"/>
    <n v="0"/>
    <n v="0"/>
    <n v="0"/>
    <n v="16500"/>
    <n v="0"/>
    <n v="62493"/>
    <m/>
    <m/>
    <m/>
    <m/>
    <n v="62493"/>
    <m/>
    <n v="313907.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90510000"/>
    <s v="1 UWI in License"/>
    <n v="237688"/>
    <s v="100/10-05-020-09W4/00"/>
    <n v="237688"/>
    <n v="1"/>
    <s v="100"/>
    <s v="10"/>
    <s v="05"/>
    <s v="020"/>
    <s v="09W4"/>
    <s v="00"/>
    <s v="10-05-020-09W4"/>
    <s v="10-05-020-09W4"/>
    <s v="AB"/>
    <s v="JENNER"/>
    <s v="IMAGINEA JENNER 10-5-20-9"/>
    <x v="7"/>
    <s v="Cor4 Oil Corp"/>
    <s v="Working Interest"/>
    <n v="0.8"/>
    <s v="JENNER SHLW GAS"/>
    <s v="No"/>
    <m/>
    <s v="Flow GAS"/>
    <d v="2020-05-31T00:00:00"/>
    <m/>
    <n v="2300"/>
    <m/>
    <m/>
    <s v="Flow GAS"/>
    <s v="Kmilk_rv;Kmed_hat;K2nd_ws"/>
    <s v="Cor4 Oil Corp"/>
    <n v="5000034"/>
    <m/>
    <m/>
    <d v="2000-05-24T00:00:00"/>
    <d v="2000-07-03T00:00:00"/>
    <d v="2000-07-03T00:00:00"/>
    <m/>
    <d v="2000-09-01T00:00:00"/>
    <d v="2000-09-01T00:00:00"/>
    <m/>
    <m/>
    <m/>
    <m/>
    <s v="WI"/>
    <n v="1"/>
    <n v="1"/>
    <n v="0.8"/>
    <x v="0"/>
    <s v="N"/>
    <n v="19.772602739726029"/>
    <n v="19.772602739726029"/>
    <n v="701.04000000000008"/>
    <n v="701.04000000000008"/>
    <s v="Flow GAS"/>
    <n v="4"/>
    <n v="4"/>
    <m/>
    <s v="Flow GAS"/>
    <x v="1"/>
    <s v="Producing"/>
    <s v="Producing"/>
    <x v="0"/>
    <x v="0"/>
    <s v="W 0237688 "/>
    <n v="17975"/>
    <n v="0"/>
    <n v="0"/>
    <n v="0"/>
    <n v="0"/>
    <n v="16500"/>
    <n v="0"/>
    <n v="34475"/>
    <m/>
    <m/>
    <m/>
    <m/>
    <n v="34475"/>
    <m/>
    <n v="3167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09000"/>
    <s v="1 UWI in License"/>
    <n v="237700"/>
    <s v="100/09-16-019-09W4/00"/>
    <n v="237700"/>
    <n v="1"/>
    <s v="100"/>
    <s v="09"/>
    <s v="16"/>
    <s v="019"/>
    <s v="09W4"/>
    <s v="00"/>
    <s v="09-16-019-09W4"/>
    <s v="09-16-019-09W4"/>
    <s v="AB"/>
    <s v="JENNER"/>
    <s v="IMAGINEA JENNER 9-16-19-9"/>
    <x v="7"/>
    <s v="Cor4 Oil Corp"/>
    <s v="Working Interest"/>
    <n v="0.8"/>
    <s v="JENNER SHLW GAS"/>
    <s v="No"/>
    <m/>
    <s v="Flow GAS"/>
    <d v="2020-05-31T00:00:00"/>
    <m/>
    <n v="2382"/>
    <m/>
    <m/>
    <s v="Flow GAS"/>
    <s v="Kmilk_rv;Kmed_hat;K2nd_ws"/>
    <s v="Cor4 Oil Corp"/>
    <n v="5000034"/>
    <m/>
    <m/>
    <d v="2000-05-25T00:00:00"/>
    <d v="2000-07-14T00:00:00"/>
    <d v="2000-07-15T00:00:00"/>
    <m/>
    <d v="2000-09-01T00:00:00"/>
    <d v="2000-09-11T00:00:00"/>
    <m/>
    <m/>
    <m/>
    <m/>
    <s v="WI"/>
    <n v="1"/>
    <n v="1"/>
    <n v="0.8"/>
    <x v="0"/>
    <s v="N"/>
    <n v="19.742465753424657"/>
    <n v="19.742465753424657"/>
    <n v="726.03360000000009"/>
    <n v="726.03360000000009"/>
    <s v="Flow GAS"/>
    <n v="4"/>
    <n v="4"/>
    <m/>
    <s v="Flow GAS"/>
    <x v="1"/>
    <s v="Producing"/>
    <s v="Producing"/>
    <x v="0"/>
    <x v="0"/>
    <s v="W 0237700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11000"/>
    <s v="1 UWI in License"/>
    <n v="237702"/>
    <s v="100/11-16-019-09W4/00"/>
    <n v="237702"/>
    <n v="1"/>
    <s v="100"/>
    <s v="11"/>
    <s v="16"/>
    <s v="019"/>
    <s v="09W4"/>
    <s v="00"/>
    <s v="11-16-019-09W4"/>
    <s v="11-16-019-09W4"/>
    <s v="AB"/>
    <s v="JENNER"/>
    <s v="IMAGINEA JENNER 11-16-19-9"/>
    <x v="7"/>
    <s v="Cor4 Oil Corp"/>
    <s v="Working Interest"/>
    <n v="0.8"/>
    <s v="JENNER SHLW GAS"/>
    <s v="No"/>
    <m/>
    <s v="Flow GAS"/>
    <d v="2020-05-31T00:00:00"/>
    <m/>
    <n v="2411"/>
    <m/>
    <m/>
    <s v="Flow GAS"/>
    <s v="K2nd_ws"/>
    <s v="Cor4 Oil Corp"/>
    <n v="5000034"/>
    <m/>
    <m/>
    <d v="2000-05-25T00:00:00"/>
    <d v="2000-07-08T00:00:00"/>
    <d v="2000-07-19T00:00:00"/>
    <m/>
    <d v="2000-09-01T00:00:00"/>
    <d v="2000-09-11T00:00:00"/>
    <m/>
    <m/>
    <m/>
    <m/>
    <s v="WI"/>
    <n v="1"/>
    <n v="1"/>
    <n v="0.8"/>
    <x v="0"/>
    <s v="N"/>
    <n v="19.758904109589039"/>
    <n v="19.758904109589039"/>
    <n v="734.87279999999998"/>
    <n v="734.87279999999998"/>
    <s v="Flow GAS"/>
    <n v="4"/>
    <n v="4"/>
    <m/>
    <s v="Flow GAS"/>
    <x v="1"/>
    <s v="Producing"/>
    <s v="Producing"/>
    <x v="0"/>
    <x v="0"/>
    <s v="W 0237702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504000"/>
    <s v="1 UWI in License"/>
    <n v="237703"/>
    <s v="100/04-15-020-09W4/00"/>
    <n v="237703"/>
    <n v="1"/>
    <s v="100"/>
    <s v="04"/>
    <s v="15"/>
    <s v="020"/>
    <s v="09W4"/>
    <s v="00"/>
    <s v="04-15-020-09W4"/>
    <s v="04-15-020-09W4"/>
    <s v="AB"/>
    <s v="JENNER"/>
    <s v="IMAGINEA JENNER 4-15-20-9"/>
    <x v="7"/>
    <s v="Cor4 Oil Corp"/>
    <s v="Working Interest"/>
    <n v="0.8"/>
    <s v="JENNER SHLW GAS"/>
    <s v="No"/>
    <m/>
    <s v="Flow GAS"/>
    <d v="2020-05-31T00:00:00"/>
    <m/>
    <n v="2251"/>
    <m/>
    <m/>
    <s v="Flow GAS"/>
    <s v="Kmilk_rv;Kmed_hat;K2nd_ws"/>
    <s v="Cor4 Oil Corp"/>
    <n v="5000034"/>
    <m/>
    <m/>
    <d v="2000-05-25T00:00:00"/>
    <d v="2000-07-21T00:00:00"/>
    <d v="2000-07-21T00:00:00"/>
    <m/>
    <d v="2000-09-01T00:00:00"/>
    <d v="2000-09-08T00:00:00"/>
    <m/>
    <m/>
    <m/>
    <m/>
    <s v="WI"/>
    <n v="1"/>
    <n v="1"/>
    <n v="0.8"/>
    <x v="0"/>
    <s v="N"/>
    <n v="19.723287671232878"/>
    <n v="19.723287671232878"/>
    <n v="686.10480000000007"/>
    <n v="686.10480000000007"/>
    <s v="Flow GAS"/>
    <n v="4"/>
    <n v="4"/>
    <m/>
    <s v="Flow GAS"/>
    <x v="1"/>
    <s v="Producing"/>
    <s v="Producing"/>
    <x v="0"/>
    <x v="0"/>
    <s v="W 0237703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706020"/>
    <s v="1 UWI in License"/>
    <n v="237706"/>
    <s v="102/06-07-020-09W4/00"/>
    <n v="237706"/>
    <n v="1"/>
    <s v="102"/>
    <s v="06"/>
    <s v="07"/>
    <s v="020"/>
    <s v="09W4"/>
    <s v="00"/>
    <s v="06-07-020-09W4"/>
    <s v="06-07-020-09W4"/>
    <s v="AB"/>
    <s v="JENNER"/>
    <s v="IMAGINEA JENNER 6-7-20-9"/>
    <x v="7"/>
    <s v="Cor4 Oil Corp"/>
    <s v="Working Interest"/>
    <n v="0.8"/>
    <s v="JENNER SHLW GAS"/>
    <s v="No"/>
    <m/>
    <s v="Flow GAS"/>
    <d v="2020-05-31T00:00:00"/>
    <m/>
    <n v="2500"/>
    <m/>
    <m/>
    <s v="Flow GAS"/>
    <s v="Kmilk_rv;Kmed_hat;K2nd_ws"/>
    <s v="Cor4 Oil Corp"/>
    <n v="5000034"/>
    <m/>
    <m/>
    <d v="2000-05-25T00:00:00"/>
    <d v="2000-07-02T00:00:00"/>
    <d v="2000-07-02T00:00:00"/>
    <m/>
    <d v="2000-09-01T00:00:00"/>
    <d v="2000-09-01T00:00:00"/>
    <m/>
    <m/>
    <m/>
    <m/>
    <s v="WI"/>
    <n v="1"/>
    <n v="1"/>
    <n v="0.8"/>
    <x v="0"/>
    <s v="N"/>
    <n v="19.775342465753425"/>
    <n v="19.775342465753425"/>
    <n v="762"/>
    <n v="762"/>
    <s v="Flow GAS"/>
    <n v="4"/>
    <n v="4"/>
    <m/>
    <s v="Flow GAS"/>
    <x v="1"/>
    <s v="Producing"/>
    <s v="Producing"/>
    <x v="0"/>
    <x v="0"/>
    <s v="W 0237706 "/>
    <n v="17975"/>
    <n v="0"/>
    <n v="0"/>
    <n v="0"/>
    <n v="0"/>
    <n v="16500"/>
    <n v="0"/>
    <n v="34475"/>
    <m/>
    <m/>
    <m/>
    <m/>
    <n v="34475"/>
    <m/>
    <n v="49095.9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502000"/>
    <s v="1 UWI in License"/>
    <n v="237707"/>
    <s v="100/02-05-020-09W4/00"/>
    <n v="237707"/>
    <n v="1"/>
    <s v="100"/>
    <s v="02"/>
    <s v="05"/>
    <s v="020"/>
    <s v="09W4"/>
    <s v="00"/>
    <s v="02-05-020-09W4"/>
    <s v="02-05-020-09W4"/>
    <s v="AB"/>
    <s v="JENNER"/>
    <s v="IMAGINEA JENNER 2-5-20-9"/>
    <x v="7"/>
    <s v="Cor4 Oil Corp"/>
    <s v="Working Interest"/>
    <n v="0.8"/>
    <s v="JENNER SHLW GAS"/>
    <s v="No"/>
    <m/>
    <s v="Flow GAS"/>
    <d v="2020-05-31T00:00:00"/>
    <m/>
    <n v="2336"/>
    <m/>
    <m/>
    <s v="Flow GAS"/>
    <s v="Kmilk_rv;Kmed_hat;K2nd_ws"/>
    <s v="Cor4 Oil Corp"/>
    <n v="5000034"/>
    <m/>
    <m/>
    <d v="2000-05-25T00:00:00"/>
    <d v="2000-07-04T00:00:00"/>
    <d v="2000-07-04T00:00:00"/>
    <m/>
    <d v="2000-09-01T00:00:00"/>
    <d v="2000-09-01T00:00:00"/>
    <m/>
    <m/>
    <m/>
    <m/>
    <s v="WI"/>
    <n v="1"/>
    <n v="1"/>
    <n v="0.8"/>
    <x v="0"/>
    <s v="N"/>
    <n v="19.769863013698629"/>
    <n v="19.769863013698629"/>
    <n v="712.01280000000008"/>
    <n v="712.01280000000008"/>
    <s v="Flow GAS"/>
    <n v="4"/>
    <n v="4"/>
    <m/>
    <s v="Flow GAS"/>
    <x v="1"/>
    <s v="Producing"/>
    <s v="Producing"/>
    <x v="0"/>
    <x v="0"/>
    <s v="W 0237707 "/>
    <n v="17975"/>
    <n v="0"/>
    <n v="0"/>
    <n v="0"/>
    <n v="0"/>
    <n v="16500"/>
    <n v="0"/>
    <n v="34475"/>
    <m/>
    <m/>
    <m/>
    <m/>
    <n v="34475"/>
    <m/>
    <n v="26821.6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2510020"/>
    <s v="1 UWI in License"/>
    <n v="237731"/>
    <s v="102/10-25-021-08W4/00"/>
    <n v="237731"/>
    <n v="1"/>
    <s v="102"/>
    <s v="10"/>
    <s v="25"/>
    <s v="021"/>
    <s v="08W4"/>
    <s v="00"/>
    <s v="07-25-021-08W4"/>
    <s v="07-25-021-08W4"/>
    <s v="AB"/>
    <m/>
    <s v="IMAGINEA ATL-BUFF 10-25-21-8"/>
    <x v="1"/>
    <s v="Cor4 Oil Corp"/>
    <s v="Working Interest"/>
    <n v="1"/>
    <s v="JENNER GAS"/>
    <s v="No"/>
    <m/>
    <s v="Drld &amp; ABD"/>
    <m/>
    <m/>
    <n v="3252"/>
    <n v="4026"/>
    <n v="478"/>
    <m/>
    <m/>
    <m/>
    <m/>
    <m/>
    <m/>
    <d v="2000-05-25T00:00:00"/>
    <d v="2000-06-12T00:00:00"/>
    <d v="2000-06-17T00:00:00"/>
    <m/>
    <m/>
    <m/>
    <m/>
    <d v="2000-06-24T00:00:00"/>
    <s v="Other"/>
    <m/>
    <s v="WI"/>
    <n v="1"/>
    <n v="1"/>
    <n v="1"/>
    <x v="0"/>
    <s v="N"/>
    <n v="19.830136986301369"/>
    <n v="19.830136986301369"/>
    <n v="991.20960000000002"/>
    <n v="991.20960000000002"/>
    <s v="Drld &amp; ABD"/>
    <n v="19"/>
    <n v="19"/>
    <m/>
    <s v="Drld &amp; ABD"/>
    <x v="0"/>
    <s v="Abandoned"/>
    <s v="Abandoned"/>
    <x v="1"/>
    <x v="0"/>
    <s v="W 0237731 "/>
    <n v="0"/>
    <n v="0"/>
    <n v="0"/>
    <n v="0"/>
    <n v="0"/>
    <n v="0"/>
    <n v="1650"/>
    <n v="1650"/>
    <m/>
    <m/>
    <m/>
    <m/>
    <n v="1650"/>
    <m/>
    <n v="0"/>
    <m/>
    <n v="0"/>
    <n v="25000"/>
    <n v="25000"/>
    <x v="1"/>
    <m/>
    <n v="0"/>
    <n v="25000"/>
    <x v="1"/>
    <s v=""/>
    <n v="6"/>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214080904000"/>
    <s v="1 UWI in License"/>
    <n v="237829"/>
    <s v="100/04-09-021-08W4/00"/>
    <n v="237829"/>
    <n v="1"/>
    <s v="100"/>
    <s v="04"/>
    <s v="09"/>
    <s v="021"/>
    <s v="08W4"/>
    <s v="00"/>
    <s v="14-04-021-08W4"/>
    <s v="14-04-021-08W4"/>
    <s v="AB"/>
    <s v="JENNER"/>
    <s v="IMAGINEA JENNER 4-9-21-8"/>
    <x v="0"/>
    <s v="Cor4 Oil Corp"/>
    <s v="Working Interest"/>
    <n v="1"/>
    <s v="JENNER OIL"/>
    <s v="No"/>
    <m/>
    <s v="Susp OIL"/>
    <d v="2014-12-31T00:00:00"/>
    <m/>
    <n v="3114"/>
    <n v="4888"/>
    <n v="1514"/>
    <s v="Susp OIL"/>
    <s v="Kglauc_ss"/>
    <s v="Cor4 Oil Corp"/>
    <n v="5000066"/>
    <m/>
    <m/>
    <d v="2000-05-29T00:00:00"/>
    <d v="2000-06-07T00:00:00"/>
    <d v="2000-06-12T00:00:00"/>
    <m/>
    <d v="2000-06-01T00:00:00"/>
    <d v="2000-06-19T00:00:00"/>
    <m/>
    <m/>
    <m/>
    <m/>
    <s v="WI"/>
    <n v="1"/>
    <n v="1"/>
    <n v="1"/>
    <x v="0"/>
    <s v="N"/>
    <n v="19.843835616438355"/>
    <n v="19.843835616438355"/>
    <n v="949.1472"/>
    <n v="949.1472"/>
    <s v="Susp OIL"/>
    <n v="12"/>
    <n v="12"/>
    <m/>
    <s v="Susp OIL"/>
    <x v="2"/>
    <s v="Suspended"/>
    <s v="Suspended"/>
    <x v="1"/>
    <x v="0"/>
    <s v="W 0237829 "/>
    <n v="45993"/>
    <n v="0"/>
    <n v="0"/>
    <n v="0"/>
    <n v="0"/>
    <n v="16500"/>
    <n v="0"/>
    <n v="62493"/>
    <m/>
    <n v="-33193"/>
    <s v="Partial abandonment completed"/>
    <d v="2019-11-01T00:00:00"/>
    <n v="29300"/>
    <m/>
    <n v="0"/>
    <m/>
    <n v="12800"/>
    <n v="25000"/>
    <n v="37800"/>
    <x v="6"/>
    <m/>
    <n v="12800"/>
    <n v="25000"/>
    <x v="6"/>
    <s v=""/>
    <n v="9"/>
    <s v="8) Leave Jenner Oil Wells until later"/>
    <n v="12"/>
    <m/>
    <n v="12800"/>
    <n v="25000"/>
    <n v="37800"/>
    <n v="1"/>
    <n v="12800"/>
    <n v="25000"/>
    <n v="37800"/>
    <n v="12"/>
    <n v="1.35E-2"/>
    <n v="15034.708284800541"/>
    <n v="31401.023952564618"/>
    <n v="46435.732237365155"/>
    <n v="1.7600000000000001E-2"/>
    <n v="12194.663653514794"/>
    <n v="23341.735258483786"/>
    <n v="35536.398911998578"/>
    <s v="D.1) Inactive Jenner Oil/Other wells. Used LMR costs (with submitted reductions) and $25,500 for rec ($2,500 for pad site)"/>
  </r>
  <r>
    <s v="1 - Yes"/>
    <s v="1- Yes"/>
    <n v="214080413020"/>
    <s v="1 UWI in License"/>
    <n v="237830"/>
    <s v="102/13-04-021-08W4/00"/>
    <n v="237830"/>
    <n v="1"/>
    <s v="102"/>
    <s v="13"/>
    <s v="04"/>
    <s v="021"/>
    <s v="08W4"/>
    <s v="00"/>
    <s v="12-04-021-08W4"/>
    <s v="12-04-021-08W4"/>
    <s v="AB"/>
    <s v="JENNER"/>
    <s v="IMAGINEA JENNER 13-4-21-8"/>
    <x v="0"/>
    <s v="Cor4 Oil Corp"/>
    <s v="Working Interest"/>
    <n v="0.72812500000000002"/>
    <s v="JENNER OIL"/>
    <s v="No"/>
    <m/>
    <s v="ABD Zn OIL"/>
    <d v="2008-09-30T00:00:00"/>
    <m/>
    <n v="3079"/>
    <n v="4042"/>
    <n v="694"/>
    <s v="ABD Zn OIL"/>
    <s v="Kglauc_ss"/>
    <m/>
    <m/>
    <m/>
    <m/>
    <d v="2000-05-29T00:00:00"/>
    <d v="2000-06-14T00:00:00"/>
    <d v="2000-06-19T00:00:00"/>
    <m/>
    <d v="2000-06-29T00:00:00"/>
    <d v="2000-06-29T00:00:00"/>
    <m/>
    <m/>
    <m/>
    <m/>
    <s v="WI"/>
    <n v="1"/>
    <n v="1"/>
    <n v="0.72812500000000002"/>
    <x v="0"/>
    <s v="N"/>
    <n v="19.824657534246576"/>
    <n v="19.824657534246576"/>
    <n v="938.47919999999999"/>
    <n v="938.47919999999999"/>
    <s v="ABD Zn OIL"/>
    <n v="25"/>
    <n v="25"/>
    <m/>
    <s v="ABD Zn OIL"/>
    <x v="2"/>
    <s v="Abandoned"/>
    <s v="Partial Abandoned"/>
    <x v="1"/>
    <x v="0"/>
    <s v="W 0237830 "/>
    <n v="12800"/>
    <n v="0"/>
    <n v="0"/>
    <n v="0"/>
    <n v="0"/>
    <n v="16500"/>
    <n v="0"/>
    <n v="29300"/>
    <m/>
    <m/>
    <m/>
    <m/>
    <n v="29300"/>
    <m/>
    <n v="0"/>
    <m/>
    <n v="7500"/>
    <n v="25000"/>
    <n v="32500"/>
    <x v="15"/>
    <m/>
    <n v="7500"/>
    <n v="25000"/>
    <x v="15"/>
    <s v=""/>
    <n v="1"/>
    <s v="3) DUCs / Cut &amp; Cap Ready / Known Work To Do. Prioritize as earlier"/>
    <n v="6"/>
    <m/>
    <n v="7500"/>
    <n v="25000"/>
    <n v="32500"/>
    <n v="0.72812500000000002"/>
    <n v="5460.9375"/>
    <n v="18203.125"/>
    <n v="23664.0625"/>
    <n v="6"/>
    <n v="1.35E-2"/>
    <n v="5918.4737299786366"/>
    <n v="21096.345757797844"/>
    <n v="27014.81948777648"/>
    <n v="1.7600000000000001E-2"/>
    <n v="5330.2445458692418"/>
    <n v="17412.420771605302"/>
    <n v="22742.665317474544"/>
    <s v="A.3) Override Abdn with engineer estimate of work still to be done. $10,900 for shallow gas rec, $25,000 for oil rec (10% site pads)"/>
  </r>
  <r>
    <s v="1 - Yes"/>
    <s v="1- Yes"/>
    <n v="194092211000"/>
    <s v="1 UWI in License"/>
    <n v="237917"/>
    <s v="100/11-22-019-09W4/00"/>
    <n v="237917"/>
    <n v="1"/>
    <s v="100"/>
    <s v="11"/>
    <s v="22"/>
    <s v="019"/>
    <s v="09W4"/>
    <s v="00"/>
    <s v="11-22-019-09W4"/>
    <s v="11-22-019-09W4"/>
    <s v="AB"/>
    <s v="JENNER"/>
    <s v="IMAGINEA JENNER 11-22-19-9"/>
    <x v="7"/>
    <s v="Cor4 Oil Corp"/>
    <s v="Working Interest"/>
    <n v="0.8"/>
    <s v="JENNER SHLW GAS"/>
    <s v="No"/>
    <m/>
    <s v="Flow GAS"/>
    <d v="2020-05-31T00:00:00"/>
    <m/>
    <n v="2428"/>
    <m/>
    <m/>
    <s v="Flow GAS"/>
    <s v="Kmilk_rv;Kmed_hat;K2nd_ws"/>
    <s v="Cor4 Oil Corp"/>
    <n v="5000034"/>
    <m/>
    <m/>
    <d v="2000-05-31T00:00:00"/>
    <d v="2000-07-15T00:00:00"/>
    <d v="2000-07-16T00:00:00"/>
    <m/>
    <d v="2000-09-01T00:00:00"/>
    <d v="2000-09-11T00:00:00"/>
    <m/>
    <m/>
    <m/>
    <m/>
    <s v="WI"/>
    <n v="1"/>
    <n v="1"/>
    <n v="0.8"/>
    <x v="0"/>
    <s v="N"/>
    <n v="19.739726027397261"/>
    <n v="19.739726027397261"/>
    <n v="740.05439999999999"/>
    <n v="740.05439999999999"/>
    <s v="Flow GAS"/>
    <n v="4"/>
    <n v="4"/>
    <m/>
    <s v="Flow GAS"/>
    <x v="1"/>
    <s v="Producing"/>
    <s v="Producing"/>
    <x v="0"/>
    <x v="0"/>
    <s v="W 0237917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910030"/>
    <s v="1 UWI in License"/>
    <n v="237938"/>
    <s v="103/10-09-020-09W4/00"/>
    <n v="237938"/>
    <n v="1"/>
    <s v="103"/>
    <s v="10"/>
    <s v="09"/>
    <s v="020"/>
    <s v="09W4"/>
    <s v="00"/>
    <s v="10-09-020-09W4"/>
    <s v="10-09-020-09W4"/>
    <s v="AB"/>
    <s v="JENNER"/>
    <s v="IMAGINEA JENNER 10-9-20-9"/>
    <x v="7"/>
    <s v="Cor4 Oil Corp"/>
    <s v="Working Interest"/>
    <n v="1"/>
    <s v="JENNER SHLW GAS"/>
    <s v="No"/>
    <m/>
    <s v="Flow GAS"/>
    <d v="2020-05-31T00:00:00"/>
    <m/>
    <n v="2208"/>
    <m/>
    <m/>
    <s v="Flow GAS"/>
    <s v="Kmilk_rv;Kmed_hat;K2nd_ws"/>
    <s v="Cor4 Oil Corp"/>
    <n v="5000034"/>
    <m/>
    <m/>
    <d v="2000-06-01T00:00:00"/>
    <d v="2000-07-20T00:00:00"/>
    <d v="2000-07-20T00:00:00"/>
    <m/>
    <d v="2000-09-01T00:00:00"/>
    <d v="2000-09-14T00:00:00"/>
    <m/>
    <m/>
    <m/>
    <m/>
    <s v="WI"/>
    <n v="1"/>
    <n v="1"/>
    <n v="1"/>
    <x v="0"/>
    <s v="N"/>
    <n v="19.726027397260275"/>
    <n v="19.726027397260275"/>
    <n v="672.99840000000006"/>
    <n v="672.99840000000006"/>
    <s v="Flow GAS"/>
    <n v="4"/>
    <n v="4"/>
    <m/>
    <s v="Flow GAS"/>
    <x v="1"/>
    <s v="Producing"/>
    <s v="Producing"/>
    <x v="0"/>
    <x v="0"/>
    <s v="W 0237938 "/>
    <n v="17975"/>
    <n v="0"/>
    <n v="0"/>
    <n v="0"/>
    <n v="0"/>
    <n v="16500"/>
    <n v="0"/>
    <n v="34475"/>
    <m/>
    <m/>
    <m/>
    <m/>
    <n v="34475"/>
    <m/>
    <n v="66591.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902000"/>
    <s v="1 UWI in License"/>
    <n v="237939"/>
    <s v="100/02-09-020-09W4/00"/>
    <n v="237939"/>
    <n v="1"/>
    <s v="100"/>
    <s v="02"/>
    <s v="09"/>
    <s v="020"/>
    <s v="09W4"/>
    <s v="00"/>
    <s v="02-09-020-09W4"/>
    <s v="02-09-020-09W4"/>
    <s v="AB"/>
    <s v="JENNER"/>
    <s v="IMAGINEA JENNER 2-9-20-9"/>
    <x v="7"/>
    <s v="Cor4 Oil Corp"/>
    <s v="Working Interest"/>
    <n v="1"/>
    <s v="JENNER SHLW GAS"/>
    <s v="No"/>
    <m/>
    <s v="Flow GAS"/>
    <d v="2020-05-31T00:00:00"/>
    <m/>
    <n v="2238"/>
    <m/>
    <m/>
    <s v="Flow GAS"/>
    <s v="Kmilk_rv;Kmed_hat;K2nd_ws"/>
    <s v="Cor4 Oil Corp"/>
    <n v="5000034"/>
    <m/>
    <m/>
    <d v="2000-06-01T00:00:00"/>
    <d v="2000-07-17T00:00:00"/>
    <d v="2000-07-17T00:00:00"/>
    <m/>
    <d v="2000-09-01T00:00:00"/>
    <d v="2000-09-08T00:00:00"/>
    <m/>
    <m/>
    <m/>
    <m/>
    <s v="WI"/>
    <n v="1"/>
    <n v="1"/>
    <n v="1"/>
    <x v="0"/>
    <s v="N"/>
    <n v="19.734246575342464"/>
    <n v="19.734246575342464"/>
    <n v="682.14240000000007"/>
    <n v="682.14240000000007"/>
    <s v="Flow GAS"/>
    <n v="4"/>
    <n v="4"/>
    <m/>
    <s v="Flow GAS"/>
    <x v="1"/>
    <s v="Producing"/>
    <s v="Producing"/>
    <x v="0"/>
    <x v="0"/>
    <s v="W 0237939 "/>
    <n v="17975"/>
    <n v="0"/>
    <n v="0"/>
    <n v="0"/>
    <n v="0"/>
    <n v="16500"/>
    <n v="0"/>
    <n v="34475"/>
    <m/>
    <m/>
    <m/>
    <m/>
    <n v="34475"/>
    <m/>
    <n v="27900.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510000"/>
    <s v="1 UWI in License"/>
    <n v="237940"/>
    <s v="100/10-15-020-09W4/00"/>
    <n v="237940"/>
    <n v="1"/>
    <s v="100"/>
    <s v="10"/>
    <s v="15"/>
    <s v="020"/>
    <s v="09W4"/>
    <s v="00"/>
    <s v="10-15-020-09W4"/>
    <s v="10-15-020-09W4"/>
    <s v="AB"/>
    <s v="JENNER"/>
    <s v="IMAGINEA JENNER 10-15-20-9"/>
    <x v="7"/>
    <s v="Cor4 Oil Corp"/>
    <s v="Working Interest"/>
    <n v="0.8"/>
    <s v="JENNER SHLW GAS"/>
    <s v="No"/>
    <m/>
    <s v="Flow GAS"/>
    <d v="2020-05-31T00:00:00"/>
    <m/>
    <n v="2247"/>
    <m/>
    <m/>
    <s v="Flow GAS"/>
    <s v="Kmilk_rv;Kmed_hat;K2nd_ws"/>
    <s v="Cor4 Oil Corp"/>
    <n v="5000034"/>
    <m/>
    <m/>
    <d v="2000-06-01T00:00:00"/>
    <d v="2000-07-22T00:00:00"/>
    <d v="2000-07-22T00:00:00"/>
    <m/>
    <d v="2000-09-01T00:00:00"/>
    <d v="2000-09-08T00:00:00"/>
    <m/>
    <m/>
    <m/>
    <m/>
    <s v="WI"/>
    <n v="1"/>
    <n v="1"/>
    <n v="0.8"/>
    <x v="0"/>
    <s v="N"/>
    <n v="19.720547945205478"/>
    <n v="19.720547945205478"/>
    <n v="684.88560000000007"/>
    <n v="684.88560000000007"/>
    <s v="Flow GAS"/>
    <n v="4"/>
    <n v="4"/>
    <m/>
    <s v="Flow GAS"/>
    <x v="1"/>
    <s v="Producing"/>
    <s v="Producing"/>
    <x v="0"/>
    <x v="0"/>
    <s v="W 0237940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10020"/>
    <s v="1 UWI in License"/>
    <n v="237976"/>
    <s v="102/10-21-019-09W4/00"/>
    <n v="237976"/>
    <n v="1"/>
    <s v="102"/>
    <s v="10"/>
    <s v="21"/>
    <s v="019"/>
    <s v="09W4"/>
    <s v="00"/>
    <s v="10-21-019-09W4"/>
    <s v="10-21-019-09W4"/>
    <s v="AB"/>
    <s v="JENNER"/>
    <s v="IMAGINEA JENNER 10-21-19-9"/>
    <x v="7"/>
    <s v="Cor4 Oil Corp"/>
    <s v="Working Interest"/>
    <n v="0.8"/>
    <s v="JENNER SHLW GAS"/>
    <s v="No"/>
    <m/>
    <s v="Flow GAS"/>
    <d v="2020-05-31T00:00:00"/>
    <m/>
    <n v="2510"/>
    <m/>
    <m/>
    <s v="Flow GAS"/>
    <s v="Kmilk_rv;Kmed_hat;K2nd_ws"/>
    <s v="Cor4 Oil Corp"/>
    <n v="5000034"/>
    <m/>
    <m/>
    <d v="2000-06-01T00:00:00"/>
    <d v="2000-07-07T00:00:00"/>
    <d v="2000-07-08T00:00:00"/>
    <m/>
    <d v="2000-09-01T00:00:00"/>
    <d v="2000-09-11T00:00:00"/>
    <m/>
    <m/>
    <m/>
    <m/>
    <s v="WI"/>
    <n v="1"/>
    <n v="1"/>
    <n v="0.8"/>
    <x v="0"/>
    <s v="N"/>
    <n v="19.761643835616439"/>
    <n v="19.761643835616439"/>
    <n v="765.048"/>
    <n v="765.048"/>
    <s v="Flow GAS"/>
    <n v="4"/>
    <n v="4"/>
    <m/>
    <s v="Flow GAS"/>
    <x v="1"/>
    <s v="Producing"/>
    <s v="Producing"/>
    <x v="0"/>
    <x v="0"/>
    <s v="W 0237976 "/>
    <n v="17975"/>
    <n v="0"/>
    <n v="0"/>
    <n v="0"/>
    <n v="0"/>
    <n v="0"/>
    <n v="1650"/>
    <n v="19625"/>
    <m/>
    <m/>
    <m/>
    <m/>
    <n v="19625"/>
    <m/>
    <n v="24239.68"/>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2907000"/>
    <s v="1 UWI in License"/>
    <n v="237982"/>
    <s v="100/07-29-019-09W4/00"/>
    <n v="237982"/>
    <n v="1"/>
    <s v="100"/>
    <s v="07"/>
    <s v="29"/>
    <s v="019"/>
    <s v="09W4"/>
    <s v="00"/>
    <s v="07-29-019-09W4"/>
    <s v="07-29-019-09W4"/>
    <s v="AB"/>
    <s v="JENNER"/>
    <s v="IMAGINEA JENNER 7-29-19-9"/>
    <x v="7"/>
    <s v="Cor4 Oil Corp"/>
    <s v="Working Interest"/>
    <n v="0.8"/>
    <s v="JENNER SHLW GAS"/>
    <s v="No"/>
    <m/>
    <s v="Flow GAS"/>
    <d v="2020-05-31T00:00:00"/>
    <m/>
    <n v="2365"/>
    <m/>
    <m/>
    <s v="Flow GAS"/>
    <s v="Kmilk_rv;Kmed_hat;K2nd_ws"/>
    <s v="Cor4 Oil Corp"/>
    <n v="5000034"/>
    <m/>
    <m/>
    <d v="2000-06-01T00:00:00"/>
    <d v="2000-07-05T00:00:00"/>
    <d v="2000-07-06T00:00:00"/>
    <m/>
    <d v="2000-09-01T00:00:00"/>
    <d v="2000-09-11T00:00:00"/>
    <m/>
    <m/>
    <m/>
    <m/>
    <s v="WI"/>
    <n v="1"/>
    <n v="1"/>
    <n v="0.8"/>
    <x v="0"/>
    <s v="N"/>
    <n v="19.767123287671232"/>
    <n v="19.767123287671232"/>
    <n v="720.85200000000009"/>
    <n v="720.85200000000009"/>
    <s v="Flow GAS"/>
    <n v="4"/>
    <n v="4"/>
    <m/>
    <s v="Flow GAS"/>
    <x v="1"/>
    <s v="Producing"/>
    <s v="Producing"/>
    <x v="0"/>
    <x v="0"/>
    <s v="W 0237982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3506000"/>
    <s v="1 UWI in License"/>
    <n v="238026"/>
    <s v="100/06-35-021-06W4/00"/>
    <n v="238026"/>
    <n v="1"/>
    <s v="100"/>
    <s v="06"/>
    <s v="35"/>
    <s v="021"/>
    <s v="06W4"/>
    <s v="00"/>
    <s v="06-35-021-06W4"/>
    <s v="06-35-021-06W4"/>
    <s v="AB"/>
    <s v="ATLEE-BUFFALO"/>
    <s v="IMAGINEA ATL-BUFF 6-35-21-6"/>
    <x v="7"/>
    <s v="Cor4 Oil Corp"/>
    <s v="Working Interest"/>
    <n v="0.5"/>
    <s v="JENNER SHLW GAS"/>
    <s v="No"/>
    <m/>
    <s v="Flow GAS"/>
    <d v="2016-05-31T00:00:00"/>
    <m/>
    <n v="1476"/>
    <m/>
    <m/>
    <s v="Flow GAS"/>
    <s v="Kmilk_rv;Kmed_hat"/>
    <s v="Cor4 Oil Corp"/>
    <n v="156038"/>
    <m/>
    <m/>
    <d v="2000-06-01T00:00:00"/>
    <d v="2000-08-01T00:00:00"/>
    <d v="2000-08-02T00:00:00"/>
    <m/>
    <d v="2000-09-01T00:00:00"/>
    <d v="2000-09-25T00:00:00"/>
    <m/>
    <m/>
    <m/>
    <m/>
    <s v="WI"/>
    <n v="1"/>
    <n v="1"/>
    <n v="0.5"/>
    <x v="0"/>
    <s v="N"/>
    <n v="19.693150684931506"/>
    <n v="19.693150684931506"/>
    <n v="449.88480000000004"/>
    <n v="449.88480000000004"/>
    <s v="Flow GAS"/>
    <n v="4"/>
    <n v="4"/>
    <m/>
    <s v="Flow GAS"/>
    <x v="1"/>
    <s v="Producing"/>
    <s v="Producing"/>
    <x v="0"/>
    <x v="0"/>
    <s v="W 0238026 "/>
    <n v="17975"/>
    <n v="0"/>
    <n v="0"/>
    <n v="0"/>
    <n v="0"/>
    <n v="16500"/>
    <n v="0"/>
    <n v="34475"/>
    <m/>
    <m/>
    <m/>
    <m/>
    <n v="34475"/>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092210000"/>
    <s v="1 UWI in License"/>
    <n v="238064"/>
    <s v="100/10-22-019-09W4/00"/>
    <n v="238064"/>
    <n v="1"/>
    <s v="100"/>
    <s v="10"/>
    <s v="22"/>
    <s v="019"/>
    <s v="09W4"/>
    <s v="00"/>
    <s v="10-22-019-09W4"/>
    <s v="10-22-019-09W4"/>
    <s v="AB"/>
    <s v="JENNER"/>
    <s v="IMAGINEA JENNER 10-22-19-9"/>
    <x v="7"/>
    <s v="Cor4 Oil Corp"/>
    <s v="Working Interest"/>
    <n v="0.8"/>
    <s v="JENNER SHLW GAS"/>
    <s v="No"/>
    <m/>
    <s v="Flow GAS"/>
    <d v="2020-05-31T00:00:00"/>
    <m/>
    <n v="2411"/>
    <m/>
    <m/>
    <s v="Flow GAS"/>
    <s v="Kmilk_rv;Kmed_hat;K2nd_ws"/>
    <s v="Cor4 Oil Corp"/>
    <n v="5000034"/>
    <m/>
    <m/>
    <d v="2000-06-02T00:00:00"/>
    <d v="2000-07-16T00:00:00"/>
    <d v="2000-07-16T00:00:00"/>
    <m/>
    <d v="2000-09-01T00:00:00"/>
    <d v="2000-09-11T00:00:00"/>
    <m/>
    <m/>
    <m/>
    <m/>
    <s v="WI"/>
    <n v="1"/>
    <n v="1"/>
    <n v="0.8"/>
    <x v="0"/>
    <s v="N"/>
    <n v="19.736986301369864"/>
    <n v="19.736986301369864"/>
    <n v="734.87279999999998"/>
    <n v="734.87279999999998"/>
    <s v="Flow GAS"/>
    <n v="4"/>
    <n v="4"/>
    <m/>
    <s v="Flow GAS"/>
    <x v="1"/>
    <s v="Producing"/>
    <s v="Producing"/>
    <x v="0"/>
    <x v="0"/>
    <s v="W 0238064 "/>
    <n v="17975"/>
    <n v="0"/>
    <n v="0"/>
    <n v="0"/>
    <n v="0"/>
    <n v="16500"/>
    <n v="0"/>
    <n v="34475"/>
    <m/>
    <m/>
    <m/>
    <m/>
    <n v="34475"/>
    <m/>
    <n v="28247.5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3606000"/>
    <s v="1 UWI in License"/>
    <n v="238069"/>
    <s v="100/06-36-021-06W4/00"/>
    <n v="238069"/>
    <n v="1"/>
    <s v="100"/>
    <s v="06"/>
    <s v="36"/>
    <s v="021"/>
    <s v="06W4"/>
    <s v="00"/>
    <s v="06-36-021-06W4"/>
    <s v="06-36-021-06W4"/>
    <s v="AB"/>
    <s v="ATLEE-BUFFALO"/>
    <s v="IMAGINEA ATL-BUFF 6-36-21-6"/>
    <x v="7"/>
    <s v="Cor4 Oil Corp"/>
    <s v="Working Interest"/>
    <n v="1"/>
    <s v="JENNER SHLW GAS"/>
    <s v="No"/>
    <m/>
    <s v="Flow GAS"/>
    <d v="2016-05-31T00:00:00"/>
    <m/>
    <n v="1476"/>
    <m/>
    <m/>
    <s v="Flow GAS"/>
    <s v="Kmilk_rv;Kmed_hat"/>
    <s v="Cor4 Oil Corp"/>
    <n v="156038"/>
    <m/>
    <m/>
    <d v="2000-06-02T00:00:00"/>
    <d v="2000-08-02T00:00:00"/>
    <d v="2000-08-02T00:00:00"/>
    <m/>
    <d v="2000-09-01T00:00:00"/>
    <d v="2000-09-25T00:00:00"/>
    <m/>
    <m/>
    <m/>
    <m/>
    <s v="WI"/>
    <n v="1"/>
    <n v="1"/>
    <n v="1"/>
    <x v="0"/>
    <s v="N"/>
    <n v="19.69041095890411"/>
    <n v="19.69041095890411"/>
    <n v="449.88480000000004"/>
    <n v="449.88480000000004"/>
    <s v="Flow GAS"/>
    <n v="4"/>
    <n v="4"/>
    <m/>
    <s v="Flow GAS"/>
    <x v="1"/>
    <s v="Producing"/>
    <s v="Producing"/>
    <x v="0"/>
    <x v="0"/>
    <s v="W 0238069 "/>
    <n v="17975"/>
    <n v="0"/>
    <n v="0"/>
    <n v="0"/>
    <n v="0"/>
    <n v="16500"/>
    <n v="0"/>
    <n v="34475"/>
    <m/>
    <m/>
    <m/>
    <m/>
    <n v="34475"/>
    <m/>
    <n v="0"/>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24080408020"/>
    <s v="1 UWI in License"/>
    <n v="238098"/>
    <s v="102/08-04-022-08W4/00"/>
    <n v="238098"/>
    <n v="1"/>
    <s v="102"/>
    <s v="08"/>
    <s v="04"/>
    <s v="022"/>
    <s v="08W4"/>
    <s v="00"/>
    <s v="12-03-022-08W4"/>
    <s v="12-03-022-08W4"/>
    <s v="AB"/>
    <s v="ATLEE-BUFFALO"/>
    <s v="IMAGINEA ATL-BUFF 8-4-22-8"/>
    <x v="0"/>
    <s v="Cor4 Oil Corp"/>
    <s v="Working Interest"/>
    <n v="1"/>
    <s v="JENNER OIL"/>
    <s v="No"/>
    <m/>
    <s v="ABD Zn OIL"/>
    <d v="2006-01-31T00:00:00"/>
    <m/>
    <n v="3144"/>
    <n v="5020"/>
    <n v="1657"/>
    <s v="ABD Zn OIL"/>
    <s v="Kglauc_ss"/>
    <m/>
    <m/>
    <m/>
    <m/>
    <d v="2000-06-02T00:00:00"/>
    <d v="2000-06-18T00:00:00"/>
    <d v="2000-06-24T00:00:00"/>
    <m/>
    <d v="2000-07-01T00:00:00"/>
    <d v="2000-07-06T00:00:00"/>
    <m/>
    <m/>
    <m/>
    <m/>
    <s v="WI"/>
    <n v="1"/>
    <n v="1"/>
    <n v="1"/>
    <x v="0"/>
    <s v="N"/>
    <n v="19.813698630136987"/>
    <n v="19.813698630136987"/>
    <n v="958.2912"/>
    <n v="958.2912"/>
    <s v="ABD Zn OIL"/>
    <n v="25"/>
    <n v="25"/>
    <m/>
    <s v="ABD Zn OIL"/>
    <x v="2"/>
    <s v="Abandoned"/>
    <s v="Partial Abandoned"/>
    <x v="1"/>
    <x v="0"/>
    <s v="W 0238098 "/>
    <n v="12800"/>
    <n v="0"/>
    <n v="0"/>
    <n v="0"/>
    <n v="0"/>
    <n v="16500"/>
    <n v="0"/>
    <n v="29300"/>
    <m/>
    <m/>
    <m/>
    <m/>
    <n v="29300"/>
    <m/>
    <n v="0"/>
    <m/>
    <n v="2500"/>
    <n v="25000"/>
    <n v="27500"/>
    <x v="7"/>
    <m/>
    <n v="2500"/>
    <n v="25000"/>
    <x v="7"/>
    <s v=""/>
    <n v="2"/>
    <s v="3) DUCs / Cut &amp; Cap Ready / Known Work To Do. Prioritize as earlier"/>
    <n v="8"/>
    <m/>
    <n v="2500"/>
    <n v="25000"/>
    <n v="27500"/>
    <n v="1"/>
    <n v="2500"/>
    <n v="25000"/>
    <n v="27500"/>
    <n v="8"/>
    <n v="1.35E-2"/>
    <n v="2783.1078283377847"/>
    <n v="29761.087591104202"/>
    <n v="32544.195419441989"/>
    <n v="1.7600000000000001E-2"/>
    <n v="2420.5454766023759"/>
    <n v="23721.738827950812"/>
    <n v="26142.284304553188"/>
    <s v="A.2) Cut &amp; Cap ready wells, D13 suspended. Has plug &amp; cement. Still require well review. Do not have known SCVL. Use $2,500 abandonment estimate for now. Use $10,900 for shallow gas rec, and $25,000 for oil/other rec. (10% for site pad)"/>
  </r>
  <r>
    <s v="1 - Yes"/>
    <s v="1- Yes"/>
    <n v="194092102000"/>
    <s v="1 UWI in License"/>
    <n v="238110"/>
    <s v="100/02-21-019-09W4/00"/>
    <n v="238110"/>
    <n v="1"/>
    <s v="100"/>
    <s v="02"/>
    <s v="21"/>
    <s v="019"/>
    <s v="09W4"/>
    <s v="00"/>
    <s v="02-21-019-09W4"/>
    <s v="02-21-019-09W4"/>
    <s v="AB"/>
    <s v="JENNER"/>
    <s v="IMAGINEA JENNER 2-21-19-9"/>
    <x v="7"/>
    <s v="Cor4 Oil Corp"/>
    <s v="Working Interest"/>
    <n v="0.8"/>
    <s v="JENNER SHLW GAS"/>
    <s v="No"/>
    <m/>
    <s v="Flow GAS"/>
    <d v="2020-05-31T00:00:00"/>
    <m/>
    <n v="2513"/>
    <m/>
    <m/>
    <s v="Flow GAS"/>
    <s v="Kmilk_rv;Kmed_hat;K2nd_ws"/>
    <s v="Cor4 Oil Corp"/>
    <n v="5000034"/>
    <m/>
    <m/>
    <d v="2000-06-02T00:00:00"/>
    <d v="2000-07-06T00:00:00"/>
    <d v="2000-07-07T00:00:00"/>
    <m/>
    <d v="2000-09-01T00:00:00"/>
    <d v="2000-09-11T00:00:00"/>
    <m/>
    <m/>
    <m/>
    <m/>
    <s v="WI"/>
    <n v="1"/>
    <n v="1"/>
    <n v="0.8"/>
    <x v="0"/>
    <s v="N"/>
    <n v="19.764383561643836"/>
    <n v="19.764383561643836"/>
    <n v="765.9624"/>
    <n v="765.9624"/>
    <s v="Flow GAS"/>
    <n v="4"/>
    <n v="4"/>
    <m/>
    <s v="Flow GAS"/>
    <x v="1"/>
    <s v="Producing"/>
    <s v="Producing"/>
    <x v="0"/>
    <x v="0"/>
    <s v="W 0238110 "/>
    <n v="17975"/>
    <n v="0"/>
    <n v="0"/>
    <n v="0"/>
    <n v="0"/>
    <n v="16500"/>
    <n v="0"/>
    <n v="34475"/>
    <m/>
    <m/>
    <m/>
    <m/>
    <n v="34475"/>
    <m/>
    <n v="26050.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10000"/>
    <s v="1 UWI in License"/>
    <n v="238112"/>
    <s v="100/10-29-019-09W4/00"/>
    <n v="238112"/>
    <n v="1"/>
    <s v="100"/>
    <s v="10"/>
    <s v="29"/>
    <s v="019"/>
    <s v="09W4"/>
    <s v="00"/>
    <s v="10-29-019-09W4"/>
    <s v="10-29-019-09W4"/>
    <s v="AB"/>
    <s v="JENNER"/>
    <s v="IMAGINEA JENNER 10-29-19-9"/>
    <x v="7"/>
    <s v="Cor4 Oil Corp"/>
    <s v="Working Interest"/>
    <n v="0.8"/>
    <s v="JENNER SHLW GAS"/>
    <s v="No"/>
    <m/>
    <s v="Flow GAS"/>
    <d v="2020-05-31T00:00:00"/>
    <m/>
    <n v="2369"/>
    <m/>
    <m/>
    <s v="Flow GAS"/>
    <s v="Kmilk_rv;Kmed_hat;K2nd_ws"/>
    <s v="Cor4 Oil Corp"/>
    <n v="5000034"/>
    <m/>
    <m/>
    <d v="2000-06-02T00:00:00"/>
    <d v="2000-07-04T00:00:00"/>
    <d v="2000-07-05T00:00:00"/>
    <m/>
    <d v="2000-09-01T00:00:00"/>
    <d v="2000-09-11T00:00:00"/>
    <m/>
    <m/>
    <m/>
    <m/>
    <s v="WI"/>
    <n v="1"/>
    <n v="1"/>
    <n v="0.8"/>
    <x v="0"/>
    <s v="N"/>
    <n v="19.769863013698629"/>
    <n v="19.769863013698629"/>
    <n v="722.07120000000009"/>
    <n v="722.07120000000009"/>
    <s v="Flow GAS"/>
    <n v="4"/>
    <n v="4"/>
    <m/>
    <s v="Flow GAS"/>
    <x v="1"/>
    <s v="Producing"/>
    <s v="Producing"/>
    <x v="0"/>
    <x v="0"/>
    <s v="W 0238112 "/>
    <n v="17975"/>
    <n v="0"/>
    <n v="0"/>
    <n v="0"/>
    <n v="0"/>
    <n v="16500"/>
    <n v="0"/>
    <n v="34475"/>
    <m/>
    <m/>
    <m/>
    <m/>
    <n v="34475"/>
    <m/>
    <n v="26706.0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3408000"/>
    <s v="1 UWI in License"/>
    <n v="238491"/>
    <s v="100/08-34-021-06W4/00"/>
    <n v="238491"/>
    <n v="1"/>
    <s v="100"/>
    <s v="08"/>
    <s v="34"/>
    <s v="021"/>
    <s v="06W4"/>
    <s v="00"/>
    <s v="08-34-021-06W4"/>
    <s v="08-34-021-06W4"/>
    <s v="AB"/>
    <s v="ATLEE-BUFFALO"/>
    <s v="IMAGINEA ATL-BUFF 8-34-21-6"/>
    <x v="7"/>
    <s v="Cor4 Oil Corp"/>
    <s v="Working Interest"/>
    <n v="0.5"/>
    <s v="JENNER SHLW GAS"/>
    <s v="No"/>
    <m/>
    <s v="Flow GAS"/>
    <d v="2016-05-31T00:00:00"/>
    <m/>
    <n v="1503"/>
    <m/>
    <m/>
    <s v="Flow GAS"/>
    <s v="Kmilk_rv;Kmed_hat"/>
    <s v="Cor4 Oil Corp"/>
    <n v="156038"/>
    <m/>
    <m/>
    <d v="2000-06-13T00:00:00"/>
    <d v="2000-07-31T00:00:00"/>
    <d v="2000-08-01T00:00:00"/>
    <m/>
    <d v="2000-09-01T00:00:00"/>
    <d v="2000-09-25T00:00:00"/>
    <m/>
    <m/>
    <m/>
    <m/>
    <s v="WI"/>
    <n v="1"/>
    <n v="1"/>
    <n v="0.5"/>
    <x v="0"/>
    <s v="N"/>
    <n v="19.695890410958903"/>
    <n v="19.695890410958903"/>
    <n v="458.11440000000005"/>
    <n v="458.11440000000005"/>
    <s v="Flow GAS"/>
    <n v="4"/>
    <n v="4"/>
    <m/>
    <s v="Flow GAS"/>
    <x v="1"/>
    <s v="Producing"/>
    <s v="Producing"/>
    <x v="0"/>
    <x v="0"/>
    <s v="W 0238491 "/>
    <n v="17975"/>
    <n v="0"/>
    <n v="0"/>
    <n v="0"/>
    <n v="0"/>
    <n v="16500"/>
    <n v="0"/>
    <n v="34475"/>
    <m/>
    <m/>
    <m/>
    <m/>
    <n v="34475"/>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14063508000"/>
    <s v="1 UWI in License"/>
    <n v="238504"/>
    <s v="100/08-35-021-06W4/00"/>
    <n v="238504"/>
    <n v="1"/>
    <s v="100"/>
    <s v="08"/>
    <s v="35"/>
    <s v="021"/>
    <s v="06W4"/>
    <s v="00"/>
    <s v="08-35-021-06W4"/>
    <s v="08-35-021-06W4"/>
    <s v="AB"/>
    <s v="ATLEE-BUFFALO"/>
    <s v="IMAGINEA ATL-BUFF 8-35-21-6"/>
    <x v="7"/>
    <s v="Cor4 Oil Corp"/>
    <s v="Working Interest"/>
    <n v="0.5"/>
    <s v="JENNER SHLW GAS"/>
    <s v="No"/>
    <m/>
    <s v="Flow GAS"/>
    <d v="2016-05-31T00:00:00"/>
    <m/>
    <n v="1476"/>
    <m/>
    <m/>
    <s v="Flow GAS"/>
    <s v="Kmilk_rv;Kmed_hat"/>
    <s v="Cor4 Oil Corp"/>
    <n v="156038"/>
    <m/>
    <m/>
    <d v="2000-06-14T00:00:00"/>
    <d v="2000-08-03T00:00:00"/>
    <d v="2000-08-03T00:00:00"/>
    <m/>
    <d v="2000-09-01T00:00:00"/>
    <d v="2000-09-25T00:00:00"/>
    <m/>
    <m/>
    <m/>
    <m/>
    <s v="WI"/>
    <n v="1"/>
    <n v="1"/>
    <n v="0.5"/>
    <x v="0"/>
    <s v="N"/>
    <n v="19.687671232876713"/>
    <n v="19.687671232876713"/>
    <n v="449.88480000000004"/>
    <n v="449.88480000000004"/>
    <s v="Flow GAS"/>
    <n v="4"/>
    <n v="4"/>
    <m/>
    <s v="Flow GAS"/>
    <x v="1"/>
    <s v="Producing"/>
    <s v="Producing"/>
    <x v="0"/>
    <x v="0"/>
    <s v="W 0238504 "/>
    <n v="17975"/>
    <n v="0"/>
    <n v="0"/>
    <n v="0"/>
    <n v="0"/>
    <n v="16500"/>
    <n v="0"/>
    <n v="34475"/>
    <m/>
    <m/>
    <m/>
    <m/>
    <n v="34475"/>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14083602000"/>
    <s v="1 UWI in License"/>
    <n v="238799"/>
    <s v="100/02-36-021-08W4/00"/>
    <n v="238799"/>
    <n v="1"/>
    <s v="100"/>
    <s v="02"/>
    <s v="36"/>
    <s v="021"/>
    <s v="08W4"/>
    <s v="00"/>
    <s v="02-36-021-08W4"/>
    <s v="02-36-021-08W4"/>
    <s v="AB"/>
    <s v="ATLEE-BUFFALO"/>
    <s v="IMAGINEA ATL-BUFF 2-36-21-8"/>
    <x v="0"/>
    <s v="Cor4 Oil Corp"/>
    <s v="Working Interest"/>
    <n v="1"/>
    <s v="JENNER OIL"/>
    <s v="No"/>
    <m/>
    <s v="Susp OIL"/>
    <d v="2007-04-30T00:00:00"/>
    <m/>
    <n v="3415"/>
    <m/>
    <m/>
    <s v="Susp OIL"/>
    <s v="Kglauc_ss"/>
    <s v="Cor4 Oil Corp"/>
    <n v="52789"/>
    <m/>
    <m/>
    <d v="2000-06-20T00:00:00"/>
    <d v="2000-06-25T00:00:00"/>
    <d v="2000-06-28T00:00:00"/>
    <m/>
    <d v="2000-07-01T00:00:00"/>
    <d v="2000-07-16T00:00:00"/>
    <m/>
    <m/>
    <m/>
    <m/>
    <s v="WI"/>
    <n v="1"/>
    <n v="1"/>
    <n v="1"/>
    <x v="0"/>
    <s v="N"/>
    <n v="19.794520547945204"/>
    <n v="19.794520547945204"/>
    <n v="1040.8920000000001"/>
    <n v="1040.8920000000001"/>
    <s v="Susp OIL"/>
    <n v="12"/>
    <n v="12"/>
    <m/>
    <s v="Susp OIL"/>
    <x v="2"/>
    <s v="Suspended"/>
    <s v="Suspended"/>
    <x v="1"/>
    <x v="0"/>
    <s v="W 0238799 "/>
    <n v="45993"/>
    <n v="0"/>
    <n v="0"/>
    <n v="0"/>
    <n v="0"/>
    <n v="16500"/>
    <n v="0"/>
    <n v="62493"/>
    <m/>
    <n v="-28018"/>
    <s v="Partial abandonment completed"/>
    <d v="2019-11-01T00:00:00"/>
    <n v="34475"/>
    <m/>
    <n v="0"/>
    <m/>
    <n v="15000"/>
    <n v="25000"/>
    <n v="40000"/>
    <x v="15"/>
    <m/>
    <n v="15000"/>
    <n v="25000"/>
    <x v="15"/>
    <s v=""/>
    <n v="1"/>
    <s v="3) DUCs / Cut &amp; Cap Ready / Known Work To Do. Prioritize as earlier"/>
    <n v="6"/>
    <m/>
    <n v="15000"/>
    <n v="25000"/>
    <n v="40000"/>
    <n v="1"/>
    <n v="15000"/>
    <n v="25000"/>
    <n v="40000"/>
    <n v="6"/>
    <n v="1.35E-2"/>
    <n v="16256.75187633617"/>
    <n v="28973.522070795319"/>
    <n v="45230.273947131485"/>
    <n v="1.7600000000000001E-2"/>
    <n v="14641.015061615084"/>
    <n v="23914.054278599557"/>
    <n v="38555.069340214643"/>
    <s v="A.3) Override Abdn with engineer estimate of work still to be done. $10,900 for shallow gas rec, $25,000 for oil rec (10% site pads)"/>
  </r>
  <r>
    <s v="1 - Yes"/>
    <s v="1- Yes"/>
    <n v="214080408000"/>
    <s v="1 UWI in License"/>
    <n v="238940"/>
    <s v="100/08-04-021-08W4/00"/>
    <n v="238940"/>
    <n v="1"/>
    <s v="100"/>
    <s v="08"/>
    <s v="04"/>
    <s v="021"/>
    <s v="08W4"/>
    <s v="00"/>
    <s v="08-04-021-08W4"/>
    <s v="08-04-021-08W4"/>
    <s v="AB"/>
    <s v="JENNER"/>
    <s v="IMAGINEA JENNER 8-4-21-8"/>
    <x v="7"/>
    <s v="Cor4 Oil Corp"/>
    <s v="Working Interest"/>
    <n v="0.8"/>
    <s v="JENNER SHLW GAS"/>
    <s v="No"/>
    <m/>
    <s v="Flow GAS"/>
    <d v="2020-05-31T00:00:00"/>
    <m/>
    <n v="1818"/>
    <m/>
    <m/>
    <s v="Flow GAS"/>
    <s v="Kmilk_rv;Kmed_hat"/>
    <s v="Cor4 Oil Corp"/>
    <n v="5000034"/>
    <m/>
    <m/>
    <d v="2000-06-22T00:00:00"/>
    <d v="2000-07-23T00:00:00"/>
    <d v="2000-07-23T00:00:00"/>
    <m/>
    <d v="2000-09-01T00:00:00"/>
    <d v="2000-09-01T00:00:00"/>
    <m/>
    <m/>
    <m/>
    <m/>
    <s v="WI"/>
    <n v="1"/>
    <n v="1"/>
    <n v="0.8"/>
    <x v="0"/>
    <s v="N"/>
    <n v="19.717808219178082"/>
    <n v="19.717808219178082"/>
    <n v="554.12639999999999"/>
    <n v="554.12639999999999"/>
    <s v="Flow GAS"/>
    <n v="4"/>
    <n v="4"/>
    <m/>
    <s v="Flow GAS"/>
    <x v="1"/>
    <s v="Producing"/>
    <s v="Producing"/>
    <x v="0"/>
    <x v="0"/>
    <s v="W 0238940 "/>
    <n v="17975"/>
    <n v="0"/>
    <n v="0"/>
    <n v="0"/>
    <n v="0"/>
    <n v="16500"/>
    <n v="0"/>
    <n v="34475"/>
    <m/>
    <m/>
    <m/>
    <m/>
    <n v="34475"/>
    <m/>
    <n v="83933.2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2614020"/>
    <s v="1 UWI in License"/>
    <n v="239892"/>
    <s v="102/14-26-021-06W4/00"/>
    <n v="239892"/>
    <n v="1"/>
    <s v="102"/>
    <s v="14"/>
    <s v="26"/>
    <s v="021"/>
    <s v="06W4"/>
    <s v="00"/>
    <s v="14-26-021-06W4"/>
    <s v="14-26-021-06W4"/>
    <s v="AB"/>
    <s v="ATLEE-BUFFALO"/>
    <s v="IMAGINEA ATL-BUFF 14-26-21-6"/>
    <x v="7"/>
    <s v="Cor4 Oil Corp"/>
    <s v="Working Interest"/>
    <n v="1"/>
    <s v="JENNER SHLW GAS"/>
    <s v="No"/>
    <m/>
    <s v="Flow GAS"/>
    <d v="2016-05-31T00:00:00"/>
    <m/>
    <n v="1549"/>
    <m/>
    <m/>
    <s v="Flow GAS"/>
    <s v="Kmilk_rv;Kmed_hat"/>
    <s v="Cor4 Oil Corp"/>
    <n v="156038"/>
    <m/>
    <m/>
    <d v="2000-07-19T00:00:00"/>
    <d v="2000-07-30T00:00:00"/>
    <d v="2000-07-31T00:00:00"/>
    <m/>
    <d v="2000-09-01T00:00:00"/>
    <d v="2000-09-25T00:00:00"/>
    <m/>
    <m/>
    <m/>
    <m/>
    <s v="WI"/>
    <n v="1"/>
    <n v="1"/>
    <n v="1"/>
    <x v="0"/>
    <s v="N"/>
    <n v="19.698630136986303"/>
    <n v="19.698630136986303"/>
    <n v="472.1352"/>
    <n v="472.1352"/>
    <s v="Flow GAS"/>
    <n v="4"/>
    <n v="4"/>
    <m/>
    <s v="Flow GAS"/>
    <x v="1"/>
    <s v="Producing"/>
    <s v="Producing"/>
    <x v="0"/>
    <x v="0"/>
    <s v="W 0239892 "/>
    <n v="17975"/>
    <n v="0"/>
    <n v="0"/>
    <n v="0"/>
    <n v="0"/>
    <n v="16500"/>
    <n v="0"/>
    <n v="34475"/>
    <m/>
    <m/>
    <m/>
    <m/>
    <n v="34475"/>
    <m/>
    <n v="0"/>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0304020"/>
    <s v="1 UWI in License"/>
    <n v="240293"/>
    <s v="102/04-03-021-09W4/00"/>
    <n v="240293"/>
    <n v="1"/>
    <s v="102"/>
    <s v="04"/>
    <s v="03"/>
    <s v="021"/>
    <s v="09W4"/>
    <s v="00"/>
    <s v="04-03-021-09W4"/>
    <s v="04-03-021-09W4"/>
    <s v="AB"/>
    <s v="JENNER"/>
    <s v="IMAGINEA JENNER 4-3-21-9"/>
    <x v="0"/>
    <s v="Cor4 Oil Corp"/>
    <s v="Working Interest"/>
    <n v="1"/>
    <s v="JENNER OIL"/>
    <s v="No"/>
    <m/>
    <s v="Pump OIL"/>
    <d v="2020-04-30T00:00:00"/>
    <m/>
    <n v="3297"/>
    <m/>
    <m/>
    <s v="Pump OIL"/>
    <s v="Kglauc_ss"/>
    <s v="Cor4 Oil Corp"/>
    <n v="109397"/>
    <m/>
    <m/>
    <d v="2000-07-31T00:00:00"/>
    <d v="2000-08-15T00:00:00"/>
    <d v="2000-08-19T00:00:00"/>
    <m/>
    <d v="2000-08-01T00:00:00"/>
    <d v="2000-08-27T00:00:00"/>
    <m/>
    <m/>
    <m/>
    <m/>
    <s v="WI"/>
    <n v="1"/>
    <n v="1"/>
    <n v="1"/>
    <x v="0"/>
    <s v="N"/>
    <n v="19.654794520547945"/>
    <n v="19.654794520547945"/>
    <n v="1004.9256"/>
    <n v="1004.9256"/>
    <s v="Pump OIL"/>
    <n v="2"/>
    <n v="2"/>
    <m/>
    <s v="Pump OIL"/>
    <x v="2"/>
    <s v="Producing"/>
    <s v="Producing"/>
    <x v="0"/>
    <x v="0"/>
    <s v="W 0240293 "/>
    <n v="45993"/>
    <n v="0"/>
    <n v="0"/>
    <n v="0"/>
    <n v="0"/>
    <n v="16500"/>
    <n v="0"/>
    <n v="62493"/>
    <m/>
    <m/>
    <m/>
    <m/>
    <n v="62493"/>
    <m/>
    <n v="870934.6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0303020"/>
    <s v="1 UWI in License"/>
    <n v="240294"/>
    <s v="102/03-03-021-09W4/00"/>
    <n v="240294"/>
    <n v="1"/>
    <s v="102"/>
    <s v="03"/>
    <s v="03"/>
    <s v="021"/>
    <s v="09W4"/>
    <s v="00"/>
    <s v="03-03-021-09W4"/>
    <s v="03-03-021-09W4"/>
    <s v="AB"/>
    <s v="JENNER"/>
    <s v="IMAGINEA JENNER 3-3-21-9"/>
    <x v="0"/>
    <s v="Cor4 Oil Corp"/>
    <s v="Working Interest"/>
    <n v="1"/>
    <s v="JENNER OIL"/>
    <s v="No"/>
    <m/>
    <s v="Pump OIL"/>
    <d v="2020-05-31T00:00:00"/>
    <m/>
    <n v="3294"/>
    <n v="3350"/>
    <m/>
    <s v="Pump OIL"/>
    <s v="Kglauc_ss"/>
    <s v="Cor4 Oil Corp"/>
    <n v="109397"/>
    <m/>
    <m/>
    <d v="2000-07-31T00:00:00"/>
    <d v="2000-08-08T00:00:00"/>
    <d v="2000-08-13T00:00:00"/>
    <m/>
    <d v="2000-08-01T00:00:00"/>
    <d v="2000-08-25T00:00:00"/>
    <m/>
    <m/>
    <m/>
    <m/>
    <s v="WI"/>
    <n v="1"/>
    <n v="1"/>
    <n v="1"/>
    <x v="0"/>
    <s v="N"/>
    <n v="19.673972602739727"/>
    <n v="19.673972602739727"/>
    <n v="1004.0112"/>
    <n v="1004.0112"/>
    <s v="Pump OIL"/>
    <n v="2"/>
    <n v="2"/>
    <m/>
    <s v="Pump OIL"/>
    <x v="2"/>
    <s v="Producing"/>
    <s v="Producing"/>
    <x v="0"/>
    <x v="0"/>
    <s v="W 0240294 "/>
    <n v="45993"/>
    <n v="0"/>
    <n v="0"/>
    <n v="0"/>
    <n v="0"/>
    <n v="0"/>
    <n v="1650"/>
    <n v="47643"/>
    <m/>
    <m/>
    <m/>
    <m/>
    <n v="47643"/>
    <m/>
    <n v="366155.53"/>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54082904000"/>
    <s v="1 UWI in License"/>
    <n v="240575"/>
    <s v="100/04-29-025-08W4/00"/>
    <n v="240575"/>
    <n v="1"/>
    <s v="100"/>
    <s v="04"/>
    <s v="29"/>
    <s v="025"/>
    <s v="08W4"/>
    <s v="00"/>
    <s v="04-29-025-08W4"/>
    <s v="04-29-025-08W4"/>
    <s v="AB"/>
    <s v="KINMUNDY"/>
    <s v="EOG KINMUNDY 4-29-25-8"/>
    <x v="4"/>
    <s v="Cdn Nat Rsrcs Ltd"/>
    <s v="Working Interest"/>
    <n v="0.14499999999999999"/>
    <s v="SOUTH AB MISC"/>
    <s v="No"/>
    <m/>
    <s v="ABD GAS"/>
    <d v="2017-12-31T00:00:00"/>
    <m/>
    <n v="3381"/>
    <m/>
    <m/>
    <s v="ABD GAS"/>
    <s v="Kmannvl"/>
    <m/>
    <m/>
    <m/>
    <m/>
    <d v="2000-08-08T00:00:00"/>
    <d v="2000-08-19T00:00:00"/>
    <d v="2000-08-21T00:00:00"/>
    <d v="2001-08-21T00:00:00"/>
    <d v="2000-09-01T00:00:00"/>
    <d v="2000-09-20T00:00:00"/>
    <m/>
    <d v="2019-10-23T00:00:00"/>
    <s v="Other"/>
    <m/>
    <s v="WI"/>
    <n v="1"/>
    <n v="1"/>
    <n v="0.14499999999999999"/>
    <x v="1"/>
    <s v="N"/>
    <n v="19.643835616438356"/>
    <n v="19.643835616438356"/>
    <n v="1030.5288"/>
    <n v="1030.5288"/>
    <s v="ABD GAS"/>
    <n v="14"/>
    <n v="14"/>
    <m/>
    <s v="ABD GAS"/>
    <x v="1"/>
    <s v="Abandoned"/>
    <s v="Abandoned"/>
    <x v="1"/>
    <x v="0"/>
    <s v="W 0240575 "/>
    <n v="0"/>
    <n v="0"/>
    <n v="0"/>
    <n v="0"/>
    <n v="0"/>
    <n v="0"/>
    <n v="0"/>
    <n v="0"/>
    <m/>
    <m/>
    <m/>
    <m/>
    <n v="0"/>
    <m/>
    <n v="0"/>
    <m/>
    <n v="0"/>
    <n v="10900"/>
    <n v="10900"/>
    <x v="5"/>
    <m/>
    <n v="0"/>
    <n v="10900"/>
    <x v="5"/>
    <s v=""/>
    <n v="7"/>
    <s v="B.1) Non Op Reclamation only; spread evenly"/>
    <n v="4"/>
    <m/>
    <n v="0"/>
    <n v="10900"/>
    <n v="10900"/>
    <n v="0.14499999999999999"/>
    <n v="0"/>
    <n v="1580.5"/>
    <n v="1580.5"/>
    <n v="4"/>
    <n v="1.35E-2"/>
    <n v="0"/>
    <n v="1783.2337594576622"/>
    <n v="1783.2337594576622"/>
    <n v="1.7600000000000001E-2"/>
    <n v="0"/>
    <n v="1524.1032623694775"/>
    <n v="1524.1032623694775"/>
    <s v="E.1) Fully abandoned, reclamation only. Shallow Gas. Use $10,900 for rec ($1,090 for pad site)."/>
  </r>
  <r>
    <s v="1 - Yes"/>
    <s v="1- Yes"/>
    <n v="254082307004"/>
    <s v="1 UWI in License"/>
    <n v="240578"/>
    <s v="100/07-23-025-08W4/04"/>
    <n v="240578"/>
    <n v="1"/>
    <s v="100"/>
    <s v="07"/>
    <s v="23"/>
    <s v="025"/>
    <s v="08W4"/>
    <s v="04"/>
    <s v="07-23-025-08W4"/>
    <s v="07-23-025-08W4"/>
    <s v="AB"/>
    <s v="JOLIET"/>
    <s v="EOG JOLIET 7-23-25-8"/>
    <x v="4"/>
    <s v="Cdn Nat Rsrcs Ltd"/>
    <s v="Working Interest"/>
    <n v="0.4"/>
    <s v="SOUTH AB MISC"/>
    <s v="No"/>
    <m/>
    <s v="ABD GAS"/>
    <d v="2005-05-31T00:00:00"/>
    <m/>
    <n v="3406"/>
    <m/>
    <m/>
    <s v="ABD GAS"/>
    <s v="Kbelly_rv"/>
    <m/>
    <m/>
    <m/>
    <m/>
    <d v="2000-08-08T00:00:00"/>
    <d v="2000-08-26T00:00:00"/>
    <d v="2000-08-29T00:00:00"/>
    <d v="2001-08-29T00:00:00"/>
    <d v="2001-02-01T00:00:00"/>
    <d v="2001-02-28T00:00:00"/>
    <m/>
    <d v="2008-11-28T00:00:00"/>
    <s v="Plate"/>
    <m/>
    <s v="WI"/>
    <n v="1"/>
    <n v="1"/>
    <n v="0.4"/>
    <x v="1"/>
    <s v="N"/>
    <n v="19.624657534246577"/>
    <n v="19.624657534246577"/>
    <n v="1038.1488000000002"/>
    <n v="1038.1488000000002"/>
    <s v="ABD GAS"/>
    <n v="14"/>
    <n v="14"/>
    <m/>
    <s v="ABD GAS"/>
    <x v="1"/>
    <s v="Abandoned"/>
    <s v="Abandoned"/>
    <x v="1"/>
    <x v="0"/>
    <s v="W 0240578 "/>
    <n v="0"/>
    <n v="0"/>
    <n v="0"/>
    <n v="0"/>
    <n v="0"/>
    <n v="0"/>
    <n v="0"/>
    <n v="0"/>
    <m/>
    <m/>
    <m/>
    <m/>
    <n v="0"/>
    <m/>
    <n v="0"/>
    <m/>
    <n v="0"/>
    <n v="10900"/>
    <n v="10900"/>
    <x v="5"/>
    <m/>
    <n v="0"/>
    <n v="10900"/>
    <x v="5"/>
    <s v=""/>
    <n v="8"/>
    <s v="B.1) Non Op Reclamation only; spread evenly"/>
    <n v="4"/>
    <m/>
    <n v="0"/>
    <n v="10900"/>
    <n v="10900"/>
    <n v="0.4"/>
    <n v="0"/>
    <n v="4360"/>
    <n v="4360"/>
    <n v="4"/>
    <n v="1.35E-2"/>
    <n v="0"/>
    <n v="4919.2655433314821"/>
    <n v="4919.2655433314821"/>
    <n v="1.7600000000000001E-2"/>
    <n v="0"/>
    <n v="4204.4227927433867"/>
    <n v="4204.4227927433867"/>
    <s v="E.1) Fully abandoned, reclamation only. Shallow Gas. Use $10,900 for rec ($1,090 for pad site)."/>
  </r>
  <r>
    <s v="1 - Yes"/>
    <s v="1- Yes"/>
    <n v="214082512040"/>
    <s v="1 UWI in License"/>
    <n v="240626"/>
    <s v="104/12-25-021-08W4/00"/>
    <n v="240626"/>
    <n v="1"/>
    <s v="104"/>
    <s v="12"/>
    <s v="25"/>
    <s v="021"/>
    <s v="08W4"/>
    <s v="00"/>
    <s v="13-25-021-08W4"/>
    <s v="13-25-021-08W4"/>
    <s v="AB"/>
    <s v="ATLEE-BUFFALO"/>
    <s v="IMAGINEA ATL-BUFF 12-25-21-8"/>
    <x v="0"/>
    <s v="Cor4 Oil Corp"/>
    <s v="Working Interest"/>
    <n v="1"/>
    <s v="JENNER OIL"/>
    <s v="No"/>
    <m/>
    <s v="Pump OIL"/>
    <d v="2019-05-31T00:00:00"/>
    <m/>
    <n v="3238"/>
    <n v="4649"/>
    <n v="1202"/>
    <s v="Pump OIL"/>
    <s v="Kglauc_ss"/>
    <s v="Cor4 Oil Corp"/>
    <n v="52789"/>
    <m/>
    <m/>
    <d v="2000-08-09T00:00:00"/>
    <d v="2000-08-15T00:00:00"/>
    <d v="2000-08-20T00:00:00"/>
    <m/>
    <d v="2000-08-01T00:00:00"/>
    <d v="2000-08-24T00:00:00"/>
    <m/>
    <m/>
    <m/>
    <m/>
    <s v="WI"/>
    <n v="1"/>
    <n v="1"/>
    <n v="1"/>
    <x v="0"/>
    <s v="N"/>
    <n v="19.654794520547945"/>
    <n v="19.654794520547945"/>
    <n v="986.94240000000002"/>
    <n v="986.94240000000002"/>
    <s v="Pump OIL"/>
    <n v="2"/>
    <n v="2"/>
    <m/>
    <s v="Pump OIL"/>
    <x v="2"/>
    <s v="Producing"/>
    <s v="Producing"/>
    <x v="0"/>
    <x v="0"/>
    <s v="W 0240626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505030"/>
    <s v="1 UWI in License"/>
    <n v="240979"/>
    <s v="103/05-25-021-08W4/00"/>
    <n v="240979"/>
    <n v="1"/>
    <s v="103"/>
    <s v="05"/>
    <s v="25"/>
    <s v="021"/>
    <s v="08W4"/>
    <s v="00"/>
    <s v="06-25-021-08W4"/>
    <s v="06-25-021-08W4"/>
    <s v="AB"/>
    <s v="ATLEE-BUFFALO"/>
    <s v="IMAGINEA ATL-BUFF 5-25-21-8"/>
    <x v="0"/>
    <s v="Cor4 Oil Corp"/>
    <s v="Working Interest"/>
    <n v="1"/>
    <s v="JENNER OIL"/>
    <s v="No"/>
    <m/>
    <s v="Pump OIL"/>
    <d v="2020-05-31T00:00:00"/>
    <m/>
    <n v="3245"/>
    <n v="5011"/>
    <n v="1393"/>
    <s v="Pump OIL"/>
    <s v="Kglauc_ss"/>
    <s v="Cor4 Oil Corp"/>
    <n v="52789"/>
    <m/>
    <m/>
    <d v="2000-08-16T00:00:00"/>
    <d v="2000-08-22T00:00:00"/>
    <d v="2000-08-28T00:00:00"/>
    <m/>
    <d v="2000-09-01T00:00:00"/>
    <d v="2000-09-30T00:00:00"/>
    <m/>
    <m/>
    <m/>
    <m/>
    <s v="WI"/>
    <n v="1"/>
    <n v="1"/>
    <n v="1"/>
    <x v="0"/>
    <s v="N"/>
    <n v="19.635616438356163"/>
    <n v="19.635616438356163"/>
    <n v="989.07600000000002"/>
    <n v="989.07600000000002"/>
    <s v="Pump OIL"/>
    <n v="2"/>
    <n v="2"/>
    <m/>
    <s v="Pump OIL"/>
    <x v="2"/>
    <s v="Producing"/>
    <s v="Producing"/>
    <x v="0"/>
    <x v="0"/>
    <s v="W 0240979 "/>
    <n v="45993"/>
    <n v="0"/>
    <n v="0"/>
    <n v="0"/>
    <n v="0"/>
    <n v="16500"/>
    <n v="0"/>
    <n v="62493"/>
    <m/>
    <m/>
    <m/>
    <m/>
    <n v="62493"/>
    <m/>
    <n v="333942.1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505040"/>
    <s v="1 UWI in License"/>
    <n v="240980"/>
    <s v="104/05-25-021-08W4/00"/>
    <n v="240980"/>
    <n v="1"/>
    <s v="104"/>
    <s v="05"/>
    <s v="25"/>
    <s v="021"/>
    <s v="08W4"/>
    <s v="00"/>
    <s v="06-25-021-08W4"/>
    <s v="06-25-021-08W4"/>
    <s v="AB"/>
    <s v="ATLEE-BUFFALO"/>
    <s v="IMAGINEA ATL-BUFF 5-25-21-8"/>
    <x v="0"/>
    <s v="Cor4 Oil Corp"/>
    <s v="Working Interest"/>
    <n v="1"/>
    <s v="JENNER OIL"/>
    <s v="No"/>
    <m/>
    <s v="ABD OIL"/>
    <d v="2000-10-31T00:00:00"/>
    <m/>
    <n v="3246"/>
    <n v="5228"/>
    <n v="1717"/>
    <s v="ABD OIL"/>
    <s v="Kglauc_ss"/>
    <m/>
    <m/>
    <m/>
    <m/>
    <d v="2000-08-16T00:00:00"/>
    <d v="2000-08-29T00:00:00"/>
    <d v="2000-09-05T00:00:00"/>
    <m/>
    <d v="2000-09-01T00:00:00"/>
    <d v="2000-09-01T00:00:00"/>
    <m/>
    <d v="2000-11-30T00:00:00"/>
    <s v="Other"/>
    <m/>
    <s v="WI"/>
    <n v="1"/>
    <n v="1"/>
    <n v="1"/>
    <x v="0"/>
    <s v="N"/>
    <n v="19.616438356164384"/>
    <n v="19.616438356164384"/>
    <n v="989.38080000000002"/>
    <n v="989.38080000000002"/>
    <s v="ABD OIL"/>
    <n v="17"/>
    <n v="17"/>
    <m/>
    <s v="ABD OIL"/>
    <x v="2"/>
    <s v="Abandoned"/>
    <s v="Abandoned"/>
    <x v="1"/>
    <x v="0"/>
    <s v="W 0240980 "/>
    <n v="0"/>
    <n v="0"/>
    <n v="0"/>
    <n v="0"/>
    <n v="0"/>
    <n v="0"/>
    <n v="1650"/>
    <n v="1650"/>
    <m/>
    <m/>
    <m/>
    <m/>
    <n v="1650"/>
    <m/>
    <n v="0"/>
    <m/>
    <n v="0"/>
    <n v="2500"/>
    <n v="2500"/>
    <x v="1"/>
    <m/>
    <n v="0"/>
    <n v="2500"/>
    <x v="1"/>
    <s v=""/>
    <n v="7"/>
    <s v="A) Reclamation only; spread evenly"/>
    <n v="1"/>
    <m/>
    <n v="0"/>
    <n v="2500"/>
    <n v="2500"/>
    <n v="1"/>
    <n v="0"/>
    <n v="2500"/>
    <n v="2500"/>
    <n v="1"/>
    <n v="1.35E-2"/>
    <n v="0"/>
    <n v="2709.4586460560281"/>
    <n v="2709.4586460560281"/>
    <n v="1.7600000000000001E-2"/>
    <n v="0"/>
    <n v="2440.1691769358472"/>
    <n v="2440.1691769358472"/>
    <s v="E.3) Fully abandoned, reclamation only. Oil or Other well. Use $25,000 for rec ($2,500 for pad site)."/>
  </r>
  <r>
    <s v="1 - Yes"/>
    <s v="1- Yes"/>
    <n v="214082505050"/>
    <s v="1 UWI in License"/>
    <n v="241230"/>
    <s v="105/05-25-021-08W4/00"/>
    <n v="241230"/>
    <n v="1"/>
    <s v="105"/>
    <s v="05"/>
    <s v="25"/>
    <s v="021"/>
    <s v="08W4"/>
    <s v="00"/>
    <s v="11-25-021-08W4"/>
    <s v="11-25-021-08W4"/>
    <s v="AB"/>
    <s v="ATLEE-BUFFALO"/>
    <s v="IMAGINEA ATL-BUFF 5-25-21-8"/>
    <x v="0"/>
    <s v="Cor4 Oil Corp"/>
    <s v="Working Interest"/>
    <n v="1"/>
    <s v="JENNER OIL"/>
    <s v="No"/>
    <m/>
    <s v="Pump OIL"/>
    <d v="2020-05-31T00:00:00"/>
    <m/>
    <n v="3245"/>
    <n v="4488"/>
    <n v="932"/>
    <s v="Pump OIL"/>
    <s v="Kglauc_ss"/>
    <s v="Cor4 Oil Corp"/>
    <n v="52789"/>
    <m/>
    <m/>
    <d v="2000-08-22T00:00:00"/>
    <d v="2000-09-06T00:00:00"/>
    <d v="2000-09-13T00:00:00"/>
    <m/>
    <d v="2000-09-01T00:00:00"/>
    <d v="2000-09-19T00:00:00"/>
    <m/>
    <m/>
    <m/>
    <m/>
    <s v="WI"/>
    <n v="1"/>
    <n v="1"/>
    <n v="1"/>
    <x v="0"/>
    <s v="N"/>
    <n v="19.594520547945205"/>
    <n v="19.594520547945205"/>
    <n v="989.07600000000002"/>
    <n v="989.07600000000002"/>
    <s v="Pump OIL"/>
    <n v="2"/>
    <n v="2"/>
    <m/>
    <s v="Pump OIL"/>
    <x v="2"/>
    <s v="Producing"/>
    <s v="Producing"/>
    <x v="0"/>
    <x v="0"/>
    <s v="W 0241230 "/>
    <n v="45993"/>
    <n v="0"/>
    <n v="0"/>
    <n v="0"/>
    <n v="0"/>
    <n v="0"/>
    <n v="1650"/>
    <n v="47643"/>
    <m/>
    <m/>
    <m/>
    <m/>
    <n v="47643"/>
    <m/>
    <n v="262364.96000000002"/>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84021105000"/>
    <s v="1 UWI in License"/>
    <n v="241666"/>
    <s v="100/05-11-028-02W4/00"/>
    <n v="241666"/>
    <n v="1"/>
    <s v="100"/>
    <s v="05"/>
    <s v="11"/>
    <s v="028"/>
    <s v="02W4"/>
    <s v="00"/>
    <s v="05-11-028-02W4"/>
    <s v="05-11-028-02W4"/>
    <s v="AB"/>
    <s v="SIBBALD"/>
    <s v="IMAGINEA SIBBALD 5-11-28-2"/>
    <x v="4"/>
    <s v="Cor4 Oil Corp"/>
    <s v="Working Interest"/>
    <n v="1"/>
    <s v="SOUTH AB MISC"/>
    <s v="No"/>
    <m/>
    <s v="ABD GAS"/>
    <d v="2005-03-31T00:00:00"/>
    <m/>
    <n v="3133"/>
    <m/>
    <m/>
    <s v="ABD GAS"/>
    <s v="Mbakken"/>
    <m/>
    <m/>
    <m/>
    <m/>
    <d v="2000-09-06T00:00:00"/>
    <d v="2000-09-23T00:00:00"/>
    <d v="2000-09-26T00:00:00"/>
    <d v="2001-09-26T00:00:00"/>
    <d v="2001-02-01T00:00:00"/>
    <d v="2001-02-06T00:00:00"/>
    <m/>
    <d v="2020-03-12T00:00:00"/>
    <s v="Other"/>
    <m/>
    <s v="WI"/>
    <n v="1"/>
    <n v="1"/>
    <n v="1"/>
    <x v="0"/>
    <s v="N"/>
    <n v="19.547945205479451"/>
    <n v="19.547945205479451"/>
    <n v="954.9384"/>
    <n v="954.9384"/>
    <s v="ABD GAS"/>
    <n v="14"/>
    <n v="14"/>
    <m/>
    <s v="ABD GAS"/>
    <x v="1"/>
    <s v="Abandoned"/>
    <s v="Abandoned"/>
    <x v="1"/>
    <x v="0"/>
    <s v="W 0241666 "/>
    <n v="0"/>
    <n v="0"/>
    <n v="0"/>
    <n v="0"/>
    <n v="0"/>
    <n v="16500"/>
    <n v="0"/>
    <n v="16500"/>
    <m/>
    <m/>
    <m/>
    <m/>
    <n v="16500"/>
    <m/>
    <n v="0"/>
    <m/>
    <n v="2500"/>
    <n v="10900"/>
    <n v="13400"/>
    <x v="7"/>
    <m/>
    <n v="2500"/>
    <n v="10900"/>
    <x v="7"/>
    <s v=""/>
    <n v="7"/>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84010613000"/>
    <s v="1 UWI in License"/>
    <n v="241964"/>
    <s v="100/13-06-028-01W4/00"/>
    <n v="241964"/>
    <n v="1"/>
    <s v="100"/>
    <s v="13"/>
    <s v="06"/>
    <s v="028"/>
    <s v="01W4"/>
    <s v="00"/>
    <s v="13-06-028-01W4"/>
    <s v="13-06-028-01W4"/>
    <s v="AB"/>
    <s v="SIBBALD"/>
    <s v="IMAGINEA SIBBALD 13-6-28-1"/>
    <x v="4"/>
    <s v="Cor4 Oil Corp"/>
    <s v="Working Interest"/>
    <n v="1"/>
    <s v="SOUTH AB MISC"/>
    <s v="No"/>
    <m/>
    <s v="ABD GAS"/>
    <d v="2004-06-30T00:00:00"/>
    <m/>
    <n v="3150"/>
    <m/>
    <m/>
    <s v="ABD GAS"/>
    <s v="Mbakken"/>
    <m/>
    <m/>
    <m/>
    <m/>
    <d v="2000-09-12T00:00:00"/>
    <d v="2000-10-07T00:00:00"/>
    <d v="2000-10-10T00:00:00"/>
    <d v="2001-10-10T00:00:00"/>
    <d v="2001-03-01T00:00:00"/>
    <d v="2001-03-29T00:00:00"/>
    <m/>
    <d v="2004-07-20T00:00:00"/>
    <s v="Plate"/>
    <m/>
    <s v="WI"/>
    <n v="1"/>
    <n v="1"/>
    <n v="1"/>
    <x v="0"/>
    <s v="N"/>
    <n v="19.509589041095889"/>
    <n v="19.509589041095889"/>
    <n v="960.12"/>
    <n v="960.12"/>
    <s v="ABD GAS"/>
    <n v="14"/>
    <n v="14"/>
    <m/>
    <s v="ABD GAS"/>
    <x v="1"/>
    <s v="Abandoned"/>
    <s v="Abandoned"/>
    <x v="1"/>
    <x v="0"/>
    <s v="W 0241964 "/>
    <n v="0"/>
    <n v="0"/>
    <n v="0"/>
    <n v="0"/>
    <n v="0"/>
    <n v="16500"/>
    <n v="0"/>
    <n v="16500"/>
    <m/>
    <m/>
    <m/>
    <m/>
    <n v="16500"/>
    <m/>
    <n v="0"/>
    <m/>
    <n v="0"/>
    <n v="10900"/>
    <n v="10900"/>
    <x v="5"/>
    <m/>
    <n v="0"/>
    <n v="10900"/>
    <x v="5"/>
    <s v=""/>
    <n v="6"/>
    <s v="A) Reclamation only; spread evenly"/>
    <n v="11"/>
    <m/>
    <n v="0"/>
    <n v="10900"/>
    <n v="10900"/>
    <n v="1"/>
    <n v="0"/>
    <n v="10900"/>
    <n v="10900"/>
    <n v="11"/>
    <n v="1.35E-2"/>
    <n v="0"/>
    <n v="13508.481937166425"/>
    <n v="13508.481937166425"/>
    <n v="1.7600000000000001E-2"/>
    <n v="0"/>
    <n v="10218.166465099588"/>
    <n v="10218.166465099588"/>
    <s v="E.1) Fully abandoned, reclamation only. Shallow Gas. Use $10,900 for rec ($1,090 for pad site)."/>
  </r>
  <r>
    <s v="1 - Yes"/>
    <s v="1- Yes"/>
    <n v="214081801040"/>
    <s v="1 UWI in License"/>
    <n v="242020"/>
    <s v="104/01-18-021-08W4/00"/>
    <n v="242020"/>
    <n v="1"/>
    <s v="104"/>
    <s v="01"/>
    <s v="18"/>
    <s v="021"/>
    <s v="08W4"/>
    <s v="00"/>
    <s v="16-07-021-08W4"/>
    <s v="16-07-021-08W4"/>
    <s v="AB"/>
    <s v="JENNER"/>
    <s v="IMAGINEA JENNER 1-18-21-8"/>
    <x v="0"/>
    <s v="Cor4 Oil Corp"/>
    <s v="Working Interest"/>
    <n v="1"/>
    <s v="JENNER OIL"/>
    <s v="No"/>
    <m/>
    <s v="Pump OIL"/>
    <d v="2020-05-31T00:00:00"/>
    <m/>
    <n v="3154"/>
    <n v="4377"/>
    <n v="963"/>
    <s v="Pump OIL"/>
    <s v="Kglauc_ss"/>
    <s v="Cor4 Oil Corp"/>
    <n v="5000066"/>
    <m/>
    <m/>
    <d v="2000-09-13T00:00:00"/>
    <d v="2000-09-21T00:00:00"/>
    <d v="2000-09-27T00:00:00"/>
    <m/>
    <d v="2000-10-01T00:00:00"/>
    <d v="2000-10-02T00:00:00"/>
    <m/>
    <m/>
    <m/>
    <m/>
    <s v="WI"/>
    <n v="1"/>
    <n v="1"/>
    <n v="1"/>
    <x v="0"/>
    <s v="N"/>
    <n v="19.553424657534247"/>
    <n v="19.553424657534247"/>
    <n v="961.33920000000001"/>
    <n v="961.33920000000001"/>
    <s v="Pump OIL"/>
    <n v="2"/>
    <n v="2"/>
    <m/>
    <s v="Pump OIL"/>
    <x v="2"/>
    <s v="Producing"/>
    <s v="Producing"/>
    <x v="0"/>
    <x v="0"/>
    <s v="W 0242020 "/>
    <n v="45993"/>
    <n v="0"/>
    <n v="0"/>
    <n v="0"/>
    <n v="0"/>
    <n v="0"/>
    <n v="1650"/>
    <n v="47643"/>
    <m/>
    <m/>
    <m/>
    <m/>
    <n v="47643"/>
    <m/>
    <n v="516397.28"/>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0716020"/>
    <s v="1 UWI in License"/>
    <n v="244205"/>
    <s v="102/16-07-020-08W4/00"/>
    <n v="244205"/>
    <n v="1"/>
    <s v="102"/>
    <s v="16"/>
    <s v="07"/>
    <s v="020"/>
    <s v="08W4"/>
    <s v="00"/>
    <s v="01-18-020-08W4"/>
    <s v="01-18-020-08W4"/>
    <s v="AB"/>
    <s v="JENNER"/>
    <s v="IMAGINEA JENNER 16-7-20-8"/>
    <x v="0"/>
    <s v="Cor4 Oil Corp"/>
    <s v="Working Interest"/>
    <n v="1"/>
    <s v="JENNER OIL"/>
    <s v="No"/>
    <m/>
    <s v="Susp OIL"/>
    <d v="2017-09-30T00:00:00"/>
    <m/>
    <n v="3078"/>
    <n v="4114"/>
    <n v="707"/>
    <s v="Susp OIL"/>
    <s v="Kglauc_ss"/>
    <s v="Cor4 Oil Corp"/>
    <n v="5000066"/>
    <m/>
    <m/>
    <d v="2000-11-08T00:00:00"/>
    <d v="2000-11-13T00:00:00"/>
    <d v="2000-11-19T00:00:00"/>
    <m/>
    <d v="2000-11-01T00:00:00"/>
    <d v="2000-11-24T00:00:00"/>
    <m/>
    <m/>
    <m/>
    <m/>
    <s v="WI"/>
    <n v="1"/>
    <n v="1"/>
    <n v="1"/>
    <x v="0"/>
    <s v="N"/>
    <n v="19.408219178082192"/>
    <n v="19.408219178082192"/>
    <n v="938.17439999999999"/>
    <n v="938.17439999999999"/>
    <s v="Susp OIL"/>
    <n v="12"/>
    <n v="12"/>
    <m/>
    <s v="Susp OIL"/>
    <x v="2"/>
    <s v="Suspended"/>
    <s v="Suspended"/>
    <x v="1"/>
    <x v="0"/>
    <s v="W 0244205 "/>
    <n v="45993"/>
    <n v="0"/>
    <n v="0"/>
    <n v="0"/>
    <n v="0"/>
    <n v="16500"/>
    <n v="0"/>
    <n v="62493"/>
    <m/>
    <m/>
    <m/>
    <m/>
    <n v="62493"/>
    <m/>
    <n v="0"/>
    <m/>
    <n v="45993"/>
    <n v="25000"/>
    <n v="70993"/>
    <x v="6"/>
    <m/>
    <n v="45993"/>
    <n v="25000"/>
    <x v="6"/>
    <s v=""/>
    <n v="22"/>
    <s v="8) Leave Jenner Oil Wells until later"/>
    <n v="13"/>
    <m/>
    <n v="45993"/>
    <n v="25000"/>
    <n v="70993"/>
    <n v="1"/>
    <n v="45993"/>
    <n v="25000"/>
    <n v="70993"/>
    <n v="13"/>
    <n v="1.35E-2"/>
    <n v="54752.068063106221"/>
    <n v="31824.937775924238"/>
    <n v="86577.005839030462"/>
    <n v="1.7600000000000001E-2"/>
    <n v="43641.357356557666"/>
    <n v="23247.689351880224"/>
    <n v="66889.046708437891"/>
    <s v="D.1) Inactive Jenner Oil/Other wells. Used LMR costs (with submitted reductions) and $25,500 for rec ($2,500 for pad site)"/>
  </r>
  <r>
    <s v="1 - Yes"/>
    <s v="1- Yes"/>
    <n v="204080716030"/>
    <s v="1 UWI in License"/>
    <n v="244330"/>
    <s v="103/16-07-020-08W4/00"/>
    <n v="244330"/>
    <n v="1"/>
    <s v="103"/>
    <s v="16"/>
    <s v="07"/>
    <s v="020"/>
    <s v="08W4"/>
    <s v="00"/>
    <s v="09-07-020-08W4"/>
    <s v="09-07-020-08W4"/>
    <s v="AB"/>
    <s v="JENNER"/>
    <s v="IMAGINEA JENNER 16-7-20-8"/>
    <x v="0"/>
    <s v="Cor4 Oil Corp"/>
    <s v="Working Interest"/>
    <n v="1"/>
    <s v="JENNER OIL"/>
    <s v="No"/>
    <m/>
    <s v="Susp OIL"/>
    <d v="2016-01-31T00:00:00"/>
    <m/>
    <n v="3123"/>
    <n v="4285"/>
    <n v="826"/>
    <s v="Susp OIL"/>
    <s v="Kglauc_ss"/>
    <s v="Cor4 Oil Corp"/>
    <n v="5000066"/>
    <m/>
    <m/>
    <d v="2000-11-10T00:00:00"/>
    <d v="2000-12-04T00:00:00"/>
    <d v="2000-12-10T00:00:00"/>
    <m/>
    <d v="2000-12-01T00:00:00"/>
    <d v="2000-12-18T00:00:00"/>
    <m/>
    <m/>
    <m/>
    <m/>
    <s v="WI"/>
    <n v="1"/>
    <n v="1"/>
    <n v="1"/>
    <x v="0"/>
    <s v="N"/>
    <n v="19.350684931506848"/>
    <n v="19.350684931506848"/>
    <n v="951.8904"/>
    <n v="951.8904"/>
    <s v="Susp OIL"/>
    <n v="12"/>
    <n v="12"/>
    <m/>
    <s v="Susp OIL"/>
    <x v="2"/>
    <s v="Suspended"/>
    <s v="Suspended"/>
    <x v="1"/>
    <x v="0"/>
    <s v="W 0244330 "/>
    <n v="45993"/>
    <n v="0"/>
    <n v="0"/>
    <n v="0"/>
    <n v="0"/>
    <n v="0"/>
    <n v="1650"/>
    <n v="47643"/>
    <m/>
    <m/>
    <m/>
    <m/>
    <n v="47643"/>
    <m/>
    <n v="0"/>
    <m/>
    <n v="45993"/>
    <n v="2500"/>
    <n v="48493"/>
    <x v="6"/>
    <m/>
    <n v="45993"/>
    <n v="2500"/>
    <x v="6"/>
    <s v=""/>
    <n v="9"/>
    <s v="8) Leave Jenner Oil Wells until later"/>
    <n v="14"/>
    <m/>
    <n v="45993"/>
    <n v="2500"/>
    <n v="48493"/>
    <n v="1"/>
    <n v="45993"/>
    <n v="2500"/>
    <n v="48493"/>
    <n v="14"/>
    <n v="1.35E-2"/>
    <n v="55491.220981958155"/>
    <n v="3225.4574435899221"/>
    <n v="58716.678425548074"/>
    <n v="1.7600000000000001E-2"/>
    <n v="43465.522485132853"/>
    <n v="2315.4022364515145"/>
    <n v="45780.924721584364"/>
    <s v="D.1) Inactive Jenner Oil/Other wells. Used LMR costs (with submitted reductions) and $25,500 for rec ($2,500 for pad site)"/>
  </r>
  <r>
    <s v="1 - Yes"/>
    <s v="1- Yes"/>
    <n v="194022311000"/>
    <s v="1 UWI in License"/>
    <n v="244571"/>
    <s v="100/11-23-019-02W4/00"/>
    <n v="244571"/>
    <n v="1"/>
    <s v="100"/>
    <s v="11"/>
    <s v="23"/>
    <s v="019"/>
    <s v="02W4"/>
    <s v="00"/>
    <s v="11-23-019-02W4"/>
    <s v="11-23-019-02W4"/>
    <s v="AB"/>
    <s v="MEDICINE HAT"/>
    <s v="FOX ET AL HGU2 MEDHAT 11-23-19-2"/>
    <x v="2"/>
    <s v="Cdn Nat Rsrcs Ltd"/>
    <s v="Working Interest"/>
    <n v="0.20395659999999999"/>
    <s v="MED HAT H UNIT"/>
    <s v="No"/>
    <m/>
    <s v="Flow GAS"/>
    <d v="2020-05-31T00:00:00"/>
    <m/>
    <n v="1673"/>
    <m/>
    <m/>
    <s v="Flow GAS"/>
    <s v="Kmilk_rv;Kmed_hat"/>
    <s v="Cdn Nat Rsrcs Ltd"/>
    <n v="123983"/>
    <m/>
    <m/>
    <d v="2000-11-16T00:00:00"/>
    <d v="2000-11-28T00:00:00"/>
    <d v="2000-11-29T00:00:00"/>
    <m/>
    <d v="2001-01-01T00:00:00"/>
    <d v="2001-01-02T00:00:00"/>
    <m/>
    <m/>
    <m/>
    <m/>
    <s v="WI"/>
    <n v="1"/>
    <n v="1"/>
    <n v="0.20395659999999999"/>
    <x v="1"/>
    <s v="N"/>
    <n v="19.367123287671234"/>
    <n v="19.367123287671234"/>
    <n v="509.93040000000002"/>
    <n v="509.93040000000002"/>
    <s v="Flow GAS"/>
    <n v="4"/>
    <n v="4"/>
    <m/>
    <s v="Flow GAS"/>
    <x v="1"/>
    <s v="Producing"/>
    <s v="Producing"/>
    <x v="0"/>
    <x v="0"/>
    <s v="W 024457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08000"/>
    <s v="1 UWI in License"/>
    <n v="244575"/>
    <s v="100/08-22-019-02W4/00"/>
    <n v="244575"/>
    <n v="1"/>
    <s v="100"/>
    <s v="08"/>
    <s v="22"/>
    <s v="019"/>
    <s v="02W4"/>
    <s v="00"/>
    <s v="08-22-019-02W4"/>
    <s v="08-22-019-02W4"/>
    <s v="AB"/>
    <s v="MEDICINE HAT"/>
    <s v="FOX ET AL HGU2 MEDHAT 8-22-19-2"/>
    <x v="2"/>
    <s v="Cdn Nat Rsrcs Ltd"/>
    <s v="Working Interest"/>
    <n v="0.20395659999999999"/>
    <s v="MED HAT H UNIT"/>
    <s v="No"/>
    <m/>
    <s v="Flow GAS"/>
    <d v="2020-05-31T00:00:00"/>
    <m/>
    <n v="1690"/>
    <m/>
    <m/>
    <s v="Flow GAS"/>
    <s v="Kmilk_rv;Kmed_hat"/>
    <s v="Cdn Nat Rsrcs Ltd"/>
    <n v="123983"/>
    <m/>
    <m/>
    <d v="2000-11-16T00:00:00"/>
    <d v="2000-11-27T00:00:00"/>
    <d v="2000-11-28T00:00:00"/>
    <m/>
    <d v="2001-01-01T00:00:00"/>
    <d v="2001-01-02T00:00:00"/>
    <m/>
    <m/>
    <m/>
    <m/>
    <s v="WI"/>
    <n v="1"/>
    <n v="1"/>
    <n v="0.20395659999999999"/>
    <x v="1"/>
    <s v="N"/>
    <n v="19.36986301369863"/>
    <n v="19.36986301369863"/>
    <n v="515.11200000000008"/>
    <n v="515.11200000000008"/>
    <s v="Flow GAS"/>
    <n v="4"/>
    <n v="4"/>
    <m/>
    <s v="Flow GAS"/>
    <x v="1"/>
    <s v="Producing"/>
    <s v="Producing"/>
    <x v="0"/>
    <x v="0"/>
    <s v="W 02445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06000"/>
    <s v="1 UWI in License"/>
    <n v="244576"/>
    <s v="100/06-25-019-02W4/00"/>
    <n v="244576"/>
    <n v="1"/>
    <s v="100"/>
    <s v="06"/>
    <s v="25"/>
    <s v="019"/>
    <s v="02W4"/>
    <s v="00"/>
    <s v="06-25-019-02W4"/>
    <s v="06-25-019-02W4"/>
    <s v="AB"/>
    <s v="MEDICINE HAT"/>
    <s v="FOX ET AL HGU2 MEDHAT 6-25-19-2"/>
    <x v="2"/>
    <s v="Cdn Nat Rsrcs Ltd"/>
    <s v="Working Interest"/>
    <n v="0.20395659999999999"/>
    <s v="MED HAT H UNIT"/>
    <s v="No"/>
    <m/>
    <s v="Flow GAS"/>
    <d v="2020-05-31T00:00:00"/>
    <m/>
    <n v="1696"/>
    <m/>
    <m/>
    <s v="Flow GAS"/>
    <s v="Kmilk_rv;Kmed_hat"/>
    <s v="Cdn Nat Rsrcs Ltd"/>
    <n v="123983"/>
    <m/>
    <m/>
    <d v="2000-11-16T00:00:00"/>
    <d v="2000-11-29T00:00:00"/>
    <d v="2000-11-30T00:00:00"/>
    <m/>
    <d v="2001-01-01T00:00:00"/>
    <d v="2001-01-03T00:00:00"/>
    <m/>
    <m/>
    <m/>
    <m/>
    <s v="WI"/>
    <n v="1"/>
    <n v="1"/>
    <n v="0.20395659999999999"/>
    <x v="1"/>
    <s v="N"/>
    <n v="19.364383561643837"/>
    <n v="19.364383561643837"/>
    <n v="516.94080000000008"/>
    <n v="516.94080000000008"/>
    <s v="Flow GAS"/>
    <n v="4"/>
    <n v="4"/>
    <m/>
    <s v="Flow GAS"/>
    <x v="1"/>
    <s v="Producing"/>
    <s v="Producing"/>
    <x v="0"/>
    <x v="0"/>
    <s v="W 02445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10000"/>
    <s v="1 UWI in License"/>
    <n v="244577"/>
    <s v="100/10-24-019-02W4/00"/>
    <n v="244577"/>
    <n v="1"/>
    <s v="100"/>
    <s v="10"/>
    <s v="24"/>
    <s v="019"/>
    <s v="02W4"/>
    <s v="00"/>
    <s v="10-24-019-02W4"/>
    <s v="10-24-019-02W4"/>
    <s v="AB"/>
    <s v="MEDICINE HAT"/>
    <s v="FOX ET AL HGU2 MEDHAT 10-24-19-2"/>
    <x v="2"/>
    <s v="Cdn Nat Rsrcs Ltd"/>
    <s v="Working Interest"/>
    <n v="0.20395659999999999"/>
    <s v="MED HAT H UNIT"/>
    <s v="No"/>
    <m/>
    <s v="Flow GAS"/>
    <d v="2020-05-31T00:00:00"/>
    <m/>
    <n v="1709"/>
    <m/>
    <m/>
    <s v="Flow GAS"/>
    <s v="Kmilk_rv;Kmed_hat"/>
    <s v="Cdn Nat Rsrcs Ltd"/>
    <n v="123983"/>
    <m/>
    <m/>
    <d v="2000-11-16T00:00:00"/>
    <d v="2000-12-01T00:00:00"/>
    <d v="2000-12-02T00:00:00"/>
    <m/>
    <d v="2001-01-01T00:00:00"/>
    <d v="2001-01-03T00:00:00"/>
    <m/>
    <m/>
    <m/>
    <m/>
    <s v="WI"/>
    <n v="1"/>
    <n v="1"/>
    <n v="0.20395659999999999"/>
    <x v="1"/>
    <s v="N"/>
    <n v="19.358904109589041"/>
    <n v="19.358904109589041"/>
    <n v="520.90319999999997"/>
    <n v="520.90319999999997"/>
    <s v="Flow GAS"/>
    <n v="4"/>
    <n v="4"/>
    <m/>
    <s v="Flow GAS"/>
    <x v="1"/>
    <s v="Producing"/>
    <s v="Producing"/>
    <x v="0"/>
    <x v="0"/>
    <s v="W 02445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11000"/>
    <s v="1 UWI in License"/>
    <n v="244578"/>
    <s v="100/11-06-019-01W4/00"/>
    <n v="244578"/>
    <n v="1"/>
    <s v="100"/>
    <s v="11"/>
    <s v="06"/>
    <s v="019"/>
    <s v="01W4"/>
    <s v="00"/>
    <s v="11-06-019-01W4"/>
    <s v="11-06-019-01W4"/>
    <s v="AB"/>
    <s v="MEDICINE HAT"/>
    <s v="FOX ET AL HGU2 MEDHAT 11-6-19-1"/>
    <x v="2"/>
    <s v="Cdn Nat Rsrcs Ltd"/>
    <s v="Working Interest"/>
    <n v="0.20395659999999999"/>
    <s v="MED HAT H UNIT"/>
    <s v="No"/>
    <m/>
    <s v="Flow GAS"/>
    <d v="2020-05-31T00:00:00"/>
    <m/>
    <n v="1729"/>
    <m/>
    <m/>
    <s v="Flow GAS"/>
    <s v="Kmed_hat"/>
    <s v="Cdn Nat Rsrcs Ltd"/>
    <n v="123983"/>
    <m/>
    <m/>
    <d v="2000-11-16T00:00:00"/>
    <d v="2000-12-06T00:00:00"/>
    <d v="2000-12-07T00:00:00"/>
    <m/>
    <d v="2000-12-01T00:00:00"/>
    <d v="2000-12-22T00:00:00"/>
    <m/>
    <m/>
    <m/>
    <m/>
    <s v="WI"/>
    <n v="1"/>
    <n v="1"/>
    <n v="0.20395659999999999"/>
    <x v="1"/>
    <s v="N"/>
    <n v="19.345205479452055"/>
    <n v="19.345205479452055"/>
    <n v="526.99919999999997"/>
    <n v="526.99919999999997"/>
    <s v="Flow GAS"/>
    <n v="4"/>
    <n v="4"/>
    <m/>
    <s v="Flow GAS"/>
    <x v="1"/>
    <s v="Producing"/>
    <s v="Producing"/>
    <x v="0"/>
    <x v="0"/>
    <s v="W 024457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13211020"/>
    <s v="1 UWI in License"/>
    <n v="244633"/>
    <s v="102/11-32-019-11W4/00"/>
    <n v="244633"/>
    <n v="1"/>
    <s v="102"/>
    <s v="11"/>
    <s v="32"/>
    <s v="019"/>
    <s v="11W4"/>
    <s v="00"/>
    <s v="11-32-019-11W4"/>
    <s v="11-32-019-11W4"/>
    <s v="AB"/>
    <s v="PRINCESS"/>
    <s v="CNRL PRIN 11-32-19-11"/>
    <x v="6"/>
    <s v="Cdn Nat Rsrcs Ltd"/>
    <s v="Working Interest"/>
    <n v="0.1"/>
    <s v="WEST TIDE LAKE"/>
    <s v="No"/>
    <m/>
    <s v="Susp GAS"/>
    <d v="2009-04-30T00:00:00"/>
    <m/>
    <n v="3392"/>
    <m/>
    <m/>
    <s v="Susp GAS"/>
    <s v="Mpekisko"/>
    <s v="Enerplus Corp"/>
    <n v="80760"/>
    <m/>
    <m/>
    <d v="2000-11-17T00:00:00"/>
    <d v="2000-11-28T00:00:00"/>
    <d v="2000-12-03T00:00:00"/>
    <d v="2001-12-03T00:00:00"/>
    <d v="2004-03-01T00:00:00"/>
    <d v="2004-03-31T00:00:00"/>
    <m/>
    <m/>
    <m/>
    <m/>
    <s v="WI"/>
    <n v="1"/>
    <n v="1"/>
    <n v="0.1"/>
    <x v="1"/>
    <s v="N"/>
    <n v="19.367123287671234"/>
    <n v="19.367123287671234"/>
    <n v="1033.8816000000002"/>
    <n v="1033.8816000000002"/>
    <s v="Susp GAS"/>
    <n v="11"/>
    <n v="11"/>
    <m/>
    <s v="Susp GAS"/>
    <x v="1"/>
    <s v="Suspended"/>
    <s v="Suspended"/>
    <x v="1"/>
    <x v="1"/>
    <s v="W 0244633 "/>
    <n v="0"/>
    <n v="0"/>
    <n v="0"/>
    <n v="0"/>
    <n v="0"/>
    <n v="0"/>
    <n v="0"/>
    <n v="0"/>
    <m/>
    <m/>
    <m/>
    <m/>
    <n v="0"/>
    <m/>
    <n v="0"/>
    <m/>
    <n v="27179.5"/>
    <n v="16500"/>
    <n v="43679.5"/>
    <x v="4"/>
    <m/>
    <n v="27179.5"/>
    <n v="16500"/>
    <x v="4"/>
    <s v=""/>
    <n v="6"/>
    <s v="B) Non Op Inactive, spreadevenly over 15 years"/>
    <n v="4"/>
    <m/>
    <n v="27179.5"/>
    <n v="16500"/>
    <n v="43679.5"/>
    <n v="0.1"/>
    <n v="2717.9500000000003"/>
    <n v="1650"/>
    <n v="4367.9500000000007"/>
    <n v="4"/>
    <n v="1.35E-2"/>
    <n v="2867.7182173068049"/>
    <n v="1861.6486574534279"/>
    <n v="4729.3668747602333"/>
    <n v="1.7600000000000001E-2"/>
    <n v="2674.4105820372697"/>
    <n v="1591.123304593254"/>
    <n v="4265.5338866305237"/>
    <s v="B.3) Non-Op; Not &quot;true&quot; shallow gas. Assume 1/2 have tubing ($36,000), and 1/2 are empty perforated ($17,975). Average = $27,179.50. Use $16,900 for rec."/>
  </r>
  <r>
    <s v="1 - Yes"/>
    <s v="1- Yes"/>
    <n v="204080708030"/>
    <s v="1 UWI in License"/>
    <n v="244746"/>
    <s v="103/08-07-020-08W4/00"/>
    <n v="244746"/>
    <n v="1"/>
    <s v="103"/>
    <s v="08"/>
    <s v="07"/>
    <s v="020"/>
    <s v="08W4"/>
    <s v="00"/>
    <s v="09-07-020-08W4"/>
    <s v="09-07-020-08W4"/>
    <s v="AB"/>
    <s v="JENNER"/>
    <s v="IMAGINEA JENNER 8-7-20-8"/>
    <x v="0"/>
    <s v="Cor4 Oil Corp"/>
    <s v="Working Interest"/>
    <n v="1"/>
    <s v="JENNER OIL"/>
    <s v="No"/>
    <m/>
    <s v="Pump OIL"/>
    <d v="2020-05-31T00:00:00"/>
    <m/>
    <n v="3088"/>
    <n v="5118"/>
    <n v="1790"/>
    <s v="Pump OIL"/>
    <s v="Kglauc_ss"/>
    <s v="Cor4 Oil Corp"/>
    <n v="5000066"/>
    <m/>
    <m/>
    <d v="2000-11-21T00:00:00"/>
    <d v="2000-11-26T00:00:00"/>
    <d v="2000-12-02T00:00:00"/>
    <m/>
    <d v="2000-12-01T00:00:00"/>
    <d v="2000-12-09T00:00:00"/>
    <m/>
    <m/>
    <m/>
    <m/>
    <s v="WI"/>
    <n v="1"/>
    <n v="1"/>
    <n v="1"/>
    <x v="0"/>
    <s v="N"/>
    <n v="19.372602739726027"/>
    <n v="19.372602739726027"/>
    <n v="941.22239999999999"/>
    <n v="941.22239999999999"/>
    <s v="Pump OIL"/>
    <n v="2"/>
    <n v="2"/>
    <m/>
    <s v="Pump OIL"/>
    <x v="2"/>
    <s v="Producing"/>
    <s v="Producing"/>
    <x v="0"/>
    <x v="0"/>
    <s v="W 0244746 "/>
    <n v="45993"/>
    <n v="0"/>
    <n v="0"/>
    <n v="0"/>
    <n v="0"/>
    <n v="16500"/>
    <n v="0"/>
    <n v="62493"/>
    <m/>
    <m/>
    <m/>
    <m/>
    <n v="62493"/>
    <m/>
    <n v="356603.2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022211000"/>
    <s v="1 UWI in License"/>
    <n v="244749"/>
    <s v="100/11-22-019-02W4/00"/>
    <n v="244749"/>
    <n v="1"/>
    <s v="100"/>
    <s v="11"/>
    <s v="22"/>
    <s v="019"/>
    <s v="02W4"/>
    <s v="00"/>
    <s v="11-22-019-02W4"/>
    <s v="11-22-019-02W4"/>
    <s v="AB"/>
    <s v="MEDICINE HAT"/>
    <s v="FOX ET AL HGU2 MEDHAT 11-22-19-2"/>
    <x v="2"/>
    <s v="Cdn Nat Rsrcs Ltd"/>
    <s v="Working Interest"/>
    <n v="0.20395659999999999"/>
    <s v="MED HAT H UNIT"/>
    <s v="No"/>
    <m/>
    <s v="Flow GAS"/>
    <d v="2020-05-31T00:00:00"/>
    <m/>
    <n v="1716"/>
    <m/>
    <m/>
    <s v="Flow GAS"/>
    <s v="Kmilk_rv;Kmed_hat"/>
    <s v="Cdn Nat Rsrcs Ltd"/>
    <n v="123983"/>
    <m/>
    <m/>
    <d v="2000-11-21T00:00:00"/>
    <d v="2000-11-25T00:00:00"/>
    <d v="2000-11-26T00:00:00"/>
    <m/>
    <d v="2001-01-01T00:00:00"/>
    <d v="2001-01-02T00:00:00"/>
    <m/>
    <m/>
    <m/>
    <m/>
    <s v="WI"/>
    <n v="1"/>
    <n v="1"/>
    <n v="0.20395659999999999"/>
    <x v="1"/>
    <s v="N"/>
    <n v="19.375342465753423"/>
    <n v="19.375342465753423"/>
    <n v="523.03679999999997"/>
    <n v="523.03679999999997"/>
    <s v="Flow GAS"/>
    <n v="4"/>
    <n v="4"/>
    <m/>
    <s v="Flow GAS"/>
    <x v="1"/>
    <s v="Producing"/>
    <s v="Producing"/>
    <x v="0"/>
    <x v="0"/>
    <s v="W 02447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11000"/>
    <s v="1 UWI in License"/>
    <n v="244756"/>
    <s v="100/11-07-019-01W4/00"/>
    <n v="244756"/>
    <n v="1"/>
    <s v="100"/>
    <s v="11"/>
    <s v="07"/>
    <s v="019"/>
    <s v="01W4"/>
    <s v="00"/>
    <s v="11-07-019-01W4"/>
    <s v="11-07-019-01W4"/>
    <s v="AB"/>
    <s v="MEDICINE HAT"/>
    <s v="FOX ET AL HGU2 MEDHAT 11-7-19-1"/>
    <x v="2"/>
    <s v="Cdn Nat Rsrcs Ltd"/>
    <s v="Working Interest"/>
    <n v="0.20395659999999999"/>
    <s v="MED HAT H UNIT"/>
    <s v="No"/>
    <m/>
    <s v="Flow GAS"/>
    <d v="2020-05-31T00:00:00"/>
    <m/>
    <n v="1778"/>
    <m/>
    <m/>
    <s v="Flow GAS"/>
    <s v="Kmilk_rv;Kmed_hat"/>
    <s v="Cdn Nat Rsrcs Ltd"/>
    <n v="123983"/>
    <m/>
    <m/>
    <d v="2000-11-21T00:00:00"/>
    <d v="2000-12-04T00:00:00"/>
    <d v="2000-12-05T00:00:00"/>
    <m/>
    <d v="2001-01-01T00:00:00"/>
    <d v="2001-01-04T00:00:00"/>
    <m/>
    <m/>
    <m/>
    <m/>
    <s v="WI"/>
    <n v="1"/>
    <n v="1"/>
    <n v="0.20395659999999999"/>
    <x v="1"/>
    <s v="N"/>
    <n v="19.350684931506848"/>
    <n v="19.350684931506848"/>
    <n v="541.93439999999998"/>
    <n v="541.93439999999998"/>
    <s v="Flow GAS"/>
    <n v="4"/>
    <n v="4"/>
    <m/>
    <s v="Flow GAS"/>
    <x v="1"/>
    <s v="Producing"/>
    <s v="Producing"/>
    <x v="0"/>
    <x v="0"/>
    <s v="W 02447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12000"/>
    <s v="1 UWI in License"/>
    <n v="244936"/>
    <s v="100/12-18-019-01W4/00"/>
    <n v="244936"/>
    <n v="1"/>
    <s v="100"/>
    <s v="12"/>
    <s v="18"/>
    <s v="019"/>
    <s v="01W4"/>
    <s v="00"/>
    <s v="12-18-019-01W4"/>
    <s v="12-18-019-01W4"/>
    <s v="AB"/>
    <s v="MEDICINE HAT"/>
    <s v="FOX ET AL HGU2 MEDHAT 12-18-19-1"/>
    <x v="2"/>
    <s v="Cdn Nat Rsrcs Ltd"/>
    <s v="Working Interest"/>
    <n v="0.20395659999999999"/>
    <s v="MED HAT H UNIT"/>
    <s v="No"/>
    <m/>
    <s v="Flow GAS"/>
    <d v="2020-05-31T00:00:00"/>
    <m/>
    <n v="1716"/>
    <m/>
    <m/>
    <s v="Flow GAS"/>
    <s v="Kmilk_rv;Kmed_hat"/>
    <s v="Cdn Nat Rsrcs Ltd"/>
    <n v="123983"/>
    <m/>
    <m/>
    <d v="2000-11-23T00:00:00"/>
    <d v="2000-12-02T00:00:00"/>
    <d v="2000-12-03T00:00:00"/>
    <m/>
    <d v="2001-01-01T00:00:00"/>
    <d v="2001-01-04T00:00:00"/>
    <m/>
    <m/>
    <m/>
    <m/>
    <s v="WI"/>
    <n v="1"/>
    <n v="1"/>
    <n v="0.20395659999999999"/>
    <x v="1"/>
    <s v="N"/>
    <n v="19.356164383561644"/>
    <n v="19.356164383561644"/>
    <n v="523.03679999999997"/>
    <n v="523.03679999999997"/>
    <s v="Flow GAS"/>
    <n v="4"/>
    <n v="4"/>
    <m/>
    <s v="Flow GAS"/>
    <x v="1"/>
    <s v="Producing"/>
    <s v="Producing"/>
    <x v="0"/>
    <x v="0"/>
    <s v="W 02449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2911030"/>
    <s v="1 UWI in License"/>
    <n v="245718"/>
    <s v="103/11-29-020-08W4/00"/>
    <n v="245718"/>
    <n v="1"/>
    <s v="103"/>
    <s v="11"/>
    <s v="29"/>
    <s v="020"/>
    <s v="08W4"/>
    <s v="00"/>
    <s v="11-29-020-08W4"/>
    <s v="11-29-020-08W4"/>
    <s v="AB"/>
    <s v="JENNER"/>
    <s v="IMAGINEA JENNER 11-29-20-8"/>
    <x v="0"/>
    <s v="Cor4 Oil Corp"/>
    <s v="Working Interest"/>
    <n v="0.8"/>
    <s v="JENNER GAS"/>
    <s v="Yes"/>
    <s v="7) Change per Damian from JGAS to JOIL"/>
    <s v="Act WTR Disp"/>
    <m/>
    <d v="2020-05-31T00:00:00"/>
    <n v="3255"/>
    <m/>
    <m/>
    <s v="Act WTR Disp"/>
    <s v="Kglauc_ss"/>
    <m/>
    <m/>
    <s v="Cor4 Oil Corp"/>
    <s v="IF0007168"/>
    <d v="2000-12-04T00:00:00"/>
    <d v="2000-12-29T00:00:00"/>
    <d v="2001-01-02T00:00:00"/>
    <m/>
    <m/>
    <m/>
    <d v="2001-09-26T00:00:00"/>
    <m/>
    <m/>
    <m/>
    <s v="WI"/>
    <n v="1"/>
    <n v="1"/>
    <n v="0.8"/>
    <x v="0"/>
    <s v="N"/>
    <n v="19.282191780821918"/>
    <n v="19.282191780821918"/>
    <n v="992.12400000000002"/>
    <n v="992.12400000000002"/>
    <s v="Act WTR Disp"/>
    <n v="7"/>
    <n v="7"/>
    <m/>
    <s v="Act WTR Disp"/>
    <x v="0"/>
    <s v="Active"/>
    <s v="Active"/>
    <x v="0"/>
    <x v="0"/>
    <s v="W 0245718 "/>
    <n v="36384"/>
    <n v="0"/>
    <n v="0"/>
    <n v="0"/>
    <n v="0"/>
    <n v="0"/>
    <n v="1650"/>
    <n v="38034"/>
    <m/>
    <m/>
    <m/>
    <m/>
    <n v="38034"/>
    <m/>
    <n v="0"/>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3603040"/>
    <s v="1 UWI in License"/>
    <n v="245898"/>
    <s v="104/03-36-021-08W4/00"/>
    <n v="245898"/>
    <n v="1"/>
    <s v="104"/>
    <s v="03"/>
    <s v="36"/>
    <s v="021"/>
    <s v="08W4"/>
    <s v="00"/>
    <s v="14-25-021-08W4"/>
    <s v="14-25-021-08W4"/>
    <s v="AB"/>
    <s v="ATLEE-BUFFALO"/>
    <s v="IMAGINEA ATL-BUFF 3-36-21-8"/>
    <x v="0"/>
    <s v="Cor4 Oil Corp"/>
    <s v="Working Interest"/>
    <n v="1"/>
    <s v="JENNER OIL"/>
    <s v="No"/>
    <m/>
    <s v="Pump OIL"/>
    <d v="2020-05-31T00:00:00"/>
    <m/>
    <n v="3269"/>
    <n v="4836"/>
    <n v="1307"/>
    <s v="Pump OIL"/>
    <s v="Kglauc_ss"/>
    <s v="Cor4 Oil Corp"/>
    <n v="52789"/>
    <m/>
    <m/>
    <d v="2000-12-05T00:00:00"/>
    <d v="2000-12-12T00:00:00"/>
    <d v="2000-12-19T00:00:00"/>
    <m/>
    <d v="2000-12-01T00:00:00"/>
    <d v="2000-12-22T00:00:00"/>
    <m/>
    <m/>
    <m/>
    <m/>
    <s v="WI"/>
    <n v="1"/>
    <n v="1"/>
    <n v="1"/>
    <x v="0"/>
    <s v="N"/>
    <n v="19.328767123287673"/>
    <n v="19.328767123287673"/>
    <n v="996.39120000000003"/>
    <n v="996.39120000000003"/>
    <s v="Pump OIL"/>
    <n v="2"/>
    <n v="2"/>
    <m/>
    <s v="Pump OIL"/>
    <x v="2"/>
    <s v="Producing"/>
    <s v="Producing"/>
    <x v="0"/>
    <x v="0"/>
    <s v="W 0245898 "/>
    <n v="45993"/>
    <n v="0"/>
    <n v="0"/>
    <n v="0"/>
    <n v="0"/>
    <n v="16500"/>
    <n v="0"/>
    <n v="62493"/>
    <m/>
    <m/>
    <m/>
    <m/>
    <n v="62493"/>
    <m/>
    <n v="274515.0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2000"/>
    <s v="1 UWI in License"/>
    <n v="245901"/>
    <s v="100/02-04-022-08W4/00"/>
    <n v="245901"/>
    <n v="1"/>
    <s v="100"/>
    <s v="02"/>
    <s v="04"/>
    <s v="022"/>
    <s v="08W4"/>
    <s v="00"/>
    <s v="08-04-022-08W4"/>
    <s v="08-04-022-08W4"/>
    <s v="AB"/>
    <s v="ATLEE-BUFFALO"/>
    <s v="IMAGINEA ATL-BUFF 2-4-22-8"/>
    <x v="0"/>
    <s v="Cor4 Oil Corp"/>
    <s v="Working Interest"/>
    <n v="1"/>
    <s v="JENNER OIL"/>
    <s v="No"/>
    <m/>
    <s v="Act WTR Disp"/>
    <d v="2002-12-31T00:00:00"/>
    <d v="2020-05-31T00:00:00"/>
    <n v="3132"/>
    <n v="4429"/>
    <n v="1056"/>
    <s v="Act WTR Disp"/>
    <s v="Kglauc_ss"/>
    <m/>
    <m/>
    <s v="Cor4 Oil Corp"/>
    <s v="IF0008434"/>
    <d v="2000-12-05T00:00:00"/>
    <d v="2000-12-16T00:00:00"/>
    <d v="2000-12-21T00:00:00"/>
    <m/>
    <d v="2001-01-01T00:00:00"/>
    <d v="2001-01-09T00:00:00"/>
    <d v="2003-08-21T00:00:00"/>
    <m/>
    <m/>
    <m/>
    <s v="WI"/>
    <n v="1"/>
    <n v="1"/>
    <n v="1"/>
    <x v="0"/>
    <s v="N"/>
    <n v="19.317808219178083"/>
    <n v="19.317808219178083"/>
    <n v="954.6336"/>
    <n v="954.6336"/>
    <s v="Act WTR Disp"/>
    <n v="7"/>
    <n v="7"/>
    <m/>
    <s v="Act WTR Disp"/>
    <x v="0"/>
    <s v="Active"/>
    <s v="Active"/>
    <x v="0"/>
    <x v="0"/>
    <s v="W 0245901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8030"/>
    <s v="1 UWI in License"/>
    <n v="246810"/>
    <s v="103/08-04-022-08W4/00"/>
    <n v="246810"/>
    <n v="1"/>
    <s v="103"/>
    <s v="08"/>
    <s v="04"/>
    <s v="022"/>
    <s v="08W4"/>
    <s v="00"/>
    <s v="09-04-022-08W4"/>
    <s v="09-04-022-08W4"/>
    <s v="AB"/>
    <s v="ATLEE-BUFFALO"/>
    <s v="IMAGINEA ATL-BUFF 8-4-22-8"/>
    <x v="0"/>
    <s v="Cor4 Oil Corp"/>
    <s v="Working Interest"/>
    <n v="1"/>
    <s v="JENNER OIL"/>
    <s v="No"/>
    <m/>
    <s v="ABD Zn OIL"/>
    <d v="2007-09-30T00:00:00"/>
    <m/>
    <n v="3147"/>
    <n v="4032"/>
    <n v="553"/>
    <s v="ABD Zn OIL"/>
    <s v="Kglauc_ss"/>
    <m/>
    <m/>
    <m/>
    <m/>
    <d v="2000-12-12T00:00:00"/>
    <d v="2000-12-28T00:00:00"/>
    <d v="2001-01-03T00:00:00"/>
    <m/>
    <d v="2001-01-01T00:00:00"/>
    <d v="2001-01-11T00:00:00"/>
    <m/>
    <m/>
    <m/>
    <m/>
    <s v="WI"/>
    <n v="1"/>
    <n v="1"/>
    <n v="1"/>
    <x v="0"/>
    <s v="N"/>
    <n v="19.284931506849315"/>
    <n v="19.284931506849315"/>
    <n v="959.2056"/>
    <n v="959.2056"/>
    <s v="ABD Zn OIL"/>
    <n v="25"/>
    <n v="25"/>
    <m/>
    <s v="ABD Zn OIL"/>
    <x v="2"/>
    <s v="Abandoned"/>
    <s v="Partial Abandoned"/>
    <x v="1"/>
    <x v="0"/>
    <s v="W 0246810 "/>
    <n v="12800"/>
    <n v="0"/>
    <n v="0"/>
    <n v="0"/>
    <n v="0"/>
    <n v="0"/>
    <n v="1650"/>
    <n v="14450"/>
    <m/>
    <m/>
    <m/>
    <m/>
    <n v="14450"/>
    <m/>
    <n v="0"/>
    <m/>
    <n v="7500"/>
    <n v="2500"/>
    <n v="10000"/>
    <x v="15"/>
    <m/>
    <n v="7500"/>
    <n v="2500"/>
    <x v="15"/>
    <s v=""/>
    <n v="7"/>
    <s v="3) DUCs / Cut &amp; Cap Ready / Known Work To Do. Prioritize as earlier"/>
    <n v="6"/>
    <m/>
    <n v="7500"/>
    <n v="2500"/>
    <n v="10000"/>
    <n v="1"/>
    <n v="7500"/>
    <n v="2500"/>
    <n v="10000"/>
    <n v="6"/>
    <n v="1.35E-2"/>
    <n v="8128.3759381680848"/>
    <n v="2897.352207079532"/>
    <n v="11025.728145247616"/>
    <n v="1.7600000000000001E-2"/>
    <n v="7320.507530807542"/>
    <n v="2391.4054278599556"/>
    <n v="9711.9129586674972"/>
    <s v="A.3) Override Abdn with engineer estimate of work still to be done. $10,900 for shallow gas rec, $25,000 for oil rec (10% site pads)"/>
  </r>
  <r>
    <s v="1 - Yes"/>
    <s v="1- Yes"/>
    <n v="204101805000"/>
    <s v="1 UWI in License"/>
    <n v="247339"/>
    <s v="100/05-18-020-10W4/00"/>
    <n v="247339"/>
    <n v="1"/>
    <s v="100"/>
    <s v="05"/>
    <s v="18"/>
    <s v="020"/>
    <s v="10W4"/>
    <s v="00"/>
    <s v="05-18-020-10W4"/>
    <s v="05-18-020-10W4"/>
    <s v="AB"/>
    <s v="PRINCESS"/>
    <s v="SEVENTH ET AL PRINCESS 5-18-20-10"/>
    <x v="1"/>
    <s v="TAQA North Ltd"/>
    <s v="Working Interest (BPEN)"/>
    <n v="0.5"/>
    <s v="JENNER GAS"/>
    <s v="No"/>
    <m/>
    <s v="ABD GAS"/>
    <d v="2005-01-31T00:00:00"/>
    <m/>
    <n v="4216"/>
    <m/>
    <m/>
    <s v="ABD GAS"/>
    <s v="Darcs"/>
    <m/>
    <m/>
    <m/>
    <m/>
    <d v="2000-12-16T00:00:00"/>
    <d v="2001-01-18T00:00:00"/>
    <d v="2001-01-25T00:00:00"/>
    <d v="2002-01-25T00:00:00"/>
    <d v="2001-05-01T00:00:00"/>
    <d v="2001-05-25T00:00:00"/>
    <m/>
    <d v="2005-06-23T00:00:00"/>
    <s v="Plate"/>
    <m/>
    <s v="WI"/>
    <n v="1"/>
    <n v="1"/>
    <n v="0.5"/>
    <x v="1"/>
    <s v="N"/>
    <n v="19.227397260273971"/>
    <n v="19.227397260273971"/>
    <n v="1285.0368000000001"/>
    <n v="1285.0368000000001"/>
    <s v="ABD GAS"/>
    <n v="14"/>
    <n v="14"/>
    <m/>
    <s v="ABD GAS"/>
    <x v="1"/>
    <s v="Abandoned"/>
    <s v="Abandoned"/>
    <x v="1"/>
    <x v="0"/>
    <s v="W 0247339 "/>
    <n v="0"/>
    <n v="0"/>
    <n v="0"/>
    <n v="0"/>
    <n v="0"/>
    <n v="0"/>
    <n v="0"/>
    <n v="0"/>
    <m/>
    <m/>
    <m/>
    <m/>
    <n v="0"/>
    <m/>
    <n v="0"/>
    <m/>
    <n v="0"/>
    <n v="16500"/>
    <n v="16500"/>
    <x v="9"/>
    <m/>
    <n v="0"/>
    <n v="16500"/>
    <x v="9"/>
    <s v=""/>
    <n v="3"/>
    <s v="B.1) Non Op Reclamation only; spread evenly"/>
    <n v="13"/>
    <m/>
    <n v="0"/>
    <n v="16500"/>
    <n v="16500"/>
    <n v="0.5"/>
    <n v="0"/>
    <n v="8250"/>
    <n v="8250"/>
    <n v="13"/>
    <n v="1.35E-2"/>
    <n v="0"/>
    <n v="10502.229466055"/>
    <n v="10502.229466055"/>
    <n v="1.7600000000000001E-2"/>
    <n v="0"/>
    <n v="7671.7374861204753"/>
    <n v="7671.7374861204753"/>
    <s v="E.2) Fully abandoned, reclamation only. Non-Shallow Gas. Use $16,500 for rec ($1,650 for pad site)."/>
  </r>
  <r>
    <s v="1 - Yes"/>
    <s v="1- Yes"/>
    <n v="324050104000"/>
    <s v="1 UWI in License"/>
    <n v="248368"/>
    <s v="100/04-01-032-05W4/00"/>
    <n v="248368"/>
    <n v="1"/>
    <s v="100"/>
    <s v="04"/>
    <s v="01"/>
    <s v="032"/>
    <s v="05W4"/>
    <s v="00"/>
    <s v="01-02-032-05W4"/>
    <s v="01-02-032-05W4"/>
    <s v="AB"/>
    <s v="SEDALIA"/>
    <s v="ACANTHUS ETAL SEDALIA 4-1-32-5"/>
    <x v="4"/>
    <s v="Baytex Enrg Ltd"/>
    <s v="Working Interest"/>
    <n v="0.375"/>
    <s v="SOUTH AB MISC"/>
    <s v="No"/>
    <m/>
    <s v="Susp GAS"/>
    <d v="2018-08-31T00:00:00"/>
    <m/>
    <n v="2878"/>
    <n v="2953"/>
    <m/>
    <s v="Susp GAS"/>
    <s v="Kvik_ss"/>
    <s v="Baytex Enrg Ltd"/>
    <n v="7500529"/>
    <m/>
    <m/>
    <d v="2001-01-04T00:00:00"/>
    <d v="2001-04-28T00:00:00"/>
    <d v="2001-06-10T00:00:00"/>
    <m/>
    <d v="2001-08-01T00:00:00"/>
    <d v="2001-08-17T00:00:00"/>
    <m/>
    <m/>
    <m/>
    <m/>
    <s v="WI"/>
    <n v="1"/>
    <n v="1"/>
    <n v="0.375"/>
    <x v="1"/>
    <s v="N"/>
    <n v="18.953424657534246"/>
    <n v="18.953424657534246"/>
    <n v="877.21440000000007"/>
    <n v="877.21440000000007"/>
    <s v="Susp GAS"/>
    <n v="11"/>
    <n v="11"/>
    <m/>
    <s v="Susp GAS"/>
    <x v="1"/>
    <s v="Suspended"/>
    <s v="Suspended"/>
    <x v="1"/>
    <x v="0"/>
    <s v="W 0248368 "/>
    <n v="0"/>
    <n v="0"/>
    <n v="0"/>
    <n v="0"/>
    <n v="0"/>
    <n v="0"/>
    <n v="0"/>
    <n v="0"/>
    <m/>
    <m/>
    <m/>
    <m/>
    <n v="0"/>
    <m/>
    <n v="0"/>
    <m/>
    <n v="27179.5"/>
    <n v="16500"/>
    <n v="43679.5"/>
    <x v="4"/>
    <m/>
    <n v="27179.5"/>
    <n v="16500"/>
    <x v="4"/>
    <s v=""/>
    <n v="22"/>
    <s v="B) Non Op Inactive, spreadevenly over 15 years"/>
    <n v="9"/>
    <m/>
    <n v="27179.5"/>
    <n v="16500"/>
    <n v="43679.5"/>
    <n v="0.375"/>
    <n v="10192.3125"/>
    <n v="6187.5"/>
    <n v="16379.8125"/>
    <n v="9"/>
    <n v="1.35E-2"/>
    <n v="11499.699928467146"/>
    <n v="7465.3084127120665"/>
    <n v="18965.008341179211"/>
    <n v="1.7600000000000001E-2"/>
    <n v="9828.6217857255324"/>
    <n v="5847.4750587428416"/>
    <n v="15676.096844468375"/>
    <s v="B.3) Non-Op; Not &quot;true&quot; shallow gas. Assume 1/2 have tubing ($36,000), and 1/2 are empty perforated ($17,975). Average = $27,179.50. Use $16,900 for rec."/>
  </r>
  <r>
    <s v="1 - Yes"/>
    <s v="1- Yes"/>
    <n v="194092707000"/>
    <s v="1 UWI in License"/>
    <n v="248372"/>
    <s v="100/07-27-019-09W4/00"/>
    <n v="248372"/>
    <n v="1"/>
    <s v="100"/>
    <s v="07"/>
    <s v="27"/>
    <s v="019"/>
    <s v="09W4"/>
    <s v="00"/>
    <s v="07-27-019-09W4"/>
    <s v="07-27-019-09W4"/>
    <s v="AB"/>
    <s v="JENNER"/>
    <s v="IMAGINEA JENNER 7-27-19-9"/>
    <x v="0"/>
    <s v="Cor4 Oil Corp"/>
    <s v="Working Interest"/>
    <n v="0.86939652000000001"/>
    <s v="JENNER OIL"/>
    <s v="No"/>
    <m/>
    <s v="Pump OIL"/>
    <d v="2020-05-31T00:00:00"/>
    <m/>
    <n v="3496"/>
    <m/>
    <m/>
    <s v="Pump OIL"/>
    <s v="Kglauc_ss"/>
    <s v="Cor4 Oil Corp"/>
    <n v="5000003"/>
    <m/>
    <m/>
    <d v="2001-01-04T00:00:00"/>
    <d v="2001-03-02T00:00:00"/>
    <d v="2001-03-06T00:00:00"/>
    <m/>
    <d v="2001-03-01T00:00:00"/>
    <d v="2001-03-16T00:00:00"/>
    <m/>
    <m/>
    <m/>
    <m/>
    <s v="WI"/>
    <n v="1"/>
    <n v="1"/>
    <n v="0.86939652000000001"/>
    <x v="0"/>
    <s v="N"/>
    <n v="19.109589041095891"/>
    <n v="19.109589041095891"/>
    <n v="1065.5808"/>
    <n v="1065.5808"/>
    <s v="Pump OIL"/>
    <n v="2"/>
    <n v="2"/>
    <m/>
    <s v="Pump OIL"/>
    <x v="2"/>
    <s v="Producing"/>
    <s v="Producing"/>
    <x v="0"/>
    <x v="0"/>
    <s v="W 0248372 "/>
    <n v="45993"/>
    <n v="0"/>
    <n v="0"/>
    <n v="0"/>
    <n v="0"/>
    <n v="16500"/>
    <n v="0"/>
    <n v="62493"/>
    <m/>
    <m/>
    <m/>
    <m/>
    <n v="62493"/>
    <m/>
    <n v="414894.79"/>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91114020"/>
    <s v="1 UWI in License"/>
    <n v="248442"/>
    <s v="102/14-11-020-09W4/00"/>
    <n v="248442"/>
    <n v="1"/>
    <s v="102"/>
    <s v="14"/>
    <s v="11"/>
    <s v="020"/>
    <s v="09W4"/>
    <s v="00"/>
    <s v="14-11-020-09W4"/>
    <s v="14-11-020-09W4"/>
    <s v="AB"/>
    <s v="JENNER"/>
    <s v="IMAGINEA JENNER 14-11-20-9"/>
    <x v="0"/>
    <s v="Cor4 Oil Corp"/>
    <s v="Working Interest"/>
    <n v="0.86939652000000001"/>
    <s v="JENNER OIL"/>
    <s v="No"/>
    <m/>
    <s v="ABD OIL"/>
    <d v="2010-03-31T00:00:00"/>
    <m/>
    <n v="3386"/>
    <m/>
    <m/>
    <s v="ABD OIL"/>
    <s v="Kglauc_ss"/>
    <m/>
    <m/>
    <m/>
    <m/>
    <d v="2001-01-05T00:00:00"/>
    <d v="2001-01-12T00:00:00"/>
    <d v="2001-01-16T00:00:00"/>
    <m/>
    <d v="2001-02-01T00:00:00"/>
    <d v="2001-02-01T00:00:00"/>
    <m/>
    <d v="2013-01-24T00:00:00"/>
    <s v="Cement And Plate"/>
    <m/>
    <s v="WI"/>
    <n v="1"/>
    <n v="1"/>
    <n v="0.86939652000000001"/>
    <x v="0"/>
    <s v="N"/>
    <n v="19.243835616438357"/>
    <n v="19.243835616438357"/>
    <n v="1032.0528000000002"/>
    <n v="1032.0528000000002"/>
    <s v="ABD OIL"/>
    <n v="17"/>
    <n v="17"/>
    <m/>
    <s v="ABD OIL"/>
    <x v="2"/>
    <s v="Abandoned"/>
    <s v="Abandoned"/>
    <x v="1"/>
    <x v="0"/>
    <s v="W 0248442 "/>
    <n v="0"/>
    <n v="0"/>
    <n v="0"/>
    <n v="0"/>
    <n v="0"/>
    <n v="0"/>
    <n v="1650"/>
    <n v="1650"/>
    <m/>
    <m/>
    <m/>
    <m/>
    <n v="1650"/>
    <m/>
    <n v="0"/>
    <m/>
    <n v="0"/>
    <n v="2500"/>
    <n v="2500"/>
    <x v="1"/>
    <m/>
    <n v="0"/>
    <n v="2500"/>
    <x v="1"/>
    <s v=""/>
    <n v="7"/>
    <s v="A) Reclamation only; spread evenly"/>
    <n v="2"/>
    <m/>
    <n v="0"/>
    <n v="2500"/>
    <n v="2500"/>
    <n v="0.86939652000000001"/>
    <n v="0"/>
    <n v="2173.4913000000001"/>
    <n v="2173.4913000000001"/>
    <n v="2"/>
    <n v="1.35E-2"/>
    <n v="0"/>
    <n v="2387.3944358575509"/>
    <n v="2387.3944358575509"/>
    <n v="1.7600000000000001E-2"/>
    <n v="0"/>
    <n v="2112.9269827170997"/>
    <n v="2112.9269827170997"/>
    <s v="E.3) Fully abandoned, reclamation only. Oil or Other well. Use $25,000 for rec ($2,500 for pad site)."/>
  </r>
  <r>
    <s v="1 - Yes"/>
    <s v="1- Yes"/>
    <n v="204081915000"/>
    <s v="1 UWI in License"/>
    <n v="248463"/>
    <s v="100/15-19-020-08W4/00"/>
    <n v="248463"/>
    <n v="1"/>
    <s v="100"/>
    <s v="15"/>
    <s v="19"/>
    <s v="020"/>
    <s v="08W4"/>
    <s v="00"/>
    <s v="14-19-020-08W4"/>
    <s v="14-19-020-08W4"/>
    <s v="AB"/>
    <s v="JENNER"/>
    <s v="IMAGINEA JENNER 15-19-20-8"/>
    <x v="0"/>
    <s v="Cor4 Oil Corp"/>
    <s v="Working Interest"/>
    <n v="1"/>
    <s v="JENNER OIL"/>
    <s v="No"/>
    <m/>
    <s v="Susp OIL"/>
    <d v="2008-08-31T00:00:00"/>
    <m/>
    <n v="3034"/>
    <n v="3862"/>
    <n v="571"/>
    <s v="Susp OIL"/>
    <s v="Kglauc_ss"/>
    <s v="Cor4 Oil Corp"/>
    <n v="5000066"/>
    <m/>
    <m/>
    <d v="2001-01-05T00:00:00"/>
    <d v="2001-01-18T00:00:00"/>
    <d v="2001-01-23T00:00:00"/>
    <m/>
    <d v="2001-02-01T00:00:00"/>
    <d v="2001-02-01T00:00:00"/>
    <m/>
    <m/>
    <m/>
    <m/>
    <s v="WI"/>
    <n v="1"/>
    <n v="1"/>
    <n v="1"/>
    <x v="0"/>
    <s v="N"/>
    <n v="19.227397260273971"/>
    <n v="19.227397260273971"/>
    <n v="924.7632000000001"/>
    <n v="924.7632000000001"/>
    <s v="Susp OIL"/>
    <n v="12"/>
    <n v="12"/>
    <m/>
    <s v="Susp OIL"/>
    <x v="2"/>
    <s v="Suspended"/>
    <s v="Suspended"/>
    <x v="1"/>
    <x v="0"/>
    <s v="W 0248463 "/>
    <n v="45993"/>
    <n v="0"/>
    <n v="0"/>
    <n v="0"/>
    <n v="0"/>
    <n v="16500"/>
    <n v="0"/>
    <n v="62493"/>
    <m/>
    <m/>
    <m/>
    <m/>
    <n v="62493"/>
    <m/>
    <n v="0"/>
    <m/>
    <n v="45993"/>
    <n v="25000"/>
    <n v="70993"/>
    <x v="6"/>
    <m/>
    <n v="45993"/>
    <n v="25000"/>
    <x v="6"/>
    <s v=""/>
    <n v="2"/>
    <s v="8) Leave Jenner Oil Wells until later"/>
    <n v="12"/>
    <m/>
    <n v="45993"/>
    <n v="25000"/>
    <n v="70993"/>
    <n v="1"/>
    <n v="45993"/>
    <n v="25000"/>
    <n v="70993"/>
    <n v="12"/>
    <n v="1.35E-2"/>
    <n v="54022.760792408699"/>
    <n v="31401.023952564618"/>
    <n v="85423.784744973324"/>
    <n v="1.7600000000000001E-2"/>
    <n v="43817.903548133276"/>
    <n v="23341.735258483786"/>
    <n v="67159.638806617062"/>
    <s v="D.1) Inactive Jenner Oil/Other wells. Used LMR costs (with submitted reductions) and $25,500 for rec ($2,500 for pad site)"/>
  </r>
  <r>
    <s v="1 - Yes"/>
    <s v="1- Yes"/>
    <n v="244021803000"/>
    <s v="1 UWI in License"/>
    <n v="248607"/>
    <s v="100/03-18-024-02W4/00"/>
    <n v="248607"/>
    <n v="1"/>
    <s v="100"/>
    <s v="03"/>
    <s v="18"/>
    <s v="024"/>
    <s v="02W4"/>
    <s v="00"/>
    <s v="03-18-024-02W4"/>
    <s v="03-18-024-02W4"/>
    <s v="AB"/>
    <s v="EMPRESS"/>
    <s v="IMAGINEA EMPRESS 3-18-24-2"/>
    <x v="4"/>
    <s v="Cor4 Oil Corp"/>
    <s v="Working Interest"/>
    <n v="1"/>
    <s v="SOUTH AB MISC"/>
    <s v="No"/>
    <m/>
    <s v="ABD GAS"/>
    <d v="2008-12-31T00:00:00"/>
    <m/>
    <n v="2986"/>
    <m/>
    <m/>
    <s v="ABD GAS"/>
    <s v="Kvik_ss"/>
    <m/>
    <m/>
    <m/>
    <m/>
    <d v="2001-01-09T00:00:00"/>
    <d v="2001-01-18T00:00:00"/>
    <d v="2001-01-20T00:00:00"/>
    <d v="2002-01-20T00:00:00"/>
    <d v="2001-03-01T00:00:00"/>
    <d v="2001-03-29T00:00:00"/>
    <m/>
    <d v="2020-03-12T00:00:00"/>
    <s v="Other"/>
    <m/>
    <s v="WI"/>
    <n v="1"/>
    <n v="1"/>
    <n v="1"/>
    <x v="0"/>
    <s v="N"/>
    <n v="19.227397260273971"/>
    <n v="19.227397260273971"/>
    <n v="910.13280000000009"/>
    <n v="910.13280000000009"/>
    <s v="ABD GAS"/>
    <n v="14"/>
    <n v="14"/>
    <m/>
    <s v="ABD GAS"/>
    <x v="1"/>
    <s v="Abandoned"/>
    <s v="Abandoned"/>
    <x v="1"/>
    <x v="0"/>
    <s v="W 0248607 "/>
    <n v="0"/>
    <n v="0"/>
    <n v="0"/>
    <n v="0"/>
    <n v="0"/>
    <n v="16500"/>
    <n v="0"/>
    <n v="16500"/>
    <m/>
    <m/>
    <m/>
    <m/>
    <n v="16500"/>
    <m/>
    <n v="0"/>
    <m/>
    <n v="15000"/>
    <n v="10900"/>
    <n v="25900"/>
    <x v="15"/>
    <m/>
    <n v="15000"/>
    <n v="10900"/>
    <x v="15"/>
    <s v=""/>
    <n v="9"/>
    <s v="3) DUCs / Cut &amp; Cap Ready / Known Work To Do. Prioritize as earlier"/>
    <n v="9"/>
    <m/>
    <n v="15000"/>
    <n v="10900"/>
    <n v="25900"/>
    <n v="1"/>
    <n v="15000"/>
    <n v="10900"/>
    <n v="25900"/>
    <n v="9"/>
    <n v="1.35E-2"/>
    <n v="16924.078704122072"/>
    <n v="13151.007951282671"/>
    <n v="30075.086655404742"/>
    <n v="1.7600000000000001E-2"/>
    <n v="14464.757314484128"/>
    <n v="10301.006568128803"/>
    <n v="24765.763882612933"/>
    <s v="A.3) Override Abdn with engineer estimate of work still to be done. $10,900 for shallow gas rec, $25,000 for oil rec (10% site pads)"/>
  </r>
  <r>
    <s v="1 - Yes"/>
    <s v="1- Yes"/>
    <n v="204080706020"/>
    <s v="1 UWI in License"/>
    <n v="249526"/>
    <s v="102/06-07-020-08W4/00"/>
    <n v="249526"/>
    <n v="1"/>
    <s v="102"/>
    <s v="06"/>
    <s v="07"/>
    <s v="020"/>
    <s v="08W4"/>
    <s v="00"/>
    <s v="06-07-020-08W4"/>
    <s v="06-07-020-08W4"/>
    <s v="AB"/>
    <m/>
    <s v="IMAGINEA JENNER 6-7-20-8"/>
    <x v="1"/>
    <s v="Cor4 Oil Corp"/>
    <s v="Working Interest"/>
    <n v="1"/>
    <s v="JENNER GAS"/>
    <s v="No"/>
    <m/>
    <s v="Drld &amp; ABD"/>
    <m/>
    <m/>
    <n v="3428"/>
    <m/>
    <m/>
    <m/>
    <m/>
    <m/>
    <m/>
    <m/>
    <m/>
    <d v="2001-01-22T00:00:00"/>
    <d v="2001-01-25T00:00:00"/>
    <d v="2001-01-28T00:00:00"/>
    <m/>
    <m/>
    <m/>
    <m/>
    <d v="2001-02-09T00:00:00"/>
    <s v="Other"/>
    <m/>
    <s v="WI"/>
    <n v="1"/>
    <n v="1"/>
    <n v="1"/>
    <x v="0"/>
    <s v="N"/>
    <n v="19.208219178082192"/>
    <n v="19.208219178082192"/>
    <n v="1044.8543999999999"/>
    <n v="1044.8543999999999"/>
    <s v="Drld &amp; ABD"/>
    <n v="19"/>
    <n v="19"/>
    <m/>
    <s v="Drld &amp; ABD"/>
    <x v="0"/>
    <s v="Abandoned"/>
    <s v="Abandoned"/>
    <x v="1"/>
    <x v="0"/>
    <s v="W 0249526 "/>
    <n v="0"/>
    <n v="0"/>
    <n v="0"/>
    <n v="0"/>
    <n v="0"/>
    <n v="16500"/>
    <n v="0"/>
    <n v="16500"/>
    <m/>
    <m/>
    <m/>
    <m/>
    <n v="16500"/>
    <m/>
    <n v="0"/>
    <m/>
    <n v="0"/>
    <n v="25000"/>
    <n v="25000"/>
    <x v="1"/>
    <m/>
    <n v="0"/>
    <n v="25000"/>
    <x v="1"/>
    <s v=""/>
    <n v="3"/>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314062716000"/>
    <s v="1 UWI in License"/>
    <n v="249906"/>
    <s v="100/16-27-031-06W4/00"/>
    <n v="249906"/>
    <n v="1"/>
    <s v="100"/>
    <s v="16"/>
    <s v="27"/>
    <s v="031"/>
    <s v="06W4"/>
    <s v="00"/>
    <s v="16-27-031-06W4"/>
    <s v="16-27-031-06W4"/>
    <s v="AB"/>
    <s v="SEDALIA"/>
    <s v="ACANTHUS ET AL SEDALIA 16-27-31-6"/>
    <x v="4"/>
    <s v="Baytex Enrg Ltd"/>
    <s v="Working Interest"/>
    <n v="0.1875"/>
    <s v="SOUTH AB MISC"/>
    <s v="No"/>
    <m/>
    <s v="Susp GAS"/>
    <d v="2018-09-30T00:00:00"/>
    <m/>
    <n v="2854"/>
    <m/>
    <m/>
    <s v="Susp GAS"/>
    <s v="Kvik_ss"/>
    <s v="Baytex Enrg Ltd"/>
    <n v="7500529"/>
    <m/>
    <m/>
    <d v="2001-01-26T00:00:00"/>
    <d v="2001-04-26T00:00:00"/>
    <d v="2001-05-26T00:00:00"/>
    <m/>
    <d v="2001-08-01T00:00:00"/>
    <d v="2001-08-15T00:00:00"/>
    <m/>
    <m/>
    <m/>
    <m/>
    <s v="WI"/>
    <n v="1"/>
    <n v="1"/>
    <n v="0.1875"/>
    <x v="1"/>
    <s v="N"/>
    <n v="18.958904109589042"/>
    <n v="18.958904109589042"/>
    <n v="869.89920000000006"/>
    <n v="869.89920000000006"/>
    <s v="Susp GAS"/>
    <n v="11"/>
    <n v="11"/>
    <m/>
    <s v="Susp GAS"/>
    <x v="1"/>
    <s v="Suspended"/>
    <s v="Suspended"/>
    <x v="1"/>
    <x v="0"/>
    <s v="W 0249906 "/>
    <n v="0"/>
    <n v="0"/>
    <n v="0"/>
    <n v="0"/>
    <n v="0"/>
    <n v="0"/>
    <n v="0"/>
    <n v="0"/>
    <m/>
    <m/>
    <m/>
    <m/>
    <n v="0"/>
    <m/>
    <n v="0"/>
    <m/>
    <n v="27179.5"/>
    <n v="16500"/>
    <n v="43679.5"/>
    <x v="4"/>
    <m/>
    <n v="27179.5"/>
    <n v="16500"/>
    <x v="4"/>
    <s v=""/>
    <n v="22"/>
    <s v="B) Non Op Inactive, spreadevenly over 15 years"/>
    <n v="10"/>
    <m/>
    <n v="27179.5"/>
    <n v="16500"/>
    <n v="43679.5"/>
    <n v="0.1875"/>
    <n v="5096.15625"/>
    <n v="3093.75"/>
    <n v="8189.90625"/>
    <n v="10"/>
    <n v="1.35E-2"/>
    <n v="5827.4729387507259"/>
    <n v="3783.0450381418405"/>
    <n v="9610.5179768925664"/>
    <n v="1.7600000000000001E-2"/>
    <n v="4894.5107015688027"/>
    <n v="2911.9575334295746"/>
    <n v="7806.4682349983777"/>
    <s v="B.3) Non-Op; Not &quot;true&quot; shallow gas. Assume 1/2 have tubing ($36,000), and 1/2 are empty perforated ($17,975). Average = $27,179.50. Use $16,900 for rec."/>
  </r>
  <r>
    <s v="1 - Yes"/>
    <s v="1- Yes"/>
    <n v="214071808000"/>
    <s v="1 UWI in License"/>
    <n v="251468"/>
    <s v="100/08-18-021-07W4/00"/>
    <n v="251468"/>
    <n v="1"/>
    <s v="100"/>
    <s v="08"/>
    <s v="18"/>
    <s v="021"/>
    <s v="07W4"/>
    <s v="00"/>
    <s v="08-18-021-07W4"/>
    <s v="08-18-021-07W4"/>
    <s v="AB"/>
    <s v="JENNER"/>
    <s v="IMAGINEA JENNER 8-18-21-7"/>
    <x v="7"/>
    <s v="Cor4 Oil Corp"/>
    <s v="Working Interest"/>
    <n v="1"/>
    <s v="JENNER SHLW GAS"/>
    <s v="No"/>
    <m/>
    <s v="Susp GAS"/>
    <d v="2015-10-31T00:00:00"/>
    <m/>
    <n v="1775"/>
    <m/>
    <m/>
    <s v="Susp GAS"/>
    <s v="Kmilk_rv;Kmed_hat"/>
    <s v="Cor4 Oil Corp"/>
    <n v="75062"/>
    <m/>
    <m/>
    <d v="2001-02-16T00:00:00"/>
    <d v="2001-08-07T00:00:00"/>
    <d v="2001-08-08T00:00:00"/>
    <m/>
    <d v="2001-12-01T00:00:00"/>
    <d v="2002-10-29T00:00:00"/>
    <m/>
    <m/>
    <m/>
    <m/>
    <s v="WI"/>
    <n v="1"/>
    <n v="1"/>
    <n v="1"/>
    <x v="0"/>
    <s v="N"/>
    <n v="18.676712328767124"/>
    <n v="18.676712328767124"/>
    <n v="541.02"/>
    <n v="541.02"/>
    <s v="Susp GAS"/>
    <n v="11"/>
    <n v="11"/>
    <m/>
    <s v="Susp GAS"/>
    <x v="1"/>
    <s v="Suspended"/>
    <s v="Suspended"/>
    <x v="1"/>
    <x v="0"/>
    <s v="W 0251468 "/>
    <n v="17975"/>
    <n v="0"/>
    <n v="0"/>
    <n v="0"/>
    <n v="0"/>
    <n v="16500"/>
    <n v="0"/>
    <n v="34475"/>
    <m/>
    <m/>
    <m/>
    <m/>
    <n v="34475"/>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54083409000"/>
    <s v="1 UWI in License"/>
    <n v="252611"/>
    <s v="100/09-34-025-08W4/00"/>
    <n v="252611"/>
    <n v="1"/>
    <s v="100"/>
    <s v="09"/>
    <s v="34"/>
    <s v="025"/>
    <s v="08W4"/>
    <s v="00"/>
    <s v="09-34-025-08W4"/>
    <s v="09-34-025-08W4"/>
    <s v="AB"/>
    <s v="KINMUNDY"/>
    <s v="EOG KINMUNDY 9-34-25-8"/>
    <x v="4"/>
    <s v="Cdn Nat Rsrcs Ltd"/>
    <s v="Working Interest"/>
    <n v="0.14499999999999999"/>
    <s v="SOUTH AB MISC"/>
    <s v="No"/>
    <m/>
    <s v="ABD GAS"/>
    <d v="2008-12-31T00:00:00"/>
    <m/>
    <n v="3471"/>
    <m/>
    <m/>
    <s v="ABD GAS"/>
    <s v="Kellrslie"/>
    <m/>
    <m/>
    <m/>
    <m/>
    <d v="2001-03-07T00:00:00"/>
    <d v="2001-07-28T00:00:00"/>
    <d v="2001-07-31T00:00:00"/>
    <d v="2002-07-31T00:00:00"/>
    <d v="2001-09-01T00:00:00"/>
    <d v="2001-09-10T00:00:00"/>
    <m/>
    <d v="2019-07-26T00:00:00"/>
    <s v="Other"/>
    <m/>
    <s v="WI"/>
    <n v="1"/>
    <n v="1"/>
    <n v="0.14499999999999999"/>
    <x v="1"/>
    <s v="N"/>
    <n v="18.704109589041096"/>
    <n v="18.704109589041096"/>
    <n v="1057.9608000000001"/>
    <n v="1057.9608000000001"/>
    <s v="ABD GAS"/>
    <n v="14"/>
    <n v="14"/>
    <m/>
    <s v="ABD GAS"/>
    <x v="1"/>
    <s v="Abandoned"/>
    <s v="Abandoned"/>
    <x v="1"/>
    <x v="0"/>
    <s v="W 0252611 "/>
    <n v="0"/>
    <n v="0"/>
    <n v="0"/>
    <n v="0"/>
    <n v="0"/>
    <n v="0"/>
    <n v="0"/>
    <n v="0"/>
    <m/>
    <m/>
    <m/>
    <m/>
    <n v="0"/>
    <m/>
    <n v="0"/>
    <m/>
    <n v="0"/>
    <n v="10900"/>
    <n v="10900"/>
    <x v="5"/>
    <m/>
    <n v="0"/>
    <n v="10900"/>
    <x v="5"/>
    <s v=""/>
    <n v="22"/>
    <s v="B.1) Non Op Reclamation only; spread evenly"/>
    <n v="6"/>
    <m/>
    <n v="0"/>
    <n v="10900"/>
    <n v="10900"/>
    <n v="0.14499999999999999"/>
    <n v="0"/>
    <n v="1580.5"/>
    <n v="1580.5"/>
    <n v="6"/>
    <n v="1.35E-2"/>
    <n v="0"/>
    <n v="1831.7060653156802"/>
    <n v="1831.7060653156802"/>
    <n v="1.7600000000000001E-2"/>
    <n v="0"/>
    <n v="1511.8465114930641"/>
    <n v="1511.8465114930641"/>
    <s v="E.1) Fully abandoned, reclamation only. Shallow Gas. Use $10,900 for rec ($1,090 for pad site)."/>
  </r>
  <r>
    <s v="1 - Yes"/>
    <s v="1- Yes"/>
    <n v="214092410020"/>
    <s v="1 UWI in License"/>
    <n v="252879"/>
    <s v="102/10-24-021-09W4/00"/>
    <n v="252879"/>
    <n v="1"/>
    <s v="102"/>
    <s v="10"/>
    <s v="24"/>
    <s v="021"/>
    <s v="09W4"/>
    <s v="00"/>
    <s v="10-24-021-09W4"/>
    <s v="10-24-021-09W4"/>
    <s v="AB"/>
    <s v="JENNER"/>
    <s v="IMAGINEA JENNER 10-24-21-9"/>
    <x v="1"/>
    <s v="Cor4 Oil Corp"/>
    <s v="Working Interest"/>
    <n v="0.95"/>
    <s v="JENNER GAS"/>
    <s v="No"/>
    <m/>
    <s v="ABD GAS"/>
    <d v="2003-04-30T00:00:00"/>
    <m/>
    <n v="3323"/>
    <m/>
    <m/>
    <s v="ABD GAS"/>
    <s v="Kglauc_ss"/>
    <m/>
    <m/>
    <m/>
    <m/>
    <d v="2001-03-14T00:00:00"/>
    <d v="2001-04-02T00:00:00"/>
    <d v="2001-04-06T00:00:00"/>
    <m/>
    <d v="2001-07-01T00:00:00"/>
    <d v="2001-07-24T00:00:00"/>
    <m/>
    <d v="2003-12-12T00:00:00"/>
    <s v="Plate"/>
    <m/>
    <s v="WI"/>
    <n v="1"/>
    <n v="1"/>
    <n v="0.95"/>
    <x v="0"/>
    <s v="N"/>
    <n v="19.024657534246575"/>
    <n v="19.024657534246575"/>
    <n v="1012.8504"/>
    <n v="1012.8504"/>
    <s v="ABD GAS"/>
    <n v="14"/>
    <n v="14"/>
    <m/>
    <s v="ABD GAS"/>
    <x v="1"/>
    <s v="Abandoned"/>
    <s v="Abandoned"/>
    <x v="1"/>
    <x v="0"/>
    <s v="W 0252879 "/>
    <n v="0"/>
    <n v="0"/>
    <n v="0"/>
    <n v="0"/>
    <n v="0"/>
    <n v="16500"/>
    <n v="0"/>
    <n v="16500"/>
    <m/>
    <m/>
    <m/>
    <m/>
    <n v="16500"/>
    <m/>
    <n v="0"/>
    <m/>
    <n v="0"/>
    <n v="10900"/>
    <n v="10900"/>
    <x v="5"/>
    <m/>
    <n v="0"/>
    <n v="10900"/>
    <x v="5"/>
    <s v=""/>
    <n v="9"/>
    <s v="A) Reclamation only; spread evenly"/>
    <n v="1"/>
    <m/>
    <n v="0"/>
    <n v="10900"/>
    <n v="10900"/>
    <n v="0.95"/>
    <n v="0"/>
    <n v="10355"/>
    <n v="10355"/>
    <n v="1"/>
    <n v="1.35E-2"/>
    <n v="0"/>
    <n v="11222.57771196407"/>
    <n v="11222.57771196407"/>
    <n v="1.7600000000000001E-2"/>
    <n v="0"/>
    <n v="10107.18073086828"/>
    <n v="10107.18073086828"/>
    <s v="E.1) Fully abandoned, reclamation only. Shallow Gas. Use $10,900 for rec ($1,090 for pad site)."/>
  </r>
  <r>
    <s v="1 - Yes"/>
    <s v="1- Yes"/>
    <n v="204083214070"/>
    <s v="1 UWI in License"/>
    <n v="253119"/>
    <s v="107/14-32-020-08W4/00"/>
    <n v="253119"/>
    <n v="1"/>
    <s v="107"/>
    <s v="14"/>
    <s v="32"/>
    <s v="020"/>
    <s v="08W4"/>
    <s v="00"/>
    <s v="13-32-020-08W4"/>
    <s v="13-32-020-08W4"/>
    <s v="AB"/>
    <s v="JENNER"/>
    <s v="IMAGINEA JENNER 14-32-20-8"/>
    <x v="0"/>
    <s v="Cor4 Oil Corp"/>
    <s v="Working Interest"/>
    <n v="0.8"/>
    <s v="JENNER OIL"/>
    <s v="No"/>
    <m/>
    <s v="Pump OIL"/>
    <d v="2020-05-31T00:00:00"/>
    <m/>
    <n v="3042"/>
    <n v="4213"/>
    <n v="876"/>
    <s v="Pump OIL"/>
    <s v="Kglauc_ss"/>
    <s v="Cor4 Oil Corp"/>
    <n v="5000004"/>
    <m/>
    <m/>
    <d v="2001-03-22T00:00:00"/>
    <d v="2001-04-07T00:00:00"/>
    <d v="2001-04-13T00:00:00"/>
    <m/>
    <d v="2001-04-01T00:00:00"/>
    <d v="2001-04-26T00:00:00"/>
    <m/>
    <m/>
    <m/>
    <m/>
    <s v="WI"/>
    <n v="1"/>
    <n v="1"/>
    <n v="0.8"/>
    <x v="0"/>
    <s v="N"/>
    <n v="19.010958904109589"/>
    <n v="19.010958904109589"/>
    <n v="927.2016000000001"/>
    <n v="927.2016000000001"/>
    <s v="Pump OIL"/>
    <n v="2"/>
    <n v="2"/>
    <m/>
    <s v="Pump OIL"/>
    <x v="2"/>
    <s v="Producing"/>
    <s v="Producing"/>
    <x v="0"/>
    <x v="0"/>
    <s v="W 0253119 "/>
    <n v="45993"/>
    <n v="0"/>
    <n v="0"/>
    <n v="0"/>
    <n v="0"/>
    <n v="0"/>
    <n v="1650"/>
    <n v="47643"/>
    <m/>
    <m/>
    <m/>
    <m/>
    <n v="47643"/>
    <m/>
    <n v="594001.38"/>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314062216020"/>
    <s v="1 UWI in License"/>
    <n v="253296"/>
    <s v="102/16-22-031-06W4/00"/>
    <n v="253296"/>
    <n v="1"/>
    <s v="102"/>
    <s v="16"/>
    <s v="22"/>
    <s v="031"/>
    <s v="06W4"/>
    <s v="00"/>
    <s v="16-22-031-06W4"/>
    <s v="16-22-031-06W4"/>
    <s v="AB"/>
    <s v="SEDALIA"/>
    <s v="ACANTHUS 102 SEDALIA 16-22-31-6"/>
    <x v="4"/>
    <s v="Baytex Enrg Ltd"/>
    <s v="Working Interest"/>
    <n v="0.18751999999999999"/>
    <s v="SOUTH AB MISC"/>
    <s v="No"/>
    <m/>
    <s v="Susp GAS"/>
    <d v="2018-08-31T00:00:00"/>
    <m/>
    <n v="2887"/>
    <m/>
    <m/>
    <s v="Susp GAS"/>
    <s v="Kvik_ss"/>
    <s v="Baytex Enrg Ltd"/>
    <n v="7500529"/>
    <m/>
    <m/>
    <d v="2001-03-28T00:00:00"/>
    <d v="2001-04-26T00:00:00"/>
    <d v="2001-06-12T00:00:00"/>
    <m/>
    <d v="2001-08-01T00:00:00"/>
    <d v="2001-08-29T00:00:00"/>
    <m/>
    <m/>
    <m/>
    <m/>
    <s v="WI"/>
    <n v="1"/>
    <n v="1"/>
    <n v="0.18751999999999999"/>
    <x v="1"/>
    <s v="N"/>
    <n v="18.958904109589042"/>
    <n v="18.958904109589042"/>
    <n v="879.95760000000007"/>
    <n v="879.95760000000007"/>
    <s v="Susp GAS"/>
    <n v="11"/>
    <n v="11"/>
    <m/>
    <s v="Susp GAS"/>
    <x v="1"/>
    <s v="Suspended"/>
    <s v="Suspended"/>
    <x v="1"/>
    <x v="0"/>
    <s v="W 0253296 "/>
    <n v="0"/>
    <n v="0"/>
    <n v="0"/>
    <n v="0"/>
    <n v="0"/>
    <n v="0"/>
    <n v="0"/>
    <n v="0"/>
    <m/>
    <m/>
    <m/>
    <m/>
    <n v="0"/>
    <m/>
    <n v="0"/>
    <m/>
    <n v="27179.5"/>
    <n v="16500"/>
    <n v="43679.5"/>
    <x v="4"/>
    <m/>
    <n v="27179.5"/>
    <n v="16500"/>
    <x v="4"/>
    <s v=""/>
    <n v="22"/>
    <s v="B) Non Op Inactive, spreadevenly over 15 years"/>
    <n v="11"/>
    <m/>
    <n v="27179.5"/>
    <n v="16500"/>
    <n v="43679.5"/>
    <n v="0.18751999999999999"/>
    <n v="5096.6998400000002"/>
    <n v="3094.08"/>
    <n v="8190.7798400000001"/>
    <n v="11"/>
    <n v="1.35E-2"/>
    <n v="5906.7738120983595"/>
    <n v="3834.5251185456782"/>
    <n v="9741.2989306440377"/>
    <n v="1.7600000000000001E-2"/>
    <n v="4875.3102646195875"/>
    <n v="2900.5343574619569"/>
    <n v="7775.844622081544"/>
    <s v="B.3) Non-Op; Not &quot;true&quot; shallow gas. Assume 1/2 have tubing ($36,000), and 1/2 are empty perforated ($17,975). Average = $27,179.50. Use $16,900 for rec."/>
  </r>
  <r>
    <s v="1 - Yes"/>
    <s v="1- Yes"/>
    <n v="204083208050"/>
    <s v="1 UWI in License"/>
    <n v="254169"/>
    <s v="105/08-32-020-08W4/00"/>
    <n v="254169"/>
    <n v="1"/>
    <s v="105"/>
    <s v="08"/>
    <s v="32"/>
    <s v="020"/>
    <s v="08W4"/>
    <s v="00"/>
    <s v="01-32-020-08W4"/>
    <s v="01-32-020-08W4"/>
    <s v="AB"/>
    <s v="JENNER"/>
    <s v="IMAGINEA JENNER 8-32-20-8"/>
    <x v="0"/>
    <s v="Cor4 Oil Corp"/>
    <s v="Working Interest"/>
    <n v="0.8"/>
    <s v="JENNER OIL"/>
    <s v="No"/>
    <m/>
    <s v="Pump OIL"/>
    <d v="2020-05-31T00:00:00"/>
    <m/>
    <n v="3083"/>
    <n v="4183"/>
    <n v="872"/>
    <s v="Pump OIL"/>
    <s v="Kglauc_ss"/>
    <s v="Cor4 Oil Corp"/>
    <n v="5000004"/>
    <m/>
    <m/>
    <d v="2001-04-17T00:00:00"/>
    <d v="2001-04-20T00:00:00"/>
    <d v="2001-04-25T00:00:00"/>
    <m/>
    <d v="2001-05-01T00:00:00"/>
    <d v="2001-05-02T00:00:00"/>
    <m/>
    <m/>
    <m/>
    <m/>
    <s v="WI"/>
    <n v="1"/>
    <n v="1"/>
    <n v="0.8"/>
    <x v="0"/>
    <s v="N"/>
    <n v="18.975342465753425"/>
    <n v="18.975342465753425"/>
    <n v="939.69839999999999"/>
    <n v="939.69839999999999"/>
    <s v="Pump OIL"/>
    <n v="2"/>
    <n v="2"/>
    <m/>
    <s v="Pump OIL"/>
    <x v="2"/>
    <s v="Producing"/>
    <s v="Producing"/>
    <x v="0"/>
    <x v="0"/>
    <s v="W 0254169 "/>
    <n v="45993"/>
    <n v="0"/>
    <n v="0"/>
    <n v="0"/>
    <n v="0"/>
    <n v="16500"/>
    <n v="0"/>
    <n v="62493"/>
    <m/>
    <m/>
    <m/>
    <m/>
    <n v="62493"/>
    <m/>
    <n v="1057909.110000000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44061914000"/>
    <s v="1 UWI in License"/>
    <n v="254188"/>
    <s v="100/14-19-024-06W4/00"/>
    <n v="254188"/>
    <n v="1"/>
    <s v="100"/>
    <s v="14"/>
    <s v="19"/>
    <s v="024"/>
    <s v="06W4"/>
    <s v="00"/>
    <s v="14-19-024-06W4"/>
    <s v="14-19-024-06W4"/>
    <s v="AB"/>
    <s v="ATLEE-BUFFALO"/>
    <s v="IMAGINEA ATL-BUFF 14-19-24-6"/>
    <x v="4"/>
    <s v="Cor4 Oil Corp"/>
    <s v="Working Interest"/>
    <n v="0.65"/>
    <s v="SOUTH AB MISC"/>
    <s v="No"/>
    <m/>
    <s v="ABD GAS"/>
    <d v="2002-06-30T00:00:00"/>
    <m/>
    <n v="1296"/>
    <m/>
    <m/>
    <s v="ABD GAS"/>
    <s v="Kbsbrv_ss"/>
    <m/>
    <m/>
    <m/>
    <m/>
    <d v="2001-04-18T00:00:00"/>
    <d v="2001-04-28T00:00:00"/>
    <d v="2001-04-30T00:00:00"/>
    <d v="2002-04-30T00:00:00"/>
    <d v="2001-05-01T00:00:00"/>
    <d v="2001-10-17T00:00:00"/>
    <m/>
    <d v="2002-10-18T00:00:00"/>
    <s v="Other"/>
    <m/>
    <s v="WI"/>
    <n v="1"/>
    <n v="1"/>
    <n v="0.65"/>
    <x v="0"/>
    <s v="N"/>
    <n v="18.953424657534246"/>
    <n v="18.953424657534246"/>
    <n v="395.02080000000001"/>
    <n v="395.02080000000001"/>
    <s v="ABD GAS"/>
    <n v="14"/>
    <n v="14"/>
    <m/>
    <s v="ABD GAS"/>
    <x v="1"/>
    <s v="Abandoned"/>
    <s v="Abandoned"/>
    <x v="1"/>
    <x v="0"/>
    <s v="W 0254188 "/>
    <n v="0"/>
    <n v="0"/>
    <n v="0"/>
    <n v="0"/>
    <n v="0"/>
    <n v="16500"/>
    <n v="0"/>
    <n v="16500"/>
    <m/>
    <m/>
    <m/>
    <m/>
    <n v="16500"/>
    <m/>
    <n v="0"/>
    <m/>
    <n v="0"/>
    <n v="10900"/>
    <n v="10900"/>
    <x v="5"/>
    <m/>
    <n v="0"/>
    <n v="10900"/>
    <x v="5"/>
    <s v=""/>
    <n v="6"/>
    <s v="A) Reclamation only; spread evenly"/>
    <n v="13"/>
    <m/>
    <n v="0"/>
    <n v="10900"/>
    <n v="10900"/>
    <n v="0.65"/>
    <n v="0"/>
    <n v="7085"/>
    <n v="7085"/>
    <n v="13"/>
    <n v="1.35E-2"/>
    <n v="0"/>
    <n v="9019.1873656969292"/>
    <n v="9019.1873656969292"/>
    <n v="1.7600000000000001E-2"/>
    <n v="0"/>
    <n v="6588.3951623228559"/>
    <n v="6588.3951623228559"/>
    <s v="E.1) Fully abandoned, reclamation only. Shallow Gas. Use $10,900 for rec ($1,090 for pad site)."/>
  </r>
  <r>
    <s v="1 - Yes"/>
    <s v="1- Yes"/>
    <n v="204083207060"/>
    <s v="1 UWI in License"/>
    <n v="254263"/>
    <s v="106/07-32-020-08W4/00"/>
    <n v="254263"/>
    <n v="1"/>
    <s v="106"/>
    <s v="07"/>
    <s v="32"/>
    <s v="020"/>
    <s v="08W4"/>
    <s v="00"/>
    <s v="06-32-020-08W4"/>
    <s v="06-32-020-08W4"/>
    <s v="AB"/>
    <s v="JENNER"/>
    <s v="IMAGINEA JENNER 7-32-20-8"/>
    <x v="0"/>
    <s v="Cor4 Oil Corp"/>
    <s v="Working Interest"/>
    <n v="0.8"/>
    <s v="JENNER OIL"/>
    <s v="No"/>
    <m/>
    <s v="Pump OIL"/>
    <d v="2020-05-31T00:00:00"/>
    <m/>
    <n v="3050"/>
    <n v="4446"/>
    <n v="1166"/>
    <s v="Pump OIL"/>
    <s v="Kglauc_ss"/>
    <s v="Cor4 Oil Corp"/>
    <n v="5000004"/>
    <m/>
    <m/>
    <d v="2001-04-20T00:00:00"/>
    <d v="2001-04-27T00:00:00"/>
    <d v="2001-05-02T00:00:00"/>
    <m/>
    <d v="2001-05-01T00:00:00"/>
    <d v="2001-05-09T00:00:00"/>
    <m/>
    <m/>
    <m/>
    <m/>
    <s v="WI"/>
    <n v="1"/>
    <n v="1"/>
    <n v="0.8"/>
    <x v="0"/>
    <s v="N"/>
    <n v="18.956164383561642"/>
    <n v="18.956164383561642"/>
    <n v="929.6400000000001"/>
    <n v="929.6400000000001"/>
    <s v="Pump OIL"/>
    <n v="2"/>
    <n v="2"/>
    <m/>
    <s v="Pump OIL"/>
    <x v="2"/>
    <s v="Producing"/>
    <s v="Producing"/>
    <x v="0"/>
    <x v="0"/>
    <s v="W 0254263 "/>
    <n v="45993"/>
    <n v="0"/>
    <n v="0"/>
    <n v="0"/>
    <n v="0"/>
    <n v="16500"/>
    <n v="0"/>
    <n v="62493"/>
    <m/>
    <m/>
    <m/>
    <m/>
    <n v="62493"/>
    <m/>
    <n v="151951.67999999999"/>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2060"/>
    <s v="1 UWI in License"/>
    <n v="254272"/>
    <s v="106/02-32-020-08W4/00"/>
    <n v="254272"/>
    <n v="1"/>
    <s v="106"/>
    <s v="02"/>
    <s v="32"/>
    <s v="020"/>
    <s v="08W4"/>
    <s v="00"/>
    <s v="14-29-020-08W4"/>
    <s v="14-29-020-08W4"/>
    <s v="AB"/>
    <s v="JENNER"/>
    <s v="IMAGINEA JENNER 2-32-20-8"/>
    <x v="0"/>
    <s v="Cor4 Oil Corp"/>
    <s v="Working Interest"/>
    <n v="0.8"/>
    <s v="JENNER OIL"/>
    <s v="No"/>
    <m/>
    <s v="Pump OIL"/>
    <d v="2020-05-31T00:00:00"/>
    <m/>
    <n v="3066"/>
    <n v="4573"/>
    <n v="1238"/>
    <s v="Pump OIL"/>
    <s v="Kglauc_ss"/>
    <s v="Cor4 Oil Corp"/>
    <n v="5000004"/>
    <m/>
    <m/>
    <d v="2001-04-23T00:00:00"/>
    <d v="2001-05-03T00:00:00"/>
    <d v="2001-05-08T00:00:00"/>
    <m/>
    <d v="2001-05-01T00:00:00"/>
    <d v="2001-05-15T00:00:00"/>
    <m/>
    <m/>
    <m/>
    <m/>
    <s v="WI"/>
    <n v="1"/>
    <n v="1"/>
    <n v="0.8"/>
    <x v="0"/>
    <s v="N"/>
    <n v="18.93972602739726"/>
    <n v="18.93972602739726"/>
    <n v="934.5168000000001"/>
    <n v="934.5168000000001"/>
    <s v="Pump OIL"/>
    <n v="2"/>
    <n v="2"/>
    <m/>
    <s v="Pump OIL"/>
    <x v="2"/>
    <s v="Producing"/>
    <s v="Producing"/>
    <x v="0"/>
    <x v="0"/>
    <s v="W 0254272 "/>
    <n v="45993"/>
    <n v="0"/>
    <n v="0"/>
    <n v="0"/>
    <n v="0"/>
    <n v="16500"/>
    <n v="0"/>
    <n v="62493"/>
    <m/>
    <m/>
    <m/>
    <m/>
    <n v="62493"/>
    <m/>
    <n v="543421.65"/>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2070"/>
    <s v="1 UWI in License"/>
    <n v="254776"/>
    <s v="107/02-32-020-08W4/00"/>
    <n v="254776"/>
    <n v="1"/>
    <s v="107"/>
    <s v="02"/>
    <s v="32"/>
    <s v="020"/>
    <s v="08W4"/>
    <s v="00"/>
    <s v="01-32-020-08W4"/>
    <s v="01-32-020-08W4"/>
    <s v="AB"/>
    <s v="JENNER"/>
    <s v="IMAGINEA JENNER 2-32-20-8"/>
    <x v="0"/>
    <s v="Cor4 Oil Corp"/>
    <s v="Working Interest"/>
    <n v="0.8"/>
    <s v="JENNER OIL"/>
    <s v="No"/>
    <m/>
    <s v="Pump OIL"/>
    <d v="2020-05-31T00:00:00"/>
    <m/>
    <n v="3088"/>
    <n v="4393"/>
    <n v="1025"/>
    <s v="Pump OIL"/>
    <s v="Kglauc_ss"/>
    <s v="Cor4 Oil Corp"/>
    <n v="5000004"/>
    <m/>
    <m/>
    <d v="2001-05-08T00:00:00"/>
    <d v="2001-05-10T00:00:00"/>
    <d v="2001-05-14T00:00:00"/>
    <m/>
    <d v="2001-05-01T00:00:00"/>
    <d v="2001-05-22T00:00:00"/>
    <m/>
    <m/>
    <m/>
    <m/>
    <s v="WI"/>
    <n v="1"/>
    <n v="1"/>
    <n v="0.8"/>
    <x v="0"/>
    <s v="N"/>
    <n v="18.920547945205481"/>
    <n v="18.920547945205481"/>
    <n v="941.22239999999999"/>
    <n v="941.22239999999999"/>
    <s v="Pump OIL"/>
    <n v="2"/>
    <n v="2"/>
    <m/>
    <s v="Pump OIL"/>
    <x v="2"/>
    <s v="Producing"/>
    <s v="Producing"/>
    <x v="0"/>
    <x v="0"/>
    <s v="W 0254776 "/>
    <n v="45993"/>
    <n v="0"/>
    <n v="0"/>
    <n v="0"/>
    <n v="0"/>
    <n v="0"/>
    <n v="1650"/>
    <n v="47643"/>
    <m/>
    <m/>
    <m/>
    <m/>
    <n v="47643"/>
    <m/>
    <n v="2444633.970000000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2311040"/>
    <s v="1 UWI in License"/>
    <n v="255002"/>
    <s v="104/11-23-021-08W4/00"/>
    <n v="255002"/>
    <n v="1"/>
    <s v="104"/>
    <s v="11"/>
    <s v="23"/>
    <s v="021"/>
    <s v="08W4"/>
    <s v="00"/>
    <s v="05-23-021-08W4"/>
    <s v="05-23-021-08W4"/>
    <s v="AB"/>
    <s v="JENNER"/>
    <s v="IMAGINEA JENNER 11-23-21-8"/>
    <x v="0"/>
    <s v="Cor4 Oil Corp"/>
    <s v="Working Interest"/>
    <n v="1"/>
    <s v="JENNER OIL"/>
    <s v="No"/>
    <m/>
    <s v="Susp OIL"/>
    <d v="2016-01-31T00:00:00"/>
    <m/>
    <n v="3203"/>
    <n v="4977"/>
    <n v="1534"/>
    <s v="Susp OIL"/>
    <s v="Kglauc_ss"/>
    <s v="Cor4 Oil Corp"/>
    <n v="52789"/>
    <m/>
    <m/>
    <d v="2001-05-15T00:00:00"/>
    <d v="2001-05-25T00:00:00"/>
    <d v="2001-05-31T00:00:00"/>
    <m/>
    <d v="2001-06-01T00:00:00"/>
    <d v="2001-06-08T00:00:00"/>
    <m/>
    <m/>
    <m/>
    <m/>
    <s v="WI"/>
    <n v="1"/>
    <n v="1"/>
    <n v="1"/>
    <x v="0"/>
    <s v="N"/>
    <n v="18.87945205479452"/>
    <n v="18.87945205479452"/>
    <n v="976.27440000000001"/>
    <n v="976.27440000000001"/>
    <s v="Susp OIL"/>
    <n v="12"/>
    <n v="12"/>
    <m/>
    <s v="Susp OIL"/>
    <x v="2"/>
    <s v="Suspended"/>
    <s v="Suspended"/>
    <x v="1"/>
    <x v="0"/>
    <s v="W 0255002 "/>
    <n v="45993"/>
    <n v="0"/>
    <n v="0"/>
    <n v="0"/>
    <n v="0"/>
    <n v="16500"/>
    <n v="0"/>
    <n v="62493"/>
    <m/>
    <m/>
    <m/>
    <m/>
    <n v="62493"/>
    <m/>
    <n v="0"/>
    <m/>
    <n v="45993"/>
    <n v="25000"/>
    <n v="70993"/>
    <x v="6"/>
    <m/>
    <n v="45993"/>
    <n v="25000"/>
    <x v="6"/>
    <s v=""/>
    <n v="9"/>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214082313050"/>
    <s v="1 UWI in License"/>
    <n v="255003"/>
    <s v="105/13-23-021-08W4/00"/>
    <n v="255003"/>
    <n v="1"/>
    <s v="105"/>
    <s v="13"/>
    <s v="23"/>
    <s v="021"/>
    <s v="08W4"/>
    <s v="00"/>
    <s v="05-23-021-08W4"/>
    <s v="05-23-021-08W4"/>
    <s v="AB"/>
    <s v="JENNER"/>
    <s v="IMAGINEA JENNER 13-23-21-8"/>
    <x v="0"/>
    <s v="Cor4 Oil Corp"/>
    <s v="Working Interest"/>
    <n v="1"/>
    <s v="JENNER OIL"/>
    <s v="No"/>
    <m/>
    <s v="Pump OIL"/>
    <d v="2020-05-31T00:00:00"/>
    <m/>
    <n v="3199"/>
    <n v="5318"/>
    <n v="1855"/>
    <s v="Pump OIL"/>
    <s v="Kglauc_ss"/>
    <s v="Cor4 Oil Corp"/>
    <n v="52789"/>
    <m/>
    <m/>
    <d v="2001-05-15T00:00:00"/>
    <d v="2001-05-18T00:00:00"/>
    <d v="2001-05-23T00:00:00"/>
    <m/>
    <d v="2001-06-01T00:00:00"/>
    <d v="2001-06-08T00:00:00"/>
    <m/>
    <m/>
    <m/>
    <m/>
    <s v="WI"/>
    <n v="1"/>
    <n v="1"/>
    <n v="1"/>
    <x v="0"/>
    <s v="N"/>
    <n v="18.898630136986302"/>
    <n v="18.898630136986302"/>
    <n v="975.05520000000001"/>
    <n v="975.05520000000001"/>
    <s v="Pump OIL"/>
    <n v="2"/>
    <n v="2"/>
    <m/>
    <s v="Pump OIL"/>
    <x v="2"/>
    <s v="Producing"/>
    <s v="Producing"/>
    <x v="0"/>
    <x v="0"/>
    <s v="W 0255003 "/>
    <n v="45993"/>
    <n v="0"/>
    <n v="0"/>
    <n v="0"/>
    <n v="0"/>
    <n v="0"/>
    <n v="1650"/>
    <n v="47643"/>
    <m/>
    <m/>
    <m/>
    <m/>
    <n v="47643"/>
    <m/>
    <n v="4087.39"/>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34132014002"/>
    <s v="1 UWI in License"/>
    <n v="255208"/>
    <s v="100/14-20-013-13W4/02"/>
    <n v="255208"/>
    <n v="1"/>
    <s v="100"/>
    <s v="14"/>
    <s v="20"/>
    <s v="013"/>
    <s v="13W4"/>
    <s v="02"/>
    <s v="14-20-013-13W4"/>
    <s v="14-20-013-13W4"/>
    <s v="AB"/>
    <s v="GRAND FORKS"/>
    <s v="WEST VALLEY GRDFKS 14-20-13-13"/>
    <x v="8"/>
    <s v="Cor4 Oil Corp"/>
    <s v="Working Interest"/>
    <n v="1"/>
    <s v="WEST TIDE LAKE"/>
    <s v="Yes"/>
    <s v="9) Per Jeremy &amp; Colin's final review, license belongs in ALDERSON"/>
    <s v="ABD Zn OIL"/>
    <d v="2002-11-30T00:00:00"/>
    <m/>
    <n v="3220"/>
    <m/>
    <m/>
    <s v="ABD Zn OIL"/>
    <s v="Jsawtooth"/>
    <m/>
    <m/>
    <m/>
    <m/>
    <d v="2001-05-22T00:00:00"/>
    <d v="2001-06-08T00:00:00"/>
    <d v="2001-06-12T00:00:00"/>
    <m/>
    <d v="2001-06-01T00:00:00"/>
    <d v="2001-06-14T00:00:00"/>
    <m/>
    <m/>
    <m/>
    <m/>
    <s v="WI"/>
    <n v="1"/>
    <n v="1"/>
    <n v="1"/>
    <x v="0"/>
    <s v="N"/>
    <n v="18.841095890410958"/>
    <n v="18.841095890410958"/>
    <n v="981.45600000000002"/>
    <n v="981.45600000000002"/>
    <s v="ABD Zn OIL"/>
    <n v="25"/>
    <n v="25"/>
    <m/>
    <s v="ABD Zn OIL"/>
    <x v="2"/>
    <s v="Abandoned"/>
    <s v="Partial Abandoned"/>
    <x v="1"/>
    <x v="1"/>
    <s v="W 0255208 "/>
    <n v="12800"/>
    <n v="0"/>
    <n v="169309"/>
    <n v="0"/>
    <n v="0"/>
    <n v="16500"/>
    <n v="0"/>
    <n v="198609"/>
    <m/>
    <m/>
    <m/>
    <m/>
    <n v="198609"/>
    <m/>
    <n v="0"/>
    <m/>
    <n v="112800"/>
    <n v="25000"/>
    <n v="137800"/>
    <x v="16"/>
    <m/>
    <n v="112800"/>
    <n v="25000"/>
    <x v="16"/>
    <s v=""/>
    <n v="5"/>
    <s v="4) SCVF - 2-3 a year"/>
    <n v="6"/>
    <m/>
    <n v="112800"/>
    <n v="25000"/>
    <n v="137800"/>
    <n v="1"/>
    <n v="112800"/>
    <n v="25000"/>
    <n v="137800"/>
    <n v="6"/>
    <n v="1.35E-2"/>
    <n v="122250.77411004799"/>
    <n v="28973.522070795319"/>
    <n v="151224.29618084332"/>
    <n v="1.7600000000000001E-2"/>
    <n v="110100.43326334543"/>
    <n v="23914.054278599557"/>
    <n v="134014.48754194498"/>
    <s v="A.5) Well with SCVF. Wells with SCVF can be done for $100,000. Use base LMR+ $100,000 for abandonment and $25,000 for rec ($2,500 for pad site)."/>
  </r>
  <r>
    <s v="1 - Yes"/>
    <s v="1- Yes"/>
    <n v="214082307050"/>
    <s v="1 UWI in License"/>
    <n v="255355"/>
    <s v="105/07-23-021-08W4/00"/>
    <n v="255355"/>
    <n v="1"/>
    <s v="105"/>
    <s v="07"/>
    <s v="23"/>
    <s v="021"/>
    <s v="08W4"/>
    <s v="00"/>
    <s v="11-23-021-08W4"/>
    <s v="11-23-021-08W4"/>
    <s v="AB"/>
    <s v="JENNER"/>
    <s v="IMAGINEA JENNER 7-23-21-8"/>
    <x v="0"/>
    <s v="Cor4 Oil Corp"/>
    <s v="Working Interest"/>
    <n v="1"/>
    <s v="JENNER OIL"/>
    <s v="No"/>
    <m/>
    <s v="Susp OIL"/>
    <d v="2014-12-31T00:00:00"/>
    <m/>
    <n v="3208"/>
    <n v="4967"/>
    <n v="1572"/>
    <s v="Susp OIL"/>
    <s v="Kglauc_ss"/>
    <s v="Cor4 Oil Corp"/>
    <n v="52789"/>
    <m/>
    <m/>
    <d v="2001-05-24T00:00:00"/>
    <d v="2001-06-01T00:00:00"/>
    <d v="2001-06-06T00:00:00"/>
    <m/>
    <d v="2001-06-01T00:00:00"/>
    <d v="2001-06-11T00:00:00"/>
    <m/>
    <m/>
    <m/>
    <m/>
    <s v="WI"/>
    <n v="1"/>
    <n v="1"/>
    <n v="1"/>
    <x v="0"/>
    <s v="N"/>
    <n v="18.860273972602741"/>
    <n v="18.860273972602741"/>
    <n v="977.79840000000002"/>
    <n v="977.79840000000002"/>
    <s v="Susp OIL"/>
    <n v="12"/>
    <n v="12"/>
    <m/>
    <s v="Susp OIL"/>
    <x v="2"/>
    <s v="Suspended"/>
    <s v="Suspended"/>
    <x v="1"/>
    <x v="0"/>
    <s v="W 0255355 "/>
    <n v="45993"/>
    <n v="0"/>
    <n v="0"/>
    <n v="0"/>
    <n v="0"/>
    <n v="16500"/>
    <n v="0"/>
    <n v="62493"/>
    <m/>
    <m/>
    <m/>
    <m/>
    <n v="62493"/>
    <m/>
    <n v="0"/>
    <m/>
    <n v="45993"/>
    <n v="25000"/>
    <n v="70993"/>
    <x v="6"/>
    <m/>
    <n v="45993"/>
    <n v="25000"/>
    <x v="6"/>
    <s v=""/>
    <n v="3"/>
    <s v="8) Leave Jenner Oil Wells until later"/>
    <n v="10"/>
    <m/>
    <n v="45993"/>
    <n v="25000"/>
    <n v="70993"/>
    <n v="1"/>
    <n v="45993"/>
    <n v="25000"/>
    <n v="70993"/>
    <n v="10"/>
    <n v="1.35E-2"/>
    <n v="52593.160359233916"/>
    <n v="30570.060914277496"/>
    <n v="83163.221273511415"/>
    <n v="1.7600000000000001E-2"/>
    <n v="44173.141413639736"/>
    <n v="23530.969967107671"/>
    <n v="67704.111380747403"/>
    <s v="D.1) Inactive Jenner Oil/Other wells. Used LMR costs (with submitted reductions) and $25,500 for rec ($2,500 for pad site)"/>
  </r>
  <r>
    <s v="1 - Yes"/>
    <s v="1- Yes"/>
    <n v="194091412000"/>
    <s v="1 UWI in License"/>
    <n v="255858"/>
    <s v="100/12-14-019-09W4/00"/>
    <n v="255858"/>
    <n v="1"/>
    <s v="100"/>
    <s v="12"/>
    <s v="14"/>
    <s v="019"/>
    <s v="09W4"/>
    <s v="00"/>
    <s v="12-14-019-09W4"/>
    <s v="12-14-019-09W4"/>
    <s v="AB"/>
    <s v="JENNER"/>
    <s v="IMAGINEA JENNER 12-14-19-9"/>
    <x v="7"/>
    <s v="Cor4 Oil Corp"/>
    <s v="Working Interest"/>
    <n v="0.8"/>
    <s v="JENNER SHLW GAS"/>
    <s v="No"/>
    <m/>
    <s v="Flow GAS"/>
    <d v="2020-05-31T00:00:00"/>
    <m/>
    <n v="2513"/>
    <m/>
    <m/>
    <s v="Flow GAS"/>
    <s v="Kmilk_rv;Kmed_hat;K2nd_ws"/>
    <s v="Cor4 Oil Corp"/>
    <n v="5000034"/>
    <m/>
    <m/>
    <d v="2001-06-05T00:00:00"/>
    <d v="2001-06-16T00:00:00"/>
    <d v="2001-06-17T00:00:00"/>
    <m/>
    <d v="2001-11-01T00:00:00"/>
    <d v="2001-11-01T00:00:00"/>
    <m/>
    <m/>
    <m/>
    <m/>
    <s v="WI"/>
    <n v="1"/>
    <n v="1"/>
    <n v="0.8"/>
    <x v="0"/>
    <s v="N"/>
    <n v="18.81917808219178"/>
    <n v="18.81917808219178"/>
    <n v="765.9624"/>
    <n v="765.9624"/>
    <s v="Flow GAS"/>
    <n v="4"/>
    <n v="4"/>
    <m/>
    <s v="Flow GAS"/>
    <x v="1"/>
    <s v="Producing"/>
    <s v="Producing"/>
    <x v="0"/>
    <x v="0"/>
    <s v="W 0255858 "/>
    <n v="17975"/>
    <n v="0"/>
    <n v="0"/>
    <n v="0"/>
    <n v="0"/>
    <n v="16500"/>
    <n v="0"/>
    <n v="34475"/>
    <m/>
    <m/>
    <m/>
    <m/>
    <n v="34475"/>
    <m/>
    <n v="23160.6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07000"/>
    <s v="1 UWI in License"/>
    <n v="255864"/>
    <s v="100/07-14-019-09W4/00"/>
    <n v="255864"/>
    <n v="1"/>
    <s v="100"/>
    <s v="07"/>
    <s v="14"/>
    <s v="019"/>
    <s v="09W4"/>
    <s v="00"/>
    <s v="07-14-019-09W4"/>
    <s v="07-14-019-09W4"/>
    <s v="AB"/>
    <s v="JENNER"/>
    <s v="IMAGINEA JENNER 7-14-19-9"/>
    <x v="7"/>
    <s v="Cor4 Oil Corp"/>
    <s v="Working Interest"/>
    <n v="0.8"/>
    <s v="JENNER SHLW GAS"/>
    <s v="No"/>
    <m/>
    <s v="Flow GAS"/>
    <d v="2020-05-31T00:00:00"/>
    <m/>
    <n v="2500"/>
    <m/>
    <m/>
    <s v="Flow GAS"/>
    <s v="Kmilk_rv;Kmed_hat;K2nd_ws"/>
    <s v="Cor4 Oil Corp"/>
    <n v="5000034"/>
    <m/>
    <m/>
    <d v="2001-06-05T00:00:00"/>
    <d v="2001-06-15T00:00:00"/>
    <d v="2001-06-16T00:00:00"/>
    <m/>
    <d v="2001-11-01T00:00:00"/>
    <d v="2001-11-01T00:00:00"/>
    <m/>
    <m/>
    <m/>
    <m/>
    <s v="WI"/>
    <n v="1"/>
    <n v="1"/>
    <n v="0.8"/>
    <x v="0"/>
    <s v="N"/>
    <n v="18.82191780821918"/>
    <n v="18.82191780821918"/>
    <n v="762"/>
    <n v="762"/>
    <s v="Flow GAS"/>
    <n v="4"/>
    <n v="4"/>
    <m/>
    <s v="Flow GAS"/>
    <x v="1"/>
    <s v="Producing"/>
    <s v="Producing"/>
    <x v="0"/>
    <x v="0"/>
    <s v="W 0255864 "/>
    <n v="17975"/>
    <n v="0"/>
    <n v="0"/>
    <n v="0"/>
    <n v="0"/>
    <n v="16500"/>
    <n v="0"/>
    <n v="34475"/>
    <m/>
    <m/>
    <m/>
    <m/>
    <n v="34475"/>
    <m/>
    <n v="29634.8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07000"/>
    <s v="1 UWI in License"/>
    <n v="255867"/>
    <s v="100/07-16-019-09W4/00"/>
    <n v="255867"/>
    <n v="1"/>
    <s v="100"/>
    <s v="07"/>
    <s v="16"/>
    <s v="019"/>
    <s v="09W4"/>
    <s v="00"/>
    <s v="07-16-019-09W4"/>
    <s v="07-16-019-09W4"/>
    <s v="AB"/>
    <s v="JENNER"/>
    <s v="IMAGINEA JENNER 7-16-19-9"/>
    <x v="7"/>
    <s v="Cor4 Oil Corp"/>
    <s v="Working Interest"/>
    <n v="0.8"/>
    <s v="JENNER SHLW GAS"/>
    <s v="No"/>
    <m/>
    <s v="Flow GAS"/>
    <d v="2020-05-31T00:00:00"/>
    <m/>
    <n v="2474"/>
    <m/>
    <m/>
    <s v="Flow GAS"/>
    <s v="Kmilk_rv;Kmed_hat;K2nd_ws"/>
    <s v="Cor4 Oil Corp"/>
    <n v="5000034"/>
    <m/>
    <m/>
    <d v="2001-06-05T00:00:00"/>
    <d v="2001-06-17T00:00:00"/>
    <d v="2001-06-18T00:00:00"/>
    <m/>
    <d v="2001-11-01T00:00:00"/>
    <d v="2001-11-08T00:00:00"/>
    <m/>
    <m/>
    <m/>
    <m/>
    <s v="WI"/>
    <n v="1"/>
    <n v="1"/>
    <n v="0.8"/>
    <x v="0"/>
    <s v="N"/>
    <n v="18.816438356164383"/>
    <n v="18.816438356164383"/>
    <n v="754.0752"/>
    <n v="754.0752"/>
    <s v="Flow GAS"/>
    <n v="4"/>
    <n v="4"/>
    <m/>
    <s v="Flow GAS"/>
    <x v="1"/>
    <s v="Producing"/>
    <s v="Producing"/>
    <x v="0"/>
    <x v="0"/>
    <s v="W 0255867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10000"/>
    <s v="1 UWI in License"/>
    <n v="255868"/>
    <s v="100/10-16-019-09W4/00"/>
    <n v="255868"/>
    <n v="1"/>
    <s v="100"/>
    <s v="10"/>
    <s v="16"/>
    <s v="019"/>
    <s v="09W4"/>
    <s v="00"/>
    <s v="10-16-019-09W4"/>
    <s v="10-16-019-09W4"/>
    <s v="AB"/>
    <s v="JENNER"/>
    <s v="IMAGINEA JENNER 10-16-19-9"/>
    <x v="7"/>
    <s v="Cor4 Oil Corp"/>
    <s v="Working Interest"/>
    <n v="0.8"/>
    <s v="JENNER SHLW GAS"/>
    <s v="No"/>
    <m/>
    <s v="Flow GAS"/>
    <d v="2020-05-31T00:00:00"/>
    <m/>
    <n v="2470"/>
    <m/>
    <m/>
    <s v="Flow GAS"/>
    <s v="Kmilk_rv;Kmed_hat;K2nd_ws"/>
    <s v="Cor4 Oil Corp"/>
    <n v="5000034"/>
    <m/>
    <m/>
    <d v="2001-06-05T00:00:00"/>
    <d v="2001-06-16T00:00:00"/>
    <d v="2001-06-17T00:00:00"/>
    <m/>
    <d v="2001-11-01T00:00:00"/>
    <d v="2001-11-08T00:00:00"/>
    <m/>
    <m/>
    <m/>
    <m/>
    <s v="WI"/>
    <n v="1"/>
    <n v="1"/>
    <n v="0.8"/>
    <x v="0"/>
    <s v="N"/>
    <n v="18.81917808219178"/>
    <n v="18.81917808219178"/>
    <n v="752.85599999999999"/>
    <n v="752.85599999999999"/>
    <s v="Flow GAS"/>
    <n v="4"/>
    <n v="4"/>
    <m/>
    <s v="Flow GAS"/>
    <x v="1"/>
    <s v="Producing"/>
    <s v="Producing"/>
    <x v="0"/>
    <x v="0"/>
    <s v="W 0255868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2313020"/>
    <s v="1 UWI in License"/>
    <n v="255914"/>
    <s v="102/13-23-021-08W4/00"/>
    <n v="255914"/>
    <n v="1"/>
    <s v="102"/>
    <s v="13"/>
    <s v="23"/>
    <s v="021"/>
    <s v="08W4"/>
    <s v="00"/>
    <s v="05-23-021-08W4"/>
    <s v="05-23-021-08W4"/>
    <s v="AB"/>
    <s v="JENNER"/>
    <s v="IMAGINEA JENNER 13-23-21-8"/>
    <x v="0"/>
    <s v="Cor4 Oil Corp"/>
    <s v="Working Interest"/>
    <n v="1"/>
    <s v="JENNER OIL"/>
    <s v="No"/>
    <m/>
    <s v="Susp OIL"/>
    <d v="2015-03-31T00:00:00"/>
    <m/>
    <n v="3205"/>
    <n v="6079"/>
    <n v="2587"/>
    <s v="Susp OIL"/>
    <s v="Kglauc_ss"/>
    <s v="Cor4 Oil Corp"/>
    <n v="52789"/>
    <m/>
    <m/>
    <d v="2001-06-06T00:00:00"/>
    <d v="2001-06-14T00:00:00"/>
    <d v="2001-06-21T00:00:00"/>
    <m/>
    <d v="2001-06-01T00:00:00"/>
    <d v="2001-06-27T00:00:00"/>
    <m/>
    <m/>
    <m/>
    <m/>
    <s v="WI"/>
    <n v="1"/>
    <n v="1"/>
    <n v="1"/>
    <x v="0"/>
    <s v="N"/>
    <n v="18.824657534246576"/>
    <n v="18.824657534246576"/>
    <n v="976.88400000000001"/>
    <n v="976.88400000000001"/>
    <s v="Susp OIL"/>
    <n v="12"/>
    <n v="12"/>
    <m/>
    <s v="Susp OIL"/>
    <x v="2"/>
    <s v="Suspended"/>
    <s v="Suspended"/>
    <x v="1"/>
    <x v="0"/>
    <s v="W 0255914 "/>
    <n v="45993"/>
    <n v="0"/>
    <n v="0"/>
    <n v="0"/>
    <n v="0"/>
    <n v="16500"/>
    <n v="0"/>
    <n v="62493"/>
    <m/>
    <m/>
    <m/>
    <m/>
    <n v="62493"/>
    <m/>
    <n v="0"/>
    <m/>
    <n v="45993"/>
    <n v="25000"/>
    <n v="70993"/>
    <x v="6"/>
    <m/>
    <n v="45993"/>
    <n v="25000"/>
    <x v="6"/>
    <s v=""/>
    <n v="4"/>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194091502000"/>
    <s v="1 UWI in License"/>
    <n v="255916"/>
    <s v="100/02-15-019-09W4/00"/>
    <n v="255916"/>
    <n v="1"/>
    <s v="100"/>
    <s v="02"/>
    <s v="15"/>
    <s v="019"/>
    <s v="09W4"/>
    <s v="00"/>
    <s v="02-15-019-09W4"/>
    <s v="02-15-019-09W4"/>
    <s v="AB"/>
    <s v="JENNER"/>
    <s v="IMAGINEA JENNER 2-15-19-9"/>
    <x v="7"/>
    <s v="Cor4 Oil Corp"/>
    <s v="Working Interest"/>
    <n v="0.8"/>
    <s v="JENNER SHLW GAS"/>
    <s v="No"/>
    <m/>
    <s v="Flow GAS"/>
    <d v="2020-05-31T00:00:00"/>
    <m/>
    <n v="2497"/>
    <m/>
    <m/>
    <s v="Flow GAS"/>
    <s v="Kmilk_rv;Kmed_hat;K2nd_ws"/>
    <s v="Cor4 Oil Corp"/>
    <n v="5000034"/>
    <m/>
    <m/>
    <d v="2001-06-06T00:00:00"/>
    <d v="2001-06-17T00:00:00"/>
    <d v="2001-06-18T00:00:00"/>
    <m/>
    <d v="2001-11-01T00:00:00"/>
    <d v="2001-11-01T00:00:00"/>
    <m/>
    <m/>
    <m/>
    <m/>
    <s v="WI"/>
    <n v="1"/>
    <n v="1"/>
    <n v="0.8"/>
    <x v="0"/>
    <s v="N"/>
    <n v="18.816438356164383"/>
    <n v="18.816438356164383"/>
    <n v="761.0856"/>
    <n v="761.0856"/>
    <s v="Flow GAS"/>
    <n v="4"/>
    <n v="4"/>
    <m/>
    <s v="Flow GAS"/>
    <x v="1"/>
    <s v="Producing"/>
    <s v="Producing"/>
    <x v="0"/>
    <x v="0"/>
    <s v="W 0255916 "/>
    <n v="17975"/>
    <n v="0"/>
    <n v="0"/>
    <n v="0"/>
    <n v="0"/>
    <n v="16500"/>
    <n v="0"/>
    <n v="34475"/>
    <m/>
    <m/>
    <m/>
    <m/>
    <n v="34475"/>
    <m/>
    <n v="25511.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07000"/>
    <s v="1 UWI in License"/>
    <n v="255987"/>
    <s v="100/07-23-019-09W4/00"/>
    <n v="255987"/>
    <n v="1"/>
    <s v="100"/>
    <s v="07"/>
    <s v="23"/>
    <s v="019"/>
    <s v="09W4"/>
    <s v="00"/>
    <s v="07-23-019-09W4"/>
    <s v="07-23-019-09W4"/>
    <s v="AB"/>
    <s v="JENNER"/>
    <s v="IMAGINEA JENNER 7-23-19-9"/>
    <x v="7"/>
    <s v="Cor4 Oil Corp"/>
    <s v="Working Interest"/>
    <n v="0.8"/>
    <s v="JENNER SHLW GAS"/>
    <s v="No"/>
    <m/>
    <s v="Flow GAS"/>
    <d v="2020-05-31T00:00:00"/>
    <m/>
    <n v="2493"/>
    <m/>
    <m/>
    <s v="Flow GAS"/>
    <s v="Kmilk_rv;Kmed_hat;K2nd_ws"/>
    <s v="Cor4 Oil Corp"/>
    <n v="5000034"/>
    <m/>
    <m/>
    <d v="2001-06-07T00:00:00"/>
    <d v="2001-06-25T00:00:00"/>
    <d v="2001-06-26T00:00:00"/>
    <m/>
    <d v="2001-11-01T00:00:00"/>
    <d v="2001-11-08T00:00:00"/>
    <m/>
    <m/>
    <m/>
    <m/>
    <s v="WI"/>
    <n v="1"/>
    <n v="1"/>
    <n v="0.8"/>
    <x v="0"/>
    <s v="N"/>
    <n v="18.794520547945204"/>
    <n v="18.794520547945204"/>
    <n v="759.8664"/>
    <n v="759.8664"/>
    <s v="Flow GAS"/>
    <n v="4"/>
    <n v="4"/>
    <m/>
    <s v="Flow GAS"/>
    <x v="1"/>
    <s v="Producing"/>
    <s v="Producing"/>
    <x v="0"/>
    <x v="0"/>
    <s v="W 0255987 "/>
    <n v="17975"/>
    <n v="0"/>
    <n v="0"/>
    <n v="0"/>
    <n v="0"/>
    <n v="16500"/>
    <n v="0"/>
    <n v="34475"/>
    <m/>
    <m/>
    <m/>
    <m/>
    <n v="34475"/>
    <m/>
    <n v="20578.6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10000"/>
    <s v="1 UWI in License"/>
    <n v="255991"/>
    <s v="100/10-15-019-09W4/00"/>
    <n v="255991"/>
    <n v="1"/>
    <s v="100"/>
    <s v="10"/>
    <s v="15"/>
    <s v="019"/>
    <s v="09W4"/>
    <s v="00"/>
    <s v="10-15-019-09W4"/>
    <s v="10-15-019-09W4"/>
    <s v="AB"/>
    <s v="JENNER"/>
    <s v="IMAGINEA JENNER 10-15-19-9"/>
    <x v="7"/>
    <s v="Cor4 Oil Corp"/>
    <s v="Working Interest"/>
    <n v="0.8"/>
    <s v="JENNER SHLW GAS"/>
    <s v="No"/>
    <m/>
    <s v="Flow GAS"/>
    <d v="2020-05-31T00:00:00"/>
    <m/>
    <n v="2513"/>
    <m/>
    <m/>
    <s v="Flow GAS"/>
    <s v="Kmilk_rv;Kmed_hat;K2nd_ws"/>
    <s v="Cor4 Oil Corp"/>
    <n v="5000034"/>
    <m/>
    <m/>
    <d v="2001-06-07T00:00:00"/>
    <d v="2001-06-18T00:00:00"/>
    <d v="2001-06-19T00:00:00"/>
    <m/>
    <d v="2001-11-01T00:00:00"/>
    <d v="2001-11-01T00:00:00"/>
    <m/>
    <m/>
    <m/>
    <m/>
    <s v="WI"/>
    <n v="1"/>
    <n v="1"/>
    <n v="0.8"/>
    <x v="0"/>
    <s v="N"/>
    <n v="18.813698630136987"/>
    <n v="18.813698630136987"/>
    <n v="765.9624"/>
    <n v="765.9624"/>
    <s v="Flow GAS"/>
    <n v="4"/>
    <n v="4"/>
    <m/>
    <s v="Flow GAS"/>
    <x v="1"/>
    <s v="Producing"/>
    <s v="Producing"/>
    <x v="0"/>
    <x v="0"/>
    <s v="W 0255991 "/>
    <n v="17975"/>
    <n v="0"/>
    <n v="0"/>
    <n v="0"/>
    <n v="0"/>
    <n v="16500"/>
    <n v="0"/>
    <n v="34475"/>
    <m/>
    <m/>
    <m/>
    <m/>
    <n v="34475"/>
    <m/>
    <n v="22312.8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10000"/>
    <s v="1 UWI in License"/>
    <n v="255997"/>
    <s v="100/10-23-019-09W4/00"/>
    <n v="255997"/>
    <n v="1"/>
    <s v="100"/>
    <s v="10"/>
    <s v="23"/>
    <s v="019"/>
    <s v="09W4"/>
    <s v="00"/>
    <s v="10-23-019-09W4"/>
    <s v="10-23-019-09W4"/>
    <s v="AB"/>
    <s v="JENNER"/>
    <s v="IMAGINEA JENNER 10-23-19-9"/>
    <x v="7"/>
    <s v="Cor4 Oil Corp"/>
    <s v="Working Interest"/>
    <n v="0.8"/>
    <s v="JENNER SHLW GAS"/>
    <s v="No"/>
    <m/>
    <s v="Pump GAS"/>
    <d v="2020-05-31T00:00:00"/>
    <m/>
    <n v="2513"/>
    <m/>
    <m/>
    <s v="Pump GAS"/>
    <s v="Kmilk_rv;Kmed_hat;K2nd_ws"/>
    <s v="Cor4 Oil Corp"/>
    <n v="5000034"/>
    <m/>
    <m/>
    <d v="2001-06-07T00:00:00"/>
    <d v="2001-06-22T00:00:00"/>
    <d v="2001-06-23T00:00:00"/>
    <m/>
    <d v="2001-11-01T00:00:00"/>
    <d v="2001-11-08T00:00:00"/>
    <m/>
    <m/>
    <m/>
    <m/>
    <s v="WI"/>
    <n v="1"/>
    <n v="1"/>
    <n v="0.8"/>
    <x v="0"/>
    <s v="N"/>
    <n v="18.802739726027397"/>
    <n v="18.802739726027397"/>
    <n v="765.9624"/>
    <n v="765.9624"/>
    <s v="Pump GAS"/>
    <n v="5"/>
    <n v="5"/>
    <m/>
    <s v="Pump GAS"/>
    <x v="1"/>
    <s v="Producing"/>
    <s v="Producing"/>
    <x v="0"/>
    <x v="0"/>
    <s v="W 0255997 "/>
    <n v="17975"/>
    <n v="0"/>
    <n v="0"/>
    <n v="0"/>
    <n v="0"/>
    <n v="16500"/>
    <n v="0"/>
    <n v="34475"/>
    <m/>
    <m/>
    <m/>
    <m/>
    <n v="34475"/>
    <m/>
    <n v="36263.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006020"/>
    <s v="1 UWI in License"/>
    <n v="256098"/>
    <s v="102/06-30-019-09W4/00"/>
    <n v="256098"/>
    <n v="1"/>
    <s v="102"/>
    <s v="06"/>
    <s v="30"/>
    <s v="019"/>
    <s v="09W4"/>
    <s v="00"/>
    <s v="06-30-019-09W4"/>
    <s v="06-30-019-09W4"/>
    <s v="AB"/>
    <s v="JENNER"/>
    <s v="IMAGINEA JENNER 6-30-19-9"/>
    <x v="7"/>
    <s v="Cor4 Oil Corp"/>
    <s v="Working Interest"/>
    <n v="0.8"/>
    <s v="JENNER SHLW GAS"/>
    <s v="No"/>
    <m/>
    <s v="Flow GAS"/>
    <d v="2020-05-31T00:00:00"/>
    <m/>
    <n v="2477"/>
    <m/>
    <m/>
    <s v="Flow GAS"/>
    <s v="Kmilk_rv;Kmed_hat;K2nd_ws"/>
    <s v="Cor4 Oil Corp"/>
    <n v="5000034"/>
    <m/>
    <m/>
    <d v="2001-06-11T00:00:00"/>
    <d v="2001-06-29T00:00:00"/>
    <d v="2001-06-29T00:00:00"/>
    <m/>
    <d v="2001-11-08T00:00:00"/>
    <d v="2001-11-08T00:00:00"/>
    <m/>
    <m/>
    <m/>
    <m/>
    <s v="WI"/>
    <n v="1"/>
    <n v="1"/>
    <n v="0.8"/>
    <x v="0"/>
    <s v="N"/>
    <n v="18.783561643835615"/>
    <n v="18.783561643835615"/>
    <n v="754.9896"/>
    <n v="754.9896"/>
    <s v="Flow GAS"/>
    <n v="4"/>
    <n v="4"/>
    <m/>
    <s v="Flow GAS"/>
    <x v="1"/>
    <s v="Producing"/>
    <s v="Producing"/>
    <x v="0"/>
    <x v="0"/>
    <s v="W 0256098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07000"/>
    <s v="1 UWI in License"/>
    <n v="256110"/>
    <s v="100/07-26-019-09W4/00"/>
    <n v="256110"/>
    <n v="1"/>
    <s v="100"/>
    <s v="07"/>
    <s v="26"/>
    <s v="019"/>
    <s v="09W4"/>
    <s v="00"/>
    <s v="07-26-019-09W4"/>
    <s v="07-26-019-09W4"/>
    <s v="AB"/>
    <s v="JENNER"/>
    <s v="IMAGINEA JENNER 7-26-19-9"/>
    <x v="7"/>
    <s v="Cor4 Oil Corp"/>
    <s v="Working Interest"/>
    <n v="1"/>
    <s v="JENNER SHLW GAS"/>
    <s v="No"/>
    <m/>
    <s v="Flow GAS"/>
    <d v="2020-05-31T00:00:00"/>
    <m/>
    <n v="1903"/>
    <m/>
    <m/>
    <s v="Flow GAS"/>
    <s v="Kmilk_rv;Kmed_hat"/>
    <s v="Cor4 Oil Corp"/>
    <n v="5000034"/>
    <m/>
    <m/>
    <d v="2001-06-11T00:00:00"/>
    <d v="2001-06-26T00:00:00"/>
    <d v="2001-06-27T00:00:00"/>
    <m/>
    <d v="2001-11-01T00:00:00"/>
    <d v="2001-11-08T00:00:00"/>
    <m/>
    <m/>
    <m/>
    <m/>
    <s v="WI"/>
    <n v="1"/>
    <n v="1"/>
    <n v="1"/>
    <x v="0"/>
    <s v="N"/>
    <n v="18.791780821917808"/>
    <n v="18.791780821917808"/>
    <n v="580.03440000000001"/>
    <n v="580.03440000000001"/>
    <s v="Flow GAS"/>
    <n v="4"/>
    <n v="4"/>
    <m/>
    <s v="Flow GAS"/>
    <x v="1"/>
    <s v="Producing"/>
    <s v="Producing"/>
    <x v="0"/>
    <x v="0"/>
    <s v="W 0256110 "/>
    <n v="17975"/>
    <n v="0"/>
    <n v="0"/>
    <n v="0"/>
    <n v="0"/>
    <n v="16500"/>
    <n v="0"/>
    <n v="34475"/>
    <m/>
    <m/>
    <m/>
    <m/>
    <n v="34475"/>
    <m/>
    <n v="33295.83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010000"/>
    <s v="1 UWI in License"/>
    <n v="256112"/>
    <s v="100/10-10-019-09W4/00"/>
    <n v="256112"/>
    <n v="1"/>
    <s v="100"/>
    <s v="10"/>
    <s v="10"/>
    <s v="019"/>
    <s v="09W4"/>
    <s v="00"/>
    <s v="10-10-019-09W4"/>
    <s v="10-10-019-09W4"/>
    <s v="AB"/>
    <s v="JENNER"/>
    <s v="IMAGINEA JENNER 10-10-19-9"/>
    <x v="7"/>
    <s v="Cor4 Oil Corp"/>
    <s v="Working Interest"/>
    <n v="0.8"/>
    <s v="JENNER SHLW GAS"/>
    <s v="No"/>
    <m/>
    <s v="Flow GAS"/>
    <d v="2020-05-31T00:00:00"/>
    <m/>
    <n v="2467"/>
    <m/>
    <m/>
    <s v="Flow GAS"/>
    <s v="Kmilk_rv;Kmed_hat;K2nd_ws"/>
    <s v="Cor4 Oil Corp"/>
    <n v="5000034"/>
    <m/>
    <m/>
    <d v="2001-06-11T00:00:00"/>
    <d v="2001-06-18T00:00:00"/>
    <d v="2001-06-19T00:00:00"/>
    <m/>
    <d v="2001-11-01T00:00:00"/>
    <d v="2001-11-01T00:00:00"/>
    <m/>
    <m/>
    <m/>
    <m/>
    <s v="WI"/>
    <n v="1"/>
    <n v="1"/>
    <n v="0.8"/>
    <x v="0"/>
    <s v="N"/>
    <n v="18.813698630136987"/>
    <n v="18.813698630136987"/>
    <n v="751.94159999999999"/>
    <n v="751.94159999999999"/>
    <s v="Flow GAS"/>
    <n v="4"/>
    <n v="4"/>
    <m/>
    <s v="Flow GAS"/>
    <x v="1"/>
    <s v="Producing"/>
    <s v="Producing"/>
    <x v="0"/>
    <x v="0"/>
    <s v="W 0256112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010000"/>
    <s v="1 UWI in License"/>
    <n v="256173"/>
    <s v="100/10-30-019-09W4/00"/>
    <n v="256173"/>
    <n v="1"/>
    <s v="100"/>
    <s v="10"/>
    <s v="30"/>
    <s v="019"/>
    <s v="09W4"/>
    <s v="00"/>
    <s v="10-30-019-09W4"/>
    <s v="10-30-019-09W4"/>
    <s v="AB"/>
    <s v="JENNER"/>
    <s v="IMAGINEA JENNER 10-30-19-9"/>
    <x v="7"/>
    <s v="Cor4 Oil Corp"/>
    <s v="Working Interest"/>
    <n v="0.8"/>
    <s v="JENNER SHLW GAS"/>
    <s v="No"/>
    <m/>
    <s v="Flow GAS"/>
    <d v="2020-05-31T00:00:00"/>
    <m/>
    <n v="2470"/>
    <m/>
    <m/>
    <s v="Flow GAS"/>
    <s v="Kmilk_rv;Kmed_hat;K2nd_ws"/>
    <s v="Cor4 Oil Corp"/>
    <n v="5000034"/>
    <m/>
    <m/>
    <d v="2001-06-12T00:00:00"/>
    <d v="2001-06-30T00:00:00"/>
    <d v="2001-07-01T00:00:00"/>
    <m/>
    <d v="2001-11-08T00:00:00"/>
    <d v="2001-11-08T00:00:00"/>
    <m/>
    <m/>
    <m/>
    <m/>
    <s v="WI"/>
    <n v="1"/>
    <n v="1"/>
    <n v="0.8"/>
    <x v="0"/>
    <s v="N"/>
    <n v="18.780821917808218"/>
    <n v="18.780821917808218"/>
    <n v="752.85599999999999"/>
    <n v="752.85599999999999"/>
    <s v="Flow GAS"/>
    <n v="4"/>
    <n v="4"/>
    <m/>
    <s v="Flow GAS"/>
    <x v="1"/>
    <s v="Producing"/>
    <s v="Producing"/>
    <x v="0"/>
    <x v="0"/>
    <s v="W 0256173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507000"/>
    <s v="1 UWI in License"/>
    <n v="256174"/>
    <s v="100/07-35-019-09W4/00"/>
    <n v="256174"/>
    <n v="1"/>
    <s v="100"/>
    <s v="07"/>
    <s v="35"/>
    <s v="019"/>
    <s v="09W4"/>
    <s v="00"/>
    <s v="07-35-019-09W4"/>
    <s v="07-35-019-09W4"/>
    <s v="AB"/>
    <s v="JENNER"/>
    <s v="IMAGINEA JENNER 7-35-19-9"/>
    <x v="7"/>
    <s v="Cor4 Oil Corp"/>
    <s v="Working Interest"/>
    <n v="0.8"/>
    <s v="JENNER SHLW GAS"/>
    <s v="No"/>
    <m/>
    <s v="Flow GAS"/>
    <d v="2020-05-31T00:00:00"/>
    <m/>
    <n v="2418"/>
    <m/>
    <m/>
    <s v="Flow GAS"/>
    <s v="Kmilk_rv;Kmed_hat;K2nd_ws"/>
    <s v="Cor4 Oil Corp"/>
    <n v="5000034"/>
    <m/>
    <m/>
    <d v="2001-06-12T00:00:00"/>
    <d v="2001-06-27T00:00:00"/>
    <d v="2001-06-28T00:00:00"/>
    <m/>
    <d v="2001-11-01T00:00:00"/>
    <d v="2001-11-08T00:00:00"/>
    <m/>
    <m/>
    <m/>
    <m/>
    <s v="WI"/>
    <n v="1"/>
    <n v="1"/>
    <n v="0.8"/>
    <x v="0"/>
    <s v="N"/>
    <n v="18.789041095890411"/>
    <n v="18.789041095890411"/>
    <n v="737.00639999999999"/>
    <n v="737.00639999999999"/>
    <s v="Flow GAS"/>
    <n v="4"/>
    <n v="4"/>
    <m/>
    <s v="Flow GAS"/>
    <x v="1"/>
    <s v="Producing"/>
    <s v="Producing"/>
    <x v="0"/>
    <x v="0"/>
    <s v="W 0256174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510000"/>
    <s v="1 UWI in License"/>
    <n v="256175"/>
    <s v="100/10-35-019-09W4/00"/>
    <n v="256175"/>
    <n v="1"/>
    <s v="100"/>
    <s v="10"/>
    <s v="35"/>
    <s v="019"/>
    <s v="09W4"/>
    <s v="00"/>
    <s v="10-35-019-09W4"/>
    <s v="10-35-019-09W4"/>
    <s v="AB"/>
    <s v="JENNER"/>
    <s v="IMAGINEA JENNER 10-35-19-9"/>
    <x v="7"/>
    <s v="Cor4 Oil Corp"/>
    <s v="Working Interest"/>
    <n v="0.8"/>
    <s v="JENNER SHLW GAS"/>
    <s v="No"/>
    <m/>
    <s v="Flow GAS"/>
    <d v="2020-05-31T00:00:00"/>
    <m/>
    <n v="2382"/>
    <m/>
    <m/>
    <s v="Flow GAS"/>
    <s v="Kmilk_rv;Kmed_hat;K2nd_ws"/>
    <s v="Cor4 Oil Corp"/>
    <n v="5000034"/>
    <m/>
    <m/>
    <d v="2001-06-12T00:00:00"/>
    <d v="2001-06-28T00:00:00"/>
    <d v="2001-06-29T00:00:00"/>
    <m/>
    <d v="2001-11-01T00:00:00"/>
    <d v="2001-11-08T00:00:00"/>
    <m/>
    <m/>
    <m/>
    <m/>
    <s v="WI"/>
    <n v="1"/>
    <n v="1"/>
    <n v="0.8"/>
    <x v="0"/>
    <s v="N"/>
    <n v="18.786301369863015"/>
    <n v="18.786301369863015"/>
    <n v="726.03360000000009"/>
    <n v="726.03360000000009"/>
    <s v="Flow GAS"/>
    <n v="4"/>
    <n v="4"/>
    <m/>
    <s v="Flow GAS"/>
    <x v="1"/>
    <s v="Producing"/>
    <s v="Producing"/>
    <x v="0"/>
    <x v="0"/>
    <s v="W 0256175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02000"/>
    <s v="1 UWI in License"/>
    <n v="256223"/>
    <s v="100/02-22-019-09W4/00"/>
    <n v="256223"/>
    <n v="1"/>
    <s v="100"/>
    <s v="02"/>
    <s v="22"/>
    <s v="019"/>
    <s v="09W4"/>
    <s v="00"/>
    <s v="02-22-019-09W4"/>
    <s v="02-22-019-09W4"/>
    <s v="AB"/>
    <s v="JENNER"/>
    <s v="IMAGINEA JENNER 2-22-19-9"/>
    <x v="7"/>
    <s v="Cor4 Oil Corp"/>
    <s v="Working Interest"/>
    <n v="0.8"/>
    <s v="JENNER SHLW GAS"/>
    <s v="No"/>
    <m/>
    <s v="Flow GAS"/>
    <d v="2020-05-31T00:00:00"/>
    <m/>
    <n v="2510"/>
    <m/>
    <m/>
    <s v="Flow GAS"/>
    <s v="Kmilk_rv;Kmed_hat;K2nd_ws"/>
    <s v="Cor4 Oil Corp"/>
    <n v="5000034"/>
    <m/>
    <m/>
    <d v="2001-06-12T00:00:00"/>
    <d v="2001-06-19T00:00:00"/>
    <d v="2001-06-20T00:00:00"/>
    <m/>
    <d v="2001-11-01T00:00:00"/>
    <d v="2001-11-08T00:00:00"/>
    <m/>
    <m/>
    <m/>
    <m/>
    <s v="WI"/>
    <n v="1"/>
    <n v="1"/>
    <n v="0.8"/>
    <x v="0"/>
    <s v="N"/>
    <n v="18.81095890410959"/>
    <n v="18.81095890410959"/>
    <n v="765.048"/>
    <n v="765.048"/>
    <s v="Flow GAS"/>
    <n v="4"/>
    <n v="4"/>
    <m/>
    <s v="Flow GAS"/>
    <x v="1"/>
    <s v="Producing"/>
    <s v="Producing"/>
    <x v="0"/>
    <x v="0"/>
    <s v="W 0256223 "/>
    <n v="17975"/>
    <n v="0"/>
    <n v="0"/>
    <n v="0"/>
    <n v="0"/>
    <n v="16500"/>
    <n v="0"/>
    <n v="34475"/>
    <m/>
    <m/>
    <m/>
    <m/>
    <n v="34475"/>
    <m/>
    <n v="33950.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10000"/>
    <s v="1 UWI in License"/>
    <n v="256248"/>
    <s v="100/10-33-019-09W4/00"/>
    <n v="256248"/>
    <n v="1"/>
    <s v="100"/>
    <s v="10"/>
    <s v="33"/>
    <s v="019"/>
    <s v="09W4"/>
    <s v="00"/>
    <s v="10-33-019-09W4"/>
    <s v="10-33-019-09W4"/>
    <s v="AB"/>
    <s v="JENNER"/>
    <s v="IMAGINEA JENNER 10-33-19-9"/>
    <x v="7"/>
    <s v="Cor4 Oil Corp"/>
    <s v="Working Interest"/>
    <n v="0.8"/>
    <s v="JENNER SHLW GAS"/>
    <s v="No"/>
    <m/>
    <s v="Flow GAS"/>
    <d v="2020-05-31T00:00:00"/>
    <m/>
    <n v="2382"/>
    <m/>
    <m/>
    <s v="Flow GAS"/>
    <s v="Kmilk_rv;Kmed_hat;K2nd_ws"/>
    <s v="Cor4 Oil Corp"/>
    <n v="5000034"/>
    <m/>
    <m/>
    <d v="2001-06-13T00:00:00"/>
    <d v="2001-06-25T00:00:00"/>
    <d v="2001-06-26T00:00:00"/>
    <m/>
    <d v="2001-11-01T00:00:00"/>
    <d v="2001-11-08T00:00:00"/>
    <m/>
    <m/>
    <m/>
    <m/>
    <s v="WI"/>
    <n v="1"/>
    <n v="1"/>
    <n v="0.8"/>
    <x v="0"/>
    <s v="N"/>
    <n v="18.794520547945204"/>
    <n v="18.794520547945204"/>
    <n v="726.03360000000009"/>
    <n v="726.03360000000009"/>
    <s v="Flow GAS"/>
    <n v="4"/>
    <n v="4"/>
    <m/>
    <s v="Flow GAS"/>
    <x v="1"/>
    <s v="Producing"/>
    <s v="Producing"/>
    <x v="0"/>
    <x v="0"/>
    <s v="W 0256248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07000"/>
    <s v="1 UWI in License"/>
    <n v="256251"/>
    <s v="100/07-33-019-09W4/00"/>
    <n v="256251"/>
    <n v="1"/>
    <s v="100"/>
    <s v="07"/>
    <s v="33"/>
    <s v="019"/>
    <s v="09W4"/>
    <s v="00"/>
    <s v="07-33-019-09W4"/>
    <s v="07-33-019-09W4"/>
    <s v="AB"/>
    <s v="JENNER"/>
    <s v="IMAGINEA JENNER 7-33-19-9"/>
    <x v="7"/>
    <s v="Cor4 Oil Corp"/>
    <s v="Working Interest"/>
    <n v="0.8"/>
    <s v="JENNER SHLW GAS"/>
    <s v="No"/>
    <m/>
    <s v="Flow GAS"/>
    <d v="2020-05-31T00:00:00"/>
    <m/>
    <n v="2359"/>
    <m/>
    <m/>
    <s v="Flow GAS"/>
    <s v="Kmilk_rv;Kmed_hat;K2nd_ws"/>
    <s v="Cor4 Oil Corp"/>
    <n v="5000034"/>
    <m/>
    <m/>
    <d v="2001-06-13T00:00:00"/>
    <d v="2001-06-27T00:00:00"/>
    <d v="2001-06-27T00:00:00"/>
    <m/>
    <d v="2001-11-01T00:00:00"/>
    <d v="2001-11-08T00:00:00"/>
    <m/>
    <m/>
    <m/>
    <m/>
    <s v="WI"/>
    <n v="1"/>
    <n v="1"/>
    <n v="0.8"/>
    <x v="0"/>
    <s v="N"/>
    <n v="18.789041095890411"/>
    <n v="18.789041095890411"/>
    <n v="719.02320000000009"/>
    <n v="719.02320000000009"/>
    <s v="Flow GAS"/>
    <n v="4"/>
    <n v="4"/>
    <m/>
    <s v="Flow GAS"/>
    <x v="1"/>
    <s v="Producing"/>
    <s v="Producing"/>
    <x v="0"/>
    <x v="0"/>
    <s v="W 0256251 "/>
    <n v="17975"/>
    <n v="0"/>
    <n v="0"/>
    <n v="0"/>
    <n v="0"/>
    <n v="16500"/>
    <n v="0"/>
    <n v="34475"/>
    <m/>
    <m/>
    <m/>
    <m/>
    <n v="34475"/>
    <m/>
    <n v="37265.1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07000"/>
    <s v="1 UWI in License"/>
    <n v="256254"/>
    <s v="100/07-32-019-09W4/00"/>
    <n v="256254"/>
    <n v="1"/>
    <s v="100"/>
    <s v="07"/>
    <s v="32"/>
    <s v="019"/>
    <s v="09W4"/>
    <s v="00"/>
    <s v="07-32-019-09W4"/>
    <s v="07-32-019-09W4"/>
    <s v="AB"/>
    <s v="JENNER"/>
    <s v="IMAGINEA JENNER 7-32-19-9"/>
    <x v="7"/>
    <s v="Cor4 Oil Corp"/>
    <s v="Working Interest"/>
    <n v="0.8"/>
    <s v="JENNER SHLW GAS"/>
    <s v="No"/>
    <m/>
    <s v="Flow GAS"/>
    <d v="2020-05-31T00:00:00"/>
    <m/>
    <n v="2421"/>
    <m/>
    <m/>
    <s v="Flow GAS"/>
    <s v="Kmilk_rv;Kmed_hat;K2nd_ws"/>
    <s v="Cor4 Oil Corp"/>
    <n v="5000034"/>
    <m/>
    <m/>
    <d v="2001-06-13T00:00:00"/>
    <d v="2001-06-22T00:00:00"/>
    <d v="2001-06-23T00:00:00"/>
    <m/>
    <d v="2001-11-01T00:00:00"/>
    <d v="2001-11-08T00:00:00"/>
    <m/>
    <m/>
    <m/>
    <m/>
    <s v="WI"/>
    <n v="1"/>
    <n v="1"/>
    <n v="0.8"/>
    <x v="0"/>
    <s v="N"/>
    <n v="18.802739726027397"/>
    <n v="18.802739726027397"/>
    <n v="737.92079999999999"/>
    <n v="737.92079999999999"/>
    <s v="Flow GAS"/>
    <n v="4"/>
    <n v="4"/>
    <m/>
    <s v="Flow GAS"/>
    <x v="1"/>
    <s v="Producing"/>
    <s v="Producing"/>
    <x v="0"/>
    <x v="0"/>
    <s v="W 0256254 "/>
    <n v="17975"/>
    <n v="0"/>
    <n v="0"/>
    <n v="0"/>
    <n v="0"/>
    <n v="16500"/>
    <n v="0"/>
    <n v="34475"/>
    <m/>
    <m/>
    <m/>
    <m/>
    <n v="34475"/>
    <m/>
    <n v="29519.2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09000"/>
    <s v="1 UWI in License"/>
    <n v="256392"/>
    <s v="100/09-21-019-09W4/00"/>
    <n v="256392"/>
    <n v="1"/>
    <s v="100"/>
    <s v="09"/>
    <s v="21"/>
    <s v="019"/>
    <s v="09W4"/>
    <s v="00"/>
    <s v="09-21-019-09W4"/>
    <s v="09-21-019-09W4"/>
    <s v="AB"/>
    <s v="JENNER"/>
    <s v="IMAGINEA JENNER 9-21-19-9"/>
    <x v="7"/>
    <s v="Cor4 Oil Corp"/>
    <s v="Working Interest"/>
    <n v="0.8"/>
    <s v="JENNER SHLW GAS"/>
    <s v="No"/>
    <m/>
    <s v="Flow GAS"/>
    <d v="2020-05-31T00:00:00"/>
    <m/>
    <n v="2454"/>
    <m/>
    <m/>
    <s v="Flow GAS"/>
    <s v="Kmilk_rv;Kmed_hat;K2nd_ws"/>
    <s v="Cor4 Oil Corp"/>
    <n v="5000034"/>
    <m/>
    <m/>
    <d v="2001-06-18T00:00:00"/>
    <d v="2001-06-19T00:00:00"/>
    <d v="2001-06-20T00:00:00"/>
    <m/>
    <d v="2001-11-01T00:00:00"/>
    <d v="2001-11-08T00:00:00"/>
    <m/>
    <m/>
    <m/>
    <m/>
    <s v="WI"/>
    <n v="1"/>
    <n v="1"/>
    <n v="0.8"/>
    <x v="0"/>
    <s v="N"/>
    <n v="18.81095890410959"/>
    <n v="18.81095890410959"/>
    <n v="747.97919999999999"/>
    <n v="747.97919999999999"/>
    <s v="Flow GAS"/>
    <n v="4"/>
    <n v="4"/>
    <m/>
    <s v="Flow GAS"/>
    <x v="1"/>
    <s v="Producing"/>
    <s v="Producing"/>
    <x v="0"/>
    <x v="0"/>
    <s v="W 0256392 "/>
    <n v="17975"/>
    <n v="0"/>
    <n v="0"/>
    <n v="0"/>
    <n v="0"/>
    <n v="16500"/>
    <n v="0"/>
    <n v="34475"/>
    <m/>
    <m/>
    <m/>
    <m/>
    <n v="34475"/>
    <m/>
    <n v="23777.2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09000"/>
    <s v="1 UWI in License"/>
    <n v="256393"/>
    <s v="100/09-29-019-09W4/00"/>
    <n v="256393"/>
    <n v="1"/>
    <s v="100"/>
    <s v="09"/>
    <s v="29"/>
    <s v="019"/>
    <s v="09W4"/>
    <s v="00"/>
    <s v="09-29-019-09W4"/>
    <s v="09-29-019-09W4"/>
    <s v="AB"/>
    <s v="JENNER"/>
    <s v="IMAGINEA JENNER 9-29-19-9"/>
    <x v="7"/>
    <s v="Cor4 Oil Corp"/>
    <s v="Working Interest"/>
    <n v="0.8"/>
    <s v="JENNER SHLW GAS"/>
    <s v="No"/>
    <m/>
    <s v="Flow GAS"/>
    <d v="2020-05-31T00:00:00"/>
    <m/>
    <n v="2431"/>
    <m/>
    <m/>
    <s v="Flow GAS"/>
    <s v="Kmilk_rv;Kmed_hat;K2nd_ws"/>
    <s v="Cor4 Oil Corp"/>
    <n v="5000034"/>
    <m/>
    <m/>
    <d v="2001-06-18T00:00:00"/>
    <d v="2001-06-20T00:00:00"/>
    <d v="2001-06-21T00:00:00"/>
    <m/>
    <d v="2001-11-01T00:00:00"/>
    <d v="2001-11-08T00:00:00"/>
    <m/>
    <m/>
    <m/>
    <m/>
    <s v="WI"/>
    <n v="1"/>
    <n v="1"/>
    <n v="0.8"/>
    <x v="0"/>
    <s v="N"/>
    <n v="18.80821917808219"/>
    <n v="18.80821917808219"/>
    <n v="740.96879999999999"/>
    <n v="740.96879999999999"/>
    <s v="Flow GAS"/>
    <n v="4"/>
    <n v="4"/>
    <m/>
    <s v="Flow GAS"/>
    <x v="1"/>
    <s v="Producing"/>
    <s v="Producing"/>
    <x v="0"/>
    <x v="0"/>
    <s v="W 0256393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04000"/>
    <s v="1 UWI in License"/>
    <n v="256487"/>
    <s v="100/04-22-019-09W4/00"/>
    <n v="256487"/>
    <n v="1"/>
    <s v="100"/>
    <s v="04"/>
    <s v="22"/>
    <s v="019"/>
    <s v="09W4"/>
    <s v="00"/>
    <s v="04-22-019-09W4"/>
    <s v="04-22-019-09W4"/>
    <s v="AB"/>
    <s v="JENNER"/>
    <s v="IMAGINEA JENNER 4-22-19-9"/>
    <x v="7"/>
    <s v="Cor4 Oil Corp"/>
    <s v="Working Interest"/>
    <n v="0.8"/>
    <s v="JENNER SHLW GAS"/>
    <s v="No"/>
    <m/>
    <s v="Flow GAS"/>
    <d v="2020-05-31T00:00:00"/>
    <m/>
    <n v="2513"/>
    <m/>
    <m/>
    <s v="Flow GAS"/>
    <s v="Kmilk_rv;Kmed_hat;K2nd_ws"/>
    <s v="Cor4 Oil Corp"/>
    <n v="5000034"/>
    <m/>
    <m/>
    <d v="2001-06-20T00:00:00"/>
    <d v="2001-06-21T00:00:00"/>
    <d v="2001-06-21T00:00:00"/>
    <m/>
    <d v="2001-11-01T00:00:00"/>
    <d v="2001-11-08T00:00:00"/>
    <m/>
    <m/>
    <m/>
    <m/>
    <s v="WI"/>
    <n v="1"/>
    <n v="1"/>
    <n v="0.8"/>
    <x v="0"/>
    <s v="N"/>
    <n v="18.805479452054794"/>
    <n v="18.805479452054794"/>
    <n v="765.9624"/>
    <n v="765.9624"/>
    <s v="Flow GAS"/>
    <n v="4"/>
    <n v="4"/>
    <m/>
    <s v="Flow GAS"/>
    <x v="1"/>
    <s v="Producing"/>
    <s v="Producing"/>
    <x v="0"/>
    <x v="0"/>
    <s v="W 0256487 "/>
    <n v="17975"/>
    <n v="0"/>
    <n v="0"/>
    <n v="0"/>
    <n v="0"/>
    <n v="16500"/>
    <n v="0"/>
    <n v="34475"/>
    <m/>
    <m/>
    <m/>
    <m/>
    <n v="34475"/>
    <m/>
    <n v="28555.8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16020"/>
    <s v="1 UWI in License"/>
    <n v="256533"/>
    <s v="102/16-22-019-09W4/00"/>
    <n v="256533"/>
    <n v="1"/>
    <s v="102"/>
    <s v="16"/>
    <s v="22"/>
    <s v="019"/>
    <s v="09W4"/>
    <s v="00"/>
    <s v="16-22-019-09W4"/>
    <s v="16-22-019-09W4"/>
    <s v="AB"/>
    <m/>
    <s v="IMAGINEA JENNER 16-22-19-9"/>
    <x v="1"/>
    <s v="Cor4 Oil Corp"/>
    <s v="Working Interest"/>
    <n v="1"/>
    <s v="JENNER GAS"/>
    <s v="No"/>
    <m/>
    <s v="Drld &amp; ABD"/>
    <m/>
    <m/>
    <n v="3514"/>
    <m/>
    <m/>
    <m/>
    <m/>
    <m/>
    <m/>
    <m/>
    <m/>
    <d v="2001-06-20T00:00:00"/>
    <d v="2001-06-23T00:00:00"/>
    <d v="2001-06-27T00:00:00"/>
    <d v="2002-06-27T00:00:00"/>
    <m/>
    <m/>
    <m/>
    <d v="2001-06-30T00:00:00"/>
    <s v="Cement And Plate"/>
    <m/>
    <s v="WI"/>
    <n v="1"/>
    <n v="1"/>
    <n v="1"/>
    <x v="0"/>
    <s v="N"/>
    <n v="18.8"/>
    <n v="18.8"/>
    <n v="1071.0672"/>
    <n v="1071.0672"/>
    <s v="Drld &amp; ABD"/>
    <n v="19"/>
    <n v="19"/>
    <m/>
    <s v="Drld &amp; ABD"/>
    <x v="0"/>
    <s v="Abandoned"/>
    <s v="Abandoned"/>
    <x v="1"/>
    <x v="0"/>
    <s v="W 0256533 "/>
    <n v="0"/>
    <n v="0"/>
    <n v="0"/>
    <n v="0"/>
    <n v="0"/>
    <n v="16500"/>
    <n v="0"/>
    <n v="16500"/>
    <m/>
    <m/>
    <m/>
    <m/>
    <n v="16500"/>
    <m/>
    <n v="0"/>
    <m/>
    <n v="0"/>
    <n v="25000"/>
    <n v="25000"/>
    <x v="1"/>
    <m/>
    <n v="0"/>
    <n v="25000"/>
    <x v="1"/>
    <s v=""/>
    <n v="5"/>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90710000"/>
    <s v="1 UWI in License"/>
    <n v="256544"/>
    <s v="100/10-07-020-09W4/00"/>
    <n v="256544"/>
    <n v="1"/>
    <s v="100"/>
    <s v="10"/>
    <s v="07"/>
    <s v="020"/>
    <s v="09W4"/>
    <s v="00"/>
    <s v="10-07-020-09W4"/>
    <s v="10-07-020-09W4"/>
    <s v="AB"/>
    <s v="JENNER"/>
    <s v="IMAGINEA JENNER 10-7-20-9"/>
    <x v="7"/>
    <s v="Cor4 Oil Corp"/>
    <s v="Working Interest"/>
    <n v="1"/>
    <s v="JENNER SHLW GAS"/>
    <s v="No"/>
    <m/>
    <s v="Flow GAS"/>
    <d v="2020-05-31T00:00:00"/>
    <m/>
    <n v="2431"/>
    <m/>
    <m/>
    <s v="Flow GAS"/>
    <s v="Kmilk_rv;Kmed_hat;K2nd_ws"/>
    <s v="Cor4 Oil Corp"/>
    <n v="5000034"/>
    <m/>
    <m/>
    <d v="2001-06-21T00:00:00"/>
    <d v="2001-07-02T00:00:00"/>
    <d v="2001-07-03T00:00:00"/>
    <m/>
    <d v="2001-11-01T00:00:00"/>
    <d v="2001-11-08T00:00:00"/>
    <m/>
    <m/>
    <m/>
    <m/>
    <s v="WI"/>
    <n v="1"/>
    <n v="1"/>
    <n v="1"/>
    <x v="0"/>
    <s v="N"/>
    <n v="18.775342465753425"/>
    <n v="18.775342465753425"/>
    <n v="740.96879999999999"/>
    <n v="740.96879999999999"/>
    <s v="Flow GAS"/>
    <n v="4"/>
    <n v="4"/>
    <m/>
    <s v="Flow GAS"/>
    <x v="1"/>
    <s v="Producing"/>
    <s v="Producing"/>
    <x v="0"/>
    <x v="0"/>
    <s v="W 0256544 "/>
    <n v="17975"/>
    <n v="0"/>
    <n v="0"/>
    <n v="0"/>
    <n v="0"/>
    <n v="16500"/>
    <n v="0"/>
    <n v="34475"/>
    <m/>
    <m/>
    <m/>
    <m/>
    <n v="34475"/>
    <m/>
    <n v="32486.5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112000"/>
    <s v="1 UWI in License"/>
    <n v="256551"/>
    <s v="100/12-11-019-09W4/00"/>
    <n v="256551"/>
    <n v="1"/>
    <s v="100"/>
    <s v="12"/>
    <s v="11"/>
    <s v="019"/>
    <s v="09W4"/>
    <s v="00"/>
    <s v="12-11-019-09W4"/>
    <s v="12-11-019-09W4"/>
    <s v="AB"/>
    <s v="JENNER"/>
    <s v="IMAGINEA JENNER 12-11-19-9"/>
    <x v="7"/>
    <s v="Cor4 Oil Corp"/>
    <s v="Working Interest"/>
    <n v="0.8"/>
    <s v="JENNER SHLW GAS"/>
    <s v="No"/>
    <m/>
    <s v="Flow GAS"/>
    <d v="2020-05-31T00:00:00"/>
    <m/>
    <n v="1913"/>
    <m/>
    <m/>
    <s v="Flow GAS"/>
    <s v="Kmilk_rv;Kmed_hat"/>
    <s v="Cor4 Oil Corp"/>
    <n v="5000034"/>
    <m/>
    <m/>
    <d v="2001-06-21T00:00:00"/>
    <d v="2001-06-23T00:00:00"/>
    <d v="2001-06-23T00:00:00"/>
    <m/>
    <d v="2001-11-01T00:00:00"/>
    <d v="2001-11-08T00:00:00"/>
    <m/>
    <m/>
    <m/>
    <m/>
    <s v="WI"/>
    <n v="1"/>
    <n v="1"/>
    <n v="0.8"/>
    <x v="0"/>
    <s v="N"/>
    <n v="18.8"/>
    <n v="18.8"/>
    <n v="583.08240000000001"/>
    <n v="583.08240000000001"/>
    <s v="Flow GAS"/>
    <n v="4"/>
    <n v="4"/>
    <m/>
    <s v="Flow GAS"/>
    <x v="1"/>
    <s v="Producing"/>
    <s v="Producing"/>
    <x v="0"/>
    <x v="0"/>
    <s v="W 0256551 "/>
    <n v="17975"/>
    <n v="0"/>
    <n v="0"/>
    <n v="0"/>
    <n v="0"/>
    <n v="16500"/>
    <n v="0"/>
    <n v="34475"/>
    <m/>
    <m/>
    <m/>
    <m/>
    <n v="34475"/>
    <m/>
    <n v="30251.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11000"/>
    <s v="1 UWI in License"/>
    <n v="256552"/>
    <s v="100/11-21-019-09W4/00"/>
    <n v="256552"/>
    <n v="1"/>
    <s v="100"/>
    <s v="11"/>
    <s v="21"/>
    <s v="019"/>
    <s v="09W4"/>
    <s v="00"/>
    <s v="11-21-019-09W4"/>
    <s v="11-21-019-09W4"/>
    <s v="AB"/>
    <s v="JENNER"/>
    <s v="IMAGINEA JENNER 11-21-19-9"/>
    <x v="7"/>
    <s v="Cor4 Oil Corp"/>
    <s v="Working Interest"/>
    <n v="0.8"/>
    <s v="JENNER SHLW GAS"/>
    <s v="No"/>
    <m/>
    <s v="Flow GAS"/>
    <d v="2020-05-31T00:00:00"/>
    <m/>
    <n v="2477"/>
    <m/>
    <m/>
    <s v="Flow GAS"/>
    <s v="Kmilk_rv;Kmed_hat;K2nd_ws"/>
    <s v="Cor4 Oil Corp"/>
    <n v="5000034"/>
    <m/>
    <m/>
    <d v="2001-06-21T00:00:00"/>
    <d v="2001-06-23T00:00:00"/>
    <d v="2001-06-24T00:00:00"/>
    <m/>
    <d v="2001-11-01T00:00:00"/>
    <d v="2001-11-08T00:00:00"/>
    <m/>
    <m/>
    <m/>
    <m/>
    <s v="WI"/>
    <n v="1"/>
    <n v="1"/>
    <n v="0.8"/>
    <x v="0"/>
    <s v="N"/>
    <n v="18.8"/>
    <n v="18.8"/>
    <n v="754.9896"/>
    <n v="754.9896"/>
    <s v="Flow GAS"/>
    <n v="4"/>
    <n v="4"/>
    <m/>
    <s v="Flow GAS"/>
    <x v="1"/>
    <s v="Producing"/>
    <s v="Producing"/>
    <x v="0"/>
    <x v="0"/>
    <s v="W 0256552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07000"/>
    <s v="1 UWI in License"/>
    <n v="256582"/>
    <s v="100/07-10-019-09W4/00"/>
    <n v="256582"/>
    <n v="1"/>
    <s v="100"/>
    <s v="07"/>
    <s v="10"/>
    <s v="019"/>
    <s v="09W4"/>
    <s v="00"/>
    <s v="07-10-019-09W4"/>
    <s v="07-10-019-09W4"/>
    <s v="AB"/>
    <s v="JENNER"/>
    <s v="IMAGINEA JENNER 7-10-19-9"/>
    <x v="7"/>
    <s v="Cor4 Oil Corp"/>
    <s v="Working Interest"/>
    <n v="0.8"/>
    <s v="JENNER SHLW GAS"/>
    <s v="No"/>
    <m/>
    <s v="Flow GAS"/>
    <d v="2020-05-31T00:00:00"/>
    <m/>
    <n v="2477"/>
    <m/>
    <m/>
    <s v="Flow GAS"/>
    <s v="Kmilk_rv;Kmed_hat;K2nd_ws"/>
    <s v="Cor4 Oil Corp"/>
    <n v="5000034"/>
    <m/>
    <m/>
    <d v="2001-06-21T00:00:00"/>
    <d v="2001-06-24T00:00:00"/>
    <d v="2001-06-25T00:00:00"/>
    <m/>
    <d v="2001-11-01T00:00:00"/>
    <d v="2001-11-01T00:00:00"/>
    <m/>
    <m/>
    <m/>
    <m/>
    <s v="WI"/>
    <n v="1"/>
    <n v="1"/>
    <n v="0.8"/>
    <x v="0"/>
    <s v="N"/>
    <n v="18.797260273972604"/>
    <n v="18.797260273972604"/>
    <n v="754.9896"/>
    <n v="754.9896"/>
    <s v="Flow GAS"/>
    <n v="4"/>
    <n v="4"/>
    <m/>
    <s v="Flow GAS"/>
    <x v="1"/>
    <s v="Producing"/>
    <s v="Producing"/>
    <x v="0"/>
    <x v="0"/>
    <s v="W 0256582 "/>
    <n v="17975"/>
    <n v="0"/>
    <n v="0"/>
    <n v="0"/>
    <n v="0"/>
    <n v="16500"/>
    <n v="0"/>
    <n v="34475"/>
    <m/>
    <m/>
    <m/>
    <m/>
    <n v="34475"/>
    <m/>
    <n v="31985.5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10000"/>
    <s v="1 UWI in License"/>
    <n v="256587"/>
    <s v="100/10-11-019-09W4/00"/>
    <n v="256587"/>
    <n v="1"/>
    <s v="100"/>
    <s v="10"/>
    <s v="11"/>
    <s v="019"/>
    <s v="09W4"/>
    <s v="00"/>
    <s v="10-11-019-09W4"/>
    <s v="10-11-019-09W4"/>
    <s v="AB"/>
    <s v="JENNER"/>
    <s v="IMAGINEA JENNER 10-11-19-9"/>
    <x v="7"/>
    <s v="Cor4 Oil Corp"/>
    <s v="Working Interest"/>
    <n v="0.8"/>
    <s v="JENNER SHLW GAS"/>
    <s v="No"/>
    <m/>
    <s v="Flow GAS"/>
    <d v="2020-05-31T00:00:00"/>
    <m/>
    <n v="1913"/>
    <m/>
    <m/>
    <s v="Flow GAS"/>
    <s v="Kmilk_rv;Kmed_hat"/>
    <s v="Cor4 Oil Corp"/>
    <n v="5000034"/>
    <m/>
    <m/>
    <d v="2001-06-21T00:00:00"/>
    <d v="2001-06-24T00:00:00"/>
    <d v="2001-06-24T00:00:00"/>
    <m/>
    <d v="2001-11-01T00:00:00"/>
    <d v="2001-11-08T00:00:00"/>
    <m/>
    <m/>
    <m/>
    <m/>
    <s v="WI"/>
    <n v="1"/>
    <n v="1"/>
    <n v="0.8"/>
    <x v="0"/>
    <s v="N"/>
    <n v="18.797260273972604"/>
    <n v="18.797260273972604"/>
    <n v="583.08240000000001"/>
    <n v="583.08240000000001"/>
    <s v="Flow GAS"/>
    <n v="4"/>
    <n v="4"/>
    <m/>
    <s v="Flow GAS"/>
    <x v="1"/>
    <s v="Producing"/>
    <s v="Producing"/>
    <x v="0"/>
    <x v="0"/>
    <s v="W 0256587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612000"/>
    <s v="1 UWI in License"/>
    <n v="256641"/>
    <s v="100/12-06-020-08W4/00"/>
    <n v="256641"/>
    <n v="1"/>
    <s v="100"/>
    <s v="12"/>
    <s v="06"/>
    <s v="020"/>
    <s v="08W4"/>
    <s v="00"/>
    <s v="12-06-020-08W4"/>
    <s v="12-06-020-08W4"/>
    <s v="AB"/>
    <s v="SUFFIELD"/>
    <s v="IMAGINEA SUFFIELD 12-6-20-8"/>
    <x v="7"/>
    <s v="Cor4 Oil Corp"/>
    <s v="Working Interest"/>
    <n v="0.8"/>
    <s v="JENNER SHLW GAS"/>
    <s v="No"/>
    <m/>
    <s v="Flow GAS"/>
    <d v="2020-05-31T00:00:00"/>
    <m/>
    <n v="1932"/>
    <m/>
    <m/>
    <s v="Flow GAS"/>
    <s v="Kmilk_rv;Kmed_hat"/>
    <s v="Cor4 Oil Corp"/>
    <n v="5000034"/>
    <m/>
    <m/>
    <d v="2001-06-22T00:00:00"/>
    <d v="2001-06-29T00:00:00"/>
    <d v="2001-06-30T00:00:00"/>
    <m/>
    <d v="2001-11-01T00:00:00"/>
    <d v="2001-11-08T00:00:00"/>
    <m/>
    <m/>
    <m/>
    <m/>
    <s v="WI"/>
    <n v="1"/>
    <n v="1"/>
    <n v="0.8"/>
    <x v="0"/>
    <s v="N"/>
    <n v="18.783561643835615"/>
    <n v="18.783561643835615"/>
    <n v="588.87360000000001"/>
    <n v="588.87360000000001"/>
    <s v="Flow GAS"/>
    <n v="4"/>
    <n v="4"/>
    <m/>
    <s v="Flow GAS"/>
    <x v="1"/>
    <s v="Producing"/>
    <s v="Producing"/>
    <x v="0"/>
    <x v="0"/>
    <s v="W 0256641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607000"/>
    <s v="1 UWI in License"/>
    <n v="256668"/>
    <s v="100/07-16-020-09W4/00"/>
    <n v="256668"/>
    <n v="1"/>
    <s v="100"/>
    <s v="07"/>
    <s v="16"/>
    <s v="020"/>
    <s v="09W4"/>
    <s v="00"/>
    <s v="07-16-020-09W4"/>
    <s v="07-16-020-09W4"/>
    <s v="AB"/>
    <s v="JENNER"/>
    <s v="IMAGINEA JENNER 7-16-20-9"/>
    <x v="7"/>
    <s v="Cor4 Oil Corp"/>
    <s v="Working Interest"/>
    <n v="1"/>
    <s v="JENNER SHLW GAS"/>
    <s v="No"/>
    <m/>
    <s v="Flow GAS"/>
    <d v="2020-05-31T00:00:00"/>
    <m/>
    <n v="2428"/>
    <m/>
    <m/>
    <s v="Flow GAS"/>
    <s v="Kmilk_rv;Kmed_hat;K2nd_ws"/>
    <s v="Cor4 Oil Corp"/>
    <n v="5000034"/>
    <m/>
    <m/>
    <d v="2001-06-26T00:00:00"/>
    <d v="2001-07-03T00:00:00"/>
    <d v="2001-07-03T00:00:00"/>
    <m/>
    <d v="2001-11-01T00:00:00"/>
    <d v="2001-11-15T00:00:00"/>
    <m/>
    <m/>
    <m/>
    <m/>
    <s v="WI"/>
    <n v="1"/>
    <n v="1"/>
    <n v="1"/>
    <x v="0"/>
    <s v="N"/>
    <n v="18.772602739726029"/>
    <n v="18.772602739726029"/>
    <n v="740.05439999999999"/>
    <n v="740.05439999999999"/>
    <s v="Flow GAS"/>
    <n v="4"/>
    <n v="4"/>
    <m/>
    <s v="Flow GAS"/>
    <x v="1"/>
    <s v="Producing"/>
    <s v="Producing"/>
    <x v="0"/>
    <x v="0"/>
    <s v="W 0256668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610000"/>
    <s v="1 UWI in License"/>
    <n v="256700"/>
    <s v="100/10-26-020-09W4/00"/>
    <n v="256700"/>
    <n v="1"/>
    <s v="100"/>
    <s v="10"/>
    <s v="26"/>
    <s v="020"/>
    <s v="09W4"/>
    <s v="00"/>
    <s v="10-26-020-09W4"/>
    <s v="10-26-020-09W4"/>
    <s v="AB"/>
    <s v="JENNER"/>
    <s v="IMAGINEA JENNER 10-26-20-9"/>
    <x v="7"/>
    <s v="Cor4 Oil Corp"/>
    <s v="Working Interest"/>
    <n v="1"/>
    <s v="JENNER SHLW GAS"/>
    <s v="No"/>
    <m/>
    <s v="Flow GAS"/>
    <d v="2020-05-31T00:00:00"/>
    <m/>
    <n v="2382"/>
    <m/>
    <m/>
    <s v="Flow GAS"/>
    <s v="Kmilk_rv;Kmed_hat;K2nd_ws"/>
    <s v="Cor4 Oil Corp"/>
    <n v="5000034"/>
    <m/>
    <m/>
    <d v="2001-06-26T00:00:00"/>
    <d v="2001-07-01T00:00:00"/>
    <d v="2001-07-02T00:00:00"/>
    <m/>
    <d v="2001-11-01T00:00:00"/>
    <d v="2001-11-15T00:00:00"/>
    <m/>
    <m/>
    <m/>
    <m/>
    <s v="WI"/>
    <n v="1"/>
    <n v="1"/>
    <n v="1"/>
    <x v="0"/>
    <s v="N"/>
    <n v="18.778082191780822"/>
    <n v="18.778082191780822"/>
    <n v="726.03360000000009"/>
    <n v="726.03360000000009"/>
    <s v="Flow GAS"/>
    <n v="4"/>
    <n v="4"/>
    <m/>
    <s v="Flow GAS"/>
    <x v="1"/>
    <s v="Producing"/>
    <s v="Producing"/>
    <x v="0"/>
    <x v="0"/>
    <s v="W 0256700 "/>
    <n v="17975"/>
    <n v="0"/>
    <n v="0"/>
    <n v="0"/>
    <n v="0"/>
    <n v="16500"/>
    <n v="0"/>
    <n v="34475"/>
    <m/>
    <m/>
    <m/>
    <m/>
    <n v="34475"/>
    <m/>
    <n v="50714.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1211000"/>
    <s v="1 UWI in License"/>
    <n v="256701"/>
    <s v="100/11-12-021-09W4/00"/>
    <n v="256701"/>
    <n v="1"/>
    <s v="100"/>
    <s v="11"/>
    <s v="12"/>
    <s v="021"/>
    <s v="09W4"/>
    <s v="00"/>
    <s v="11-12-021-09W4"/>
    <s v="11-12-021-09W4"/>
    <s v="AB"/>
    <s v="JENNER"/>
    <s v="IMAGINEA JENNER 11-12-21-9"/>
    <x v="7"/>
    <s v="Cor4 Oil Corp"/>
    <s v="Working Interest"/>
    <n v="1"/>
    <s v="JENNER SHLW GAS"/>
    <s v="No"/>
    <m/>
    <s v="Flow GAS"/>
    <d v="2020-05-31T00:00:00"/>
    <m/>
    <n v="1821"/>
    <m/>
    <m/>
    <s v="Flow GAS"/>
    <s v="Kmilk_rv;Kmed_hat"/>
    <s v="Cor4 Oil Corp"/>
    <n v="5000034"/>
    <m/>
    <m/>
    <d v="2001-06-26T00:00:00"/>
    <d v="2001-07-21T00:00:00"/>
    <d v="2001-07-21T00:00:00"/>
    <m/>
    <d v="2001-11-01T00:00:00"/>
    <d v="2001-11-26T00:00:00"/>
    <m/>
    <m/>
    <m/>
    <m/>
    <s v="WI"/>
    <n v="1"/>
    <n v="1"/>
    <n v="1"/>
    <x v="0"/>
    <s v="N"/>
    <n v="18.723287671232878"/>
    <n v="18.723287671232878"/>
    <n v="555.04079999999999"/>
    <n v="555.04079999999999"/>
    <s v="Flow GAS"/>
    <n v="4"/>
    <n v="4"/>
    <m/>
    <s v="Flow GAS"/>
    <x v="1"/>
    <s v="Producing"/>
    <s v="Producing"/>
    <x v="0"/>
    <x v="0"/>
    <s v="W 0256701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607000"/>
    <s v="1 UWI in License"/>
    <n v="256703"/>
    <s v="100/07-26-020-09W4/00"/>
    <n v="256703"/>
    <n v="1"/>
    <s v="100"/>
    <s v="07"/>
    <s v="26"/>
    <s v="020"/>
    <s v="09W4"/>
    <s v="00"/>
    <s v="07-26-020-09W4"/>
    <s v="07-26-020-09W4"/>
    <s v="AB"/>
    <s v="JENNER"/>
    <s v="IMAGINEA JENNER 7-26-20-9"/>
    <x v="7"/>
    <s v="Cor4 Oil Corp"/>
    <s v="Working Interest"/>
    <n v="1"/>
    <s v="JENNER SHLW GAS"/>
    <s v="No"/>
    <m/>
    <s v="Flow GAS"/>
    <d v="2020-05-31T00:00:00"/>
    <m/>
    <n v="2375"/>
    <m/>
    <m/>
    <s v="Flow GAS"/>
    <s v="Kmilk_rv;Kmed_hat;K2nd_ws"/>
    <s v="Cor4 Oil Corp"/>
    <n v="5000034"/>
    <m/>
    <m/>
    <d v="2001-06-26T00:00:00"/>
    <d v="2001-07-02T00:00:00"/>
    <d v="2001-07-03T00:00:00"/>
    <m/>
    <d v="2001-11-01T00:00:00"/>
    <d v="2001-11-15T00:00:00"/>
    <m/>
    <m/>
    <m/>
    <m/>
    <s v="WI"/>
    <n v="1"/>
    <n v="1"/>
    <n v="1"/>
    <x v="0"/>
    <s v="N"/>
    <n v="18.775342465753425"/>
    <n v="18.775342465753425"/>
    <n v="723.90000000000009"/>
    <n v="723.90000000000009"/>
    <s v="Flow GAS"/>
    <n v="4"/>
    <n v="4"/>
    <m/>
    <s v="Flow GAS"/>
    <x v="1"/>
    <s v="Producing"/>
    <s v="Producing"/>
    <x v="0"/>
    <x v="0"/>
    <s v="W 0256703 "/>
    <n v="17975"/>
    <n v="0"/>
    <n v="0"/>
    <n v="0"/>
    <n v="0"/>
    <n v="16500"/>
    <n v="0"/>
    <n v="34475"/>
    <m/>
    <m/>
    <m/>
    <m/>
    <n v="34475"/>
    <m/>
    <n v="28632.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710000"/>
    <s v="1 UWI in License"/>
    <n v="256705"/>
    <s v="100/10-27-020-09W4/00"/>
    <n v="256705"/>
    <n v="1"/>
    <s v="100"/>
    <s v="10"/>
    <s v="27"/>
    <s v="020"/>
    <s v="09W4"/>
    <s v="00"/>
    <s v="10-27-020-09W4"/>
    <s v="10-27-020-09W4"/>
    <s v="AB"/>
    <s v="JENNER"/>
    <s v="IMAGINEA JENNER 10-27-20-9"/>
    <x v="7"/>
    <s v="Cor4 Oil Corp"/>
    <s v="Working Interest"/>
    <n v="1"/>
    <s v="JENNER SHLW GAS"/>
    <s v="No"/>
    <m/>
    <s v="Flow GAS"/>
    <d v="2020-05-31T00:00:00"/>
    <m/>
    <n v="2382"/>
    <m/>
    <m/>
    <s v="Flow GAS"/>
    <s v="Kmilk_rv;Kmed_hat;K2nd_ws"/>
    <s v="Cor4 Oil Corp"/>
    <n v="5000034"/>
    <m/>
    <m/>
    <d v="2001-06-26T00:00:00"/>
    <d v="2001-07-03T00:00:00"/>
    <d v="2001-07-04T00:00:00"/>
    <m/>
    <d v="2001-11-01T00:00:00"/>
    <d v="2001-11-15T00:00:00"/>
    <m/>
    <m/>
    <m/>
    <m/>
    <s v="WI"/>
    <n v="1"/>
    <n v="1"/>
    <n v="1"/>
    <x v="0"/>
    <s v="N"/>
    <n v="18.772602739726029"/>
    <n v="18.772602739726029"/>
    <n v="726.03360000000009"/>
    <n v="726.03360000000009"/>
    <s v="Flow GAS"/>
    <n v="4"/>
    <n v="4"/>
    <m/>
    <s v="Flow GAS"/>
    <x v="1"/>
    <s v="Producing"/>
    <s v="Producing"/>
    <x v="0"/>
    <x v="0"/>
    <s v="W 0256705 "/>
    <n v="17975"/>
    <n v="0"/>
    <n v="0"/>
    <n v="0"/>
    <n v="0"/>
    <n v="16500"/>
    <n v="0"/>
    <n v="34475"/>
    <m/>
    <m/>
    <m/>
    <m/>
    <n v="34475"/>
    <m/>
    <n v="33295.83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511000"/>
    <s v="1 UWI in License"/>
    <n v="256708"/>
    <s v="100/11-05-020-09W4/00"/>
    <n v="256708"/>
    <n v="1"/>
    <s v="100"/>
    <s v="11"/>
    <s v="05"/>
    <s v="020"/>
    <s v="09W4"/>
    <s v="00"/>
    <s v="11-05-020-09W4"/>
    <s v="11-05-020-09W4"/>
    <s v="AB"/>
    <s v="JENNER"/>
    <s v="IMAGINEA JENNER 11-5-20-9"/>
    <x v="7"/>
    <s v="Cor4 Oil Corp"/>
    <s v="Working Interest"/>
    <n v="0.8"/>
    <s v="JENNER SHLW GAS"/>
    <s v="No"/>
    <m/>
    <s v="Flow GAS"/>
    <d v="2020-05-31T00:00:00"/>
    <m/>
    <n v="2388"/>
    <m/>
    <m/>
    <s v="Flow GAS"/>
    <s v="Kmilk_rv;Kmed_hat;K2nd_ws"/>
    <s v="Cor4 Oil Corp"/>
    <n v="5000034"/>
    <m/>
    <m/>
    <d v="2001-06-26T00:00:00"/>
    <d v="2001-07-01T00:00:00"/>
    <d v="2001-07-02T00:00:00"/>
    <m/>
    <d v="2001-11-01T00:00:00"/>
    <d v="2001-11-08T00:00:00"/>
    <m/>
    <m/>
    <m/>
    <m/>
    <s v="WI"/>
    <n v="1"/>
    <n v="1"/>
    <n v="0.8"/>
    <x v="0"/>
    <s v="N"/>
    <n v="18.778082191780822"/>
    <n v="18.778082191780822"/>
    <n v="727.86240000000009"/>
    <n v="727.86240000000009"/>
    <s v="Flow GAS"/>
    <n v="4"/>
    <n v="4"/>
    <m/>
    <s v="Flow GAS"/>
    <x v="1"/>
    <s v="Producing"/>
    <s v="Producing"/>
    <x v="0"/>
    <x v="0"/>
    <s v="W 0256708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10000"/>
    <s v="1 UWI in License"/>
    <n v="256709"/>
    <s v="100/10-32-019-09W4/00"/>
    <n v="256709"/>
    <n v="1"/>
    <s v="100"/>
    <s v="10"/>
    <s v="32"/>
    <s v="019"/>
    <s v="09W4"/>
    <s v="00"/>
    <s v="10-32-019-09W4"/>
    <s v="10-32-019-09W4"/>
    <s v="AB"/>
    <s v="JENNER"/>
    <s v="IMAGINEA JENNER 10-32-19-9"/>
    <x v="7"/>
    <s v="Cor4 Oil Corp"/>
    <s v="Working Interest"/>
    <n v="0.8"/>
    <s v="JENNER SHLW GAS"/>
    <s v="No"/>
    <m/>
    <s v="Flow GAS"/>
    <d v="2020-05-31T00:00:00"/>
    <m/>
    <n v="2388"/>
    <m/>
    <m/>
    <s v="Flow GAS"/>
    <s v="Kmilk_rv;Kmed_hat;K2nd_ws"/>
    <s v="Cor4 Oil Corp"/>
    <n v="5000034"/>
    <m/>
    <m/>
    <d v="2001-06-26T00:00:00"/>
    <d v="2001-06-28T00:00:00"/>
    <d v="2001-06-28T00:00:00"/>
    <m/>
    <d v="2001-11-01T00:00:00"/>
    <d v="2001-11-08T00:00:00"/>
    <m/>
    <m/>
    <m/>
    <m/>
    <s v="WI"/>
    <n v="1"/>
    <n v="1"/>
    <n v="0.8"/>
    <x v="0"/>
    <s v="N"/>
    <n v="18.786301369863015"/>
    <n v="18.786301369863015"/>
    <n v="727.86240000000009"/>
    <n v="727.86240000000009"/>
    <s v="Flow GAS"/>
    <n v="4"/>
    <n v="4"/>
    <m/>
    <s v="Flow GAS"/>
    <x v="1"/>
    <s v="Producing"/>
    <s v="Producing"/>
    <x v="0"/>
    <x v="0"/>
    <s v="W 0256709 "/>
    <n v="17975"/>
    <n v="0"/>
    <n v="0"/>
    <n v="0"/>
    <n v="0"/>
    <n v="16500"/>
    <n v="0"/>
    <n v="34475"/>
    <m/>
    <m/>
    <m/>
    <m/>
    <n v="34475"/>
    <m/>
    <n v="41003.2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110000"/>
    <s v="1 UWI in License"/>
    <n v="256710"/>
    <s v="100/10-01-020-09W4/00"/>
    <n v="256710"/>
    <n v="1"/>
    <s v="100"/>
    <s v="10"/>
    <s v="01"/>
    <s v="020"/>
    <s v="09W4"/>
    <s v="00"/>
    <s v="10-01-020-09W4"/>
    <s v="10-01-020-09W4"/>
    <s v="AB"/>
    <s v="JENNER"/>
    <s v="IMAGINEA JENNER 10-1-20-9"/>
    <x v="7"/>
    <s v="Cor4 Oil Corp"/>
    <s v="Working Interest"/>
    <n v="0.8"/>
    <s v="JENNER SHLW GAS"/>
    <s v="No"/>
    <m/>
    <s v="Flow GAS"/>
    <d v="2020-05-31T00:00:00"/>
    <m/>
    <n v="1900"/>
    <m/>
    <m/>
    <s v="Flow GAS"/>
    <s v="Kmilk_rv;Kmed_hat"/>
    <s v="Cor4 Oil Corp"/>
    <n v="5000034"/>
    <m/>
    <m/>
    <d v="2001-06-26T00:00:00"/>
    <d v="2001-06-30T00:00:00"/>
    <d v="2001-07-01T00:00:00"/>
    <m/>
    <d v="2001-11-01T00:00:00"/>
    <d v="2001-11-08T00:00:00"/>
    <m/>
    <m/>
    <m/>
    <m/>
    <s v="WI"/>
    <n v="1"/>
    <n v="1"/>
    <n v="0.8"/>
    <x v="0"/>
    <s v="N"/>
    <n v="18.780821917808218"/>
    <n v="18.780821917808218"/>
    <n v="579.12"/>
    <n v="579.12"/>
    <s v="Flow GAS"/>
    <n v="4"/>
    <n v="4"/>
    <m/>
    <s v="Flow GAS"/>
    <x v="1"/>
    <s v="Producing"/>
    <s v="Producing"/>
    <x v="0"/>
    <x v="0"/>
    <s v="W 0256710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309000"/>
    <s v="1 UWI in License"/>
    <n v="256801"/>
    <s v="100/09-23-020-08W4/00"/>
    <n v="256801"/>
    <n v="1"/>
    <s v="100"/>
    <s v="09"/>
    <s v="23"/>
    <s v="020"/>
    <s v="08W4"/>
    <s v="00"/>
    <s v="09-23-020-08W4"/>
    <s v="09-23-020-08W4"/>
    <s v="AB"/>
    <s v="SUFFIELD"/>
    <s v="IMAGINEA SUFFIELD 9-23-20-8"/>
    <x v="7"/>
    <s v="Cor4 Oil Corp"/>
    <s v="Working Interest"/>
    <n v="0.8"/>
    <s v="JENNER SHLW GAS"/>
    <s v="No"/>
    <m/>
    <s v="Flow GAS"/>
    <d v="2020-05-31T00:00:00"/>
    <m/>
    <n v="1778"/>
    <m/>
    <m/>
    <s v="Flow GAS"/>
    <s v="Kmilk_rv;Kmed_hat"/>
    <s v="Cor4 Oil Corp"/>
    <n v="5000034"/>
    <m/>
    <m/>
    <d v="2001-06-28T00:00:00"/>
    <d v="2001-07-11T00:00:00"/>
    <d v="2001-07-11T00:00:00"/>
    <m/>
    <d v="2001-12-01T00:00:00"/>
    <d v="2001-12-06T00:00:00"/>
    <m/>
    <m/>
    <m/>
    <m/>
    <s v="WI"/>
    <n v="1"/>
    <n v="1"/>
    <n v="0.8"/>
    <x v="0"/>
    <s v="N"/>
    <n v="18.75068493150685"/>
    <n v="18.75068493150685"/>
    <n v="541.93439999999998"/>
    <n v="541.93439999999998"/>
    <s v="Flow GAS"/>
    <n v="4"/>
    <n v="4"/>
    <m/>
    <s v="Flow GAS"/>
    <x v="1"/>
    <s v="Producing"/>
    <s v="Producing"/>
    <x v="0"/>
    <x v="0"/>
    <s v="W 0256801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210000"/>
    <s v="1 UWI in License"/>
    <n v="256908"/>
    <s v="100/10-22-020-09W4/00"/>
    <n v="256908"/>
    <n v="1"/>
    <s v="100"/>
    <s v="10"/>
    <s v="22"/>
    <s v="020"/>
    <s v="09W4"/>
    <s v="00"/>
    <s v="10-22-020-09W4"/>
    <s v="10-22-020-09W4"/>
    <s v="AB"/>
    <s v="JENNER"/>
    <s v="IMAGINEA JENNER 10-22-20-9"/>
    <x v="7"/>
    <s v="Cor4 Oil Corp"/>
    <s v="Working Interest"/>
    <n v="1"/>
    <s v="JENNER SHLW GAS"/>
    <s v="No"/>
    <m/>
    <s v="Flow GAS"/>
    <d v="2020-05-31T00:00:00"/>
    <m/>
    <n v="2369"/>
    <m/>
    <m/>
    <s v="Flow GAS"/>
    <s v="Kmilk_rv;Kmed_hat;K2nd_ws"/>
    <s v="Cor4 Oil Corp"/>
    <n v="5000034"/>
    <m/>
    <m/>
    <d v="2001-07-03T00:00:00"/>
    <d v="2001-07-04T00:00:00"/>
    <d v="2001-07-05T00:00:00"/>
    <m/>
    <d v="2001-11-01T00:00:00"/>
    <d v="2001-11-15T00:00:00"/>
    <m/>
    <m/>
    <m/>
    <m/>
    <s v="WI"/>
    <n v="1"/>
    <n v="1"/>
    <n v="1"/>
    <x v="0"/>
    <s v="N"/>
    <n v="18.769863013698629"/>
    <n v="18.769863013698629"/>
    <n v="722.07120000000009"/>
    <n v="722.07120000000009"/>
    <s v="Flow GAS"/>
    <n v="4"/>
    <n v="4"/>
    <m/>
    <s v="Flow GAS"/>
    <x v="1"/>
    <s v="Producing"/>
    <s v="Producing"/>
    <x v="0"/>
    <x v="0"/>
    <s v="W 0256908 "/>
    <n v="17975"/>
    <n v="0"/>
    <n v="0"/>
    <n v="0"/>
    <n v="0"/>
    <n v="16500"/>
    <n v="0"/>
    <n v="34475"/>
    <m/>
    <m/>
    <m/>
    <m/>
    <n v="34475"/>
    <m/>
    <n v="20270.3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515000"/>
    <s v="1 UWI in License"/>
    <n v="256909"/>
    <s v="100/15-05-020-09W4/00"/>
    <n v="256909"/>
    <n v="1"/>
    <s v="100"/>
    <s v="15"/>
    <s v="05"/>
    <s v="020"/>
    <s v="09W4"/>
    <s v="00"/>
    <s v="15-05-020-09W4"/>
    <s v="15-05-020-09W4"/>
    <s v="AB"/>
    <s v="JENNER"/>
    <s v="IMAGINEA JENNER 15-5-20-9"/>
    <x v="7"/>
    <s v="Cor4 Oil Corp"/>
    <s v="Working Interest"/>
    <n v="0.8"/>
    <s v="JENNER SHLW GAS"/>
    <s v="No"/>
    <m/>
    <s v="Flow GAS"/>
    <d v="2020-05-31T00:00:00"/>
    <m/>
    <n v="2421"/>
    <m/>
    <m/>
    <s v="Flow GAS"/>
    <s v="Kmilk_rv;Kmed_hat;K2nd_ws"/>
    <s v="Cor4 Oil Corp"/>
    <n v="5000034"/>
    <m/>
    <m/>
    <d v="2001-07-03T00:00:00"/>
    <d v="2001-07-04T00:00:00"/>
    <d v="2001-07-04T00:00:00"/>
    <m/>
    <d v="2001-11-01T00:00:00"/>
    <d v="2001-11-08T00:00:00"/>
    <m/>
    <m/>
    <m/>
    <m/>
    <s v="WI"/>
    <n v="1"/>
    <n v="1"/>
    <n v="0.8"/>
    <x v="0"/>
    <s v="N"/>
    <n v="18.769863013698629"/>
    <n v="18.769863013698629"/>
    <n v="737.92079999999999"/>
    <n v="737.92079999999999"/>
    <s v="Flow GAS"/>
    <n v="4"/>
    <n v="4"/>
    <m/>
    <s v="Flow GAS"/>
    <x v="1"/>
    <s v="Producing"/>
    <s v="Producing"/>
    <x v="0"/>
    <x v="0"/>
    <s v="W 0256909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607000"/>
    <s v="1 UWI in License"/>
    <n v="256910"/>
    <s v="100/07-36-019-09W4/00"/>
    <n v="256910"/>
    <n v="1"/>
    <s v="100"/>
    <s v="07"/>
    <s v="36"/>
    <s v="019"/>
    <s v="09W4"/>
    <s v="00"/>
    <s v="07-36-019-09W4"/>
    <s v="07-36-019-09W4"/>
    <s v="AB"/>
    <s v="JENNER"/>
    <s v="IMAGINEA JENNER 7-36-19-9"/>
    <x v="7"/>
    <s v="Cor4 Oil Corp"/>
    <s v="Working Interest"/>
    <n v="0.8"/>
    <s v="JENNER SHLW GAS"/>
    <s v="No"/>
    <m/>
    <s v="Flow GAS"/>
    <d v="2020-05-31T00:00:00"/>
    <m/>
    <n v="1906"/>
    <m/>
    <m/>
    <s v="Flow GAS"/>
    <s v="Kmilk_rv;Kmed_hat"/>
    <s v="Cor4 Oil Corp"/>
    <n v="5000034"/>
    <m/>
    <m/>
    <d v="2001-07-03T00:00:00"/>
    <d v="2001-07-10T00:00:00"/>
    <d v="2001-07-11T00:00:00"/>
    <m/>
    <d v="2001-11-01T00:00:00"/>
    <d v="2001-11-08T00:00:00"/>
    <m/>
    <m/>
    <m/>
    <m/>
    <s v="WI"/>
    <n v="1"/>
    <n v="1"/>
    <n v="0.8"/>
    <x v="0"/>
    <s v="N"/>
    <n v="18.753424657534246"/>
    <n v="18.753424657534246"/>
    <n v="580.94880000000001"/>
    <n v="580.94880000000001"/>
    <s v="Flow GAS"/>
    <n v="4"/>
    <n v="4"/>
    <m/>
    <s v="Flow GAS"/>
    <x v="1"/>
    <s v="Producing"/>
    <s v="Producing"/>
    <x v="0"/>
    <x v="0"/>
    <s v="W 0256910 "/>
    <n v="17975"/>
    <n v="0"/>
    <n v="0"/>
    <n v="0"/>
    <n v="0"/>
    <n v="16500"/>
    <n v="0"/>
    <n v="34475"/>
    <m/>
    <m/>
    <m/>
    <m/>
    <n v="34475"/>
    <m/>
    <n v="30945.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811000"/>
    <s v="1 UWI in License"/>
    <n v="256914"/>
    <s v="100/11-18-020-09W4/00"/>
    <n v="256914"/>
    <n v="1"/>
    <s v="100"/>
    <s v="11"/>
    <s v="18"/>
    <s v="020"/>
    <s v="09W4"/>
    <s v="00"/>
    <s v="11-18-020-09W4"/>
    <s v="11-18-020-09W4"/>
    <s v="AB"/>
    <s v="JENNER"/>
    <s v="IMAGINEA JENNER 11-18-20-9"/>
    <x v="7"/>
    <s v="Cor4 Oil Corp"/>
    <s v="Working Interest"/>
    <n v="1"/>
    <s v="JENNER SHLW GAS"/>
    <s v="No"/>
    <m/>
    <s v="Flow GAS"/>
    <d v="2020-05-31T00:00:00"/>
    <m/>
    <n v="2388"/>
    <m/>
    <m/>
    <s v="Flow GAS"/>
    <s v="Kmilk_rv;Kmed_hat;K2nd_ws"/>
    <s v="Cor4 Oil Corp"/>
    <n v="5000034"/>
    <m/>
    <m/>
    <d v="2001-07-03T00:00:00"/>
    <d v="2001-07-05T00:00:00"/>
    <d v="2001-07-06T00:00:00"/>
    <m/>
    <d v="2001-11-01T00:00:00"/>
    <d v="2001-11-08T00:00:00"/>
    <m/>
    <m/>
    <m/>
    <m/>
    <s v="WI"/>
    <n v="1"/>
    <n v="1"/>
    <n v="1"/>
    <x v="0"/>
    <s v="N"/>
    <n v="18.767123287671232"/>
    <n v="18.767123287671232"/>
    <n v="727.86240000000009"/>
    <n v="727.86240000000009"/>
    <s v="Flow GAS"/>
    <n v="4"/>
    <n v="4"/>
    <m/>
    <s v="Flow GAS"/>
    <x v="1"/>
    <s v="Producing"/>
    <s v="Producing"/>
    <x v="0"/>
    <x v="0"/>
    <s v="W 0256914 "/>
    <n v="17975"/>
    <n v="0"/>
    <n v="0"/>
    <n v="0"/>
    <n v="0"/>
    <n v="16500"/>
    <n v="0"/>
    <n v="34475"/>
    <m/>
    <m/>
    <m/>
    <m/>
    <n v="34475"/>
    <m/>
    <n v="25896.7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210000"/>
    <s v="1 UWI in License"/>
    <n v="256991"/>
    <s v="100/10-02-020-09W4/00"/>
    <n v="256991"/>
    <n v="1"/>
    <s v="100"/>
    <s v="10"/>
    <s v="02"/>
    <s v="020"/>
    <s v="09W4"/>
    <s v="00"/>
    <s v="10-02-020-09W4"/>
    <s v="10-02-020-09W4"/>
    <s v="AB"/>
    <s v="JENNER"/>
    <s v="IMAGINEA JENNER 10-2-20-9"/>
    <x v="7"/>
    <s v="Cor4 Oil Corp"/>
    <s v="Working Interest"/>
    <n v="0.8"/>
    <s v="JENNER SHLW GAS"/>
    <s v="No"/>
    <m/>
    <s v="Flow GAS"/>
    <d v="2020-05-31T00:00:00"/>
    <m/>
    <n v="2385"/>
    <m/>
    <m/>
    <s v="Flow GAS"/>
    <s v="Kmilk_rv;Kmed_hat;K2nd_ws"/>
    <s v="Cor4 Oil Corp"/>
    <n v="5000034"/>
    <m/>
    <m/>
    <d v="2001-07-05T00:00:00"/>
    <d v="2001-07-09T00:00:00"/>
    <d v="2001-07-10T00:00:00"/>
    <m/>
    <d v="2001-11-01T00:00:00"/>
    <d v="2001-11-15T00:00:00"/>
    <m/>
    <m/>
    <m/>
    <m/>
    <s v="WI"/>
    <n v="1"/>
    <n v="1"/>
    <n v="0.8"/>
    <x v="0"/>
    <s v="N"/>
    <n v="18.756164383561643"/>
    <n v="18.756164383561643"/>
    <n v="726.94800000000009"/>
    <n v="726.94800000000009"/>
    <s v="Flow GAS"/>
    <n v="4"/>
    <n v="4"/>
    <m/>
    <s v="Flow GAS"/>
    <x v="1"/>
    <s v="Producing"/>
    <s v="Producing"/>
    <x v="0"/>
    <x v="0"/>
    <s v="W 0256991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812020"/>
    <s v="1 UWI in License"/>
    <n v="257017"/>
    <s v="102/12-28-020-08W4/00"/>
    <n v="257017"/>
    <n v="1"/>
    <s v="102"/>
    <s v="12"/>
    <s v="28"/>
    <s v="020"/>
    <s v="08W4"/>
    <s v="00"/>
    <s v="12-28-020-08W4"/>
    <s v="12-28-020-08W4"/>
    <s v="AB"/>
    <s v="JENNER"/>
    <s v="IMAGINEA JENNER 12-28-20-8"/>
    <x v="7"/>
    <s v="Cor4 Oil Corp"/>
    <s v="Working Interest"/>
    <n v="0.8"/>
    <s v="JENNER SHLW GAS"/>
    <s v="No"/>
    <m/>
    <s v="Flow GAS"/>
    <d v="2020-05-31T00:00:00"/>
    <m/>
    <n v="2379"/>
    <m/>
    <m/>
    <s v="Flow GAS"/>
    <s v="Kmilk_rv;Kmed_hat;K2nd_ws"/>
    <s v="Cor4 Oil Corp"/>
    <n v="5000034"/>
    <m/>
    <m/>
    <d v="2001-07-05T00:00:00"/>
    <d v="2001-07-09T00:00:00"/>
    <d v="2001-07-10T00:00:00"/>
    <m/>
    <d v="2001-11-01T00:00:00"/>
    <d v="2001-11-22T00:00:00"/>
    <m/>
    <m/>
    <m/>
    <m/>
    <s v="WI"/>
    <n v="1"/>
    <n v="1"/>
    <n v="0.8"/>
    <x v="0"/>
    <s v="N"/>
    <n v="18.756164383561643"/>
    <n v="18.756164383561643"/>
    <n v="725.11920000000009"/>
    <n v="725.11920000000009"/>
    <s v="Flow GAS"/>
    <n v="4"/>
    <n v="4"/>
    <m/>
    <s v="Flow GAS"/>
    <x v="1"/>
    <s v="Producing"/>
    <s v="Producing"/>
    <x v="0"/>
    <x v="0"/>
    <s v="W 0257017 "/>
    <n v="17975"/>
    <n v="0"/>
    <n v="0"/>
    <n v="0"/>
    <n v="0"/>
    <n v="16500"/>
    <n v="0"/>
    <n v="34475"/>
    <m/>
    <m/>
    <m/>
    <m/>
    <n v="34475"/>
    <m/>
    <n v="85513.27999999999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03000"/>
    <s v="1 UWI in License"/>
    <n v="257018"/>
    <s v="100/03-13-021-09W4/00"/>
    <n v="257018"/>
    <n v="1"/>
    <s v="100"/>
    <s v="03"/>
    <s v="13"/>
    <s v="021"/>
    <s v="09W4"/>
    <s v="00"/>
    <s v="03-13-021-09W4"/>
    <s v="03-13-021-09W4"/>
    <s v="AB"/>
    <s v="JENNER"/>
    <s v="IMAGINEA JENNER 3-13-21-9"/>
    <x v="7"/>
    <s v="Cor4 Oil Corp"/>
    <s v="Working Interest"/>
    <n v="1"/>
    <s v="JENNER SHLW GAS"/>
    <s v="No"/>
    <m/>
    <s v="Flow GAS"/>
    <d v="2020-05-31T00:00:00"/>
    <m/>
    <n v="1818"/>
    <m/>
    <m/>
    <s v="Flow GAS"/>
    <s v="Kmilk_rv;Kmed_hat"/>
    <s v="Cor4 Oil Corp"/>
    <n v="5000034"/>
    <m/>
    <m/>
    <d v="2001-07-05T00:00:00"/>
    <d v="2001-07-08T00:00:00"/>
    <d v="2001-07-08T00:00:00"/>
    <m/>
    <d v="2001-11-01T00:00:00"/>
    <d v="2001-11-26T00:00:00"/>
    <m/>
    <m/>
    <m/>
    <m/>
    <s v="WI"/>
    <n v="1"/>
    <n v="1"/>
    <n v="1"/>
    <x v="0"/>
    <s v="N"/>
    <n v="18.758904109589039"/>
    <n v="18.758904109589039"/>
    <n v="554.12639999999999"/>
    <n v="554.12639999999999"/>
    <s v="Flow GAS"/>
    <n v="4"/>
    <n v="4"/>
    <m/>
    <s v="Flow GAS"/>
    <x v="1"/>
    <s v="Producing"/>
    <s v="Producing"/>
    <x v="0"/>
    <x v="0"/>
    <s v="W 0257018 "/>
    <n v="17975"/>
    <n v="0"/>
    <n v="0"/>
    <n v="0"/>
    <n v="0"/>
    <n v="16500"/>
    <n v="0"/>
    <n v="34475"/>
    <m/>
    <m/>
    <m/>
    <m/>
    <n v="34475"/>
    <m/>
    <n v="12755.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3510020"/>
    <s v="1 UWI in License"/>
    <n v="257023"/>
    <s v="102/10-35-020-09W4/00"/>
    <n v="257023"/>
    <n v="1"/>
    <s v="102"/>
    <s v="10"/>
    <s v="35"/>
    <s v="020"/>
    <s v="09W4"/>
    <s v="00"/>
    <s v="10-35-020-09W4"/>
    <s v="10-35-020-09W4"/>
    <s v="AB"/>
    <s v="JENNER"/>
    <s v="IMAGINEA JENNER 10-35-20-9"/>
    <x v="7"/>
    <s v="Cor4 Oil Corp"/>
    <s v="Working Interest"/>
    <n v="0.8"/>
    <s v="JENNER SHLW GAS"/>
    <s v="No"/>
    <m/>
    <s v="Flow GAS"/>
    <d v="2020-05-31T00:00:00"/>
    <m/>
    <n v="2385"/>
    <m/>
    <m/>
    <s v="Flow GAS"/>
    <s v="Kmilk_rv;Kmed_hat;K2nd_ws"/>
    <s v="Cor4 Oil Corp"/>
    <n v="5000034"/>
    <m/>
    <m/>
    <d v="2001-07-05T00:00:00"/>
    <d v="2001-07-06T00:00:00"/>
    <d v="2001-07-07T00:00:00"/>
    <m/>
    <d v="2001-11-01T00:00:00"/>
    <d v="2001-11-15T00:00:00"/>
    <m/>
    <m/>
    <m/>
    <m/>
    <s v="WI"/>
    <n v="1"/>
    <n v="1"/>
    <n v="0.8"/>
    <x v="0"/>
    <s v="N"/>
    <n v="18.764383561643836"/>
    <n v="18.764383561643836"/>
    <n v="726.94800000000009"/>
    <n v="726.94800000000009"/>
    <s v="Flow GAS"/>
    <n v="4"/>
    <n v="4"/>
    <m/>
    <s v="Flow GAS"/>
    <x v="1"/>
    <s v="Producing"/>
    <s v="Producing"/>
    <x v="0"/>
    <x v="0"/>
    <s v="W 0257023 "/>
    <n v="17975"/>
    <n v="0"/>
    <n v="0"/>
    <n v="0"/>
    <n v="0"/>
    <n v="16500"/>
    <n v="0"/>
    <n v="34475"/>
    <m/>
    <m/>
    <m/>
    <m/>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707020"/>
    <s v="1 UWI in License"/>
    <n v="257031"/>
    <s v="102/07-27-020-09W4/00"/>
    <n v="257031"/>
    <n v="1"/>
    <s v="102"/>
    <s v="07"/>
    <s v="27"/>
    <s v="020"/>
    <s v="09W4"/>
    <s v="00"/>
    <s v="07-27-020-09W4"/>
    <s v="07-27-020-09W4"/>
    <s v="AB"/>
    <s v="JENNER"/>
    <s v="IMAGINEA JENNER 7-27-20-9"/>
    <x v="7"/>
    <s v="Cor4 Oil Corp"/>
    <s v="Working Interest"/>
    <n v="1"/>
    <s v="JENNER SHLW GAS"/>
    <s v="No"/>
    <m/>
    <s v="Flow GAS"/>
    <d v="2020-05-31T00:00:00"/>
    <m/>
    <n v="2375"/>
    <m/>
    <m/>
    <s v="Flow GAS"/>
    <s v="Kmilk_rv;Kmed_hat;K2nd_ws"/>
    <s v="Cor4 Oil Corp"/>
    <n v="5000034"/>
    <m/>
    <m/>
    <d v="2001-07-05T00:00:00"/>
    <d v="2001-07-05T00:00:00"/>
    <d v="2001-07-06T00:00:00"/>
    <m/>
    <d v="2001-11-01T00:00:00"/>
    <d v="2001-11-15T00:00:00"/>
    <m/>
    <m/>
    <m/>
    <m/>
    <s v="WI"/>
    <n v="1"/>
    <n v="1"/>
    <n v="1"/>
    <x v="0"/>
    <s v="N"/>
    <n v="18.767123287671232"/>
    <n v="18.767123287671232"/>
    <n v="723.90000000000009"/>
    <n v="723.90000000000009"/>
    <s v="Flow GAS"/>
    <n v="4"/>
    <n v="4"/>
    <m/>
    <s v="Flow GAS"/>
    <x v="1"/>
    <s v="Producing"/>
    <s v="Producing"/>
    <x v="0"/>
    <x v="0"/>
    <s v="W 0257031 "/>
    <n v="17975"/>
    <n v="0"/>
    <n v="0"/>
    <n v="0"/>
    <n v="0"/>
    <n v="16500"/>
    <n v="0"/>
    <n v="34475"/>
    <m/>
    <m/>
    <m/>
    <m/>
    <n v="34475"/>
    <m/>
    <n v="28902.63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112000"/>
    <s v="1 UWI in License"/>
    <n v="257034"/>
    <s v="100/12-21-020-09W4/00"/>
    <n v="257034"/>
    <n v="1"/>
    <s v="100"/>
    <s v="12"/>
    <s v="21"/>
    <s v="020"/>
    <s v="09W4"/>
    <s v="00"/>
    <s v="12-21-020-09W4"/>
    <s v="12-21-020-09W4"/>
    <s v="AB"/>
    <s v="JENNER"/>
    <s v="IMAGINEA JENNER 12-21-20-9"/>
    <x v="7"/>
    <s v="Cor4 Oil Corp"/>
    <s v="Working Interest"/>
    <n v="0.8"/>
    <s v="JENNER SHLW GAS"/>
    <s v="No"/>
    <m/>
    <s v="Flow GAS"/>
    <d v="2020-05-31T00:00:00"/>
    <m/>
    <n v="2418"/>
    <m/>
    <m/>
    <s v="Flow GAS"/>
    <s v="Kmilk_rv;Kmed_hat;K2nd_ws"/>
    <s v="Cor4 Oil Corp"/>
    <n v="5000034"/>
    <m/>
    <m/>
    <d v="2001-07-05T00:00:00"/>
    <d v="2001-07-16T00:00:00"/>
    <d v="2001-07-17T00:00:00"/>
    <m/>
    <d v="2001-12-01T00:00:00"/>
    <d v="2001-12-01T00:00:00"/>
    <m/>
    <m/>
    <m/>
    <m/>
    <s v="WI"/>
    <n v="1"/>
    <n v="1"/>
    <n v="0.8"/>
    <x v="0"/>
    <s v="N"/>
    <n v="18.736986301369864"/>
    <n v="18.736986301369864"/>
    <n v="737.00639999999999"/>
    <n v="737.00639999999999"/>
    <s v="Flow GAS"/>
    <n v="4"/>
    <n v="4"/>
    <m/>
    <s v="Flow GAS"/>
    <x v="1"/>
    <s v="Producing"/>
    <s v="Producing"/>
    <x v="0"/>
    <x v="0"/>
    <s v="W 0257034 "/>
    <n v="17975"/>
    <n v="0"/>
    <n v="0"/>
    <n v="0"/>
    <n v="0"/>
    <n v="16500"/>
    <n v="0"/>
    <n v="34475"/>
    <m/>
    <m/>
    <m/>
    <m/>
    <n v="34475"/>
    <m/>
    <n v="20578.6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310000"/>
    <s v="1 UWI in License"/>
    <n v="257037"/>
    <s v="100/10-03-020-09W4/00"/>
    <n v="257037"/>
    <n v="1"/>
    <s v="100"/>
    <s v="10"/>
    <s v="03"/>
    <s v="020"/>
    <s v="09W4"/>
    <s v="00"/>
    <s v="10-03-020-09W4"/>
    <s v="10-03-020-09W4"/>
    <s v="AB"/>
    <s v="JENNER"/>
    <s v="IMAGINEA JENNER 10-3-20-9"/>
    <x v="7"/>
    <s v="Cor4 Oil Corp"/>
    <s v="Working Interest"/>
    <n v="0.8"/>
    <s v="JENNER SHLW GAS"/>
    <s v="No"/>
    <m/>
    <s v="Flow GAS"/>
    <d v="2020-05-31T00:00:00"/>
    <m/>
    <n v="2392"/>
    <m/>
    <m/>
    <s v="Flow GAS"/>
    <s v="Kmilk_rv;Kmed_hat;K2nd_ws"/>
    <s v="Cor4 Oil Corp"/>
    <n v="5000034"/>
    <m/>
    <m/>
    <d v="2001-07-05T00:00:00"/>
    <d v="2001-07-11T00:00:00"/>
    <d v="2001-07-12T00:00:00"/>
    <m/>
    <d v="2001-11-01T00:00:00"/>
    <d v="2001-11-15T00:00:00"/>
    <m/>
    <m/>
    <m/>
    <m/>
    <s v="WI"/>
    <n v="1"/>
    <n v="1"/>
    <n v="0.8"/>
    <x v="0"/>
    <s v="N"/>
    <n v="18.75068493150685"/>
    <n v="18.75068493150685"/>
    <n v="729.08159999999998"/>
    <n v="729.08159999999998"/>
    <s v="Flow GAS"/>
    <n v="4"/>
    <n v="4"/>
    <m/>
    <s v="Flow GAS"/>
    <x v="1"/>
    <s v="Producing"/>
    <s v="Producing"/>
    <x v="0"/>
    <x v="0"/>
    <s v="W 0257037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010020"/>
    <s v="1 UWI in License"/>
    <n v="257039"/>
    <s v="102/10-10-020-09W4/00"/>
    <n v="257039"/>
    <n v="1"/>
    <s v="102"/>
    <s v="10"/>
    <s v="10"/>
    <s v="020"/>
    <s v="09W4"/>
    <s v="00"/>
    <s v="10-10-020-09W4"/>
    <s v="10-10-020-09W4"/>
    <s v="AB"/>
    <s v="JENNER"/>
    <s v="IMAGINEA JENNER 10-10-20-9"/>
    <x v="7"/>
    <s v="Cor4 Oil Corp"/>
    <s v="Working Interest"/>
    <n v="1"/>
    <s v="JENNER SHLW GAS"/>
    <s v="No"/>
    <m/>
    <s v="Flow GAS"/>
    <d v="2020-05-31T00:00:00"/>
    <m/>
    <n v="2388"/>
    <m/>
    <m/>
    <s v="Flow GAS"/>
    <s v="Kmilk_rv;Kcolorado;Kmed_hat;K2nd_ws"/>
    <s v="Cor4 Oil Corp"/>
    <n v="5000034"/>
    <m/>
    <m/>
    <d v="2001-07-05T00:00:00"/>
    <d v="2001-07-07T00:00:00"/>
    <d v="2001-07-08T00:00:00"/>
    <m/>
    <d v="2001-11-01T00:00:00"/>
    <d v="2001-11-15T00:00:00"/>
    <m/>
    <m/>
    <m/>
    <m/>
    <s v="WI"/>
    <n v="1"/>
    <n v="1"/>
    <n v="1"/>
    <x v="0"/>
    <s v="N"/>
    <n v="18.761643835616439"/>
    <n v="18.761643835616439"/>
    <n v="727.86240000000009"/>
    <n v="727.86240000000009"/>
    <s v="Flow GAS"/>
    <n v="4"/>
    <n v="4"/>
    <m/>
    <s v="Flow GAS"/>
    <x v="1"/>
    <s v="Producing"/>
    <s v="Producing"/>
    <x v="0"/>
    <x v="0"/>
    <s v="W 0257039 "/>
    <n v="17975"/>
    <n v="0"/>
    <n v="0"/>
    <n v="0"/>
    <n v="0"/>
    <n v="16500"/>
    <n v="0"/>
    <n v="34475"/>
    <m/>
    <m/>
    <m/>
    <m/>
    <n v="34475"/>
    <m/>
    <n v="20308.9199999999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10000"/>
    <s v="1 UWI in License"/>
    <n v="257040"/>
    <s v="100/10-17-020-09W4/00"/>
    <n v="257040"/>
    <n v="1"/>
    <s v="100"/>
    <s v="10"/>
    <s v="17"/>
    <s v="020"/>
    <s v="09W4"/>
    <s v="00"/>
    <s v="10-17-020-09W4"/>
    <s v="10-17-020-09W4"/>
    <s v="AB"/>
    <s v="JENNER"/>
    <s v="IMAGINEA JENNER 10-17-20-9"/>
    <x v="7"/>
    <s v="Cor4 Oil Corp"/>
    <s v="Working Interest"/>
    <n v="1"/>
    <s v="JENNER SHLW GAS"/>
    <s v="No"/>
    <m/>
    <s v="Flow GAS"/>
    <d v="2020-05-31T00:00:00"/>
    <m/>
    <n v="2408"/>
    <m/>
    <m/>
    <s v="Flow GAS"/>
    <s v="Kmilk_rv;Kmed_hat;K2nd_ws"/>
    <s v="Cor4 Oil Corp"/>
    <n v="5000034"/>
    <m/>
    <m/>
    <d v="2001-07-05T00:00:00"/>
    <d v="2001-07-17T00:00:00"/>
    <d v="2001-07-18T00:00:00"/>
    <m/>
    <d v="2001-11-01T00:00:00"/>
    <d v="2001-11-08T00:00:00"/>
    <m/>
    <m/>
    <m/>
    <m/>
    <s v="WI"/>
    <n v="1"/>
    <n v="1"/>
    <n v="1"/>
    <x v="0"/>
    <s v="N"/>
    <n v="18.734246575342464"/>
    <n v="18.734246575342464"/>
    <n v="733.95839999999998"/>
    <n v="733.95839999999998"/>
    <s v="Flow GAS"/>
    <n v="4"/>
    <n v="4"/>
    <m/>
    <s v="Flow GAS"/>
    <x v="1"/>
    <s v="Producing"/>
    <s v="Producing"/>
    <x v="0"/>
    <x v="0"/>
    <s v="W 0257040 "/>
    <n v="17975"/>
    <n v="0"/>
    <n v="0"/>
    <n v="0"/>
    <n v="0"/>
    <n v="16500"/>
    <n v="0"/>
    <n v="34475"/>
    <m/>
    <m/>
    <m/>
    <m/>
    <n v="34475"/>
    <m/>
    <n v="29403.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07000"/>
    <s v="1 UWI in License"/>
    <n v="257041"/>
    <s v="100/07-18-020-09W4/00"/>
    <n v="257041"/>
    <n v="1"/>
    <s v="100"/>
    <s v="07"/>
    <s v="18"/>
    <s v="020"/>
    <s v="09W4"/>
    <s v="00"/>
    <s v="07-18-020-09W4"/>
    <s v="07-18-020-09W4"/>
    <s v="AB"/>
    <s v="JENNER"/>
    <s v="IMAGINEA JENNER 7-18-20-9"/>
    <x v="7"/>
    <s v="Cor4 Oil Corp"/>
    <s v="Working Interest"/>
    <n v="1"/>
    <s v="JENNER SHLW GAS"/>
    <s v="No"/>
    <m/>
    <s v="Flow GAS"/>
    <d v="2020-05-31T00:00:00"/>
    <m/>
    <n v="2451"/>
    <m/>
    <m/>
    <s v="Flow GAS"/>
    <s v="Kmilk_rv;Kmed_hat;K2nd_ws"/>
    <s v="Cor4 Oil Corp"/>
    <n v="5000034"/>
    <m/>
    <m/>
    <d v="2001-07-05T00:00:00"/>
    <d v="2001-07-06T00:00:00"/>
    <d v="2001-07-07T00:00:00"/>
    <m/>
    <d v="2001-11-01T00:00:00"/>
    <d v="2001-11-08T00:00:00"/>
    <m/>
    <m/>
    <m/>
    <m/>
    <s v="WI"/>
    <n v="1"/>
    <n v="1"/>
    <n v="1"/>
    <x v="0"/>
    <s v="N"/>
    <n v="18.764383561643836"/>
    <n v="18.764383561643836"/>
    <n v="747.06479999999999"/>
    <n v="747.06479999999999"/>
    <s v="Flow GAS"/>
    <n v="4"/>
    <n v="4"/>
    <m/>
    <s v="Flow GAS"/>
    <x v="1"/>
    <s v="Producing"/>
    <s v="Producing"/>
    <x v="0"/>
    <x v="0"/>
    <s v="W 0257041 "/>
    <n v="17975"/>
    <n v="0"/>
    <n v="0"/>
    <n v="0"/>
    <n v="0"/>
    <n v="16500"/>
    <n v="0"/>
    <n v="34475"/>
    <m/>
    <m/>
    <m/>
    <m/>
    <n v="34475"/>
    <m/>
    <n v="38999.30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11000"/>
    <s v="1 UWI in License"/>
    <n v="257044"/>
    <s v="100/11-08-020-09W4/00"/>
    <n v="257044"/>
    <n v="1"/>
    <s v="100"/>
    <s v="11"/>
    <s v="08"/>
    <s v="020"/>
    <s v="09W4"/>
    <s v="00"/>
    <s v="11-08-020-09W4"/>
    <s v="11-08-020-09W4"/>
    <s v="AB"/>
    <s v="JENNER"/>
    <s v="IMAGINEA JENNER 11-8-20-9"/>
    <x v="7"/>
    <s v="Cor4 Oil Corp"/>
    <s v="Working Interest"/>
    <n v="1"/>
    <s v="JENNER SHLW GAS"/>
    <s v="No"/>
    <m/>
    <s v="Flow GAS"/>
    <d v="2020-05-31T00:00:00"/>
    <m/>
    <n v="2418"/>
    <m/>
    <m/>
    <s v="Flow GAS"/>
    <s v="Kmilk_rv;Kmed_hat;K2nd_ws"/>
    <s v="Cor4 Oil Corp"/>
    <n v="5000034"/>
    <m/>
    <m/>
    <d v="2001-07-05T00:00:00"/>
    <d v="2001-07-13T00:00:00"/>
    <d v="2001-07-14T00:00:00"/>
    <m/>
    <d v="2001-11-01T00:00:00"/>
    <d v="2001-11-08T00:00:00"/>
    <m/>
    <m/>
    <m/>
    <m/>
    <s v="WI"/>
    <n v="1"/>
    <n v="1"/>
    <n v="1"/>
    <x v="0"/>
    <s v="N"/>
    <n v="18.745205479452054"/>
    <n v="18.745205479452054"/>
    <n v="737.00639999999999"/>
    <n v="737.00639999999999"/>
    <s v="Flow GAS"/>
    <n v="4"/>
    <n v="4"/>
    <m/>
    <s v="Flow GAS"/>
    <x v="1"/>
    <s v="Producing"/>
    <s v="Producing"/>
    <x v="0"/>
    <x v="0"/>
    <s v="W 0257044 "/>
    <n v="17975"/>
    <n v="0"/>
    <n v="0"/>
    <n v="0"/>
    <n v="0"/>
    <n v="16500"/>
    <n v="0"/>
    <n v="34475"/>
    <m/>
    <m/>
    <m/>
    <m/>
    <n v="34475"/>
    <m/>
    <n v="24509.43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810000"/>
    <s v="1 UWI in License"/>
    <n v="257048"/>
    <s v="100/10-28-020-08W4/00"/>
    <n v="257048"/>
    <n v="1"/>
    <s v="100"/>
    <s v="10"/>
    <s v="28"/>
    <s v="020"/>
    <s v="08W4"/>
    <s v="00"/>
    <s v="10-28-020-08W4"/>
    <s v="10-28-020-08W4"/>
    <s v="AB"/>
    <s v="JENNER"/>
    <s v="IMAGINEA JENNER 10-28-20-8"/>
    <x v="7"/>
    <s v="Cor4 Oil Corp"/>
    <s v="Working Interest"/>
    <n v="0.8"/>
    <s v="JENNER SHLW GAS"/>
    <s v="No"/>
    <m/>
    <s v="Flow GAS"/>
    <d v="2020-05-31T00:00:00"/>
    <m/>
    <n v="2382"/>
    <m/>
    <m/>
    <s v="Flow GAS"/>
    <s v="Kmilk_rv;Kmed_hat;K2nd_ws"/>
    <s v="Cor4 Oil Corp"/>
    <n v="5000034"/>
    <m/>
    <m/>
    <d v="2001-07-05T00:00:00"/>
    <d v="2001-07-10T00:00:00"/>
    <d v="2001-07-11T00:00:00"/>
    <m/>
    <d v="2001-11-01T00:00:00"/>
    <d v="2001-11-22T00:00:00"/>
    <m/>
    <m/>
    <m/>
    <m/>
    <s v="WI"/>
    <n v="1"/>
    <n v="1"/>
    <n v="0.8"/>
    <x v="0"/>
    <s v="N"/>
    <n v="18.753424657534246"/>
    <n v="18.753424657534246"/>
    <n v="726.03360000000009"/>
    <n v="726.03360000000009"/>
    <s v="Flow GAS"/>
    <n v="4"/>
    <n v="4"/>
    <m/>
    <s v="Flow GAS"/>
    <x v="1"/>
    <s v="Producing"/>
    <s v="Producing"/>
    <x v="0"/>
    <x v="0"/>
    <s v="W 0257048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508000"/>
    <s v="1 UWI in License"/>
    <n v="257053"/>
    <s v="100/08-25-020-08W4/00"/>
    <n v="257053"/>
    <n v="1"/>
    <s v="100"/>
    <s v="08"/>
    <s v="25"/>
    <s v="020"/>
    <s v="08W4"/>
    <s v="00"/>
    <s v="08-25-020-08W4"/>
    <s v="08-25-020-08W4"/>
    <s v="AB"/>
    <s v="ATLEE-BUFFALO"/>
    <s v="IMAGINEA ATL-BUFF 8-25-20-8"/>
    <x v="7"/>
    <s v="Cor4 Oil Corp"/>
    <s v="Working Interest"/>
    <n v="0.8"/>
    <s v="JENNER SHLW GAS"/>
    <s v="No"/>
    <m/>
    <s v="Flow GAS"/>
    <d v="2020-05-31T00:00:00"/>
    <m/>
    <n v="1824"/>
    <m/>
    <m/>
    <s v="Flow GAS"/>
    <s v="Kmilk_rv;Kmed_hat"/>
    <s v="Cor4 Oil Corp"/>
    <n v="5000034"/>
    <m/>
    <m/>
    <d v="2001-07-06T00:00:00"/>
    <d v="2001-07-12T00:00:00"/>
    <d v="2001-07-12T00:00:00"/>
    <m/>
    <d v="2001-11-01T00:00:00"/>
    <d v="2001-11-22T00:00:00"/>
    <m/>
    <m/>
    <m/>
    <m/>
    <s v="WI"/>
    <n v="1"/>
    <n v="1"/>
    <n v="0.8"/>
    <x v="0"/>
    <s v="N"/>
    <n v="18.747945205479454"/>
    <n v="18.747945205479454"/>
    <n v="555.95519999999999"/>
    <n v="555.95519999999999"/>
    <s v="Flow GAS"/>
    <n v="4"/>
    <n v="4"/>
    <m/>
    <s v="Flow GAS"/>
    <x v="1"/>
    <s v="Producing"/>
    <s v="Producing"/>
    <x v="0"/>
    <x v="0"/>
    <s v="W 0257053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110020"/>
    <s v="1 UWI in License"/>
    <n v="257054"/>
    <s v="102/10-11-020-09W4/00"/>
    <n v="257054"/>
    <n v="1"/>
    <s v="102"/>
    <s v="10"/>
    <s v="11"/>
    <s v="020"/>
    <s v="09W4"/>
    <s v="00"/>
    <s v="10-11-020-09W4"/>
    <s v="10-11-020-09W4"/>
    <s v="AB"/>
    <s v="JENNER"/>
    <s v="IMAGINEA JENNER 10-11-20-9"/>
    <x v="7"/>
    <s v="Cor4 Oil Corp"/>
    <s v="Working Interest"/>
    <n v="1"/>
    <s v="JENNER SHLW GAS"/>
    <s v="No"/>
    <m/>
    <s v="Flow GAS"/>
    <d v="2020-05-31T00:00:00"/>
    <m/>
    <n v="2339"/>
    <m/>
    <m/>
    <s v="Flow GAS"/>
    <s v="Kmilk_rv;Kmed_hat;K2nd_ws"/>
    <s v="Cor4 Oil Corp"/>
    <n v="5000034"/>
    <m/>
    <m/>
    <d v="2001-07-06T00:00:00"/>
    <d v="2001-07-08T00:00:00"/>
    <d v="2001-07-08T00:00:00"/>
    <m/>
    <d v="2001-11-01T00:00:00"/>
    <d v="2001-11-15T00:00:00"/>
    <m/>
    <m/>
    <m/>
    <m/>
    <s v="WI"/>
    <n v="1"/>
    <n v="1"/>
    <n v="1"/>
    <x v="0"/>
    <s v="N"/>
    <n v="18.758904109589039"/>
    <n v="18.758904109589039"/>
    <n v="712.92720000000008"/>
    <n v="712.92720000000008"/>
    <s v="Flow GAS"/>
    <n v="4"/>
    <n v="4"/>
    <m/>
    <s v="Flow GAS"/>
    <x v="1"/>
    <s v="Producing"/>
    <s v="Producing"/>
    <x v="0"/>
    <x v="0"/>
    <s v="W 0257054 "/>
    <n v="17975"/>
    <n v="0"/>
    <n v="0"/>
    <n v="0"/>
    <n v="0"/>
    <n v="16500"/>
    <n v="0"/>
    <n v="34475"/>
    <m/>
    <m/>
    <m/>
    <m/>
    <n v="34475"/>
    <m/>
    <n v="54182.8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1416030"/>
    <s v="1 UWI in License"/>
    <n v="257058"/>
    <s v="103/16-14-021-08W4/00"/>
    <n v="257058"/>
    <n v="1"/>
    <s v="103"/>
    <s v="16"/>
    <s v="14"/>
    <s v="021"/>
    <s v="08W4"/>
    <s v="00"/>
    <s v="08-23-021-08W4"/>
    <s v="08-23-021-08W4"/>
    <s v="AB"/>
    <s v="JENNER"/>
    <s v="IMAGINEA JENNER 16-14-21-8"/>
    <x v="0"/>
    <s v="Cor4 Oil Corp"/>
    <s v="Working Interest"/>
    <n v="1"/>
    <s v="JENNER OIL"/>
    <s v="No"/>
    <m/>
    <s v="Susp OIL"/>
    <d v="2016-10-31T00:00:00"/>
    <m/>
    <n v="3196"/>
    <n v="5289"/>
    <n v="1907"/>
    <s v="Susp OIL"/>
    <s v="Kglauc_ss"/>
    <s v="Cor4 Oil Corp"/>
    <n v="52789"/>
    <m/>
    <m/>
    <d v="2001-07-06T00:00:00"/>
    <d v="2001-07-10T00:00:00"/>
    <d v="2001-07-15T00:00:00"/>
    <m/>
    <d v="2001-07-01T00:00:00"/>
    <d v="2001-07-20T00:00:00"/>
    <m/>
    <m/>
    <m/>
    <m/>
    <s v="WI"/>
    <n v="1"/>
    <n v="1"/>
    <n v="1"/>
    <x v="0"/>
    <s v="N"/>
    <n v="18.753424657534246"/>
    <n v="18.753424657534246"/>
    <n v="974.14080000000001"/>
    <n v="974.14080000000001"/>
    <s v="Susp OIL"/>
    <n v="12"/>
    <n v="12"/>
    <m/>
    <s v="Susp OIL"/>
    <x v="2"/>
    <s v="Suspended"/>
    <s v="Suspended"/>
    <x v="1"/>
    <x v="0"/>
    <s v="W 0257058 "/>
    <n v="45993"/>
    <n v="0"/>
    <n v="0"/>
    <n v="0"/>
    <n v="0"/>
    <n v="0"/>
    <n v="1650"/>
    <n v="47643"/>
    <m/>
    <m/>
    <m/>
    <m/>
    <n v="47643"/>
    <m/>
    <n v="0"/>
    <m/>
    <n v="45993"/>
    <n v="2500"/>
    <n v="48493"/>
    <x v="6"/>
    <m/>
    <n v="45993"/>
    <n v="2500"/>
    <x v="6"/>
    <s v=""/>
    <n v="9"/>
    <s v="8) Leave Jenner Oil Wells until later"/>
    <n v="14"/>
    <m/>
    <n v="45993"/>
    <n v="2500"/>
    <n v="48493"/>
    <n v="1"/>
    <n v="45993"/>
    <n v="2500"/>
    <n v="48493"/>
    <n v="14"/>
    <n v="1.35E-2"/>
    <n v="55491.220981958155"/>
    <n v="3225.4574435899221"/>
    <n v="58716.678425548074"/>
    <n v="1.7600000000000001E-2"/>
    <n v="43465.522485132853"/>
    <n v="2315.4022364515145"/>
    <n v="45780.924721584364"/>
    <s v="D.1) Inactive Jenner Oil/Other wells. Used LMR costs (with submitted reductions) and $25,500 for rec ($2,500 for pad site)"/>
  </r>
  <r>
    <s v="1 - Yes"/>
    <s v="1- Yes"/>
    <n v="204091616000"/>
    <s v="1 UWI in License"/>
    <n v="257102"/>
    <s v="100/16-16-020-09W4/00"/>
    <n v="257102"/>
    <n v="1"/>
    <s v="100"/>
    <s v="16"/>
    <s v="16"/>
    <s v="020"/>
    <s v="09W4"/>
    <s v="00"/>
    <s v="16-16-020-09W4"/>
    <s v="16-16-020-09W4"/>
    <s v="AB"/>
    <s v="JENNER"/>
    <s v="IMAGINEA JENNER 16-16-20-9"/>
    <x v="7"/>
    <s v="Cor4 Oil Corp"/>
    <s v="Working Interest"/>
    <n v="1"/>
    <s v="JENNER SHLW GAS"/>
    <s v="No"/>
    <m/>
    <s v="Flow GAS"/>
    <d v="2020-05-31T00:00:00"/>
    <m/>
    <n v="2343"/>
    <m/>
    <m/>
    <s v="Flow GAS"/>
    <s v="Kmilk_rv;Kmed_hat;K2nd_ws"/>
    <s v="Cor4 Oil Corp"/>
    <n v="5000034"/>
    <m/>
    <m/>
    <d v="2001-07-09T00:00:00"/>
    <d v="2001-07-15T00:00:00"/>
    <d v="2001-07-16T00:00:00"/>
    <m/>
    <d v="2001-11-01T00:00:00"/>
    <d v="2001-11-15T00:00:00"/>
    <m/>
    <m/>
    <m/>
    <m/>
    <s v="WI"/>
    <n v="1"/>
    <n v="1"/>
    <n v="1"/>
    <x v="0"/>
    <s v="N"/>
    <n v="18.739726027397261"/>
    <n v="18.739726027397261"/>
    <n v="714.14640000000009"/>
    <n v="714.14640000000009"/>
    <s v="Flow GAS"/>
    <n v="4"/>
    <n v="4"/>
    <m/>
    <s v="Flow GAS"/>
    <x v="1"/>
    <s v="Producing"/>
    <s v="Producing"/>
    <x v="0"/>
    <x v="0"/>
    <s v="W 0257102 "/>
    <n v="17975"/>
    <n v="0"/>
    <n v="0"/>
    <n v="0"/>
    <n v="0"/>
    <n v="16500"/>
    <n v="0"/>
    <n v="34475"/>
    <m/>
    <m/>
    <m/>
    <m/>
    <n v="34475"/>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911000"/>
    <s v="1 UWI in License"/>
    <n v="257103"/>
    <s v="100/11-09-020-09W4/00"/>
    <n v="257103"/>
    <n v="1"/>
    <s v="100"/>
    <s v="11"/>
    <s v="09"/>
    <s v="020"/>
    <s v="09W4"/>
    <s v="00"/>
    <s v="11-09-020-09W4"/>
    <s v="11-09-020-09W4"/>
    <s v="AB"/>
    <s v="JENNER"/>
    <s v="IMAGINEA JENNER 11-9-20-9"/>
    <x v="7"/>
    <s v="Cor4 Oil Corp"/>
    <s v="Working Interest"/>
    <n v="1"/>
    <s v="JENNER SHLW GAS"/>
    <s v="No"/>
    <m/>
    <s v="Flow GAS"/>
    <d v="2020-05-31T00:00:00"/>
    <m/>
    <n v="2388"/>
    <m/>
    <m/>
    <s v="Flow GAS"/>
    <s v="Kmilk_rv;Kmed_hat;K2nd_ws"/>
    <s v="Cor4 Oil Corp"/>
    <n v="5000034"/>
    <m/>
    <m/>
    <d v="2001-07-09T00:00:00"/>
    <d v="2001-07-12T00:00:00"/>
    <d v="2001-07-13T00:00:00"/>
    <m/>
    <d v="2001-11-01T00:00:00"/>
    <d v="2001-11-08T00:00:00"/>
    <m/>
    <m/>
    <m/>
    <m/>
    <s v="WI"/>
    <n v="1"/>
    <n v="1"/>
    <n v="1"/>
    <x v="0"/>
    <s v="N"/>
    <n v="18.747945205479454"/>
    <n v="18.747945205479454"/>
    <n v="727.86240000000009"/>
    <n v="727.86240000000009"/>
    <s v="Flow GAS"/>
    <n v="4"/>
    <n v="4"/>
    <m/>
    <s v="Flow GAS"/>
    <x v="1"/>
    <s v="Producing"/>
    <s v="Producing"/>
    <x v="0"/>
    <x v="0"/>
    <s v="W 0257103 "/>
    <n v="17975"/>
    <n v="0"/>
    <n v="0"/>
    <n v="0"/>
    <n v="0"/>
    <n v="16500"/>
    <n v="0"/>
    <n v="34475"/>
    <m/>
    <m/>
    <m/>
    <m/>
    <n v="34475"/>
    <m/>
    <n v="36224.63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07000"/>
    <s v="1 UWI in License"/>
    <n v="257131"/>
    <s v="100/07-13-020-09W4/00"/>
    <n v="257131"/>
    <n v="1"/>
    <s v="100"/>
    <s v="07"/>
    <s v="13"/>
    <s v="020"/>
    <s v="09W4"/>
    <s v="00"/>
    <s v="07-13-020-09W4"/>
    <s v="07-13-020-09W4"/>
    <s v="AB"/>
    <s v="JENNER"/>
    <s v="IMAGINEA JENNER 7-13-20-9"/>
    <x v="7"/>
    <s v="Cor4 Oil Corp"/>
    <s v="Working Interest"/>
    <n v="0.9"/>
    <s v="JENNER SHLW GAS"/>
    <s v="No"/>
    <m/>
    <s v="Flow GAS"/>
    <d v="2020-05-31T00:00:00"/>
    <m/>
    <n v="2326"/>
    <m/>
    <m/>
    <s v="Flow GAS"/>
    <s v="Kmilk_rv;Kmed_hat;K2nd_ws"/>
    <s v="Cor4 Oil Corp"/>
    <n v="5000034"/>
    <m/>
    <m/>
    <d v="2001-07-09T00:00:00"/>
    <d v="2001-07-14T00:00:00"/>
    <d v="2001-07-15T00:00:00"/>
    <m/>
    <d v="2001-11-01T00:00:00"/>
    <d v="2001-11-15T00:00:00"/>
    <m/>
    <m/>
    <m/>
    <m/>
    <s v="WI"/>
    <n v="1"/>
    <n v="1"/>
    <n v="0.9"/>
    <x v="0"/>
    <s v="N"/>
    <n v="18.742465753424657"/>
    <n v="18.742465753424657"/>
    <n v="708.96480000000008"/>
    <n v="708.96480000000008"/>
    <s v="Flow GAS"/>
    <n v="4"/>
    <n v="4"/>
    <m/>
    <s v="Flow GAS"/>
    <x v="1"/>
    <s v="Producing"/>
    <s v="Producing"/>
    <x v="0"/>
    <x v="0"/>
    <s v="W 0257131 "/>
    <n v="17975"/>
    <n v="0"/>
    <n v="0"/>
    <n v="0"/>
    <n v="0"/>
    <n v="16500"/>
    <n v="0"/>
    <n v="34475"/>
    <m/>
    <m/>
    <m/>
    <m/>
    <n v="34475"/>
    <m/>
    <n v="30251.43"/>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2110020"/>
    <s v="1 UWI in License"/>
    <n v="257136"/>
    <s v="102/10-21-020-09W4/00"/>
    <n v="257136"/>
    <n v="1"/>
    <s v="102"/>
    <s v="10"/>
    <s v="21"/>
    <s v="020"/>
    <s v="09W4"/>
    <s v="00"/>
    <s v="10-21-020-09W4"/>
    <s v="10-21-020-09W4"/>
    <s v="AB"/>
    <s v="JENNER"/>
    <s v="IMAGINEA JENNER 10-21-20-9"/>
    <x v="7"/>
    <s v="Cor4 Oil Corp"/>
    <s v="Working Interest"/>
    <n v="0.8"/>
    <s v="JENNER SHLW GAS"/>
    <s v="No"/>
    <m/>
    <s v="Flow GAS"/>
    <d v="2020-05-31T00:00:00"/>
    <m/>
    <n v="2349"/>
    <m/>
    <m/>
    <s v="Flow GAS"/>
    <s v="Kmilk_rv;Kmed_hat;K2nd_ws"/>
    <s v="Cor4 Oil Corp"/>
    <n v="5000034"/>
    <m/>
    <m/>
    <d v="2001-07-09T00:00:00"/>
    <d v="2001-07-16T00:00:00"/>
    <d v="2001-07-17T00:00:00"/>
    <m/>
    <d v="2001-11-01T00:00:00"/>
    <d v="2001-11-15T00:00:00"/>
    <m/>
    <m/>
    <m/>
    <m/>
    <s v="WI"/>
    <n v="1"/>
    <n v="1"/>
    <n v="0.8"/>
    <x v="0"/>
    <s v="N"/>
    <n v="18.736986301369864"/>
    <n v="18.736986301369864"/>
    <n v="715.97520000000009"/>
    <n v="715.97520000000009"/>
    <s v="Flow GAS"/>
    <n v="4"/>
    <n v="4"/>
    <m/>
    <s v="Flow GAS"/>
    <x v="1"/>
    <s v="Producing"/>
    <s v="Producing"/>
    <x v="0"/>
    <x v="0"/>
    <s v="W 0257136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716000"/>
    <s v="1 UWI in License"/>
    <n v="257161"/>
    <s v="100/16-27-020-08W4/00"/>
    <n v="257161"/>
    <n v="1"/>
    <s v="100"/>
    <s v="16"/>
    <s v="27"/>
    <s v="020"/>
    <s v="08W4"/>
    <s v="00"/>
    <s v="16-27-020-08W4"/>
    <s v="16-27-020-08W4"/>
    <s v="AB"/>
    <s v="SUFFIELD"/>
    <s v="IMAGINEA SUFFIELD 16-27-20-8"/>
    <x v="7"/>
    <s v="Cor4 Oil Corp"/>
    <s v="Working Interest"/>
    <n v="0.8"/>
    <s v="JENNER SHLW GAS"/>
    <s v="No"/>
    <m/>
    <s v="Flow GAS"/>
    <d v="2020-05-31T00:00:00"/>
    <m/>
    <n v="1818"/>
    <m/>
    <m/>
    <s v="Flow GAS"/>
    <s v="Kmilk_rv;Kmed_hat"/>
    <s v="Cor4 Oil Corp"/>
    <n v="5000034"/>
    <m/>
    <m/>
    <d v="2001-07-09T00:00:00"/>
    <d v="2001-07-13T00:00:00"/>
    <d v="2001-07-13T00:00:00"/>
    <m/>
    <d v="2001-12-01T00:00:00"/>
    <d v="2001-12-06T00:00:00"/>
    <m/>
    <m/>
    <m/>
    <m/>
    <s v="WI"/>
    <n v="1"/>
    <n v="1"/>
    <n v="0.8"/>
    <x v="0"/>
    <s v="N"/>
    <n v="18.745205479452054"/>
    <n v="18.745205479452054"/>
    <n v="554.12639999999999"/>
    <n v="554.12639999999999"/>
    <s v="Flow GAS"/>
    <n v="4"/>
    <n v="4"/>
    <m/>
    <s v="Flow GAS"/>
    <x v="1"/>
    <s v="Producing"/>
    <s v="Producing"/>
    <x v="0"/>
    <x v="0"/>
    <s v="W 0257161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707000"/>
    <s v="1 UWI in License"/>
    <n v="257297"/>
    <s v="100/07-07-020-09W4/00"/>
    <n v="257297"/>
    <n v="1"/>
    <s v="100"/>
    <s v="07"/>
    <s v="07"/>
    <s v="020"/>
    <s v="09W4"/>
    <s v="00"/>
    <s v="07-07-020-09W4"/>
    <s v="07-07-020-09W4"/>
    <s v="AB"/>
    <s v="JENNER"/>
    <s v="IMAGINEA JENNER 7-7-20-9"/>
    <x v="7"/>
    <s v="Cor4 Oil Corp"/>
    <s v="Working Interest"/>
    <n v="0.8"/>
    <s v="JENNER SHLW GAS"/>
    <s v="No"/>
    <m/>
    <s v="Flow GAS"/>
    <d v="2020-05-31T00:00:00"/>
    <m/>
    <n v="2425"/>
    <m/>
    <m/>
    <s v="Flow GAS"/>
    <s v="Kmilk_rv;Kmed_hat;K2nd_ws"/>
    <s v="Cor4 Oil Corp"/>
    <n v="5000034"/>
    <m/>
    <m/>
    <d v="2001-07-12T00:00:00"/>
    <d v="2001-07-15T00:00:00"/>
    <d v="2001-07-16T00:00:00"/>
    <m/>
    <d v="2001-11-01T00:00:00"/>
    <d v="2001-11-08T00:00:00"/>
    <m/>
    <m/>
    <m/>
    <m/>
    <s v="WI"/>
    <n v="1"/>
    <n v="1"/>
    <n v="0.8"/>
    <x v="0"/>
    <s v="N"/>
    <n v="18.739726027397261"/>
    <n v="18.739726027397261"/>
    <n v="739.14"/>
    <n v="739.14"/>
    <s v="Flow GAS"/>
    <n v="4"/>
    <n v="4"/>
    <m/>
    <s v="Flow GAS"/>
    <x v="1"/>
    <s v="Producing"/>
    <s v="Producing"/>
    <x v="0"/>
    <x v="0"/>
    <s v="W 0257297 "/>
    <n v="17975"/>
    <n v="0"/>
    <n v="0"/>
    <n v="0"/>
    <n v="0"/>
    <n v="16500"/>
    <n v="0"/>
    <n v="34475"/>
    <m/>
    <m/>
    <m/>
    <m/>
    <n v="34475"/>
    <m/>
    <n v="49095.9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210000"/>
    <s v="1 UWI in License"/>
    <n v="257308"/>
    <s v="100/10-12-020-09W4/00"/>
    <n v="257308"/>
    <n v="1"/>
    <s v="100"/>
    <s v="10"/>
    <s v="12"/>
    <s v="020"/>
    <s v="09W4"/>
    <s v="00"/>
    <s v="10-12-020-09W4"/>
    <s v="10-12-020-09W4"/>
    <s v="AB"/>
    <s v="JENNER"/>
    <s v="IMAGINEA JENNER 10-12-20-9"/>
    <x v="7"/>
    <s v="Cor4 Oil Corp"/>
    <s v="Working Interest"/>
    <n v="0.9"/>
    <s v="JENNER SHLW GAS"/>
    <s v="No"/>
    <m/>
    <s v="Flow GAS"/>
    <d v="2020-05-31T00:00:00"/>
    <m/>
    <n v="2339"/>
    <m/>
    <m/>
    <s v="Flow GAS"/>
    <s v="Kmilk_rv;Kmed_hat;K2nd_ws"/>
    <s v="Cor4 Oil Corp"/>
    <n v="5000034"/>
    <m/>
    <m/>
    <d v="2001-07-12T00:00:00"/>
    <d v="2001-07-20T00:00:00"/>
    <d v="2001-07-21T00:00:00"/>
    <m/>
    <d v="2001-11-01T00:00:00"/>
    <d v="2001-11-15T00:00:00"/>
    <m/>
    <m/>
    <m/>
    <m/>
    <s v="WI"/>
    <n v="1"/>
    <n v="1"/>
    <n v="0.9"/>
    <x v="0"/>
    <s v="N"/>
    <n v="18.726027397260275"/>
    <n v="18.726027397260275"/>
    <n v="712.92720000000008"/>
    <n v="712.92720000000008"/>
    <s v="Flow GAS"/>
    <n v="4"/>
    <n v="4"/>
    <m/>
    <s v="Flow GAS"/>
    <x v="1"/>
    <s v="Producing"/>
    <s v="Producing"/>
    <x v="0"/>
    <x v="0"/>
    <s v="W 0257308 "/>
    <n v="17975"/>
    <n v="0"/>
    <n v="0"/>
    <n v="0"/>
    <n v="0"/>
    <n v="16500"/>
    <n v="0"/>
    <n v="34475"/>
    <m/>
    <m/>
    <m/>
    <m/>
    <n v="34475"/>
    <m/>
    <n v="27052.87"/>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1207000"/>
    <s v="1 UWI in License"/>
    <n v="257310"/>
    <s v="100/07-12-020-09W4/00"/>
    <n v="257310"/>
    <n v="1"/>
    <s v="100"/>
    <s v="07"/>
    <s v="12"/>
    <s v="020"/>
    <s v="09W4"/>
    <s v="00"/>
    <s v="07-12-020-09W4"/>
    <s v="07-12-020-09W4"/>
    <s v="AB"/>
    <s v="JENNER"/>
    <s v="IMAGINEA JENNER 7-12-20-9"/>
    <x v="7"/>
    <s v="Cor4 Oil Corp"/>
    <s v="Working Interest"/>
    <n v="0.9"/>
    <s v="JENNER SHLW GAS"/>
    <s v="No"/>
    <m/>
    <s v="Flow GAS"/>
    <d v="2020-05-31T00:00:00"/>
    <m/>
    <n v="2343"/>
    <m/>
    <m/>
    <s v="Flow GAS"/>
    <s v="Kmilk_rv;Kmed_hat;K2nd_ws"/>
    <s v="Cor4 Oil Corp"/>
    <n v="5000034"/>
    <m/>
    <m/>
    <d v="2001-07-12T00:00:00"/>
    <d v="2001-07-18T00:00:00"/>
    <d v="2001-07-20T00:00:00"/>
    <m/>
    <d v="2001-11-01T00:00:00"/>
    <d v="2001-11-15T00:00:00"/>
    <m/>
    <m/>
    <m/>
    <m/>
    <s v="WI"/>
    <n v="1"/>
    <n v="1"/>
    <n v="0.9"/>
    <x v="0"/>
    <s v="N"/>
    <n v="18.731506849315068"/>
    <n v="18.731506849315068"/>
    <n v="714.14640000000009"/>
    <n v="714.14640000000009"/>
    <s v="Flow GAS"/>
    <n v="4"/>
    <n v="4"/>
    <m/>
    <s v="Flow GAS"/>
    <x v="1"/>
    <s v="Producing"/>
    <s v="Producing"/>
    <x v="0"/>
    <x v="0"/>
    <s v="W 0257310 "/>
    <n v="17975"/>
    <n v="0"/>
    <n v="0"/>
    <n v="0"/>
    <n v="0"/>
    <n v="16500"/>
    <n v="0"/>
    <n v="34475"/>
    <m/>
    <m/>
    <m/>
    <m/>
    <n v="34475"/>
    <m/>
    <n v="31754.37"/>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3507000"/>
    <s v="1 UWI in License"/>
    <n v="257314"/>
    <s v="100/07-35-020-09W4/00"/>
    <n v="257314"/>
    <n v="1"/>
    <s v="100"/>
    <s v="07"/>
    <s v="35"/>
    <s v="020"/>
    <s v="09W4"/>
    <s v="00"/>
    <s v="07-35-020-09W4"/>
    <s v="07-35-020-09W4"/>
    <s v="AB"/>
    <s v="JENNER"/>
    <s v="IMAGINEA JENNER 7-35-20-9"/>
    <x v="7"/>
    <s v="Cor4 Oil Corp"/>
    <s v="Working Interest"/>
    <n v="0.8"/>
    <s v="JENNER SHLW GAS"/>
    <s v="No"/>
    <m/>
    <s v="Flow GAS"/>
    <d v="2020-05-31T00:00:00"/>
    <m/>
    <n v="2349"/>
    <m/>
    <m/>
    <s v="Flow GAS"/>
    <s v="Kmilk_rv;Kmed_hat;K2nd_ws"/>
    <s v="Cor4 Oil Corp"/>
    <n v="5000034"/>
    <m/>
    <m/>
    <d v="2001-07-12T00:00:00"/>
    <d v="2001-07-18T00:00:00"/>
    <d v="2001-07-19T00:00:00"/>
    <m/>
    <d v="2001-11-01T00:00:00"/>
    <d v="2001-11-15T00:00:00"/>
    <m/>
    <m/>
    <m/>
    <m/>
    <s v="WI"/>
    <n v="1"/>
    <n v="1"/>
    <n v="0.8"/>
    <x v="0"/>
    <s v="N"/>
    <n v="18.731506849315068"/>
    <n v="18.731506849315068"/>
    <n v="715.97520000000009"/>
    <n v="715.97520000000009"/>
    <s v="Flow GAS"/>
    <n v="4"/>
    <n v="4"/>
    <m/>
    <s v="Flow GAS"/>
    <x v="1"/>
    <s v="Producing"/>
    <s v="Producing"/>
    <x v="0"/>
    <x v="0"/>
    <s v="W 0257314 "/>
    <n v="17975"/>
    <n v="0"/>
    <n v="0"/>
    <n v="0"/>
    <n v="0"/>
    <n v="16500"/>
    <n v="0"/>
    <n v="34475"/>
    <m/>
    <m/>
    <m/>
    <m/>
    <n v="34475"/>
    <m/>
    <n v="46282.7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207000"/>
    <s v="1 UWI in License"/>
    <n v="257376"/>
    <s v="100/07-12-021-09W4/00"/>
    <n v="257376"/>
    <n v="1"/>
    <s v="100"/>
    <s v="07"/>
    <s v="12"/>
    <s v="021"/>
    <s v="09W4"/>
    <s v="00"/>
    <s v="07-12-021-09W4"/>
    <s v="07-12-021-09W4"/>
    <s v="AB"/>
    <s v="JENNER"/>
    <s v="IMAGINEA JENNER 7-12-21-9"/>
    <x v="7"/>
    <s v="Cor4 Oil Corp"/>
    <s v="Working Interest"/>
    <n v="1"/>
    <s v="JENNER SHLW GAS"/>
    <s v="No"/>
    <m/>
    <s v="Flow GAS"/>
    <d v="2020-05-31T00:00:00"/>
    <m/>
    <n v="1893"/>
    <m/>
    <m/>
    <s v="Flow GAS"/>
    <s v="Kmilk_rv;Kmed_hat"/>
    <s v="Cor4 Oil Corp"/>
    <n v="5000034"/>
    <m/>
    <m/>
    <d v="2001-07-16T00:00:00"/>
    <d v="2001-07-22T00:00:00"/>
    <d v="2001-07-23T00:00:00"/>
    <m/>
    <d v="2001-11-01T00:00:00"/>
    <d v="2001-11-26T00:00:00"/>
    <m/>
    <m/>
    <m/>
    <m/>
    <s v="WI"/>
    <n v="1"/>
    <n v="1"/>
    <n v="1"/>
    <x v="0"/>
    <s v="N"/>
    <n v="18.720547945205478"/>
    <n v="18.720547945205478"/>
    <n v="576.9864"/>
    <n v="576.9864"/>
    <s v="Flow GAS"/>
    <n v="4"/>
    <n v="4"/>
    <m/>
    <s v="Flow GAS"/>
    <x v="1"/>
    <s v="Producing"/>
    <s v="Producing"/>
    <x v="0"/>
    <x v="0"/>
    <s v="W 0257376 "/>
    <n v="17975"/>
    <n v="0"/>
    <n v="0"/>
    <n v="0"/>
    <n v="0"/>
    <n v="16500"/>
    <n v="0"/>
    <n v="34475"/>
    <m/>
    <m/>
    <m/>
    <m/>
    <n v="34475"/>
    <m/>
    <n v="9634.20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44021911000"/>
    <s v="1 UWI in License"/>
    <n v="257379"/>
    <s v="100/11-19-024-02W4/00"/>
    <n v="257379"/>
    <n v="1"/>
    <s v="100"/>
    <s v="11"/>
    <s v="19"/>
    <s v="024"/>
    <s v="02W4"/>
    <s v="00"/>
    <s v="11-19-024-02W4"/>
    <s v="11-19-024-02W4"/>
    <s v="AB"/>
    <m/>
    <s v="IMAGINEA EMPRESS 11-19-24-2"/>
    <x v="4"/>
    <s v="Cor4 Oil Corp"/>
    <s v="Working Interest"/>
    <n v="0.5"/>
    <s v="SOUTH AB MISC"/>
    <s v="No"/>
    <m/>
    <s v="Drld &amp; ABD"/>
    <m/>
    <m/>
    <n v="3173"/>
    <m/>
    <m/>
    <m/>
    <m/>
    <m/>
    <m/>
    <m/>
    <m/>
    <d v="2001-07-16T00:00:00"/>
    <d v="2001-11-21T00:00:00"/>
    <d v="2001-11-24T00:00:00"/>
    <d v="2002-11-24T00:00:00"/>
    <m/>
    <m/>
    <m/>
    <d v="2004-06-14T00:00:00"/>
    <s v="Plate"/>
    <m/>
    <s v="WI"/>
    <n v="1"/>
    <n v="1"/>
    <n v="0.5"/>
    <x v="0"/>
    <s v="N"/>
    <n v="18.386301369863013"/>
    <n v="18.386301369863013"/>
    <n v="967.13040000000001"/>
    <n v="967.13040000000001"/>
    <s v="Drld &amp; ABD"/>
    <n v="19"/>
    <n v="19"/>
    <m/>
    <s v="Drld &amp; ABD"/>
    <x v="0"/>
    <s v="Abandoned"/>
    <s v="Abandoned"/>
    <x v="1"/>
    <x v="0"/>
    <s v="W 0257379 "/>
    <n v="0"/>
    <n v="0"/>
    <n v="0"/>
    <n v="0"/>
    <n v="0"/>
    <n v="16500"/>
    <n v="0"/>
    <n v="16500"/>
    <m/>
    <m/>
    <m/>
    <m/>
    <n v="16500"/>
    <m/>
    <n v="0"/>
    <m/>
    <n v="0"/>
    <n v="25000"/>
    <n v="25000"/>
    <x v="1"/>
    <m/>
    <n v="0"/>
    <n v="25000"/>
    <x v="1"/>
    <s v=""/>
    <n v="1"/>
    <s v="A) Reclamation only; spread evenly"/>
    <n v="9"/>
    <m/>
    <n v="0"/>
    <n v="25000"/>
    <n v="25000"/>
    <n v="0.5"/>
    <n v="0"/>
    <n v="12500"/>
    <n v="12500"/>
    <n v="9"/>
    <n v="1.35E-2"/>
    <n v="0"/>
    <n v="15081.431136792053"/>
    <n v="15081.431136792053"/>
    <n v="1.7600000000000001E-2"/>
    <n v="0"/>
    <n v="11813.080926753215"/>
    <n v="11813.080926753215"/>
    <s v="E.3) Fully abandoned, reclamation only. Oil or Other well. Use $25,000 for rec ($2,500 for pad site)."/>
  </r>
  <r>
    <s v="1 - Yes"/>
    <s v="1- Yes"/>
    <n v="204082608000"/>
    <s v="1 UWI in License"/>
    <n v="257398"/>
    <s v="100/08-26-020-08W4/00"/>
    <n v="257398"/>
    <n v="1"/>
    <s v="100"/>
    <s v="08"/>
    <s v="26"/>
    <s v="020"/>
    <s v="08W4"/>
    <s v="00"/>
    <s v="08-26-020-08W4"/>
    <s v="08-26-020-08W4"/>
    <s v="AB"/>
    <s v="JENNER"/>
    <s v="IMAGINEA JENNER 8-26-20-8"/>
    <x v="7"/>
    <s v="Cor4 Oil Corp"/>
    <s v="Working Interest"/>
    <n v="1"/>
    <s v="JENNER SHLW GAS"/>
    <s v="No"/>
    <m/>
    <s v="Flow GAS"/>
    <d v="2020-05-31T00:00:00"/>
    <m/>
    <n v="2287"/>
    <m/>
    <m/>
    <s v="Flow GAS"/>
    <s v="Kmilk_rv;Kmed_hat;K2nd_ws"/>
    <s v="Cor4 Oil Corp"/>
    <n v="5000034"/>
    <m/>
    <m/>
    <d v="2001-07-16T00:00:00"/>
    <d v="2001-07-28T00:00:00"/>
    <d v="2001-07-29T00:00:00"/>
    <m/>
    <d v="2001-12-01T00:00:00"/>
    <d v="2001-12-06T00:00:00"/>
    <m/>
    <m/>
    <m/>
    <m/>
    <s v="WI"/>
    <n v="1"/>
    <n v="1"/>
    <n v="1"/>
    <x v="0"/>
    <s v="N"/>
    <n v="18.704109589041096"/>
    <n v="18.704109589041096"/>
    <n v="697.07760000000007"/>
    <n v="697.07760000000007"/>
    <s v="Flow GAS"/>
    <n v="4"/>
    <n v="4"/>
    <m/>
    <s v="Flow GAS"/>
    <x v="1"/>
    <s v="Producing"/>
    <s v="Producing"/>
    <x v="0"/>
    <x v="0"/>
    <s v="W 0257398 "/>
    <n v="17975"/>
    <n v="0"/>
    <n v="0"/>
    <n v="0"/>
    <n v="0"/>
    <n v="16500"/>
    <n v="0"/>
    <n v="34475"/>
    <m/>
    <m/>
    <m/>
    <m/>
    <n v="34475"/>
    <m/>
    <n v="14335.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010000"/>
    <s v="1 UWI in License"/>
    <n v="257411"/>
    <s v="100/10-30-020-08W4/00"/>
    <n v="257411"/>
    <n v="1"/>
    <s v="100"/>
    <s v="10"/>
    <s v="30"/>
    <s v="020"/>
    <s v="08W4"/>
    <s v="00"/>
    <s v="10-30-020-08W4"/>
    <s v="10-30-020-08W4"/>
    <s v="AB"/>
    <s v="JENNER"/>
    <s v="IMAGINEA JENNER 10-30-20-8"/>
    <x v="7"/>
    <s v="Cor4 Oil Corp"/>
    <s v="Working Interest"/>
    <n v="0.8"/>
    <s v="JENNER SHLW GAS"/>
    <s v="No"/>
    <m/>
    <s v="Flow GAS"/>
    <d v="2020-05-31T00:00:00"/>
    <m/>
    <n v="2254"/>
    <m/>
    <m/>
    <s v="Flow GAS"/>
    <s v="Kmilk_rv;Kmed_hat;K2nd_ws"/>
    <s v="Cor4 Oil Corp"/>
    <n v="5000034"/>
    <m/>
    <m/>
    <d v="2001-07-17T00:00:00"/>
    <d v="2001-07-29T00:00:00"/>
    <d v="2001-07-30T00:00:00"/>
    <m/>
    <d v="2001-12-01T00:00:00"/>
    <d v="2001-12-06T00:00:00"/>
    <m/>
    <m/>
    <m/>
    <m/>
    <s v="WI"/>
    <n v="1"/>
    <n v="1"/>
    <n v="0.8"/>
    <x v="0"/>
    <s v="N"/>
    <n v="18.701369863013699"/>
    <n v="18.701369863013699"/>
    <n v="687.01920000000007"/>
    <n v="687.01920000000007"/>
    <s v="Flow GAS"/>
    <n v="4"/>
    <n v="4"/>
    <m/>
    <s v="Flow GAS"/>
    <x v="1"/>
    <s v="Producing"/>
    <s v="Producing"/>
    <x v="0"/>
    <x v="0"/>
    <s v="W 0257411 "/>
    <n v="17975"/>
    <n v="0"/>
    <n v="0"/>
    <n v="0"/>
    <n v="0"/>
    <n v="16500"/>
    <n v="0"/>
    <n v="34475"/>
    <m/>
    <m/>
    <m/>
    <m/>
    <n v="34475"/>
    <m/>
    <n v="66591.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711000"/>
    <s v="1 UWI in License"/>
    <n v="257413"/>
    <s v="100/11-27-019-09W4/00"/>
    <n v="257413"/>
    <n v="1"/>
    <s v="100"/>
    <s v="11"/>
    <s v="27"/>
    <s v="019"/>
    <s v="09W4"/>
    <s v="00"/>
    <s v="11-27-019-09W4"/>
    <s v="11-27-019-09W4"/>
    <s v="AB"/>
    <m/>
    <s v="IMAGINEA JENNER 11-27-19-9"/>
    <x v="7"/>
    <s v="Cor4 Oil Corp"/>
    <s v="Working Interest (BPEN)"/>
    <n v="1"/>
    <s v="JENNER GAS"/>
    <s v="Yes"/>
    <s v="9) Per Jeremy &amp; Colin's final review, license belongs in JENNER SHLW GAS"/>
    <s v="ABD Zn"/>
    <m/>
    <m/>
    <n v="3481"/>
    <m/>
    <m/>
    <m/>
    <m/>
    <m/>
    <m/>
    <m/>
    <m/>
    <d v="2001-07-17T00:00:00"/>
    <d v="2001-07-26T00:00:00"/>
    <d v="2001-07-27T00:00:00"/>
    <m/>
    <m/>
    <m/>
    <m/>
    <m/>
    <m/>
    <m/>
    <s v="WI"/>
    <n v="1"/>
    <n v="1"/>
    <n v="1"/>
    <x v="0"/>
    <s v="N"/>
    <n v="18.709589041095889"/>
    <n v="18.709589041095889"/>
    <n v="1061.0088000000001"/>
    <n v="1061.0088000000001"/>
    <s v="ABD Zn"/>
    <n v="24"/>
    <n v="24"/>
    <m/>
    <s v="ABD Zn"/>
    <x v="0"/>
    <s v="Abandoned"/>
    <s v="Partial Abandoned"/>
    <x v="1"/>
    <x v="0"/>
    <s v="W 0257413 "/>
    <n v="12800"/>
    <n v="0"/>
    <n v="0"/>
    <n v="0"/>
    <n v="0"/>
    <n v="16500"/>
    <n v="0"/>
    <n v="29300"/>
    <m/>
    <m/>
    <m/>
    <m/>
    <n v="29300"/>
    <m/>
    <n v="0"/>
    <m/>
    <n v="2500"/>
    <n v="25000"/>
    <n v="27500"/>
    <x v="7"/>
    <m/>
    <n v="2500"/>
    <n v="25000"/>
    <x v="7"/>
    <s v=""/>
    <n v="22"/>
    <s v="3) DUCs / Cut &amp; Cap Ready / Known Work To Do. Prioritize as earlier"/>
    <n v="7"/>
    <m/>
    <n v="2500"/>
    <n v="25000"/>
    <n v="27500"/>
    <n v="1"/>
    <n v="2500"/>
    <n v="25000"/>
    <n v="27500"/>
    <n v="7"/>
    <n v="1.35E-2"/>
    <n v="2746.0363377777849"/>
    <n v="29364.664618751056"/>
    <n v="32110.700956528839"/>
    <n v="1.7600000000000001E-2"/>
    <n v="2430.3375204643094"/>
    <n v="23817.70244827108"/>
    <n v="26248.039968735389"/>
    <s v="A.2) Cut &amp; Cap ready wells, D13 suspended. Has plug &amp; cement. Still require well review. Do not have known SCVL. Use $2,500 abandonment estimate for now. Use $10,900 for shallow gas rec, and $25,000 for oil/other rec. (10% for site pad)"/>
  </r>
  <r>
    <s v="1 - Yes"/>
    <s v="1- Yes"/>
    <n v="204090809000"/>
    <s v="1 UWI in License"/>
    <n v="257491"/>
    <s v="100/09-08-020-09W4/00"/>
    <n v="257491"/>
    <n v="1"/>
    <s v="100"/>
    <s v="09"/>
    <s v="08"/>
    <s v="020"/>
    <s v="09W4"/>
    <s v="00"/>
    <s v="09-08-020-09W4"/>
    <s v="09-08-020-09W4"/>
    <s v="AB"/>
    <s v="JENNER"/>
    <s v="IMAGINEA JENNER 9-8-20-9"/>
    <x v="7"/>
    <s v="Cor4 Oil Corp"/>
    <s v="Working Interest"/>
    <n v="1"/>
    <s v="JENNER SHLW GAS"/>
    <s v="No"/>
    <m/>
    <s v="Flow GAS"/>
    <d v="2020-05-31T00:00:00"/>
    <m/>
    <n v="2395"/>
    <m/>
    <m/>
    <s v="Flow GAS"/>
    <s v="Kmilk_rv;Kmed_hat;K2nd_ws"/>
    <s v="Cor4 Oil Corp"/>
    <n v="5000034"/>
    <m/>
    <m/>
    <d v="2001-07-18T00:00:00"/>
    <d v="2001-07-29T00:00:00"/>
    <d v="2001-07-29T00:00:00"/>
    <m/>
    <d v="2001-11-01T00:00:00"/>
    <d v="2001-11-08T00:00:00"/>
    <m/>
    <m/>
    <m/>
    <m/>
    <s v="WI"/>
    <n v="1"/>
    <n v="1"/>
    <n v="1"/>
    <x v="0"/>
    <s v="N"/>
    <n v="18.701369863013699"/>
    <n v="18.701369863013699"/>
    <n v="729.99599999999998"/>
    <n v="729.99599999999998"/>
    <s v="Flow GAS"/>
    <n v="4"/>
    <n v="4"/>
    <m/>
    <s v="Flow GAS"/>
    <x v="1"/>
    <s v="Producing"/>
    <s v="Producing"/>
    <x v="0"/>
    <x v="0"/>
    <s v="W 0257491 "/>
    <n v="17975"/>
    <n v="0"/>
    <n v="0"/>
    <n v="0"/>
    <n v="0"/>
    <n v="16500"/>
    <n v="0"/>
    <n v="34475"/>
    <m/>
    <m/>
    <m/>
    <m/>
    <n v="34475"/>
    <m/>
    <n v="33295.83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310000"/>
    <s v="1 UWI in License"/>
    <n v="257492"/>
    <s v="100/10-23-020-08W4/00"/>
    <n v="257492"/>
    <n v="1"/>
    <s v="100"/>
    <s v="10"/>
    <s v="23"/>
    <s v="020"/>
    <s v="08W4"/>
    <s v="00"/>
    <s v="10-23-020-08W4"/>
    <s v="10-23-020-08W4"/>
    <s v="AB"/>
    <s v="SUFFIELD"/>
    <s v="IMAGINEA SUFFIELD 10-23-20-8"/>
    <x v="7"/>
    <s v="Cor4 Oil Corp"/>
    <s v="Working Interest"/>
    <n v="0.8"/>
    <s v="JENNER SHLW GAS"/>
    <s v="No"/>
    <m/>
    <s v="Flow GAS"/>
    <d v="2020-05-31T00:00:00"/>
    <m/>
    <n v="1736"/>
    <m/>
    <m/>
    <s v="Flow GAS"/>
    <s v="Kmilk_rv;Kmed_hat"/>
    <s v="Cor4 Oil Corp"/>
    <n v="5000034"/>
    <m/>
    <m/>
    <d v="2001-07-18T00:00:00"/>
    <d v="2001-07-27T00:00:00"/>
    <d v="2001-07-28T00:00:00"/>
    <m/>
    <d v="2001-12-01T00:00:00"/>
    <d v="2001-12-06T00:00:00"/>
    <m/>
    <m/>
    <m/>
    <m/>
    <s v="WI"/>
    <n v="1"/>
    <n v="1"/>
    <n v="0.8"/>
    <x v="0"/>
    <s v="N"/>
    <n v="18.706849315068492"/>
    <n v="18.706849315068492"/>
    <n v="529.13279999999997"/>
    <n v="529.13279999999997"/>
    <s v="Flow GAS"/>
    <n v="4"/>
    <n v="4"/>
    <m/>
    <s v="Flow GAS"/>
    <x v="1"/>
    <s v="Producing"/>
    <s v="Producing"/>
    <x v="0"/>
    <x v="0"/>
    <s v="W 0257492 "/>
    <n v="17975"/>
    <n v="0"/>
    <n v="0"/>
    <n v="0"/>
    <n v="0"/>
    <n v="16500"/>
    <n v="0"/>
    <n v="34475"/>
    <m/>
    <m/>
    <m/>
    <m/>
    <n v="34475"/>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11000"/>
    <s v="1 UWI in License"/>
    <n v="257496"/>
    <s v="100/11-13-021-09W4/00"/>
    <n v="257496"/>
    <n v="1"/>
    <s v="100"/>
    <s v="11"/>
    <s v="13"/>
    <s v="021"/>
    <s v="09W4"/>
    <s v="00"/>
    <s v="11-13-021-09W4"/>
    <s v="11-13-021-09W4"/>
    <s v="AB"/>
    <s v="JENNER"/>
    <s v="IMAGINEA JENNER 11-13-21-9"/>
    <x v="7"/>
    <s v="Cor4 Oil Corp"/>
    <s v="Working Interest"/>
    <n v="1"/>
    <s v="JENNER SHLW GAS"/>
    <s v="No"/>
    <m/>
    <s v="Flow GAS"/>
    <d v="2020-05-31T00:00:00"/>
    <m/>
    <n v="1824"/>
    <m/>
    <m/>
    <s v="Flow GAS"/>
    <s v="Kmilk_rv;Kmed_hat"/>
    <s v="Cor4 Oil Corp"/>
    <n v="5000034"/>
    <m/>
    <m/>
    <d v="2001-07-18T00:00:00"/>
    <d v="2001-07-20T00:00:00"/>
    <d v="2001-07-21T00:00:00"/>
    <m/>
    <d v="2001-11-01T00:00:00"/>
    <d v="2001-11-26T00:00:00"/>
    <m/>
    <m/>
    <m/>
    <m/>
    <s v="WI"/>
    <n v="1"/>
    <n v="1"/>
    <n v="1"/>
    <x v="0"/>
    <s v="N"/>
    <n v="18.726027397260275"/>
    <n v="18.726027397260275"/>
    <n v="555.95519999999999"/>
    <n v="555.95519999999999"/>
    <s v="Flow GAS"/>
    <n v="4"/>
    <n v="4"/>
    <m/>
    <s v="Flow GAS"/>
    <x v="1"/>
    <s v="Producing"/>
    <s v="Producing"/>
    <x v="0"/>
    <x v="0"/>
    <s v="W 0257496 "/>
    <n v="17975"/>
    <n v="0"/>
    <n v="0"/>
    <n v="0"/>
    <n v="0"/>
    <n v="16500"/>
    <n v="0"/>
    <n v="34475"/>
    <m/>
    <m/>
    <m/>
    <m/>
    <n v="34475"/>
    <m/>
    <n v="23931.3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606000"/>
    <s v="1 UWI in License"/>
    <n v="257500"/>
    <s v="100/06-26-020-08W4/00"/>
    <n v="257500"/>
    <n v="1"/>
    <s v="100"/>
    <s v="06"/>
    <s v="26"/>
    <s v="020"/>
    <s v="08W4"/>
    <s v="00"/>
    <s v="06-26-020-08W4"/>
    <s v="06-26-020-08W4"/>
    <s v="AB"/>
    <s v="JENNER"/>
    <s v="IMAGINEA JENNER 6-26-20-8"/>
    <x v="7"/>
    <s v="Cor4 Oil Corp"/>
    <s v="Working Interest"/>
    <n v="1"/>
    <s v="JENNER SHLW GAS"/>
    <s v="No"/>
    <m/>
    <s v="Flow GAS"/>
    <d v="2020-05-31T00:00:00"/>
    <m/>
    <n v="2290"/>
    <m/>
    <m/>
    <s v="Flow GAS"/>
    <s v="Kmilk_rv;Kmed_hat;K2nd_ws"/>
    <s v="Cor4 Oil Corp"/>
    <n v="5000034"/>
    <m/>
    <m/>
    <d v="2001-07-18T00:00:00"/>
    <d v="2001-07-26T00:00:00"/>
    <d v="2001-07-27T00:00:00"/>
    <m/>
    <d v="2001-12-01T00:00:00"/>
    <d v="2001-12-06T00:00:00"/>
    <m/>
    <m/>
    <m/>
    <m/>
    <s v="WI"/>
    <n v="1"/>
    <n v="1"/>
    <n v="1"/>
    <x v="0"/>
    <s v="N"/>
    <n v="18.709589041095889"/>
    <n v="18.709589041095889"/>
    <n v="697.99200000000008"/>
    <n v="697.99200000000008"/>
    <s v="Flow GAS"/>
    <n v="4"/>
    <n v="4"/>
    <m/>
    <s v="Flow GAS"/>
    <x v="1"/>
    <s v="Producing"/>
    <s v="Producing"/>
    <x v="0"/>
    <x v="0"/>
    <s v="W 0257500 "/>
    <n v="17975"/>
    <n v="0"/>
    <n v="0"/>
    <n v="0"/>
    <n v="0"/>
    <n v="16500"/>
    <n v="0"/>
    <n v="34475"/>
    <m/>
    <m/>
    <m/>
    <m/>
    <n v="34475"/>
    <m/>
    <n v="11175.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709000"/>
    <s v="1 UWI in License"/>
    <n v="257589"/>
    <s v="100/09-27-019-09W4/00"/>
    <n v="257589"/>
    <n v="1"/>
    <s v="100"/>
    <s v="09"/>
    <s v="27"/>
    <s v="019"/>
    <s v="09W4"/>
    <s v="00"/>
    <s v="09-27-019-09W4"/>
    <s v="09-27-019-09W4"/>
    <s v="AB"/>
    <s v="JENNER"/>
    <s v="IMAGINEA JENNER 9-27-19-9"/>
    <x v="0"/>
    <s v="Cor4 Oil Corp"/>
    <s v="Working Interest"/>
    <n v="0.86939652000000001"/>
    <s v="JENNER OIL"/>
    <s v="No"/>
    <m/>
    <s v="Susp OIL"/>
    <d v="2015-04-30T00:00:00"/>
    <m/>
    <n v="3478"/>
    <m/>
    <m/>
    <s v="Susp OIL"/>
    <s v="Kglauc_ss"/>
    <s v="Cor4 Oil Corp"/>
    <n v="5000003"/>
    <m/>
    <m/>
    <d v="2001-07-19T00:00:00"/>
    <d v="2001-08-23T00:00:00"/>
    <d v="2001-08-24T00:00:00"/>
    <m/>
    <d v="2001-09-01T00:00:00"/>
    <d v="2001-09-21T00:00:00"/>
    <m/>
    <m/>
    <m/>
    <m/>
    <s v="WI"/>
    <n v="1"/>
    <n v="1"/>
    <n v="0.86939652000000001"/>
    <x v="0"/>
    <s v="N"/>
    <n v="18.632876712328766"/>
    <n v="18.632876712328766"/>
    <n v="1060.0944"/>
    <n v="1060.0944"/>
    <s v="Susp OIL"/>
    <n v="12"/>
    <n v="12"/>
    <m/>
    <s v="Susp OIL"/>
    <x v="2"/>
    <s v="Suspended"/>
    <s v="Suspended"/>
    <x v="1"/>
    <x v="0"/>
    <s v="W 0257589 "/>
    <n v="45993"/>
    <n v="0"/>
    <n v="0"/>
    <n v="0"/>
    <n v="0"/>
    <n v="16500"/>
    <n v="0"/>
    <n v="62493"/>
    <m/>
    <m/>
    <m/>
    <m/>
    <n v="62493"/>
    <m/>
    <n v="0"/>
    <m/>
    <n v="45993"/>
    <n v="25000"/>
    <n v="70993"/>
    <x v="6"/>
    <m/>
    <n v="45993"/>
    <n v="25000"/>
    <x v="6"/>
    <s v=""/>
    <n v="4"/>
    <s v="8) Leave Jenner Oil Wells until later"/>
    <n v="8"/>
    <m/>
    <n v="45993"/>
    <n v="25000"/>
    <n v="70993"/>
    <n v="0.86939652000000001"/>
    <n v="39986.15414436"/>
    <n v="21734.913"/>
    <n v="61721.06714436"/>
    <n v="8"/>
    <n v="1.35E-2"/>
    <n v="44514.311449715868"/>
    <n v="25874.185983121177"/>
    <n v="70388.497432837044"/>
    <n v="1.7600000000000001E-2"/>
    <n v="38715.321816342373"/>
    <n v="20623.597185369315"/>
    <n v="59338.919001711693"/>
    <s v="D.1) Inactive Jenner Oil/Other wells. Used LMR costs (with submitted reductions) and $25,500 for rec ($2,500 for pad site)"/>
  </r>
  <r>
    <s v="1 - Yes"/>
    <s v="1- Yes"/>
    <n v="204090412000"/>
    <s v="1 UWI in License"/>
    <n v="257616"/>
    <s v="100/12-04-020-09W4/00"/>
    <n v="257616"/>
    <n v="1"/>
    <s v="100"/>
    <s v="12"/>
    <s v="04"/>
    <s v="020"/>
    <s v="09W4"/>
    <s v="00"/>
    <s v="12-04-020-09W4"/>
    <s v="12-04-020-09W4"/>
    <s v="AB"/>
    <s v="JENNER"/>
    <s v="IMAGINEA JENNER 12-4-20-9"/>
    <x v="7"/>
    <s v="Cor4 Oil Corp"/>
    <s v="Working Interest"/>
    <n v="1"/>
    <s v="JENNER SHLW GAS"/>
    <s v="No"/>
    <m/>
    <s v="Flow GAS"/>
    <d v="2020-05-31T00:00:00"/>
    <m/>
    <n v="2438"/>
    <m/>
    <m/>
    <s v="Flow GAS"/>
    <s v="Kmilk_rv;Kmed_hat;K2nd_ws"/>
    <s v="Cor4 Oil Corp"/>
    <n v="5000034"/>
    <m/>
    <m/>
    <d v="2001-07-19T00:00:00"/>
    <d v="2001-07-26T00:00:00"/>
    <d v="2001-07-27T00:00:00"/>
    <m/>
    <d v="2001-11-01T00:00:00"/>
    <d v="2001-11-08T00:00:00"/>
    <m/>
    <m/>
    <m/>
    <m/>
    <s v="WI"/>
    <n v="1"/>
    <n v="1"/>
    <n v="1"/>
    <x v="0"/>
    <s v="N"/>
    <n v="18.709589041095889"/>
    <n v="18.709589041095889"/>
    <n v="743.10239999999999"/>
    <n v="743.10239999999999"/>
    <s v="Flow GAS"/>
    <n v="4"/>
    <n v="4"/>
    <m/>
    <s v="Flow GAS"/>
    <x v="1"/>
    <s v="Producing"/>
    <s v="Producing"/>
    <x v="0"/>
    <x v="0"/>
    <s v="W 0257616 "/>
    <n v="17975"/>
    <n v="0"/>
    <n v="0"/>
    <n v="0"/>
    <n v="0"/>
    <n v="16500"/>
    <n v="0"/>
    <n v="34475"/>
    <m/>
    <m/>
    <m/>
    <m/>
    <n v="34475"/>
    <m/>
    <n v="24894.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706020"/>
    <s v="1 UWI in License"/>
    <n v="257658"/>
    <s v="102/06-27-020-08W4/00"/>
    <n v="257658"/>
    <n v="1"/>
    <s v="102"/>
    <s v="06"/>
    <s v="27"/>
    <s v="020"/>
    <s v="08W4"/>
    <s v="00"/>
    <s v="06-27-020-08W4"/>
    <s v="06-27-020-08W4"/>
    <s v="AB"/>
    <s v="SUFFIELD"/>
    <s v="IMAGINEA SUFFIELD 6-27-20-8"/>
    <x v="7"/>
    <s v="Cor4 Oil Corp"/>
    <s v="Working Interest"/>
    <n v="0.8"/>
    <s v="JENNER SHLW GAS"/>
    <s v="No"/>
    <m/>
    <s v="Flow GAS"/>
    <d v="2020-05-31T00:00:00"/>
    <m/>
    <n v="1821"/>
    <m/>
    <m/>
    <s v="Flow GAS"/>
    <s v="Kmilk_rv;Kmed_hat"/>
    <s v="Cor4 Oil Corp"/>
    <n v="5000034"/>
    <m/>
    <m/>
    <d v="2001-07-19T00:00:00"/>
    <d v="2001-07-24T00:00:00"/>
    <d v="2001-07-24T00:00:00"/>
    <m/>
    <d v="2001-12-01T00:00:00"/>
    <d v="2001-12-06T00:00:00"/>
    <m/>
    <m/>
    <m/>
    <m/>
    <s v="WI"/>
    <n v="1"/>
    <n v="1"/>
    <n v="0.8"/>
    <x v="0"/>
    <s v="N"/>
    <n v="18.715068493150685"/>
    <n v="18.715068493150685"/>
    <n v="555.04079999999999"/>
    <n v="555.04079999999999"/>
    <s v="Flow GAS"/>
    <n v="4"/>
    <n v="4"/>
    <m/>
    <s v="Flow GAS"/>
    <x v="1"/>
    <s v="Producing"/>
    <s v="Producing"/>
    <x v="0"/>
    <x v="0"/>
    <s v="W 0257658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509000"/>
    <s v="1 UWI in License"/>
    <n v="257660"/>
    <s v="100/09-15-020-09W4/00"/>
    <n v="257660"/>
    <n v="1"/>
    <s v="100"/>
    <s v="09"/>
    <s v="15"/>
    <s v="020"/>
    <s v="09W4"/>
    <s v="00"/>
    <s v="09-15-020-09W4"/>
    <s v="09-15-020-09W4"/>
    <s v="AB"/>
    <s v="JENNER"/>
    <s v="IMAGINEA JENNER 9-15-20-9"/>
    <x v="7"/>
    <s v="Cor4 Oil Corp"/>
    <s v="Working Interest"/>
    <n v="0.8"/>
    <s v="JENNER SHLW GAS"/>
    <s v="No"/>
    <m/>
    <s v="Flow GAS"/>
    <d v="2020-05-31T00:00:00"/>
    <m/>
    <n v="2372"/>
    <m/>
    <m/>
    <s v="Flow GAS"/>
    <s v="Kmilk_rv;Kmed_hat;K2nd_ws"/>
    <s v="Cor4 Oil Corp"/>
    <n v="5000034"/>
    <m/>
    <m/>
    <d v="2001-07-19T00:00:00"/>
    <d v="2001-07-23T00:00:00"/>
    <d v="2001-07-24T00:00:00"/>
    <m/>
    <d v="2001-11-01T00:00:00"/>
    <d v="2001-11-15T00:00:00"/>
    <m/>
    <m/>
    <m/>
    <m/>
    <s v="WI"/>
    <n v="1"/>
    <n v="1"/>
    <n v="0.8"/>
    <x v="0"/>
    <s v="N"/>
    <n v="18.717808219178082"/>
    <n v="18.717808219178082"/>
    <n v="722.98560000000009"/>
    <n v="722.98560000000009"/>
    <s v="Flow GAS"/>
    <n v="4"/>
    <n v="4"/>
    <m/>
    <s v="Flow GAS"/>
    <x v="1"/>
    <s v="Producing"/>
    <s v="Producing"/>
    <x v="0"/>
    <x v="0"/>
    <s v="W 0257660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010000"/>
    <s v="1 UWI in License"/>
    <n v="257663"/>
    <s v="100/10-20-020-09W4/00"/>
    <n v="257663"/>
    <n v="1"/>
    <s v="100"/>
    <s v="10"/>
    <s v="20"/>
    <s v="020"/>
    <s v="09W4"/>
    <s v="00"/>
    <s v="10-20-020-09W4"/>
    <s v="10-20-020-09W4"/>
    <s v="AB"/>
    <s v="JENNER"/>
    <s v="IMAGINEA JENNER 10-20-20-9"/>
    <x v="7"/>
    <s v="Cor4 Oil Corp"/>
    <s v="Working Interest"/>
    <n v="0.8"/>
    <s v="JENNER SHLW GAS"/>
    <s v="No"/>
    <m/>
    <s v="Flow GAS"/>
    <d v="2020-05-31T00:00:00"/>
    <m/>
    <n v="2382"/>
    <m/>
    <m/>
    <s v="Flow GAS"/>
    <s v="Kmilk_rv;Kmed_hat;K2nd_ws"/>
    <s v="Cor4 Oil Corp"/>
    <n v="5000034"/>
    <m/>
    <m/>
    <d v="2001-07-19T00:00:00"/>
    <d v="2001-07-30T00:00:00"/>
    <d v="2001-07-31T00:00:00"/>
    <m/>
    <d v="2001-11-01T00:00:00"/>
    <d v="2001-11-15T00:00:00"/>
    <m/>
    <m/>
    <m/>
    <m/>
    <s v="WI"/>
    <n v="1"/>
    <n v="1"/>
    <n v="0.8"/>
    <x v="0"/>
    <s v="N"/>
    <n v="18.698630136986303"/>
    <n v="18.698630136986303"/>
    <n v="726.03360000000009"/>
    <n v="726.03360000000009"/>
    <s v="Flow GAS"/>
    <n v="4"/>
    <n v="4"/>
    <m/>
    <s v="Flow GAS"/>
    <x v="1"/>
    <s v="Producing"/>
    <s v="Producing"/>
    <x v="0"/>
    <x v="0"/>
    <s v="W 0257663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401000"/>
    <s v="1 UWI in License"/>
    <n v="257690"/>
    <s v="100/01-34-019-09W4/00"/>
    <n v="257690"/>
    <n v="1"/>
    <s v="100"/>
    <s v="01"/>
    <s v="34"/>
    <s v="019"/>
    <s v="09W4"/>
    <s v="00"/>
    <s v="01-34-019-09W4"/>
    <s v="01-34-019-09W4"/>
    <s v="AB"/>
    <s v="JENNER"/>
    <s v="IMAGINEA JENNER 1-34-19-9"/>
    <x v="0"/>
    <s v="Cor4 Oil Corp"/>
    <s v="Working Interest"/>
    <n v="0.86939652000000001"/>
    <s v="JENNER OIL"/>
    <s v="No"/>
    <m/>
    <s v="Act Obsrv"/>
    <d v="2002-07-31T00:00:00"/>
    <m/>
    <n v="3451"/>
    <m/>
    <m/>
    <s v="Act Obsrv"/>
    <s v="Kglauc_ss"/>
    <m/>
    <m/>
    <m/>
    <m/>
    <d v="2001-07-20T00:00:00"/>
    <d v="2001-08-05T00:00:00"/>
    <d v="2001-08-08T00:00:00"/>
    <m/>
    <d v="2001-11-16T00:00:00"/>
    <d v="2001-11-16T00:00:00"/>
    <m/>
    <m/>
    <m/>
    <m/>
    <s v="WI"/>
    <n v="1"/>
    <n v="1"/>
    <n v="0.86939652000000001"/>
    <x v="0"/>
    <s v="N"/>
    <n v="18.682191780821917"/>
    <n v="18.682191780821917"/>
    <n v="1051.8648000000001"/>
    <n v="1051.8648000000001"/>
    <s v="Act Obsrv"/>
    <n v="6"/>
    <n v="6"/>
    <m/>
    <s v="Act Obsrv"/>
    <x v="0"/>
    <s v="Active"/>
    <s v="Active"/>
    <x v="0"/>
    <x v="0"/>
    <s v="W 0257690 "/>
    <n v="36384"/>
    <n v="0"/>
    <n v="0"/>
    <n v="0"/>
    <n v="0"/>
    <n v="16500"/>
    <n v="0"/>
    <n v="52884"/>
    <m/>
    <m/>
    <m/>
    <m/>
    <n v="52884"/>
    <m/>
    <n v="0"/>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90307000"/>
    <s v="1 UWI in License"/>
    <n v="257701"/>
    <s v="100/07-03-020-09W4/00"/>
    <n v="257701"/>
    <n v="1"/>
    <s v="100"/>
    <s v="07"/>
    <s v="03"/>
    <s v="020"/>
    <s v="09W4"/>
    <s v="00"/>
    <s v="07-03-020-09W4"/>
    <s v="07-03-020-09W4"/>
    <s v="AB"/>
    <s v="JENNER"/>
    <s v="IMAGINEA JENNER 7-3-20-9"/>
    <x v="7"/>
    <s v="Cor4 Oil Corp"/>
    <s v="Working Interest"/>
    <n v="0.8"/>
    <s v="JENNER SHLW GAS"/>
    <s v="No"/>
    <m/>
    <s v="Flow GAS"/>
    <d v="2020-05-31T00:00:00"/>
    <m/>
    <n v="2411"/>
    <m/>
    <m/>
    <s v="Flow GAS"/>
    <s v="Kmilk_rv;Kmed_hat;K2nd_ws"/>
    <s v="Cor4 Oil Corp"/>
    <n v="5000034"/>
    <m/>
    <m/>
    <d v="2001-07-20T00:00:00"/>
    <d v="2001-07-24T00:00:00"/>
    <d v="2001-07-25T00:00:00"/>
    <m/>
    <d v="2001-11-01T00:00:00"/>
    <d v="2001-11-15T00:00:00"/>
    <m/>
    <m/>
    <m/>
    <m/>
    <s v="WI"/>
    <n v="1"/>
    <n v="1"/>
    <n v="0.8"/>
    <x v="0"/>
    <s v="N"/>
    <n v="18.715068493150685"/>
    <n v="18.715068493150685"/>
    <n v="734.87279999999998"/>
    <n v="734.87279999999998"/>
    <s v="Flow GAS"/>
    <n v="4"/>
    <n v="4"/>
    <m/>
    <s v="Flow GAS"/>
    <x v="1"/>
    <s v="Producing"/>
    <s v="Producing"/>
    <x v="0"/>
    <x v="0"/>
    <s v="W 0257701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002000"/>
    <s v="1 UWI in License"/>
    <n v="257705"/>
    <s v="100/02-30-020-08W4/00"/>
    <n v="257705"/>
    <n v="1"/>
    <s v="100"/>
    <s v="02"/>
    <s v="30"/>
    <s v="020"/>
    <s v="08W4"/>
    <s v="00"/>
    <s v="02-30-020-08W4"/>
    <s v="02-30-020-08W4"/>
    <s v="AB"/>
    <s v="JENNER"/>
    <s v="IMAGINEA JENNER 2-30-20-8"/>
    <x v="7"/>
    <s v="Cor4 Oil Corp"/>
    <s v="Working Interest"/>
    <n v="0.8"/>
    <s v="JENNER SHLW GAS"/>
    <s v="No"/>
    <m/>
    <s v="Flow GAS"/>
    <d v="2020-05-31T00:00:00"/>
    <m/>
    <n v="2215"/>
    <m/>
    <m/>
    <s v="Flow GAS"/>
    <s v="Kmilk_rv;Kmed_hat;K2nd_ws"/>
    <s v="Cor4 Oil Corp"/>
    <n v="5000034"/>
    <m/>
    <m/>
    <d v="2001-07-20T00:00:00"/>
    <d v="2001-07-21T00:00:00"/>
    <d v="2001-07-22T00:00:00"/>
    <m/>
    <d v="2001-12-01T00:00:00"/>
    <d v="2001-12-06T00:00:00"/>
    <m/>
    <m/>
    <m/>
    <m/>
    <s v="WI"/>
    <n v="1"/>
    <n v="1"/>
    <n v="0.8"/>
    <x v="0"/>
    <s v="N"/>
    <n v="18.723287671232878"/>
    <n v="18.723287671232878"/>
    <n v="675.13200000000006"/>
    <n v="675.13200000000006"/>
    <s v="Flow GAS"/>
    <n v="4"/>
    <n v="4"/>
    <m/>
    <s v="Flow GAS"/>
    <x v="1"/>
    <s v="Producing"/>
    <s v="Producing"/>
    <x v="0"/>
    <x v="0"/>
    <s v="W 0257705 "/>
    <n v="17975"/>
    <n v="0"/>
    <n v="0"/>
    <n v="0"/>
    <n v="0"/>
    <n v="16500"/>
    <n v="0"/>
    <n v="34475"/>
    <m/>
    <m/>
    <m/>
    <m/>
    <n v="34475"/>
    <m/>
    <n v="69636.10000000000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09020"/>
    <s v="1 UWI in License"/>
    <n v="257707"/>
    <s v="102/09-22-020-08W4/00"/>
    <n v="257707"/>
    <n v="1"/>
    <s v="102"/>
    <s v="09"/>
    <s v="22"/>
    <s v="020"/>
    <s v="08W4"/>
    <s v="00"/>
    <s v="09-22-020-08W4"/>
    <s v="09-22-020-08W4"/>
    <s v="AB"/>
    <s v="SUFFIELD"/>
    <s v="IMAGINEA SUFFIELD 9-22-20-8"/>
    <x v="7"/>
    <s v="Cor4 Oil Corp"/>
    <s v="Working Interest"/>
    <n v="0.8"/>
    <s v="JENNER SHLW GAS"/>
    <s v="No"/>
    <m/>
    <s v="Flow GAS"/>
    <d v="2020-05-31T00:00:00"/>
    <m/>
    <n v="1775"/>
    <m/>
    <m/>
    <s v="Flow GAS"/>
    <s v="Kmilk_rv;Kmed_hat"/>
    <s v="Cor4 Oil Corp"/>
    <n v="5000034"/>
    <m/>
    <m/>
    <d v="2001-07-20T00:00:00"/>
    <d v="2001-07-25T00:00:00"/>
    <d v="2001-07-26T00:00:00"/>
    <m/>
    <d v="2001-11-01T00:00:00"/>
    <d v="2001-11-22T00:00:00"/>
    <m/>
    <m/>
    <m/>
    <m/>
    <s v="WI"/>
    <n v="1"/>
    <n v="1"/>
    <n v="0.8"/>
    <x v="0"/>
    <s v="N"/>
    <n v="18.712328767123289"/>
    <n v="18.712328767123289"/>
    <n v="541.02"/>
    <n v="541.02"/>
    <s v="Flow GAS"/>
    <n v="4"/>
    <n v="4"/>
    <m/>
    <s v="Flow GAS"/>
    <x v="1"/>
    <s v="Producing"/>
    <s v="Producing"/>
    <x v="0"/>
    <x v="0"/>
    <s v="W 0257707 "/>
    <n v="17975"/>
    <n v="0"/>
    <n v="0"/>
    <n v="0"/>
    <n v="0"/>
    <n v="16500"/>
    <n v="0"/>
    <n v="34475"/>
    <m/>
    <m/>
    <m/>
    <m/>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915000"/>
    <s v="1 UWI in License"/>
    <n v="257710"/>
    <s v="100/15-09-020-09W4/00"/>
    <n v="257710"/>
    <n v="1"/>
    <s v="100"/>
    <s v="15"/>
    <s v="09"/>
    <s v="020"/>
    <s v="09W4"/>
    <s v="00"/>
    <s v="15-09-020-09W4"/>
    <s v="15-09-020-09W4"/>
    <s v="AB"/>
    <s v="JENNER"/>
    <s v="IMAGINEA JENNER 15-9-20-9"/>
    <x v="7"/>
    <s v="Cor4 Oil Corp"/>
    <s v="Working Interest"/>
    <n v="1"/>
    <s v="JENNER SHLW GAS"/>
    <s v="No"/>
    <m/>
    <s v="Flow GAS"/>
    <d v="2020-05-31T00:00:00"/>
    <m/>
    <n v="2365"/>
    <m/>
    <m/>
    <s v="Flow GAS"/>
    <s v="Kmilk_rv;Kmed_hat;K2nd_ws"/>
    <s v="Cor4 Oil Corp"/>
    <n v="5000034"/>
    <m/>
    <m/>
    <d v="2001-07-20T00:00:00"/>
    <d v="2001-08-03T00:00:00"/>
    <d v="2001-08-04T00:00:00"/>
    <m/>
    <d v="2001-11-01T00:00:00"/>
    <d v="2001-11-08T00:00:00"/>
    <m/>
    <m/>
    <m/>
    <m/>
    <s v="WI"/>
    <n v="1"/>
    <n v="1"/>
    <n v="1"/>
    <x v="0"/>
    <s v="N"/>
    <n v="18.687671232876713"/>
    <n v="18.687671232876713"/>
    <n v="720.85200000000009"/>
    <n v="720.85200000000009"/>
    <s v="Flow GAS"/>
    <n v="4"/>
    <n v="4"/>
    <m/>
    <s v="Flow GAS"/>
    <x v="1"/>
    <s v="Producing"/>
    <s v="Producing"/>
    <x v="0"/>
    <x v="0"/>
    <s v="W 0257710 "/>
    <n v="17975"/>
    <n v="0"/>
    <n v="0"/>
    <n v="0"/>
    <n v="0"/>
    <n v="16500"/>
    <n v="0"/>
    <n v="34475"/>
    <m/>
    <m/>
    <m/>
    <m/>
    <n v="34475"/>
    <m/>
    <n v="42930.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207000"/>
    <s v="1 UWI in License"/>
    <n v="257711"/>
    <s v="100/07-02-020-09W4/00"/>
    <n v="257711"/>
    <n v="1"/>
    <s v="100"/>
    <s v="07"/>
    <s v="02"/>
    <s v="020"/>
    <s v="09W4"/>
    <s v="00"/>
    <s v="07-02-020-09W4"/>
    <s v="07-02-020-09W4"/>
    <s v="AB"/>
    <s v="JENNER"/>
    <s v="IMAGINEA JENNER 7-2-20-9"/>
    <x v="7"/>
    <s v="Cor4 Oil Corp"/>
    <s v="Working Interest"/>
    <n v="0.8"/>
    <s v="JENNER SHLW GAS"/>
    <s v="No"/>
    <m/>
    <s v="Flow GAS"/>
    <d v="2020-05-31T00:00:00"/>
    <m/>
    <n v="2428"/>
    <m/>
    <m/>
    <s v="Flow GAS"/>
    <s v="Kmilk_rv;Kmed_hat;K2nd_ws"/>
    <s v="Cor4 Oil Corp"/>
    <n v="5000034"/>
    <m/>
    <m/>
    <d v="2001-07-20T00:00:00"/>
    <d v="2001-07-25T00:00:00"/>
    <d v="2001-07-26T00:00:00"/>
    <m/>
    <d v="2001-11-01T00:00:00"/>
    <d v="2001-11-15T00:00:00"/>
    <m/>
    <m/>
    <m/>
    <m/>
    <s v="WI"/>
    <n v="1"/>
    <n v="1"/>
    <n v="0.8"/>
    <x v="0"/>
    <s v="N"/>
    <n v="18.712328767123289"/>
    <n v="18.712328767123289"/>
    <n v="740.05439999999999"/>
    <n v="740.05439999999999"/>
    <s v="Flow GAS"/>
    <n v="4"/>
    <n v="4"/>
    <m/>
    <s v="Flow GAS"/>
    <x v="1"/>
    <s v="Producing"/>
    <s v="Producing"/>
    <x v="0"/>
    <x v="0"/>
    <s v="W 0257711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508020"/>
    <s v="1 UWI in License"/>
    <n v="257714"/>
    <s v="102/08-05-021-08W4/00"/>
    <n v="257714"/>
    <n v="1"/>
    <s v="102"/>
    <s v="08"/>
    <s v="05"/>
    <s v="021"/>
    <s v="08W4"/>
    <s v="00"/>
    <s v="08-05-021-08W4"/>
    <s v="08-05-021-08W4"/>
    <s v="AB"/>
    <s v="JENNER"/>
    <s v="IMAGINEA JENNER 8-5-21-8"/>
    <x v="7"/>
    <s v="Cor4 Oil Corp"/>
    <s v="Working Interest"/>
    <n v="0.8"/>
    <s v="JENNER SHLW GAS"/>
    <s v="No"/>
    <m/>
    <s v="Flow GAS"/>
    <d v="2020-05-31T00:00:00"/>
    <m/>
    <n v="2343"/>
    <m/>
    <m/>
    <s v="Flow GAS"/>
    <s v="Kmilk_rv;Kmed_hat;K2nd_ws"/>
    <s v="Cor4 Oil Corp"/>
    <n v="5000034"/>
    <m/>
    <m/>
    <d v="2001-07-20T00:00:00"/>
    <d v="2001-07-30T00:00:00"/>
    <d v="2001-08-01T00:00:00"/>
    <m/>
    <d v="2001-11-01T00:00:00"/>
    <d v="2001-11-26T00:00:00"/>
    <m/>
    <m/>
    <m/>
    <m/>
    <s v="WI"/>
    <n v="1"/>
    <n v="1"/>
    <n v="0.8"/>
    <x v="0"/>
    <s v="N"/>
    <n v="18.698630136986303"/>
    <n v="18.698630136986303"/>
    <n v="714.14640000000009"/>
    <n v="714.14640000000009"/>
    <s v="Flow GAS"/>
    <n v="4"/>
    <n v="4"/>
    <m/>
    <s v="Flow GAS"/>
    <x v="1"/>
    <s v="Producing"/>
    <s v="Producing"/>
    <x v="0"/>
    <x v="0"/>
    <s v="W 0257714 "/>
    <n v="17975"/>
    <n v="0"/>
    <n v="0"/>
    <n v="0"/>
    <n v="0"/>
    <n v="16500"/>
    <n v="0"/>
    <n v="34475"/>
    <m/>
    <m/>
    <m/>
    <m/>
    <n v="34475"/>
    <m/>
    <n v="34875.8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11020"/>
    <s v="1 UWI in License"/>
    <n v="257715"/>
    <s v="102/11-22-020-08W4/00"/>
    <n v="257715"/>
    <n v="1"/>
    <s v="102"/>
    <s v="11"/>
    <s v="22"/>
    <s v="020"/>
    <s v="08W4"/>
    <s v="00"/>
    <s v="11-22-020-08W4"/>
    <s v="11-22-020-08W4"/>
    <s v="AB"/>
    <s v="SUFFIELD"/>
    <s v="IMAGINEA SUFFIELD 11-22-20-8"/>
    <x v="7"/>
    <s v="Cor4 Oil Corp"/>
    <s v="Working Interest"/>
    <n v="0.8"/>
    <s v="JENNER SHLW GAS"/>
    <s v="No"/>
    <m/>
    <s v="Flow GAS"/>
    <d v="2020-05-31T00:00:00"/>
    <m/>
    <n v="1781"/>
    <m/>
    <m/>
    <s v="Flow GAS"/>
    <s v="Kmilk_rv;Kmed_hat"/>
    <s v="Cor4 Oil Corp"/>
    <n v="5000034"/>
    <m/>
    <m/>
    <d v="2001-07-20T00:00:00"/>
    <d v="2001-07-23T00:00:00"/>
    <d v="2001-07-23T00:00:00"/>
    <m/>
    <d v="2001-11-01T00:00:00"/>
    <d v="2001-11-22T00:00:00"/>
    <m/>
    <m/>
    <m/>
    <m/>
    <s v="WI"/>
    <n v="1"/>
    <n v="1"/>
    <n v="0.8"/>
    <x v="0"/>
    <s v="N"/>
    <n v="18.717808219178082"/>
    <n v="18.717808219178082"/>
    <n v="542.84879999999998"/>
    <n v="542.84879999999998"/>
    <s v="Flow GAS"/>
    <n v="4"/>
    <n v="4"/>
    <m/>
    <s v="Flow GAS"/>
    <x v="1"/>
    <s v="Producing"/>
    <s v="Producing"/>
    <x v="0"/>
    <x v="0"/>
    <s v="W 0257715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407000"/>
    <s v="1 UWI in License"/>
    <n v="257723"/>
    <s v="100/07-04-020-09W4/00"/>
    <n v="257723"/>
    <n v="1"/>
    <s v="100"/>
    <s v="07"/>
    <s v="04"/>
    <s v="020"/>
    <s v="09W4"/>
    <s v="00"/>
    <s v="07-04-020-09W4"/>
    <s v="07-04-020-09W4"/>
    <s v="AB"/>
    <s v="JENNER"/>
    <s v="IMAGINEA JENNER 7-4-20-9"/>
    <x v="7"/>
    <s v="Cor4 Oil Corp"/>
    <s v="Working Interest"/>
    <n v="1"/>
    <s v="JENNER SHLW GAS"/>
    <s v="No"/>
    <m/>
    <s v="Flow GAS"/>
    <d v="2020-05-31T00:00:00"/>
    <m/>
    <n v="2388"/>
    <m/>
    <m/>
    <s v="Flow GAS"/>
    <s v="Kmilk_rv;Kmed_hat;K2nd_ws"/>
    <s v="Cor4 Oil Corp"/>
    <n v="5000034"/>
    <m/>
    <m/>
    <d v="2001-07-20T00:00:00"/>
    <d v="2001-07-27T00:00:00"/>
    <d v="2001-07-28T00:00:00"/>
    <m/>
    <d v="2001-11-01T00:00:00"/>
    <d v="2001-11-08T00:00:00"/>
    <m/>
    <m/>
    <m/>
    <m/>
    <s v="WI"/>
    <n v="1"/>
    <n v="1"/>
    <n v="1"/>
    <x v="0"/>
    <s v="N"/>
    <n v="18.706849315068492"/>
    <n v="18.706849315068492"/>
    <n v="727.86240000000009"/>
    <n v="727.86240000000009"/>
    <s v="Flow GAS"/>
    <n v="4"/>
    <n v="4"/>
    <m/>
    <s v="Flow GAS"/>
    <x v="1"/>
    <s v="Producing"/>
    <s v="Producing"/>
    <x v="0"/>
    <x v="0"/>
    <s v="W 0257723 "/>
    <n v="17975"/>
    <n v="0"/>
    <n v="0"/>
    <n v="0"/>
    <n v="0"/>
    <n v="16500"/>
    <n v="0"/>
    <n v="34475"/>
    <m/>
    <m/>
    <m/>
    <m/>
    <n v="34475"/>
    <m/>
    <n v="19923.5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7000"/>
    <s v="1 UWI in License"/>
    <n v="257901"/>
    <s v="100/07-10-020-09W4/00"/>
    <n v="257901"/>
    <n v="1"/>
    <s v="100"/>
    <s v="07"/>
    <s v="10"/>
    <s v="020"/>
    <s v="09W4"/>
    <s v="00"/>
    <s v="07-10-020-09W4"/>
    <s v="07-10-020-09W4"/>
    <s v="AB"/>
    <s v="JENNER"/>
    <s v="IMAGINEA JENNER 7-10-20-9"/>
    <x v="7"/>
    <s v="Cor4 Oil Corp"/>
    <s v="Working Interest"/>
    <n v="1"/>
    <s v="JENNER SHLW GAS"/>
    <s v="No"/>
    <m/>
    <s v="Flow GAS"/>
    <d v="2020-05-31T00:00:00"/>
    <m/>
    <n v="2395"/>
    <m/>
    <m/>
    <s v="Flow GAS"/>
    <s v="Kmilk_rv;Kmed_hat;K2nd_ws"/>
    <s v="Cor4 Oil Corp"/>
    <n v="5000034"/>
    <m/>
    <m/>
    <d v="2001-07-26T00:00:00"/>
    <d v="2001-08-04T00:00:00"/>
    <d v="2001-08-05T00:00:00"/>
    <m/>
    <d v="2001-11-01T00:00:00"/>
    <d v="2001-11-15T00:00:00"/>
    <m/>
    <m/>
    <m/>
    <m/>
    <s v="WI"/>
    <n v="1"/>
    <n v="1"/>
    <n v="1"/>
    <x v="0"/>
    <s v="N"/>
    <n v="18.684931506849313"/>
    <n v="18.684931506849313"/>
    <n v="729.99599999999998"/>
    <n v="729.99599999999998"/>
    <s v="Flow GAS"/>
    <n v="4"/>
    <n v="4"/>
    <m/>
    <s v="Flow GAS"/>
    <x v="1"/>
    <s v="Producing"/>
    <s v="Producing"/>
    <x v="0"/>
    <x v="0"/>
    <s v="W 0257901 "/>
    <n v="17975"/>
    <n v="0"/>
    <n v="0"/>
    <n v="0"/>
    <n v="0"/>
    <n v="16500"/>
    <n v="0"/>
    <n v="34475"/>
    <m/>
    <m/>
    <m/>
    <m/>
    <n v="34475"/>
    <m/>
    <n v="22043.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73314000"/>
    <s v="1 UWI in License"/>
    <n v="257907"/>
    <s v="100/14-33-021-07W4/00"/>
    <n v="257907"/>
    <n v="1"/>
    <s v="100"/>
    <s v="14"/>
    <s v="33"/>
    <s v="021"/>
    <s v="07W4"/>
    <s v="00"/>
    <s v="14-33-021-07W4"/>
    <s v="14-33-021-07W4"/>
    <s v="AB"/>
    <s v="ATLEE-BUFFALO"/>
    <s v="IMAGINEA ATL-BUFF 14-33-21-7"/>
    <x v="7"/>
    <s v="Cor4 Oil Corp"/>
    <s v="Working Interest"/>
    <n v="1"/>
    <s v="JENNER SHLW GAS"/>
    <s v="No"/>
    <m/>
    <s v="Susp GAS"/>
    <d v="2015-10-31T00:00:00"/>
    <m/>
    <n v="1864"/>
    <m/>
    <m/>
    <s v="Susp GAS"/>
    <s v="Kmilk_rv;Kmed_hat"/>
    <s v="Cor4 Oil Corp"/>
    <n v="75062"/>
    <m/>
    <m/>
    <d v="2001-07-26T00:00:00"/>
    <d v="2001-08-11T00:00:00"/>
    <d v="2001-08-11T00:00:00"/>
    <m/>
    <d v="2001-11-01T00:00:00"/>
    <d v="2002-02-22T00:00:00"/>
    <m/>
    <m/>
    <m/>
    <m/>
    <s v="WI"/>
    <n v="1"/>
    <n v="1"/>
    <n v="1"/>
    <x v="0"/>
    <s v="N"/>
    <n v="18.665753424657535"/>
    <n v="18.665753424657535"/>
    <n v="568.1472"/>
    <n v="568.1472"/>
    <s v="Susp GAS"/>
    <n v="11"/>
    <n v="11"/>
    <m/>
    <s v="Susp GAS"/>
    <x v="1"/>
    <s v="Suspended"/>
    <s v="Suspended"/>
    <x v="1"/>
    <x v="0"/>
    <s v="W 0257907 "/>
    <n v="17975"/>
    <n v="0"/>
    <n v="0"/>
    <n v="0"/>
    <n v="0"/>
    <n v="16500"/>
    <n v="0"/>
    <n v="34475"/>
    <m/>
    <m/>
    <m/>
    <m/>
    <n v="34475"/>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92007000"/>
    <s v="1 UWI in License"/>
    <n v="257909"/>
    <s v="100/07-20-020-09W4/00"/>
    <n v="257909"/>
    <n v="1"/>
    <s v="100"/>
    <s v="07"/>
    <s v="20"/>
    <s v="020"/>
    <s v="09W4"/>
    <s v="00"/>
    <s v="07-20-020-09W4"/>
    <s v="07-20-020-09W4"/>
    <s v="AB"/>
    <s v="JENNER"/>
    <s v="IMAGINEA JENNER 7-20-20-9"/>
    <x v="7"/>
    <s v="Cor4 Oil Corp"/>
    <s v="Working Interest"/>
    <n v="0.8"/>
    <s v="JENNER SHLW GAS"/>
    <s v="No"/>
    <m/>
    <s v="Flow GAS"/>
    <d v="2020-05-31T00:00:00"/>
    <m/>
    <n v="2395"/>
    <m/>
    <m/>
    <s v="Flow GAS"/>
    <s v="Kmilk_rv;Kmed_hat;K2nd_ws"/>
    <s v="Cor4 Oil Corp"/>
    <n v="5000034"/>
    <m/>
    <m/>
    <d v="2001-07-26T00:00:00"/>
    <d v="2001-08-01T00:00:00"/>
    <d v="2001-08-02T00:00:00"/>
    <m/>
    <d v="2001-11-01T00:00:00"/>
    <d v="2001-11-15T00:00:00"/>
    <m/>
    <m/>
    <m/>
    <m/>
    <s v="WI"/>
    <n v="1"/>
    <n v="1"/>
    <n v="0.8"/>
    <x v="0"/>
    <s v="N"/>
    <n v="18.693150684931506"/>
    <n v="18.693150684931506"/>
    <n v="729.99599999999998"/>
    <n v="729.99599999999998"/>
    <s v="Flow GAS"/>
    <n v="4"/>
    <n v="4"/>
    <m/>
    <s v="Flow GAS"/>
    <x v="1"/>
    <s v="Producing"/>
    <s v="Producing"/>
    <x v="0"/>
    <x v="0"/>
    <s v="W 0257909 "/>
    <n v="17975"/>
    <n v="0"/>
    <n v="0"/>
    <n v="0"/>
    <n v="0"/>
    <n v="16500"/>
    <n v="0"/>
    <n v="34475"/>
    <m/>
    <m/>
    <m/>
    <m/>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71908000"/>
    <s v="1 UWI in License"/>
    <n v="257995"/>
    <s v="100/08-19-021-07W4/00"/>
    <n v="257995"/>
    <n v="1"/>
    <s v="100"/>
    <s v="08"/>
    <s v="19"/>
    <s v="021"/>
    <s v="07W4"/>
    <s v="00"/>
    <s v="08-19-021-07W4"/>
    <s v="08-19-021-07W4"/>
    <s v="AB"/>
    <s v="ATLEE-BUFFALO"/>
    <s v="IMAGINEA ATL-BUFF 8-19-21-7"/>
    <x v="7"/>
    <s v="Cor4 Oil Corp"/>
    <s v="Working Interest"/>
    <n v="1"/>
    <s v="JENNER SHLW GAS"/>
    <s v="No"/>
    <m/>
    <s v="Susp GAS"/>
    <d v="2015-10-31T00:00:00"/>
    <m/>
    <n v="1818"/>
    <m/>
    <m/>
    <s v="Susp GAS"/>
    <s v="Kmilk_rv;Kmed_hat"/>
    <s v="Cor4 Oil Corp"/>
    <n v="75062"/>
    <m/>
    <m/>
    <d v="2001-07-30T00:00:00"/>
    <d v="2001-08-08T00:00:00"/>
    <d v="2001-08-09T00:00:00"/>
    <m/>
    <d v="2001-12-01T00:00:00"/>
    <d v="2002-10-29T00:00:00"/>
    <m/>
    <m/>
    <m/>
    <m/>
    <s v="WI"/>
    <n v="1"/>
    <n v="1"/>
    <n v="1"/>
    <x v="0"/>
    <s v="N"/>
    <n v="18.673972602739727"/>
    <n v="18.673972602739727"/>
    <n v="554.12639999999999"/>
    <n v="554.12639999999999"/>
    <s v="Susp GAS"/>
    <n v="11"/>
    <n v="11"/>
    <m/>
    <s v="Susp GAS"/>
    <x v="1"/>
    <s v="Suspended"/>
    <s v="Suspended"/>
    <x v="1"/>
    <x v="0"/>
    <s v="W 0257995 "/>
    <n v="17975"/>
    <n v="0"/>
    <n v="0"/>
    <n v="0"/>
    <n v="0"/>
    <n v="16500"/>
    <n v="0"/>
    <n v="34475"/>
    <m/>
    <m/>
    <m/>
    <m/>
    <n v="34475"/>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82408000"/>
    <s v="1 UWI in License"/>
    <n v="258004"/>
    <s v="100/08-24-020-08W4/00"/>
    <n v="258004"/>
    <n v="1"/>
    <s v="100"/>
    <s v="08"/>
    <s v="24"/>
    <s v="020"/>
    <s v="08W4"/>
    <s v="00"/>
    <s v="08-24-020-08W4"/>
    <s v="08-24-020-08W4"/>
    <s v="AB"/>
    <s v="SUFFIELD"/>
    <s v="IMAGINEA SUFFIELD 8-24-20-8"/>
    <x v="7"/>
    <s v="Cor4 Oil Corp"/>
    <s v="Working Interest"/>
    <n v="0.8"/>
    <s v="JENNER SHLW GAS"/>
    <s v="No"/>
    <m/>
    <s v="Flow GAS"/>
    <d v="2020-05-31T00:00:00"/>
    <m/>
    <n v="1775"/>
    <m/>
    <m/>
    <s v="Flow GAS"/>
    <s v="Kmilk_rv;Kmed_hat"/>
    <s v="Cor4 Oil Corp"/>
    <n v="5000034"/>
    <m/>
    <m/>
    <d v="2001-07-30T00:00:00"/>
    <d v="2001-08-04T00:00:00"/>
    <d v="2001-08-04T00:00:00"/>
    <m/>
    <d v="2001-11-01T00:00:00"/>
    <d v="2001-11-22T00:00:00"/>
    <m/>
    <m/>
    <m/>
    <m/>
    <s v="WI"/>
    <n v="1"/>
    <n v="1"/>
    <n v="0.8"/>
    <x v="0"/>
    <s v="N"/>
    <n v="18.684931506849313"/>
    <n v="18.684931506849313"/>
    <n v="541.02"/>
    <n v="541.02"/>
    <s v="Flow GAS"/>
    <n v="4"/>
    <n v="4"/>
    <m/>
    <s v="Flow GAS"/>
    <x v="1"/>
    <s v="Producing"/>
    <s v="Producing"/>
    <x v="0"/>
    <x v="0"/>
    <s v="W 0258004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705000"/>
    <s v="1 UWI in License"/>
    <n v="258012"/>
    <s v="100/05-17-020-09W4/00"/>
    <n v="258012"/>
    <n v="1"/>
    <s v="100"/>
    <s v="05"/>
    <s v="17"/>
    <s v="020"/>
    <s v="09W4"/>
    <s v="00"/>
    <s v="05-17-020-09W4"/>
    <s v="05-17-020-09W4"/>
    <s v="AB"/>
    <s v="JENNER"/>
    <s v="IMAGINEA JENNER 5-17-20-9"/>
    <x v="7"/>
    <s v="Cor4 Oil Corp"/>
    <s v="Working Interest"/>
    <n v="1"/>
    <s v="JENNER SHLW GAS"/>
    <s v="No"/>
    <m/>
    <s v="Flow GAS"/>
    <d v="2020-05-31T00:00:00"/>
    <m/>
    <n v="2395"/>
    <m/>
    <m/>
    <s v="Flow GAS"/>
    <s v="Kmilk_rv;Kmed_hat;K2nd_ws"/>
    <s v="Cor4 Oil Corp"/>
    <n v="5000034"/>
    <m/>
    <m/>
    <d v="2001-07-30T00:00:00"/>
    <d v="2001-08-02T00:00:00"/>
    <d v="2001-08-03T00:00:00"/>
    <m/>
    <d v="2001-11-01T00:00:00"/>
    <d v="2001-11-08T00:00:00"/>
    <m/>
    <m/>
    <m/>
    <m/>
    <s v="WI"/>
    <n v="1"/>
    <n v="1"/>
    <n v="1"/>
    <x v="0"/>
    <s v="N"/>
    <n v="18.69041095890411"/>
    <n v="18.69041095890411"/>
    <n v="729.99599999999998"/>
    <n v="729.99599999999998"/>
    <s v="Flow GAS"/>
    <n v="4"/>
    <n v="4"/>
    <m/>
    <s v="Flow GAS"/>
    <x v="1"/>
    <s v="Producing"/>
    <s v="Producing"/>
    <x v="0"/>
    <x v="0"/>
    <s v="W 0258012 "/>
    <n v="17975"/>
    <n v="0"/>
    <n v="0"/>
    <n v="0"/>
    <n v="0"/>
    <n v="16500"/>
    <n v="0"/>
    <n v="34475"/>
    <m/>
    <m/>
    <m/>
    <m/>
    <n v="34475"/>
    <m/>
    <n v="14682.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207020"/>
    <s v="1 UWI in License"/>
    <n v="258106"/>
    <s v="102/07-22-020-09W4/00"/>
    <n v="258106"/>
    <n v="1"/>
    <s v="102"/>
    <s v="07"/>
    <s v="22"/>
    <s v="020"/>
    <s v="09W4"/>
    <s v="00"/>
    <s v="07-22-020-09W4"/>
    <s v="07-22-020-09W4"/>
    <s v="AB"/>
    <s v="JENNER"/>
    <s v="IMAGINEA JENNER 7-22-20-9"/>
    <x v="7"/>
    <s v="Cor4 Oil Corp"/>
    <s v="Working Interest"/>
    <n v="1"/>
    <s v="JENNER SHLW GAS"/>
    <s v="No"/>
    <m/>
    <s v="Flow GAS"/>
    <d v="2020-05-31T00:00:00"/>
    <m/>
    <n v="2388"/>
    <m/>
    <m/>
    <s v="Flow GAS"/>
    <s v="Kmilk_rv;Kmed_hat;K2nd_ws"/>
    <s v="Cor4 Oil Corp"/>
    <n v="5000034"/>
    <m/>
    <m/>
    <d v="2001-07-31T00:00:00"/>
    <d v="2001-08-08T00:00:00"/>
    <d v="2001-08-09T00:00:00"/>
    <m/>
    <d v="2001-11-01T00:00:00"/>
    <d v="2001-11-15T00:00:00"/>
    <m/>
    <m/>
    <m/>
    <m/>
    <s v="WI"/>
    <n v="1"/>
    <n v="1"/>
    <n v="1"/>
    <x v="0"/>
    <s v="N"/>
    <n v="18.673972602739727"/>
    <n v="18.673972602739727"/>
    <n v="727.86240000000009"/>
    <n v="727.86240000000009"/>
    <s v="Flow GAS"/>
    <n v="4"/>
    <n v="4"/>
    <m/>
    <s v="Flow GAS"/>
    <x v="1"/>
    <s v="Producing"/>
    <s v="Producing"/>
    <x v="0"/>
    <x v="0"/>
    <s v="W 0258106 "/>
    <n v="17975"/>
    <n v="0"/>
    <n v="0"/>
    <n v="0"/>
    <n v="0"/>
    <n v="16500"/>
    <n v="0"/>
    <n v="34475"/>
    <m/>
    <m/>
    <m/>
    <m/>
    <n v="34475"/>
    <m/>
    <n v="92103.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614000"/>
    <s v="1 UWI in License"/>
    <n v="258119"/>
    <s v="100/14-26-020-08W4/00"/>
    <n v="258119"/>
    <n v="1"/>
    <s v="100"/>
    <s v="14"/>
    <s v="26"/>
    <s v="020"/>
    <s v="08W4"/>
    <s v="00"/>
    <s v="14-26-020-08W4"/>
    <s v="14-26-020-08W4"/>
    <s v="AB"/>
    <s v="JENNER"/>
    <s v="IMAGINEA JENNER 14-26-20-8"/>
    <x v="7"/>
    <s v="Cor4 Oil Corp"/>
    <s v="Working Interest"/>
    <n v="1"/>
    <s v="JENNER SHLW GAS"/>
    <s v="No"/>
    <m/>
    <s v="Flow GAS"/>
    <d v="2020-05-31T00:00:00"/>
    <m/>
    <n v="2346"/>
    <m/>
    <m/>
    <s v="Flow GAS"/>
    <s v="Kmilk_rv;Kmed_hat;K2nd_ws"/>
    <s v="Cor4 Oil Corp"/>
    <n v="5000034"/>
    <m/>
    <m/>
    <d v="2001-07-31T00:00:00"/>
    <d v="2001-08-01T00:00:00"/>
    <d v="2001-08-02T00:00:00"/>
    <m/>
    <d v="2001-12-01T00:00:00"/>
    <d v="2001-12-06T00:00:00"/>
    <m/>
    <m/>
    <m/>
    <m/>
    <s v="WI"/>
    <n v="1"/>
    <n v="1"/>
    <n v="1"/>
    <x v="0"/>
    <s v="N"/>
    <n v="18.693150684931506"/>
    <n v="18.693150684931506"/>
    <n v="715.06080000000009"/>
    <n v="715.06080000000009"/>
    <s v="Flow GAS"/>
    <n v="4"/>
    <n v="4"/>
    <m/>
    <s v="Flow GAS"/>
    <x v="1"/>
    <s v="Producing"/>
    <s v="Producing"/>
    <x v="0"/>
    <x v="0"/>
    <s v="W 0258119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610000"/>
    <s v="1 UWI in License"/>
    <n v="258120"/>
    <s v="100/10-36-019-09W4/00"/>
    <n v="258120"/>
    <n v="1"/>
    <s v="100"/>
    <s v="10"/>
    <s v="36"/>
    <s v="019"/>
    <s v="09W4"/>
    <s v="00"/>
    <s v="10-36-019-09W4"/>
    <s v="10-36-019-09W4"/>
    <s v="AB"/>
    <s v="JENNER"/>
    <s v="IMAGINEA JENNER 10-36-19-9"/>
    <x v="7"/>
    <s v="Cor4 Oil Corp"/>
    <s v="Working Interest"/>
    <n v="0.8"/>
    <s v="JENNER SHLW GAS"/>
    <s v="No"/>
    <m/>
    <s v="Flow GAS"/>
    <d v="2020-05-31T00:00:00"/>
    <m/>
    <n v="1913"/>
    <m/>
    <m/>
    <s v="Flow GAS"/>
    <s v="Kmilk_rv;Kmed_hat"/>
    <s v="Cor4 Oil Corp"/>
    <n v="5000034"/>
    <m/>
    <m/>
    <d v="2001-07-31T00:00:00"/>
    <d v="2001-08-07T00:00:00"/>
    <d v="2001-08-07T00:00:00"/>
    <m/>
    <d v="2001-11-01T00:00:00"/>
    <d v="2001-11-08T00:00:00"/>
    <m/>
    <m/>
    <m/>
    <m/>
    <s v="WI"/>
    <n v="1"/>
    <n v="1"/>
    <n v="0.8"/>
    <x v="0"/>
    <s v="N"/>
    <n v="18.676712328767124"/>
    <n v="18.676712328767124"/>
    <n v="583.08240000000001"/>
    <n v="583.08240000000001"/>
    <s v="Flow GAS"/>
    <n v="4"/>
    <n v="4"/>
    <m/>
    <s v="Flow GAS"/>
    <x v="1"/>
    <s v="Producing"/>
    <s v="Producing"/>
    <x v="0"/>
    <x v="0"/>
    <s v="W 0258120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316020"/>
    <s v="1 UWI in License"/>
    <n v="258121"/>
    <s v="102/16-23-020-08W4/00"/>
    <n v="258121"/>
    <n v="1"/>
    <s v="102"/>
    <s v="16"/>
    <s v="23"/>
    <s v="020"/>
    <s v="08W4"/>
    <s v="00"/>
    <s v="16-23-020-08W4"/>
    <s v="16-23-020-08W4"/>
    <s v="AB"/>
    <s v="SUFFIELD"/>
    <s v="IMAGINEA SUFFIELD 16-23-20-8"/>
    <x v="7"/>
    <s v="Cor4 Oil Corp"/>
    <s v="Working Interest"/>
    <n v="0.8"/>
    <s v="JENNER SHLW GAS"/>
    <s v="No"/>
    <m/>
    <s v="Flow GAS"/>
    <d v="2020-05-31T00:00:00"/>
    <m/>
    <n v="1732"/>
    <m/>
    <m/>
    <s v="Flow GAS"/>
    <s v="Kmilk_rv;Kmed_hat"/>
    <s v="Cor4 Oil Corp"/>
    <n v="5000034"/>
    <m/>
    <m/>
    <d v="2001-07-31T00:00:00"/>
    <d v="2001-08-03T00:00:00"/>
    <d v="2001-08-03T00:00:00"/>
    <m/>
    <d v="2001-12-01T00:00:00"/>
    <d v="2001-12-06T00:00:00"/>
    <m/>
    <m/>
    <m/>
    <m/>
    <s v="WI"/>
    <n v="1"/>
    <n v="1"/>
    <n v="0.8"/>
    <x v="0"/>
    <s v="N"/>
    <n v="18.687671232876713"/>
    <n v="18.687671232876713"/>
    <n v="527.91359999999997"/>
    <n v="527.91359999999997"/>
    <s v="Flow GAS"/>
    <n v="4"/>
    <n v="4"/>
    <m/>
    <s v="Flow GAS"/>
    <x v="1"/>
    <s v="Producing"/>
    <s v="Producing"/>
    <x v="0"/>
    <x v="0"/>
    <s v="W 0258121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14030"/>
    <s v="1 UWI in License"/>
    <n v="258124"/>
    <s v="103/14-26-019-09W4/00"/>
    <n v="258124"/>
    <n v="1"/>
    <s v="103"/>
    <s v="14"/>
    <s v="26"/>
    <s v="019"/>
    <s v="09W4"/>
    <s v="00"/>
    <s v="14-26-019-09W4"/>
    <s v="14-26-019-09W4"/>
    <s v="AB"/>
    <s v="JENNER"/>
    <s v="IMAGINEA JENNER 14-26-19-9"/>
    <x v="7"/>
    <s v="Cor4 Oil Corp"/>
    <s v="Working Interest"/>
    <n v="1"/>
    <s v="JENNER SHLW GAS"/>
    <s v="No"/>
    <m/>
    <s v="Flow GAS"/>
    <d v="2020-05-31T00:00:00"/>
    <m/>
    <n v="1959"/>
    <m/>
    <m/>
    <s v="Flow GAS"/>
    <s v="Kmilk_rv;Kmed_hat"/>
    <s v="Cor4 Oil Corp"/>
    <n v="5000034"/>
    <m/>
    <m/>
    <d v="2001-08-01T00:00:00"/>
    <d v="2001-08-06T00:00:00"/>
    <d v="2001-08-06T00:00:00"/>
    <m/>
    <d v="2001-11-01T00:00:00"/>
    <d v="2001-11-08T00:00:00"/>
    <m/>
    <m/>
    <m/>
    <m/>
    <s v="WI"/>
    <n v="1"/>
    <n v="1"/>
    <n v="1"/>
    <x v="0"/>
    <s v="N"/>
    <n v="18.67945205479452"/>
    <n v="18.67945205479452"/>
    <n v="597.10320000000002"/>
    <n v="597.10320000000002"/>
    <s v="Flow GAS"/>
    <n v="4"/>
    <n v="4"/>
    <m/>
    <s v="Flow GAS"/>
    <x v="1"/>
    <s v="Producing"/>
    <s v="Producing"/>
    <x v="0"/>
    <x v="0"/>
    <s v="W 0258124 "/>
    <n v="17975"/>
    <n v="0"/>
    <n v="0"/>
    <n v="0"/>
    <n v="0"/>
    <n v="16500"/>
    <n v="0"/>
    <n v="34475"/>
    <m/>
    <m/>
    <m/>
    <m/>
    <n v="34475"/>
    <m/>
    <n v="80888.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16030"/>
    <s v="1 UWI in License"/>
    <n v="258239"/>
    <s v="103/16-17-020-09W4/00"/>
    <n v="258239"/>
    <n v="1"/>
    <s v="103"/>
    <s v="16"/>
    <s v="17"/>
    <s v="020"/>
    <s v="09W4"/>
    <s v="00"/>
    <s v="16-17-020-09W4"/>
    <s v="16-17-020-09W4"/>
    <s v="AB"/>
    <s v="JENNER"/>
    <s v="IMAGINEA JENNER 16-17-20-9"/>
    <x v="0"/>
    <s v="Cor4 Oil Corp"/>
    <s v="Working Interest"/>
    <n v="1"/>
    <s v="JENNER GAS"/>
    <s v="Yes"/>
    <s v="7) Change per Damian from JGAS to JOIL"/>
    <s v="ABD OIL"/>
    <d v="2001-11-30T00:00:00"/>
    <m/>
    <n v="3327"/>
    <m/>
    <m/>
    <s v="ABD OIL"/>
    <s v="Kglauc_ss"/>
    <m/>
    <m/>
    <m/>
    <m/>
    <d v="2001-08-03T00:00:00"/>
    <d v="2001-08-10T00:00:00"/>
    <d v="2001-08-13T00:00:00"/>
    <d v="2002-08-13T00:00:00"/>
    <d v="2001-09-01T00:00:00"/>
    <d v="2001-09-06T00:00:00"/>
    <m/>
    <d v="2004-07-17T00:00:00"/>
    <s v="Plate"/>
    <m/>
    <s v="WI"/>
    <n v="1"/>
    <n v="1"/>
    <n v="1"/>
    <x v="0"/>
    <s v="N"/>
    <n v="18.668493150684931"/>
    <n v="18.668493150684931"/>
    <n v="1014.0696"/>
    <n v="1014.0696"/>
    <s v="ABD OIL"/>
    <n v="17"/>
    <n v="17"/>
    <m/>
    <s v="ABD OIL"/>
    <x v="2"/>
    <s v="Abandoned"/>
    <s v="Abandoned"/>
    <x v="1"/>
    <x v="0"/>
    <s v="W 0258239 "/>
    <n v="0"/>
    <n v="0"/>
    <n v="0"/>
    <n v="0"/>
    <n v="0"/>
    <n v="16500"/>
    <n v="0"/>
    <n v="16500"/>
    <m/>
    <m/>
    <m/>
    <m/>
    <n v="16500"/>
    <m/>
    <n v="0"/>
    <m/>
    <n v="0"/>
    <n v="25000"/>
    <n v="25000"/>
    <x v="1"/>
    <m/>
    <n v="0"/>
    <n v="25000"/>
    <x v="1"/>
    <s v=""/>
    <n v="9"/>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90107020"/>
    <s v="1 UWI in License"/>
    <n v="258347"/>
    <s v="102/07-01-020-09W4/00"/>
    <n v="258347"/>
    <n v="1"/>
    <s v="102"/>
    <s v="07"/>
    <s v="01"/>
    <s v="020"/>
    <s v="09W4"/>
    <s v="00"/>
    <s v="07-01-020-09W4"/>
    <s v="07-01-020-09W4"/>
    <s v="AB"/>
    <s v="JENNER"/>
    <s v="IMAGINEA JENNER 7-1-20-9"/>
    <x v="7"/>
    <s v="Cor4 Oil Corp"/>
    <s v="Working Interest"/>
    <n v="0.8"/>
    <s v="JENNER SHLW GAS"/>
    <s v="No"/>
    <m/>
    <s v="Flow GAS"/>
    <d v="2020-05-31T00:00:00"/>
    <m/>
    <n v="1864"/>
    <m/>
    <m/>
    <s v="Flow GAS"/>
    <s v="Kmilk_rv;Kmed_hat"/>
    <s v="Cor4 Oil Corp"/>
    <n v="5000034"/>
    <m/>
    <m/>
    <d v="2001-08-08T00:00:00"/>
    <d v="2001-08-13T00:00:00"/>
    <d v="2001-08-14T00:00:00"/>
    <m/>
    <d v="2001-11-01T00:00:00"/>
    <d v="2001-11-08T00:00:00"/>
    <m/>
    <m/>
    <m/>
    <m/>
    <s v="WI"/>
    <n v="1"/>
    <n v="1"/>
    <n v="0.8"/>
    <x v="0"/>
    <s v="N"/>
    <n v="18.660273972602738"/>
    <n v="18.660273972602738"/>
    <n v="568.1472"/>
    <n v="568.1472"/>
    <s v="Flow GAS"/>
    <n v="4"/>
    <n v="4"/>
    <m/>
    <s v="Flow GAS"/>
    <x v="1"/>
    <s v="Producing"/>
    <s v="Producing"/>
    <x v="0"/>
    <x v="0"/>
    <s v="W 0258347 "/>
    <n v="17975"/>
    <n v="0"/>
    <n v="0"/>
    <n v="0"/>
    <n v="0"/>
    <n v="16500"/>
    <n v="0"/>
    <n v="34475"/>
    <m/>
    <m/>
    <m/>
    <m/>
    <n v="34475"/>
    <m/>
    <n v="19615.25999999999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610020"/>
    <s v="1 UWI in License"/>
    <n v="258349"/>
    <s v="102/10-06-020-08W4/00"/>
    <n v="258349"/>
    <n v="1"/>
    <s v="102"/>
    <s v="10"/>
    <s v="06"/>
    <s v="020"/>
    <s v="08W4"/>
    <s v="00"/>
    <s v="10-06-020-08W4"/>
    <s v="10-06-020-08W4"/>
    <s v="AB"/>
    <s v="SUFFIELD"/>
    <s v="IMAGINEA SUFFIELD 10-6-20-8"/>
    <x v="7"/>
    <s v="Cor4 Oil Corp"/>
    <s v="Working Interest"/>
    <n v="0.8"/>
    <s v="JENNER SHLW GAS"/>
    <s v="No"/>
    <m/>
    <s v="Pump GAS"/>
    <d v="2020-05-31T00:00:00"/>
    <m/>
    <n v="1864"/>
    <m/>
    <m/>
    <s v="Pump GAS"/>
    <s v="Kmilk_rv;Kmed_hat"/>
    <s v="Cor4 Oil Corp"/>
    <n v="5000034"/>
    <m/>
    <m/>
    <d v="2001-08-08T00:00:00"/>
    <d v="2001-08-14T00:00:00"/>
    <d v="2001-08-15T00:00:00"/>
    <m/>
    <d v="2001-11-01T00:00:00"/>
    <d v="2001-11-08T00:00:00"/>
    <m/>
    <m/>
    <m/>
    <m/>
    <s v="WI"/>
    <n v="1"/>
    <n v="1"/>
    <n v="0.8"/>
    <x v="0"/>
    <s v="N"/>
    <n v="18.657534246575342"/>
    <n v="18.657534246575342"/>
    <n v="568.1472"/>
    <n v="568.1472"/>
    <s v="Pump GAS"/>
    <n v="5"/>
    <n v="5"/>
    <m/>
    <s v="Pump GAS"/>
    <x v="1"/>
    <s v="Producing"/>
    <s v="Producing"/>
    <x v="0"/>
    <x v="0"/>
    <s v="W 0258349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407000"/>
    <s v="1 UWI in License"/>
    <n v="258382"/>
    <s v="100/07-14-020-09W4/00"/>
    <n v="258382"/>
    <n v="1"/>
    <s v="100"/>
    <s v="07"/>
    <s v="14"/>
    <s v="020"/>
    <s v="09W4"/>
    <s v="00"/>
    <s v="07-14-020-09W4"/>
    <s v="07-14-020-09W4"/>
    <s v="AB"/>
    <s v="JENNER"/>
    <s v="IMAGINEA JENNER 7-14-20-9"/>
    <x v="7"/>
    <s v="Cor4 Oil Corp"/>
    <s v="Working Interest"/>
    <n v="1"/>
    <s v="JENNER SHLW GAS"/>
    <s v="No"/>
    <m/>
    <s v="Flow GAS"/>
    <d v="2020-05-31T00:00:00"/>
    <m/>
    <n v="2372"/>
    <m/>
    <m/>
    <s v="Flow GAS"/>
    <s v="Kmilk_rv;Kmed_hat;K2nd_ws"/>
    <s v="Cor4 Oil Corp"/>
    <n v="5000034"/>
    <m/>
    <m/>
    <d v="2001-08-09T00:00:00"/>
    <d v="2001-08-12T00:00:00"/>
    <d v="2001-08-13T00:00:00"/>
    <m/>
    <d v="2001-11-01T00:00:00"/>
    <d v="2001-11-15T00:00:00"/>
    <m/>
    <m/>
    <m/>
    <m/>
    <s v="WI"/>
    <n v="1"/>
    <n v="1"/>
    <n v="1"/>
    <x v="0"/>
    <s v="N"/>
    <n v="18.663013698630138"/>
    <n v="18.663013698630138"/>
    <n v="722.98560000000009"/>
    <n v="722.98560000000009"/>
    <s v="Flow GAS"/>
    <n v="4"/>
    <n v="4"/>
    <m/>
    <s v="Flow GAS"/>
    <x v="1"/>
    <s v="Producing"/>
    <s v="Producing"/>
    <x v="0"/>
    <x v="0"/>
    <s v="W 0258382 "/>
    <n v="17975"/>
    <n v="0"/>
    <n v="0"/>
    <n v="0"/>
    <n v="0"/>
    <n v="16500"/>
    <n v="0"/>
    <n v="34475"/>
    <m/>
    <m/>
    <m/>
    <m/>
    <n v="34475"/>
    <m/>
    <n v="22890.8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12020"/>
    <s v="1 UWI in License"/>
    <n v="258384"/>
    <s v="102/12-11-020-09W4/00"/>
    <n v="258384"/>
    <n v="1"/>
    <s v="102"/>
    <s v="12"/>
    <s v="11"/>
    <s v="020"/>
    <s v="09W4"/>
    <s v="00"/>
    <s v="12-11-020-09W4"/>
    <s v="12-11-020-09W4"/>
    <s v="AB"/>
    <s v="JENNER"/>
    <s v="IMAGINEA JENNER 12-11-20-9"/>
    <x v="7"/>
    <s v="Cor4 Oil Corp"/>
    <s v="Working Interest"/>
    <n v="1"/>
    <s v="JENNER SHLW GAS"/>
    <s v="No"/>
    <m/>
    <s v="Flow GAS"/>
    <d v="2020-05-31T00:00:00"/>
    <m/>
    <n v="2385"/>
    <m/>
    <m/>
    <s v="Flow GAS"/>
    <s v="Kmilk_rv;Kmed_hat;K2nd_ws"/>
    <s v="Cor4 Oil Corp"/>
    <n v="5000034"/>
    <m/>
    <m/>
    <d v="2001-08-09T00:00:00"/>
    <d v="2001-08-11T00:00:00"/>
    <d v="2001-08-12T00:00:00"/>
    <m/>
    <d v="2001-11-01T00:00:00"/>
    <d v="2001-11-15T00:00:00"/>
    <m/>
    <m/>
    <m/>
    <m/>
    <s v="WI"/>
    <n v="1"/>
    <n v="1"/>
    <n v="1"/>
    <x v="0"/>
    <s v="N"/>
    <n v="18.665753424657535"/>
    <n v="18.665753424657535"/>
    <n v="726.94800000000009"/>
    <n v="726.94800000000009"/>
    <s v="Flow GAS"/>
    <n v="4"/>
    <n v="4"/>
    <m/>
    <s v="Flow GAS"/>
    <x v="1"/>
    <s v="Producing"/>
    <s v="Producing"/>
    <x v="0"/>
    <x v="0"/>
    <s v="W 0258384 "/>
    <n v="17975"/>
    <n v="0"/>
    <n v="0"/>
    <n v="0"/>
    <n v="0"/>
    <n v="16500"/>
    <n v="0"/>
    <n v="34475"/>
    <m/>
    <m/>
    <m/>
    <m/>
    <n v="34475"/>
    <m/>
    <n v="31754.3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10000"/>
    <s v="1 UWI in License"/>
    <n v="258424"/>
    <s v="100/10-13-020-09W4/00"/>
    <n v="258424"/>
    <n v="1"/>
    <s v="100"/>
    <s v="10"/>
    <s v="13"/>
    <s v="020"/>
    <s v="09W4"/>
    <s v="00"/>
    <s v="10-13-020-09W4"/>
    <s v="10-13-020-09W4"/>
    <s v="AB"/>
    <s v="JENNER"/>
    <s v="IMAGINEA JENNER 10-13-20-9"/>
    <x v="7"/>
    <s v="Cor4 Oil Corp"/>
    <s v="Working Interest"/>
    <n v="1"/>
    <s v="JENNER SHLW GAS"/>
    <s v="No"/>
    <m/>
    <s v="Flow GAS"/>
    <d v="2020-05-31T00:00:00"/>
    <m/>
    <n v="2306"/>
    <m/>
    <m/>
    <s v="Flow GAS"/>
    <s v="Kmilk_rv;Kmed_hat;K2nd_ws"/>
    <s v="Cor4 Oil Corp"/>
    <n v="5000034"/>
    <m/>
    <m/>
    <d v="2001-08-10T00:00:00"/>
    <d v="2001-08-15T00:00:00"/>
    <d v="2001-08-16T00:00:00"/>
    <m/>
    <d v="2001-11-01T00:00:00"/>
    <d v="2001-11-15T00:00:00"/>
    <m/>
    <m/>
    <m/>
    <m/>
    <s v="WI"/>
    <n v="1"/>
    <n v="1"/>
    <n v="1"/>
    <x v="0"/>
    <s v="N"/>
    <n v="18.654794520547945"/>
    <n v="18.654794520547945"/>
    <n v="702.86880000000008"/>
    <n v="702.86880000000008"/>
    <s v="Flow GAS"/>
    <n v="4"/>
    <n v="4"/>
    <m/>
    <s v="Flow GAS"/>
    <x v="1"/>
    <s v="Producing"/>
    <s v="Producing"/>
    <x v="0"/>
    <x v="0"/>
    <s v="W 0258424 "/>
    <n v="17975"/>
    <n v="0"/>
    <n v="0"/>
    <n v="0"/>
    <n v="0"/>
    <n v="16500"/>
    <n v="0"/>
    <n v="34475"/>
    <m/>
    <m/>
    <m/>
    <m/>
    <n v="34475"/>
    <m/>
    <n v="43161.2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62716000"/>
    <s v="1 UWI in License"/>
    <n v="258531"/>
    <s v="100/16-27-021-06W4/00"/>
    <n v="258531"/>
    <n v="1"/>
    <s v="100"/>
    <s v="16"/>
    <s v="27"/>
    <s v="021"/>
    <s v="06W4"/>
    <s v="00"/>
    <s v="16-27-021-06W4"/>
    <s v="16-27-021-06W4"/>
    <s v="AB"/>
    <s v="ATLEE-BUFFALO"/>
    <s v="IMAGINEA ATL-BUFF 16-27-21-6"/>
    <x v="7"/>
    <s v="Cor4 Oil Corp"/>
    <s v="Working Interest"/>
    <n v="1"/>
    <s v="JENNER SHLW GAS"/>
    <s v="No"/>
    <m/>
    <s v="Flow GAS"/>
    <d v="2016-05-31T00:00:00"/>
    <m/>
    <n v="1634"/>
    <m/>
    <m/>
    <s v="Flow GAS"/>
    <s v="Kmilk_rv;Kmed_hat"/>
    <s v="Cor4 Oil Corp"/>
    <n v="156038"/>
    <m/>
    <m/>
    <d v="2001-08-14T00:00:00"/>
    <d v="2001-08-17T00:00:00"/>
    <d v="2001-08-18T00:00:00"/>
    <m/>
    <d v="2001-11-01T00:00:00"/>
    <d v="2001-11-14T00:00:00"/>
    <m/>
    <m/>
    <m/>
    <m/>
    <s v="WI"/>
    <n v="1"/>
    <n v="1"/>
    <n v="1"/>
    <x v="0"/>
    <s v="N"/>
    <n v="18.649315068493152"/>
    <n v="18.649315068493152"/>
    <n v="498.04320000000001"/>
    <n v="498.04320000000001"/>
    <s v="Flow GAS"/>
    <n v="4"/>
    <n v="4"/>
    <m/>
    <s v="Flow GAS"/>
    <x v="1"/>
    <s v="Producing"/>
    <s v="Producing"/>
    <x v="0"/>
    <x v="0"/>
    <s v="W 0258531 "/>
    <n v="17975"/>
    <n v="0"/>
    <n v="0"/>
    <n v="0"/>
    <n v="0"/>
    <n v="16500"/>
    <n v="0"/>
    <n v="34475"/>
    <m/>
    <m/>
    <m/>
    <m/>
    <n v="34475"/>
    <m/>
    <n v="0"/>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62714000"/>
    <s v="1 UWI in License"/>
    <n v="258558"/>
    <s v="100/14-27-021-06W4/00"/>
    <n v="258558"/>
    <n v="1"/>
    <s v="100"/>
    <s v="14"/>
    <s v="27"/>
    <s v="021"/>
    <s v="06W4"/>
    <s v="00"/>
    <s v="14-27-021-06W4"/>
    <s v="14-27-021-06W4"/>
    <s v="AB"/>
    <s v="ATLEE-BUFFALO"/>
    <s v="IMAGINEA ATL-BUFF 14-27-21-6"/>
    <x v="7"/>
    <s v="Cor4 Oil Corp"/>
    <s v="Working Interest"/>
    <n v="1"/>
    <s v="JENNER SHLW GAS"/>
    <s v="No"/>
    <m/>
    <s v="Flow GAS"/>
    <d v="2016-05-31T00:00:00"/>
    <m/>
    <n v="1650"/>
    <m/>
    <m/>
    <s v="Flow GAS"/>
    <s v="Kmilk_rv;Kmed_hat"/>
    <s v="Cor4 Oil Corp"/>
    <n v="156038"/>
    <m/>
    <m/>
    <d v="2001-08-14T00:00:00"/>
    <d v="2001-08-16T00:00:00"/>
    <d v="2001-08-17T00:00:00"/>
    <m/>
    <d v="2001-11-01T00:00:00"/>
    <d v="2001-11-14T00:00:00"/>
    <m/>
    <m/>
    <m/>
    <m/>
    <s v="WI"/>
    <n v="1"/>
    <n v="1"/>
    <n v="1"/>
    <x v="0"/>
    <s v="N"/>
    <n v="18.652054794520549"/>
    <n v="18.652054794520549"/>
    <n v="502.92"/>
    <n v="502.92"/>
    <s v="Flow GAS"/>
    <n v="4"/>
    <n v="4"/>
    <m/>
    <s v="Flow GAS"/>
    <x v="1"/>
    <s v="Producing"/>
    <s v="Producing"/>
    <x v="0"/>
    <x v="0"/>
    <s v="W 0258558 "/>
    <n v="17975"/>
    <n v="0"/>
    <n v="0"/>
    <n v="0"/>
    <n v="0"/>
    <n v="16500"/>
    <n v="0"/>
    <n v="34475"/>
    <m/>
    <m/>
    <m/>
    <m/>
    <n v="34475"/>
    <m/>
    <n v="0"/>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913000"/>
    <s v="1 UWI in License"/>
    <n v="258681"/>
    <s v="100/13-29-019-09W4/00"/>
    <n v="258681"/>
    <n v="1"/>
    <s v="100"/>
    <s v="13"/>
    <s v="29"/>
    <s v="019"/>
    <s v="09W4"/>
    <s v="00"/>
    <s v="13-29-019-09W4"/>
    <s v="13-29-019-09W4"/>
    <s v="AB"/>
    <s v="JENNER"/>
    <s v="IMAGINEA JENNER 13-29-19-9"/>
    <x v="7"/>
    <s v="Cor4 Oil Corp"/>
    <s v="Working Interest"/>
    <n v="0.8"/>
    <s v="JENNER SHLW GAS"/>
    <s v="No"/>
    <m/>
    <s v="Flow GAS"/>
    <d v="2020-05-31T00:00:00"/>
    <m/>
    <n v="2470"/>
    <m/>
    <m/>
    <s v="Flow GAS"/>
    <s v="Kmilk_rv;Kmed_hat;K2nd_ws"/>
    <s v="Cor4 Oil Corp"/>
    <n v="5000034"/>
    <m/>
    <m/>
    <d v="2001-08-20T00:00:00"/>
    <d v="2001-08-25T00:00:00"/>
    <d v="2001-08-26T00:00:00"/>
    <m/>
    <d v="2001-11-01T00:00:00"/>
    <d v="2001-11-08T00:00:00"/>
    <m/>
    <m/>
    <m/>
    <m/>
    <s v="WI"/>
    <n v="1"/>
    <n v="1"/>
    <n v="0.8"/>
    <x v="0"/>
    <s v="N"/>
    <n v="18.627397260273973"/>
    <n v="18.627397260273973"/>
    <n v="752.85599999999999"/>
    <n v="752.85599999999999"/>
    <s v="Flow GAS"/>
    <n v="4"/>
    <n v="4"/>
    <m/>
    <s v="Flow GAS"/>
    <x v="1"/>
    <s v="Producing"/>
    <s v="Producing"/>
    <x v="0"/>
    <x v="0"/>
    <s v="W 0258681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701000"/>
    <s v="1 UWI in License"/>
    <n v="258694"/>
    <s v="100/01-07-020-08W4/00"/>
    <n v="258694"/>
    <n v="1"/>
    <s v="100"/>
    <s v="01"/>
    <s v="07"/>
    <s v="020"/>
    <s v="08W4"/>
    <s v="00"/>
    <s v="16-06-020-08W4"/>
    <s v="16-06-020-08W4"/>
    <s v="AB"/>
    <s v="JENNER"/>
    <s v="IMAGINEA SUFFIELD 1-7-20-8"/>
    <x v="0"/>
    <s v="Cor4 Oil Corp"/>
    <s v="Working Interest"/>
    <n v="1"/>
    <s v="JENNER OIL"/>
    <s v="No"/>
    <m/>
    <s v="Pump OIL"/>
    <d v="2019-05-31T00:00:00"/>
    <m/>
    <n v="3118"/>
    <n v="4364"/>
    <n v="1017"/>
    <s v="Pump OIL"/>
    <s v="Kglauc_ss"/>
    <s v="Cor4 Oil Corp"/>
    <n v="5000066"/>
    <m/>
    <m/>
    <d v="2001-08-20T00:00:00"/>
    <d v="2001-08-27T00:00:00"/>
    <d v="2001-09-01T00:00:00"/>
    <m/>
    <d v="2001-09-01T00:00:00"/>
    <d v="2001-09-21T00:00:00"/>
    <m/>
    <m/>
    <m/>
    <m/>
    <s v="WI"/>
    <n v="1"/>
    <n v="1"/>
    <n v="1"/>
    <x v="0"/>
    <s v="N"/>
    <n v="18.621917808219177"/>
    <n v="18.621917808219177"/>
    <n v="950.3664"/>
    <n v="950.3664"/>
    <s v="Pump OIL"/>
    <n v="2"/>
    <n v="2"/>
    <m/>
    <s v="Pump OIL"/>
    <x v="2"/>
    <s v="Producing"/>
    <s v="Producing"/>
    <x v="0"/>
    <x v="0"/>
    <s v="W 0258694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0708040"/>
    <s v="1 UWI in License"/>
    <n v="258695"/>
    <s v="104/08-07-020-08W4/00"/>
    <n v="258695"/>
    <n v="1"/>
    <s v="104"/>
    <s v="08"/>
    <s v="07"/>
    <s v="020"/>
    <s v="08W4"/>
    <s v="00"/>
    <s v="16-06-020-08W4"/>
    <s v="16-06-020-08W4"/>
    <s v="AB"/>
    <s v="JENNER"/>
    <s v="IMAGINEA SUFFIELD 8-7-20-8"/>
    <x v="0"/>
    <s v="Cor4 Oil Corp"/>
    <s v="Working Interest"/>
    <n v="1"/>
    <s v="JENNER OIL"/>
    <s v="No"/>
    <m/>
    <s v="Pump OIL"/>
    <d v="2020-05-31T00:00:00"/>
    <m/>
    <n v="3120"/>
    <n v="5299"/>
    <n v="1888"/>
    <s v="Pump OIL"/>
    <s v="Kglauc_ss"/>
    <s v="Cor4 Oil Corp"/>
    <n v="5000066"/>
    <m/>
    <m/>
    <d v="2001-08-20T00:00:00"/>
    <d v="2001-09-02T00:00:00"/>
    <d v="2001-09-07T00:00:00"/>
    <m/>
    <d v="2001-09-01T00:00:00"/>
    <d v="2001-09-21T00:00:00"/>
    <m/>
    <m/>
    <m/>
    <m/>
    <s v="WI"/>
    <n v="1"/>
    <n v="1"/>
    <n v="1"/>
    <x v="0"/>
    <s v="N"/>
    <n v="18.605479452054794"/>
    <n v="18.605479452054794"/>
    <n v="950.976"/>
    <n v="950.976"/>
    <s v="Pump OIL"/>
    <n v="2"/>
    <n v="2"/>
    <m/>
    <s v="Pump OIL"/>
    <x v="2"/>
    <s v="Producing"/>
    <s v="Producing"/>
    <x v="0"/>
    <x v="0"/>
    <s v="W 0258695 "/>
    <n v="45993"/>
    <n v="0"/>
    <n v="0"/>
    <n v="0"/>
    <n v="0"/>
    <n v="0"/>
    <n v="1650"/>
    <n v="47643"/>
    <m/>
    <m/>
    <m/>
    <m/>
    <n v="47643"/>
    <m/>
    <n v="72214.3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91410020"/>
    <s v="1 UWI in License"/>
    <n v="258778"/>
    <s v="102/10-14-020-09W4/00"/>
    <n v="258778"/>
    <n v="1"/>
    <s v="102"/>
    <s v="10"/>
    <s v="14"/>
    <s v="020"/>
    <s v="09W4"/>
    <s v="00"/>
    <s v="10-14-020-09W4"/>
    <s v="10-14-020-09W4"/>
    <s v="AB"/>
    <s v="JENNER"/>
    <s v="IMAGINEA JENNER 10-14-20-9"/>
    <x v="7"/>
    <s v="Cor4 Oil Corp"/>
    <s v="Working Interest"/>
    <n v="1"/>
    <s v="JENNER SHLW GAS"/>
    <s v="No"/>
    <m/>
    <s v="Flow GAS"/>
    <d v="2020-05-31T00:00:00"/>
    <m/>
    <n v="2388"/>
    <m/>
    <m/>
    <s v="Flow GAS"/>
    <s v="Kmilk_rv;Kmed_hat;K2nd_ws"/>
    <s v="Cor4 Oil Corp"/>
    <n v="5000034"/>
    <m/>
    <m/>
    <d v="2001-08-22T00:00:00"/>
    <d v="2001-08-25T00:00:00"/>
    <d v="2001-08-26T00:00:00"/>
    <m/>
    <d v="2001-11-01T00:00:00"/>
    <d v="2001-11-15T00:00:00"/>
    <m/>
    <m/>
    <m/>
    <m/>
    <s v="WI"/>
    <n v="1"/>
    <n v="1"/>
    <n v="1"/>
    <x v="0"/>
    <s v="N"/>
    <n v="18.627397260273973"/>
    <n v="18.627397260273973"/>
    <n v="727.86240000000009"/>
    <n v="727.86240000000009"/>
    <s v="Flow GAS"/>
    <n v="4"/>
    <n v="4"/>
    <m/>
    <s v="Flow GAS"/>
    <x v="1"/>
    <s v="Producing"/>
    <s v="Producing"/>
    <x v="0"/>
    <x v="0"/>
    <s v="W 0258778 "/>
    <n v="17975"/>
    <n v="0"/>
    <n v="0"/>
    <n v="0"/>
    <n v="0"/>
    <n v="16500"/>
    <n v="0"/>
    <n v="34475"/>
    <m/>
    <m/>
    <m/>
    <m/>
    <n v="34475"/>
    <m/>
    <n v="33912.4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44021903000"/>
    <s v="1 UWI in License"/>
    <n v="259031"/>
    <s v="100/03-19-024-02W4/00"/>
    <n v="259031"/>
    <n v="1"/>
    <s v="100"/>
    <s v="03"/>
    <s v="19"/>
    <s v="024"/>
    <s v="02W4"/>
    <s v="00"/>
    <s v="03-19-024-02W4"/>
    <s v="03-19-024-02W4"/>
    <s v="AB"/>
    <s v="EMPRESS"/>
    <s v="IMAGINEA EMPRESS 3-19-24-2"/>
    <x v="4"/>
    <s v="Cor4 Oil Corp"/>
    <s v="Working Interest"/>
    <n v="0.5"/>
    <s v="SOUTH AB MISC"/>
    <s v="No"/>
    <m/>
    <s v="ABD GAS"/>
    <d v="2006-05-31T00:00:00"/>
    <m/>
    <n v="2510"/>
    <m/>
    <m/>
    <s v="ABD GAS"/>
    <s v="Kvik_ss"/>
    <m/>
    <m/>
    <m/>
    <m/>
    <d v="2001-08-29T00:00:00"/>
    <d v="2001-09-01T00:00:00"/>
    <d v="2001-09-03T00:00:00"/>
    <m/>
    <d v="2001-10-01T00:00:00"/>
    <d v="2001-10-09T00:00:00"/>
    <m/>
    <d v="2017-06-27T00:00:00"/>
    <s v="Plate"/>
    <m/>
    <s v="WI"/>
    <n v="1"/>
    <n v="1"/>
    <n v="0.5"/>
    <x v="0"/>
    <s v="N"/>
    <n v="18.608219178082191"/>
    <n v="18.608219178082191"/>
    <n v="765.048"/>
    <n v="765.048"/>
    <s v="ABD GAS"/>
    <n v="14"/>
    <n v="14"/>
    <m/>
    <s v="ABD GAS"/>
    <x v="1"/>
    <s v="Abandoned"/>
    <s v="Abandoned"/>
    <x v="1"/>
    <x v="0"/>
    <s v="W 0259031 "/>
    <n v="0"/>
    <n v="0"/>
    <n v="0"/>
    <n v="0"/>
    <n v="0"/>
    <n v="16500"/>
    <n v="0"/>
    <n v="16500"/>
    <m/>
    <m/>
    <m/>
    <m/>
    <n v="16500"/>
    <m/>
    <n v="0"/>
    <m/>
    <n v="0"/>
    <n v="10900"/>
    <n v="10900"/>
    <x v="5"/>
    <m/>
    <n v="0"/>
    <n v="10900"/>
    <x v="5"/>
    <s v=""/>
    <n v="6"/>
    <s v="A) Reclamation only; spread evenly"/>
    <n v="15"/>
    <m/>
    <n v="0"/>
    <n v="10900"/>
    <n v="10900"/>
    <n v="0.5"/>
    <n v="0"/>
    <n v="5450"/>
    <n v="5450"/>
    <n v="15"/>
    <n v="1.35E-2"/>
    <n v="0"/>
    <n v="7126.4224395908814"/>
    <n v="7126.4224395908814"/>
    <n v="1.7600000000000001E-2"/>
    <n v="0"/>
    <n v="5027.2397437923237"/>
    <n v="5027.2397437923237"/>
    <s v="E.1) Fully abandoned, reclamation only. Shallow Gas. Use $10,900 for rec ($1,090 for pad site)."/>
  </r>
  <r>
    <s v="1 - Yes"/>
    <s v="1- Yes"/>
    <n v="214082308040"/>
    <s v="1 UWI in License"/>
    <n v="259517"/>
    <s v="104/08-23-021-08W4/00"/>
    <n v="259517"/>
    <n v="1"/>
    <s v="104"/>
    <s v="08"/>
    <s v="23"/>
    <s v="021"/>
    <s v="08W4"/>
    <s v="00"/>
    <s v="04-24-021-08W4"/>
    <s v="04-24-021-08W4"/>
    <s v="AB"/>
    <s v="JENNER"/>
    <s v="IMAGINEA JENNER 8-23-21-8"/>
    <x v="0"/>
    <s v="Cor4 Oil Corp"/>
    <s v="Working Interest"/>
    <n v="1"/>
    <s v="JENNER OIL"/>
    <s v="No"/>
    <m/>
    <s v="Pump OIL"/>
    <d v="2020-05-31T00:00:00"/>
    <m/>
    <n v="3175"/>
    <n v="5016"/>
    <n v="1605"/>
    <s v="Pump OIL"/>
    <s v="Kglauc_ss"/>
    <s v="Cor4 Oil Corp"/>
    <n v="52789"/>
    <m/>
    <m/>
    <d v="2001-09-14T00:00:00"/>
    <d v="2001-09-18T00:00:00"/>
    <d v="2001-09-23T00:00:00"/>
    <m/>
    <d v="2001-10-01T00:00:00"/>
    <d v="2001-10-02T00:00:00"/>
    <m/>
    <m/>
    <m/>
    <m/>
    <s v="WI"/>
    <n v="1"/>
    <n v="1"/>
    <n v="1"/>
    <x v="0"/>
    <s v="N"/>
    <n v="18.561643835616437"/>
    <n v="18.561643835616437"/>
    <n v="967.74"/>
    <n v="967.74"/>
    <s v="Pump OIL"/>
    <n v="2"/>
    <n v="2"/>
    <m/>
    <s v="Pump OIL"/>
    <x v="2"/>
    <s v="Producing"/>
    <s v="Producing"/>
    <x v="0"/>
    <x v="0"/>
    <s v="W 0259517 "/>
    <n v="45993"/>
    <n v="0"/>
    <n v="0"/>
    <n v="0"/>
    <n v="0"/>
    <n v="16500"/>
    <n v="0"/>
    <n v="62493"/>
    <m/>
    <m/>
    <m/>
    <m/>
    <n v="62493"/>
    <m/>
    <n v="676821.4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4060"/>
    <s v="1 UWI in License"/>
    <n v="259940"/>
    <s v="106/14-23-021-08W4/00"/>
    <n v="259940"/>
    <n v="1"/>
    <s v="106"/>
    <s v="14"/>
    <s v="23"/>
    <s v="021"/>
    <s v="08W4"/>
    <s v="00"/>
    <s v="15-23-021-08W4"/>
    <s v="15-23-021-08W4"/>
    <s v="AB"/>
    <s v="JENNER"/>
    <s v="IMAGINEA JENNER 14-23-21-8"/>
    <x v="0"/>
    <s v="Cor4 Oil Corp"/>
    <s v="Working Interest"/>
    <n v="1"/>
    <s v="JENNER OIL"/>
    <s v="No"/>
    <m/>
    <s v="Pump OIL"/>
    <d v="2020-05-31T00:00:00"/>
    <m/>
    <n v="3197"/>
    <n v="5187"/>
    <n v="1790"/>
    <s v="Pump OIL"/>
    <s v="Kglauc_ss"/>
    <s v="Cor4 Oil Corp"/>
    <n v="52789"/>
    <m/>
    <m/>
    <d v="2001-09-25T00:00:00"/>
    <d v="2001-09-28T00:00:00"/>
    <d v="2001-10-04T00:00:00"/>
    <m/>
    <d v="2001-10-01T00:00:00"/>
    <d v="2001-10-06T00:00:00"/>
    <m/>
    <m/>
    <m/>
    <m/>
    <s v="WI"/>
    <n v="1"/>
    <n v="1"/>
    <n v="1"/>
    <x v="0"/>
    <s v="N"/>
    <n v="18.534246575342465"/>
    <n v="18.534246575342465"/>
    <n v="974.44560000000001"/>
    <n v="974.44560000000001"/>
    <s v="Pump OIL"/>
    <n v="2"/>
    <n v="2"/>
    <m/>
    <s v="Pump OIL"/>
    <x v="2"/>
    <s v="Producing"/>
    <s v="Producing"/>
    <x v="0"/>
    <x v="0"/>
    <s v="W 0259940 "/>
    <n v="45993"/>
    <n v="0"/>
    <n v="0"/>
    <n v="0"/>
    <n v="0"/>
    <n v="16500"/>
    <n v="0"/>
    <n v="62493"/>
    <m/>
    <m/>
    <m/>
    <m/>
    <n v="62493"/>
    <m/>
    <n v="244093.6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09030"/>
    <s v="1 UWI in License"/>
    <n v="260270"/>
    <s v="103/09-23-021-08W4/00"/>
    <n v="260270"/>
    <n v="1"/>
    <s v="103"/>
    <s v="09"/>
    <s v="23"/>
    <s v="021"/>
    <s v="08W4"/>
    <s v="00"/>
    <s v="08-23-021-08W4"/>
    <s v="08-23-021-08W4"/>
    <s v="AB"/>
    <m/>
    <s v="IMAGINEA JENNER 9-23-21-8"/>
    <x v="1"/>
    <s v="Cor4 Oil Corp"/>
    <s v="Working Interest"/>
    <n v="1"/>
    <s v="JENNER GAS"/>
    <s v="No"/>
    <m/>
    <s v="Drld &amp; ABD"/>
    <m/>
    <m/>
    <n v="3182"/>
    <n v="3707"/>
    <n v="228"/>
    <m/>
    <m/>
    <m/>
    <m/>
    <m/>
    <m/>
    <d v="2001-10-04T00:00:00"/>
    <d v="2001-10-12T00:00:00"/>
    <d v="2001-10-17T00:00:00"/>
    <m/>
    <m/>
    <m/>
    <m/>
    <m/>
    <m/>
    <m/>
    <s v="WI"/>
    <n v="1"/>
    <n v="1"/>
    <n v="1"/>
    <x v="0"/>
    <s v="N"/>
    <n v="18.495890410958904"/>
    <n v="18.495890410958904"/>
    <n v="969.87360000000001"/>
    <n v="969.87360000000001"/>
    <s v="Drld &amp; ABD"/>
    <n v="19"/>
    <n v="19"/>
    <m/>
    <s v="Drld &amp; ABD"/>
    <x v="0"/>
    <s v="Abandoned"/>
    <s v="Partial Abandoned"/>
    <x v="1"/>
    <x v="0"/>
    <s v="W 0260270 "/>
    <n v="12800"/>
    <n v="0"/>
    <n v="0"/>
    <n v="0"/>
    <n v="0"/>
    <n v="16500"/>
    <n v="0"/>
    <n v="29300"/>
    <m/>
    <m/>
    <m/>
    <m/>
    <n v="29300"/>
    <m/>
    <n v="0"/>
    <m/>
    <n v="7500"/>
    <n v="25000"/>
    <n v="32500"/>
    <x v="15"/>
    <m/>
    <n v="7500"/>
    <n v="25000"/>
    <x v="15"/>
    <s v=""/>
    <n v="9"/>
    <s v="3) DUCs / Cut &amp; Cap Ready / Known Work To Do. Prioritize as earlier"/>
    <n v="7"/>
    <m/>
    <n v="7500"/>
    <n v="25000"/>
    <n v="32500"/>
    <n v="1"/>
    <n v="7500"/>
    <n v="25000"/>
    <n v="32500"/>
    <n v="7"/>
    <n v="1.35E-2"/>
    <n v="8238.1090133333546"/>
    <n v="29364.664618751056"/>
    <n v="37602.773632084412"/>
    <n v="1.7600000000000001E-2"/>
    <n v="7291.0125613929276"/>
    <n v="23817.70244827108"/>
    <n v="31108.715009664007"/>
    <s v="A.3) Override Abdn with engineer estimate of work still to be done. $10,900 for shallow gas rec, $25,000 for oil rec (10% site pads)"/>
  </r>
  <r>
    <s v="1 - Yes"/>
    <s v="1- Yes"/>
    <n v="214081410000"/>
    <s v="1 UWI in License"/>
    <n v="260271"/>
    <s v="100/10-14-021-08W4/00"/>
    <n v="260271"/>
    <n v="1"/>
    <s v="100"/>
    <s v="10"/>
    <s v="14"/>
    <s v="021"/>
    <s v="08W4"/>
    <s v="00"/>
    <s v="02-23-021-08W4"/>
    <s v="02-23-021-08W4"/>
    <s v="AB"/>
    <s v="JENNER"/>
    <s v="IMAGINEA JENNER 10-14-21-8"/>
    <x v="0"/>
    <s v="Cor4 Oil Corp"/>
    <s v="Working Interest"/>
    <n v="1"/>
    <s v="JENNER OIL"/>
    <s v="No"/>
    <m/>
    <s v="Pump OIL"/>
    <d v="2020-05-31T00:00:00"/>
    <m/>
    <n v="3213"/>
    <n v="4826"/>
    <n v="1335"/>
    <s v="Pump OIL"/>
    <s v="Kglauc_ss"/>
    <s v="Cor4 Oil Corp"/>
    <n v="52789"/>
    <m/>
    <m/>
    <d v="2001-10-04T00:00:00"/>
    <d v="2001-10-26T00:00:00"/>
    <d v="2001-10-31T00:00:00"/>
    <m/>
    <d v="2001-11-01T00:00:00"/>
    <d v="2001-11-10T00:00:00"/>
    <m/>
    <m/>
    <m/>
    <m/>
    <s v="WI"/>
    <n v="1"/>
    <n v="1"/>
    <n v="1"/>
    <x v="0"/>
    <s v="N"/>
    <n v="18.457534246575342"/>
    <n v="18.457534246575342"/>
    <n v="979.32240000000002"/>
    <n v="979.32240000000002"/>
    <s v="Pump OIL"/>
    <n v="2"/>
    <n v="2"/>
    <m/>
    <s v="Pump OIL"/>
    <x v="2"/>
    <s v="Producing"/>
    <s v="Producing"/>
    <x v="0"/>
    <x v="0"/>
    <s v="W 0260271 "/>
    <n v="45993"/>
    <n v="0"/>
    <n v="0"/>
    <n v="0"/>
    <n v="0"/>
    <n v="0"/>
    <n v="1650"/>
    <n v="47643"/>
    <m/>
    <m/>
    <m/>
    <m/>
    <n v="47643"/>
    <m/>
    <n v="279260.90999999997"/>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307060"/>
    <s v="1 UWI in License"/>
    <n v="260432"/>
    <s v="106/07-23-021-08W4/00"/>
    <n v="260432"/>
    <n v="1"/>
    <s v="106"/>
    <s v="07"/>
    <s v="23"/>
    <s v="021"/>
    <s v="08W4"/>
    <s v="00"/>
    <s v="09-14-021-08W4"/>
    <s v="09-14-021-08W4"/>
    <s v="AB"/>
    <s v="JENNER"/>
    <s v="IMAGINEA JENNER 7-23-21-8"/>
    <x v="0"/>
    <s v="Cor4 Oil Corp"/>
    <s v="Working Interest"/>
    <n v="1"/>
    <s v="JENNER OIL"/>
    <s v="No"/>
    <m/>
    <s v="Pump OIL"/>
    <d v="2020-05-31T00:00:00"/>
    <m/>
    <n v="3207"/>
    <n v="6001"/>
    <n v="2542"/>
    <s v="Pump OIL"/>
    <s v="Kglauc_ss"/>
    <s v="Cor4 Oil Corp"/>
    <n v="52789"/>
    <m/>
    <m/>
    <d v="2001-10-11T00:00:00"/>
    <d v="2001-10-18T00:00:00"/>
    <d v="2001-10-24T00:00:00"/>
    <m/>
    <d v="2001-10-01T00:00:00"/>
    <d v="2001-10-29T00:00:00"/>
    <m/>
    <m/>
    <m/>
    <m/>
    <s v="WI"/>
    <n v="1"/>
    <n v="1"/>
    <n v="1"/>
    <x v="0"/>
    <s v="N"/>
    <n v="18.479452054794521"/>
    <n v="18.479452054794521"/>
    <n v="977.49360000000001"/>
    <n v="977.49360000000001"/>
    <s v="Pump OIL"/>
    <n v="2"/>
    <n v="2"/>
    <m/>
    <s v="Pump OIL"/>
    <x v="2"/>
    <s v="Producing"/>
    <s v="Producing"/>
    <x v="0"/>
    <x v="0"/>
    <s v="W 0260432 "/>
    <n v="45993"/>
    <n v="0"/>
    <n v="0"/>
    <n v="0"/>
    <n v="0"/>
    <n v="16500"/>
    <n v="0"/>
    <n v="62493"/>
    <m/>
    <m/>
    <m/>
    <m/>
    <n v="62493"/>
    <m/>
    <n v="850093.7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4070"/>
    <s v="1 UWI in License"/>
    <n v="260899"/>
    <s v="107/14-23-021-08W4/00"/>
    <n v="260899"/>
    <n v="1"/>
    <s v="107"/>
    <s v="14"/>
    <s v="23"/>
    <s v="021"/>
    <s v="08W4"/>
    <s v="00"/>
    <s v="15-23-021-08W4"/>
    <s v="15-23-021-08W4"/>
    <s v="AB"/>
    <s v="JENNER"/>
    <s v="IMAGINEA JENNER 14-23-21-8"/>
    <x v="0"/>
    <s v="Cor4 Oil Corp"/>
    <s v="Working Interest"/>
    <n v="1"/>
    <s v="JENNER OIL"/>
    <s v="No"/>
    <m/>
    <s v="Pump OIL"/>
    <d v="2020-05-31T00:00:00"/>
    <m/>
    <m/>
    <n v="5125"/>
    <m/>
    <s v="Pump OIL"/>
    <s v="Kglauc_ss"/>
    <s v="Cor4 Oil Corp"/>
    <n v="52789"/>
    <m/>
    <m/>
    <d v="2001-10-22T00:00:00"/>
    <d v="2001-11-02T00:00:00"/>
    <d v="2001-11-08T00:00:00"/>
    <m/>
    <d v="2001-11-01T00:00:00"/>
    <d v="2001-11-12T00:00:00"/>
    <m/>
    <m/>
    <m/>
    <m/>
    <s v="WI"/>
    <n v="1"/>
    <n v="1"/>
    <n v="1"/>
    <x v="0"/>
    <s v="N"/>
    <n v="18.438356164383563"/>
    <n v="18.438356164383563"/>
    <n v="0"/>
    <n v="0"/>
    <s v="Pump OIL"/>
    <n v="2"/>
    <n v="2"/>
    <m/>
    <s v="Pump OIL"/>
    <x v="2"/>
    <s v="Producing"/>
    <s v="Producing"/>
    <x v="0"/>
    <x v="0"/>
    <s v="W 0260899 "/>
    <n v="50227"/>
    <n v="0"/>
    <n v="0"/>
    <n v="0"/>
    <n v="0"/>
    <n v="0"/>
    <n v="1650"/>
    <n v="51877"/>
    <m/>
    <m/>
    <m/>
    <m/>
    <n v="51877"/>
    <m/>
    <n v="90706.37"/>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34073412000"/>
    <s v="1 UWI in License"/>
    <n v="261292"/>
    <s v="100/12-34-023-07W4/00"/>
    <n v="261292"/>
    <n v="1"/>
    <s v="100"/>
    <s v="12"/>
    <s v="34"/>
    <s v="023"/>
    <s v="07W4"/>
    <s v="00"/>
    <s v="12-34-023-07W4"/>
    <s v="12-34-023-07W4"/>
    <s v="AB"/>
    <m/>
    <s v="IMAGINEA ATL-BUFF 12-34-23-7"/>
    <x v="4"/>
    <s v="Cor4 Oil Corp"/>
    <s v="Working Interest"/>
    <n v="1"/>
    <s v="SOUTH AB MISC"/>
    <s v="No"/>
    <m/>
    <s v="Drld &amp; ABD"/>
    <m/>
    <m/>
    <n v="3169"/>
    <n v="3199"/>
    <m/>
    <m/>
    <m/>
    <m/>
    <m/>
    <m/>
    <m/>
    <d v="2001-11-02T00:00:00"/>
    <d v="2001-11-10T00:00:00"/>
    <d v="2001-11-13T00:00:00"/>
    <d v="2002-11-13T00:00:00"/>
    <m/>
    <m/>
    <m/>
    <d v="2004-06-30T00:00:00"/>
    <s v="Plate"/>
    <m/>
    <s v="WI"/>
    <n v="1"/>
    <n v="1"/>
    <n v="1"/>
    <x v="0"/>
    <s v="N"/>
    <n v="18.416438356164385"/>
    <n v="18.416438356164385"/>
    <n v="965.91120000000001"/>
    <n v="965.91120000000001"/>
    <s v="Drld &amp; ABD"/>
    <n v="19"/>
    <n v="19"/>
    <m/>
    <s v="Drld &amp; ABD"/>
    <x v="0"/>
    <s v="Abandoned"/>
    <s v="Abandoned"/>
    <x v="1"/>
    <x v="0"/>
    <s v="W 0261292 "/>
    <n v="0"/>
    <n v="0"/>
    <n v="0"/>
    <n v="0"/>
    <n v="0"/>
    <n v="16500"/>
    <n v="0"/>
    <n v="16500"/>
    <m/>
    <m/>
    <m/>
    <m/>
    <n v="16500"/>
    <m/>
    <n v="0"/>
    <m/>
    <n v="0"/>
    <n v="25000"/>
    <n v="25000"/>
    <x v="1"/>
    <m/>
    <n v="0"/>
    <n v="25000"/>
    <x v="1"/>
    <s v=""/>
    <n v="6"/>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214091310020"/>
    <s v="1 UWI in License"/>
    <n v="261855"/>
    <s v="102/10-13-021-09W4/00"/>
    <n v="261855"/>
    <n v="1"/>
    <s v="102"/>
    <s v="10"/>
    <s v="13"/>
    <s v="021"/>
    <s v="09W4"/>
    <s v="00"/>
    <s v="10-13-021-09W4"/>
    <s v="10-13-021-09W4"/>
    <s v="AB"/>
    <m/>
    <s v="IMAGINEA JENNER 10-13-21-9"/>
    <x v="0"/>
    <s v="Cor4 Oil Corp"/>
    <s v="Working Interest"/>
    <n v="1"/>
    <s v="JENNER GAS"/>
    <s v="Yes"/>
    <s v="9) Per Jeremy &amp; Colin's final review, license belongs in JENNER OIL"/>
    <s v="Drld &amp; ABD"/>
    <m/>
    <m/>
    <n v="3330"/>
    <m/>
    <m/>
    <m/>
    <m/>
    <m/>
    <m/>
    <m/>
    <m/>
    <d v="2001-11-15T00:00:00"/>
    <d v="2001-12-04T00:00:00"/>
    <d v="2001-12-08T00:00:00"/>
    <m/>
    <m/>
    <m/>
    <m/>
    <d v="2002-01-18T00:00:00"/>
    <s v="Other"/>
    <m/>
    <s v="WI"/>
    <n v="1"/>
    <n v="1"/>
    <n v="1"/>
    <x v="0"/>
    <s v="N"/>
    <n v="18.350684931506848"/>
    <n v="18.350684931506848"/>
    <n v="1014.984"/>
    <n v="1014.984"/>
    <s v="Drld &amp; ABD"/>
    <n v="19"/>
    <n v="19"/>
    <m/>
    <s v="Drld &amp; ABD"/>
    <x v="0"/>
    <s v="Abandoned"/>
    <s v="Abandoned"/>
    <x v="1"/>
    <x v="0"/>
    <s v="W 0261855 "/>
    <n v="0"/>
    <n v="0"/>
    <n v="0"/>
    <n v="0"/>
    <n v="0"/>
    <n v="16500"/>
    <n v="0"/>
    <n v="16500"/>
    <m/>
    <m/>
    <m/>
    <m/>
    <n v="16500"/>
    <m/>
    <n v="0"/>
    <m/>
    <n v="0"/>
    <n v="25000"/>
    <n v="25000"/>
    <x v="1"/>
    <m/>
    <n v="0"/>
    <n v="25000"/>
    <x v="1"/>
    <s v=""/>
    <n v="7"/>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04083208060"/>
    <s v="1 UWI in License"/>
    <n v="262266"/>
    <s v="106/08-32-020-08W4/00"/>
    <n v="262266"/>
    <n v="1"/>
    <s v="106"/>
    <s v="08"/>
    <s v="32"/>
    <s v="020"/>
    <s v="08W4"/>
    <s v="00"/>
    <s v="15-29-020-08W4"/>
    <s v="15-29-020-08W4"/>
    <s v="AB"/>
    <s v="JENNER"/>
    <s v="IMAGINEA JENNER 8-32-20-8"/>
    <x v="0"/>
    <s v="Cor4 Oil Corp"/>
    <s v="Working Interest"/>
    <n v="0.8"/>
    <s v="JENNER OIL"/>
    <s v="No"/>
    <m/>
    <s v="Pump OIL"/>
    <d v="2020-05-31T00:00:00"/>
    <m/>
    <n v="3081"/>
    <n v="4386"/>
    <n v="1039"/>
    <s v="Pump OIL"/>
    <s v="Kglauc_ss"/>
    <s v="Cor4 Oil Corp"/>
    <n v="5000004"/>
    <m/>
    <m/>
    <d v="2001-11-22T00:00:00"/>
    <d v="2001-11-28T00:00:00"/>
    <d v="2001-12-03T00:00:00"/>
    <m/>
    <d v="2001-12-01T00:00:00"/>
    <d v="2001-12-08T00:00:00"/>
    <m/>
    <m/>
    <m/>
    <m/>
    <s v="WI"/>
    <n v="1"/>
    <n v="1"/>
    <n v="0.8"/>
    <x v="0"/>
    <s v="N"/>
    <n v="18.367123287671234"/>
    <n v="18.367123287671234"/>
    <n v="939.08879999999999"/>
    <n v="939.08879999999999"/>
    <s v="Pump OIL"/>
    <n v="2"/>
    <n v="2"/>
    <m/>
    <s v="Pump OIL"/>
    <x v="2"/>
    <s v="Producing"/>
    <s v="Producing"/>
    <x v="0"/>
    <x v="0"/>
    <s v="W 0262266 "/>
    <n v="45993"/>
    <n v="0"/>
    <n v="0"/>
    <n v="0"/>
    <n v="0"/>
    <n v="16500"/>
    <n v="0"/>
    <n v="62493"/>
    <m/>
    <m/>
    <m/>
    <m/>
    <n v="62493"/>
    <m/>
    <n v="422591.1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94122007000"/>
    <s v="1 UWI in License"/>
    <n v="262425"/>
    <s v="100/07-20-019-12W4/00"/>
    <n v="262425"/>
    <n v="1"/>
    <s v="100"/>
    <s v="07"/>
    <s v="20"/>
    <s v="019"/>
    <s v="12W4"/>
    <s v="00"/>
    <s v="07-20-019-12W4"/>
    <s v="07-20-019-12W4"/>
    <s v="AB"/>
    <m/>
    <s v="JOURNEY PRIN 7-20-19-12"/>
    <x v="11"/>
    <s v="Journey Enrg Inc"/>
    <s v="Working Interest"/>
    <n v="0.5"/>
    <s v="TILLEY"/>
    <s v="No"/>
    <m/>
    <s v="Cased"/>
    <m/>
    <m/>
    <n v="4368"/>
    <n v="4462"/>
    <m/>
    <m/>
    <m/>
    <m/>
    <m/>
    <m/>
    <m/>
    <d v="2001-11-23T00:00:00"/>
    <d v="2001-11-30T00:00:00"/>
    <d v="2001-12-09T00:00:00"/>
    <d v="2002-12-09T00:00:00"/>
    <m/>
    <m/>
    <m/>
    <m/>
    <m/>
    <m/>
    <s v="WI"/>
    <n v="1"/>
    <n v="1"/>
    <n v="0.5"/>
    <x v="1"/>
    <s v="N"/>
    <n v="18.361643835616437"/>
    <n v="18.361643835616437"/>
    <n v="1331.3664000000001"/>
    <n v="1331.3664000000001"/>
    <s v="Cased"/>
    <n v="32"/>
    <n v="32"/>
    <m/>
    <s v="Cased"/>
    <x v="0"/>
    <s v="Pre-Production"/>
    <s v="Pre-Production"/>
    <x v="1"/>
    <x v="1"/>
    <s v="W 0262425 "/>
    <n v="0"/>
    <n v="0"/>
    <n v="0"/>
    <n v="0"/>
    <n v="0"/>
    <n v="0"/>
    <n v="0"/>
    <n v="0"/>
    <m/>
    <m/>
    <m/>
    <m/>
    <n v="0"/>
    <m/>
    <n v="0"/>
    <m/>
    <n v="30000"/>
    <n v="25000"/>
    <n v="55000"/>
    <x v="8"/>
    <m/>
    <n v="30000"/>
    <n v="25000"/>
    <x v="8"/>
    <s v=""/>
    <n v="6"/>
    <s v="B) Non Op Inactive, spreadevenly over 15 years"/>
    <n v="13"/>
    <m/>
    <n v="30000"/>
    <n v="25000"/>
    <n v="55000"/>
    <n v="0.5"/>
    <n v="15000"/>
    <n v="12500"/>
    <n v="27500"/>
    <n v="13"/>
    <n v="1.35E-2"/>
    <n v="17856.65255466252"/>
    <n v="15912.468887962119"/>
    <n v="33769.121442624637"/>
    <n v="1.7600000000000001E-2"/>
    <n v="14233.043296770486"/>
    <n v="11623.844675940112"/>
    <n v="25856.887972710596"/>
    <s v="D.3) Inactive Princess Oil/Other wells. Used $30,000 and $25,500 for rec ($2,500 for pad site)"/>
  </r>
  <r>
    <s v="1 - Yes"/>
    <s v="1- Yes"/>
    <n v="204110601000"/>
    <s v="1 UWI in License"/>
    <n v="262488"/>
    <s v="100/01-06-020-11W4/00"/>
    <n v="262488"/>
    <n v="1"/>
    <s v="100"/>
    <s v="01"/>
    <s v="06"/>
    <s v="020"/>
    <s v="11W4"/>
    <s v="00"/>
    <s v="01-06-020-11W4"/>
    <s v="01-06-020-11W4"/>
    <s v="AB"/>
    <m/>
    <s v="Imaginea PRIN 1-6-20-11"/>
    <x v="6"/>
    <s v="Cor4 Oil Corp"/>
    <s v="Working Interest"/>
    <n v="0.25"/>
    <s v="WEST TIDE LAKE"/>
    <s v="No"/>
    <m/>
    <s v="Drld &amp; ABD"/>
    <m/>
    <m/>
    <n v="4124"/>
    <m/>
    <m/>
    <m/>
    <m/>
    <m/>
    <m/>
    <m/>
    <m/>
    <d v="2001-11-26T00:00:00"/>
    <d v="2001-12-08T00:00:00"/>
    <d v="2001-12-13T00:00:00"/>
    <d v="2002-12-13T00:00:00"/>
    <m/>
    <m/>
    <m/>
    <d v="2011-09-15T00:00:00"/>
    <s v="Plate"/>
    <m/>
    <s v="WI"/>
    <n v="1"/>
    <n v="1"/>
    <n v="0.25"/>
    <x v="0"/>
    <s v="N"/>
    <n v="18.339726027397262"/>
    <n v="18.339726027397262"/>
    <n v="1256.9952000000001"/>
    <n v="1256.9952000000001"/>
    <s v="Drld &amp; ABD"/>
    <n v="19"/>
    <n v="19"/>
    <m/>
    <s v="Drld &amp; ABD"/>
    <x v="0"/>
    <s v="Abandoned"/>
    <s v="Abandoned"/>
    <x v="1"/>
    <x v="1"/>
    <s v="W 0262488 "/>
    <n v="0"/>
    <n v="0"/>
    <n v="0"/>
    <n v="0"/>
    <n v="0"/>
    <n v="16500"/>
    <n v="0"/>
    <n v="16500"/>
    <m/>
    <m/>
    <m/>
    <m/>
    <n v="16500"/>
    <m/>
    <n v="0"/>
    <m/>
    <n v="0"/>
    <n v="25000"/>
    <n v="25000"/>
    <x v="1"/>
    <m/>
    <n v="0"/>
    <n v="25000"/>
    <x v="1"/>
    <s v=""/>
    <n v="20"/>
    <s v="A) Reclamation only; spread evenly"/>
    <n v="5"/>
    <m/>
    <n v="0"/>
    <n v="25000"/>
    <n v="25000"/>
    <n v="0.25"/>
    <n v="0"/>
    <n v="6250"/>
    <n v="6250"/>
    <n v="5"/>
    <n v="1.35E-2"/>
    <n v="0"/>
    <n v="7146.8974027615495"/>
    <n v="7146.8974027615495"/>
    <n v="1.7600000000000001E-2"/>
    <n v="0"/>
    <n v="6002.6989723490169"/>
    <n v="6002.6989723490169"/>
    <s v="E.3) Fully abandoned, reclamation only. Oil or Other well. Use $25,000 for rec ($2,500 for pad site)."/>
  </r>
  <r>
    <s v="1 - Yes"/>
    <s v="1- Yes"/>
    <n v="204122210020"/>
    <s v="1 UWI in License"/>
    <n v="262494"/>
    <s v="102/10-22-020-12W4/00"/>
    <n v="262494"/>
    <n v="1"/>
    <s v="102"/>
    <s v="10"/>
    <s v="22"/>
    <s v="020"/>
    <s v="12W4"/>
    <s v="00"/>
    <s v="10-22-020-12W4"/>
    <s v="10-22-020-12W4"/>
    <s v="AB"/>
    <s v="PRINCESS"/>
    <s v="Imaginea PRIN 10-22-20-12"/>
    <x v="11"/>
    <s v="Cor4 Oil Corp"/>
    <s v="Working Interest"/>
    <n v="1"/>
    <s v="TILLEY"/>
    <s v="No"/>
    <m/>
    <s v="Susp GAS"/>
    <d v="2008-02-29T00:00:00"/>
    <m/>
    <n v="4068"/>
    <m/>
    <m/>
    <s v="Susp GAS"/>
    <s v="Darcs"/>
    <s v="Cor4 Oil Corp"/>
    <n v="81181"/>
    <m/>
    <m/>
    <d v="2001-11-26T00:00:00"/>
    <d v="2001-11-30T00:00:00"/>
    <d v="2001-12-06T00:00:00"/>
    <d v="2002-12-06T00:00:00"/>
    <d v="2003-09-01T00:00:00"/>
    <d v="2003-09-20T00:00:00"/>
    <m/>
    <m/>
    <m/>
    <m/>
    <s v="WI"/>
    <n v="1"/>
    <n v="1"/>
    <n v="1"/>
    <x v="0"/>
    <s v="N"/>
    <n v="18.361643835616437"/>
    <n v="18.361643835616437"/>
    <n v="1239.9264000000001"/>
    <n v="1239.9264000000001"/>
    <s v="Susp GAS"/>
    <n v="11"/>
    <n v="11"/>
    <m/>
    <s v="Susp GAS"/>
    <x v="1"/>
    <s v="Suspended"/>
    <s v="Suspended"/>
    <x v="1"/>
    <x v="1"/>
    <s v="W 0262494 "/>
    <n v="41790"/>
    <n v="0"/>
    <n v="0"/>
    <n v="0"/>
    <n v="0"/>
    <n v="16500"/>
    <n v="0"/>
    <n v="58290"/>
    <m/>
    <m/>
    <m/>
    <m/>
    <n v="58290"/>
    <m/>
    <n v="0"/>
    <m/>
    <n v="41790"/>
    <n v="16500"/>
    <n v="58290"/>
    <x v="3"/>
    <m/>
    <n v="41790"/>
    <n v="16500"/>
    <x v="3"/>
    <s v=""/>
    <n v="9"/>
    <s v="7) Prioritize inactive shallow gas over inactive oil"/>
    <n v="8"/>
    <m/>
    <n v="41790"/>
    <n v="16500"/>
    <n v="58290"/>
    <n v="1"/>
    <n v="41790"/>
    <n v="16500"/>
    <n v="58290"/>
    <n v="8"/>
    <n v="1.35E-2"/>
    <n v="46522.430458494411"/>
    <n v="19642.317810128774"/>
    <n v="66164.748268623182"/>
    <n v="1.7600000000000001E-2"/>
    <n v="40461.838186885318"/>
    <n v="15656.347626447536"/>
    <n v="56118.18581333285"/>
    <s v="B.2) Operated; Not &quot;true&quot; shallow gas. Used LMR costs (with submitted reductions)"/>
  </r>
  <r>
    <s v="1 - Yes"/>
    <s v="1- Yes"/>
    <n v="194121507000"/>
    <s v="1 UWI in License"/>
    <n v="262935"/>
    <s v="100/07-15-019-12W4/00"/>
    <n v="262935"/>
    <n v="1"/>
    <s v="100"/>
    <s v="07"/>
    <s v="15"/>
    <s v="019"/>
    <s v="12W4"/>
    <s v="00"/>
    <s v="07-15-019-12W4"/>
    <s v="07-15-019-12W4"/>
    <s v="AB"/>
    <m/>
    <s v="IMAGINEA PRIN 7-15-19-12"/>
    <x v="11"/>
    <s v="Cor4 Oil Corp"/>
    <s v="Working Interest"/>
    <n v="1"/>
    <s v="TILLEY"/>
    <s v="No"/>
    <m/>
    <s v="Drld &amp; ABD"/>
    <m/>
    <m/>
    <n v="4436"/>
    <m/>
    <m/>
    <m/>
    <m/>
    <m/>
    <m/>
    <m/>
    <m/>
    <d v="2001-12-03T00:00:00"/>
    <d v="2001-12-15T00:00:00"/>
    <d v="2001-12-20T00:00:00"/>
    <d v="2002-12-20T00:00:00"/>
    <m/>
    <m/>
    <m/>
    <d v="2003-12-17T00:00:00"/>
    <s v="Other"/>
    <m/>
    <s v="WI"/>
    <n v="1"/>
    <n v="1"/>
    <n v="1"/>
    <x v="0"/>
    <s v="N"/>
    <n v="18.32054794520548"/>
    <n v="18.32054794520548"/>
    <n v="1352.0928000000001"/>
    <n v="1352.0928000000001"/>
    <s v="Drld &amp; ABD"/>
    <n v="19"/>
    <n v="19"/>
    <m/>
    <s v="Drld &amp; ABD"/>
    <x v="0"/>
    <s v="Abandoned"/>
    <s v="Abandoned"/>
    <x v="1"/>
    <x v="1"/>
    <s v="W 0262935 "/>
    <n v="0"/>
    <n v="0"/>
    <n v="0"/>
    <n v="0"/>
    <n v="0"/>
    <n v="16500"/>
    <n v="0"/>
    <n v="16500"/>
    <m/>
    <m/>
    <m/>
    <m/>
    <n v="16500"/>
    <m/>
    <n v="0"/>
    <m/>
    <n v="0"/>
    <n v="25000"/>
    <n v="25000"/>
    <x v="1"/>
    <m/>
    <n v="0"/>
    <n v="25000"/>
    <x v="1"/>
    <s v=""/>
    <n v="7"/>
    <s v="A) Reclamation only; spread evenly"/>
    <n v="14"/>
    <m/>
    <n v="0"/>
    <n v="25000"/>
    <n v="25000"/>
    <n v="1"/>
    <n v="0"/>
    <n v="25000"/>
    <n v="25000"/>
    <n v="14"/>
    <n v="1.35E-2"/>
    <n v="0"/>
    <n v="32254.57443589922"/>
    <n v="32254.57443589922"/>
    <n v="1.7600000000000001E-2"/>
    <n v="0"/>
    <n v="23154.022364515142"/>
    <n v="23154.022364515142"/>
    <s v="E.3) Fully abandoned, reclamation only. Oil or Other well. Use $25,000 for rec ($2,500 for pad site)."/>
  </r>
  <r>
    <s v="1 - Yes"/>
    <s v="1- Yes"/>
    <n v="194112914000"/>
    <s v="1 UWI in License"/>
    <n v="263456"/>
    <s v="100/14-29-019-11W4/00"/>
    <n v="263456"/>
    <n v="1"/>
    <s v="100"/>
    <s v="14"/>
    <s v="29"/>
    <s v="019"/>
    <s v="11W4"/>
    <s v="00"/>
    <s v="14-29-019-11W4"/>
    <s v="14-29-019-11W4"/>
    <s v="AB"/>
    <m/>
    <s v="Imaginea PRIN 14-29-19-11"/>
    <x v="6"/>
    <s v="Cor4 Oil Corp"/>
    <s v="Working Interest"/>
    <n v="0.5"/>
    <s v="WEST TIDE LAKE"/>
    <s v="No"/>
    <m/>
    <s v="ABD Zn"/>
    <m/>
    <m/>
    <n v="3379"/>
    <m/>
    <m/>
    <m/>
    <m/>
    <m/>
    <m/>
    <m/>
    <m/>
    <d v="2001-12-06T00:00:00"/>
    <d v="2001-12-10T00:00:00"/>
    <d v="2001-12-12T00:00:00"/>
    <d v="2002-12-12T00:00:00"/>
    <m/>
    <m/>
    <m/>
    <m/>
    <m/>
    <m/>
    <s v="WI"/>
    <n v="1"/>
    <n v="1"/>
    <n v="0.5"/>
    <x v="0"/>
    <s v="N"/>
    <n v="18.334246575342465"/>
    <n v="18.334246575342465"/>
    <n v="1029.9192"/>
    <n v="1029.9192"/>
    <s v="ABD Zn"/>
    <n v="24"/>
    <n v="24"/>
    <m/>
    <s v="ABD Zn"/>
    <x v="0"/>
    <s v="Abandoned"/>
    <s v="Partial Abandoned"/>
    <x v="1"/>
    <x v="1"/>
    <s v="W 0263456 "/>
    <n v="12800"/>
    <n v="0"/>
    <n v="0"/>
    <n v="0"/>
    <n v="0"/>
    <n v="16500"/>
    <n v="0"/>
    <n v="29300"/>
    <m/>
    <m/>
    <m/>
    <m/>
    <n v="29300"/>
    <m/>
    <n v="0"/>
    <m/>
    <n v="2500"/>
    <n v="25000"/>
    <n v="27500"/>
    <x v="7"/>
    <m/>
    <n v="2500"/>
    <n v="25000"/>
    <x v="7"/>
    <s v=""/>
    <n v="5"/>
    <s v="3) DUCs / Cut &amp; Cap Ready / Known Work To Do. Prioritize as earlier"/>
    <n v="3"/>
    <m/>
    <n v="2500"/>
    <n v="25000"/>
    <n v="27500"/>
    <n v="0.5"/>
    <n v="1250"/>
    <n v="12500"/>
    <n v="13750"/>
    <n v="3"/>
    <n v="1.35E-2"/>
    <n v="1301.3115129687503"/>
    <n v="13915.539141688923"/>
    <n v="15216.850654657674"/>
    <n v="1.7600000000000001E-2"/>
    <n v="1234.9517138677547"/>
    <n v="12102.727383011879"/>
    <n v="13337.679096879634"/>
    <s v="A.2) Cut &amp; Cap ready wells, D13 suspended. Has plug &amp; cement. Still require well review. Do not have known SCVL. Use $2,500 abandonment estimate for now. Use $10,900 for shallow gas rec, and $25,000 for oil/other rec. (10% for site pad)"/>
  </r>
  <r>
    <s v="1 - Yes"/>
    <s v="1- Yes"/>
    <n v="214081409040"/>
    <s v="1 UWI in License"/>
    <n v="263774"/>
    <s v="104/09-14-021-08W4/00"/>
    <n v="263774"/>
    <n v="1"/>
    <s v="104"/>
    <s v="09"/>
    <s v="14"/>
    <s v="021"/>
    <s v="08W4"/>
    <s v="00"/>
    <s v="09-14-021-08W4"/>
    <s v="09-14-021-08W4"/>
    <s v="AB"/>
    <s v="JENNER"/>
    <s v="IMAGINEA JENNER 9-14-21-8"/>
    <x v="0"/>
    <s v="Cor4 Oil Corp"/>
    <s v="Working Interest"/>
    <n v="1"/>
    <s v="JENNER OIL"/>
    <s v="No"/>
    <m/>
    <s v="Act WTR Inj"/>
    <m/>
    <d v="2020-05-31T00:00:00"/>
    <n v="3425"/>
    <m/>
    <m/>
    <s v="Act WTR Inj"/>
    <s v="Kglauc_ss"/>
    <m/>
    <m/>
    <s v="Cor4 Oil Corp"/>
    <s v="IF0140732"/>
    <d v="2001-12-11T00:00:00"/>
    <d v="2001-12-13T00:00:00"/>
    <d v="2001-12-17T00:00:00"/>
    <m/>
    <m/>
    <m/>
    <d v="2002-06-06T00:00:00"/>
    <m/>
    <m/>
    <m/>
    <s v="WI"/>
    <n v="1"/>
    <n v="1"/>
    <n v="1"/>
    <x v="0"/>
    <s v="N"/>
    <n v="18.326027397260273"/>
    <n v="18.326027397260273"/>
    <n v="1043.94"/>
    <n v="1043.94"/>
    <s v="Act WTR Inj"/>
    <n v="1"/>
    <n v="1"/>
    <m/>
    <s v="Act WTR Inj"/>
    <x v="0"/>
    <s v="Active"/>
    <s v="Active"/>
    <x v="0"/>
    <x v="0"/>
    <s v="W 0263774 "/>
    <n v="36384"/>
    <n v="0"/>
    <n v="0"/>
    <n v="0"/>
    <n v="0"/>
    <n v="0"/>
    <n v="1650"/>
    <n v="38034"/>
    <m/>
    <m/>
    <m/>
    <m/>
    <n v="38034"/>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606050"/>
    <s v="1 UWI in License"/>
    <n v="266439"/>
    <s v="105/06-26-021-08W4/00"/>
    <n v="266439"/>
    <n v="1"/>
    <s v="105"/>
    <s v="06"/>
    <s v="26"/>
    <s v="021"/>
    <s v="08W4"/>
    <s v="00"/>
    <s v="14-23-021-08W4"/>
    <s v="14-23-021-08W4"/>
    <s v="AB"/>
    <s v="JENNER"/>
    <s v="IMAGINEA JENNER 6-26-21-8"/>
    <x v="0"/>
    <s v="Cor4 Oil Corp"/>
    <s v="Working Interest"/>
    <n v="1"/>
    <s v="JENNER OIL"/>
    <s v="No"/>
    <m/>
    <s v="Susp OIL"/>
    <d v="2008-09-30T00:00:00"/>
    <m/>
    <n v="3212"/>
    <n v="4511"/>
    <n v="1049"/>
    <s v="Susp OIL"/>
    <s v="Kglauc_ss"/>
    <s v="Cor4 Oil Corp"/>
    <n v="52789"/>
    <m/>
    <m/>
    <d v="2002-01-24T00:00:00"/>
    <d v="2002-01-28T00:00:00"/>
    <d v="2002-02-03T00:00:00"/>
    <m/>
    <d v="2002-02-01T00:00:00"/>
    <d v="2002-02-09T00:00:00"/>
    <m/>
    <m/>
    <m/>
    <m/>
    <s v="WI"/>
    <n v="1"/>
    <n v="1"/>
    <n v="1"/>
    <x v="0"/>
    <s v="N"/>
    <n v="18.2"/>
    <n v="18.2"/>
    <n v="979.01760000000002"/>
    <n v="979.01760000000002"/>
    <s v="Susp OIL"/>
    <n v="12"/>
    <n v="12"/>
    <m/>
    <s v="Susp OIL"/>
    <x v="2"/>
    <s v="Suspended"/>
    <s v="Suspended"/>
    <x v="1"/>
    <x v="0"/>
    <s v="W 0266439 "/>
    <n v="45993"/>
    <n v="0"/>
    <n v="0"/>
    <n v="0"/>
    <n v="0"/>
    <n v="0"/>
    <n v="1650"/>
    <n v="47643"/>
    <m/>
    <m/>
    <m/>
    <m/>
    <n v="47643"/>
    <m/>
    <n v="0"/>
    <m/>
    <n v="45993"/>
    <n v="2500"/>
    <n v="48493"/>
    <x v="6"/>
    <m/>
    <n v="45993"/>
    <n v="2500"/>
    <x v="6"/>
    <s v=""/>
    <n v="22"/>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214090304030"/>
    <s v="1 UWI in License"/>
    <n v="267797"/>
    <s v="103/04-03-021-09W4/00"/>
    <n v="267797"/>
    <n v="1"/>
    <s v="103"/>
    <s v="04"/>
    <s v="03"/>
    <s v="021"/>
    <s v="09W4"/>
    <s v="00"/>
    <s v="04-03-021-09W4"/>
    <s v="04-03-021-09W4"/>
    <s v="AB"/>
    <s v="JENNER"/>
    <s v="IMAGINEA JENNER 4-3-21-9"/>
    <x v="0"/>
    <s v="Cor4 Oil Corp"/>
    <s v="Working Interest"/>
    <n v="1"/>
    <s v="JENNER OIL"/>
    <s v="No"/>
    <m/>
    <s v="Act WTR Inj"/>
    <d v="2002-05-31T00:00:00"/>
    <d v="2020-05-31T00:00:00"/>
    <n v="3304"/>
    <n v="3396"/>
    <m/>
    <s v="Act WTR Inj"/>
    <s v="Kglauc_ss"/>
    <m/>
    <m/>
    <s v="Cor4 Oil Corp"/>
    <s v="IF0098655"/>
    <d v="2002-02-15T00:00:00"/>
    <d v="2002-02-20T00:00:00"/>
    <d v="2002-02-24T00:00:00"/>
    <m/>
    <d v="2002-03-01T00:00:00"/>
    <d v="2002-03-19T00:00:00"/>
    <d v="2002-10-01T00:00:00"/>
    <m/>
    <m/>
    <m/>
    <s v="WI"/>
    <n v="1"/>
    <n v="1"/>
    <n v="1"/>
    <x v="0"/>
    <s v="N"/>
    <n v="18.136986301369863"/>
    <n v="18.136986301369863"/>
    <n v="1007.0592"/>
    <n v="1007.0592"/>
    <s v="Act WTR Inj"/>
    <n v="1"/>
    <n v="1"/>
    <m/>
    <s v="Act WTR Inj"/>
    <x v="0"/>
    <s v="Active"/>
    <s v="Active"/>
    <x v="0"/>
    <x v="0"/>
    <s v="W 0267797 "/>
    <n v="36384"/>
    <n v="0"/>
    <n v="0"/>
    <n v="0"/>
    <n v="0"/>
    <n v="0"/>
    <n v="1650"/>
    <n v="38034"/>
    <m/>
    <m/>
    <m/>
    <m/>
    <n v="38034"/>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2903020"/>
    <s v="1 UWI in License"/>
    <n v="269933"/>
    <s v="102/03-29-020-08W4/00"/>
    <n v="269933"/>
    <n v="1"/>
    <s v="102"/>
    <s v="03"/>
    <s v="29"/>
    <s v="020"/>
    <s v="08W4"/>
    <s v="00"/>
    <s v="08-29-020-08W4"/>
    <s v="08-29-020-08W4"/>
    <s v="AB"/>
    <s v="JENNER"/>
    <s v="IMAGINEA JENNER 3-29-20-8"/>
    <x v="0"/>
    <s v="Cor4 Oil Corp"/>
    <s v="Working Interest"/>
    <n v="0.8"/>
    <s v="JENNER OIL"/>
    <s v="No"/>
    <m/>
    <s v="Pump OIL"/>
    <d v="2018-03-31T00:00:00"/>
    <m/>
    <n v="3072"/>
    <n v="4797"/>
    <n v="1399"/>
    <s v="Pump OIL"/>
    <s v="Kglauc_ss"/>
    <s v="Cor4 Oil Corp"/>
    <n v="5000004"/>
    <m/>
    <m/>
    <d v="2002-05-13T00:00:00"/>
    <d v="2002-06-01T00:00:00"/>
    <d v="2002-06-06T00:00:00"/>
    <m/>
    <d v="2002-06-01T00:00:00"/>
    <d v="2002-06-20T00:00:00"/>
    <m/>
    <m/>
    <m/>
    <m/>
    <s v="WI"/>
    <n v="1"/>
    <n v="1"/>
    <n v="0.8"/>
    <x v="0"/>
    <s v="N"/>
    <n v="17.860273972602741"/>
    <n v="17.860273972602741"/>
    <n v="936.3456000000001"/>
    <n v="936.3456000000001"/>
    <s v="Pump OIL"/>
    <n v="2"/>
    <n v="2"/>
    <m/>
    <s v="Pump OIL"/>
    <x v="2"/>
    <s v="Producing"/>
    <s v="Producing"/>
    <x v="0"/>
    <x v="0"/>
    <s v="W 0269933 "/>
    <n v="45993"/>
    <n v="0"/>
    <n v="0"/>
    <n v="0"/>
    <n v="0"/>
    <n v="0"/>
    <n v="1650"/>
    <n v="47643"/>
    <m/>
    <m/>
    <m/>
    <m/>
    <n v="47643"/>
    <m/>
    <n v="0"/>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212030"/>
    <s v="1 UWI in License"/>
    <n v="269948"/>
    <s v="103/12-32-020-08W4/00"/>
    <n v="269948"/>
    <n v="1"/>
    <s v="103"/>
    <s v="12"/>
    <s v="32"/>
    <s v="020"/>
    <s v="08W4"/>
    <s v="00"/>
    <s v="05-32-020-08W4"/>
    <s v="05-32-020-08W4"/>
    <s v="AB"/>
    <s v="JENNER"/>
    <s v="IMAGINEA JENNER 12-32-20-8"/>
    <x v="0"/>
    <s v="Cor4 Oil Corp"/>
    <s v="Working Interest"/>
    <n v="0.8"/>
    <s v="JENNER OIL"/>
    <s v="No"/>
    <m/>
    <s v="Pump OIL"/>
    <d v="2020-05-31T00:00:00"/>
    <m/>
    <n v="3040"/>
    <n v="4782"/>
    <n v="1498"/>
    <s v="Pump OIL"/>
    <s v="Kglauc_ss"/>
    <s v="Cor4 Oil Corp"/>
    <n v="5000004"/>
    <m/>
    <m/>
    <d v="2002-05-13T00:00:00"/>
    <d v="2002-05-28T00:00:00"/>
    <d v="2002-06-11T00:00:00"/>
    <m/>
    <d v="2002-06-01T00:00:00"/>
    <d v="2002-06-20T00:00:00"/>
    <m/>
    <m/>
    <m/>
    <m/>
    <s v="WI"/>
    <n v="1"/>
    <n v="1"/>
    <n v="0.8"/>
    <x v="0"/>
    <s v="N"/>
    <n v="17.87123287671233"/>
    <n v="17.87123287671233"/>
    <n v="926.5920000000001"/>
    <n v="926.5920000000001"/>
    <s v="Pump OIL"/>
    <n v="2"/>
    <n v="2"/>
    <m/>
    <s v="Pump OIL"/>
    <x v="2"/>
    <s v="Producing"/>
    <s v="Producing"/>
    <x v="0"/>
    <x v="0"/>
    <s v="W 0269948 "/>
    <n v="45993"/>
    <n v="0"/>
    <n v="0"/>
    <n v="0"/>
    <n v="0"/>
    <n v="16500"/>
    <n v="0"/>
    <n v="62493"/>
    <m/>
    <m/>
    <m/>
    <m/>
    <n v="62493"/>
    <m/>
    <n v="288928.8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910060"/>
    <s v="1 UWI in License"/>
    <n v="269951"/>
    <s v="106/10-29-020-08W4/00"/>
    <n v="269951"/>
    <n v="1"/>
    <s v="106"/>
    <s v="10"/>
    <s v="29"/>
    <s v="020"/>
    <s v="08W4"/>
    <s v="00"/>
    <s v="06-29-020-08W4"/>
    <s v="06-29-020-08W4"/>
    <s v="AB"/>
    <s v="JENNER"/>
    <s v="IMAGINEA JENNER 10-29-20-8"/>
    <x v="0"/>
    <s v="Cor4 Oil Corp"/>
    <s v="Working Interest"/>
    <n v="0.8"/>
    <s v="JENNER OIL"/>
    <s v="No"/>
    <m/>
    <s v="Pump OIL"/>
    <d v="2020-05-31T00:00:00"/>
    <m/>
    <n v="3016"/>
    <n v="4344"/>
    <n v="1108"/>
    <s v="Pump OIL"/>
    <s v="Kglauc_ss"/>
    <s v="Cor4 Oil Corp"/>
    <n v="5000004"/>
    <m/>
    <m/>
    <d v="2002-05-13T00:00:00"/>
    <d v="2002-06-15T00:00:00"/>
    <d v="2002-06-20T00:00:00"/>
    <m/>
    <d v="2002-06-01T00:00:00"/>
    <d v="2002-06-29T00:00:00"/>
    <m/>
    <m/>
    <m/>
    <m/>
    <s v="WI"/>
    <n v="1"/>
    <n v="1"/>
    <n v="0.8"/>
    <x v="0"/>
    <s v="N"/>
    <n v="17.82191780821918"/>
    <n v="17.82191780821918"/>
    <n v="919.27680000000009"/>
    <n v="919.27680000000009"/>
    <s v="Pump OIL"/>
    <n v="2"/>
    <n v="2"/>
    <m/>
    <s v="Pump OIL"/>
    <x v="2"/>
    <s v="Producing"/>
    <s v="Producing"/>
    <x v="0"/>
    <x v="0"/>
    <s v="W 0269951 "/>
    <n v="45993"/>
    <n v="0"/>
    <n v="0"/>
    <n v="0"/>
    <n v="0"/>
    <n v="16500"/>
    <n v="0"/>
    <n v="62493"/>
    <m/>
    <m/>
    <m/>
    <m/>
    <n v="62493"/>
    <m/>
    <n v="163801.35"/>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907030"/>
    <s v="1 UWI in License"/>
    <n v="269954"/>
    <s v="103/07-29-020-08W4/00"/>
    <n v="269954"/>
    <n v="1"/>
    <s v="103"/>
    <s v="07"/>
    <s v="29"/>
    <s v="020"/>
    <s v="08W4"/>
    <s v="00"/>
    <s v="06-29-020-08W4"/>
    <s v="06-29-020-08W4"/>
    <s v="AB"/>
    <s v="JENNER"/>
    <s v="IMAGINEA JENNER 7-29-20-8"/>
    <x v="0"/>
    <s v="Cor4 Oil Corp"/>
    <s v="Working Interest"/>
    <n v="0.8"/>
    <s v="JENNER OIL"/>
    <s v="No"/>
    <m/>
    <s v="Pump OIL"/>
    <d v="2020-05-31T00:00:00"/>
    <m/>
    <n v="3012"/>
    <n v="4232"/>
    <n v="966"/>
    <s v="Pump OIL"/>
    <s v="Kglauc_ss"/>
    <s v="Cor4 Oil Corp"/>
    <n v="5000004"/>
    <m/>
    <m/>
    <d v="2002-05-13T00:00:00"/>
    <d v="2002-06-07T00:00:00"/>
    <d v="2002-06-12T00:00:00"/>
    <m/>
    <d v="2002-06-01T00:00:00"/>
    <d v="2002-06-29T00:00:00"/>
    <m/>
    <m/>
    <m/>
    <m/>
    <s v="WI"/>
    <n v="1"/>
    <n v="1"/>
    <n v="0.8"/>
    <x v="0"/>
    <s v="N"/>
    <n v="17.843835616438355"/>
    <n v="17.843835616438355"/>
    <n v="918.05760000000009"/>
    <n v="918.05760000000009"/>
    <s v="Pump OIL"/>
    <n v="2"/>
    <n v="2"/>
    <m/>
    <s v="Pump OIL"/>
    <x v="2"/>
    <s v="Producing"/>
    <s v="Producing"/>
    <x v="0"/>
    <x v="0"/>
    <s v="W 0269954 "/>
    <n v="45993"/>
    <n v="0"/>
    <n v="0"/>
    <n v="0"/>
    <n v="0"/>
    <n v="0"/>
    <n v="1650"/>
    <n v="47643"/>
    <m/>
    <m/>
    <m/>
    <m/>
    <n v="47643"/>
    <m/>
    <n v="225820.7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5030"/>
    <s v="1 UWI in License"/>
    <n v="269956"/>
    <s v="103/15-29-020-08W4/00"/>
    <n v="269956"/>
    <n v="1"/>
    <s v="103"/>
    <s v="15"/>
    <s v="29"/>
    <s v="020"/>
    <s v="08W4"/>
    <s v="00"/>
    <s v="01-32-020-08W4"/>
    <s v="01-32-020-08W4"/>
    <s v="AB"/>
    <s v="JENNER"/>
    <s v="IMAGINEA JENNER 15-29-20-8"/>
    <x v="0"/>
    <s v="Cor4 Oil Corp"/>
    <s v="Working Interest"/>
    <n v="0.8"/>
    <s v="JENNER OIL"/>
    <s v="No"/>
    <m/>
    <s v="Pump OIL"/>
    <d v="2020-05-31T00:00:00"/>
    <m/>
    <n v="3074"/>
    <n v="4265"/>
    <n v="916"/>
    <s v="Pump OIL"/>
    <s v="Kglauc_ss"/>
    <s v="Cor4 Oil Corp"/>
    <n v="5000004"/>
    <m/>
    <m/>
    <d v="2002-05-13T00:00:00"/>
    <d v="2002-05-25T00:00:00"/>
    <d v="2002-05-31T00:00:00"/>
    <m/>
    <d v="2002-06-01T00:00:00"/>
    <d v="2002-06-07T00:00:00"/>
    <m/>
    <m/>
    <m/>
    <m/>
    <s v="WI"/>
    <n v="1"/>
    <n v="1"/>
    <n v="0.8"/>
    <x v="0"/>
    <s v="N"/>
    <n v="17.87945205479452"/>
    <n v="17.87945205479452"/>
    <n v="936.95519999999999"/>
    <n v="936.95519999999999"/>
    <s v="Pump OIL"/>
    <n v="2"/>
    <n v="2"/>
    <m/>
    <s v="Pump OIL"/>
    <x v="2"/>
    <s v="Producing"/>
    <s v="Producing"/>
    <x v="0"/>
    <x v="0"/>
    <s v="W 0269956 "/>
    <n v="45993"/>
    <n v="0"/>
    <n v="0"/>
    <n v="0"/>
    <n v="0"/>
    <n v="16500"/>
    <n v="0"/>
    <n v="62493"/>
    <m/>
    <m/>
    <m/>
    <m/>
    <n v="62493"/>
    <m/>
    <n v="948403.35"/>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2302020"/>
    <s v="1 UWI in License"/>
    <n v="270228"/>
    <s v="102/02-23-021-08W4/00"/>
    <n v="270228"/>
    <n v="1"/>
    <s v="102"/>
    <s v="02"/>
    <s v="23"/>
    <s v="021"/>
    <s v="08W4"/>
    <s v="00"/>
    <s v="15-14-021-08W4"/>
    <s v="15-14-021-08W4"/>
    <s v="AB"/>
    <s v="JENNER"/>
    <s v="IMAGINEA JENNER 2-23-21-8"/>
    <x v="0"/>
    <s v="Cor4 Oil Corp"/>
    <s v="Working Interest"/>
    <n v="1"/>
    <s v="JENNER OIL"/>
    <s v="No"/>
    <m/>
    <s v="Susp OIL"/>
    <d v="2015-04-30T00:00:00"/>
    <m/>
    <n v="3204"/>
    <n v="4800"/>
    <n v="1350"/>
    <s v="Susp OIL"/>
    <s v="Kglauc_ss"/>
    <s v="Cor4 Oil Corp"/>
    <n v="52789"/>
    <m/>
    <m/>
    <d v="2002-05-23T00:00:00"/>
    <d v="2002-06-15T00:00:00"/>
    <d v="2002-06-20T00:00:00"/>
    <m/>
    <d v="2002-06-01T00:00:00"/>
    <d v="2002-06-28T00:00:00"/>
    <m/>
    <m/>
    <m/>
    <m/>
    <s v="WI"/>
    <n v="1"/>
    <n v="1"/>
    <n v="1"/>
    <x v="0"/>
    <s v="N"/>
    <n v="17.82191780821918"/>
    <n v="17.82191780821918"/>
    <n v="976.57920000000001"/>
    <n v="976.57920000000001"/>
    <s v="Susp OIL"/>
    <n v="12"/>
    <n v="12"/>
    <m/>
    <s v="Susp OIL"/>
    <x v="2"/>
    <s v="Suspended"/>
    <s v="Suspended"/>
    <x v="1"/>
    <x v="0"/>
    <s v="W 0270228 "/>
    <n v="45993"/>
    <n v="0"/>
    <n v="0"/>
    <n v="0"/>
    <n v="0"/>
    <n v="16500"/>
    <n v="0"/>
    <n v="62493"/>
    <m/>
    <m/>
    <m/>
    <m/>
    <n v="62493"/>
    <m/>
    <n v="0"/>
    <m/>
    <n v="45993"/>
    <n v="25000"/>
    <n v="70993"/>
    <x v="6"/>
    <m/>
    <n v="45993"/>
    <n v="25000"/>
    <x v="6"/>
    <s v=""/>
    <n v="5"/>
    <s v="8) Leave Jenner Oil Wells until later"/>
    <n v="7"/>
    <m/>
    <n v="45993"/>
    <n v="25000"/>
    <n v="70993"/>
    <n v="1"/>
    <n v="45993"/>
    <n v="25000"/>
    <n v="70993"/>
    <n v="7"/>
    <n v="1.35E-2"/>
    <n v="50519.379713365459"/>
    <n v="29364.664618751056"/>
    <n v="79884.044332116522"/>
    <n v="1.7600000000000001E-2"/>
    <n v="44711.40543148599"/>
    <n v="23817.70244827108"/>
    <n v="68529.107879757066"/>
    <s v="D.1) Inactive Jenner Oil/Other wells. Used LMR costs (with submitted reductions) and $25,500 for rec ($2,500 for pad site)"/>
  </r>
  <r>
    <s v="1 - Yes"/>
    <s v="1- Yes"/>
    <n v="214081415050"/>
    <s v="1 UWI in License"/>
    <n v="270250"/>
    <s v="105/15-14-021-08W4/00"/>
    <n v="270250"/>
    <n v="1"/>
    <s v="105"/>
    <s v="15"/>
    <s v="14"/>
    <s v="021"/>
    <s v="08W4"/>
    <s v="00"/>
    <s v="07-23-021-08W4"/>
    <s v="07-23-021-08W4"/>
    <s v="AB"/>
    <s v="JENNER"/>
    <s v="IMAGINEA JENNER 15-14-21-8"/>
    <x v="0"/>
    <s v="Cor4 Oil Corp"/>
    <s v="Working Interest"/>
    <n v="1"/>
    <s v="JENNER OIL"/>
    <s v="No"/>
    <m/>
    <s v="Susp OIL"/>
    <d v="2016-12-31T00:00:00"/>
    <m/>
    <n v="3210"/>
    <n v="4810"/>
    <n v="1387"/>
    <s v="Susp OIL"/>
    <s v="Kglauc_ss"/>
    <s v="Cor4 Oil Corp"/>
    <n v="52789"/>
    <m/>
    <m/>
    <d v="2002-05-23T00:00:00"/>
    <d v="2002-06-21T00:00:00"/>
    <d v="2002-06-28T00:00:00"/>
    <m/>
    <d v="2002-07-01T00:00:00"/>
    <d v="2002-07-07T00:00:00"/>
    <m/>
    <m/>
    <m/>
    <m/>
    <s v="WI"/>
    <n v="1"/>
    <n v="1"/>
    <n v="1"/>
    <x v="0"/>
    <s v="N"/>
    <n v="17.805479452054794"/>
    <n v="17.805479452054794"/>
    <n v="978.40800000000002"/>
    <n v="978.40800000000002"/>
    <s v="Susp OIL"/>
    <n v="12"/>
    <n v="12"/>
    <m/>
    <s v="Susp OIL"/>
    <x v="2"/>
    <s v="Suspended"/>
    <s v="Suspended"/>
    <x v="1"/>
    <x v="0"/>
    <s v="W 0270250 "/>
    <n v="45993"/>
    <n v="0"/>
    <n v="0"/>
    <n v="0"/>
    <n v="0"/>
    <n v="0"/>
    <n v="1650"/>
    <n v="47643"/>
    <m/>
    <m/>
    <m/>
    <m/>
    <n v="47643"/>
    <m/>
    <n v="0"/>
    <m/>
    <n v="45993"/>
    <n v="2500"/>
    <n v="48493"/>
    <x v="6"/>
    <m/>
    <n v="45993"/>
    <n v="2500"/>
    <x v="6"/>
    <s v=""/>
    <n v="22"/>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204083201030"/>
    <s v="1 UWI in License"/>
    <n v="270270"/>
    <s v="103/01-32-020-08W4/00"/>
    <n v="270270"/>
    <n v="1"/>
    <s v="103"/>
    <s v="01"/>
    <s v="32"/>
    <s v="020"/>
    <s v="08W4"/>
    <s v="00"/>
    <s v="13-28-020-08W4"/>
    <s v="13-28-020-08W4"/>
    <s v="AB"/>
    <s v="JENNER"/>
    <s v="IMAGINEA JENNER 1-32-20-8"/>
    <x v="0"/>
    <s v="Cor4 Oil Corp"/>
    <s v="Working Interest"/>
    <n v="0.8"/>
    <s v="JENNER OIL"/>
    <s v="No"/>
    <m/>
    <s v="Pump OIL"/>
    <d v="2020-05-31T00:00:00"/>
    <m/>
    <n v="3111"/>
    <n v="4400"/>
    <n v="1024"/>
    <s v="Pump OIL"/>
    <s v="Kglauc_ss"/>
    <s v="Cor4 Oil Corp"/>
    <n v="5000004"/>
    <m/>
    <m/>
    <d v="2002-05-24T00:00:00"/>
    <d v="2002-05-28T00:00:00"/>
    <d v="2002-06-03T00:00:00"/>
    <m/>
    <d v="2002-06-01T00:00:00"/>
    <d v="2002-06-16T00:00:00"/>
    <m/>
    <m/>
    <m/>
    <m/>
    <s v="WI"/>
    <n v="1"/>
    <n v="1"/>
    <n v="0.8"/>
    <x v="0"/>
    <s v="N"/>
    <n v="17.87123287671233"/>
    <n v="17.87123287671233"/>
    <n v="948.2328"/>
    <n v="948.2328"/>
    <s v="Pump OIL"/>
    <n v="2"/>
    <n v="2"/>
    <m/>
    <s v="Pump OIL"/>
    <x v="2"/>
    <s v="Producing"/>
    <s v="Producing"/>
    <x v="0"/>
    <x v="0"/>
    <s v="W 0270270 "/>
    <n v="45993"/>
    <n v="0"/>
    <n v="0"/>
    <n v="0"/>
    <n v="0"/>
    <n v="0"/>
    <n v="1650"/>
    <n v="47643"/>
    <m/>
    <m/>
    <m/>
    <m/>
    <n v="47643"/>
    <m/>
    <n v="837053.35"/>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5040"/>
    <s v="1 UWI in License"/>
    <n v="270355"/>
    <s v="104/15-29-020-08W4/00"/>
    <n v="270355"/>
    <n v="1"/>
    <s v="104"/>
    <s v="15"/>
    <s v="29"/>
    <s v="020"/>
    <s v="08W4"/>
    <s v="00"/>
    <s v="16-29-020-08W4"/>
    <s v="16-29-020-08W4"/>
    <s v="AB"/>
    <s v="JENNER"/>
    <s v="IMAGINEA JENNER 15-29-20-8"/>
    <x v="0"/>
    <s v="Cor4 Oil Corp"/>
    <s v="Working Interest"/>
    <n v="0.8"/>
    <s v="JENNER OIL"/>
    <s v="No"/>
    <m/>
    <s v="Pump OIL"/>
    <d v="2020-05-31T00:00:00"/>
    <m/>
    <n v="3099"/>
    <n v="3977"/>
    <n v="650"/>
    <s v="Pump OIL"/>
    <s v="Kglauc_ss"/>
    <s v="Cor4 Oil Corp"/>
    <n v="5000004"/>
    <m/>
    <m/>
    <d v="2002-05-28T00:00:00"/>
    <d v="2002-06-22T00:00:00"/>
    <d v="2002-06-27T00:00:00"/>
    <m/>
    <d v="2002-07-01T00:00:00"/>
    <d v="2002-07-10T00:00:00"/>
    <m/>
    <m/>
    <m/>
    <m/>
    <s v="WI"/>
    <n v="1"/>
    <n v="1"/>
    <n v="0.8"/>
    <x v="0"/>
    <s v="N"/>
    <n v="17.802739726027397"/>
    <n v="17.802739726027397"/>
    <n v="944.5752"/>
    <n v="944.5752"/>
    <s v="Pump OIL"/>
    <n v="2"/>
    <n v="2"/>
    <m/>
    <s v="Pump OIL"/>
    <x v="2"/>
    <s v="Producing"/>
    <s v="Producing"/>
    <x v="0"/>
    <x v="0"/>
    <s v="W 0270355 "/>
    <n v="45993"/>
    <n v="0"/>
    <n v="0"/>
    <n v="0"/>
    <n v="0"/>
    <n v="0"/>
    <n v="1650"/>
    <n v="47643"/>
    <m/>
    <m/>
    <m/>
    <m/>
    <n v="47643"/>
    <m/>
    <n v="280307.8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304040510000"/>
    <s v="1 UWI in License"/>
    <n v="270480"/>
    <s v="100/10-05-030-04W4/00"/>
    <n v="270480"/>
    <n v="1"/>
    <s v="100"/>
    <s v="10"/>
    <s v="05"/>
    <s v="030"/>
    <s v="04W4"/>
    <s v="00"/>
    <s v="10-05-030-04W4"/>
    <s v="10-05-030-04W4"/>
    <s v="AB"/>
    <s v="SEDALIA"/>
    <s v="IMAGINEA SEDALIA 10-5-30-4"/>
    <x v="4"/>
    <s v="Cor4 Oil Corp"/>
    <s v="Working Interest"/>
    <n v="1"/>
    <s v="SOUTH AB MISC"/>
    <s v="No"/>
    <m/>
    <s v="Susp GAS"/>
    <d v="2017-01-31T00:00:00"/>
    <m/>
    <n v="2869"/>
    <n v="2907"/>
    <m/>
    <s v="Susp GAS"/>
    <s v="Kcolony"/>
    <s v="Canlin Rsrcs Prtnshp"/>
    <n v="53123"/>
    <m/>
    <m/>
    <d v="2002-05-30T00:00:00"/>
    <d v="2002-06-05T00:00:00"/>
    <d v="2002-06-09T00:00:00"/>
    <d v="2003-06-09T00:00:00"/>
    <d v="2002-10-01T00:00:00"/>
    <d v="2002-10-13T00:00:00"/>
    <m/>
    <m/>
    <m/>
    <m/>
    <s v="WI"/>
    <n v="1"/>
    <n v="1"/>
    <n v="1"/>
    <x v="0"/>
    <s v="N"/>
    <n v="17.849315068493151"/>
    <n v="17.849315068493151"/>
    <n v="874.47120000000007"/>
    <n v="874.47120000000007"/>
    <s v="Susp GAS"/>
    <n v="11"/>
    <n v="11"/>
    <m/>
    <s v="Susp GAS"/>
    <x v="1"/>
    <s v="Suspended"/>
    <s v="Suspended"/>
    <x v="1"/>
    <x v="0"/>
    <s v="W 0270480 "/>
    <n v="36384"/>
    <n v="0"/>
    <n v="0"/>
    <n v="0"/>
    <n v="0"/>
    <n v="16500"/>
    <n v="0"/>
    <n v="52884"/>
    <m/>
    <m/>
    <m/>
    <m/>
    <n v="52884"/>
    <m/>
    <n v="0"/>
    <m/>
    <n v="36384"/>
    <n v="16500"/>
    <n v="52884"/>
    <x v="3"/>
    <m/>
    <n v="36384"/>
    <n v="16500"/>
    <x v="3"/>
    <s v=""/>
    <n v="8"/>
    <s v="7) Prioritize inactive shallow gas over inactive oil"/>
    <n v="12"/>
    <m/>
    <n v="36384"/>
    <n v="16500"/>
    <n v="52884"/>
    <n v="1"/>
    <n v="36384"/>
    <n v="16500"/>
    <n v="52884"/>
    <n v="12"/>
    <n v="1.35E-2"/>
    <n v="42736.158299545539"/>
    <n v="20724.675808692646"/>
    <n v="63460.834108238181"/>
    <n v="1.7600000000000001E-2"/>
    <n v="34663.331435115797"/>
    <n v="15405.545270599298"/>
    <n v="50068.876705715098"/>
    <s v="B.2) Operated; Not &quot;true&quot; shallow gas. Used LMR costs (with submitted reductions)"/>
  </r>
  <r>
    <s v="1 - Yes"/>
    <s v="1- Yes"/>
    <n v="204083201040"/>
    <s v="1 UWI in License"/>
    <n v="270856"/>
    <s v="104/01-32-020-08W4/00"/>
    <n v="270856"/>
    <n v="1"/>
    <s v="104"/>
    <s v="01"/>
    <s v="32"/>
    <s v="020"/>
    <s v="08W4"/>
    <s v="00"/>
    <s v="08-32-020-08W4"/>
    <s v="08-32-020-08W4"/>
    <s v="AB"/>
    <s v="JENNER"/>
    <s v="IMAGINEA JENNER 1-32-20-8"/>
    <x v="0"/>
    <s v="Cor4 Oil Corp"/>
    <s v="Working Interest"/>
    <n v="0.8"/>
    <s v="JENNER OIL"/>
    <s v="No"/>
    <m/>
    <s v="Susp OIL"/>
    <d v="2015-04-30T00:00:00"/>
    <m/>
    <n v="3078"/>
    <n v="4154"/>
    <n v="781"/>
    <s v="Susp OIL"/>
    <s v="Kglauc_ss"/>
    <s v="Cor4 Oil Corp"/>
    <n v="5000004"/>
    <m/>
    <m/>
    <d v="2002-06-13T00:00:00"/>
    <d v="2002-06-28T00:00:00"/>
    <d v="2002-07-03T00:00:00"/>
    <m/>
    <d v="2002-07-01T00:00:00"/>
    <d v="2002-07-12T00:00:00"/>
    <m/>
    <m/>
    <m/>
    <m/>
    <s v="WI"/>
    <n v="1"/>
    <n v="1"/>
    <n v="0.8"/>
    <x v="0"/>
    <s v="N"/>
    <n v="17.786301369863015"/>
    <n v="17.786301369863015"/>
    <n v="938.17439999999999"/>
    <n v="938.17439999999999"/>
    <s v="Susp OIL"/>
    <n v="12"/>
    <n v="12"/>
    <m/>
    <s v="Susp OIL"/>
    <x v="2"/>
    <s v="Suspended"/>
    <s v="Suspended"/>
    <x v="1"/>
    <x v="0"/>
    <s v="W 0270856 "/>
    <n v="45993"/>
    <n v="0"/>
    <n v="0"/>
    <n v="0"/>
    <n v="0"/>
    <n v="0"/>
    <n v="1650"/>
    <n v="47643"/>
    <m/>
    <m/>
    <m/>
    <m/>
    <n v="47643"/>
    <m/>
    <n v="0"/>
    <m/>
    <n v="45993"/>
    <n v="2500"/>
    <n v="48493"/>
    <x v="6"/>
    <m/>
    <n v="45993"/>
    <n v="2500"/>
    <x v="6"/>
    <s v=""/>
    <n v="3"/>
    <s v="8) Leave Jenner Oil Wells until later"/>
    <n v="15"/>
    <m/>
    <n v="45993"/>
    <n v="2500"/>
    <n v="48493"/>
    <n v="0.8"/>
    <n v="36794.400000000001"/>
    <n v="2000"/>
    <n v="38794.400000000001"/>
    <n v="15"/>
    <n v="1.35E-2"/>
    <n v="44992.281972171681"/>
    <n v="2615.2008952627084"/>
    <n v="47607.482867434388"/>
    <n v="1.7600000000000001E-2"/>
    <n v="34632.316854309865"/>
    <n v="1844.8586215751645"/>
    <n v="36477.175475885029"/>
    <s v="D.1) Inactive Jenner Oil/Other wells. Used LMR costs (with submitted reductions) and $25,500 for rec ($2,500 for pad site)"/>
  </r>
  <r>
    <s v="1 - Yes"/>
    <s v="1- Yes"/>
    <n v="214081409050"/>
    <s v="1 UWI in License"/>
    <n v="270906"/>
    <s v="105/09-14-021-08W4/00"/>
    <n v="270906"/>
    <n v="1"/>
    <s v="105"/>
    <s v="09"/>
    <s v="14"/>
    <s v="021"/>
    <s v="08W4"/>
    <s v="00"/>
    <s v="01-23-021-08W4"/>
    <s v="01-23-021-08W4"/>
    <s v="AB"/>
    <s v="JENNER"/>
    <s v="IMAGINEA JENNER 9-14-21-8"/>
    <x v="0"/>
    <s v="Cor4 Oil Corp"/>
    <s v="Working Interest"/>
    <n v="1"/>
    <s v="JENNER OIL"/>
    <s v="No"/>
    <m/>
    <s v="Susp OIL"/>
    <d v="2016-03-31T00:00:00"/>
    <m/>
    <n v="3203"/>
    <n v="4370"/>
    <n v="897"/>
    <s v="Susp OIL"/>
    <s v="Kglauc_ss"/>
    <s v="Cor4 Oil Corp"/>
    <n v="52789"/>
    <m/>
    <m/>
    <d v="2002-06-14T00:00:00"/>
    <d v="2002-07-07T00:00:00"/>
    <d v="2002-07-13T00:00:00"/>
    <m/>
    <d v="2002-07-01T00:00:00"/>
    <d v="2002-07-20T00:00:00"/>
    <m/>
    <m/>
    <m/>
    <m/>
    <s v="WI"/>
    <n v="1"/>
    <n v="1"/>
    <n v="1"/>
    <x v="0"/>
    <s v="N"/>
    <n v="17.761643835616439"/>
    <n v="17.761643835616439"/>
    <n v="976.27440000000001"/>
    <n v="976.27440000000001"/>
    <s v="Susp OIL"/>
    <n v="12"/>
    <n v="12"/>
    <m/>
    <s v="Susp OIL"/>
    <x v="2"/>
    <s v="Suspended"/>
    <s v="Suspended"/>
    <x v="1"/>
    <x v="0"/>
    <s v="W 0270906 "/>
    <n v="45993"/>
    <n v="0"/>
    <n v="0"/>
    <n v="0"/>
    <n v="0"/>
    <n v="16500"/>
    <n v="0"/>
    <n v="62493"/>
    <m/>
    <m/>
    <m/>
    <m/>
    <n v="62493"/>
    <m/>
    <n v="0"/>
    <m/>
    <n v="45993"/>
    <n v="25000"/>
    <n v="70993"/>
    <x v="6"/>
    <m/>
    <n v="45993"/>
    <n v="25000"/>
    <x v="6"/>
    <s v=""/>
    <n v="9"/>
    <s v="8) Leave Jenner Oil Wells until later"/>
    <n v="6"/>
    <m/>
    <n v="45993"/>
    <n v="25000"/>
    <n v="70993"/>
    <n v="1"/>
    <n v="45993"/>
    <n v="25000"/>
    <n v="70993"/>
    <n v="6"/>
    <n v="1.35E-2"/>
    <n v="49846.452603221966"/>
    <n v="28973.522070795319"/>
    <n v="78819.974674017285"/>
    <n v="1.7600000000000001E-2"/>
    <n v="44892.280381924174"/>
    <n v="23914.054278599557"/>
    <n v="68806.334660523731"/>
    <s v="D.1) Inactive Jenner Oil/Other wells. Used LMR costs (with submitted reductions) and $25,500 for rec ($2,500 for pad site)"/>
  </r>
  <r>
    <s v="1 - Yes"/>
    <s v="1- Yes"/>
    <n v="214082308050"/>
    <s v="1 UWI in License"/>
    <n v="270912"/>
    <s v="105/08-23-021-08W4/00"/>
    <n v="270912"/>
    <n v="1"/>
    <s v="105"/>
    <s v="08"/>
    <s v="23"/>
    <s v="021"/>
    <s v="08W4"/>
    <s v="00"/>
    <s v="13-13-021-08W4"/>
    <s v="13-13-021-08W4"/>
    <s v="AB"/>
    <s v="JENNER"/>
    <s v="IMAGINEA JENNER 8-23-21-8"/>
    <x v="0"/>
    <s v="Cor4 Oil Corp"/>
    <s v="Working Interest"/>
    <n v="1"/>
    <s v="JENNER OIL"/>
    <s v="No"/>
    <m/>
    <s v="Pump OIL"/>
    <d v="2020-05-31T00:00:00"/>
    <m/>
    <n v="3160"/>
    <n v="4738"/>
    <n v="1269"/>
    <s v="Pump OIL"/>
    <s v="Kglauc_ss"/>
    <s v="Cor4 Oil Corp"/>
    <n v="52789"/>
    <m/>
    <m/>
    <d v="2002-06-14T00:00:00"/>
    <d v="2002-06-30T00:00:00"/>
    <d v="2002-07-06T00:00:00"/>
    <m/>
    <d v="2002-07-01T00:00:00"/>
    <d v="2002-07-22T00:00:00"/>
    <m/>
    <m/>
    <m/>
    <m/>
    <s v="WI"/>
    <n v="1"/>
    <n v="1"/>
    <n v="1"/>
    <x v="0"/>
    <s v="N"/>
    <n v="17.780821917808218"/>
    <n v="17.780821917808218"/>
    <n v="963.16800000000001"/>
    <n v="963.16800000000001"/>
    <s v="Pump OIL"/>
    <n v="2"/>
    <n v="2"/>
    <m/>
    <s v="Pump OIL"/>
    <x v="2"/>
    <s v="Producing"/>
    <s v="Producing"/>
    <x v="0"/>
    <x v="0"/>
    <s v="W 0270912 "/>
    <n v="45993"/>
    <n v="0"/>
    <n v="0"/>
    <n v="0"/>
    <n v="0"/>
    <n v="16500"/>
    <n v="0"/>
    <n v="62493"/>
    <m/>
    <m/>
    <m/>
    <m/>
    <n v="62493"/>
    <m/>
    <n v="301542.6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606060"/>
    <s v="1 UWI in License"/>
    <n v="271238"/>
    <s v="106/06-26-021-08W4/00"/>
    <n v="271238"/>
    <n v="1"/>
    <s v="106"/>
    <s v="06"/>
    <s v="26"/>
    <s v="021"/>
    <s v="08W4"/>
    <s v="00"/>
    <s v="14-23-021-08W4"/>
    <s v="14-23-021-08W4"/>
    <s v="AB"/>
    <s v="JENNER"/>
    <s v="IMAGINEA JENNER 6-26-21-8"/>
    <x v="0"/>
    <s v="Cor4 Oil Corp"/>
    <s v="Working Interest"/>
    <n v="1"/>
    <s v="JENNER OIL"/>
    <s v="No"/>
    <m/>
    <s v="Susp OIL"/>
    <d v="2016-12-31T00:00:00"/>
    <m/>
    <n v="3211"/>
    <n v="4931"/>
    <n v="1468"/>
    <s v="Susp OIL"/>
    <s v="Kglauc_ss"/>
    <s v="Cor4 Oil Corp"/>
    <n v="52789"/>
    <m/>
    <m/>
    <d v="2002-06-25T00:00:00"/>
    <d v="2002-07-12T00:00:00"/>
    <d v="2002-07-17T00:00:00"/>
    <m/>
    <d v="2002-07-01T00:00:00"/>
    <d v="2002-07-27T00:00:00"/>
    <m/>
    <m/>
    <m/>
    <m/>
    <s v="WI"/>
    <n v="1"/>
    <n v="1"/>
    <n v="1"/>
    <x v="0"/>
    <s v="N"/>
    <n v="17.747945205479454"/>
    <n v="17.747945205479454"/>
    <n v="978.71280000000002"/>
    <n v="978.71280000000002"/>
    <s v="Susp OIL"/>
    <n v="12"/>
    <n v="12"/>
    <m/>
    <s v="Susp OIL"/>
    <x v="2"/>
    <s v="Suspended"/>
    <s v="Suspended"/>
    <x v="1"/>
    <x v="0"/>
    <s v="W 0271238 "/>
    <n v="45993"/>
    <n v="0"/>
    <n v="0"/>
    <n v="0"/>
    <n v="0"/>
    <n v="16500"/>
    <n v="0"/>
    <n v="62493"/>
    <m/>
    <m/>
    <m/>
    <m/>
    <n v="62493"/>
    <m/>
    <n v="0"/>
    <m/>
    <n v="45993"/>
    <n v="25000"/>
    <n v="70993"/>
    <x v="6"/>
    <m/>
    <n v="45993"/>
    <n v="25000"/>
    <x v="6"/>
    <s v=""/>
    <n v="22"/>
    <s v="8) Leave Jenner Oil Wells until later"/>
    <n v="15"/>
    <m/>
    <n v="45993"/>
    <n v="25000"/>
    <n v="70993"/>
    <n v="1"/>
    <n v="45993"/>
    <n v="25000"/>
    <n v="70993"/>
    <n v="15"/>
    <n v="1.35E-2"/>
    <n v="56240.352465214593"/>
    <n v="32690.011190783858"/>
    <n v="88930.363655998459"/>
    <n v="1.7600000000000001E-2"/>
    <n v="43290.396067887319"/>
    <n v="23060.732769689559"/>
    <n v="66351.128837576878"/>
    <s v="D.1) Inactive Jenner Oil/Other wells. Used LMR costs (with submitted reductions) and $25,500 for rec ($2,500 for pad site)"/>
  </r>
  <r>
    <s v="1 - Yes"/>
    <s v="1- Yes"/>
    <n v="214082701000"/>
    <s v="1 UWI in License"/>
    <n v="271241"/>
    <s v="100/01-27-021-08W4/00"/>
    <n v="271241"/>
    <n v="1"/>
    <s v="100"/>
    <s v="01"/>
    <s v="27"/>
    <s v="021"/>
    <s v="08W4"/>
    <s v="00"/>
    <s v="01-27-021-08W4"/>
    <s v="01-27-021-08W4"/>
    <s v="AB"/>
    <s v="ATLEE-BUFFALO"/>
    <s v="IMAGINEA ATL-BUFF 1-27-21-8"/>
    <x v="0"/>
    <s v="Cor4 Oil Corp"/>
    <s v="Working Interest"/>
    <n v="1"/>
    <s v="JENNER OIL"/>
    <s v="No"/>
    <m/>
    <s v="ABD OIL"/>
    <d v="2004-06-30T00:00:00"/>
    <m/>
    <n v="3412"/>
    <m/>
    <m/>
    <s v="ABD OIL"/>
    <s v="Kglauc_ss"/>
    <m/>
    <m/>
    <m/>
    <m/>
    <d v="2002-06-25T00:00:00"/>
    <d v="2002-07-05T00:00:00"/>
    <d v="2002-07-07T00:00:00"/>
    <m/>
    <d v="2004-04-01T00:00:00"/>
    <d v="2004-04-13T00:00:00"/>
    <m/>
    <d v="2005-12-07T00:00:00"/>
    <s v="Plate"/>
    <m/>
    <s v="WI"/>
    <n v="1"/>
    <n v="1"/>
    <n v="1"/>
    <x v="0"/>
    <s v="N"/>
    <n v="17.767123287671232"/>
    <n v="17.767123287671232"/>
    <n v="1039.9776000000002"/>
    <n v="1039.9776000000002"/>
    <s v="ABD OIL"/>
    <n v="17"/>
    <n v="17"/>
    <m/>
    <s v="ABD OIL"/>
    <x v="2"/>
    <s v="Abandoned"/>
    <s v="Abandoned"/>
    <x v="1"/>
    <x v="0"/>
    <s v="W 0271241 "/>
    <n v="0"/>
    <n v="0"/>
    <n v="0"/>
    <n v="0"/>
    <n v="0"/>
    <n v="16500"/>
    <n v="0"/>
    <n v="16500"/>
    <m/>
    <m/>
    <m/>
    <m/>
    <n v="16500"/>
    <m/>
    <n v="0"/>
    <m/>
    <n v="0"/>
    <n v="25000"/>
    <n v="25000"/>
    <x v="1"/>
    <m/>
    <n v="0"/>
    <n v="25000"/>
    <x v="1"/>
    <s v=""/>
    <n v="9"/>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214080504030"/>
    <s v="1 UWI in License"/>
    <n v="271261"/>
    <s v="103/04-05-021-08W4/00"/>
    <n v="271261"/>
    <n v="1"/>
    <s v="103"/>
    <s v="04"/>
    <s v="05"/>
    <s v="021"/>
    <s v="08W4"/>
    <s v="00"/>
    <s v="08-06-021-08W4"/>
    <s v="08-06-021-08W4"/>
    <s v="AB"/>
    <s v="JENNER"/>
    <s v="IMAGINEA JENNER 4-5-21-8"/>
    <x v="0"/>
    <s v="Cor4 Oil Corp"/>
    <s v="Working Interest"/>
    <n v="0.8"/>
    <s v="JENNER OIL"/>
    <s v="No"/>
    <m/>
    <s v="Susp OIL"/>
    <d v="2016-02-29T00:00:00"/>
    <m/>
    <n v="3107"/>
    <n v="4813"/>
    <n v="1499"/>
    <s v="Susp OIL"/>
    <s v="Kglauc_ss"/>
    <s v="Cor4 Oil Corp"/>
    <n v="5000004"/>
    <m/>
    <m/>
    <d v="2002-06-26T00:00:00"/>
    <d v="2002-07-04T00:00:00"/>
    <d v="2002-07-09T00:00:00"/>
    <m/>
    <d v="2002-07-01T00:00:00"/>
    <d v="2002-07-11T00:00:00"/>
    <m/>
    <m/>
    <m/>
    <m/>
    <s v="WI"/>
    <n v="1"/>
    <n v="1"/>
    <n v="0.8"/>
    <x v="0"/>
    <s v="N"/>
    <n v="17.769863013698629"/>
    <n v="17.769863013698629"/>
    <n v="947.0136"/>
    <n v="947.0136"/>
    <s v="Susp OIL"/>
    <n v="12"/>
    <n v="12"/>
    <m/>
    <s v="Susp OIL"/>
    <x v="2"/>
    <s v="Suspended"/>
    <s v="Suspended"/>
    <x v="1"/>
    <x v="0"/>
    <s v="W 0271261 "/>
    <n v="45993"/>
    <n v="0"/>
    <n v="0"/>
    <n v="0"/>
    <n v="0"/>
    <n v="16500"/>
    <n v="0"/>
    <n v="62493"/>
    <m/>
    <m/>
    <m/>
    <m/>
    <n v="62493"/>
    <m/>
    <n v="0"/>
    <m/>
    <n v="45993"/>
    <n v="25000"/>
    <n v="70993"/>
    <x v="6"/>
    <m/>
    <n v="45993"/>
    <n v="25000"/>
    <x v="6"/>
    <s v=""/>
    <n v="9"/>
    <s v="8) Leave Jenner Oil Wells until later"/>
    <n v="14"/>
    <m/>
    <n v="45993"/>
    <n v="25000"/>
    <n v="70993"/>
    <n v="0.8"/>
    <n v="36794.400000000001"/>
    <n v="20000"/>
    <n v="56794.400000000001"/>
    <n v="14"/>
    <n v="1.35E-2"/>
    <n v="44392.976785566527"/>
    <n v="25803.659548719377"/>
    <n v="70196.636334285897"/>
    <n v="1.7600000000000001E-2"/>
    <n v="34772.417988106281"/>
    <n v="18523.217891612116"/>
    <n v="53295.635879718393"/>
    <s v="D.1) Inactive Jenner Oil/Other wells. Used LMR costs (with submitted reductions) and $25,500 for rec ($2,500 for pad site)"/>
  </r>
  <r>
    <s v="1 - Yes"/>
    <s v="1- Yes"/>
    <n v="194122702000"/>
    <s v="1 UWI in License"/>
    <n v="271517"/>
    <s v="100/02-27-019-12W4/00"/>
    <n v="271517"/>
    <n v="1"/>
    <s v="100"/>
    <s v="02"/>
    <s v="27"/>
    <s v="019"/>
    <s v="12W4"/>
    <s v="00"/>
    <s v="02-27-019-12W4"/>
    <s v="02-27-019-12W4"/>
    <s v="AB"/>
    <s v="PRINCESS"/>
    <s v="Imaginea PRIN 2-27-19-12"/>
    <x v="11"/>
    <s v="Cor4 Oil Corp"/>
    <s v="Working Interest"/>
    <n v="1"/>
    <s v="TILLEY"/>
    <s v="No"/>
    <m/>
    <s v="Pump OIL"/>
    <d v="2020-05-31T00:00:00"/>
    <m/>
    <n v="3478"/>
    <m/>
    <m/>
    <s v="Pump OIL"/>
    <s v="Mpekisko"/>
    <s v="Cor4 Oil Corp"/>
    <n v="7440009"/>
    <m/>
    <m/>
    <d v="2002-07-04T00:00:00"/>
    <d v="2002-07-07T00:00:00"/>
    <d v="2002-07-10T00:00:00"/>
    <d v="2003-07-10T00:00:00"/>
    <d v="2002-09-01T00:00:00"/>
    <d v="2002-09-01T00:00:00"/>
    <m/>
    <m/>
    <m/>
    <m/>
    <s v="WI"/>
    <n v="1"/>
    <n v="1"/>
    <n v="1"/>
    <x v="0"/>
    <s v="N"/>
    <n v="17.761643835616439"/>
    <n v="17.761643835616439"/>
    <n v="1060.0944"/>
    <n v="1060.0944"/>
    <s v="Pump OIL"/>
    <n v="2"/>
    <n v="2"/>
    <m/>
    <s v="Pump OIL"/>
    <x v="2"/>
    <s v="Producing"/>
    <s v="Producing"/>
    <x v="0"/>
    <x v="1"/>
    <s v="W 0271517 "/>
    <n v="45993"/>
    <n v="0"/>
    <n v="0"/>
    <n v="0"/>
    <n v="0"/>
    <n v="0"/>
    <n v="0"/>
    <n v="45993"/>
    <m/>
    <m/>
    <m/>
    <m/>
    <n v="45993"/>
    <m/>
    <n v="193960.13"/>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214082513040"/>
    <s v="1 UWI in License"/>
    <n v="271518"/>
    <s v="104/13-25-021-08W4/00"/>
    <n v="271518"/>
    <n v="1"/>
    <s v="104"/>
    <s v="13"/>
    <s v="25"/>
    <s v="021"/>
    <s v="08W4"/>
    <s v="00"/>
    <s v="04-36-021-08W4"/>
    <s v="04-36-021-08W4"/>
    <s v="AB"/>
    <s v="ATLEE-BUFFALO"/>
    <s v="IMAGINEA ATL-BUFF 13-25-21-8"/>
    <x v="0"/>
    <s v="Cor4 Oil Corp"/>
    <s v="Working Interest"/>
    <n v="1"/>
    <s v="JENNER OIL"/>
    <s v="No"/>
    <m/>
    <s v="ABD Zn OIL"/>
    <d v="2004-03-31T00:00:00"/>
    <m/>
    <n v="3231"/>
    <n v="4682"/>
    <n v="1164"/>
    <s v="ABD Zn OIL"/>
    <s v="Kglauc_ss"/>
    <m/>
    <m/>
    <m/>
    <m/>
    <d v="2002-07-04T00:00:00"/>
    <d v="2002-07-20T00:00:00"/>
    <d v="2002-07-26T00:00:00"/>
    <m/>
    <d v="2002-08-01T00:00:00"/>
    <d v="2002-08-12T00:00:00"/>
    <m/>
    <m/>
    <m/>
    <m/>
    <s v="WI"/>
    <n v="1"/>
    <n v="1"/>
    <n v="1"/>
    <x v="0"/>
    <s v="N"/>
    <n v="17.726027397260275"/>
    <n v="17.726027397260275"/>
    <n v="984.80880000000002"/>
    <n v="984.80880000000002"/>
    <s v="ABD Zn OIL"/>
    <n v="25"/>
    <n v="25"/>
    <m/>
    <s v="ABD Zn OIL"/>
    <x v="2"/>
    <s v="Abandoned"/>
    <s v="Partial Abandoned"/>
    <x v="1"/>
    <x v="0"/>
    <s v="W 0271518 "/>
    <n v="12800"/>
    <n v="0"/>
    <n v="0"/>
    <n v="0"/>
    <n v="0"/>
    <n v="16500"/>
    <n v="0"/>
    <n v="29300"/>
    <m/>
    <m/>
    <m/>
    <m/>
    <n v="29300"/>
    <m/>
    <n v="0"/>
    <m/>
    <n v="2500"/>
    <n v="25000"/>
    <n v="27500"/>
    <x v="7"/>
    <m/>
    <n v="2500"/>
    <n v="25000"/>
    <x v="7"/>
    <s v=""/>
    <n v="8"/>
    <s v="3) DUCs / Cut &amp; Cap Ready / Known Work To Do. Prioritize as earlier"/>
    <n v="8"/>
    <m/>
    <n v="2500"/>
    <n v="25000"/>
    <n v="27500"/>
    <n v="1"/>
    <n v="2500"/>
    <n v="25000"/>
    <n v="27500"/>
    <n v="8"/>
    <n v="1.35E-2"/>
    <n v="2783.1078283377847"/>
    <n v="29761.087591104202"/>
    <n v="32544.195419441989"/>
    <n v="1.7600000000000001E-2"/>
    <n v="2420.5454766023759"/>
    <n v="23721.738827950812"/>
    <n v="26142.284304553188"/>
    <s v="A.2) Cut &amp; Cap ready wells, D13 suspended. Has plug &amp; cement. Still require well review. Do not have known SCVL. Use $2,500 abandonment estimate for now. Use $10,900 for shallow gas rec, and $25,000 for oil/other rec. (10% for site pad)"/>
  </r>
  <r>
    <s v="1 - Yes"/>
    <s v="1- Yes"/>
    <n v="214082315050"/>
    <s v="1 UWI in License"/>
    <n v="271565"/>
    <s v="105/15-23-021-08W4/00"/>
    <n v="271565"/>
    <n v="1"/>
    <s v="105"/>
    <s v="15"/>
    <s v="23"/>
    <s v="021"/>
    <s v="08W4"/>
    <s v="00"/>
    <s v="15-23-021-08W4"/>
    <s v="15-23-021-08W4"/>
    <s v="AB"/>
    <s v="JENNER"/>
    <s v="IMAGINEA JENNER 15-23-21-8"/>
    <x v="0"/>
    <s v="Cor4 Oil Corp"/>
    <s v="Working Interest"/>
    <n v="1"/>
    <s v="JENNER OIL"/>
    <s v="No"/>
    <m/>
    <s v="ABD Zn OIL"/>
    <d v="2004-07-31T00:00:00"/>
    <m/>
    <n v="3194"/>
    <n v="3825"/>
    <n v="408"/>
    <s v="ABD Zn OIL"/>
    <s v="Kglauc_ss"/>
    <m/>
    <m/>
    <m/>
    <m/>
    <d v="2002-07-05T00:00:00"/>
    <d v="2002-07-14T00:00:00"/>
    <d v="2002-07-19T00:00:00"/>
    <m/>
    <d v="2002-07-01T00:00:00"/>
    <d v="2002-07-30T00:00:00"/>
    <m/>
    <m/>
    <m/>
    <m/>
    <s v="WI"/>
    <n v="1"/>
    <n v="1"/>
    <n v="1"/>
    <x v="0"/>
    <s v="N"/>
    <n v="17.742465753424657"/>
    <n v="17.742465753424657"/>
    <n v="973.53120000000001"/>
    <n v="973.53120000000001"/>
    <s v="ABD Zn OIL"/>
    <n v="25"/>
    <n v="25"/>
    <m/>
    <s v="ABD Zn OIL"/>
    <x v="2"/>
    <s v="Abandoned"/>
    <s v="Partial Abandoned"/>
    <x v="1"/>
    <x v="0"/>
    <s v="W 0271565 "/>
    <n v="12800"/>
    <n v="0"/>
    <n v="0"/>
    <n v="0"/>
    <n v="0"/>
    <n v="16500"/>
    <n v="0"/>
    <n v="29300"/>
    <m/>
    <m/>
    <m/>
    <m/>
    <n v="29300"/>
    <m/>
    <n v="0"/>
    <m/>
    <n v="2500"/>
    <n v="25000"/>
    <n v="27500"/>
    <x v="7"/>
    <m/>
    <n v="2500"/>
    <n v="25000"/>
    <x v="7"/>
    <s v=""/>
    <n v="8"/>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2311050"/>
    <s v="1 UWI in License"/>
    <n v="271568"/>
    <s v="105/11-23-021-08W4/00"/>
    <n v="271568"/>
    <n v="1"/>
    <s v="105"/>
    <s v="11"/>
    <s v="23"/>
    <s v="021"/>
    <s v="08W4"/>
    <s v="00"/>
    <s v="07-23-021-08W4"/>
    <s v="07-23-021-08W4"/>
    <s v="AB"/>
    <s v="JENNER"/>
    <s v="IMAGINEA JENNER 11-23-21-8"/>
    <x v="0"/>
    <s v="Cor4 Oil Corp"/>
    <s v="Working Interest"/>
    <n v="1"/>
    <s v="JENNER OIL"/>
    <s v="No"/>
    <m/>
    <s v="Pump OIL"/>
    <d v="2020-03-31T00:00:00"/>
    <m/>
    <n v="3195"/>
    <n v="4331"/>
    <n v="846"/>
    <s v="Pump OIL"/>
    <s v="Kglauc_ss"/>
    <s v="Cor4 Oil Corp"/>
    <n v="52789"/>
    <m/>
    <m/>
    <d v="2002-07-05T00:00:00"/>
    <d v="2002-07-18T00:00:00"/>
    <d v="2002-07-22T00:00:00"/>
    <m/>
    <d v="2002-07-01T00:00:00"/>
    <d v="2002-07-31T00:00:00"/>
    <m/>
    <m/>
    <m/>
    <m/>
    <s v="WI"/>
    <n v="1"/>
    <n v="1"/>
    <n v="1"/>
    <x v="0"/>
    <s v="N"/>
    <n v="17.731506849315068"/>
    <n v="17.731506849315068"/>
    <n v="973.83600000000001"/>
    <n v="973.83600000000001"/>
    <s v="Pump OIL"/>
    <n v="2"/>
    <n v="2"/>
    <m/>
    <s v="Pump OIL"/>
    <x v="2"/>
    <s v="Producing"/>
    <s v="Producing"/>
    <x v="0"/>
    <x v="0"/>
    <s v="W 0271568 "/>
    <n v="45993"/>
    <n v="0"/>
    <n v="0"/>
    <n v="0"/>
    <n v="0"/>
    <n v="16500"/>
    <n v="0"/>
    <n v="62493"/>
    <m/>
    <m/>
    <m/>
    <m/>
    <n v="62493"/>
    <m/>
    <n v="189258.1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513050"/>
    <s v="1 UWI in License"/>
    <n v="271705"/>
    <s v="105/13-25-021-08W4/00"/>
    <n v="271705"/>
    <n v="1"/>
    <s v="105"/>
    <s v="13"/>
    <s v="25"/>
    <s v="021"/>
    <s v="08W4"/>
    <s v="00"/>
    <s v="05-36-021-08W4"/>
    <s v="05-36-021-08W4"/>
    <s v="AB"/>
    <s v="ATLEE-BUFFALO"/>
    <s v="IMAGINEA ATL-BUFF 13-25-21-8"/>
    <x v="0"/>
    <s v="Cor4 Oil Corp"/>
    <s v="Working Interest"/>
    <n v="1"/>
    <s v="JENNER OIL"/>
    <s v="No"/>
    <m/>
    <s v="Pump OIL"/>
    <d v="2020-05-31T00:00:00"/>
    <m/>
    <n v="3208"/>
    <n v="5397"/>
    <n v="1915"/>
    <s v="Pump OIL"/>
    <s v="Kglauc_ss"/>
    <s v="Cor4 Oil Corp"/>
    <n v="52789"/>
    <m/>
    <m/>
    <d v="2002-07-11T00:00:00"/>
    <d v="2002-07-24T00:00:00"/>
    <d v="2002-07-28T00:00:00"/>
    <m/>
    <d v="2002-08-01T00:00:00"/>
    <d v="2002-08-15T00:00:00"/>
    <m/>
    <m/>
    <m/>
    <m/>
    <s v="WI"/>
    <n v="1"/>
    <n v="1"/>
    <n v="1"/>
    <x v="0"/>
    <s v="N"/>
    <n v="17.715068493150685"/>
    <n v="17.715068493150685"/>
    <n v="977.79840000000002"/>
    <n v="977.79840000000002"/>
    <s v="Pump OIL"/>
    <n v="2"/>
    <n v="2"/>
    <m/>
    <s v="Pump OIL"/>
    <x v="2"/>
    <s v="Producing"/>
    <s v="Producing"/>
    <x v="0"/>
    <x v="0"/>
    <s v="W 0271705 "/>
    <n v="45993"/>
    <n v="0"/>
    <n v="0"/>
    <n v="0"/>
    <n v="0"/>
    <n v="16500"/>
    <n v="0"/>
    <n v="62493"/>
    <m/>
    <m/>
    <m/>
    <m/>
    <n v="62493"/>
    <m/>
    <n v="810112.4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514020"/>
    <s v="1 UWI in License"/>
    <n v="271843"/>
    <s v="102/14-25-021-08W4/00"/>
    <n v="271843"/>
    <n v="1"/>
    <s v="102"/>
    <s v="14"/>
    <s v="25"/>
    <s v="021"/>
    <s v="08W4"/>
    <s v="00"/>
    <s v="06-36-021-08W4"/>
    <s v="06-36-021-08W4"/>
    <s v="AB"/>
    <s v="ATLEE-BUFFALO"/>
    <s v="IMAGINEA ATL-BUFF 14-25-21-8"/>
    <x v="0"/>
    <s v="Cor4 Oil Corp"/>
    <s v="Working Interest"/>
    <n v="1"/>
    <s v="JENNER OIL"/>
    <s v="No"/>
    <m/>
    <s v="Pump OIL"/>
    <d v="2018-06-30T00:00:00"/>
    <m/>
    <n v="3247"/>
    <n v="5581"/>
    <n v="2094"/>
    <s v="Pump OIL"/>
    <s v="Kglauc_ss"/>
    <s v="Cor4 Oil Corp"/>
    <n v="52789"/>
    <m/>
    <m/>
    <d v="2002-07-16T00:00:00"/>
    <d v="2002-07-27T00:00:00"/>
    <d v="2002-08-05T00:00:00"/>
    <m/>
    <d v="2002-08-01T00:00:00"/>
    <d v="2002-08-16T00:00:00"/>
    <m/>
    <m/>
    <m/>
    <m/>
    <s v="WI"/>
    <n v="1"/>
    <n v="1"/>
    <n v="1"/>
    <x v="0"/>
    <s v="N"/>
    <n v="17.706849315068492"/>
    <n v="17.706849315068492"/>
    <n v="989.68560000000002"/>
    <n v="989.68560000000002"/>
    <s v="Pump OIL"/>
    <n v="2"/>
    <n v="2"/>
    <m/>
    <s v="Pump OIL"/>
    <x v="2"/>
    <s v="Producing"/>
    <s v="Producing"/>
    <x v="0"/>
    <x v="0"/>
    <s v="W 0271843 "/>
    <n v="45993"/>
    <n v="0"/>
    <n v="0"/>
    <n v="0"/>
    <n v="0"/>
    <n v="16500"/>
    <n v="0"/>
    <n v="62493"/>
    <m/>
    <m/>
    <m/>
    <m/>
    <n v="62493"/>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213030"/>
    <s v="1 UWI in License"/>
    <n v="271846"/>
    <s v="103/13-32-020-08W4/00"/>
    <n v="271846"/>
    <n v="1"/>
    <s v="103"/>
    <s v="13"/>
    <s v="32"/>
    <s v="020"/>
    <s v="08W4"/>
    <s v="00"/>
    <s v="03-05-021-08W4"/>
    <s v="03-05-021-08W4"/>
    <s v="AB"/>
    <s v="JENNER"/>
    <s v="IMAGINEA JENNER 13-32-20-8"/>
    <x v="0"/>
    <s v="Cor4 Oil Corp"/>
    <s v="Working Interest"/>
    <n v="0.8"/>
    <s v="JENNER OIL"/>
    <s v="No"/>
    <m/>
    <s v="Susp OIL"/>
    <d v="2015-04-30T00:00:00"/>
    <m/>
    <n v="3065"/>
    <n v="4839"/>
    <n v="1576"/>
    <s v="Susp OIL"/>
    <s v="Kglauc_ss"/>
    <s v="Cor4 Oil Corp"/>
    <n v="5000004"/>
    <m/>
    <m/>
    <d v="2002-07-16T00:00:00"/>
    <d v="2002-07-29T00:00:00"/>
    <d v="2002-08-03T00:00:00"/>
    <m/>
    <d v="2002-08-01T00:00:00"/>
    <d v="2002-08-17T00:00:00"/>
    <m/>
    <m/>
    <m/>
    <m/>
    <s v="WI"/>
    <n v="1"/>
    <n v="1"/>
    <n v="0.8"/>
    <x v="0"/>
    <s v="N"/>
    <n v="17.701369863013699"/>
    <n v="17.701369863013699"/>
    <n v="934.2120000000001"/>
    <n v="934.2120000000001"/>
    <s v="Susp OIL"/>
    <n v="12"/>
    <n v="12"/>
    <m/>
    <s v="Susp OIL"/>
    <x v="2"/>
    <s v="Suspended"/>
    <s v="Suspended"/>
    <x v="1"/>
    <x v="0"/>
    <s v="W 0271846 "/>
    <n v="45993"/>
    <n v="0"/>
    <n v="0"/>
    <n v="0"/>
    <n v="0"/>
    <n v="16500"/>
    <n v="0"/>
    <n v="62493"/>
    <m/>
    <m/>
    <m/>
    <m/>
    <n v="62493"/>
    <m/>
    <n v="0"/>
    <m/>
    <n v="45993"/>
    <n v="25000"/>
    <n v="70993"/>
    <x v="6"/>
    <m/>
    <n v="45993"/>
    <n v="25000"/>
    <x v="6"/>
    <s v=""/>
    <n v="5"/>
    <s v="8) Leave Jenner Oil Wells until later"/>
    <n v="13"/>
    <m/>
    <n v="45993"/>
    <n v="25000"/>
    <n v="70993"/>
    <n v="0.8"/>
    <n v="36794.400000000001"/>
    <n v="20000"/>
    <n v="56794.400000000001"/>
    <n v="13"/>
    <n v="1.35E-2"/>
    <n v="43801.654450484981"/>
    <n v="25459.950220739393"/>
    <n v="69261.60467122437"/>
    <n v="1.7600000000000001E-2"/>
    <n v="34913.085885246139"/>
    <n v="18598.151481504181"/>
    <n v="53511.23736675032"/>
    <s v="D.1) Inactive Jenner Oil/Other wells. Used LMR costs (with submitted reductions) and $25,500 for rec ($2,500 for pad site)"/>
  </r>
  <r>
    <s v="1 - Yes"/>
    <s v="1- Yes"/>
    <n v="184022908020"/>
    <s v="1 UWI in License"/>
    <n v="272174"/>
    <s v="102/08-29-018-02W4/00"/>
    <n v="272174"/>
    <n v="1"/>
    <s v="102"/>
    <s v="08"/>
    <s v="29"/>
    <s v="018"/>
    <s v="02W4"/>
    <s v="00"/>
    <s v="08-29-018-02W4"/>
    <s v="08-29-018-02W4"/>
    <s v="AB"/>
    <s v="MEDICINE HAT"/>
    <s v="EOG 102 MEDICINE HAT 8-29-18-2"/>
    <x v="2"/>
    <s v="Cdn Nat Rsrcs Ltd"/>
    <s v="Working Interest"/>
    <n v="0.20395659999999999"/>
    <s v="MED HAT H UNIT"/>
    <s v="No"/>
    <m/>
    <s v="Flow GAS"/>
    <d v="2020-05-31T00:00:00"/>
    <m/>
    <n v="1781"/>
    <m/>
    <m/>
    <s v="Flow GAS"/>
    <s v="Kmed_hat"/>
    <s v="Cdn Nat Rsrcs Ltd"/>
    <n v="123983"/>
    <m/>
    <m/>
    <d v="2002-07-26T00:00:00"/>
    <d v="2002-10-09T00:00:00"/>
    <d v="2002-10-09T00:00:00"/>
    <m/>
    <d v="2002-12-01T00:00:00"/>
    <d v="2002-12-01T00:00:00"/>
    <m/>
    <m/>
    <m/>
    <m/>
    <s v="WI"/>
    <n v="1"/>
    <n v="1"/>
    <n v="0.20395659999999999"/>
    <x v="1"/>
    <s v="N"/>
    <n v="17.504109589041096"/>
    <n v="17.504109589041096"/>
    <n v="542.84879999999998"/>
    <n v="542.84879999999998"/>
    <s v="Flow GAS"/>
    <n v="4"/>
    <n v="4"/>
    <m/>
    <s v="Flow GAS"/>
    <x v="1"/>
    <s v="Producing"/>
    <s v="Producing"/>
    <x v="0"/>
    <x v="0"/>
    <s v="W 027217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903000"/>
    <s v="1 UWI in License"/>
    <n v="272175"/>
    <s v="100/03-29-018-02W4/00"/>
    <n v="272175"/>
    <n v="1"/>
    <s v="100"/>
    <s v="03"/>
    <s v="29"/>
    <s v="018"/>
    <s v="02W4"/>
    <s v="00"/>
    <s v="03-29-018-02W4"/>
    <s v="03-29-018-02W4"/>
    <s v="AB"/>
    <s v="MEDICINE HAT"/>
    <s v="EOG MEDICINE HAT 3-29-18-2"/>
    <x v="2"/>
    <s v="Cdn Nat Rsrcs Ltd"/>
    <s v="Working Interest"/>
    <n v="0.20395659999999999"/>
    <s v="MED HAT H UNIT"/>
    <s v="No"/>
    <m/>
    <s v="Flow GAS"/>
    <d v="2020-05-31T00:00:00"/>
    <m/>
    <n v="1742"/>
    <m/>
    <m/>
    <s v="Flow GAS"/>
    <s v="Kmed_hat"/>
    <s v="Cdn Nat Rsrcs Ltd"/>
    <n v="123983"/>
    <m/>
    <m/>
    <d v="2002-07-26T00:00:00"/>
    <d v="2002-10-23T00:00:00"/>
    <d v="2002-10-24T00:00:00"/>
    <m/>
    <d v="2002-12-01T00:00:00"/>
    <d v="2002-12-01T00:00:00"/>
    <m/>
    <m/>
    <m/>
    <m/>
    <s v="WI"/>
    <n v="1"/>
    <n v="1"/>
    <n v="0.20395659999999999"/>
    <x v="1"/>
    <s v="N"/>
    <n v="17.465753424657535"/>
    <n v="17.465753424657535"/>
    <n v="530.96159999999998"/>
    <n v="530.96159999999998"/>
    <s v="Flow GAS"/>
    <n v="4"/>
    <n v="4"/>
    <m/>
    <s v="Flow GAS"/>
    <x v="1"/>
    <s v="Producing"/>
    <s v="Producing"/>
    <x v="0"/>
    <x v="0"/>
    <s v="W 02721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911000"/>
    <s v="1 UWI in License"/>
    <n v="272176"/>
    <s v="100/11-29-018-02W4/00"/>
    <n v="272176"/>
    <n v="1"/>
    <s v="100"/>
    <s v="11"/>
    <s v="29"/>
    <s v="018"/>
    <s v="02W4"/>
    <s v="00"/>
    <s v="11-29-018-02W4"/>
    <s v="11-29-018-02W4"/>
    <s v="AB"/>
    <s v="MEDICINE HAT"/>
    <s v="EOG MEDICINE HAT 11-29-18-2"/>
    <x v="2"/>
    <s v="Cdn Nat Rsrcs Ltd"/>
    <s v="Working Interest"/>
    <n v="0.20395659999999999"/>
    <s v="MED HAT H UNIT"/>
    <s v="No"/>
    <m/>
    <s v="Flow GAS"/>
    <d v="2020-05-31T00:00:00"/>
    <m/>
    <n v="1788"/>
    <m/>
    <m/>
    <s v="Flow GAS"/>
    <s v="Kmed_hat"/>
    <s v="Cdn Nat Rsrcs Ltd"/>
    <n v="123983"/>
    <m/>
    <m/>
    <d v="2002-07-26T00:00:00"/>
    <d v="2002-10-20T00:00:00"/>
    <d v="2002-10-20T00:00:00"/>
    <m/>
    <d v="2002-12-01T00:00:00"/>
    <d v="2002-12-01T00:00:00"/>
    <m/>
    <m/>
    <m/>
    <m/>
    <s v="WI"/>
    <n v="1"/>
    <n v="1"/>
    <n v="0.20395659999999999"/>
    <x v="1"/>
    <s v="N"/>
    <n v="17.473972602739725"/>
    <n v="17.473972602739725"/>
    <n v="544.98239999999998"/>
    <n v="544.98239999999998"/>
    <s v="Flow GAS"/>
    <n v="4"/>
    <n v="4"/>
    <m/>
    <s v="Flow GAS"/>
    <x v="1"/>
    <s v="Producing"/>
    <s v="Producing"/>
    <x v="0"/>
    <x v="0"/>
    <s v="W 02721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806020"/>
    <s v="1 UWI in License"/>
    <n v="272177"/>
    <s v="102/06-28-018-02W4/00"/>
    <n v="272177"/>
    <n v="1"/>
    <s v="102"/>
    <s v="06"/>
    <s v="28"/>
    <s v="018"/>
    <s v="02W4"/>
    <s v="00"/>
    <s v="06-28-018-02W4"/>
    <s v="06-28-018-02W4"/>
    <s v="AB"/>
    <s v="MEDICINE HAT"/>
    <s v="EOG 102 MEDICINE HAT 6-28-18-2"/>
    <x v="2"/>
    <s v="Cdn Nat Rsrcs Ltd"/>
    <s v="Working Interest"/>
    <n v="0.20395659999999999"/>
    <s v="MED HAT H UNIT"/>
    <s v="No"/>
    <m/>
    <s v="Flow GAS"/>
    <d v="2020-05-31T00:00:00"/>
    <m/>
    <n v="1791"/>
    <m/>
    <m/>
    <s v="Flow GAS"/>
    <s v="Kmed_hat"/>
    <s v="Cdn Nat Rsrcs Ltd"/>
    <n v="123983"/>
    <m/>
    <m/>
    <d v="2002-07-26T00:00:00"/>
    <d v="2002-10-09T00:00:00"/>
    <d v="2002-10-09T00:00:00"/>
    <m/>
    <d v="2002-12-01T00:00:00"/>
    <d v="2002-12-01T00:00:00"/>
    <m/>
    <m/>
    <m/>
    <m/>
    <s v="WI"/>
    <n v="1"/>
    <n v="1"/>
    <n v="0.20395659999999999"/>
    <x v="1"/>
    <s v="N"/>
    <n v="17.504109589041096"/>
    <n v="17.504109589041096"/>
    <n v="545.89679999999998"/>
    <n v="545.89679999999998"/>
    <s v="Flow GAS"/>
    <n v="4"/>
    <n v="4"/>
    <m/>
    <s v="Flow GAS"/>
    <x v="1"/>
    <s v="Producing"/>
    <s v="Producing"/>
    <x v="0"/>
    <x v="0"/>
    <s v="W 02721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16000"/>
    <s v="1 UWI in License"/>
    <n v="272178"/>
    <s v="100/16-27-018-02W4/00"/>
    <n v="272178"/>
    <n v="1"/>
    <s v="100"/>
    <s v="16"/>
    <s v="27"/>
    <s v="018"/>
    <s v="02W4"/>
    <s v="00"/>
    <s v="16-27-018-02W4"/>
    <s v="16-27-018-02W4"/>
    <s v="AB"/>
    <s v="MEDICINE HAT"/>
    <s v="EOG MEDICINE HAT 16-27-18-2"/>
    <x v="2"/>
    <s v="Cdn Nat Rsrcs Ltd"/>
    <s v="Working Interest"/>
    <n v="0.20395659999999999"/>
    <s v="MED HAT H UNIT"/>
    <s v="No"/>
    <m/>
    <s v="Flow GAS"/>
    <d v="2020-05-31T00:00:00"/>
    <m/>
    <n v="1785"/>
    <m/>
    <m/>
    <s v="Flow GAS"/>
    <s v="Kmilk_rv;Kmed_hat"/>
    <s v="Cdn Nat Rsrcs Ltd"/>
    <n v="123983"/>
    <m/>
    <m/>
    <d v="2002-07-26T00:00:00"/>
    <d v="2002-09-17T00:00:00"/>
    <d v="2002-09-17T00:00:00"/>
    <m/>
    <d v="2002-12-01T00:00:00"/>
    <d v="2002-12-03T00:00:00"/>
    <m/>
    <m/>
    <m/>
    <m/>
    <s v="WI"/>
    <n v="1"/>
    <n v="1"/>
    <n v="0.20395659999999999"/>
    <x v="1"/>
    <s v="N"/>
    <n v="17.564383561643837"/>
    <n v="17.564383561643837"/>
    <n v="544.06799999999998"/>
    <n v="544.06799999999998"/>
    <s v="Flow GAS"/>
    <n v="4"/>
    <n v="4"/>
    <m/>
    <s v="Flow GAS"/>
    <x v="1"/>
    <s v="Producing"/>
    <s v="Producing"/>
    <x v="0"/>
    <x v="0"/>
    <s v="W 027217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211000"/>
    <s v="1 UWI in License"/>
    <n v="272179"/>
    <s v="100/11-22-018-02W4/00"/>
    <n v="272179"/>
    <n v="1"/>
    <s v="100"/>
    <s v="11"/>
    <s v="22"/>
    <s v="018"/>
    <s v="02W4"/>
    <s v="00"/>
    <s v="11-22-018-02W4"/>
    <s v="11-22-018-02W4"/>
    <s v="AB"/>
    <s v="MEDICINE HAT"/>
    <s v="EOG MEDICINE HAT 11-22-18-2"/>
    <x v="2"/>
    <s v="Cdn Nat Rsrcs Ltd"/>
    <s v="Working Interest"/>
    <n v="0.20395659999999999"/>
    <s v="MED HAT H UNIT"/>
    <s v="No"/>
    <m/>
    <s v="Flow GAS"/>
    <d v="2020-05-31T00:00:00"/>
    <m/>
    <n v="1834"/>
    <m/>
    <m/>
    <s v="Flow GAS"/>
    <s v="Kmed_hat"/>
    <s v="Cdn Nat Rsrcs Ltd"/>
    <n v="123983"/>
    <m/>
    <m/>
    <d v="2002-07-26T00:00:00"/>
    <d v="2002-09-19T00:00:00"/>
    <d v="2002-09-19T00:00:00"/>
    <m/>
    <d v="2002-12-01T00:00:00"/>
    <d v="2002-12-01T00:00:00"/>
    <m/>
    <m/>
    <m/>
    <m/>
    <s v="WI"/>
    <n v="1"/>
    <n v="1"/>
    <n v="0.20395659999999999"/>
    <x v="1"/>
    <s v="N"/>
    <n v="17.55890410958904"/>
    <n v="17.55890410958904"/>
    <n v="559.00319999999999"/>
    <n v="559.00319999999999"/>
    <s v="Flow GAS"/>
    <n v="4"/>
    <n v="4"/>
    <m/>
    <s v="Flow GAS"/>
    <x v="1"/>
    <s v="Producing"/>
    <s v="Producing"/>
    <x v="0"/>
    <x v="0"/>
    <s v="W 027217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04000"/>
    <s v="1 UWI in License"/>
    <n v="272180"/>
    <s v="100/04-27-018-02W4/00"/>
    <n v="272180"/>
    <n v="1"/>
    <s v="100"/>
    <s v="04"/>
    <s v="27"/>
    <s v="018"/>
    <s v="02W4"/>
    <s v="00"/>
    <s v="04-27-018-02W4"/>
    <s v="04-27-018-02W4"/>
    <s v="AB"/>
    <s v="MEDICINE HAT"/>
    <s v="EOG MEDICINE HAT 4-27-18-2"/>
    <x v="2"/>
    <s v="Cdn Nat Rsrcs Ltd"/>
    <s v="Working Interest"/>
    <n v="0.20395659999999999"/>
    <s v="MED HAT H UNIT"/>
    <s v="No"/>
    <m/>
    <s v="Flow GAS"/>
    <d v="2020-05-31T00:00:00"/>
    <m/>
    <n v="1827"/>
    <m/>
    <m/>
    <s v="Flow GAS"/>
    <s v="Kmed_hat"/>
    <s v="Cdn Nat Rsrcs Ltd"/>
    <n v="123983"/>
    <m/>
    <m/>
    <d v="2002-07-26T00:00:00"/>
    <d v="2002-09-16T00:00:00"/>
    <d v="2002-09-16T00:00:00"/>
    <m/>
    <d v="2002-12-01T00:00:00"/>
    <d v="2002-12-01T00:00:00"/>
    <m/>
    <m/>
    <m/>
    <m/>
    <s v="WI"/>
    <n v="1"/>
    <n v="1"/>
    <n v="0.20395659999999999"/>
    <x v="1"/>
    <s v="N"/>
    <n v="17.567123287671233"/>
    <n v="17.567123287671233"/>
    <n v="556.86959999999999"/>
    <n v="556.86959999999999"/>
    <s v="Flow GAS"/>
    <n v="4"/>
    <n v="4"/>
    <m/>
    <s v="Flow GAS"/>
    <x v="1"/>
    <s v="Producing"/>
    <s v="Producing"/>
    <x v="0"/>
    <x v="0"/>
    <s v="W 027218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02000"/>
    <s v="1 UWI in License"/>
    <n v="272181"/>
    <s v="100/02-27-018-02W4/00"/>
    <n v="272181"/>
    <n v="1"/>
    <s v="100"/>
    <s v="02"/>
    <s v="27"/>
    <s v="018"/>
    <s v="02W4"/>
    <s v="00"/>
    <s v="02-27-018-02W4"/>
    <s v="02-27-018-02W4"/>
    <s v="AB"/>
    <s v="MEDICINE HAT"/>
    <s v="EOG MEDICINE HAT 2-27-18-2"/>
    <x v="2"/>
    <s v="Cdn Nat Rsrcs Ltd"/>
    <s v="Working Interest"/>
    <n v="0.20395659999999999"/>
    <s v="MED HAT H UNIT"/>
    <s v="No"/>
    <m/>
    <s v="Flow GAS"/>
    <d v="2020-05-31T00:00:00"/>
    <m/>
    <n v="1824"/>
    <m/>
    <m/>
    <s v="Flow GAS"/>
    <s v="Kmilk_rv;Kmed_hat"/>
    <s v="Cdn Nat Rsrcs Ltd"/>
    <n v="123983"/>
    <m/>
    <m/>
    <d v="2002-07-26T00:00:00"/>
    <d v="2002-09-16T00:00:00"/>
    <d v="2002-09-16T00:00:00"/>
    <m/>
    <d v="2002-12-01T00:00:00"/>
    <d v="2002-12-01T00:00:00"/>
    <m/>
    <m/>
    <m/>
    <m/>
    <s v="WI"/>
    <n v="1"/>
    <n v="1"/>
    <n v="0.20395659999999999"/>
    <x v="1"/>
    <s v="N"/>
    <n v="17.567123287671233"/>
    <n v="17.567123287671233"/>
    <n v="555.95519999999999"/>
    <n v="555.95519999999999"/>
    <s v="Flow GAS"/>
    <n v="4"/>
    <n v="4"/>
    <m/>
    <s v="Flow GAS"/>
    <x v="1"/>
    <s v="Producing"/>
    <s v="Producing"/>
    <x v="0"/>
    <x v="0"/>
    <s v="W 027218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16000"/>
    <s v="1 UWI in License"/>
    <n v="272268"/>
    <s v="100/16-01-019-02W4/00"/>
    <n v="272268"/>
    <n v="1"/>
    <s v="100"/>
    <s v="16"/>
    <s v="01"/>
    <s v="019"/>
    <s v="02W4"/>
    <s v="00"/>
    <s v="16-01-019-02W4"/>
    <s v="16-01-019-02W4"/>
    <s v="AB"/>
    <s v="MEDICINE HAT"/>
    <s v="EOG MEDICINE HAT 16-1-19-2"/>
    <x v="2"/>
    <s v="Cdn Nat Rsrcs Ltd"/>
    <s v="Working Interest"/>
    <n v="0.20395659999999999"/>
    <s v="MED HAT H UNIT"/>
    <s v="No"/>
    <m/>
    <s v="Flow GAS"/>
    <d v="2020-05-31T00:00:00"/>
    <m/>
    <n v="1791"/>
    <m/>
    <m/>
    <s v="Flow GAS"/>
    <s v="Kmilk_rv;Kmed_hat"/>
    <s v="Cdn Nat Rsrcs Ltd"/>
    <n v="123983"/>
    <m/>
    <m/>
    <d v="2002-07-30T00:00:00"/>
    <d v="2002-10-28T00:00:00"/>
    <d v="2002-10-28T00:00:00"/>
    <m/>
    <d v="2002-12-01T00:00:00"/>
    <d v="2002-12-06T00:00:00"/>
    <m/>
    <m/>
    <m/>
    <m/>
    <s v="WI"/>
    <n v="1"/>
    <n v="1"/>
    <n v="0.20395659999999999"/>
    <x v="1"/>
    <s v="N"/>
    <n v="17.452054794520549"/>
    <n v="17.452054794520549"/>
    <n v="545.89679999999998"/>
    <n v="545.89679999999998"/>
    <s v="Flow GAS"/>
    <n v="4"/>
    <n v="4"/>
    <m/>
    <s v="Flow GAS"/>
    <x v="1"/>
    <s v="Producing"/>
    <s v="Producing"/>
    <x v="0"/>
    <x v="0"/>
    <s v="W 027226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211000"/>
    <s v="1 UWI in License"/>
    <n v="272290"/>
    <s v="100/11-32-018-02W4/00"/>
    <n v="272290"/>
    <n v="1"/>
    <s v="100"/>
    <s v="11"/>
    <s v="32"/>
    <s v="018"/>
    <s v="02W4"/>
    <s v="00"/>
    <s v="11-32-018-02W4"/>
    <s v="11-32-018-02W4"/>
    <s v="AB"/>
    <s v="MEDICINE HAT"/>
    <s v="EOG MEDICINE HAT 11-32-18-2"/>
    <x v="2"/>
    <s v="Cdn Nat Rsrcs Ltd"/>
    <s v="Working Interest"/>
    <n v="0.20395659999999999"/>
    <s v="MED HAT H UNIT"/>
    <s v="No"/>
    <m/>
    <s v="Flow GAS"/>
    <d v="2020-05-31T00:00:00"/>
    <m/>
    <n v="1736"/>
    <m/>
    <m/>
    <s v="Flow GAS"/>
    <s v="Kmed_hat"/>
    <s v="Cdn Nat Rsrcs Ltd"/>
    <n v="123983"/>
    <m/>
    <m/>
    <d v="2002-07-30T00:00:00"/>
    <d v="2002-10-11T00:00:00"/>
    <d v="2002-10-12T00:00:00"/>
    <m/>
    <d v="2002-12-01T00:00:00"/>
    <d v="2002-12-03T00:00:00"/>
    <m/>
    <m/>
    <m/>
    <m/>
    <s v="WI"/>
    <n v="1"/>
    <n v="1"/>
    <n v="0.20395659999999999"/>
    <x v="1"/>
    <s v="N"/>
    <n v="17.4986301369863"/>
    <n v="17.4986301369863"/>
    <n v="529.13279999999997"/>
    <n v="529.13279999999997"/>
    <s v="Flow GAS"/>
    <n v="4"/>
    <n v="4"/>
    <m/>
    <s v="Flow GAS"/>
    <x v="1"/>
    <s v="Producing"/>
    <s v="Producing"/>
    <x v="0"/>
    <x v="0"/>
    <s v="W 02722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208020"/>
    <s v="1 UWI in License"/>
    <n v="272291"/>
    <s v="102/08-32-018-02W4/00"/>
    <n v="272291"/>
    <n v="1"/>
    <s v="102"/>
    <s v="08"/>
    <s v="32"/>
    <s v="018"/>
    <s v="02W4"/>
    <s v="00"/>
    <s v="08-32-018-02W4"/>
    <s v="08-32-018-02W4"/>
    <s v="AB"/>
    <s v="MEDICINE HAT"/>
    <s v="EOG 102 MEDICINE HAT 8-32-18-2"/>
    <x v="2"/>
    <s v="Cdn Nat Rsrcs Ltd"/>
    <s v="Working Interest"/>
    <n v="0.20395659999999999"/>
    <s v="MED HAT H UNIT"/>
    <s v="No"/>
    <m/>
    <s v="Flow GAS"/>
    <d v="2020-05-31T00:00:00"/>
    <m/>
    <n v="1742"/>
    <m/>
    <m/>
    <s v="Flow GAS"/>
    <s v="Kmed_hat"/>
    <s v="Cdn Nat Rsrcs Ltd"/>
    <n v="123983"/>
    <m/>
    <m/>
    <d v="2002-07-30T00:00:00"/>
    <d v="2002-10-10T00:00:00"/>
    <d v="2002-10-10T00:00:00"/>
    <m/>
    <d v="2002-12-01T00:00:00"/>
    <d v="2002-12-01T00:00:00"/>
    <m/>
    <m/>
    <m/>
    <m/>
    <s v="WI"/>
    <n v="1"/>
    <n v="1"/>
    <n v="0.20395659999999999"/>
    <x v="1"/>
    <s v="N"/>
    <n v="17.5013698630137"/>
    <n v="17.5013698630137"/>
    <n v="530.96159999999998"/>
    <n v="530.96159999999998"/>
    <s v="Flow GAS"/>
    <n v="4"/>
    <n v="4"/>
    <m/>
    <s v="Flow GAS"/>
    <x v="1"/>
    <s v="Producing"/>
    <s v="Producing"/>
    <x v="0"/>
    <x v="0"/>
    <s v="W 027229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206020"/>
    <s v="1 UWI in License"/>
    <n v="272294"/>
    <s v="102/06-32-018-02W4/00"/>
    <n v="272294"/>
    <n v="1"/>
    <s v="102"/>
    <s v="06"/>
    <s v="32"/>
    <s v="018"/>
    <s v="02W4"/>
    <s v="00"/>
    <s v="06-32-018-02W4"/>
    <s v="06-32-018-02W4"/>
    <s v="AB"/>
    <s v="MEDICINE HAT"/>
    <s v="EOG 102 MEDICINE HAT 6-32-18-2"/>
    <x v="2"/>
    <s v="Cdn Nat Rsrcs Ltd"/>
    <s v="Working Interest"/>
    <n v="0.20395659999999999"/>
    <s v="MED HAT H UNIT"/>
    <s v="No"/>
    <m/>
    <s v="Flow GAS"/>
    <d v="2020-05-31T00:00:00"/>
    <m/>
    <n v="1781"/>
    <m/>
    <m/>
    <s v="Flow GAS"/>
    <s v="Kmed_hat"/>
    <s v="Cdn Nat Rsrcs Ltd"/>
    <n v="123983"/>
    <m/>
    <m/>
    <d v="2002-07-30T00:00:00"/>
    <d v="2002-10-22T00:00:00"/>
    <d v="2002-10-22T00:00:00"/>
    <m/>
    <d v="2002-12-01T00:00:00"/>
    <d v="2002-12-01T00:00:00"/>
    <m/>
    <m/>
    <m/>
    <m/>
    <s v="WI"/>
    <n v="1"/>
    <n v="1"/>
    <n v="0.20395659999999999"/>
    <x v="1"/>
    <s v="N"/>
    <n v="17.468493150684932"/>
    <n v="17.468493150684932"/>
    <n v="542.84879999999998"/>
    <n v="542.84879999999998"/>
    <s v="Flow GAS"/>
    <n v="4"/>
    <n v="4"/>
    <m/>
    <s v="Flow GAS"/>
    <x v="1"/>
    <s v="Producing"/>
    <s v="Producing"/>
    <x v="0"/>
    <x v="0"/>
    <s v="W 027229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14000"/>
    <s v="1 UWI in License"/>
    <n v="272295"/>
    <s v="100/14-32-019-01W4/00"/>
    <n v="272295"/>
    <n v="1"/>
    <s v="100"/>
    <s v="14"/>
    <s v="32"/>
    <s v="019"/>
    <s v="01W4"/>
    <s v="00"/>
    <s v="14-32-019-01W4"/>
    <s v="14-32-019-01W4"/>
    <s v="AB"/>
    <s v="MEDICINE HAT"/>
    <s v="EOG MEDICINE HAT 14-32-19-1"/>
    <x v="2"/>
    <s v="Cdn Nat Rsrcs Ltd"/>
    <s v="Working Interest"/>
    <n v="0.20395659999999999"/>
    <s v="MED HAT H UNIT"/>
    <s v="No"/>
    <m/>
    <s v="Susp GAS"/>
    <d v="2014-11-30T00:00:00"/>
    <m/>
    <n v="1883"/>
    <m/>
    <m/>
    <s v="Susp GAS"/>
    <s v="Kmilk_rv;Kmed_hat"/>
    <s v="Cdn Nat Rsrcs Ltd"/>
    <n v="123983"/>
    <m/>
    <m/>
    <d v="2002-07-30T00:00:00"/>
    <d v="2002-09-12T00:00:00"/>
    <d v="2002-09-12T00:00:00"/>
    <m/>
    <d v="2002-12-01T00:00:00"/>
    <d v="2002-12-18T00:00:00"/>
    <m/>
    <m/>
    <m/>
    <m/>
    <s v="WI"/>
    <n v="1"/>
    <n v="1"/>
    <n v="0.20395659999999999"/>
    <x v="1"/>
    <s v="N"/>
    <n v="17.578082191780823"/>
    <n v="17.578082191780823"/>
    <n v="573.9384"/>
    <n v="573.9384"/>
    <s v="Susp GAS"/>
    <n v="11"/>
    <n v="11"/>
    <m/>
    <s v="Susp GAS"/>
    <x v="1"/>
    <s v="Suspended"/>
    <s v="Suspended"/>
    <x v="1"/>
    <x v="0"/>
    <s v="W 0272295 "/>
    <n v="0"/>
    <n v="0"/>
    <n v="0"/>
    <n v="0"/>
    <n v="0"/>
    <n v="0"/>
    <n v="0"/>
    <n v="0"/>
    <m/>
    <m/>
    <m/>
    <m/>
    <n v="0"/>
    <m/>
    <n v="0"/>
    <m/>
    <n v="14000"/>
    <n v="10900"/>
    <n v="24900"/>
    <x v="2"/>
    <m/>
    <n v="14000"/>
    <n v="10900"/>
    <x v="2"/>
    <s v=""/>
    <n v="8"/>
    <s v="B) Non Op Inactive, spreadevenly over 15 years"/>
    <n v="2"/>
    <m/>
    <n v="14000"/>
    <n v="10900"/>
    <n v="24900"/>
    <n v="0.20395659999999999"/>
    <n v="2855.3923999999997"/>
    <n v="2223.1269399999996"/>
    <n v="5078.5193399999989"/>
    <n v="2"/>
    <n v="1.35E-2"/>
    <n v="2933.0083900649001"/>
    <n v="2441.914944293093"/>
    <n v="5374.9233343579926"/>
    <n v="1.7600000000000001E-2"/>
    <n v="2832.4294983611744"/>
    <n v="2161.1795260148028"/>
    <n v="4993.6090243759772"/>
    <s v="B.1) True shallow gas (Dino unit, JSGS, Med Hat Unit, Patricia Unit, Princess-PG, Cessford-CNRL). Use $14,000 for abandonment, and $10,900 for rec ($1,090 for pad site)."/>
  </r>
  <r>
    <s v="1 - Yes"/>
    <s v="1- Yes"/>
    <n v="194013213000"/>
    <s v="1 UWI in License"/>
    <n v="272296"/>
    <s v="100/13-32-019-01W4/00"/>
    <n v="272296"/>
    <n v="1"/>
    <s v="100"/>
    <s v="13"/>
    <s v="32"/>
    <s v="019"/>
    <s v="01W4"/>
    <s v="00"/>
    <s v="13-32-019-01W4"/>
    <s v="13-32-019-01W4"/>
    <s v="AB"/>
    <s v="MEDICINE HAT"/>
    <s v="EOG MEDICINE HAT 13-32-19-1"/>
    <x v="2"/>
    <s v="Cdn Nat Rsrcs Ltd"/>
    <s v="Working Interest"/>
    <n v="0.20395659999999999"/>
    <s v="MED HAT H UNIT"/>
    <s v="No"/>
    <m/>
    <s v="Flow GAS"/>
    <d v="2020-05-31T00:00:00"/>
    <m/>
    <n v="1900"/>
    <m/>
    <m/>
    <s v="Flow GAS"/>
    <s v="Kmilk_rv;Kmed_hat"/>
    <s v="Cdn Nat Rsrcs Ltd"/>
    <n v="123983"/>
    <m/>
    <m/>
    <d v="2002-07-30T00:00:00"/>
    <d v="2002-09-11T00:00:00"/>
    <d v="2002-09-11T00:00:00"/>
    <m/>
    <d v="2002-12-01T00:00:00"/>
    <d v="2002-12-18T00:00:00"/>
    <m/>
    <m/>
    <m/>
    <m/>
    <s v="WI"/>
    <n v="1"/>
    <n v="1"/>
    <n v="0.20395659999999999"/>
    <x v="1"/>
    <s v="N"/>
    <n v="17.580821917808219"/>
    <n v="17.580821917808219"/>
    <n v="579.12"/>
    <n v="579.12"/>
    <s v="Flow GAS"/>
    <n v="4"/>
    <n v="4"/>
    <m/>
    <s v="Flow GAS"/>
    <x v="1"/>
    <s v="Producing"/>
    <s v="Producing"/>
    <x v="0"/>
    <x v="0"/>
    <s v="W 02722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12020"/>
    <s v="1 UWI in License"/>
    <n v="272298"/>
    <s v="102/12-32-019-01W4/00"/>
    <n v="272298"/>
    <n v="1"/>
    <s v="102"/>
    <s v="12"/>
    <s v="32"/>
    <s v="019"/>
    <s v="01W4"/>
    <s v="00"/>
    <s v="12-32-019-01W4"/>
    <s v="12-32-019-01W4"/>
    <s v="AB"/>
    <s v="MEDICINE HAT"/>
    <s v="EOG 102 MEDICINE HAT 12-32-19-1"/>
    <x v="2"/>
    <s v="Cdn Nat Rsrcs Ltd"/>
    <s v="Working Interest"/>
    <n v="0.20395659999999999"/>
    <s v="MED HAT H UNIT"/>
    <s v="No"/>
    <m/>
    <s v="Susp GAS"/>
    <d v="2009-05-31T00:00:00"/>
    <m/>
    <n v="1900"/>
    <m/>
    <m/>
    <s v="Susp GAS"/>
    <s v="Kmilk_rv;Kmed_hat"/>
    <s v="Cdn Nat Rsrcs Ltd"/>
    <n v="123983"/>
    <m/>
    <m/>
    <d v="2002-07-30T00:00:00"/>
    <d v="2002-09-12T00:00:00"/>
    <d v="2002-09-12T00:00:00"/>
    <m/>
    <d v="2002-12-01T00:00:00"/>
    <d v="2002-12-18T00:00:00"/>
    <m/>
    <m/>
    <m/>
    <m/>
    <s v="WI"/>
    <n v="1"/>
    <n v="1"/>
    <n v="0.20395659999999999"/>
    <x v="1"/>
    <s v="N"/>
    <n v="17.578082191780823"/>
    <n v="17.578082191780823"/>
    <n v="579.12"/>
    <n v="579.12"/>
    <s v="Susp GAS"/>
    <n v="11"/>
    <n v="11"/>
    <m/>
    <s v="Susp GAS"/>
    <x v="1"/>
    <s v="Suspended"/>
    <s v="Suspended"/>
    <x v="1"/>
    <x v="0"/>
    <s v="W 0272298 "/>
    <n v="0"/>
    <n v="0"/>
    <n v="0"/>
    <n v="0"/>
    <n v="0"/>
    <n v="0"/>
    <n v="0"/>
    <n v="0"/>
    <m/>
    <m/>
    <m/>
    <m/>
    <n v="0"/>
    <m/>
    <n v="0"/>
    <m/>
    <n v="14000"/>
    <n v="10900"/>
    <n v="24900"/>
    <x v="2"/>
    <m/>
    <n v="14000"/>
    <n v="10900"/>
    <x v="2"/>
    <s v=""/>
    <n v="8"/>
    <s v="B) Non Op Inactive, spreadevenly over 15 years"/>
    <n v="3"/>
    <m/>
    <n v="14000"/>
    <n v="10900"/>
    <n v="24900"/>
    <n v="0.20395659999999999"/>
    <n v="2855.3923999999997"/>
    <n v="2223.1269399999996"/>
    <n v="5078.5193399999989"/>
    <n v="3"/>
    <n v="1.35E-2"/>
    <n v="2972.6040033307763"/>
    <n v="2474.8807960410495"/>
    <n v="5447.4847993718258"/>
    <n v="1.7600000000000001E-2"/>
    <n v="2821.0173905159686"/>
    <n v="2152.4719434119525"/>
    <n v="4973.4893339279206"/>
    <s v="B.1) True shallow gas (Dino unit, JSGS, Med Hat Unit, Patricia Unit, Princess-PG, Cessford-CNRL). Use $14,000 for abandonment, and $10,900 for rec ($1,090 for pad site)."/>
  </r>
  <r>
    <s v="1 - Yes"/>
    <s v="1- Yes"/>
    <n v="194013009000"/>
    <s v="1 UWI in License"/>
    <n v="272303"/>
    <s v="100/09-30-019-01W4/00"/>
    <n v="272303"/>
    <n v="1"/>
    <s v="100"/>
    <s v="09"/>
    <s v="30"/>
    <s v="019"/>
    <s v="01W4"/>
    <s v="00"/>
    <s v="09-30-019-01W4"/>
    <s v="09-30-019-01W4"/>
    <s v="AB"/>
    <s v="MEDICINE HAT"/>
    <s v="EOG MEDICINE HAT 9-30-19-1"/>
    <x v="2"/>
    <s v="Cdn Nat Rsrcs Ltd"/>
    <s v="Working Interest"/>
    <n v="0.20395659999999999"/>
    <s v="MED HAT H UNIT"/>
    <s v="No"/>
    <m/>
    <s v="Flow GAS"/>
    <d v="2020-05-31T00:00:00"/>
    <m/>
    <n v="1841"/>
    <m/>
    <m/>
    <s v="Flow GAS"/>
    <s v="Kmilk_rv;Kmed_hat"/>
    <s v="Cdn Nat Rsrcs Ltd"/>
    <n v="123983"/>
    <m/>
    <m/>
    <d v="2002-07-30T00:00:00"/>
    <d v="2002-09-17T00:00:00"/>
    <d v="2002-09-17T00:00:00"/>
    <m/>
    <d v="2002-12-01T00:00:00"/>
    <d v="2002-12-08T00:00:00"/>
    <m/>
    <m/>
    <m/>
    <m/>
    <s v="WI"/>
    <n v="1"/>
    <n v="1"/>
    <n v="0.20395659999999999"/>
    <x v="1"/>
    <s v="N"/>
    <n v="17.564383561643837"/>
    <n v="17.564383561643837"/>
    <n v="561.13679999999999"/>
    <n v="561.13679999999999"/>
    <s v="Flow GAS"/>
    <n v="4"/>
    <n v="4"/>
    <m/>
    <s v="Flow GAS"/>
    <x v="1"/>
    <s v="Producing"/>
    <s v="Producing"/>
    <x v="0"/>
    <x v="0"/>
    <s v="W 027230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5000"/>
    <s v="1 UWI in License"/>
    <n v="272306"/>
    <s v="100/15-19-019-01W4/00"/>
    <n v="272306"/>
    <n v="1"/>
    <s v="100"/>
    <s v="15"/>
    <s v="19"/>
    <s v="019"/>
    <s v="01W4"/>
    <s v="00"/>
    <s v="15-19-019-01W4"/>
    <s v="15-19-019-01W4"/>
    <s v="AB"/>
    <s v="MEDICINE HAT"/>
    <s v="EOG MEDICINE HAT 15-19-19-1"/>
    <x v="2"/>
    <s v="Cdn Nat Rsrcs Ltd"/>
    <s v="Working Interest"/>
    <n v="0.20395659999999999"/>
    <s v="MED HAT H UNIT"/>
    <s v="No"/>
    <m/>
    <s v="Flow GAS"/>
    <d v="2020-05-31T00:00:00"/>
    <m/>
    <n v="1880"/>
    <m/>
    <m/>
    <s v="Flow GAS"/>
    <s v="Kmilk_rv;Kmed_hat"/>
    <s v="Cdn Nat Rsrcs Ltd"/>
    <n v="123983"/>
    <m/>
    <m/>
    <d v="2002-07-30T00:00:00"/>
    <d v="2002-10-09T00:00:00"/>
    <d v="2002-10-09T00:00:00"/>
    <m/>
    <d v="2002-12-01T00:00:00"/>
    <d v="2002-12-20T00:00:00"/>
    <m/>
    <m/>
    <m/>
    <m/>
    <s v="WI"/>
    <n v="1"/>
    <n v="1"/>
    <n v="0.20395659999999999"/>
    <x v="1"/>
    <s v="N"/>
    <n v="17.504109589041096"/>
    <n v="17.504109589041096"/>
    <n v="573.024"/>
    <n v="573.024"/>
    <s v="Flow GAS"/>
    <n v="4"/>
    <n v="4"/>
    <m/>
    <s v="Flow GAS"/>
    <x v="1"/>
    <s v="Producing"/>
    <s v="Producing"/>
    <x v="0"/>
    <x v="0"/>
    <s v="W 02723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14020"/>
    <s v="1 UWI in License"/>
    <n v="272307"/>
    <s v="102/14-06-019-01W4/00"/>
    <n v="272307"/>
    <n v="1"/>
    <s v="102"/>
    <s v="14"/>
    <s v="06"/>
    <s v="019"/>
    <s v="01W4"/>
    <s v="00"/>
    <s v="14-06-019-01W4"/>
    <s v="14-06-019-01W4"/>
    <s v="AB"/>
    <s v="MEDICINE HAT"/>
    <s v="EOG 102 MEDICINE HAT 14-6-19-1"/>
    <x v="2"/>
    <s v="Cdn Nat Rsrcs Ltd"/>
    <s v="Working Interest"/>
    <n v="0.20395659999999999"/>
    <s v="MED HAT H UNIT"/>
    <s v="No"/>
    <m/>
    <s v="Flow GAS"/>
    <d v="2020-05-31T00:00:00"/>
    <m/>
    <n v="1804"/>
    <m/>
    <m/>
    <s v="Flow GAS"/>
    <s v="Kmed_hat"/>
    <s v="Cdn Nat Rsrcs Ltd"/>
    <n v="123983"/>
    <m/>
    <m/>
    <d v="2002-07-30T00:00:00"/>
    <d v="2002-10-31T00:00:00"/>
    <d v="2002-10-31T00:00:00"/>
    <m/>
    <d v="2002-12-01T00:00:00"/>
    <d v="2002-12-04T00:00:00"/>
    <m/>
    <m/>
    <m/>
    <m/>
    <s v="WI"/>
    <n v="1"/>
    <n v="1"/>
    <n v="0.20395659999999999"/>
    <x v="1"/>
    <s v="N"/>
    <n v="17.443835616438356"/>
    <n v="17.443835616438356"/>
    <n v="549.85919999999999"/>
    <n v="549.85919999999999"/>
    <s v="Flow GAS"/>
    <n v="4"/>
    <n v="4"/>
    <m/>
    <s v="Flow GAS"/>
    <x v="1"/>
    <s v="Producing"/>
    <s v="Producing"/>
    <x v="0"/>
    <x v="0"/>
    <s v="W 02723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08020"/>
    <s v="1 UWI in License"/>
    <n v="272310"/>
    <s v="102/08-06-019-01W4/00"/>
    <n v="272310"/>
    <n v="1"/>
    <s v="102"/>
    <s v="08"/>
    <s v="06"/>
    <s v="019"/>
    <s v="01W4"/>
    <s v="00"/>
    <s v="08-06-019-01W4"/>
    <s v="08-06-019-01W4"/>
    <s v="AB"/>
    <s v="MEDICINE HAT"/>
    <s v="EOG 102 MEDICINE HAT 8-6-19-1"/>
    <x v="2"/>
    <s v="Cdn Nat Rsrcs Ltd"/>
    <s v="Working Interest"/>
    <n v="0.20395659999999999"/>
    <s v="MED HAT H UNIT"/>
    <s v="No"/>
    <m/>
    <s v="Flow GAS"/>
    <d v="2020-05-31T00:00:00"/>
    <m/>
    <n v="1778"/>
    <m/>
    <m/>
    <s v="Flow GAS"/>
    <s v="Kmed_hat"/>
    <s v="Cdn Nat Rsrcs Ltd"/>
    <n v="123983"/>
    <m/>
    <m/>
    <d v="2002-07-30T00:00:00"/>
    <d v="2002-10-24T00:00:00"/>
    <d v="2002-10-24T00:00:00"/>
    <m/>
    <d v="2002-12-01T00:00:00"/>
    <d v="2002-12-01T00:00:00"/>
    <m/>
    <m/>
    <m/>
    <m/>
    <s v="WI"/>
    <n v="1"/>
    <n v="1"/>
    <n v="0.20395659999999999"/>
    <x v="1"/>
    <s v="N"/>
    <n v="17.463013698630139"/>
    <n v="17.463013698630139"/>
    <n v="541.93439999999998"/>
    <n v="541.93439999999998"/>
    <s v="Flow GAS"/>
    <n v="4"/>
    <n v="4"/>
    <m/>
    <s v="Flow GAS"/>
    <x v="1"/>
    <s v="Producing"/>
    <s v="Producing"/>
    <x v="0"/>
    <x v="0"/>
    <s v="W 027231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108020"/>
    <s v="1 UWI in License"/>
    <n v="272311"/>
    <s v="102/08-31-018-02W4/00"/>
    <n v="272311"/>
    <n v="1"/>
    <s v="102"/>
    <s v="08"/>
    <s v="31"/>
    <s v="018"/>
    <s v="02W4"/>
    <s v="00"/>
    <s v="08-31-018-02W4"/>
    <s v="08-31-018-02W4"/>
    <s v="AB"/>
    <s v="MEDICINE HAT"/>
    <s v="EOG 102 MEDICINE HAT 8-31-18-2"/>
    <x v="2"/>
    <s v="Cdn Nat Rsrcs Ltd"/>
    <s v="Working Interest"/>
    <n v="0.20395659999999999"/>
    <s v="MED HAT H UNIT"/>
    <s v="No"/>
    <m/>
    <s v="Flow GAS"/>
    <d v="2020-05-31T00:00:00"/>
    <m/>
    <n v="1755"/>
    <m/>
    <m/>
    <s v="Flow GAS"/>
    <s v="Kmed_hat"/>
    <s v="Cdn Nat Rsrcs Ltd"/>
    <n v="123983"/>
    <m/>
    <m/>
    <d v="2002-07-30T00:00:00"/>
    <d v="2002-10-22T00:00:00"/>
    <d v="2002-10-22T00:00:00"/>
    <m/>
    <d v="2002-12-01T00:00:00"/>
    <d v="2002-12-01T00:00:00"/>
    <m/>
    <m/>
    <m/>
    <m/>
    <s v="WI"/>
    <n v="1"/>
    <n v="1"/>
    <n v="0.20395659999999999"/>
    <x v="1"/>
    <s v="N"/>
    <n v="17.468493150684932"/>
    <n v="17.468493150684932"/>
    <n v="534.92399999999998"/>
    <n v="534.92399999999998"/>
    <s v="Flow GAS"/>
    <n v="4"/>
    <n v="4"/>
    <m/>
    <s v="Flow GAS"/>
    <x v="1"/>
    <s v="Producing"/>
    <s v="Producing"/>
    <x v="0"/>
    <x v="0"/>
    <s v="W 02723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14020"/>
    <s v="1 UWI in License"/>
    <n v="272314"/>
    <s v="102/14-34-018-02W4/00"/>
    <n v="272314"/>
    <n v="1"/>
    <s v="102"/>
    <s v="14"/>
    <s v="34"/>
    <s v="018"/>
    <s v="02W4"/>
    <s v="00"/>
    <s v="14-34-018-02W4"/>
    <s v="14-34-018-02W4"/>
    <s v="AB"/>
    <s v="MEDICINE HAT"/>
    <s v="EOG 102 MEDICINE HAT 14-34-18-2"/>
    <x v="2"/>
    <s v="Cdn Nat Rsrcs Ltd"/>
    <s v="Working Interest"/>
    <n v="0.20395659999999999"/>
    <s v="MED HAT H UNIT"/>
    <s v="No"/>
    <m/>
    <s v="Flow GAS"/>
    <d v="2020-05-31T00:00:00"/>
    <m/>
    <n v="1739"/>
    <m/>
    <m/>
    <s v="Flow GAS"/>
    <s v="Kmilk_rv;Kmed_hat"/>
    <s v="Cdn Nat Rsrcs Ltd"/>
    <n v="123983"/>
    <m/>
    <m/>
    <d v="2002-07-30T00:00:00"/>
    <d v="2002-10-23T00:00:00"/>
    <d v="2002-10-23T00:00:00"/>
    <m/>
    <d v="2002-12-01T00:00:00"/>
    <d v="2002-12-01T00:00:00"/>
    <m/>
    <m/>
    <m/>
    <m/>
    <s v="WI"/>
    <n v="1"/>
    <n v="1"/>
    <n v="0.20395659999999999"/>
    <x v="1"/>
    <s v="N"/>
    <n v="17.465753424657535"/>
    <n v="17.465753424657535"/>
    <n v="530.04719999999998"/>
    <n v="530.04719999999998"/>
    <s v="Flow GAS"/>
    <n v="4"/>
    <n v="4"/>
    <m/>
    <s v="Flow GAS"/>
    <x v="1"/>
    <s v="Producing"/>
    <s v="Producing"/>
    <x v="0"/>
    <x v="0"/>
    <s v="W 02723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311000"/>
    <s v="1 UWI in License"/>
    <n v="272315"/>
    <s v="100/11-33-018-02W4/00"/>
    <n v="272315"/>
    <n v="1"/>
    <s v="100"/>
    <s v="11"/>
    <s v="33"/>
    <s v="018"/>
    <s v="02W4"/>
    <s v="00"/>
    <s v="11-33-018-02W4"/>
    <s v="11-33-018-02W4"/>
    <s v="AB"/>
    <s v="MEDICINE HAT"/>
    <s v="EOG MEDICINE HAT 11-33-18-2"/>
    <x v="2"/>
    <s v="Cdn Nat Rsrcs Ltd"/>
    <s v="Working Interest"/>
    <n v="0.20395659999999999"/>
    <s v="MED HAT H UNIT"/>
    <s v="No"/>
    <m/>
    <s v="Flow GAS"/>
    <d v="2020-05-31T00:00:00"/>
    <m/>
    <n v="1745"/>
    <m/>
    <m/>
    <s v="Flow GAS"/>
    <s v="Kmed_hat"/>
    <s v="Cdn Nat Rsrcs Ltd"/>
    <n v="123983"/>
    <m/>
    <m/>
    <d v="2002-07-30T00:00:00"/>
    <d v="2002-10-11T00:00:00"/>
    <d v="2002-10-11T00:00:00"/>
    <m/>
    <d v="2002-12-01T00:00:00"/>
    <d v="2002-12-03T00:00:00"/>
    <m/>
    <m/>
    <m/>
    <m/>
    <s v="WI"/>
    <n v="1"/>
    <n v="1"/>
    <n v="0.20395659999999999"/>
    <x v="1"/>
    <s v="N"/>
    <n v="17.4986301369863"/>
    <n v="17.4986301369863"/>
    <n v="531.87599999999998"/>
    <n v="531.87599999999998"/>
    <s v="Flow GAS"/>
    <n v="4"/>
    <n v="4"/>
    <m/>
    <s v="Flow GAS"/>
    <x v="1"/>
    <s v="Producing"/>
    <s v="Producing"/>
    <x v="0"/>
    <x v="0"/>
    <s v="W 02723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02000"/>
    <s v="1 UWI in License"/>
    <n v="272316"/>
    <s v="100/02-32-019-01W4/00"/>
    <n v="272316"/>
    <n v="1"/>
    <s v="100"/>
    <s v="02"/>
    <s v="32"/>
    <s v="019"/>
    <s v="01W4"/>
    <s v="00"/>
    <s v="02-32-019-01W4"/>
    <s v="02-32-019-01W4"/>
    <s v="AB"/>
    <s v="MEDICINE HAT"/>
    <s v="EOG MEDICINE HAT 2-32-19-1"/>
    <x v="2"/>
    <s v="Cdn Nat Rsrcs Ltd"/>
    <s v="Working Interest"/>
    <n v="0.20395659999999999"/>
    <s v="MED HAT H UNIT"/>
    <s v="No"/>
    <m/>
    <s v="Susp GAS"/>
    <d v="2007-11-30T00:00:00"/>
    <m/>
    <n v="1923"/>
    <m/>
    <m/>
    <s v="Susp GAS"/>
    <s v="Kmilk_rv;Kmed_hat"/>
    <s v="Cdn Nat Rsrcs Ltd"/>
    <n v="123983"/>
    <m/>
    <m/>
    <d v="2002-07-31T00:00:00"/>
    <d v="2002-09-13T00:00:00"/>
    <d v="2002-09-13T00:00:00"/>
    <m/>
    <d v="2002-12-01T00:00:00"/>
    <d v="2002-12-18T00:00:00"/>
    <m/>
    <m/>
    <m/>
    <m/>
    <s v="WI"/>
    <n v="1"/>
    <n v="1"/>
    <n v="0.20395659999999999"/>
    <x v="1"/>
    <s v="N"/>
    <n v="17.575342465753426"/>
    <n v="17.575342465753426"/>
    <n v="586.13040000000001"/>
    <n v="586.13040000000001"/>
    <s v="Susp GAS"/>
    <n v="11"/>
    <n v="11"/>
    <m/>
    <s v="Susp GAS"/>
    <x v="1"/>
    <s v="Suspended"/>
    <s v="Suspended"/>
    <x v="1"/>
    <x v="0"/>
    <s v="W 0272316 "/>
    <n v="0"/>
    <n v="0"/>
    <n v="0"/>
    <n v="0"/>
    <n v="0"/>
    <n v="0"/>
    <n v="0"/>
    <n v="0"/>
    <m/>
    <m/>
    <m/>
    <m/>
    <n v="0"/>
    <m/>
    <n v="0"/>
    <m/>
    <n v="14000"/>
    <n v="10900"/>
    <n v="24900"/>
    <x v="2"/>
    <m/>
    <n v="14000"/>
    <n v="10900"/>
    <x v="2"/>
    <s v=""/>
    <n v="8"/>
    <s v="B) Non Op Inactive, spreadevenly over 15 years"/>
    <n v="4"/>
    <m/>
    <n v="14000"/>
    <n v="10900"/>
    <n v="24900"/>
    <n v="0.20395659999999999"/>
    <n v="2855.3923999999997"/>
    <n v="2223.1269399999996"/>
    <n v="5078.5193399999989"/>
    <n v="4"/>
    <n v="1.35E-2"/>
    <n v="3012.7341573757417"/>
    <n v="2508.2916867876038"/>
    <n v="5521.025844163345"/>
    <n v="1.7600000000000001E-2"/>
    <n v="2809.6512630581115"/>
    <n v="2143.799444426114"/>
    <n v="4953.4507074842259"/>
    <s v="B.1) True shallow gas (Dino unit, JSGS, Med Hat Unit, Patricia Unit, Princess-PG, Cessford-CNRL). Use $14,000 for abandonment, and $10,900 for rec ($1,090 for pad site)."/>
  </r>
  <r>
    <s v="1 - Yes"/>
    <s v="1- Yes"/>
    <n v="194013015000"/>
    <s v="1 UWI in License"/>
    <n v="272317"/>
    <s v="100/15-30-019-01W4/00"/>
    <n v="272317"/>
    <n v="1"/>
    <s v="100"/>
    <s v="15"/>
    <s v="30"/>
    <s v="019"/>
    <s v="01W4"/>
    <s v="00"/>
    <s v="15-30-019-01W4"/>
    <s v="15-30-019-01W4"/>
    <s v="AB"/>
    <s v="MEDICINE HAT"/>
    <s v="EOG MEDICINE HAT 15-30-19-1"/>
    <x v="2"/>
    <s v="Cdn Nat Rsrcs Ltd"/>
    <s v="Working Interest"/>
    <n v="0.20395659999999999"/>
    <s v="MED HAT H UNIT"/>
    <s v="No"/>
    <m/>
    <s v="Susp GAS"/>
    <d v="2009-05-31T00:00:00"/>
    <m/>
    <n v="1857"/>
    <m/>
    <m/>
    <s v="Susp GAS"/>
    <s v="Kmilk_rv;Kmed_hat"/>
    <s v="Cdn Nat Rsrcs Ltd"/>
    <n v="123983"/>
    <m/>
    <m/>
    <d v="2002-07-31T00:00:00"/>
    <d v="2002-09-17T00:00:00"/>
    <d v="2002-09-17T00:00:00"/>
    <m/>
    <d v="2002-12-01T00:00:00"/>
    <d v="2002-12-18T00:00:00"/>
    <m/>
    <m/>
    <m/>
    <m/>
    <s v="WI"/>
    <n v="1"/>
    <n v="1"/>
    <n v="0.20395659999999999"/>
    <x v="1"/>
    <s v="N"/>
    <n v="17.564383561643837"/>
    <n v="17.564383561643837"/>
    <n v="566.0136"/>
    <n v="566.0136"/>
    <s v="Susp GAS"/>
    <n v="11"/>
    <n v="11"/>
    <m/>
    <s v="Susp GAS"/>
    <x v="1"/>
    <s v="Suspended"/>
    <s v="Suspended"/>
    <x v="1"/>
    <x v="0"/>
    <s v="W 0272317 "/>
    <n v="0"/>
    <n v="0"/>
    <n v="0"/>
    <n v="0"/>
    <n v="0"/>
    <n v="0"/>
    <n v="0"/>
    <n v="0"/>
    <m/>
    <m/>
    <m/>
    <m/>
    <n v="0"/>
    <m/>
    <n v="0"/>
    <m/>
    <n v="14000"/>
    <n v="10900"/>
    <n v="24900"/>
    <x v="2"/>
    <m/>
    <n v="14000"/>
    <n v="10900"/>
    <x v="2"/>
    <s v=""/>
    <n v="8"/>
    <s v="B) Non Op Inactive, spreadevenly over 15 years"/>
    <n v="5"/>
    <m/>
    <n v="14000"/>
    <n v="10900"/>
    <n v="24900"/>
    <n v="0.20395659999999999"/>
    <n v="2855.3923999999997"/>
    <n v="2223.1269399999996"/>
    <n v="5078.5193399999989"/>
    <n v="5"/>
    <n v="1.35E-2"/>
    <n v="3053.4060685003146"/>
    <n v="2542.1536245592365"/>
    <n v="5595.5596930595511"/>
    <n v="1.7600000000000001E-2"/>
    <n v="2798.3309307285735"/>
    <n v="2135.1618877023056"/>
    <n v="4933.4928184308792"/>
    <s v="B.1) True shallow gas (Dino unit, JSGS, Med Hat Unit, Patricia Unit, Princess-PG, Cessford-CNRL). Use $14,000 for abandonment, and $10,900 for rec ($1,090 for pad site)."/>
  </r>
  <r>
    <s v="1 - Yes"/>
    <s v="1- Yes"/>
    <n v="194013012000"/>
    <s v="1 UWI in License"/>
    <n v="272318"/>
    <s v="100/12-30-019-01W4/00"/>
    <n v="272318"/>
    <n v="1"/>
    <s v="100"/>
    <s v="12"/>
    <s v="30"/>
    <s v="019"/>
    <s v="01W4"/>
    <s v="00"/>
    <s v="12-30-019-01W4"/>
    <s v="12-30-019-01W4"/>
    <s v="AB"/>
    <s v="MEDICINE HAT"/>
    <s v="EOG MEDICINE HAT 12-30-19-1"/>
    <x v="2"/>
    <s v="Cdn Nat Rsrcs Ltd"/>
    <s v="Working Interest"/>
    <n v="0.20395659999999999"/>
    <s v="MED HAT H UNIT"/>
    <s v="No"/>
    <m/>
    <s v="Flow GAS"/>
    <d v="2020-05-31T00:00:00"/>
    <m/>
    <n v="1837"/>
    <m/>
    <m/>
    <s v="Flow GAS"/>
    <s v="Kmilk_rv;Kmed_hat"/>
    <s v="Cdn Nat Rsrcs Ltd"/>
    <n v="123983"/>
    <m/>
    <m/>
    <d v="2002-07-31T00:00:00"/>
    <d v="2002-09-16T00:00:00"/>
    <d v="2002-09-16T00:00:00"/>
    <m/>
    <d v="2002-12-01T00:00:00"/>
    <d v="2002-12-18T00:00:00"/>
    <m/>
    <m/>
    <m/>
    <m/>
    <s v="WI"/>
    <n v="1"/>
    <n v="1"/>
    <n v="0.20395659999999999"/>
    <x v="1"/>
    <s v="N"/>
    <n v="17.567123287671233"/>
    <n v="17.567123287671233"/>
    <n v="559.91759999999999"/>
    <n v="559.91759999999999"/>
    <s v="Flow GAS"/>
    <n v="4"/>
    <n v="4"/>
    <m/>
    <s v="Flow GAS"/>
    <x v="1"/>
    <s v="Producing"/>
    <s v="Producing"/>
    <x v="0"/>
    <x v="0"/>
    <s v="W 027231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711000"/>
    <s v="1 UWI in License"/>
    <n v="272322"/>
    <s v="100/11-17-018-02W4/00"/>
    <n v="272322"/>
    <n v="1"/>
    <s v="100"/>
    <s v="11"/>
    <s v="17"/>
    <s v="018"/>
    <s v="02W4"/>
    <s v="00"/>
    <s v="11-17-018-02W4"/>
    <s v="11-17-018-02W4"/>
    <s v="AB"/>
    <s v="MEDICINE HAT"/>
    <s v="EOG MEDICINE HAT 11-17-18-2"/>
    <x v="2"/>
    <s v="Cdn Nat Rsrcs Ltd"/>
    <s v="Working Interest"/>
    <n v="0.20395659999999999"/>
    <s v="MED HAT H UNIT"/>
    <s v="No"/>
    <m/>
    <s v="Flow GAS"/>
    <d v="2020-05-31T00:00:00"/>
    <m/>
    <n v="1781"/>
    <m/>
    <m/>
    <s v="Flow GAS"/>
    <s v="Kmed_hat"/>
    <s v="Cdn Nat Rsrcs Ltd"/>
    <n v="123983"/>
    <m/>
    <m/>
    <d v="2002-07-31T00:00:00"/>
    <d v="2002-09-26T00:00:00"/>
    <d v="2002-09-27T00:00:00"/>
    <m/>
    <d v="2002-12-01T00:00:00"/>
    <d v="2002-12-01T00:00:00"/>
    <m/>
    <m/>
    <m/>
    <m/>
    <s v="WI"/>
    <n v="1"/>
    <n v="1"/>
    <n v="0.20395659999999999"/>
    <x v="1"/>
    <s v="N"/>
    <n v="17.539726027397261"/>
    <n v="17.539726027397261"/>
    <n v="542.84879999999998"/>
    <n v="542.84879999999998"/>
    <s v="Flow GAS"/>
    <n v="4"/>
    <n v="4"/>
    <m/>
    <s v="Flow GAS"/>
    <x v="1"/>
    <s v="Producing"/>
    <s v="Producing"/>
    <x v="0"/>
    <x v="0"/>
    <s v="W 027232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15000"/>
    <s v="1 UWI in License"/>
    <n v="272597"/>
    <s v="100/15-07-019-01W4/00"/>
    <n v="272597"/>
    <n v="1"/>
    <s v="100"/>
    <s v="15"/>
    <s v="07"/>
    <s v="019"/>
    <s v="01W4"/>
    <s v="00"/>
    <s v="15-07-019-01W4"/>
    <s v="15-07-019-01W4"/>
    <s v="AB"/>
    <s v="MEDICINE HAT"/>
    <s v="EOG MEDICINE HAT 15-7-19-1"/>
    <x v="2"/>
    <s v="Cdn Nat Rsrcs Ltd"/>
    <s v="Working Interest"/>
    <n v="0.20395659999999999"/>
    <s v="MED HAT H UNIT"/>
    <s v="No"/>
    <m/>
    <s v="Flow GAS"/>
    <d v="2020-05-31T00:00:00"/>
    <m/>
    <n v="1788"/>
    <m/>
    <m/>
    <s v="Flow GAS"/>
    <s v="Kmilk_rv;Kmed_hat"/>
    <s v="Cdn Nat Rsrcs Ltd"/>
    <n v="123983"/>
    <m/>
    <m/>
    <d v="2002-08-13T00:00:00"/>
    <d v="2002-10-29T00:00:00"/>
    <d v="2002-10-29T00:00:00"/>
    <m/>
    <d v="2003-01-01T00:00:00"/>
    <d v="2003-01-12T00:00:00"/>
    <m/>
    <m/>
    <m/>
    <m/>
    <s v="WI"/>
    <n v="1"/>
    <n v="1"/>
    <n v="0.20395659999999999"/>
    <x v="1"/>
    <s v="N"/>
    <n v="17.449315068493149"/>
    <n v="17.449315068493149"/>
    <n v="544.98239999999998"/>
    <n v="544.98239999999998"/>
    <s v="Flow GAS"/>
    <n v="4"/>
    <n v="4"/>
    <m/>
    <s v="Flow GAS"/>
    <x v="1"/>
    <s v="Producing"/>
    <s v="Producing"/>
    <x v="0"/>
    <x v="0"/>
    <s v="W 027259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14000"/>
    <s v="1 UWI in License"/>
    <n v="272598"/>
    <s v="100/14-36-018-02W4/00"/>
    <n v="272598"/>
    <n v="1"/>
    <s v="100"/>
    <s v="14"/>
    <s v="36"/>
    <s v="018"/>
    <s v="02W4"/>
    <s v="00"/>
    <s v="14-36-018-02W4"/>
    <s v="14-36-018-02W4"/>
    <s v="AB"/>
    <s v="MEDICINE HAT"/>
    <s v="EOG MEDICINE HAT 14-36-18-2"/>
    <x v="2"/>
    <s v="Cdn Nat Rsrcs Ltd"/>
    <s v="Working Interest"/>
    <n v="0.20395659999999999"/>
    <s v="MED HAT H UNIT"/>
    <s v="No"/>
    <m/>
    <s v="Flow GAS"/>
    <d v="2020-05-31T00:00:00"/>
    <m/>
    <n v="1854"/>
    <m/>
    <m/>
    <s v="Flow GAS"/>
    <s v="Kmilk_rv;Kmed_hat"/>
    <s v="Cdn Nat Rsrcs Ltd"/>
    <n v="123983"/>
    <m/>
    <m/>
    <d v="2002-08-13T00:00:00"/>
    <d v="2002-10-28T00:00:00"/>
    <d v="2002-10-28T00:00:00"/>
    <m/>
    <d v="2002-12-01T00:00:00"/>
    <d v="2002-12-01T00:00:00"/>
    <m/>
    <m/>
    <m/>
    <m/>
    <s v="WI"/>
    <n v="1"/>
    <n v="1"/>
    <n v="0.20395659999999999"/>
    <x v="1"/>
    <s v="N"/>
    <n v="17.452054794520549"/>
    <n v="17.452054794520549"/>
    <n v="565.0992"/>
    <n v="565.0992"/>
    <s v="Flow GAS"/>
    <n v="4"/>
    <n v="4"/>
    <m/>
    <s v="Flow GAS"/>
    <x v="1"/>
    <s v="Producing"/>
    <s v="Producing"/>
    <x v="0"/>
    <x v="0"/>
    <s v="W 027259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09000"/>
    <s v="1 UWI in License"/>
    <n v="272599"/>
    <s v="100/09-27-018-02W4/00"/>
    <n v="272599"/>
    <n v="1"/>
    <s v="100"/>
    <s v="09"/>
    <s v="27"/>
    <s v="018"/>
    <s v="02W4"/>
    <s v="00"/>
    <s v="09-27-018-02W4"/>
    <s v="09-27-018-02W4"/>
    <s v="AB"/>
    <s v="MEDICINE HAT"/>
    <s v="EOG MEDICINE HAT 9-27-18-2"/>
    <x v="2"/>
    <s v="Cdn Nat Rsrcs Ltd"/>
    <s v="Working Interest"/>
    <n v="0.20395659999999999"/>
    <s v="MED HAT H UNIT"/>
    <s v="No"/>
    <m/>
    <s v="Flow GAS"/>
    <d v="2020-05-31T00:00:00"/>
    <m/>
    <n v="1831"/>
    <m/>
    <m/>
    <s v="Flow GAS"/>
    <s v="Kmilk_rv;Kmed_hat"/>
    <s v="Cdn Nat Rsrcs Ltd"/>
    <n v="123983"/>
    <m/>
    <m/>
    <d v="2002-08-13T00:00:00"/>
    <d v="2002-09-17T00:00:00"/>
    <d v="2002-09-17T00:00:00"/>
    <m/>
    <d v="2002-12-01T00:00:00"/>
    <d v="2002-12-03T00:00:00"/>
    <m/>
    <m/>
    <m/>
    <m/>
    <s v="WI"/>
    <n v="1"/>
    <n v="1"/>
    <n v="0.20395659999999999"/>
    <x v="1"/>
    <s v="N"/>
    <n v="17.564383561643837"/>
    <n v="17.564383561643837"/>
    <n v="558.08879999999999"/>
    <n v="558.08879999999999"/>
    <s v="Flow GAS"/>
    <n v="4"/>
    <n v="4"/>
    <m/>
    <s v="Flow GAS"/>
    <x v="1"/>
    <s v="Producing"/>
    <s v="Producing"/>
    <x v="0"/>
    <x v="0"/>
    <s v="W 02725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16000"/>
    <s v="1 UWI in License"/>
    <n v="272600"/>
    <s v="100/16-26-018-02W4/00"/>
    <n v="272600"/>
    <n v="1"/>
    <s v="100"/>
    <s v="16"/>
    <s v="26"/>
    <s v="018"/>
    <s v="02W4"/>
    <s v="00"/>
    <s v="16-26-018-02W4"/>
    <s v="16-26-018-02W4"/>
    <s v="AB"/>
    <s v="MEDICINE HAT"/>
    <s v="EOG MEDICINE HAT 16-26-18-2"/>
    <x v="2"/>
    <s v="Cdn Nat Rsrcs Ltd"/>
    <s v="Working Interest"/>
    <n v="0.20395659999999999"/>
    <s v="MED HAT H UNIT"/>
    <s v="No"/>
    <m/>
    <s v="Flow GAS"/>
    <d v="2020-05-31T00:00:00"/>
    <m/>
    <n v="1788"/>
    <m/>
    <m/>
    <s v="Flow GAS"/>
    <s v="Kmilk_rv;Kmed_hat"/>
    <s v="Cdn Nat Rsrcs Ltd"/>
    <n v="123983"/>
    <m/>
    <m/>
    <d v="2002-08-13T00:00:00"/>
    <d v="2002-09-14T00:00:00"/>
    <d v="2002-09-14T00:00:00"/>
    <m/>
    <d v="2002-12-01T00:00:00"/>
    <d v="2002-12-03T00:00:00"/>
    <m/>
    <m/>
    <m/>
    <m/>
    <s v="WI"/>
    <n v="1"/>
    <n v="1"/>
    <n v="0.20395659999999999"/>
    <x v="1"/>
    <s v="N"/>
    <n v="17.572602739726026"/>
    <n v="17.572602739726026"/>
    <n v="544.98239999999998"/>
    <n v="544.98239999999998"/>
    <s v="Flow GAS"/>
    <n v="4"/>
    <n v="4"/>
    <m/>
    <s v="Flow GAS"/>
    <x v="1"/>
    <s v="Producing"/>
    <s v="Producing"/>
    <x v="0"/>
    <x v="0"/>
    <s v="W 02726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208020"/>
    <s v="1 UWI in License"/>
    <n v="272601"/>
    <s v="102/08-22-018-02W4/00"/>
    <n v="272601"/>
    <n v="1"/>
    <s v="102"/>
    <s v="08"/>
    <s v="22"/>
    <s v="018"/>
    <s v="02W4"/>
    <s v="00"/>
    <s v="08-22-018-02W4"/>
    <s v="08-22-018-02W4"/>
    <s v="AB"/>
    <s v="MEDICINE HAT"/>
    <s v="EOG 102 MEDICINE HAT 8-22-18-2"/>
    <x v="2"/>
    <s v="Cdn Nat Rsrcs Ltd"/>
    <s v="Working Interest"/>
    <n v="0.20395659999999999"/>
    <s v="MED HAT H UNIT"/>
    <s v="No"/>
    <m/>
    <s v="Flow GAS"/>
    <d v="2020-05-31T00:00:00"/>
    <m/>
    <n v="1788"/>
    <m/>
    <m/>
    <s v="Flow GAS"/>
    <s v="Kmed_hat"/>
    <s v="Cdn Nat Rsrcs Ltd"/>
    <n v="123983"/>
    <m/>
    <m/>
    <d v="2002-08-13T00:00:00"/>
    <d v="2002-09-18T00:00:00"/>
    <d v="2002-09-18T00:00:00"/>
    <m/>
    <d v="2002-12-01T00:00:00"/>
    <d v="2002-12-01T00:00:00"/>
    <m/>
    <m/>
    <m/>
    <m/>
    <s v="WI"/>
    <n v="1"/>
    <n v="1"/>
    <n v="0.20395659999999999"/>
    <x v="1"/>
    <s v="N"/>
    <n v="17.561643835616437"/>
    <n v="17.561643835616437"/>
    <n v="544.98239999999998"/>
    <n v="544.98239999999998"/>
    <s v="Flow GAS"/>
    <n v="4"/>
    <n v="4"/>
    <m/>
    <s v="Flow GAS"/>
    <x v="1"/>
    <s v="Producing"/>
    <s v="Producing"/>
    <x v="0"/>
    <x v="0"/>
    <s v="W 02726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611000"/>
    <s v="1 UWI in License"/>
    <n v="272602"/>
    <s v="100/11-16-018-02W4/00"/>
    <n v="272602"/>
    <n v="1"/>
    <s v="100"/>
    <s v="11"/>
    <s v="16"/>
    <s v="018"/>
    <s v="02W4"/>
    <s v="00"/>
    <s v="11-16-018-02W4"/>
    <s v="11-16-018-02W4"/>
    <s v="AB"/>
    <s v="MEDICINE HAT"/>
    <s v="EOG MEDICINE HAT 11-16-18-2"/>
    <x v="2"/>
    <s v="Cdn Nat Rsrcs Ltd"/>
    <s v="Working Interest"/>
    <n v="0.20395659999999999"/>
    <s v="MED HAT H UNIT"/>
    <s v="No"/>
    <m/>
    <s v="Flow GAS"/>
    <d v="2020-05-31T00:00:00"/>
    <m/>
    <n v="1844"/>
    <m/>
    <m/>
    <s v="Flow GAS"/>
    <s v="Kmed_hat"/>
    <s v="Cdn Nat Rsrcs Ltd"/>
    <n v="123983"/>
    <m/>
    <m/>
    <d v="2002-08-13T00:00:00"/>
    <d v="2002-09-21T00:00:00"/>
    <d v="2002-09-21T00:00:00"/>
    <m/>
    <d v="2002-12-01T00:00:00"/>
    <d v="2002-12-01T00:00:00"/>
    <m/>
    <m/>
    <m/>
    <m/>
    <s v="WI"/>
    <n v="1"/>
    <n v="1"/>
    <n v="0.20395659999999999"/>
    <x v="1"/>
    <s v="N"/>
    <n v="17.553424657534247"/>
    <n v="17.553424657534247"/>
    <n v="562.05119999999999"/>
    <n v="562.05119999999999"/>
    <s v="Flow GAS"/>
    <n v="4"/>
    <n v="4"/>
    <m/>
    <s v="Flow GAS"/>
    <x v="1"/>
    <s v="Producing"/>
    <s v="Producing"/>
    <x v="0"/>
    <x v="0"/>
    <s v="W 027260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16000"/>
    <s v="1 UWI in License"/>
    <n v="272607"/>
    <s v="100/16-36-018-02W4/00"/>
    <n v="272607"/>
    <n v="1"/>
    <s v="100"/>
    <s v="16"/>
    <s v="36"/>
    <s v="018"/>
    <s v="02W4"/>
    <s v="00"/>
    <s v="16-36-018-02W4"/>
    <s v="16-36-018-02W4"/>
    <s v="AB"/>
    <s v="MEDICINE HAT"/>
    <s v="EOG MEDICINE HAT 16-36-18-2"/>
    <x v="2"/>
    <s v="Cdn Nat Rsrcs Ltd"/>
    <s v="Working Interest"/>
    <n v="0.20395659999999999"/>
    <s v="MED HAT H UNIT"/>
    <s v="No"/>
    <m/>
    <s v="Flow GAS"/>
    <d v="2020-05-31T00:00:00"/>
    <m/>
    <n v="1831"/>
    <m/>
    <m/>
    <s v="Flow GAS"/>
    <s v="Kmilk_rv;Kmed_hat"/>
    <s v="Cdn Nat Rsrcs Ltd"/>
    <n v="123983"/>
    <m/>
    <m/>
    <d v="2002-08-13T00:00:00"/>
    <d v="2002-09-11T00:00:00"/>
    <d v="2002-09-11T00:00:00"/>
    <m/>
    <d v="2002-12-01T00:00:00"/>
    <d v="2002-12-01T00:00:00"/>
    <m/>
    <m/>
    <m/>
    <m/>
    <s v="WI"/>
    <n v="1"/>
    <n v="1"/>
    <n v="0.20395659999999999"/>
    <x v="1"/>
    <s v="N"/>
    <n v="17.580821917808219"/>
    <n v="17.580821917808219"/>
    <n v="558.08879999999999"/>
    <n v="558.08879999999999"/>
    <s v="Flow GAS"/>
    <n v="4"/>
    <n v="4"/>
    <m/>
    <s v="Flow GAS"/>
    <x v="1"/>
    <s v="Producing"/>
    <s v="Producing"/>
    <x v="0"/>
    <x v="0"/>
    <s v="W 02726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06020"/>
    <s v="1 UWI in License"/>
    <n v="272611"/>
    <s v="102/06-36-018-02W4/00"/>
    <n v="272611"/>
    <n v="1"/>
    <s v="102"/>
    <s v="06"/>
    <s v="36"/>
    <s v="018"/>
    <s v="02W4"/>
    <s v="00"/>
    <s v="06-36-018-02W4"/>
    <s v="06-36-018-02W4"/>
    <s v="AB"/>
    <s v="MEDICINE HAT"/>
    <s v="EOG 102 MEDICINE HAT 6-36-18-2"/>
    <x v="2"/>
    <s v="Cdn Nat Rsrcs Ltd"/>
    <s v="Working Interest"/>
    <n v="0.20395659999999999"/>
    <s v="MED HAT H UNIT"/>
    <s v="No"/>
    <m/>
    <s v="Flow GAS"/>
    <d v="2020-05-31T00:00:00"/>
    <m/>
    <n v="1791"/>
    <m/>
    <m/>
    <s v="Flow GAS"/>
    <s v="Kmilk_rv;Kmed_hat"/>
    <s v="Cdn Nat Rsrcs Ltd"/>
    <n v="123983"/>
    <m/>
    <m/>
    <d v="2002-08-13T00:00:00"/>
    <d v="2002-09-13T00:00:00"/>
    <d v="2002-09-13T00:00:00"/>
    <m/>
    <d v="2002-12-10T00:00:00"/>
    <d v="2002-12-10T00:00:00"/>
    <m/>
    <m/>
    <m/>
    <m/>
    <s v="WI"/>
    <n v="1"/>
    <n v="1"/>
    <n v="0.20395659999999999"/>
    <x v="1"/>
    <s v="N"/>
    <n v="17.575342465753426"/>
    <n v="17.575342465753426"/>
    <n v="545.89679999999998"/>
    <n v="545.89679999999998"/>
    <s v="Flow GAS"/>
    <n v="4"/>
    <n v="4"/>
    <m/>
    <s v="Flow GAS"/>
    <x v="1"/>
    <s v="Producing"/>
    <s v="Producing"/>
    <x v="0"/>
    <x v="0"/>
    <s v="W 02726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03000"/>
    <s v="1 UWI in License"/>
    <n v="272612"/>
    <s v="100/03-36-018-02W4/00"/>
    <n v="272612"/>
    <n v="1"/>
    <s v="100"/>
    <s v="03"/>
    <s v="36"/>
    <s v="018"/>
    <s v="02W4"/>
    <s v="00"/>
    <s v="03-36-018-02W4"/>
    <s v="03-36-018-02W4"/>
    <s v="AB"/>
    <s v="MEDICINE HAT"/>
    <s v="EOG MEDICINE HAT 3-36-18-2"/>
    <x v="2"/>
    <s v="Cdn Nat Rsrcs Ltd"/>
    <s v="Working Interest"/>
    <n v="0.20395659999999999"/>
    <s v="MED HAT H UNIT"/>
    <s v="No"/>
    <m/>
    <s v="Flow GAS"/>
    <d v="2020-05-31T00:00:00"/>
    <m/>
    <n v="1795"/>
    <m/>
    <m/>
    <s v="Flow GAS"/>
    <s v="Kmilk_rv;Kmed_hat"/>
    <s v="Cdn Nat Rsrcs Ltd"/>
    <n v="123983"/>
    <m/>
    <m/>
    <d v="2002-08-13T00:00:00"/>
    <d v="2002-09-14T00:00:00"/>
    <d v="2002-09-14T00:00:00"/>
    <m/>
    <d v="2002-12-01T00:00:00"/>
    <d v="2002-12-01T00:00:00"/>
    <m/>
    <m/>
    <m/>
    <m/>
    <s v="WI"/>
    <n v="1"/>
    <n v="1"/>
    <n v="0.20395659999999999"/>
    <x v="1"/>
    <s v="N"/>
    <n v="17.572602739726026"/>
    <n v="17.572602739726026"/>
    <n v="547.11599999999999"/>
    <n v="547.11599999999999"/>
    <s v="Flow GAS"/>
    <n v="4"/>
    <n v="4"/>
    <m/>
    <s v="Flow GAS"/>
    <x v="1"/>
    <s v="Producing"/>
    <s v="Producing"/>
    <x v="0"/>
    <x v="0"/>
    <s v="W 027261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08000"/>
    <s v="1 UWI in License"/>
    <n v="272613"/>
    <s v="100/08-34-018-02W4/00"/>
    <n v="272613"/>
    <n v="1"/>
    <s v="100"/>
    <s v="08"/>
    <s v="34"/>
    <s v="018"/>
    <s v="02W4"/>
    <s v="00"/>
    <s v="08-34-018-02W4"/>
    <s v="08-34-018-02W4"/>
    <s v="AB"/>
    <s v="MEDICINE HAT"/>
    <s v="EOG MEDICINE HAT 8-34-18-2"/>
    <x v="2"/>
    <s v="Cdn Nat Rsrcs Ltd"/>
    <s v="Working Interest"/>
    <n v="0.20395659999999999"/>
    <s v="MED HAT H UNIT"/>
    <s v="No"/>
    <m/>
    <s v="Flow GAS"/>
    <d v="2020-05-31T00:00:00"/>
    <m/>
    <n v="1742"/>
    <m/>
    <m/>
    <s v="Flow GAS"/>
    <s v="Kmilk_rv;Kmed_hat"/>
    <s v="Cdn Nat Rsrcs Ltd"/>
    <n v="123983"/>
    <m/>
    <m/>
    <d v="2002-08-13T00:00:00"/>
    <d v="2002-09-18T00:00:00"/>
    <d v="2002-09-18T00:00:00"/>
    <m/>
    <d v="2002-12-01T00:00:00"/>
    <d v="2002-12-01T00:00:00"/>
    <m/>
    <m/>
    <m/>
    <m/>
    <s v="WI"/>
    <n v="1"/>
    <n v="1"/>
    <n v="0.20395659999999999"/>
    <x v="1"/>
    <s v="N"/>
    <n v="17.561643835616437"/>
    <n v="17.561643835616437"/>
    <n v="530.96159999999998"/>
    <n v="530.96159999999998"/>
    <s v="Flow GAS"/>
    <n v="4"/>
    <n v="4"/>
    <m/>
    <s v="Flow GAS"/>
    <x v="1"/>
    <s v="Producing"/>
    <s v="Producing"/>
    <x v="0"/>
    <x v="0"/>
    <s v="W 027261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08000"/>
    <s v="1 UWI in License"/>
    <n v="272615"/>
    <s v="100/08-35-018-02W4/00"/>
    <n v="272615"/>
    <n v="1"/>
    <s v="100"/>
    <s v="08"/>
    <s v="35"/>
    <s v="018"/>
    <s v="02W4"/>
    <s v="00"/>
    <s v="08-35-018-02W4"/>
    <s v="08-35-018-02W4"/>
    <s v="AB"/>
    <s v="MEDICINE HAT"/>
    <s v="EOG MEDICINE HAT 8-35-18-2"/>
    <x v="2"/>
    <s v="Cdn Nat Rsrcs Ltd"/>
    <s v="Working Interest"/>
    <n v="0.20395659999999999"/>
    <s v="MED HAT H UNIT"/>
    <s v="No"/>
    <m/>
    <s v="Flow GAS"/>
    <d v="2020-05-31T00:00:00"/>
    <m/>
    <n v="1778"/>
    <m/>
    <m/>
    <s v="Flow GAS"/>
    <s v="Kmilk_rv;Kmed_hat"/>
    <s v="Cdn Nat Rsrcs Ltd"/>
    <n v="123983"/>
    <m/>
    <m/>
    <d v="2002-08-13T00:00:00"/>
    <d v="2002-09-12T00:00:00"/>
    <d v="2002-09-12T00:00:00"/>
    <m/>
    <d v="2002-12-01T00:00:00"/>
    <d v="2002-12-01T00:00:00"/>
    <m/>
    <m/>
    <m/>
    <m/>
    <s v="WI"/>
    <n v="1"/>
    <n v="1"/>
    <n v="0.20395659999999999"/>
    <x v="1"/>
    <s v="N"/>
    <n v="17.578082191780823"/>
    <n v="17.578082191780823"/>
    <n v="541.93439999999998"/>
    <n v="541.93439999999998"/>
    <s v="Flow GAS"/>
    <n v="4"/>
    <n v="4"/>
    <m/>
    <s v="Flow GAS"/>
    <x v="1"/>
    <s v="Producing"/>
    <s v="Producing"/>
    <x v="0"/>
    <x v="0"/>
    <s v="W 02726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811000"/>
    <s v="1 UWI in License"/>
    <n v="272616"/>
    <s v="100/11-28-018-02W4/00"/>
    <n v="272616"/>
    <n v="1"/>
    <s v="100"/>
    <s v="11"/>
    <s v="28"/>
    <s v="018"/>
    <s v="02W4"/>
    <s v="00"/>
    <s v="11-28-018-02W4"/>
    <s v="11-28-018-02W4"/>
    <s v="AB"/>
    <s v="MEDICINE HAT"/>
    <s v="EOG MEDICINE HAT 11-28-18-2"/>
    <x v="2"/>
    <s v="Cdn Nat Rsrcs Ltd"/>
    <s v="Working Interest"/>
    <n v="0.20395659999999999"/>
    <s v="MED HAT H UNIT"/>
    <s v="No"/>
    <m/>
    <s v="Flow GAS"/>
    <d v="2020-05-31T00:00:00"/>
    <m/>
    <n v="1788"/>
    <m/>
    <m/>
    <s v="Flow GAS"/>
    <s v="Kmed_hat"/>
    <s v="Cdn Nat Rsrcs Ltd"/>
    <n v="123983"/>
    <m/>
    <m/>
    <d v="2002-08-13T00:00:00"/>
    <d v="2002-10-10T00:00:00"/>
    <d v="2002-10-10T00:00:00"/>
    <m/>
    <d v="2002-12-01T00:00:00"/>
    <d v="2002-12-04T00:00:00"/>
    <m/>
    <m/>
    <m/>
    <m/>
    <s v="WI"/>
    <n v="1"/>
    <n v="1"/>
    <n v="0.20395659999999999"/>
    <x v="1"/>
    <s v="N"/>
    <n v="17.5013698630137"/>
    <n v="17.5013698630137"/>
    <n v="544.98239999999998"/>
    <n v="544.98239999999998"/>
    <s v="Flow GAS"/>
    <n v="4"/>
    <n v="4"/>
    <m/>
    <s v="Flow GAS"/>
    <x v="1"/>
    <s v="Producing"/>
    <s v="Producing"/>
    <x v="0"/>
    <x v="0"/>
    <s v="W 02726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07000"/>
    <s v="1 UWI in License"/>
    <n v="272617"/>
    <s v="100/07-34-018-02W4/00"/>
    <n v="272617"/>
    <n v="1"/>
    <s v="100"/>
    <s v="07"/>
    <s v="34"/>
    <s v="018"/>
    <s v="02W4"/>
    <s v="00"/>
    <s v="07-34-018-02W4"/>
    <s v="07-34-018-02W4"/>
    <s v="AB"/>
    <s v="MEDICINE HAT"/>
    <s v="EOG MEDICINE HAT 7-34-18-2"/>
    <x v="2"/>
    <s v="Cdn Nat Rsrcs Ltd"/>
    <s v="Working Interest"/>
    <n v="0.20395659999999999"/>
    <s v="MED HAT H UNIT"/>
    <s v="No"/>
    <m/>
    <s v="Flow GAS"/>
    <d v="2020-05-31T00:00:00"/>
    <m/>
    <n v="1742"/>
    <m/>
    <m/>
    <s v="Flow GAS"/>
    <s v="Kmilk_rv;Kmed_hat"/>
    <s v="Cdn Nat Rsrcs Ltd"/>
    <n v="123983"/>
    <m/>
    <m/>
    <d v="2002-08-13T00:00:00"/>
    <d v="2002-09-17T00:00:00"/>
    <d v="2002-09-17T00:00:00"/>
    <m/>
    <d v="2002-12-01T00:00:00"/>
    <d v="2002-12-01T00:00:00"/>
    <m/>
    <m/>
    <m/>
    <m/>
    <s v="WI"/>
    <n v="1"/>
    <n v="1"/>
    <n v="0.20395659999999999"/>
    <x v="1"/>
    <s v="N"/>
    <n v="17.564383561643837"/>
    <n v="17.564383561643837"/>
    <n v="530.96159999999998"/>
    <n v="530.96159999999998"/>
    <s v="Flow GAS"/>
    <n v="4"/>
    <n v="4"/>
    <m/>
    <s v="Flow GAS"/>
    <x v="1"/>
    <s v="Producing"/>
    <s v="Producing"/>
    <x v="0"/>
    <x v="0"/>
    <s v="W 027261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07000"/>
    <s v="1 UWI in License"/>
    <n v="272618"/>
    <s v="100/07-35-018-02W4/00"/>
    <n v="272618"/>
    <n v="1"/>
    <s v="100"/>
    <s v="07"/>
    <s v="35"/>
    <s v="018"/>
    <s v="02W4"/>
    <s v="00"/>
    <s v="07-35-018-02W4"/>
    <s v="07-35-018-02W4"/>
    <s v="AB"/>
    <s v="MEDICINE HAT"/>
    <s v="EOG MEDICINE HAT 7-35-18-2"/>
    <x v="2"/>
    <s v="Cdn Nat Rsrcs Ltd"/>
    <s v="Working Interest"/>
    <n v="0.20395659999999999"/>
    <s v="MED HAT H UNIT"/>
    <s v="No"/>
    <m/>
    <s v="Flow GAS"/>
    <d v="2020-05-31T00:00:00"/>
    <m/>
    <n v="1737"/>
    <m/>
    <m/>
    <s v="Flow GAS"/>
    <s v="Kmilk_rv;Kmed_hat"/>
    <s v="Cdn Nat Rsrcs Ltd"/>
    <n v="123983"/>
    <m/>
    <m/>
    <d v="2002-08-13T00:00:00"/>
    <d v="2002-09-13T00:00:00"/>
    <d v="2002-09-13T00:00:00"/>
    <m/>
    <d v="2002-12-01T00:00:00"/>
    <d v="2002-12-01T00:00:00"/>
    <m/>
    <m/>
    <m/>
    <m/>
    <s v="WI"/>
    <n v="1"/>
    <n v="1"/>
    <n v="0.20395659999999999"/>
    <x v="1"/>
    <s v="N"/>
    <n v="17.575342465753426"/>
    <n v="17.575342465753426"/>
    <n v="529.43759999999997"/>
    <n v="529.43759999999997"/>
    <s v="Flow GAS"/>
    <n v="4"/>
    <n v="4"/>
    <m/>
    <s v="Flow GAS"/>
    <x v="1"/>
    <s v="Producing"/>
    <s v="Producing"/>
    <x v="0"/>
    <x v="0"/>
    <s v="W 027261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14000"/>
    <s v="1 UWI in License"/>
    <n v="272650"/>
    <s v="100/14-26-018-02W4/00"/>
    <n v="272650"/>
    <n v="1"/>
    <s v="100"/>
    <s v="14"/>
    <s v="26"/>
    <s v="018"/>
    <s v="02W4"/>
    <s v="00"/>
    <s v="14-26-018-02W4"/>
    <s v="14-26-018-02W4"/>
    <s v="AB"/>
    <s v="MEDICINE HAT"/>
    <s v="EOG MEDICINE HAT 14-26-18-2"/>
    <x v="2"/>
    <s v="Cdn Nat Rsrcs Ltd"/>
    <s v="Working Interest"/>
    <n v="0.20395659999999999"/>
    <s v="MED HAT H UNIT"/>
    <s v="No"/>
    <m/>
    <s v="Flow GAS"/>
    <d v="2020-05-31T00:00:00"/>
    <m/>
    <n v="1788"/>
    <m/>
    <m/>
    <s v="Flow GAS"/>
    <s v="Kmilk_rv;Kmed_hat"/>
    <s v="Cdn Nat Rsrcs Ltd"/>
    <n v="123983"/>
    <m/>
    <m/>
    <d v="2002-08-14T00:00:00"/>
    <d v="2002-09-14T00:00:00"/>
    <d v="2002-09-15T00:00:00"/>
    <m/>
    <d v="2002-12-01T00:00:00"/>
    <d v="2002-12-03T00:00:00"/>
    <m/>
    <m/>
    <m/>
    <m/>
    <s v="WI"/>
    <n v="1"/>
    <n v="1"/>
    <n v="0.20395659999999999"/>
    <x v="1"/>
    <s v="N"/>
    <n v="17.572602739726026"/>
    <n v="17.572602739726026"/>
    <n v="544.98239999999998"/>
    <n v="544.98239999999998"/>
    <s v="Flow GAS"/>
    <n v="4"/>
    <n v="4"/>
    <m/>
    <s v="Flow GAS"/>
    <x v="1"/>
    <s v="Producing"/>
    <s v="Producing"/>
    <x v="0"/>
    <x v="0"/>
    <s v="W 02726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08000"/>
    <s v="1 UWI in License"/>
    <n v="272657"/>
    <s v="100/08-08-018-02W4/00"/>
    <n v="272657"/>
    <n v="1"/>
    <s v="100"/>
    <s v="08"/>
    <s v="08"/>
    <s v="018"/>
    <s v="02W4"/>
    <s v="00"/>
    <s v="08-08-018-02W4"/>
    <s v="08-08-018-02W4"/>
    <s v="AB"/>
    <s v="MEDICINE HAT"/>
    <s v="EOG MEDICINE HAT 8-8-18-2"/>
    <x v="2"/>
    <s v="Cdn Nat Rsrcs Ltd"/>
    <s v="Working Interest"/>
    <n v="0.20395659999999999"/>
    <s v="MED HAT H UNIT"/>
    <s v="No"/>
    <m/>
    <s v="Flow GAS"/>
    <d v="2020-05-31T00:00:00"/>
    <m/>
    <n v="1831"/>
    <m/>
    <m/>
    <s v="Flow GAS"/>
    <s v="Kmilk_rv;Kmed_hat"/>
    <s v="Cdn Nat Rsrcs Ltd"/>
    <n v="123983"/>
    <m/>
    <m/>
    <d v="2002-08-14T00:00:00"/>
    <d v="2002-09-22T00:00:00"/>
    <d v="2002-09-22T00:00:00"/>
    <m/>
    <d v="2002-12-01T00:00:00"/>
    <d v="2002-12-01T00:00:00"/>
    <m/>
    <m/>
    <m/>
    <m/>
    <s v="WI"/>
    <n v="1"/>
    <n v="1"/>
    <n v="0.20395659999999999"/>
    <x v="1"/>
    <s v="N"/>
    <n v="17.550684931506851"/>
    <n v="17.550684931506851"/>
    <n v="558.08879999999999"/>
    <n v="558.08879999999999"/>
    <s v="Flow GAS"/>
    <n v="4"/>
    <n v="4"/>
    <m/>
    <s v="Flow GAS"/>
    <x v="1"/>
    <s v="Producing"/>
    <s v="Producing"/>
    <x v="0"/>
    <x v="0"/>
    <s v="W 02726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06020"/>
    <s v="1 UWI in License"/>
    <n v="272658"/>
    <s v="102/06-08-018-02W4/00"/>
    <n v="272658"/>
    <n v="1"/>
    <s v="102"/>
    <s v="06"/>
    <s v="08"/>
    <s v="018"/>
    <s v="02W4"/>
    <s v="00"/>
    <s v="06-08-018-02W4"/>
    <s v="06-08-018-02W4"/>
    <s v="AB"/>
    <s v="MEDICINE HAT"/>
    <s v="EOG 102 MEDICINE HAT 6-8-18-2"/>
    <x v="2"/>
    <s v="Cdn Nat Rsrcs Ltd"/>
    <s v="Working Interest"/>
    <n v="0.20395659999999999"/>
    <s v="MED HAT H UNIT"/>
    <s v="No"/>
    <m/>
    <s v="Flow GAS"/>
    <d v="2020-05-31T00:00:00"/>
    <m/>
    <n v="1873"/>
    <m/>
    <m/>
    <s v="Flow GAS"/>
    <s v="Kmilk_rv;Kmed_hat"/>
    <s v="Cdn Nat Rsrcs Ltd"/>
    <n v="123983"/>
    <m/>
    <m/>
    <d v="2002-08-14T00:00:00"/>
    <d v="2002-09-27T00:00:00"/>
    <d v="2002-09-28T00:00:00"/>
    <m/>
    <d v="2002-12-01T00:00:00"/>
    <d v="2002-12-01T00:00:00"/>
    <m/>
    <m/>
    <m/>
    <m/>
    <s v="WI"/>
    <n v="1"/>
    <n v="1"/>
    <n v="0.20395659999999999"/>
    <x v="1"/>
    <s v="N"/>
    <n v="17.536986301369861"/>
    <n v="17.536986301369861"/>
    <n v="570.8904"/>
    <n v="570.8904"/>
    <s v="Flow GAS"/>
    <n v="4"/>
    <n v="4"/>
    <m/>
    <s v="Flow GAS"/>
    <x v="1"/>
    <s v="Producing"/>
    <s v="Producing"/>
    <x v="0"/>
    <x v="0"/>
    <s v="W 02726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02000"/>
    <s v="1 UWI in License"/>
    <n v="272659"/>
    <s v="100/02-26-018-02W4/00"/>
    <n v="272659"/>
    <n v="1"/>
    <s v="100"/>
    <s v="02"/>
    <s v="26"/>
    <s v="018"/>
    <s v="02W4"/>
    <s v="00"/>
    <s v="02-26-018-02W4"/>
    <s v="02-26-018-02W4"/>
    <s v="AB"/>
    <s v="MEDICINE HAT"/>
    <s v="EOG MEDICINE HAT 2-26-18-2"/>
    <x v="2"/>
    <s v="Cdn Nat Rsrcs Ltd"/>
    <s v="Working Interest"/>
    <n v="0.20395659999999999"/>
    <s v="MED HAT H UNIT"/>
    <s v="No"/>
    <m/>
    <s v="Flow GAS"/>
    <d v="2020-05-31T00:00:00"/>
    <m/>
    <n v="1788"/>
    <m/>
    <m/>
    <s v="Flow GAS"/>
    <s v="Kmilk_rv;Kmed_hat"/>
    <s v="Cdn Nat Rsrcs Ltd"/>
    <n v="123983"/>
    <m/>
    <m/>
    <d v="2002-08-14T00:00:00"/>
    <d v="2002-09-15T00:00:00"/>
    <d v="2002-09-15T00:00:00"/>
    <m/>
    <d v="2002-12-01T00:00:00"/>
    <d v="2002-12-03T00:00:00"/>
    <m/>
    <m/>
    <m/>
    <m/>
    <s v="WI"/>
    <n v="1"/>
    <n v="1"/>
    <n v="0.20395659999999999"/>
    <x v="1"/>
    <s v="N"/>
    <n v="17.56986301369863"/>
    <n v="17.56986301369863"/>
    <n v="544.98239999999998"/>
    <n v="544.98239999999998"/>
    <s v="Flow GAS"/>
    <n v="4"/>
    <n v="4"/>
    <m/>
    <s v="Flow GAS"/>
    <x v="1"/>
    <s v="Producing"/>
    <s v="Producing"/>
    <x v="0"/>
    <x v="0"/>
    <s v="W 02726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12000"/>
    <s v="1 UWI in License"/>
    <n v="272672"/>
    <s v="100/12-31-018-01W4/00"/>
    <n v="272672"/>
    <n v="1"/>
    <s v="100"/>
    <s v="12"/>
    <s v="31"/>
    <s v="018"/>
    <s v="01W4"/>
    <s v="00"/>
    <s v="12-31-018-01W4"/>
    <s v="12-31-018-01W4"/>
    <s v="AB"/>
    <s v="MEDICINE HAT"/>
    <s v="EOG MEDICINE HAT 12-31-18-1"/>
    <x v="2"/>
    <s v="Cdn Nat Rsrcs Ltd"/>
    <s v="Working Interest"/>
    <n v="0.20395659999999999"/>
    <s v="MED HAT H UNIT"/>
    <s v="No"/>
    <m/>
    <s v="Flow GAS"/>
    <d v="2020-05-31T00:00:00"/>
    <m/>
    <n v="1877"/>
    <m/>
    <m/>
    <s v="Flow GAS"/>
    <s v="Kmed_hat"/>
    <s v="Cdn Nat Rsrcs Ltd"/>
    <n v="123983"/>
    <m/>
    <m/>
    <d v="2002-08-14T00:00:00"/>
    <d v="2002-10-27T00:00:00"/>
    <d v="2002-10-27T00:00:00"/>
    <m/>
    <d v="2002-12-01T00:00:00"/>
    <d v="2002-12-03T00:00:00"/>
    <m/>
    <m/>
    <m/>
    <m/>
    <s v="WI"/>
    <n v="1"/>
    <n v="1"/>
    <n v="0.20395659999999999"/>
    <x v="1"/>
    <s v="N"/>
    <n v="17.454794520547946"/>
    <n v="17.454794520547946"/>
    <n v="572.1096"/>
    <n v="572.1096"/>
    <s v="Flow GAS"/>
    <n v="4"/>
    <n v="4"/>
    <m/>
    <s v="Flow GAS"/>
    <x v="1"/>
    <s v="Producing"/>
    <s v="Producing"/>
    <x v="0"/>
    <x v="0"/>
    <s v="W 027267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07000"/>
    <s v="1 UWI in License"/>
    <n v="272708"/>
    <s v="100/07-01-019-02W4/00"/>
    <n v="272708"/>
    <n v="1"/>
    <s v="100"/>
    <s v="07"/>
    <s v="01"/>
    <s v="019"/>
    <s v="02W4"/>
    <s v="00"/>
    <s v="07-01-019-02W4"/>
    <s v="07-01-019-02W4"/>
    <s v="AB"/>
    <s v="MEDICINE HAT"/>
    <s v="EOG MEDICINE HAT 7-1-19-2"/>
    <x v="2"/>
    <s v="Cdn Nat Rsrcs Ltd"/>
    <s v="Working Interest"/>
    <n v="0.20395659999999999"/>
    <s v="MED HAT H UNIT"/>
    <s v="No"/>
    <m/>
    <s v="Flow GAS"/>
    <d v="2020-05-31T00:00:00"/>
    <m/>
    <n v="1798"/>
    <m/>
    <m/>
    <s v="Flow GAS"/>
    <s v="Kmilk_rv;Kmed_hat"/>
    <s v="Cdn Nat Rsrcs Ltd"/>
    <n v="123983"/>
    <m/>
    <m/>
    <d v="2002-08-16T00:00:00"/>
    <d v="2002-10-27T00:00:00"/>
    <d v="2002-10-27T00:00:00"/>
    <m/>
    <d v="2002-12-01T00:00:00"/>
    <d v="2002-12-09T00:00:00"/>
    <m/>
    <m/>
    <m/>
    <m/>
    <s v="WI"/>
    <n v="1"/>
    <n v="1"/>
    <n v="0.20395659999999999"/>
    <x v="1"/>
    <s v="N"/>
    <n v="17.454794520547946"/>
    <n v="17.454794520547946"/>
    <n v="548.03039999999999"/>
    <n v="548.03039999999999"/>
    <s v="Flow GAS"/>
    <n v="4"/>
    <n v="4"/>
    <m/>
    <s v="Flow GAS"/>
    <x v="1"/>
    <s v="Producing"/>
    <s v="Producing"/>
    <x v="0"/>
    <x v="0"/>
    <s v="W 02727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001000"/>
    <s v="1 UWI in License"/>
    <n v="272709"/>
    <s v="100/01-20-018-02W4/00"/>
    <n v="272709"/>
    <n v="1"/>
    <s v="100"/>
    <s v="01"/>
    <s v="20"/>
    <s v="018"/>
    <s v="02W4"/>
    <s v="00"/>
    <s v="01-20-018-02W4"/>
    <s v="01-20-018-02W4"/>
    <s v="AB"/>
    <s v="MEDICINE HAT"/>
    <s v="EOG MEDICINE HAT 1-20-18-2"/>
    <x v="2"/>
    <s v="Cdn Nat Rsrcs Ltd"/>
    <s v="Working Interest"/>
    <n v="0.20395659999999999"/>
    <s v="MED HAT H UNIT"/>
    <s v="No"/>
    <m/>
    <s v="Flow GAS"/>
    <d v="2020-05-31T00:00:00"/>
    <m/>
    <n v="1791"/>
    <m/>
    <m/>
    <s v="Flow GAS"/>
    <s v="Kmed_hat"/>
    <s v="Cdn Nat Rsrcs Ltd"/>
    <n v="123983"/>
    <m/>
    <m/>
    <d v="2002-08-16T00:00:00"/>
    <d v="2002-09-22T00:00:00"/>
    <d v="2002-09-22T00:00:00"/>
    <m/>
    <d v="2002-12-01T00:00:00"/>
    <d v="2002-12-04T00:00:00"/>
    <m/>
    <m/>
    <m/>
    <m/>
    <s v="WI"/>
    <n v="1"/>
    <n v="1"/>
    <n v="0.20395659999999999"/>
    <x v="1"/>
    <s v="N"/>
    <n v="17.550684931506851"/>
    <n v="17.550684931506851"/>
    <n v="545.89679999999998"/>
    <n v="545.89679999999998"/>
    <s v="Flow GAS"/>
    <n v="4"/>
    <n v="4"/>
    <m/>
    <s v="Flow GAS"/>
    <x v="1"/>
    <s v="Producing"/>
    <s v="Producing"/>
    <x v="0"/>
    <x v="0"/>
    <s v="W 02727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003000"/>
    <s v="1 UWI in License"/>
    <n v="272712"/>
    <s v="100/03-30-018-02W4/00"/>
    <n v="272712"/>
    <n v="1"/>
    <s v="100"/>
    <s v="03"/>
    <s v="30"/>
    <s v="018"/>
    <s v="02W4"/>
    <s v="00"/>
    <s v="03-30-018-02W4"/>
    <s v="03-30-018-02W4"/>
    <s v="AB"/>
    <s v="MEDICINE HAT"/>
    <s v="EOG MEDICINE HAT 3-30-18-2"/>
    <x v="2"/>
    <s v="Cdn Nat Rsrcs Ltd"/>
    <s v="Working Interest"/>
    <n v="0.20395659999999999"/>
    <s v="MED HAT H UNIT"/>
    <s v="No"/>
    <m/>
    <s v="ABD Zn GAS"/>
    <d v="2017-05-31T00:00:00"/>
    <m/>
    <n v="1755"/>
    <m/>
    <m/>
    <s v="ABD Zn GAS"/>
    <s v="Kmed_hat"/>
    <m/>
    <m/>
    <m/>
    <m/>
    <d v="2002-08-16T00:00:00"/>
    <d v="2002-10-25T00:00:00"/>
    <d v="2002-10-25T00:00:00"/>
    <m/>
    <d v="2002-12-01T00:00:00"/>
    <d v="2002-12-01T00:00:00"/>
    <m/>
    <d v="2017-06-21T00:00:00"/>
    <s v="Plate"/>
    <m/>
    <s v="WI"/>
    <n v="1"/>
    <n v="1"/>
    <n v="0.20395659999999999"/>
    <x v="1"/>
    <s v="N"/>
    <n v="17.460273972602739"/>
    <n v="17.460273972602739"/>
    <n v="534.92399999999998"/>
    <n v="534.92399999999998"/>
    <s v="ABD Zn GAS"/>
    <n v="18"/>
    <n v="18"/>
    <m/>
    <s v="ABD Zn GAS"/>
    <x v="1"/>
    <s v="Abandoned"/>
    <s v="Abandoned"/>
    <x v="1"/>
    <x v="0"/>
    <s v="W 0272712 "/>
    <n v="0"/>
    <n v="0"/>
    <n v="0"/>
    <n v="0"/>
    <n v="0"/>
    <n v="0"/>
    <n v="0"/>
    <n v="0"/>
    <m/>
    <m/>
    <m/>
    <m/>
    <n v="0"/>
    <m/>
    <n v="0"/>
    <m/>
    <n v="0"/>
    <n v="10900"/>
    <n v="10900"/>
    <x v="5"/>
    <m/>
    <n v="0"/>
    <n v="10900"/>
    <x v="5"/>
    <s v=""/>
    <n v="8"/>
    <s v="B.1) Non Op Reclamation only; spread evenly"/>
    <n v="12"/>
    <m/>
    <n v="0"/>
    <n v="10900"/>
    <n v="10900"/>
    <n v="0.20395659999999999"/>
    <n v="0"/>
    <n v="2223.1269399999996"/>
    <n v="2223.1269399999996"/>
    <n v="12"/>
    <n v="1.35E-2"/>
    <n v="0"/>
    <n v="2792.3384917012668"/>
    <n v="2792.3384917012668"/>
    <n v="1.7600000000000001E-2"/>
    <n v="0"/>
    <n v="2075.6656191793263"/>
    <n v="2075.6656191793263"/>
    <s v="E.1) Fully abandoned, reclamation only. Shallow Gas. Use $10,900 for rec ($1,090 for pad site)."/>
  </r>
  <r>
    <s v="1 - Yes"/>
    <s v="1- Yes"/>
    <n v="194020214000"/>
    <s v="1 UWI in License"/>
    <n v="272713"/>
    <s v="100/14-02-019-02W4/00"/>
    <n v="272713"/>
    <n v="1"/>
    <s v="100"/>
    <s v="14"/>
    <s v="02"/>
    <s v="019"/>
    <s v="02W4"/>
    <s v="00"/>
    <s v="14-02-019-02W4"/>
    <s v="14-02-019-02W4"/>
    <s v="AB"/>
    <s v="MEDICINE HAT"/>
    <s v="EOG MEDICINE HAT 14-2-19-2"/>
    <x v="2"/>
    <s v="Cdn Nat Rsrcs Ltd"/>
    <s v="Working Interest"/>
    <n v="0.20395659999999999"/>
    <s v="MED HAT H UNIT"/>
    <s v="No"/>
    <m/>
    <s v="Flow GAS"/>
    <d v="2020-05-31T00:00:00"/>
    <m/>
    <n v="1824"/>
    <m/>
    <m/>
    <s v="Flow GAS"/>
    <s v="Kmilk_rv;Kmed_hat"/>
    <s v="Cdn Nat Rsrcs Ltd"/>
    <n v="123983"/>
    <m/>
    <m/>
    <d v="2002-08-16T00:00:00"/>
    <d v="2002-10-23T00:00:00"/>
    <d v="2002-10-23T00:00:00"/>
    <m/>
    <d v="2002-12-01T00:00:00"/>
    <d v="2002-12-04T00:00:00"/>
    <m/>
    <m/>
    <m/>
    <m/>
    <s v="WI"/>
    <n v="1"/>
    <n v="1"/>
    <n v="0.20395659999999999"/>
    <x v="1"/>
    <s v="N"/>
    <n v="17.465753424657535"/>
    <n v="17.465753424657535"/>
    <n v="555.95519999999999"/>
    <n v="555.95519999999999"/>
    <s v="Flow GAS"/>
    <n v="4"/>
    <n v="4"/>
    <m/>
    <s v="Flow GAS"/>
    <x v="1"/>
    <s v="Producing"/>
    <s v="Producing"/>
    <x v="0"/>
    <x v="0"/>
    <s v="W 027271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601000"/>
    <s v="1 UWI in License"/>
    <n v="272714"/>
    <s v="100/01-16-018-02W4/00"/>
    <n v="272714"/>
    <n v="1"/>
    <s v="100"/>
    <s v="01"/>
    <s v="16"/>
    <s v="018"/>
    <s v="02W4"/>
    <s v="00"/>
    <s v="01-16-018-02W4"/>
    <s v="01-16-018-02W4"/>
    <s v="AB"/>
    <s v="MEDICINE HAT"/>
    <s v="EOG MEDICINE HAT 1-16-18-2"/>
    <x v="2"/>
    <s v="Cdn Nat Rsrcs Ltd"/>
    <s v="Working Interest"/>
    <n v="0.20395659999999999"/>
    <s v="MED HAT H UNIT"/>
    <s v="No"/>
    <m/>
    <s v="Flow GAS"/>
    <d v="2020-05-31T00:00:00"/>
    <m/>
    <n v="1857"/>
    <m/>
    <m/>
    <s v="Flow GAS"/>
    <s v="Kmed_hat"/>
    <s v="Cdn Nat Rsrcs Ltd"/>
    <n v="123983"/>
    <m/>
    <m/>
    <d v="2002-08-16T00:00:00"/>
    <d v="2002-09-20T00:00:00"/>
    <d v="2002-09-20T00:00:00"/>
    <m/>
    <d v="2002-12-01T00:00:00"/>
    <d v="2002-12-01T00:00:00"/>
    <m/>
    <m/>
    <m/>
    <m/>
    <s v="WI"/>
    <n v="1"/>
    <n v="1"/>
    <n v="0.20395659999999999"/>
    <x v="1"/>
    <s v="N"/>
    <n v="17.556164383561644"/>
    <n v="17.556164383561644"/>
    <n v="566.0136"/>
    <n v="566.0136"/>
    <s v="Flow GAS"/>
    <n v="4"/>
    <n v="4"/>
    <m/>
    <s v="Flow GAS"/>
    <x v="1"/>
    <s v="Producing"/>
    <s v="Producing"/>
    <x v="0"/>
    <x v="0"/>
    <s v="W 02727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810000"/>
    <s v="1 UWI in License"/>
    <n v="272775"/>
    <s v="100/10-18-018-02W4/00"/>
    <n v="272775"/>
    <n v="1"/>
    <s v="100"/>
    <s v="10"/>
    <s v="18"/>
    <s v="018"/>
    <s v="02W4"/>
    <s v="00"/>
    <s v="10-18-018-02W4"/>
    <s v="10-18-018-02W4"/>
    <s v="AB"/>
    <s v="MEDICINE HAT"/>
    <s v="EOG MEDICINE HAT 10-18-18-2"/>
    <x v="2"/>
    <s v="Cdn Nat Rsrcs Ltd"/>
    <s v="Working Interest"/>
    <n v="0.20395659999999999"/>
    <s v="MED HAT H UNIT"/>
    <s v="No"/>
    <m/>
    <s v="Flow GAS"/>
    <d v="2020-05-31T00:00:00"/>
    <m/>
    <n v="1742"/>
    <m/>
    <m/>
    <s v="Flow GAS"/>
    <s v="Kmed_hat"/>
    <s v="Cdn Nat Rsrcs Ltd"/>
    <n v="123983"/>
    <m/>
    <m/>
    <d v="2002-08-19T00:00:00"/>
    <d v="2002-09-27T00:00:00"/>
    <d v="2002-09-27T00:00:00"/>
    <m/>
    <d v="2002-12-01T00:00:00"/>
    <d v="2002-12-03T00:00:00"/>
    <m/>
    <m/>
    <m/>
    <m/>
    <s v="WI"/>
    <n v="1"/>
    <n v="1"/>
    <n v="0.20395659999999999"/>
    <x v="1"/>
    <s v="N"/>
    <n v="17.536986301369861"/>
    <n v="17.536986301369861"/>
    <n v="530.96159999999998"/>
    <n v="530.96159999999998"/>
    <s v="Flow GAS"/>
    <n v="4"/>
    <n v="4"/>
    <m/>
    <s v="Flow GAS"/>
    <x v="1"/>
    <s v="Producing"/>
    <s v="Producing"/>
    <x v="0"/>
    <x v="0"/>
    <s v="W 02727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16020"/>
    <s v="1 UWI in License"/>
    <n v="272776"/>
    <s v="102/16-31-018-01W4/00"/>
    <n v="272776"/>
    <n v="1"/>
    <s v="102"/>
    <s v="16"/>
    <s v="31"/>
    <s v="018"/>
    <s v="01W4"/>
    <s v="00"/>
    <s v="16-31-018-01W4"/>
    <s v="16-31-018-01W4"/>
    <s v="AB"/>
    <s v="MEDICINE HAT"/>
    <s v="EOG 102 MEDICINE HAT 16-31-18-1"/>
    <x v="2"/>
    <s v="Cdn Nat Rsrcs Ltd"/>
    <s v="Working Interest"/>
    <n v="0.20395659999999999"/>
    <s v="MED HAT H UNIT"/>
    <s v="No"/>
    <m/>
    <s v="Flow GAS"/>
    <d v="2020-05-31T00:00:00"/>
    <m/>
    <n v="1860"/>
    <m/>
    <m/>
    <s v="Flow GAS"/>
    <s v="Kmed_hat"/>
    <s v="Cdn Nat Rsrcs Ltd"/>
    <n v="123983"/>
    <m/>
    <m/>
    <d v="2002-08-19T00:00:00"/>
    <d v="2002-10-27T00:00:00"/>
    <d v="2002-10-27T00:00:00"/>
    <m/>
    <d v="2002-12-01T00:00:00"/>
    <d v="2002-12-01T00:00:00"/>
    <m/>
    <m/>
    <m/>
    <m/>
    <s v="WI"/>
    <n v="1"/>
    <n v="1"/>
    <n v="0.20395659999999999"/>
    <x v="1"/>
    <s v="N"/>
    <n v="17.454794520547946"/>
    <n v="17.454794520547946"/>
    <n v="566.928"/>
    <n v="566.928"/>
    <s v="Flow GAS"/>
    <n v="4"/>
    <n v="4"/>
    <m/>
    <s v="Flow GAS"/>
    <x v="1"/>
    <s v="Producing"/>
    <s v="Producing"/>
    <x v="0"/>
    <x v="0"/>
    <s v="W 02727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006020"/>
    <s v="1 UWI in License"/>
    <n v="272777"/>
    <s v="102/06-20-018-02W4/00"/>
    <n v="272777"/>
    <n v="1"/>
    <s v="102"/>
    <s v="06"/>
    <s v="20"/>
    <s v="018"/>
    <s v="02W4"/>
    <s v="00"/>
    <s v="06-20-018-02W4"/>
    <s v="06-20-018-02W4"/>
    <s v="AB"/>
    <s v="MEDICINE HAT"/>
    <s v="EOG 102 MEDICINE HAT 6-20-18-2"/>
    <x v="2"/>
    <s v="Cdn Nat Rsrcs Ltd"/>
    <s v="Working Interest"/>
    <n v="0.20395659999999999"/>
    <s v="MED HAT H UNIT"/>
    <s v="No"/>
    <m/>
    <s v="Flow GAS"/>
    <d v="2020-05-31T00:00:00"/>
    <m/>
    <n v="1742"/>
    <m/>
    <m/>
    <s v="Flow GAS"/>
    <s v="Kmed_hat"/>
    <s v="Cdn Nat Rsrcs Ltd"/>
    <n v="123983"/>
    <m/>
    <m/>
    <d v="2002-08-19T00:00:00"/>
    <d v="2002-10-26T00:00:00"/>
    <d v="2002-10-26T00:00:00"/>
    <m/>
    <d v="2002-12-01T00:00:00"/>
    <d v="2002-12-01T00:00:00"/>
    <m/>
    <m/>
    <m/>
    <m/>
    <s v="WI"/>
    <n v="1"/>
    <n v="1"/>
    <n v="0.20395659999999999"/>
    <x v="1"/>
    <s v="N"/>
    <n v="17.457534246575342"/>
    <n v="17.457534246575342"/>
    <n v="530.96159999999998"/>
    <n v="530.96159999999998"/>
    <s v="Flow GAS"/>
    <n v="4"/>
    <n v="4"/>
    <m/>
    <s v="Flow GAS"/>
    <x v="1"/>
    <s v="Producing"/>
    <s v="Producing"/>
    <x v="0"/>
    <x v="0"/>
    <s v="W 02727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009000"/>
    <s v="1 UWI in License"/>
    <n v="272778"/>
    <s v="100/09-30-018-02W4/00"/>
    <n v="272778"/>
    <n v="1"/>
    <s v="100"/>
    <s v="09"/>
    <s v="30"/>
    <s v="018"/>
    <s v="02W4"/>
    <s v="00"/>
    <s v="09-30-018-02W4"/>
    <s v="09-30-018-02W4"/>
    <s v="AB"/>
    <s v="MEDICINE HAT"/>
    <s v="EOG MEDICINE HAT 9-30-18-2"/>
    <x v="2"/>
    <s v="Cdn Nat Rsrcs Ltd"/>
    <s v="Working Interest"/>
    <n v="0.20395659999999999"/>
    <s v="MED HAT H UNIT"/>
    <s v="No"/>
    <m/>
    <s v="ABD Zn GAS"/>
    <d v="2017-05-31T00:00:00"/>
    <m/>
    <n v="1775"/>
    <m/>
    <m/>
    <s v="ABD Zn GAS"/>
    <s v="Kmed_hat"/>
    <m/>
    <m/>
    <m/>
    <m/>
    <d v="2002-08-19T00:00:00"/>
    <d v="2002-10-21T00:00:00"/>
    <d v="2002-10-21T00:00:00"/>
    <m/>
    <d v="2002-12-01T00:00:00"/>
    <d v="2002-12-01T00:00:00"/>
    <m/>
    <d v="2017-06-21T00:00:00"/>
    <s v="Plate"/>
    <m/>
    <s v="WI"/>
    <n v="1"/>
    <n v="1"/>
    <n v="0.20395659999999999"/>
    <x v="1"/>
    <s v="N"/>
    <n v="17.471232876712328"/>
    <n v="17.471232876712328"/>
    <n v="541.02"/>
    <n v="541.02"/>
    <s v="ABD Zn GAS"/>
    <n v="18"/>
    <n v="18"/>
    <m/>
    <s v="ABD Zn GAS"/>
    <x v="1"/>
    <s v="Abandoned"/>
    <s v="Abandoned"/>
    <x v="1"/>
    <x v="0"/>
    <s v="W 0272778 "/>
    <n v="0"/>
    <n v="0"/>
    <n v="0"/>
    <n v="0"/>
    <n v="0"/>
    <n v="0"/>
    <n v="0"/>
    <n v="0"/>
    <m/>
    <m/>
    <m/>
    <m/>
    <n v="0"/>
    <m/>
    <n v="0"/>
    <m/>
    <n v="0"/>
    <n v="10900"/>
    <n v="10900"/>
    <x v="5"/>
    <m/>
    <n v="0"/>
    <n v="10900"/>
    <x v="5"/>
    <s v=""/>
    <n v="8"/>
    <s v="B.1) Non Op Reclamation only; spread evenly"/>
    <n v="13"/>
    <m/>
    <n v="0"/>
    <n v="10900"/>
    <n v="10900"/>
    <n v="0.20395659999999999"/>
    <n v="0"/>
    <n v="2223.1269399999996"/>
    <n v="2223.1269399999996"/>
    <n v="13"/>
    <n v="1.35E-2"/>
    <n v="0"/>
    <n v="2830.0350613392338"/>
    <n v="2830.0350613392338"/>
    <n v="1.7600000000000001E-2"/>
    <n v="0"/>
    <n v="2067.3025796366423"/>
    <n v="2067.3025796366423"/>
    <s v="E.1) Fully abandoned, reclamation only. Shallow Gas. Use $10,900 for rec ($1,090 for pad site)."/>
  </r>
  <r>
    <s v="1 - Yes"/>
    <s v="1- Yes"/>
    <n v="184022011000"/>
    <s v="1 UWI in License"/>
    <n v="272779"/>
    <s v="100/11-20-018-02W4/00"/>
    <n v="272779"/>
    <n v="1"/>
    <s v="100"/>
    <s v="11"/>
    <s v="20"/>
    <s v="018"/>
    <s v="02W4"/>
    <s v="00"/>
    <s v="11-20-018-02W4"/>
    <s v="11-20-018-02W4"/>
    <s v="AB"/>
    <s v="MEDICINE HAT"/>
    <s v="EOG MEDICINE HAT 11-20-18-2"/>
    <x v="2"/>
    <s v="Cdn Nat Rsrcs Ltd"/>
    <s v="Working Interest"/>
    <n v="0.20395659999999999"/>
    <s v="MED HAT H UNIT"/>
    <s v="No"/>
    <m/>
    <s v="Flow GAS"/>
    <d v="2020-05-31T00:00:00"/>
    <m/>
    <n v="1752"/>
    <m/>
    <m/>
    <s v="Flow GAS"/>
    <s v="Kmed_hat"/>
    <s v="Cdn Nat Rsrcs Ltd"/>
    <n v="123983"/>
    <m/>
    <m/>
    <d v="2002-08-19T00:00:00"/>
    <d v="2002-10-19T00:00:00"/>
    <d v="2002-10-19T00:00:00"/>
    <m/>
    <d v="2002-12-01T00:00:00"/>
    <d v="2002-12-01T00:00:00"/>
    <m/>
    <m/>
    <m/>
    <m/>
    <s v="WI"/>
    <n v="1"/>
    <n v="1"/>
    <n v="0.20395659999999999"/>
    <x v="1"/>
    <s v="N"/>
    <n v="17.476712328767125"/>
    <n v="17.476712328767125"/>
    <n v="534.00959999999998"/>
    <n v="534.00959999999998"/>
    <s v="Flow GAS"/>
    <n v="4"/>
    <n v="4"/>
    <m/>
    <s v="Flow GAS"/>
    <x v="1"/>
    <s v="Producing"/>
    <s v="Producing"/>
    <x v="0"/>
    <x v="0"/>
    <s v="W 027277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16000"/>
    <s v="1 UWI in License"/>
    <n v="272789"/>
    <s v="100/16-07-019-01W4/00"/>
    <n v="272789"/>
    <n v="1"/>
    <s v="100"/>
    <s v="16"/>
    <s v="07"/>
    <s v="019"/>
    <s v="01W4"/>
    <s v="00"/>
    <s v="16-07-019-01W4"/>
    <s v="16-07-019-01W4"/>
    <s v="AB"/>
    <s v="MEDICINE HAT"/>
    <s v="EOG MEDICINE HAT 16-7-19-1"/>
    <x v="2"/>
    <s v="Cdn Nat Rsrcs Ltd"/>
    <s v="Working Interest"/>
    <n v="0.20395659999999999"/>
    <s v="MED HAT H UNIT"/>
    <s v="No"/>
    <m/>
    <s v="Flow GAS"/>
    <d v="2020-05-31T00:00:00"/>
    <m/>
    <n v="1788"/>
    <m/>
    <m/>
    <s v="Flow GAS"/>
    <s v="Kmilk_rv;Kmed_hat"/>
    <s v="Cdn Nat Rsrcs Ltd"/>
    <n v="123983"/>
    <m/>
    <m/>
    <d v="2002-08-19T00:00:00"/>
    <d v="2002-10-29T00:00:00"/>
    <d v="2002-10-29T00:00:00"/>
    <m/>
    <d v="2003-01-01T00:00:00"/>
    <d v="2003-01-12T00:00:00"/>
    <m/>
    <m/>
    <m/>
    <m/>
    <s v="WI"/>
    <n v="1"/>
    <n v="1"/>
    <n v="0.20395659999999999"/>
    <x v="1"/>
    <s v="N"/>
    <n v="17.449315068493149"/>
    <n v="17.449315068493149"/>
    <n v="544.98239999999998"/>
    <n v="544.98239999999998"/>
    <s v="Flow GAS"/>
    <n v="4"/>
    <n v="4"/>
    <m/>
    <s v="Flow GAS"/>
    <x v="1"/>
    <s v="Producing"/>
    <s v="Producing"/>
    <x v="0"/>
    <x v="0"/>
    <s v="W 02727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14000"/>
    <s v="1 UWI in License"/>
    <n v="272791"/>
    <s v="100/14-18-019-01W4/00"/>
    <n v="272791"/>
    <n v="1"/>
    <s v="100"/>
    <s v="14"/>
    <s v="18"/>
    <s v="019"/>
    <s v="01W4"/>
    <s v="00"/>
    <s v="14-18-019-01W4"/>
    <s v="14-18-019-01W4"/>
    <s v="AB"/>
    <s v="MEDICINE HAT"/>
    <s v="EOG MEDICINE HAT 14-18-19-1"/>
    <x v="2"/>
    <s v="Cdn Nat Rsrcs Ltd"/>
    <s v="Working Interest"/>
    <n v="0.20395659999999999"/>
    <s v="MED HAT H UNIT"/>
    <s v="No"/>
    <m/>
    <s v="Flow GAS"/>
    <d v="2020-05-31T00:00:00"/>
    <m/>
    <n v="1808"/>
    <m/>
    <m/>
    <s v="Flow GAS"/>
    <s v="Kmilk_rv;Kmed_hat"/>
    <s v="Cdn Nat Rsrcs Ltd"/>
    <n v="123983"/>
    <m/>
    <m/>
    <d v="2002-08-19T00:00:00"/>
    <d v="2002-09-21T00:00:00"/>
    <d v="2002-09-21T00:00:00"/>
    <m/>
    <d v="2002-12-01T00:00:00"/>
    <d v="2002-12-08T00:00:00"/>
    <m/>
    <m/>
    <m/>
    <m/>
    <s v="WI"/>
    <n v="1"/>
    <n v="1"/>
    <n v="0.20395659999999999"/>
    <x v="1"/>
    <s v="N"/>
    <n v="17.553424657534247"/>
    <n v="17.553424657534247"/>
    <n v="551.07839999999999"/>
    <n v="551.07839999999999"/>
    <s v="Flow GAS"/>
    <n v="4"/>
    <n v="4"/>
    <m/>
    <s v="Flow GAS"/>
    <x v="1"/>
    <s v="Producing"/>
    <s v="Producing"/>
    <x v="0"/>
    <x v="0"/>
    <s v="W 027279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2000"/>
    <s v="1 UWI in License"/>
    <n v="272792"/>
    <s v="100/12-19-019-01W4/00"/>
    <n v="272792"/>
    <n v="1"/>
    <s v="100"/>
    <s v="12"/>
    <s v="19"/>
    <s v="019"/>
    <s v="01W4"/>
    <s v="00"/>
    <s v="12-19-019-01W4"/>
    <s v="12-19-019-01W4"/>
    <s v="AB"/>
    <s v="MEDICINE HAT"/>
    <s v="EOG MEDICINE HAT 12-19-19-1"/>
    <x v="2"/>
    <s v="Cdn Nat Rsrcs Ltd"/>
    <s v="Working Interest"/>
    <n v="0.20395659999999999"/>
    <s v="MED HAT H UNIT"/>
    <s v="No"/>
    <m/>
    <s v="Flow GAS"/>
    <d v="2020-05-31T00:00:00"/>
    <m/>
    <n v="1841"/>
    <m/>
    <m/>
    <s v="Flow GAS"/>
    <s v="Kmilk_rv;Kmed_hat"/>
    <s v="Cdn Nat Rsrcs Ltd"/>
    <n v="123983"/>
    <m/>
    <m/>
    <d v="2002-08-19T00:00:00"/>
    <d v="2002-09-20T00:00:00"/>
    <d v="2002-09-20T00:00:00"/>
    <m/>
    <d v="2002-12-01T00:00:00"/>
    <d v="2002-12-20T00:00:00"/>
    <m/>
    <m/>
    <m/>
    <m/>
    <s v="WI"/>
    <n v="1"/>
    <n v="1"/>
    <n v="0.20395659999999999"/>
    <x v="1"/>
    <s v="N"/>
    <n v="17.556164383561644"/>
    <n v="17.556164383561644"/>
    <n v="561.13679999999999"/>
    <n v="561.13679999999999"/>
    <s v="Flow GAS"/>
    <n v="4"/>
    <n v="4"/>
    <m/>
    <s v="Flow GAS"/>
    <x v="1"/>
    <s v="Producing"/>
    <s v="Producing"/>
    <x v="0"/>
    <x v="0"/>
    <s v="W 027279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108020"/>
    <s v="1 UWI in License"/>
    <n v="272793"/>
    <s v="102/08-21-018-02W4/00"/>
    <n v="272793"/>
    <n v="1"/>
    <s v="102"/>
    <s v="08"/>
    <s v="21"/>
    <s v="018"/>
    <s v="02W4"/>
    <s v="00"/>
    <s v="08-21-018-02W4"/>
    <s v="08-21-018-02W4"/>
    <s v="AB"/>
    <s v="MEDICINE HAT"/>
    <s v="EOG 102 MEDICINE HAT 8-21-18-2"/>
    <x v="2"/>
    <s v="Cdn Nat Rsrcs Ltd"/>
    <s v="Working Interest"/>
    <n v="0.20395659999999999"/>
    <s v="MED HAT H UNIT"/>
    <s v="No"/>
    <m/>
    <s v="Flow GAS"/>
    <d v="2020-05-31T00:00:00"/>
    <m/>
    <n v="1785"/>
    <m/>
    <m/>
    <s v="Flow GAS"/>
    <s v="Kmed_hat"/>
    <s v="Cdn Nat Rsrcs Ltd"/>
    <n v="123983"/>
    <m/>
    <m/>
    <d v="2002-08-19T00:00:00"/>
    <d v="2002-09-19T00:00:00"/>
    <d v="2002-09-19T00:00:00"/>
    <m/>
    <d v="2002-12-01T00:00:00"/>
    <d v="2002-12-01T00:00:00"/>
    <m/>
    <m/>
    <m/>
    <m/>
    <s v="WI"/>
    <n v="1"/>
    <n v="1"/>
    <n v="0.20395659999999999"/>
    <x v="1"/>
    <s v="N"/>
    <n v="17.55890410958904"/>
    <n v="17.55890410958904"/>
    <n v="544.06799999999998"/>
    <n v="544.06799999999998"/>
    <s v="Flow GAS"/>
    <n v="4"/>
    <n v="4"/>
    <m/>
    <s v="Flow GAS"/>
    <x v="1"/>
    <s v="Producing"/>
    <s v="Producing"/>
    <x v="0"/>
    <x v="0"/>
    <s v="W 027279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14000"/>
    <s v="1 UWI in License"/>
    <n v="272869"/>
    <s v="100/14-35-018-02W4/00"/>
    <n v="272869"/>
    <n v="1"/>
    <s v="100"/>
    <s v="14"/>
    <s v="35"/>
    <s v="018"/>
    <s v="02W4"/>
    <s v="00"/>
    <s v="14-35-018-02W4"/>
    <s v="14-35-018-02W4"/>
    <s v="AB"/>
    <s v="MEDICINE HAT"/>
    <s v="EOG MEDICINE HAT 14-35-18-2"/>
    <x v="2"/>
    <s v="Cdn Nat Rsrcs Ltd"/>
    <s v="Working Interest"/>
    <n v="0.20395659999999999"/>
    <s v="MED HAT H UNIT"/>
    <s v="No"/>
    <m/>
    <s v="Flow GAS"/>
    <d v="2020-05-31T00:00:00"/>
    <m/>
    <n v="1778"/>
    <m/>
    <m/>
    <s v="Flow GAS"/>
    <s v="Kmilk_rv;Kmed_hat"/>
    <s v="Cdn Nat Rsrcs Ltd"/>
    <n v="123983"/>
    <m/>
    <m/>
    <d v="2002-08-21T00:00:00"/>
    <d v="2002-10-24T00:00:00"/>
    <d v="2002-10-24T00:00:00"/>
    <m/>
    <d v="2002-12-01T00:00:00"/>
    <d v="2002-12-09T00:00:00"/>
    <m/>
    <m/>
    <m/>
    <m/>
    <s v="WI"/>
    <n v="1"/>
    <n v="1"/>
    <n v="0.20395659999999999"/>
    <x v="1"/>
    <s v="N"/>
    <n v="17.463013698630139"/>
    <n v="17.463013698630139"/>
    <n v="541.93439999999998"/>
    <n v="541.93439999999998"/>
    <s v="Flow GAS"/>
    <n v="4"/>
    <n v="4"/>
    <m/>
    <s v="Flow GAS"/>
    <x v="1"/>
    <s v="Producing"/>
    <s v="Producing"/>
    <x v="0"/>
    <x v="0"/>
    <s v="W 027286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14020"/>
    <s v="1 UWI in License"/>
    <n v="272870"/>
    <s v="102/14-31-018-01W4/00"/>
    <n v="272870"/>
    <n v="1"/>
    <s v="102"/>
    <s v="14"/>
    <s v="31"/>
    <s v="018"/>
    <s v="01W4"/>
    <s v="00"/>
    <s v="14-31-018-01W4"/>
    <s v="14-31-018-01W4"/>
    <s v="AB"/>
    <s v="MEDICINE HAT"/>
    <s v="EOG 102 MEDICINE HAT 14-31-18-1"/>
    <x v="2"/>
    <s v="Cdn Nat Rsrcs Ltd"/>
    <s v="Working Interest"/>
    <n v="0.20395659999999999"/>
    <s v="MED HAT H UNIT"/>
    <s v="No"/>
    <m/>
    <s v="Flow GAS"/>
    <d v="2020-05-31T00:00:00"/>
    <m/>
    <n v="1860"/>
    <m/>
    <m/>
    <s v="Flow GAS"/>
    <s v="Kmed_hat"/>
    <s v="Cdn Nat Rsrcs Ltd"/>
    <n v="123983"/>
    <m/>
    <m/>
    <d v="2002-08-21T00:00:00"/>
    <d v="2002-10-26T00:00:00"/>
    <d v="2002-10-26T00:00:00"/>
    <m/>
    <d v="2002-12-01T00:00:00"/>
    <d v="2002-12-01T00:00:00"/>
    <m/>
    <m/>
    <m/>
    <m/>
    <s v="WI"/>
    <n v="1"/>
    <n v="1"/>
    <n v="0.20395659999999999"/>
    <x v="1"/>
    <s v="N"/>
    <n v="17.457534246575342"/>
    <n v="17.457534246575342"/>
    <n v="566.928"/>
    <n v="566.928"/>
    <s v="Flow GAS"/>
    <n v="4"/>
    <n v="4"/>
    <m/>
    <s v="Flow GAS"/>
    <x v="1"/>
    <s v="Producing"/>
    <s v="Producing"/>
    <x v="0"/>
    <x v="0"/>
    <s v="W 027287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14000"/>
    <s v="1 UWI in License"/>
    <n v="272875"/>
    <s v="100/14-09-019-02W4/00"/>
    <n v="272875"/>
    <n v="1"/>
    <s v="100"/>
    <s v="14"/>
    <s v="09"/>
    <s v="019"/>
    <s v="02W4"/>
    <s v="00"/>
    <s v="14-09-019-02W4"/>
    <s v="14-09-019-02W4"/>
    <s v="AB"/>
    <s v="MEDICINE HAT"/>
    <s v="EOG MEDICINE HAT 14-9-19-2"/>
    <x v="2"/>
    <s v="Cdn Nat Rsrcs Ltd"/>
    <s v="Working Interest"/>
    <n v="0.20395659999999999"/>
    <s v="MED HAT H UNIT"/>
    <s v="No"/>
    <m/>
    <s v="Flow GAS"/>
    <d v="2020-05-31T00:00:00"/>
    <m/>
    <n v="1739"/>
    <m/>
    <m/>
    <s v="Flow GAS"/>
    <s v="Kmilk_rv;Kmed_hat"/>
    <s v="Cdn Nat Rsrcs Ltd"/>
    <n v="123983"/>
    <m/>
    <m/>
    <d v="2002-08-21T00:00:00"/>
    <d v="2002-10-17T00:00:00"/>
    <d v="2002-10-17T00:00:00"/>
    <m/>
    <d v="2002-12-01T00:00:00"/>
    <d v="2002-12-09T00:00:00"/>
    <m/>
    <m/>
    <m/>
    <m/>
    <s v="WI"/>
    <n v="1"/>
    <n v="1"/>
    <n v="0.20395659999999999"/>
    <x v="1"/>
    <s v="N"/>
    <n v="17.482191780821918"/>
    <n v="17.482191780821918"/>
    <n v="530.04719999999998"/>
    <n v="530.04719999999998"/>
    <s v="Flow GAS"/>
    <n v="4"/>
    <n v="4"/>
    <m/>
    <s v="Flow GAS"/>
    <x v="1"/>
    <s v="Producing"/>
    <s v="Producing"/>
    <x v="0"/>
    <x v="0"/>
    <s v="W 02728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16020"/>
    <s v="1 UWI in License"/>
    <n v="272876"/>
    <s v="102/16-09-019-02W4/00"/>
    <n v="272876"/>
    <n v="1"/>
    <s v="102"/>
    <s v="16"/>
    <s v="09"/>
    <s v="019"/>
    <s v="02W4"/>
    <s v="00"/>
    <s v="16-09-019-02W4"/>
    <s v="16-09-019-02W4"/>
    <s v="AB"/>
    <s v="MEDICINE HAT"/>
    <s v="EOG 102 MEDICINE HAT 16-9-19-2"/>
    <x v="2"/>
    <s v="Cdn Nat Rsrcs Ltd"/>
    <s v="Working Interest"/>
    <n v="0.20395659999999999"/>
    <s v="MED HAT H UNIT"/>
    <s v="No"/>
    <m/>
    <s v="Flow GAS"/>
    <d v="2020-05-31T00:00:00"/>
    <m/>
    <n v="1781"/>
    <m/>
    <m/>
    <s v="Flow GAS"/>
    <s v="Kmilk_rv;Kmed_hat"/>
    <s v="Cdn Nat Rsrcs Ltd"/>
    <n v="123983"/>
    <m/>
    <m/>
    <d v="2002-08-21T00:00:00"/>
    <d v="2002-10-20T00:00:00"/>
    <d v="2002-10-20T00:00:00"/>
    <m/>
    <d v="2002-12-01T00:00:00"/>
    <d v="2002-12-09T00:00:00"/>
    <m/>
    <m/>
    <m/>
    <m/>
    <s v="WI"/>
    <n v="1"/>
    <n v="1"/>
    <n v="0.20395659999999999"/>
    <x v="1"/>
    <s v="N"/>
    <n v="17.473972602739725"/>
    <n v="17.473972602739725"/>
    <n v="542.84879999999998"/>
    <n v="542.84879999999998"/>
    <s v="Flow GAS"/>
    <n v="4"/>
    <n v="4"/>
    <m/>
    <s v="Flow GAS"/>
    <x v="1"/>
    <s v="Producing"/>
    <s v="Producing"/>
    <x v="0"/>
    <x v="0"/>
    <s v="W 02728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007000"/>
    <s v="1 UWI in License"/>
    <n v="272882"/>
    <s v="100/07-30-019-01W4/00"/>
    <n v="272882"/>
    <n v="1"/>
    <s v="100"/>
    <s v="07"/>
    <s v="30"/>
    <s v="019"/>
    <s v="01W4"/>
    <s v="00"/>
    <s v="07-30-019-01W4"/>
    <s v="07-30-019-01W4"/>
    <s v="AB"/>
    <s v="MEDICINE HAT"/>
    <s v="EOG MEDICINE HAT 7-30-19-1"/>
    <x v="2"/>
    <s v="Cdn Nat Rsrcs Ltd"/>
    <s v="Working Interest"/>
    <n v="0.20395659999999999"/>
    <s v="MED HAT H UNIT"/>
    <s v="No"/>
    <m/>
    <s v="Susp GAS"/>
    <d v="2008-05-31T00:00:00"/>
    <m/>
    <n v="1837"/>
    <m/>
    <m/>
    <s v="Susp GAS"/>
    <s v="Kmilk_rv;Kmed_hat"/>
    <s v="Cdn Nat Rsrcs Ltd"/>
    <n v="123983"/>
    <m/>
    <m/>
    <d v="2002-08-22T00:00:00"/>
    <d v="2002-09-18T00:00:00"/>
    <d v="2002-09-18T00:00:00"/>
    <m/>
    <d v="2002-12-01T00:00:00"/>
    <d v="2002-12-18T00:00:00"/>
    <m/>
    <m/>
    <m/>
    <m/>
    <s v="WI"/>
    <n v="1"/>
    <n v="1"/>
    <n v="0.20395659999999999"/>
    <x v="1"/>
    <s v="N"/>
    <n v="17.561643835616437"/>
    <n v="17.561643835616437"/>
    <n v="559.91759999999999"/>
    <n v="559.91759999999999"/>
    <s v="Susp GAS"/>
    <n v="11"/>
    <n v="11"/>
    <m/>
    <s v="Susp GAS"/>
    <x v="1"/>
    <s v="Suspended"/>
    <s v="Suspended"/>
    <x v="1"/>
    <x v="0"/>
    <s v="W 0272882 "/>
    <n v="0"/>
    <n v="0"/>
    <n v="0"/>
    <n v="0"/>
    <n v="0"/>
    <n v="0"/>
    <n v="0"/>
    <n v="0"/>
    <m/>
    <m/>
    <m/>
    <m/>
    <n v="0"/>
    <m/>
    <n v="0"/>
    <m/>
    <n v="14000"/>
    <n v="10900"/>
    <n v="24900"/>
    <x v="2"/>
    <m/>
    <n v="14000"/>
    <n v="10900"/>
    <x v="2"/>
    <s v=""/>
    <n v="8"/>
    <s v="B) Non Op Inactive, spreadevenly over 15 years"/>
    <n v="6"/>
    <m/>
    <n v="14000"/>
    <n v="10900"/>
    <n v="24900"/>
    <n v="0.20395659999999999"/>
    <n v="2855.3923999999997"/>
    <n v="2223.1269399999996"/>
    <n v="5078.5193399999989"/>
    <n v="6"/>
    <n v="1.35E-2"/>
    <n v="3094.6270504250688"/>
    <n v="2576.4726984907861"/>
    <n v="5671.0997489158544"/>
    <n v="1.7600000000000001E-2"/>
    <n v="2787.0562090147491"/>
    <n v="2126.5591324550774"/>
    <n v="4913.6153414698265"/>
    <s v="B.1) True shallow gas (Dino unit, JSGS, Med Hat Unit, Patricia Unit, Princess-PG, Cessford-CNRL). Use $14,000 for abandonment, and $10,900 for rec ($1,090 for pad site)."/>
  </r>
  <r>
    <s v="1 - Yes"/>
    <s v="1- Yes"/>
    <n v="194013001000"/>
    <s v="1 UWI in License"/>
    <n v="272883"/>
    <s v="100/01-30-019-01W4/00"/>
    <n v="272883"/>
    <n v="1"/>
    <s v="100"/>
    <s v="01"/>
    <s v="30"/>
    <s v="019"/>
    <s v="01W4"/>
    <s v="00"/>
    <s v="01-30-019-01W4"/>
    <s v="01-30-019-01W4"/>
    <s v="AB"/>
    <s v="MEDICINE HAT"/>
    <s v="EOG MEDICINE HAT 1-30-19-1"/>
    <x v="2"/>
    <s v="Cdn Nat Rsrcs Ltd"/>
    <s v="Working Interest"/>
    <n v="0.20395659999999999"/>
    <s v="MED HAT H UNIT"/>
    <s v="No"/>
    <m/>
    <s v="Flow GAS"/>
    <d v="2020-05-31T00:00:00"/>
    <m/>
    <n v="1873"/>
    <m/>
    <m/>
    <s v="Flow GAS"/>
    <s v="Kmilk_rv;Kmed_hat"/>
    <s v="Cdn Nat Rsrcs Ltd"/>
    <n v="123983"/>
    <m/>
    <m/>
    <d v="2002-08-22T00:00:00"/>
    <d v="2002-09-29T00:00:00"/>
    <d v="2002-09-29T00:00:00"/>
    <m/>
    <d v="2002-12-01T00:00:00"/>
    <d v="2002-12-08T00:00:00"/>
    <m/>
    <m/>
    <m/>
    <m/>
    <s v="WI"/>
    <n v="1"/>
    <n v="1"/>
    <n v="0.20395659999999999"/>
    <x v="1"/>
    <s v="N"/>
    <n v="17.531506849315068"/>
    <n v="17.531506849315068"/>
    <n v="570.8904"/>
    <n v="570.8904"/>
    <s v="Flow GAS"/>
    <n v="4"/>
    <n v="4"/>
    <m/>
    <s v="Flow GAS"/>
    <x v="1"/>
    <s v="Producing"/>
    <s v="Producing"/>
    <x v="0"/>
    <x v="0"/>
    <s v="W 027288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16000"/>
    <s v="1 UWI in License"/>
    <n v="272884"/>
    <s v="100/16-35-018-02W4/00"/>
    <n v="272884"/>
    <n v="1"/>
    <s v="100"/>
    <s v="16"/>
    <s v="35"/>
    <s v="018"/>
    <s v="02W4"/>
    <s v="00"/>
    <s v="16-35-018-02W4"/>
    <s v="16-35-018-02W4"/>
    <s v="AB"/>
    <s v="MEDICINE HAT"/>
    <s v="EOG MEDICINE HAT 16-35-18-2"/>
    <x v="2"/>
    <s v="Cdn Nat Rsrcs Ltd"/>
    <s v="Working Interest"/>
    <n v="0.20395659999999999"/>
    <s v="MED HAT H UNIT"/>
    <s v="No"/>
    <m/>
    <s v="Flow GAS"/>
    <d v="2020-05-31T00:00:00"/>
    <m/>
    <n v="1778"/>
    <m/>
    <m/>
    <s v="Flow GAS"/>
    <s v="Kmilk_rv;Kmed_hat"/>
    <s v="Cdn Nat Rsrcs Ltd"/>
    <n v="123983"/>
    <m/>
    <m/>
    <d v="2002-08-22T00:00:00"/>
    <d v="2002-09-12T00:00:00"/>
    <d v="2002-09-12T00:00:00"/>
    <m/>
    <d v="2002-12-01T00:00:00"/>
    <d v="2002-12-01T00:00:00"/>
    <m/>
    <m/>
    <m/>
    <m/>
    <s v="WI"/>
    <n v="1"/>
    <n v="1"/>
    <n v="0.20395659999999999"/>
    <x v="1"/>
    <s v="N"/>
    <n v="17.578082191780823"/>
    <n v="17.578082191780823"/>
    <n v="541.93439999999998"/>
    <n v="541.93439999999998"/>
    <s v="Flow GAS"/>
    <n v="4"/>
    <n v="4"/>
    <m/>
    <s v="Flow GAS"/>
    <x v="1"/>
    <s v="Producing"/>
    <s v="Producing"/>
    <x v="0"/>
    <x v="0"/>
    <s v="W 027288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11000"/>
    <s v="1 UWI in License"/>
    <n v="272889"/>
    <s v="100/11-12-019-02W4/00"/>
    <n v="272889"/>
    <n v="1"/>
    <s v="100"/>
    <s v="11"/>
    <s v="12"/>
    <s v="019"/>
    <s v="02W4"/>
    <s v="00"/>
    <s v="11-12-019-02W4"/>
    <s v="11-12-019-02W4"/>
    <s v="AB"/>
    <s v="MEDICINE HAT"/>
    <s v="EOG MEDICINE HAT 11-12-19-2"/>
    <x v="2"/>
    <s v="Cdn Nat Rsrcs Ltd"/>
    <s v="Working Interest"/>
    <n v="0.20395659999999999"/>
    <s v="MED HAT H UNIT"/>
    <s v="No"/>
    <m/>
    <s v="Flow GAS"/>
    <d v="2020-05-31T00:00:00"/>
    <m/>
    <n v="1824"/>
    <m/>
    <m/>
    <s v="Flow GAS"/>
    <s v="Kmilk_rv;Kmed_hat"/>
    <s v="Cdn Nat Rsrcs Ltd"/>
    <n v="123983"/>
    <m/>
    <m/>
    <d v="2002-08-22T00:00:00"/>
    <d v="2002-10-17T00:00:00"/>
    <d v="2002-10-17T00:00:00"/>
    <m/>
    <d v="2003-01-01T00:00:00"/>
    <d v="2003-01-12T00:00:00"/>
    <m/>
    <m/>
    <m/>
    <m/>
    <s v="WI"/>
    <n v="1"/>
    <n v="1"/>
    <n v="0.20395659999999999"/>
    <x v="1"/>
    <s v="N"/>
    <n v="17.482191780821918"/>
    <n v="17.482191780821918"/>
    <n v="555.95519999999999"/>
    <n v="555.95519999999999"/>
    <s v="Flow GAS"/>
    <n v="4"/>
    <n v="4"/>
    <m/>
    <s v="Flow GAS"/>
    <x v="1"/>
    <s v="Producing"/>
    <s v="Producing"/>
    <x v="0"/>
    <x v="0"/>
    <s v="W 02728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04000"/>
    <s v="1 UWI in License"/>
    <n v="272890"/>
    <s v="100/04-12-019-02W4/00"/>
    <n v="272890"/>
    <n v="1"/>
    <s v="100"/>
    <s v="04"/>
    <s v="12"/>
    <s v="019"/>
    <s v="02W4"/>
    <s v="00"/>
    <s v="04-12-019-02W4"/>
    <s v="04-12-019-02W4"/>
    <s v="AB"/>
    <s v="MEDICINE HAT"/>
    <s v="EOG MEDICINE HAT 4-12-19-2"/>
    <x v="2"/>
    <s v="Cdn Nat Rsrcs Ltd"/>
    <s v="Working Interest"/>
    <n v="0.20395659999999999"/>
    <s v="MED HAT H UNIT"/>
    <s v="No"/>
    <m/>
    <s v="Flow GAS"/>
    <d v="2020-05-31T00:00:00"/>
    <m/>
    <n v="1798"/>
    <m/>
    <m/>
    <s v="Flow GAS"/>
    <s v="Kmilk_rv;Kmed_hat"/>
    <s v="Cdn Nat Rsrcs Ltd"/>
    <n v="123983"/>
    <m/>
    <m/>
    <d v="2002-08-22T00:00:00"/>
    <d v="2002-10-30T00:00:00"/>
    <d v="2002-10-31T00:00:00"/>
    <m/>
    <d v="2002-12-01T00:00:00"/>
    <d v="2002-12-04T00:00:00"/>
    <m/>
    <m/>
    <m/>
    <m/>
    <s v="WI"/>
    <n v="1"/>
    <n v="1"/>
    <n v="0.20395659999999999"/>
    <x v="1"/>
    <s v="N"/>
    <n v="17.446575342465753"/>
    <n v="17.446575342465753"/>
    <n v="548.03039999999999"/>
    <n v="548.03039999999999"/>
    <s v="Flow GAS"/>
    <n v="4"/>
    <n v="4"/>
    <m/>
    <s v="Flow GAS"/>
    <x v="1"/>
    <s v="Producing"/>
    <s v="Producing"/>
    <x v="0"/>
    <x v="0"/>
    <s v="W 02728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06020"/>
    <s v="1 UWI in License"/>
    <n v="272891"/>
    <s v="102/06-10-019-02W4/00"/>
    <n v="272891"/>
    <n v="1"/>
    <s v="102"/>
    <s v="06"/>
    <s v="10"/>
    <s v="019"/>
    <s v="02W4"/>
    <s v="00"/>
    <s v="06-10-019-02W4"/>
    <s v="06-10-019-02W4"/>
    <s v="AB"/>
    <s v="MEDICINE HAT"/>
    <s v="EOG 102 MEDICINE HAT 6-10-19-2"/>
    <x v="2"/>
    <s v="Cdn Nat Rsrcs Ltd"/>
    <s v="Working Interest"/>
    <n v="0.20395659999999999"/>
    <s v="MED HAT H UNIT"/>
    <s v="No"/>
    <m/>
    <s v="Flow GAS"/>
    <d v="2020-05-31T00:00:00"/>
    <m/>
    <n v="1778"/>
    <m/>
    <m/>
    <s v="Flow GAS"/>
    <s v="Kmilk_rv;Kmed_hat"/>
    <s v="Cdn Nat Rsrcs Ltd"/>
    <n v="123983"/>
    <m/>
    <m/>
    <d v="2002-08-22T00:00:00"/>
    <d v="2002-10-21T00:00:00"/>
    <d v="2002-10-21T00:00:00"/>
    <m/>
    <d v="2003-01-01T00:00:00"/>
    <d v="2003-01-12T00:00:00"/>
    <m/>
    <m/>
    <m/>
    <m/>
    <s v="WI"/>
    <n v="1"/>
    <n v="1"/>
    <n v="0.20395659999999999"/>
    <x v="1"/>
    <s v="N"/>
    <n v="17.471232876712328"/>
    <n v="17.471232876712328"/>
    <n v="541.93439999999998"/>
    <n v="541.93439999999998"/>
    <s v="Flow GAS"/>
    <n v="4"/>
    <n v="4"/>
    <m/>
    <s v="Flow GAS"/>
    <x v="1"/>
    <s v="Producing"/>
    <s v="Producing"/>
    <x v="0"/>
    <x v="0"/>
    <s v="W 027289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14000"/>
    <s v="1 UWI in License"/>
    <n v="272900"/>
    <s v="100/14-01-019-02W4/00"/>
    <n v="272900"/>
    <n v="1"/>
    <s v="100"/>
    <s v="14"/>
    <s v="01"/>
    <s v="019"/>
    <s v="02W4"/>
    <s v="00"/>
    <s v="14-01-019-02W4"/>
    <s v="14-01-019-02W4"/>
    <s v="AB"/>
    <s v="MEDICINE HAT"/>
    <s v="EOG MEDICINE HAT 14-1-19-2"/>
    <x v="2"/>
    <s v="Cdn Nat Rsrcs Ltd"/>
    <s v="Working Interest"/>
    <n v="0.20395659999999999"/>
    <s v="MED HAT H UNIT"/>
    <s v="No"/>
    <m/>
    <s v="Flow GAS"/>
    <d v="2020-05-31T00:00:00"/>
    <m/>
    <n v="1755"/>
    <m/>
    <m/>
    <s v="Flow GAS"/>
    <s v="Kmilk_rv;Kmed_hat"/>
    <s v="Cdn Nat Rsrcs Ltd"/>
    <n v="123983"/>
    <m/>
    <m/>
    <d v="2002-08-22T00:00:00"/>
    <d v="2002-10-30T00:00:00"/>
    <d v="2002-10-30T00:00:00"/>
    <m/>
    <d v="2002-12-01T00:00:00"/>
    <d v="2002-12-06T00:00:00"/>
    <m/>
    <m/>
    <m/>
    <m/>
    <s v="WI"/>
    <n v="1"/>
    <n v="1"/>
    <n v="0.20395659999999999"/>
    <x v="1"/>
    <s v="N"/>
    <n v="17.446575342465753"/>
    <n v="17.446575342465753"/>
    <n v="534.92399999999998"/>
    <n v="534.92399999999998"/>
    <s v="Flow GAS"/>
    <n v="4"/>
    <n v="4"/>
    <m/>
    <s v="Flow GAS"/>
    <x v="1"/>
    <s v="Producing"/>
    <s v="Producing"/>
    <x v="0"/>
    <x v="0"/>
    <s v="W 02729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06020"/>
    <s v="1 UWI in License"/>
    <n v="272901"/>
    <s v="102/06-32-019-01W4/00"/>
    <n v="272901"/>
    <n v="1"/>
    <s v="102"/>
    <s v="06"/>
    <s v="32"/>
    <s v="019"/>
    <s v="01W4"/>
    <s v="00"/>
    <s v="06-32-019-01W4"/>
    <s v="06-32-019-01W4"/>
    <s v="AB"/>
    <s v="MEDICINE HAT"/>
    <s v="EOG 102 MEDICINE HAT 6-32-19-1"/>
    <x v="2"/>
    <s v="Cdn Nat Rsrcs Ltd"/>
    <s v="Working Interest"/>
    <n v="0.20395659999999999"/>
    <s v="MED HAT H UNIT"/>
    <s v="No"/>
    <m/>
    <s v="Flow GAS"/>
    <d v="2020-05-31T00:00:00"/>
    <m/>
    <n v="1909"/>
    <m/>
    <m/>
    <s v="Flow GAS"/>
    <s v="Kmilk_rv;Kmed_hat"/>
    <s v="Cdn Nat Rsrcs Ltd"/>
    <n v="123983"/>
    <m/>
    <m/>
    <d v="2002-08-22T00:00:00"/>
    <d v="2002-09-13T00:00:00"/>
    <d v="2002-09-16T00:00:00"/>
    <m/>
    <d v="2002-12-01T00:00:00"/>
    <d v="2002-12-18T00:00:00"/>
    <m/>
    <m/>
    <m/>
    <m/>
    <s v="WI"/>
    <n v="1"/>
    <n v="1"/>
    <n v="0.20395659999999999"/>
    <x v="1"/>
    <s v="N"/>
    <n v="17.575342465753426"/>
    <n v="17.575342465753426"/>
    <n v="581.86320000000001"/>
    <n v="581.86320000000001"/>
    <s v="Flow GAS"/>
    <n v="4"/>
    <n v="4"/>
    <m/>
    <s v="Flow GAS"/>
    <x v="1"/>
    <s v="Producing"/>
    <s v="Producing"/>
    <x v="0"/>
    <x v="0"/>
    <s v="W 02729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09000"/>
    <s v="1 UWI in License"/>
    <n v="272906"/>
    <s v="100/09-31-019-01W4/00"/>
    <n v="272906"/>
    <n v="1"/>
    <s v="100"/>
    <s v="09"/>
    <s v="31"/>
    <s v="019"/>
    <s v="01W4"/>
    <s v="00"/>
    <s v="09-31-019-01W4"/>
    <s v="09-31-019-01W4"/>
    <s v="AB"/>
    <s v="MEDICINE HAT"/>
    <s v="EOG MEDICINE HAT 9-31-19-1"/>
    <x v="2"/>
    <s v="Cdn Nat Rsrcs Ltd"/>
    <s v="Working Interest"/>
    <n v="0.20395659999999999"/>
    <s v="MED HAT H UNIT"/>
    <s v="No"/>
    <m/>
    <s v="Flow GAS"/>
    <d v="2020-05-31T00:00:00"/>
    <m/>
    <n v="1919"/>
    <m/>
    <m/>
    <s v="Flow GAS"/>
    <s v="Kmilk_rv;Kmed_hat"/>
    <s v="Cdn Nat Rsrcs Ltd"/>
    <n v="123983"/>
    <m/>
    <m/>
    <d v="2002-08-22T00:00:00"/>
    <d v="2002-09-13T00:00:00"/>
    <d v="2002-09-14T00:00:00"/>
    <m/>
    <d v="2002-12-01T00:00:00"/>
    <d v="2002-12-18T00:00:00"/>
    <m/>
    <m/>
    <m/>
    <m/>
    <s v="WI"/>
    <n v="1"/>
    <n v="1"/>
    <n v="0.20395659999999999"/>
    <x v="1"/>
    <s v="N"/>
    <n v="17.575342465753426"/>
    <n v="17.575342465753426"/>
    <n v="584.91120000000001"/>
    <n v="584.91120000000001"/>
    <s v="Flow GAS"/>
    <n v="4"/>
    <n v="4"/>
    <m/>
    <s v="Flow GAS"/>
    <x v="1"/>
    <s v="Producing"/>
    <s v="Producing"/>
    <x v="0"/>
    <x v="0"/>
    <s v="W 02729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08000"/>
    <s v="1 UWI in License"/>
    <n v="272908"/>
    <s v="100/08-31-019-01W4/00"/>
    <n v="272908"/>
    <n v="1"/>
    <s v="100"/>
    <s v="08"/>
    <s v="31"/>
    <s v="019"/>
    <s v="01W4"/>
    <s v="00"/>
    <s v="08-31-019-01W4"/>
    <s v="08-31-019-01W4"/>
    <s v="AB"/>
    <s v="MEDICINE HAT"/>
    <s v="EOG MEDICINE HAT 8-31-19-1"/>
    <x v="2"/>
    <s v="Cdn Nat Rsrcs Ltd"/>
    <s v="Working Interest"/>
    <n v="0.20395659999999999"/>
    <s v="MED HAT H UNIT"/>
    <s v="No"/>
    <m/>
    <s v="Flow GAS"/>
    <d v="2020-05-31T00:00:00"/>
    <m/>
    <n v="1926"/>
    <m/>
    <m/>
    <s v="Flow GAS"/>
    <s v="Kmilk_rv;Kmed_hat"/>
    <s v="Cdn Nat Rsrcs Ltd"/>
    <n v="123983"/>
    <m/>
    <m/>
    <d v="2002-08-22T00:00:00"/>
    <d v="2002-09-14T00:00:00"/>
    <d v="2002-09-14T00:00:00"/>
    <m/>
    <d v="2002-12-01T00:00:00"/>
    <d v="2002-12-18T00:00:00"/>
    <m/>
    <m/>
    <m/>
    <m/>
    <s v="WI"/>
    <n v="1"/>
    <n v="1"/>
    <n v="0.20395659999999999"/>
    <x v="1"/>
    <s v="N"/>
    <n v="17.572602739726026"/>
    <n v="17.572602739726026"/>
    <n v="587.04480000000001"/>
    <n v="587.04480000000001"/>
    <s v="Flow GAS"/>
    <n v="4"/>
    <n v="4"/>
    <m/>
    <s v="Flow GAS"/>
    <x v="1"/>
    <s v="Producing"/>
    <s v="Producing"/>
    <x v="0"/>
    <x v="0"/>
    <s v="W 02729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02000"/>
    <s v="1 UWI in License"/>
    <n v="272911"/>
    <s v="100/02-31-019-01W4/00"/>
    <n v="272911"/>
    <n v="1"/>
    <s v="100"/>
    <s v="02"/>
    <s v="31"/>
    <s v="019"/>
    <s v="01W4"/>
    <s v="00"/>
    <s v="02-31-019-01W4"/>
    <s v="02-31-019-01W4"/>
    <s v="AB"/>
    <s v="MEDICINE HAT"/>
    <s v="EOG MEIDICINE HAT 2-31-19-1"/>
    <x v="2"/>
    <s v="Cdn Nat Rsrcs Ltd"/>
    <s v="Working Interest"/>
    <n v="0.20395659999999999"/>
    <s v="MED HAT H UNIT"/>
    <s v="No"/>
    <m/>
    <s v="Susp GAS"/>
    <d v="2013-09-30T00:00:00"/>
    <m/>
    <n v="1903"/>
    <m/>
    <m/>
    <s v="Susp GAS"/>
    <s v="Kmilk_rv;Kmed_hat"/>
    <s v="Cdn Nat Rsrcs Ltd"/>
    <n v="123983"/>
    <m/>
    <m/>
    <d v="2002-08-22T00:00:00"/>
    <d v="2002-09-15T00:00:00"/>
    <d v="2002-09-15T00:00:00"/>
    <m/>
    <d v="2003-05-01T00:00:00"/>
    <d v="2003-05-01T00:00:00"/>
    <m/>
    <m/>
    <m/>
    <m/>
    <s v="WI"/>
    <n v="1"/>
    <n v="1"/>
    <n v="0.20395659999999999"/>
    <x v="1"/>
    <s v="N"/>
    <n v="17.56986301369863"/>
    <n v="17.56986301369863"/>
    <n v="580.03440000000001"/>
    <n v="580.03440000000001"/>
    <s v="Susp GAS"/>
    <n v="11"/>
    <n v="11"/>
    <m/>
    <s v="Susp GAS"/>
    <x v="1"/>
    <s v="Suspended"/>
    <s v="Suspended"/>
    <x v="1"/>
    <x v="0"/>
    <s v="W 0272911 "/>
    <n v="0"/>
    <n v="0"/>
    <n v="0"/>
    <n v="0"/>
    <n v="0"/>
    <n v="0"/>
    <n v="0"/>
    <n v="0"/>
    <m/>
    <m/>
    <m/>
    <m/>
    <n v="0"/>
    <m/>
    <n v="0"/>
    <m/>
    <n v="14000"/>
    <n v="10900"/>
    <n v="24900"/>
    <x v="2"/>
    <m/>
    <n v="14000"/>
    <n v="10900"/>
    <x v="2"/>
    <s v=""/>
    <n v="8"/>
    <s v="B) Non Op Inactive, spreadevenly over 15 years"/>
    <n v="7"/>
    <m/>
    <n v="14000"/>
    <n v="10900"/>
    <n v="24900"/>
    <n v="0.20395659999999999"/>
    <n v="2855.3923999999997"/>
    <n v="2223.1269399999996"/>
    <n v="5078.5193399999989"/>
    <n v="7"/>
    <n v="1.35E-2"/>
    <n v="3136.4045156058073"/>
    <n v="2611.2550799204118"/>
    <n v="5747.6595955262192"/>
    <n v="1.7600000000000001E-2"/>
    <n v="2775.826914147453"/>
    <n v="2117.9910384662157"/>
    <n v="4893.8179526136682"/>
    <s v="B.1) True shallow gas (Dino unit, JSGS, Med Hat Unit, Patricia Unit, Princess-PG, Cessford-CNRL). Use $14,000 for abandonment, and $10,900 for rec ($1,090 for pad site)."/>
  </r>
  <r>
    <s v="1 - Yes"/>
    <s v="1- Yes"/>
    <n v="184013109000"/>
    <s v="1 UWI in License"/>
    <n v="272972"/>
    <s v="100/09-31-018-01W4/00"/>
    <n v="272972"/>
    <n v="1"/>
    <s v="100"/>
    <s v="09"/>
    <s v="31"/>
    <s v="018"/>
    <s v="01W4"/>
    <s v="00"/>
    <s v="09-31-018-01W4"/>
    <s v="09-31-018-01W4"/>
    <s v="AB"/>
    <s v="MEDICINE HAT"/>
    <s v="EOG MEDICINE HAT 9-31-18-1"/>
    <x v="2"/>
    <s v="Cdn Nat Rsrcs Ltd"/>
    <s v="Working Interest"/>
    <n v="0.20395659999999999"/>
    <s v="MED HAT H UNIT"/>
    <s v="No"/>
    <m/>
    <s v="Flow GAS"/>
    <d v="2020-05-31T00:00:00"/>
    <m/>
    <n v="1886"/>
    <m/>
    <m/>
    <s v="Flow GAS"/>
    <s v="Kmed_hat"/>
    <s v="Cdn Nat Rsrcs Ltd"/>
    <n v="123983"/>
    <m/>
    <m/>
    <d v="2002-08-26T00:00:00"/>
    <d v="2002-10-27T00:00:00"/>
    <d v="2002-10-27T00:00:00"/>
    <m/>
    <d v="2002-12-01T00:00:00"/>
    <d v="2002-12-01T00:00:00"/>
    <m/>
    <m/>
    <m/>
    <m/>
    <s v="WI"/>
    <n v="1"/>
    <n v="1"/>
    <n v="0.20395659999999999"/>
    <x v="1"/>
    <s v="N"/>
    <n v="17.454794520547946"/>
    <n v="17.454794520547946"/>
    <n v="574.8528"/>
    <n v="574.8528"/>
    <s v="Flow GAS"/>
    <n v="4"/>
    <n v="4"/>
    <m/>
    <s v="Flow GAS"/>
    <x v="1"/>
    <s v="Producing"/>
    <s v="Producing"/>
    <x v="0"/>
    <x v="0"/>
    <s v="W 027297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04000"/>
    <s v="1 UWI in License"/>
    <n v="272976"/>
    <s v="100/04-08-019-02W4/00"/>
    <n v="272976"/>
    <n v="1"/>
    <s v="100"/>
    <s v="04"/>
    <s v="08"/>
    <s v="019"/>
    <s v="02W4"/>
    <s v="00"/>
    <s v="04-08-019-02W4"/>
    <s v="04-08-019-02W4"/>
    <s v="AB"/>
    <s v="MEDICINE HAT"/>
    <s v="EOG MEDICINE HAT 4-8-19-2"/>
    <x v="2"/>
    <s v="Cdn Nat Rsrcs Ltd"/>
    <s v="Working Interest"/>
    <n v="0.20395659999999999"/>
    <s v="MED HAT H UNIT"/>
    <s v="No"/>
    <m/>
    <s v="Flow GAS"/>
    <d v="2020-05-31T00:00:00"/>
    <m/>
    <n v="1745"/>
    <m/>
    <m/>
    <s v="Flow GAS"/>
    <s v="Kmilk_rv;Kmed_hat"/>
    <s v="Cdn Nat Rsrcs Ltd"/>
    <n v="123983"/>
    <m/>
    <m/>
    <d v="2002-08-26T00:00:00"/>
    <d v="2002-10-14T00:00:00"/>
    <d v="2002-10-14T00:00:00"/>
    <m/>
    <d v="2002-12-01T00:00:00"/>
    <d v="2002-12-04T00:00:00"/>
    <m/>
    <m/>
    <m/>
    <m/>
    <s v="WI"/>
    <n v="1"/>
    <n v="1"/>
    <n v="0.20395659999999999"/>
    <x v="1"/>
    <s v="N"/>
    <n v="17.490410958904111"/>
    <n v="17.490410958904111"/>
    <n v="531.87599999999998"/>
    <n v="531.87599999999998"/>
    <s v="Flow GAS"/>
    <n v="4"/>
    <n v="4"/>
    <m/>
    <s v="Flow GAS"/>
    <x v="1"/>
    <s v="Producing"/>
    <s v="Producing"/>
    <x v="0"/>
    <x v="0"/>
    <s v="W 02729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02000"/>
    <s v="1 UWI in License"/>
    <n v="273000"/>
    <s v="100/02-06-019-01W4/00"/>
    <n v="273000"/>
    <n v="1"/>
    <s v="100"/>
    <s v="02"/>
    <s v="06"/>
    <s v="019"/>
    <s v="01W4"/>
    <s v="00"/>
    <s v="02-06-019-01W4"/>
    <s v="02-06-019-01W4"/>
    <s v="AB"/>
    <s v="MEDICINE HAT"/>
    <s v="EOG MEDICINE HAT 2-6-19-1"/>
    <x v="2"/>
    <s v="Cdn Nat Rsrcs Ltd"/>
    <s v="Working Interest"/>
    <n v="0.20395659999999999"/>
    <s v="MED HAT H UNIT"/>
    <s v="No"/>
    <m/>
    <s v="Flow GAS"/>
    <d v="2020-05-31T00:00:00"/>
    <m/>
    <n v="1834"/>
    <m/>
    <m/>
    <s v="Flow GAS"/>
    <s v="Kmed_hat"/>
    <s v="Cdn Nat Rsrcs Ltd"/>
    <n v="123983"/>
    <m/>
    <m/>
    <d v="2002-08-26T00:00:00"/>
    <d v="2002-10-25T00:00:00"/>
    <d v="2002-10-25T00:00:00"/>
    <m/>
    <d v="2002-12-01T00:00:00"/>
    <d v="2002-12-01T00:00:00"/>
    <m/>
    <m/>
    <m/>
    <m/>
    <s v="WI"/>
    <n v="1"/>
    <n v="1"/>
    <n v="0.20395659999999999"/>
    <x v="1"/>
    <s v="N"/>
    <n v="17.460273972602739"/>
    <n v="17.460273972602739"/>
    <n v="559.00319999999999"/>
    <n v="559.00319999999999"/>
    <s v="Flow GAS"/>
    <n v="4"/>
    <n v="4"/>
    <m/>
    <s v="Flow GAS"/>
    <x v="1"/>
    <s v="Producing"/>
    <s v="Producing"/>
    <x v="0"/>
    <x v="0"/>
    <s v="W 02730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008000"/>
    <s v="1 UWI in License"/>
    <n v="273001"/>
    <s v="100/08-30-018-02W4/00"/>
    <n v="273001"/>
    <n v="1"/>
    <s v="100"/>
    <s v="08"/>
    <s v="30"/>
    <s v="018"/>
    <s v="02W4"/>
    <s v="00"/>
    <s v="08-30-018-02W4"/>
    <s v="08-30-018-02W4"/>
    <s v="AB"/>
    <s v="MEDICINE HAT"/>
    <s v="EOG MEDICINE HAT 8-30-18-2"/>
    <x v="2"/>
    <s v="Cdn Nat Rsrcs Ltd"/>
    <s v="Working Interest"/>
    <n v="0.20395659999999999"/>
    <s v="MED HAT H UNIT"/>
    <s v="No"/>
    <m/>
    <s v="ABD Zn GAS"/>
    <d v="2017-05-31T00:00:00"/>
    <m/>
    <n v="1775"/>
    <m/>
    <m/>
    <s v="ABD Zn GAS"/>
    <s v="Kmed_hat"/>
    <m/>
    <m/>
    <m/>
    <m/>
    <d v="2002-08-26T00:00:00"/>
    <d v="2002-10-20T00:00:00"/>
    <d v="2002-10-20T00:00:00"/>
    <m/>
    <d v="2002-12-01T00:00:00"/>
    <d v="2002-12-01T00:00:00"/>
    <m/>
    <d v="2017-06-21T00:00:00"/>
    <s v="Plate"/>
    <m/>
    <s v="WI"/>
    <n v="1"/>
    <n v="1"/>
    <n v="0.20395659999999999"/>
    <x v="1"/>
    <s v="N"/>
    <n v="17.473972602739725"/>
    <n v="17.473972602739725"/>
    <n v="541.02"/>
    <n v="541.02"/>
    <s v="ABD Zn GAS"/>
    <n v="18"/>
    <n v="18"/>
    <m/>
    <s v="ABD Zn GAS"/>
    <x v="1"/>
    <s v="Abandoned"/>
    <s v="Abandoned"/>
    <x v="1"/>
    <x v="0"/>
    <s v="W 0273001 "/>
    <n v="0"/>
    <n v="0"/>
    <n v="0"/>
    <n v="0"/>
    <n v="0"/>
    <n v="0"/>
    <n v="0"/>
    <n v="0"/>
    <m/>
    <m/>
    <m/>
    <m/>
    <n v="0"/>
    <m/>
    <n v="0"/>
    <m/>
    <n v="0"/>
    <n v="10900"/>
    <n v="10900"/>
    <x v="5"/>
    <m/>
    <n v="0"/>
    <n v="10900"/>
    <x v="5"/>
    <s v=""/>
    <n v="8"/>
    <s v="B.1) Non Op Reclamation only; spread evenly"/>
    <n v="14"/>
    <m/>
    <n v="0"/>
    <n v="10900"/>
    <n v="10900"/>
    <n v="0.20395659999999999"/>
    <n v="0"/>
    <n v="2223.1269399999996"/>
    <n v="2223.1269399999996"/>
    <n v="14"/>
    <n v="1.35E-2"/>
    <n v="0"/>
    <n v="2868.240534667314"/>
    <n v="2868.240534667314"/>
    <n v="1.7600000000000001E-2"/>
    <n v="0"/>
    <n v="2058.9732355166443"/>
    <n v="2058.9732355166443"/>
    <s v="E.1) Fully abandoned, reclamation only. Shallow Gas. Use $10,900 for rec ($1,090 for pad site)."/>
  </r>
  <r>
    <s v="1 - Yes"/>
    <s v="1- Yes"/>
    <n v="184021708020"/>
    <s v="1 UWI in License"/>
    <n v="273002"/>
    <s v="102/08-17-018-02W4/00"/>
    <n v="273002"/>
    <n v="1"/>
    <s v="102"/>
    <s v="08"/>
    <s v="17"/>
    <s v="018"/>
    <s v="02W4"/>
    <s v="00"/>
    <s v="08-17-018-02W4"/>
    <s v="08-17-018-02W4"/>
    <s v="AB"/>
    <s v="MEDICINE HAT"/>
    <s v="EOG MEDICINE HAT 8-17-18-2"/>
    <x v="2"/>
    <s v="Cdn Nat Rsrcs Ltd"/>
    <s v="Working Interest"/>
    <n v="0.20395659999999999"/>
    <s v="MED HAT H UNIT"/>
    <s v="No"/>
    <m/>
    <s v="Flow GAS"/>
    <d v="2020-05-31T00:00:00"/>
    <m/>
    <n v="1827"/>
    <m/>
    <m/>
    <s v="Flow GAS"/>
    <s v="Kmed_hat"/>
    <s v="Cdn Nat Rsrcs Ltd"/>
    <n v="123983"/>
    <m/>
    <m/>
    <d v="2002-08-26T00:00:00"/>
    <d v="2002-09-22T00:00:00"/>
    <d v="2002-09-23T00:00:00"/>
    <m/>
    <d v="2002-12-01T00:00:00"/>
    <d v="2002-12-10T00:00:00"/>
    <m/>
    <m/>
    <m/>
    <m/>
    <s v="WI"/>
    <n v="1"/>
    <n v="1"/>
    <n v="0.20395659999999999"/>
    <x v="1"/>
    <s v="N"/>
    <n v="17.550684931506851"/>
    <n v="17.550684931506851"/>
    <n v="556.86959999999999"/>
    <n v="556.86959999999999"/>
    <s v="Flow GAS"/>
    <n v="4"/>
    <n v="4"/>
    <m/>
    <s v="Flow GAS"/>
    <x v="1"/>
    <s v="Producing"/>
    <s v="Producing"/>
    <x v="0"/>
    <x v="0"/>
    <s v="W 027300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512000"/>
    <s v="1 UWI in License"/>
    <n v="273003"/>
    <s v="100/12-15-018-02W4/00"/>
    <n v="273003"/>
    <n v="1"/>
    <s v="100"/>
    <s v="12"/>
    <s v="15"/>
    <s v="018"/>
    <s v="02W4"/>
    <s v="00"/>
    <s v="12-15-018-02W4"/>
    <s v="12-15-018-02W4"/>
    <s v="AB"/>
    <s v="MEDICINE HAT"/>
    <s v="EOG MEDICINE HAT 12-15-18-2"/>
    <x v="2"/>
    <s v="Cdn Nat Rsrcs Ltd"/>
    <s v="Working Interest"/>
    <n v="0.20395659999999999"/>
    <s v="MED HAT H UNIT"/>
    <s v="No"/>
    <m/>
    <s v="Flow GAS"/>
    <d v="2020-05-31T00:00:00"/>
    <m/>
    <n v="1791"/>
    <m/>
    <m/>
    <s v="Flow GAS"/>
    <s v="Kmed_hat"/>
    <s v="Cdn Nat Rsrcs Ltd"/>
    <n v="123983"/>
    <m/>
    <m/>
    <d v="2002-08-26T00:00:00"/>
    <d v="2002-09-20T00:00:00"/>
    <d v="2002-09-20T00:00:00"/>
    <m/>
    <d v="2002-12-01T00:00:00"/>
    <d v="2002-12-01T00:00:00"/>
    <m/>
    <m/>
    <m/>
    <m/>
    <s v="WI"/>
    <n v="1"/>
    <n v="1"/>
    <n v="0.20395659999999999"/>
    <x v="1"/>
    <s v="N"/>
    <n v="17.556164383561644"/>
    <n v="17.556164383561644"/>
    <n v="545.89679999999998"/>
    <n v="545.89679999999998"/>
    <s v="Flow GAS"/>
    <n v="4"/>
    <n v="4"/>
    <m/>
    <s v="Flow GAS"/>
    <x v="1"/>
    <s v="Producing"/>
    <s v="Producing"/>
    <x v="0"/>
    <x v="0"/>
    <s v="W 027300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09000"/>
    <s v="1 UWI in License"/>
    <n v="273031"/>
    <s v="100/09-07-019-02W4/00"/>
    <n v="273031"/>
    <n v="1"/>
    <s v="100"/>
    <s v="09"/>
    <s v="07"/>
    <s v="019"/>
    <s v="02W4"/>
    <s v="00"/>
    <s v="09-07-019-02W4"/>
    <s v="09-07-019-02W4"/>
    <s v="AB"/>
    <s v="MEDICINE HAT"/>
    <s v="EOG MEDICINE HAT 9-7-19-2"/>
    <x v="2"/>
    <s v="Cdn Nat Rsrcs Ltd"/>
    <s v="Working Interest"/>
    <n v="0.20395659999999999"/>
    <s v="MED HAT H UNIT"/>
    <s v="No"/>
    <m/>
    <s v="Flow GAS"/>
    <d v="2020-05-31T00:00:00"/>
    <m/>
    <n v="1752"/>
    <m/>
    <m/>
    <s v="Flow GAS"/>
    <s v="Kmilk_rv;Kmed_hat"/>
    <s v="Cdn Nat Rsrcs Ltd"/>
    <n v="123983"/>
    <m/>
    <m/>
    <d v="2002-08-26T00:00:00"/>
    <d v="2002-10-13T00:00:00"/>
    <d v="2002-10-13T00:00:00"/>
    <m/>
    <d v="2003-01-01T00:00:00"/>
    <d v="2003-01-16T00:00:00"/>
    <m/>
    <m/>
    <m/>
    <m/>
    <s v="WI"/>
    <n v="1"/>
    <n v="1"/>
    <n v="0.20395659999999999"/>
    <x v="1"/>
    <s v="N"/>
    <n v="17.493150684931507"/>
    <n v="17.493150684931507"/>
    <n v="534.00959999999998"/>
    <n v="534.00959999999998"/>
    <s v="Flow GAS"/>
    <n v="4"/>
    <n v="4"/>
    <m/>
    <s v="Flow GAS"/>
    <x v="1"/>
    <s v="Producing"/>
    <s v="Producing"/>
    <x v="0"/>
    <x v="0"/>
    <s v="W 027303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1000"/>
    <s v="1 UWI in License"/>
    <n v="273032"/>
    <s v="100/11-06-019-02W4/00"/>
    <n v="273032"/>
    <n v="1"/>
    <s v="100"/>
    <s v="11"/>
    <s v="06"/>
    <s v="019"/>
    <s v="02W4"/>
    <s v="00"/>
    <s v="11-06-019-02W4"/>
    <s v="11-06-019-02W4"/>
    <s v="AB"/>
    <s v="MEDICINE HAT"/>
    <s v="EOG MEDICINE HAT 11-6-19-2"/>
    <x v="2"/>
    <s v="Cdn Nat Rsrcs Ltd"/>
    <s v="Working Interest"/>
    <n v="0.20395659999999999"/>
    <s v="MED HAT H UNIT"/>
    <s v="No"/>
    <m/>
    <s v="Flow GAS"/>
    <d v="2020-05-31T00:00:00"/>
    <m/>
    <n v="1768"/>
    <m/>
    <m/>
    <s v="Flow GAS"/>
    <s v="Kmilk_rv;Kmed_hat"/>
    <s v="Cdn Nat Rsrcs Ltd"/>
    <n v="123983"/>
    <m/>
    <m/>
    <d v="2002-08-26T00:00:00"/>
    <d v="2002-10-19T00:00:00"/>
    <d v="2002-10-19T00:00:00"/>
    <m/>
    <d v="2002-12-01T00:00:00"/>
    <d v="2002-12-10T00:00:00"/>
    <m/>
    <m/>
    <m/>
    <m/>
    <s v="WI"/>
    <n v="1"/>
    <n v="1"/>
    <n v="0.20395659999999999"/>
    <x v="1"/>
    <s v="N"/>
    <n v="17.476712328767125"/>
    <n v="17.476712328767125"/>
    <n v="538.88639999999998"/>
    <n v="538.88639999999998"/>
    <s v="Flow GAS"/>
    <n v="4"/>
    <n v="4"/>
    <m/>
    <s v="Flow GAS"/>
    <x v="1"/>
    <s v="Producing"/>
    <s v="Producing"/>
    <x v="0"/>
    <x v="0"/>
    <s v="W 02730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02000"/>
    <s v="1 UWI in License"/>
    <n v="273033"/>
    <s v="100/02-05-019-02W4/00"/>
    <n v="273033"/>
    <n v="1"/>
    <s v="100"/>
    <s v="02"/>
    <s v="05"/>
    <s v="019"/>
    <s v="02W4"/>
    <s v="00"/>
    <s v="02-05-019-02W4"/>
    <s v="02-05-019-02W4"/>
    <s v="AB"/>
    <s v="MEDICINE HAT"/>
    <s v="EOG MEDICINE HAT 2-5-19-2"/>
    <x v="2"/>
    <s v="Cdn Nat Rsrcs Ltd"/>
    <s v="Working Interest"/>
    <n v="0.20395659999999999"/>
    <s v="MED HAT H UNIT"/>
    <s v="No"/>
    <m/>
    <s v="Flow GAS"/>
    <d v="2020-05-31T00:00:00"/>
    <m/>
    <n v="1745"/>
    <m/>
    <m/>
    <s v="Flow GAS"/>
    <s v="Kmilk_rv;Kmed_hat"/>
    <s v="Cdn Nat Rsrcs Ltd"/>
    <n v="123983"/>
    <m/>
    <m/>
    <d v="2002-08-26T00:00:00"/>
    <d v="2002-10-22T00:00:00"/>
    <d v="2002-10-22T00:00:00"/>
    <m/>
    <d v="2002-12-01T00:00:00"/>
    <d v="2002-12-10T00:00:00"/>
    <m/>
    <m/>
    <m/>
    <m/>
    <s v="WI"/>
    <n v="1"/>
    <n v="1"/>
    <n v="0.20395659999999999"/>
    <x v="1"/>
    <s v="N"/>
    <n v="17.468493150684932"/>
    <n v="17.468493150684932"/>
    <n v="531.87599999999998"/>
    <n v="531.87599999999998"/>
    <s v="Flow GAS"/>
    <n v="4"/>
    <n v="4"/>
    <m/>
    <s v="Flow GAS"/>
    <x v="1"/>
    <s v="Producing"/>
    <s v="Producing"/>
    <x v="0"/>
    <x v="0"/>
    <s v="W 027303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6000"/>
    <s v="1 UWI in License"/>
    <n v="273034"/>
    <s v="100/16-19-019-01W4/00"/>
    <n v="273034"/>
    <n v="1"/>
    <s v="100"/>
    <s v="16"/>
    <s v="19"/>
    <s v="019"/>
    <s v="01W4"/>
    <s v="00"/>
    <s v="16-19-019-01W4"/>
    <s v="16-19-019-01W4"/>
    <s v="AB"/>
    <s v="MEDICINE HAT"/>
    <s v="EOG MEDICINE HAT 16-19-19-1"/>
    <x v="2"/>
    <s v="Cdn Nat Rsrcs Ltd"/>
    <s v="Working Interest"/>
    <n v="0.20395659999999999"/>
    <s v="MED HAT H UNIT"/>
    <s v="No"/>
    <m/>
    <s v="Flow GAS"/>
    <d v="2020-05-31T00:00:00"/>
    <m/>
    <n v="1831"/>
    <m/>
    <m/>
    <s v="Flow GAS"/>
    <s v="Kmilk_rv;Kmed_hat"/>
    <s v="Cdn Nat Rsrcs Ltd"/>
    <n v="123983"/>
    <m/>
    <m/>
    <d v="2002-08-26T00:00:00"/>
    <d v="2002-09-29T00:00:00"/>
    <d v="2002-09-29T00:00:00"/>
    <m/>
    <d v="2002-12-01T00:00:00"/>
    <d v="2002-12-08T00:00:00"/>
    <m/>
    <m/>
    <m/>
    <m/>
    <s v="WI"/>
    <n v="1"/>
    <n v="1"/>
    <n v="0.20395659999999999"/>
    <x v="1"/>
    <s v="N"/>
    <n v="17.531506849315068"/>
    <n v="17.531506849315068"/>
    <n v="558.08879999999999"/>
    <n v="558.08879999999999"/>
    <s v="Flow GAS"/>
    <n v="4"/>
    <n v="4"/>
    <m/>
    <s v="Flow GAS"/>
    <x v="1"/>
    <s v="Producing"/>
    <s v="Producing"/>
    <x v="0"/>
    <x v="0"/>
    <s v="W 027303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08000"/>
    <s v="1 UWI in License"/>
    <n v="273035"/>
    <s v="100/08-19-019-01W4/00"/>
    <n v="273035"/>
    <n v="1"/>
    <s v="100"/>
    <s v="08"/>
    <s v="19"/>
    <s v="019"/>
    <s v="01W4"/>
    <s v="00"/>
    <s v="08-19-019-01W4"/>
    <s v="08-19-019-01W4"/>
    <s v="AB"/>
    <s v="MEDICINE HAT"/>
    <s v="EOG MEDICINE HAT 8-19-19-1"/>
    <x v="2"/>
    <s v="Cdn Nat Rsrcs Ltd"/>
    <s v="Working Interest"/>
    <n v="0.20395659999999999"/>
    <s v="MED HAT H UNIT"/>
    <s v="No"/>
    <m/>
    <s v="Flow GAS"/>
    <d v="2020-05-31T00:00:00"/>
    <m/>
    <n v="1864"/>
    <m/>
    <m/>
    <s v="Flow GAS"/>
    <s v="Kmilk_rv;Kmed_hat"/>
    <s v="Cdn Nat Rsrcs Ltd"/>
    <n v="123983"/>
    <m/>
    <m/>
    <d v="2002-08-26T00:00:00"/>
    <d v="2002-09-28T00:00:00"/>
    <d v="2002-09-28T00:00:00"/>
    <m/>
    <d v="2002-12-01T00:00:00"/>
    <d v="2002-12-08T00:00:00"/>
    <m/>
    <m/>
    <m/>
    <m/>
    <s v="WI"/>
    <n v="1"/>
    <n v="1"/>
    <n v="0.20395659999999999"/>
    <x v="1"/>
    <s v="N"/>
    <n v="17.534246575342465"/>
    <n v="17.534246575342465"/>
    <n v="568.1472"/>
    <n v="568.1472"/>
    <s v="Flow GAS"/>
    <n v="4"/>
    <n v="4"/>
    <m/>
    <s v="Flow GAS"/>
    <x v="1"/>
    <s v="Producing"/>
    <s v="Producing"/>
    <x v="0"/>
    <x v="0"/>
    <s v="W 027303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07000"/>
    <s v="1 UWI in License"/>
    <n v="273036"/>
    <s v="100/07-07-019-01W4/00"/>
    <n v="273036"/>
    <n v="1"/>
    <s v="100"/>
    <s v="07"/>
    <s v="07"/>
    <s v="019"/>
    <s v="01W4"/>
    <s v="00"/>
    <s v="07-07-019-01W4"/>
    <s v="07-07-019-01W4"/>
    <s v="AB"/>
    <s v="MEDICINE HAT"/>
    <s v="EOG MEDICINE HAT 7-7-19-1"/>
    <x v="2"/>
    <s v="Cdn Nat Rsrcs Ltd"/>
    <s v="Working Interest"/>
    <n v="0.20395659999999999"/>
    <s v="MED HAT H UNIT"/>
    <s v="No"/>
    <m/>
    <s v="Flow GAS"/>
    <d v="2020-05-31T00:00:00"/>
    <m/>
    <n v="1834"/>
    <m/>
    <m/>
    <s v="Flow GAS"/>
    <s v="Kmilk_rv;Kmed_hat"/>
    <s v="Cdn Nat Rsrcs Ltd"/>
    <n v="123983"/>
    <m/>
    <m/>
    <d v="2002-08-26T00:00:00"/>
    <d v="2002-10-29T00:00:00"/>
    <d v="2002-10-29T00:00:00"/>
    <m/>
    <d v="2003-01-01T00:00:00"/>
    <d v="2003-01-12T00:00:00"/>
    <m/>
    <m/>
    <m/>
    <m/>
    <s v="WI"/>
    <n v="1"/>
    <n v="1"/>
    <n v="0.20395659999999999"/>
    <x v="1"/>
    <s v="N"/>
    <n v="17.449315068493149"/>
    <n v="17.449315068493149"/>
    <n v="559.00319999999999"/>
    <n v="559.00319999999999"/>
    <s v="Flow GAS"/>
    <n v="4"/>
    <n v="4"/>
    <m/>
    <s v="Flow GAS"/>
    <x v="1"/>
    <s v="Producing"/>
    <s v="Producing"/>
    <x v="0"/>
    <x v="0"/>
    <s v="W 02730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112000"/>
    <s v="1 UWI in License"/>
    <n v="273041"/>
    <s v="100/12-21-018-02W4/00"/>
    <n v="273041"/>
    <n v="1"/>
    <s v="100"/>
    <s v="12"/>
    <s v="21"/>
    <s v="018"/>
    <s v="02W4"/>
    <s v="00"/>
    <s v="12-21-018-02W4"/>
    <s v="12-21-018-02W4"/>
    <s v="AB"/>
    <s v="MEDICINE HAT"/>
    <s v="EOG MEDICINE HAT 12-21-18-2"/>
    <x v="2"/>
    <s v="Cdn Nat Rsrcs Ltd"/>
    <s v="Working Interest"/>
    <n v="0.20395659999999999"/>
    <s v="MED HAT H UNIT"/>
    <s v="No"/>
    <m/>
    <s v="Flow GAS"/>
    <d v="2020-05-31T00:00:00"/>
    <m/>
    <n v="1804"/>
    <m/>
    <m/>
    <s v="Flow GAS"/>
    <s v="Kmed_hat"/>
    <s v="Cdn Nat Rsrcs Ltd"/>
    <n v="123983"/>
    <m/>
    <m/>
    <d v="2002-08-26T00:00:00"/>
    <d v="2002-09-21T00:00:00"/>
    <d v="2002-09-21T00:00:00"/>
    <m/>
    <d v="2002-12-01T00:00:00"/>
    <d v="2002-12-06T00:00:00"/>
    <m/>
    <m/>
    <m/>
    <m/>
    <s v="WI"/>
    <n v="1"/>
    <n v="1"/>
    <n v="0.20395659999999999"/>
    <x v="1"/>
    <s v="N"/>
    <n v="17.553424657534247"/>
    <n v="17.553424657534247"/>
    <n v="549.85919999999999"/>
    <n v="549.85919999999999"/>
    <s v="Flow GAS"/>
    <n v="4"/>
    <n v="4"/>
    <m/>
    <s v="Flow GAS"/>
    <x v="1"/>
    <s v="Producing"/>
    <s v="Producing"/>
    <x v="0"/>
    <x v="0"/>
    <s v="W 027304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803000"/>
    <s v="1 UWI in License"/>
    <n v="273055"/>
    <s v="100/03-18-018-02W4/00"/>
    <n v="273055"/>
    <n v="1"/>
    <s v="100"/>
    <s v="03"/>
    <s v="18"/>
    <s v="018"/>
    <s v="02W4"/>
    <s v="00"/>
    <s v="03-18-018-02W4"/>
    <s v="03-18-018-02W4"/>
    <s v="AB"/>
    <s v="MEDICINE HAT"/>
    <s v="EOG MEDICINE HAT 3-18-18-2"/>
    <x v="2"/>
    <s v="Cdn Nat Rsrcs Ltd"/>
    <s v="Working Interest"/>
    <n v="0.20395659999999999"/>
    <s v="MED HAT H UNIT"/>
    <s v="No"/>
    <m/>
    <s v="Flow GAS"/>
    <d v="2020-05-31T00:00:00"/>
    <m/>
    <n v="1742"/>
    <m/>
    <m/>
    <s v="Flow GAS"/>
    <s v="Kmed_hat"/>
    <s v="Cdn Nat Rsrcs Ltd"/>
    <n v="123983"/>
    <m/>
    <m/>
    <d v="2002-08-26T00:00:00"/>
    <d v="2002-09-26T00:00:00"/>
    <d v="2002-09-26T00:00:00"/>
    <m/>
    <d v="2002-12-01T00:00:00"/>
    <d v="2002-12-01T00:00:00"/>
    <m/>
    <m/>
    <m/>
    <m/>
    <s v="WI"/>
    <n v="1"/>
    <n v="1"/>
    <n v="0.20395659999999999"/>
    <x v="1"/>
    <s v="N"/>
    <n v="17.539726027397261"/>
    <n v="17.539726027397261"/>
    <n v="530.96159999999998"/>
    <n v="530.96159999999998"/>
    <s v="Flow GAS"/>
    <n v="4"/>
    <n v="4"/>
    <m/>
    <s v="Flow GAS"/>
    <x v="1"/>
    <s v="Producing"/>
    <s v="Producing"/>
    <x v="0"/>
    <x v="0"/>
    <s v="W 02730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14000"/>
    <s v="1 UWI in License"/>
    <n v="273065"/>
    <s v="100/14-25-019-02W4/00"/>
    <n v="273065"/>
    <n v="1"/>
    <s v="100"/>
    <s v="14"/>
    <s v="25"/>
    <s v="019"/>
    <s v="02W4"/>
    <s v="00"/>
    <s v="14-25-019-02W4"/>
    <s v="14-25-019-02W4"/>
    <s v="AB"/>
    <s v="MEDICINE HAT"/>
    <s v="EOG MEDICINE HAT 14-25-19-2"/>
    <x v="2"/>
    <s v="Cdn Nat Rsrcs Ltd"/>
    <s v="Working Interest"/>
    <n v="0.20395659999999999"/>
    <s v="MED HAT H UNIT"/>
    <s v="No"/>
    <m/>
    <s v="Flow GAS"/>
    <d v="2020-05-31T00:00:00"/>
    <m/>
    <n v="1768"/>
    <m/>
    <m/>
    <s v="Flow GAS"/>
    <s v="Kmilk_rv;Kmed_hat"/>
    <s v="Cdn Nat Rsrcs Ltd"/>
    <n v="123983"/>
    <m/>
    <m/>
    <d v="2002-08-26T00:00:00"/>
    <d v="2002-10-08T00:00:00"/>
    <d v="2002-10-09T00:00:00"/>
    <m/>
    <d v="2003-05-01T00:00:00"/>
    <d v="2003-05-01T00:00:00"/>
    <m/>
    <m/>
    <m/>
    <m/>
    <s v="WI"/>
    <n v="1"/>
    <n v="1"/>
    <n v="0.20395659999999999"/>
    <x v="1"/>
    <s v="N"/>
    <n v="17.506849315068493"/>
    <n v="17.506849315068493"/>
    <n v="538.88639999999998"/>
    <n v="538.88639999999998"/>
    <s v="Flow GAS"/>
    <n v="4"/>
    <n v="4"/>
    <m/>
    <s v="Flow GAS"/>
    <x v="1"/>
    <s v="Producing"/>
    <s v="Producing"/>
    <x v="0"/>
    <x v="0"/>
    <s v="W 027306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16000"/>
    <s v="1 UWI in License"/>
    <n v="273095"/>
    <s v="100/16-15-019-02W4/00"/>
    <n v="273095"/>
    <n v="1"/>
    <s v="100"/>
    <s v="16"/>
    <s v="15"/>
    <s v="019"/>
    <s v="02W4"/>
    <s v="00"/>
    <s v="16-15-019-02W4"/>
    <s v="16-15-019-02W4"/>
    <s v="AB"/>
    <s v="MEDICINE HAT"/>
    <s v="EOG MEDICINE HAT 16-15-19-2"/>
    <x v="2"/>
    <s v="Cdn Nat Rsrcs Ltd"/>
    <s v="Working Interest"/>
    <n v="0.20395659999999999"/>
    <s v="MED HAT H UNIT"/>
    <s v="No"/>
    <m/>
    <s v="Flow GAS"/>
    <d v="2020-05-31T00:00:00"/>
    <m/>
    <n v="1745"/>
    <m/>
    <m/>
    <s v="Flow GAS"/>
    <s v="Kmilk_rv;Kmed_hat"/>
    <s v="Cdn Nat Rsrcs Ltd"/>
    <n v="123983"/>
    <m/>
    <m/>
    <d v="2002-08-27T00:00:00"/>
    <d v="2002-10-13T00:00:00"/>
    <d v="2002-10-13T00:00:00"/>
    <m/>
    <d v="2002-12-01T00:00:00"/>
    <d v="2002-12-08T00:00:00"/>
    <m/>
    <m/>
    <m/>
    <m/>
    <s v="WI"/>
    <n v="1"/>
    <n v="1"/>
    <n v="0.20395659999999999"/>
    <x v="1"/>
    <s v="N"/>
    <n v="17.493150684931507"/>
    <n v="17.493150684931507"/>
    <n v="531.87599999999998"/>
    <n v="531.87599999999998"/>
    <s v="Flow GAS"/>
    <n v="4"/>
    <n v="4"/>
    <m/>
    <s v="Flow GAS"/>
    <x v="1"/>
    <s v="Producing"/>
    <s v="Producing"/>
    <x v="0"/>
    <x v="0"/>
    <s v="W 02730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07000"/>
    <s v="1 UWI in License"/>
    <n v="273096"/>
    <s v="100/07-15-019-02W4/00"/>
    <n v="273096"/>
    <n v="1"/>
    <s v="100"/>
    <s v="07"/>
    <s v="15"/>
    <s v="019"/>
    <s v="02W4"/>
    <s v="00"/>
    <s v="07-15-019-02W4"/>
    <s v="07-15-019-02W4"/>
    <s v="AB"/>
    <s v="MEDICINE HAT"/>
    <s v="EOG MEDICINE HAT 7-15-19-2"/>
    <x v="2"/>
    <s v="Cdn Nat Rsrcs Ltd"/>
    <s v="Working Interest"/>
    <n v="0.20395659999999999"/>
    <s v="MED HAT H UNIT"/>
    <s v="No"/>
    <m/>
    <s v="Flow GAS"/>
    <d v="2020-05-31T00:00:00"/>
    <m/>
    <n v="1749"/>
    <m/>
    <m/>
    <s v="Flow GAS"/>
    <s v="Kmilk_rv;Kmed_hat"/>
    <s v="Cdn Nat Rsrcs Ltd"/>
    <n v="123983"/>
    <m/>
    <m/>
    <d v="2002-08-27T00:00:00"/>
    <d v="2002-10-13T00:00:00"/>
    <d v="2002-10-14T00:00:00"/>
    <m/>
    <d v="2002-12-01T00:00:00"/>
    <d v="2002-12-20T00:00:00"/>
    <m/>
    <m/>
    <m/>
    <m/>
    <s v="WI"/>
    <n v="1"/>
    <n v="1"/>
    <n v="0.20395659999999999"/>
    <x v="1"/>
    <s v="N"/>
    <n v="17.493150684931507"/>
    <n v="17.493150684931507"/>
    <n v="533.09519999999998"/>
    <n v="533.09519999999998"/>
    <s v="Flow GAS"/>
    <n v="4"/>
    <n v="4"/>
    <m/>
    <s v="Flow GAS"/>
    <x v="1"/>
    <s v="Producing"/>
    <s v="Producing"/>
    <x v="0"/>
    <x v="0"/>
    <s v="W 02730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09000"/>
    <s v="1 UWI in License"/>
    <n v="273123"/>
    <s v="100/09-17-019-02W4/00"/>
    <n v="273123"/>
    <n v="1"/>
    <s v="100"/>
    <s v="09"/>
    <s v="17"/>
    <s v="019"/>
    <s v="02W4"/>
    <s v="00"/>
    <s v="09-17-019-02W4"/>
    <s v="09-17-019-02W4"/>
    <s v="AB"/>
    <s v="MEDICINE HAT"/>
    <s v="EOG MEDICINE HAT 9-17-19-2"/>
    <x v="2"/>
    <s v="Cdn Nat Rsrcs Ltd"/>
    <s v="Working Interest"/>
    <n v="0.20395659999999999"/>
    <s v="MED HAT H UNIT"/>
    <s v="No"/>
    <m/>
    <s v="Flow GAS"/>
    <d v="2020-05-31T00:00:00"/>
    <m/>
    <n v="1745"/>
    <m/>
    <m/>
    <s v="Flow GAS"/>
    <s v="Kmilk_rv;Kmed_hat"/>
    <s v="Cdn Nat Rsrcs Ltd"/>
    <n v="123983"/>
    <m/>
    <m/>
    <d v="2002-08-27T00:00:00"/>
    <d v="2002-10-17T00:00:00"/>
    <d v="2002-10-17T00:00:00"/>
    <m/>
    <d v="2002-12-01T00:00:00"/>
    <d v="2002-12-11T00:00:00"/>
    <m/>
    <m/>
    <m/>
    <m/>
    <s v="WI"/>
    <n v="1"/>
    <n v="1"/>
    <n v="0.20395659999999999"/>
    <x v="1"/>
    <s v="N"/>
    <n v="17.482191780821918"/>
    <n v="17.482191780821918"/>
    <n v="531.87599999999998"/>
    <n v="531.87599999999998"/>
    <s v="Flow GAS"/>
    <n v="4"/>
    <n v="4"/>
    <m/>
    <s v="Flow GAS"/>
    <x v="1"/>
    <s v="Producing"/>
    <s v="Producing"/>
    <x v="0"/>
    <x v="0"/>
    <s v="W 027312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16000"/>
    <s v="1 UWI in License"/>
    <n v="273124"/>
    <s v="100/16-16-019-02W4/00"/>
    <n v="273124"/>
    <n v="1"/>
    <s v="100"/>
    <s v="16"/>
    <s v="16"/>
    <s v="019"/>
    <s v="02W4"/>
    <s v="00"/>
    <s v="16-16-019-02W4"/>
    <s v="16-16-019-02W4"/>
    <s v="AB"/>
    <s v="MEDICINE HAT"/>
    <s v="EOG MEDICINE HAT 16-16-19-2"/>
    <x v="2"/>
    <s v="Cdn Nat Rsrcs Ltd"/>
    <s v="Working Interest"/>
    <n v="0.20395659999999999"/>
    <s v="MED HAT H UNIT"/>
    <s v="No"/>
    <m/>
    <s v="Flow GAS"/>
    <d v="2020-05-31T00:00:00"/>
    <m/>
    <n v="1788"/>
    <m/>
    <m/>
    <s v="Flow GAS"/>
    <s v="Kmilk_rv;Kmed_hat"/>
    <s v="Cdn Nat Rsrcs Ltd"/>
    <n v="123983"/>
    <m/>
    <m/>
    <d v="2002-08-27T00:00:00"/>
    <d v="2002-10-15T00:00:00"/>
    <d v="2002-10-15T00:00:00"/>
    <m/>
    <d v="2002-12-01T00:00:00"/>
    <d v="2002-12-08T00:00:00"/>
    <m/>
    <m/>
    <m/>
    <m/>
    <s v="WI"/>
    <n v="1"/>
    <n v="1"/>
    <n v="0.20395659999999999"/>
    <x v="1"/>
    <s v="N"/>
    <n v="17.487671232876714"/>
    <n v="17.487671232876714"/>
    <n v="544.98239999999998"/>
    <n v="544.98239999999998"/>
    <s v="Flow GAS"/>
    <n v="4"/>
    <n v="4"/>
    <m/>
    <s v="Flow GAS"/>
    <x v="1"/>
    <s v="Producing"/>
    <s v="Producing"/>
    <x v="0"/>
    <x v="0"/>
    <s v="W 027312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04000"/>
    <s v="1 UWI in License"/>
    <n v="273125"/>
    <s v="100/04-16-019-02W4/00"/>
    <n v="273125"/>
    <n v="1"/>
    <s v="100"/>
    <s v="04"/>
    <s v="16"/>
    <s v="019"/>
    <s v="02W4"/>
    <s v="00"/>
    <s v="04-16-019-02W4"/>
    <s v="04-16-019-02W4"/>
    <s v="AB"/>
    <s v="MEDICINE HAT"/>
    <s v="EOG MEDICINE HAT 4-16-19-2"/>
    <x v="2"/>
    <s v="Cdn Nat Rsrcs Ltd"/>
    <s v="Working Interest"/>
    <n v="0.20395659999999999"/>
    <s v="MED HAT H UNIT"/>
    <s v="No"/>
    <m/>
    <s v="Flow GAS"/>
    <d v="2020-05-31T00:00:00"/>
    <m/>
    <n v="1749"/>
    <m/>
    <m/>
    <s v="Flow GAS"/>
    <s v="Kmilk_rv;Kmed_hat"/>
    <s v="Cdn Nat Rsrcs Ltd"/>
    <n v="123983"/>
    <m/>
    <m/>
    <d v="2002-08-27T00:00:00"/>
    <d v="2002-10-16T00:00:00"/>
    <d v="2002-10-16T00:00:00"/>
    <m/>
    <d v="2002-12-01T00:00:00"/>
    <d v="2002-12-09T00:00:00"/>
    <m/>
    <m/>
    <m/>
    <m/>
    <s v="WI"/>
    <n v="1"/>
    <n v="1"/>
    <n v="0.20395659999999999"/>
    <x v="1"/>
    <s v="N"/>
    <n v="17.484931506849314"/>
    <n v="17.484931506849314"/>
    <n v="533.09519999999998"/>
    <n v="533.09519999999998"/>
    <s v="Flow GAS"/>
    <n v="4"/>
    <n v="4"/>
    <m/>
    <s v="Flow GAS"/>
    <x v="1"/>
    <s v="Producing"/>
    <s v="Producing"/>
    <x v="0"/>
    <x v="0"/>
    <s v="W 027312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9000"/>
    <s v="1 UWI in License"/>
    <n v="273132"/>
    <s v="100/09-18-019-02W4/00"/>
    <n v="273132"/>
    <n v="1"/>
    <s v="100"/>
    <s v="09"/>
    <s v="18"/>
    <s v="019"/>
    <s v="02W4"/>
    <s v="00"/>
    <s v="09-18-019-02W4"/>
    <s v="09-18-019-02W4"/>
    <s v="AB"/>
    <s v="MEDICINE HAT"/>
    <s v="EOG MEDICINE HAT 9-18-19-2"/>
    <x v="2"/>
    <s v="Cdn Nat Rsrcs Ltd"/>
    <s v="Working Interest"/>
    <n v="0.20395659999999999"/>
    <s v="MED HAT H UNIT"/>
    <s v="No"/>
    <m/>
    <s v="Flow GAS"/>
    <d v="2020-05-31T00:00:00"/>
    <m/>
    <n v="1745"/>
    <m/>
    <m/>
    <s v="Flow GAS"/>
    <s v="Kmilk_rv;Kmed_hat"/>
    <s v="Cdn Nat Rsrcs Ltd"/>
    <n v="123983"/>
    <m/>
    <m/>
    <d v="2002-08-27T00:00:00"/>
    <d v="2002-10-18T00:00:00"/>
    <d v="2002-10-18T00:00:00"/>
    <m/>
    <d v="2002-12-01T00:00:00"/>
    <d v="2002-12-12T00:00:00"/>
    <m/>
    <m/>
    <m/>
    <m/>
    <s v="WI"/>
    <n v="1"/>
    <n v="1"/>
    <n v="0.20395659999999999"/>
    <x v="1"/>
    <s v="N"/>
    <n v="17.479452054794521"/>
    <n v="17.479452054794521"/>
    <n v="531.87599999999998"/>
    <n v="531.87599999999998"/>
    <s v="Flow GAS"/>
    <n v="4"/>
    <n v="4"/>
    <m/>
    <s v="Flow GAS"/>
    <x v="1"/>
    <s v="Producing"/>
    <s v="Producing"/>
    <x v="0"/>
    <x v="0"/>
    <s v="W 02731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14000"/>
    <s v="1 UWI in License"/>
    <n v="273137"/>
    <s v="100/14-24-019-02W4/00"/>
    <n v="273137"/>
    <n v="1"/>
    <s v="100"/>
    <s v="14"/>
    <s v="24"/>
    <s v="019"/>
    <s v="02W4"/>
    <s v="00"/>
    <s v="14-24-019-02W4"/>
    <s v="14-24-019-02W4"/>
    <s v="AB"/>
    <s v="MEDICINE HAT"/>
    <s v="EOG MEDICINE HAT 14-24-19-2"/>
    <x v="2"/>
    <s v="Cdn Nat Rsrcs Ltd"/>
    <s v="Working Interest"/>
    <n v="0.20395659999999999"/>
    <s v="MED HAT H UNIT"/>
    <s v="No"/>
    <m/>
    <s v="Flow GAS"/>
    <d v="2020-05-31T00:00:00"/>
    <m/>
    <n v="1837"/>
    <m/>
    <m/>
    <s v="Flow GAS"/>
    <s v="Kmilk_rv;Kmed_hat"/>
    <s v="Cdn Nat Rsrcs Ltd"/>
    <n v="123983"/>
    <m/>
    <m/>
    <d v="2002-08-28T00:00:00"/>
    <d v="2002-10-11T00:00:00"/>
    <d v="2002-10-11T00:00:00"/>
    <m/>
    <d v="2002-12-01T00:00:00"/>
    <d v="2002-12-18T00:00:00"/>
    <m/>
    <m/>
    <m/>
    <m/>
    <s v="WI"/>
    <n v="1"/>
    <n v="1"/>
    <n v="0.20395659999999999"/>
    <x v="1"/>
    <s v="N"/>
    <n v="17.4986301369863"/>
    <n v="17.4986301369863"/>
    <n v="559.91759999999999"/>
    <n v="559.91759999999999"/>
    <s v="Flow GAS"/>
    <n v="4"/>
    <n v="4"/>
    <m/>
    <s v="Flow GAS"/>
    <x v="1"/>
    <s v="Producing"/>
    <s v="Producing"/>
    <x v="0"/>
    <x v="0"/>
    <s v="W 027313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09000"/>
    <s v="1 UWI in License"/>
    <n v="273138"/>
    <s v="100/09-24-019-02W4/00"/>
    <n v="273138"/>
    <n v="1"/>
    <s v="100"/>
    <s v="09"/>
    <s v="24"/>
    <s v="019"/>
    <s v="02W4"/>
    <s v="00"/>
    <s v="09-24-019-02W4"/>
    <s v="09-24-019-02W4"/>
    <s v="AB"/>
    <s v="MEDICINE HAT"/>
    <s v="EOG MEDICINE HAT 9-24-19-2"/>
    <x v="2"/>
    <s v="Cdn Nat Rsrcs Ltd"/>
    <s v="Working Interest"/>
    <n v="0.20395659999999999"/>
    <s v="MED HAT H UNIT"/>
    <s v="No"/>
    <m/>
    <s v="Flow GAS"/>
    <d v="2020-05-31T00:00:00"/>
    <m/>
    <n v="1834"/>
    <m/>
    <m/>
    <s v="Flow GAS"/>
    <s v="Kmilk_rv;Kmed_hat"/>
    <s v="Cdn Nat Rsrcs Ltd"/>
    <n v="123983"/>
    <m/>
    <m/>
    <d v="2002-08-28T00:00:00"/>
    <d v="2002-10-11T00:00:00"/>
    <d v="2002-10-11T00:00:00"/>
    <m/>
    <d v="2002-12-01T00:00:00"/>
    <d v="2002-12-20T00:00:00"/>
    <m/>
    <m/>
    <m/>
    <m/>
    <s v="WI"/>
    <n v="1"/>
    <n v="1"/>
    <n v="0.20395659999999999"/>
    <x v="1"/>
    <s v="N"/>
    <n v="17.4986301369863"/>
    <n v="17.4986301369863"/>
    <n v="559.00319999999999"/>
    <n v="559.00319999999999"/>
    <s v="Flow GAS"/>
    <n v="4"/>
    <n v="4"/>
    <m/>
    <s v="Flow GAS"/>
    <x v="1"/>
    <s v="Producing"/>
    <s v="Producing"/>
    <x v="0"/>
    <x v="0"/>
    <s v="W 027313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16000"/>
    <s v="1 UWI in License"/>
    <n v="273139"/>
    <s v="100/16-23-019-02W4/00"/>
    <n v="273139"/>
    <n v="1"/>
    <s v="100"/>
    <s v="16"/>
    <s v="23"/>
    <s v="019"/>
    <s v="02W4"/>
    <s v="00"/>
    <s v="16-23-019-02W4"/>
    <s v="16-23-019-02W4"/>
    <s v="AB"/>
    <s v="MEDICINE HAT"/>
    <s v="EOG MEDICINE HAT 16-23-19-2"/>
    <x v="2"/>
    <s v="Cdn Nat Rsrcs Ltd"/>
    <s v="Working Interest"/>
    <n v="0.20395659999999999"/>
    <s v="MED HAT H UNIT"/>
    <s v="No"/>
    <m/>
    <s v="Flow GAS"/>
    <d v="2020-05-31T00:00:00"/>
    <m/>
    <n v="1752"/>
    <m/>
    <m/>
    <s v="Flow GAS"/>
    <s v="Kmilk_rv;Kmed_hat"/>
    <s v="Cdn Nat Rsrcs Ltd"/>
    <n v="123983"/>
    <m/>
    <m/>
    <d v="2002-08-28T00:00:00"/>
    <d v="2002-10-10T00:00:00"/>
    <d v="2002-10-10T00:00:00"/>
    <m/>
    <d v="2002-12-01T00:00:00"/>
    <d v="2002-12-18T00:00:00"/>
    <m/>
    <m/>
    <m/>
    <m/>
    <s v="WI"/>
    <n v="1"/>
    <n v="1"/>
    <n v="0.20395659999999999"/>
    <x v="1"/>
    <s v="N"/>
    <n v="17.5013698630137"/>
    <n v="17.5013698630137"/>
    <n v="534.00959999999998"/>
    <n v="534.00959999999998"/>
    <s v="Flow GAS"/>
    <n v="4"/>
    <n v="4"/>
    <m/>
    <s v="Flow GAS"/>
    <x v="1"/>
    <s v="Producing"/>
    <s v="Producing"/>
    <x v="0"/>
    <x v="0"/>
    <s v="W 027313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13000"/>
    <s v="1 UWI in License"/>
    <n v="273142"/>
    <s v="100/13-25-019-02W4/00"/>
    <n v="273142"/>
    <n v="1"/>
    <s v="100"/>
    <s v="13"/>
    <s v="25"/>
    <s v="019"/>
    <s v="02W4"/>
    <s v="00"/>
    <s v="13-25-019-02W4"/>
    <s v="13-25-019-02W4"/>
    <s v="AB"/>
    <s v="MEDICINE HAT"/>
    <s v="EOG MEDICINE HAT 13-25-19-2"/>
    <x v="2"/>
    <s v="Cdn Nat Rsrcs Ltd"/>
    <s v="Working Interest"/>
    <n v="0.20395659999999999"/>
    <s v="MED HAT H UNIT"/>
    <s v="No"/>
    <m/>
    <s v="Flow GAS"/>
    <d v="2020-05-31T00:00:00"/>
    <m/>
    <n v="1785"/>
    <m/>
    <m/>
    <s v="Flow GAS"/>
    <s v="Kmilk_rv;Kmed_hat"/>
    <s v="Cdn Nat Rsrcs Ltd"/>
    <n v="123983"/>
    <m/>
    <m/>
    <d v="2002-08-28T00:00:00"/>
    <d v="2002-10-09T00:00:00"/>
    <d v="2002-10-09T00:00:00"/>
    <m/>
    <d v="2002-12-01T00:00:00"/>
    <d v="2002-12-18T00:00:00"/>
    <m/>
    <m/>
    <m/>
    <m/>
    <s v="WI"/>
    <n v="1"/>
    <n v="1"/>
    <n v="0.20395659999999999"/>
    <x v="1"/>
    <s v="N"/>
    <n v="17.504109589041096"/>
    <n v="17.504109589041096"/>
    <n v="544.06799999999998"/>
    <n v="544.06799999999998"/>
    <s v="Flow GAS"/>
    <n v="4"/>
    <n v="4"/>
    <m/>
    <s v="Flow GAS"/>
    <x v="1"/>
    <s v="Producing"/>
    <s v="Producing"/>
    <x v="0"/>
    <x v="0"/>
    <s v="W 02731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10000"/>
    <s v="1 UWI in License"/>
    <n v="273143"/>
    <s v="100/10-25-019-02W4/00"/>
    <n v="273143"/>
    <n v="1"/>
    <s v="100"/>
    <s v="10"/>
    <s v="25"/>
    <s v="019"/>
    <s v="02W4"/>
    <s v="00"/>
    <s v="10-25-019-02W4"/>
    <s v="10-25-019-02W4"/>
    <s v="AB"/>
    <s v="MEDICINE HAT"/>
    <s v="EOG MEDICINE HAT 10-25-19-2"/>
    <x v="2"/>
    <s v="Cdn Nat Rsrcs Ltd"/>
    <s v="Working Interest"/>
    <n v="0.20395659999999999"/>
    <s v="MED HAT H UNIT"/>
    <s v="No"/>
    <m/>
    <s v="Flow GAS"/>
    <d v="2020-05-31T00:00:00"/>
    <m/>
    <n v="1778"/>
    <m/>
    <m/>
    <s v="Flow GAS"/>
    <s v="Kmilk_rv;Kmed_hat"/>
    <s v="Cdn Nat Rsrcs Ltd"/>
    <n v="123983"/>
    <m/>
    <m/>
    <d v="2002-08-28T00:00:00"/>
    <d v="2002-09-29T00:00:00"/>
    <d v="2002-09-29T00:00:00"/>
    <m/>
    <d v="2002-12-01T00:00:00"/>
    <d v="2002-12-18T00:00:00"/>
    <m/>
    <m/>
    <m/>
    <m/>
    <s v="WI"/>
    <n v="1"/>
    <n v="1"/>
    <n v="0.20395659999999999"/>
    <x v="1"/>
    <s v="N"/>
    <n v="17.531506849315068"/>
    <n v="17.531506849315068"/>
    <n v="541.93439999999998"/>
    <n v="541.93439999999998"/>
    <s v="Flow GAS"/>
    <n v="4"/>
    <n v="4"/>
    <m/>
    <s v="Flow GAS"/>
    <x v="1"/>
    <s v="Producing"/>
    <s v="Producing"/>
    <x v="0"/>
    <x v="0"/>
    <s v="W 027314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4000"/>
    <s v="1 UWI in License"/>
    <n v="273150"/>
    <s v="100/04-23-019-02W4/00"/>
    <n v="273150"/>
    <n v="1"/>
    <s v="100"/>
    <s v="04"/>
    <s v="23"/>
    <s v="019"/>
    <s v="02W4"/>
    <s v="00"/>
    <s v="04-23-019-02W4"/>
    <s v="04-23-019-02W4"/>
    <s v="AB"/>
    <s v="MEDICINE HAT"/>
    <s v="EOG MEDICINE HAT 4-23-19-2"/>
    <x v="2"/>
    <s v="Cdn Nat Rsrcs Ltd"/>
    <s v="Working Interest"/>
    <n v="0.20395659999999999"/>
    <s v="MED HAT H UNIT"/>
    <s v="No"/>
    <m/>
    <s v="Flow GAS"/>
    <d v="2020-05-31T00:00:00"/>
    <m/>
    <n v="1749"/>
    <m/>
    <m/>
    <s v="Flow GAS"/>
    <s v="Kmilk_rv;Kmed_hat"/>
    <s v="Cdn Nat Rsrcs Ltd"/>
    <n v="123983"/>
    <m/>
    <m/>
    <d v="2002-08-28T00:00:00"/>
    <d v="2002-10-14T00:00:00"/>
    <d v="2002-10-14T00:00:00"/>
    <m/>
    <d v="2002-12-01T00:00:00"/>
    <d v="2002-12-08T00:00:00"/>
    <m/>
    <m/>
    <m/>
    <m/>
    <s v="WI"/>
    <n v="1"/>
    <n v="1"/>
    <n v="0.20395659999999999"/>
    <x v="1"/>
    <s v="N"/>
    <n v="17.490410958904111"/>
    <n v="17.490410958904111"/>
    <n v="533.09519999999998"/>
    <n v="533.09519999999998"/>
    <s v="Flow GAS"/>
    <n v="4"/>
    <n v="4"/>
    <m/>
    <s v="Flow GAS"/>
    <x v="1"/>
    <s v="Producing"/>
    <s v="Producing"/>
    <x v="0"/>
    <x v="0"/>
    <s v="W 02731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6020"/>
    <s v="1 UWI in License"/>
    <n v="273157"/>
    <s v="102/16-06-019-02W4/00"/>
    <n v="273157"/>
    <n v="1"/>
    <s v="102"/>
    <s v="16"/>
    <s v="06"/>
    <s v="019"/>
    <s v="02W4"/>
    <s v="00"/>
    <s v="16-06-019-02W4"/>
    <s v="16-06-019-02W4"/>
    <s v="AB"/>
    <s v="MEDICINE HAT"/>
    <s v="EOG 102 MEDICINE HAT 16-6-19-2"/>
    <x v="2"/>
    <s v="Cdn Nat Rsrcs Ltd"/>
    <s v="Working Interest"/>
    <n v="0.20395659999999999"/>
    <s v="MED HAT H UNIT"/>
    <s v="No"/>
    <m/>
    <s v="Flow GAS"/>
    <d v="2020-05-31T00:00:00"/>
    <m/>
    <n v="1755"/>
    <m/>
    <m/>
    <s v="Flow GAS"/>
    <s v="Kmilk_rv;Kmed_hat"/>
    <s v="Cdn Nat Rsrcs Ltd"/>
    <n v="123983"/>
    <m/>
    <m/>
    <d v="2002-08-28T00:00:00"/>
    <d v="2002-10-14T00:00:00"/>
    <d v="2002-10-14T00:00:00"/>
    <m/>
    <d v="2002-12-01T00:00:00"/>
    <d v="2002-12-04T00:00:00"/>
    <m/>
    <m/>
    <m/>
    <m/>
    <s v="WI"/>
    <n v="1"/>
    <n v="1"/>
    <n v="0.20395659999999999"/>
    <x v="1"/>
    <s v="N"/>
    <n v="17.490410958904111"/>
    <n v="17.490410958904111"/>
    <n v="534.92399999999998"/>
    <n v="534.92399999999998"/>
    <s v="Flow GAS"/>
    <n v="4"/>
    <n v="4"/>
    <m/>
    <s v="Flow GAS"/>
    <x v="1"/>
    <s v="Producing"/>
    <s v="Producing"/>
    <x v="0"/>
    <x v="0"/>
    <s v="W 02731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16000"/>
    <s v="1 UWI in License"/>
    <n v="273161"/>
    <s v="100/16-04-019-02W4/00"/>
    <n v="273161"/>
    <n v="1"/>
    <s v="100"/>
    <s v="16"/>
    <s v="04"/>
    <s v="019"/>
    <s v="02W4"/>
    <s v="00"/>
    <s v="16-04-019-02W4"/>
    <s v="16-04-019-02W4"/>
    <s v="AB"/>
    <s v="MEDICINE HAT"/>
    <s v="EOG MEDICINE HAT 16-4-19-2"/>
    <x v="2"/>
    <s v="Cdn Nat Rsrcs Ltd"/>
    <s v="Working Interest"/>
    <n v="0.20395659999999999"/>
    <s v="MED HAT H UNIT"/>
    <s v="No"/>
    <m/>
    <s v="Flow GAS"/>
    <d v="2020-05-31T00:00:00"/>
    <m/>
    <n v="1713"/>
    <m/>
    <m/>
    <s v="Flow GAS"/>
    <s v="Kmilk_rv;Kmed_hat"/>
    <s v="Cdn Nat Rsrcs Ltd"/>
    <n v="123983"/>
    <m/>
    <m/>
    <d v="2002-08-28T00:00:00"/>
    <d v="2002-10-17T00:00:00"/>
    <d v="2002-10-17T00:00:00"/>
    <m/>
    <d v="2002-12-01T00:00:00"/>
    <d v="2002-12-04T00:00:00"/>
    <m/>
    <m/>
    <m/>
    <m/>
    <s v="WI"/>
    <n v="1"/>
    <n v="1"/>
    <n v="0.20395659999999999"/>
    <x v="1"/>
    <s v="N"/>
    <n v="17.482191780821918"/>
    <n v="17.482191780821918"/>
    <n v="522.12239999999997"/>
    <n v="522.12239999999997"/>
    <s v="Flow GAS"/>
    <n v="4"/>
    <n v="4"/>
    <m/>
    <s v="Flow GAS"/>
    <x v="1"/>
    <s v="Producing"/>
    <s v="Producing"/>
    <x v="0"/>
    <x v="0"/>
    <s v="W 027316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16000"/>
    <s v="1 UWI in License"/>
    <n v="273163"/>
    <s v="100/16-07-019-02W4/00"/>
    <n v="273163"/>
    <n v="1"/>
    <s v="100"/>
    <s v="16"/>
    <s v="07"/>
    <s v="019"/>
    <s v="02W4"/>
    <s v="00"/>
    <s v="16-07-019-02W4"/>
    <s v="16-07-019-02W4"/>
    <s v="AB"/>
    <s v="MEDICINE HAT"/>
    <s v="EOG MEDICINE HAT 16-7-19-2"/>
    <x v="2"/>
    <s v="Cdn Nat Rsrcs Ltd"/>
    <s v="Working Interest"/>
    <n v="0.20395659999999999"/>
    <s v="MED HAT H UNIT"/>
    <s v="No"/>
    <m/>
    <s v="Flow GAS"/>
    <d v="2020-05-31T00:00:00"/>
    <m/>
    <n v="1749"/>
    <m/>
    <m/>
    <s v="Flow GAS"/>
    <s v="Kmilk_rv;Kmed_hat"/>
    <s v="Cdn Nat Rsrcs Ltd"/>
    <n v="123983"/>
    <m/>
    <m/>
    <d v="2002-08-28T00:00:00"/>
    <d v="2002-10-13T00:00:00"/>
    <d v="2002-10-14T00:00:00"/>
    <m/>
    <d v="2002-12-01T00:00:00"/>
    <d v="2002-12-09T00:00:00"/>
    <m/>
    <m/>
    <m/>
    <m/>
    <s v="WI"/>
    <n v="1"/>
    <n v="1"/>
    <n v="0.20395659999999999"/>
    <x v="1"/>
    <s v="N"/>
    <n v="17.493150684931507"/>
    <n v="17.493150684931507"/>
    <n v="533.09519999999998"/>
    <n v="533.09519999999998"/>
    <s v="Flow GAS"/>
    <n v="4"/>
    <n v="4"/>
    <m/>
    <s v="Flow GAS"/>
    <x v="1"/>
    <s v="Producing"/>
    <s v="Producing"/>
    <x v="0"/>
    <x v="0"/>
    <s v="W 027316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15000"/>
    <s v="1 UWI in License"/>
    <n v="273166"/>
    <s v="100/15-07-019-02W4/00"/>
    <n v="273166"/>
    <n v="1"/>
    <s v="100"/>
    <s v="15"/>
    <s v="07"/>
    <s v="019"/>
    <s v="02W4"/>
    <s v="00"/>
    <s v="15-07-019-02W4"/>
    <s v="15-07-019-02W4"/>
    <s v="AB"/>
    <s v="MEDICINE HAT"/>
    <s v="EOG MEDICINE HAT 15-7-19-2"/>
    <x v="2"/>
    <s v="Cdn Nat Rsrcs Ltd"/>
    <s v="Working Interest"/>
    <n v="0.20395659999999999"/>
    <s v="MED HAT H UNIT"/>
    <s v="No"/>
    <m/>
    <s v="Flow GAS"/>
    <d v="2020-05-31T00:00:00"/>
    <m/>
    <n v="1706"/>
    <m/>
    <m/>
    <s v="Flow GAS"/>
    <s v="Kmilk_rv;Kmed_hat"/>
    <s v="Cdn Nat Rsrcs Ltd"/>
    <n v="123983"/>
    <m/>
    <m/>
    <d v="2002-08-28T00:00:00"/>
    <d v="2002-10-13T00:00:00"/>
    <d v="2002-10-13T00:00:00"/>
    <m/>
    <d v="2002-12-01T00:00:00"/>
    <d v="2002-12-10T00:00:00"/>
    <m/>
    <m/>
    <m/>
    <m/>
    <s v="WI"/>
    <n v="1"/>
    <n v="1"/>
    <n v="0.20395659999999999"/>
    <x v="1"/>
    <s v="N"/>
    <n v="17.493150684931507"/>
    <n v="17.493150684931507"/>
    <n v="519.98880000000008"/>
    <n v="519.98880000000008"/>
    <s v="Flow GAS"/>
    <n v="4"/>
    <n v="4"/>
    <m/>
    <s v="Flow GAS"/>
    <x v="1"/>
    <s v="Producing"/>
    <s v="Producing"/>
    <x v="0"/>
    <x v="0"/>
    <s v="W 027316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16000"/>
    <s v="1 UWI in License"/>
    <n v="273203"/>
    <s v="100/16-17-019-02W4/00"/>
    <n v="273203"/>
    <n v="1"/>
    <s v="100"/>
    <s v="16"/>
    <s v="17"/>
    <s v="019"/>
    <s v="02W4"/>
    <s v="00"/>
    <s v="16-17-019-02W4"/>
    <s v="16-17-019-02W4"/>
    <s v="AB"/>
    <s v="MEDICINE HAT"/>
    <s v="EOG MEDICINE HAT 16-17-19-2"/>
    <x v="2"/>
    <s v="Cdn Nat Rsrcs Ltd"/>
    <s v="Working Interest"/>
    <n v="0.20395659999999999"/>
    <s v="MED HAT H UNIT"/>
    <s v="No"/>
    <m/>
    <s v="Flow GAS"/>
    <d v="2020-05-31T00:00:00"/>
    <m/>
    <n v="1745"/>
    <m/>
    <m/>
    <s v="Flow GAS"/>
    <s v="Kmilk_rv;Kmed_hat"/>
    <s v="Cdn Nat Rsrcs Ltd"/>
    <n v="123983"/>
    <m/>
    <m/>
    <d v="2002-08-29T00:00:00"/>
    <d v="2002-10-17T00:00:00"/>
    <d v="2002-10-17T00:00:00"/>
    <m/>
    <d v="2002-12-01T00:00:00"/>
    <d v="2002-12-11T00:00:00"/>
    <m/>
    <m/>
    <m/>
    <m/>
    <s v="WI"/>
    <n v="1"/>
    <n v="1"/>
    <n v="0.20395659999999999"/>
    <x v="1"/>
    <s v="N"/>
    <n v="17.482191780821918"/>
    <n v="17.482191780821918"/>
    <n v="531.87599999999998"/>
    <n v="531.87599999999998"/>
    <s v="Flow GAS"/>
    <n v="4"/>
    <n v="4"/>
    <m/>
    <s v="Flow GAS"/>
    <x v="1"/>
    <s v="Producing"/>
    <s v="Producing"/>
    <x v="0"/>
    <x v="0"/>
    <s v="W 027320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1000"/>
    <s v="1 UWI in License"/>
    <n v="273204"/>
    <s v="100/01-23-019-02W4/00"/>
    <n v="273204"/>
    <n v="1"/>
    <s v="100"/>
    <s v="01"/>
    <s v="23"/>
    <s v="019"/>
    <s v="02W4"/>
    <s v="00"/>
    <s v="01-23-019-02W4"/>
    <s v="01-23-019-02W4"/>
    <s v="AB"/>
    <s v="MEDICINE HAT"/>
    <s v="EOG MEDICINE HAT 1-23-19-2"/>
    <x v="2"/>
    <s v="Cdn Nat Rsrcs Ltd"/>
    <s v="Working Interest"/>
    <n v="0.20395659999999999"/>
    <s v="MED HAT H UNIT"/>
    <s v="No"/>
    <m/>
    <s v="Flow GAS"/>
    <d v="2020-05-31T00:00:00"/>
    <m/>
    <n v="1785"/>
    <m/>
    <m/>
    <s v="Flow GAS"/>
    <s v="Kmilk_rv;Kmed_hat"/>
    <s v="Cdn Nat Rsrcs Ltd"/>
    <n v="123983"/>
    <m/>
    <m/>
    <d v="2002-08-29T00:00:00"/>
    <d v="2002-10-13T00:00:00"/>
    <d v="2002-10-13T00:00:00"/>
    <m/>
    <d v="2002-12-01T00:00:00"/>
    <d v="2002-12-08T00:00:00"/>
    <m/>
    <m/>
    <m/>
    <m/>
    <s v="WI"/>
    <n v="1"/>
    <n v="1"/>
    <n v="0.20395659999999999"/>
    <x v="1"/>
    <s v="N"/>
    <n v="17.493150684931507"/>
    <n v="17.493150684931507"/>
    <n v="544.06799999999998"/>
    <n v="544.06799999999998"/>
    <s v="Flow GAS"/>
    <n v="4"/>
    <n v="4"/>
    <m/>
    <s v="Flow GAS"/>
    <x v="1"/>
    <s v="Producing"/>
    <s v="Producing"/>
    <x v="0"/>
    <x v="0"/>
    <s v="W 027320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14000"/>
    <s v="1 UWI in License"/>
    <n v="273205"/>
    <s v="100/14-14-019-02W4/00"/>
    <n v="273205"/>
    <n v="1"/>
    <s v="100"/>
    <s v="14"/>
    <s v="14"/>
    <s v="019"/>
    <s v="02W4"/>
    <s v="00"/>
    <s v="14-14-019-02W4"/>
    <s v="14-14-019-02W4"/>
    <s v="AB"/>
    <s v="MEDICINE HAT"/>
    <s v="EOG MEDICINE HAT 14-14-19-2"/>
    <x v="2"/>
    <s v="Cdn Nat Rsrcs Ltd"/>
    <s v="Working Interest"/>
    <n v="0.20395659999999999"/>
    <s v="MED HAT H UNIT"/>
    <s v="No"/>
    <m/>
    <s v="Flow GAS"/>
    <d v="2020-05-31T00:00:00"/>
    <m/>
    <n v="1732"/>
    <m/>
    <m/>
    <s v="Flow GAS"/>
    <s v="Kmilk_rv;Kmed_hat"/>
    <s v="Cdn Nat Rsrcs Ltd"/>
    <n v="123983"/>
    <m/>
    <m/>
    <d v="2002-08-29T00:00:00"/>
    <d v="2002-10-14T00:00:00"/>
    <d v="2002-10-14T00:00:00"/>
    <m/>
    <d v="2002-12-01T00:00:00"/>
    <d v="2002-12-08T00:00:00"/>
    <m/>
    <m/>
    <m/>
    <m/>
    <s v="WI"/>
    <n v="1"/>
    <n v="1"/>
    <n v="0.20395659999999999"/>
    <x v="1"/>
    <s v="N"/>
    <n v="17.490410958904111"/>
    <n v="17.490410958904111"/>
    <n v="527.91359999999997"/>
    <n v="527.91359999999997"/>
    <s v="Flow GAS"/>
    <n v="4"/>
    <n v="4"/>
    <m/>
    <s v="Flow GAS"/>
    <x v="1"/>
    <s v="Producing"/>
    <s v="Producing"/>
    <x v="0"/>
    <x v="0"/>
    <s v="W 027320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16000"/>
    <s v="1 UWI in License"/>
    <n v="273206"/>
    <s v="100/16-10-019-02W4/00"/>
    <n v="273206"/>
    <n v="1"/>
    <s v="100"/>
    <s v="16"/>
    <s v="10"/>
    <s v="019"/>
    <s v="02W4"/>
    <s v="00"/>
    <s v="16-10-019-02W4"/>
    <s v="16-10-019-02W4"/>
    <s v="AB"/>
    <s v="MEDICINE HAT"/>
    <s v="EOG MEDICINE HAT 16-10-19-2"/>
    <x v="2"/>
    <s v="Cdn Nat Rsrcs Ltd"/>
    <s v="Working Interest"/>
    <n v="0.20395659999999999"/>
    <s v="MED HAT H UNIT"/>
    <s v="No"/>
    <m/>
    <s v="Flow GAS"/>
    <d v="2020-05-31T00:00:00"/>
    <m/>
    <n v="1785"/>
    <m/>
    <m/>
    <s v="Flow GAS"/>
    <s v="Kmilk_rv;Kmed_hat"/>
    <s v="Cdn Nat Rsrcs Ltd"/>
    <n v="123983"/>
    <m/>
    <m/>
    <d v="2002-08-29T00:00:00"/>
    <d v="2002-10-17T00:00:00"/>
    <d v="2002-10-17T00:00:00"/>
    <m/>
    <d v="2002-12-01T00:00:00"/>
    <d v="2002-12-09T00:00:00"/>
    <m/>
    <m/>
    <m/>
    <m/>
    <s v="WI"/>
    <n v="1"/>
    <n v="1"/>
    <n v="0.20395659999999999"/>
    <x v="1"/>
    <s v="N"/>
    <n v="17.482191780821918"/>
    <n v="17.482191780821918"/>
    <n v="544.06799999999998"/>
    <n v="544.06799999999998"/>
    <s v="Flow GAS"/>
    <n v="4"/>
    <n v="4"/>
    <m/>
    <s v="Flow GAS"/>
    <x v="1"/>
    <s v="Producing"/>
    <s v="Producing"/>
    <x v="0"/>
    <x v="0"/>
    <s v="W 02732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07000"/>
    <s v="1 UWI in License"/>
    <n v="273207"/>
    <s v="100/07-04-019-02W4/00"/>
    <n v="273207"/>
    <n v="1"/>
    <s v="100"/>
    <s v="07"/>
    <s v="04"/>
    <s v="019"/>
    <s v="02W4"/>
    <s v="00"/>
    <s v="07-04-019-02W4"/>
    <s v="07-04-019-02W4"/>
    <s v="AB"/>
    <s v="MEDICINE HAT"/>
    <s v="EOG MEDICINE HAT 7-4-19-2"/>
    <x v="2"/>
    <s v="Cdn Nat Rsrcs Ltd"/>
    <s v="Working Interest"/>
    <n v="0.20395659999999999"/>
    <s v="MED HAT H UNIT"/>
    <s v="No"/>
    <m/>
    <s v="Flow GAS"/>
    <d v="2020-05-31T00:00:00"/>
    <m/>
    <n v="1739"/>
    <m/>
    <m/>
    <s v="Flow GAS"/>
    <s v="Kmilk_rv;Kmed_hat"/>
    <s v="Cdn Nat Rsrcs Ltd"/>
    <n v="123983"/>
    <m/>
    <m/>
    <d v="2002-08-29T00:00:00"/>
    <d v="2002-10-18T00:00:00"/>
    <d v="2002-10-18T00:00:00"/>
    <m/>
    <d v="2002-12-01T00:00:00"/>
    <d v="2002-12-10T00:00:00"/>
    <m/>
    <m/>
    <m/>
    <m/>
    <s v="WI"/>
    <n v="1"/>
    <n v="1"/>
    <n v="0.20395659999999999"/>
    <x v="1"/>
    <s v="N"/>
    <n v="17.479452054794521"/>
    <n v="17.479452054794521"/>
    <n v="530.04719999999998"/>
    <n v="530.04719999999998"/>
    <s v="Flow GAS"/>
    <n v="4"/>
    <n v="4"/>
    <m/>
    <s v="Flow GAS"/>
    <x v="1"/>
    <s v="Producing"/>
    <s v="Producing"/>
    <x v="0"/>
    <x v="0"/>
    <s v="W 02732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16000"/>
    <s v="1 UWI in License"/>
    <n v="273208"/>
    <s v="100/16-02-019-02W4/00"/>
    <n v="273208"/>
    <n v="1"/>
    <s v="100"/>
    <s v="16"/>
    <s v="02"/>
    <s v="019"/>
    <s v="02W4"/>
    <s v="00"/>
    <s v="16-02-019-02W4"/>
    <s v="16-02-019-02W4"/>
    <s v="AB"/>
    <s v="MEDICINE HAT"/>
    <s v="EOG MEDICINE HAT 16-2-19-2"/>
    <x v="2"/>
    <s v="Cdn Nat Rsrcs Ltd"/>
    <s v="Working Interest"/>
    <n v="0.20395659999999999"/>
    <s v="MED HAT H UNIT"/>
    <s v="No"/>
    <m/>
    <s v="Flow GAS"/>
    <d v="2020-05-31T00:00:00"/>
    <m/>
    <n v="1785"/>
    <m/>
    <m/>
    <s v="Flow GAS"/>
    <s v="Kmilk_rv;Kmed_hat"/>
    <s v="Cdn Nat Rsrcs Ltd"/>
    <n v="123983"/>
    <m/>
    <m/>
    <d v="2002-08-29T00:00:00"/>
    <d v="2002-10-23T00:00:00"/>
    <d v="2002-10-24T00:00:00"/>
    <m/>
    <d v="2002-12-01T00:00:00"/>
    <d v="2002-12-04T00:00:00"/>
    <m/>
    <m/>
    <m/>
    <m/>
    <s v="WI"/>
    <n v="1"/>
    <n v="1"/>
    <n v="0.20395659999999999"/>
    <x v="1"/>
    <s v="N"/>
    <n v="17.465753424657535"/>
    <n v="17.465753424657535"/>
    <n v="544.06799999999998"/>
    <n v="544.06799999999998"/>
    <s v="Flow GAS"/>
    <n v="4"/>
    <n v="4"/>
    <m/>
    <s v="Flow GAS"/>
    <x v="1"/>
    <s v="Producing"/>
    <s v="Producing"/>
    <x v="0"/>
    <x v="0"/>
    <s v="W 02732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09000"/>
    <s v="1 UWI in License"/>
    <n v="273211"/>
    <s v="100/09-04-019-02W4/00"/>
    <n v="273211"/>
    <n v="1"/>
    <s v="100"/>
    <s v="09"/>
    <s v="04"/>
    <s v="019"/>
    <s v="02W4"/>
    <s v="00"/>
    <s v="09-04-019-02W4"/>
    <s v="09-04-019-02W4"/>
    <s v="AB"/>
    <s v="MEDICINE HAT"/>
    <s v="EOG MEDICINE HAT 9-4-19-2"/>
    <x v="2"/>
    <s v="Cdn Nat Rsrcs Ltd"/>
    <s v="Working Interest"/>
    <n v="0.20395659999999999"/>
    <s v="MED HAT H UNIT"/>
    <s v="No"/>
    <m/>
    <s v="Flow GAS"/>
    <d v="2020-05-31T00:00:00"/>
    <m/>
    <n v="1788"/>
    <m/>
    <m/>
    <s v="Flow GAS"/>
    <s v="Kmilk_rv;Kmed_hat"/>
    <s v="Cdn Nat Rsrcs Ltd"/>
    <n v="123983"/>
    <m/>
    <m/>
    <d v="2002-08-29T00:00:00"/>
    <d v="2002-10-19T00:00:00"/>
    <d v="2002-10-19T00:00:00"/>
    <m/>
    <d v="2002-12-01T00:00:00"/>
    <d v="2002-12-04T00:00:00"/>
    <m/>
    <m/>
    <m/>
    <m/>
    <s v="WI"/>
    <n v="1"/>
    <n v="1"/>
    <n v="0.20395659999999999"/>
    <x v="1"/>
    <s v="N"/>
    <n v="17.476712328767125"/>
    <n v="17.476712328767125"/>
    <n v="544.98239999999998"/>
    <n v="544.98239999999998"/>
    <s v="Flow GAS"/>
    <n v="4"/>
    <n v="4"/>
    <m/>
    <s v="Flow GAS"/>
    <x v="1"/>
    <s v="Producing"/>
    <s v="Producing"/>
    <x v="0"/>
    <x v="0"/>
    <s v="W 02732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16000"/>
    <s v="1 UWI in License"/>
    <n v="273212"/>
    <s v="100/16-34-018-02W4/00"/>
    <n v="273212"/>
    <n v="1"/>
    <s v="100"/>
    <s v="16"/>
    <s v="34"/>
    <s v="018"/>
    <s v="02W4"/>
    <s v="00"/>
    <s v="16-34-018-02W4"/>
    <s v="16-34-018-02W4"/>
    <s v="AB"/>
    <s v="MEDICINE HAT"/>
    <s v="EOG MEDICINE HAT 16-34-18-2"/>
    <x v="2"/>
    <s v="Cdn Nat Rsrcs Ltd"/>
    <s v="Working Interest"/>
    <n v="0.20395659999999999"/>
    <s v="MED HAT H UNIT"/>
    <s v="No"/>
    <m/>
    <s v="Flow GAS"/>
    <d v="2020-05-31T00:00:00"/>
    <m/>
    <n v="1752"/>
    <m/>
    <m/>
    <s v="Flow GAS"/>
    <s v="Kmilk_rv;Kmed_hat"/>
    <s v="Cdn Nat Rsrcs Ltd"/>
    <n v="123983"/>
    <m/>
    <m/>
    <d v="2002-08-29T00:00:00"/>
    <d v="2002-10-23T00:00:00"/>
    <d v="2002-10-24T00:00:00"/>
    <m/>
    <d v="2002-12-01T00:00:00"/>
    <d v="2002-12-01T00:00:00"/>
    <m/>
    <m/>
    <m/>
    <m/>
    <s v="WI"/>
    <n v="1"/>
    <n v="1"/>
    <n v="0.20395659999999999"/>
    <x v="1"/>
    <s v="N"/>
    <n v="17.465753424657535"/>
    <n v="17.465753424657535"/>
    <n v="534.00959999999998"/>
    <n v="534.00959999999998"/>
    <s v="Flow GAS"/>
    <n v="4"/>
    <n v="4"/>
    <m/>
    <s v="Flow GAS"/>
    <x v="1"/>
    <s v="Producing"/>
    <s v="Producing"/>
    <x v="0"/>
    <x v="0"/>
    <s v="W 027321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1000"/>
    <s v="1 UWI in License"/>
    <n v="273218"/>
    <s v="100/11-19-019-01W4/00"/>
    <n v="273218"/>
    <n v="1"/>
    <s v="100"/>
    <s v="11"/>
    <s v="19"/>
    <s v="019"/>
    <s v="01W4"/>
    <s v="00"/>
    <s v="11-19-019-01W4"/>
    <s v="11-19-019-01W4"/>
    <s v="AB"/>
    <s v="MEDICINE HAT"/>
    <s v="EOG MEDICINE HAT 11-19-19-1"/>
    <x v="2"/>
    <s v="Cdn Nat Rsrcs Ltd"/>
    <s v="Working Interest"/>
    <n v="0.20395659999999999"/>
    <s v="MED HAT H UNIT"/>
    <s v="No"/>
    <m/>
    <s v="Flow GAS"/>
    <d v="2020-05-31T00:00:00"/>
    <m/>
    <n v="1824"/>
    <m/>
    <m/>
    <s v="Flow GAS"/>
    <s v="Kmilk_rv;Kmed_hat"/>
    <s v="Cdn Nat Rsrcs Ltd"/>
    <n v="123983"/>
    <m/>
    <m/>
    <d v="2002-08-29T00:00:00"/>
    <d v="2002-10-08T00:00:00"/>
    <d v="2002-10-08T00:00:00"/>
    <m/>
    <d v="2002-12-01T00:00:00"/>
    <d v="2002-12-20T00:00:00"/>
    <m/>
    <m/>
    <m/>
    <m/>
    <s v="WI"/>
    <n v="1"/>
    <n v="1"/>
    <n v="0.20395659999999999"/>
    <x v="1"/>
    <s v="N"/>
    <n v="17.506849315068493"/>
    <n v="17.506849315068493"/>
    <n v="555.95519999999999"/>
    <n v="555.95519999999999"/>
    <s v="Flow GAS"/>
    <n v="4"/>
    <n v="4"/>
    <m/>
    <s v="Flow GAS"/>
    <x v="1"/>
    <s v="Producing"/>
    <s v="Producing"/>
    <x v="0"/>
    <x v="0"/>
    <s v="W 027321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16000"/>
    <s v="1 UWI in License"/>
    <n v="273219"/>
    <s v="100/16-18-019-01W4/00"/>
    <n v="273219"/>
    <n v="1"/>
    <s v="100"/>
    <s v="16"/>
    <s v="18"/>
    <s v="019"/>
    <s v="01W4"/>
    <s v="00"/>
    <s v="16-18-019-01W4"/>
    <s v="16-18-019-01W4"/>
    <s v="AB"/>
    <s v="MEDICINE HAT"/>
    <s v="EOG MEDICINE HAT 16-18-19-1"/>
    <x v="2"/>
    <s v="Cdn Nat Rsrcs Ltd"/>
    <s v="Working Interest"/>
    <n v="0.20395659999999999"/>
    <s v="MED HAT H UNIT"/>
    <s v="No"/>
    <m/>
    <s v="Flow GAS"/>
    <d v="2020-05-31T00:00:00"/>
    <m/>
    <n v="1831"/>
    <m/>
    <m/>
    <s v="Flow GAS"/>
    <s v="Kmilk_rv;Kmed_hat"/>
    <s v="Cdn Nat Rsrcs Ltd"/>
    <n v="123983"/>
    <m/>
    <m/>
    <d v="2002-08-29T00:00:00"/>
    <d v="2002-09-22T00:00:00"/>
    <d v="2002-09-22T00:00:00"/>
    <m/>
    <d v="2002-12-01T00:00:00"/>
    <d v="2002-12-08T00:00:00"/>
    <m/>
    <m/>
    <m/>
    <m/>
    <s v="WI"/>
    <n v="1"/>
    <n v="1"/>
    <n v="0.20395659999999999"/>
    <x v="1"/>
    <s v="N"/>
    <n v="17.550684931506851"/>
    <n v="17.550684931506851"/>
    <n v="558.08879999999999"/>
    <n v="558.08879999999999"/>
    <s v="Flow GAS"/>
    <n v="4"/>
    <n v="4"/>
    <m/>
    <s v="Flow GAS"/>
    <x v="1"/>
    <s v="Producing"/>
    <s v="Producing"/>
    <x v="0"/>
    <x v="0"/>
    <s v="W 027321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08000"/>
    <s v="1 UWI in License"/>
    <n v="273220"/>
    <s v="100/08-25-019-02W4/00"/>
    <n v="273220"/>
    <n v="1"/>
    <s v="100"/>
    <s v="08"/>
    <s v="25"/>
    <s v="019"/>
    <s v="02W4"/>
    <s v="00"/>
    <s v="08-25-019-02W4"/>
    <s v="08-25-019-02W4"/>
    <s v="AB"/>
    <s v="MEDICINE HAT"/>
    <s v="EOG MEDICINE HAT 8-25-19-2"/>
    <x v="2"/>
    <s v="Cdn Nat Rsrcs Ltd"/>
    <s v="Working Interest"/>
    <n v="0.20395659999999999"/>
    <s v="MED HAT H UNIT"/>
    <s v="No"/>
    <m/>
    <s v="Flow GAS"/>
    <d v="2020-05-31T00:00:00"/>
    <m/>
    <n v="1785"/>
    <m/>
    <m/>
    <s v="Flow GAS"/>
    <s v="Kmilk_rv;Kmed_hat"/>
    <s v="Cdn Nat Rsrcs Ltd"/>
    <n v="123983"/>
    <m/>
    <m/>
    <d v="2002-08-29T00:00:00"/>
    <d v="2002-09-29T00:00:00"/>
    <d v="2002-09-29T00:00:00"/>
    <m/>
    <d v="2002-12-01T00:00:00"/>
    <d v="2002-12-18T00:00:00"/>
    <m/>
    <m/>
    <m/>
    <m/>
    <s v="WI"/>
    <n v="1"/>
    <n v="1"/>
    <n v="0.20395659999999999"/>
    <x v="1"/>
    <s v="N"/>
    <n v="17.531506849315068"/>
    <n v="17.531506849315068"/>
    <n v="544.06799999999998"/>
    <n v="544.06799999999998"/>
    <s v="Flow GAS"/>
    <n v="4"/>
    <n v="4"/>
    <m/>
    <s v="Flow GAS"/>
    <x v="1"/>
    <s v="Producing"/>
    <s v="Producing"/>
    <x v="0"/>
    <x v="0"/>
    <s v="W 027322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09000"/>
    <s v="1 UWI in License"/>
    <n v="273222"/>
    <s v="100/09-26-019-02W4/00"/>
    <n v="273222"/>
    <n v="1"/>
    <s v="100"/>
    <s v="09"/>
    <s v="26"/>
    <s v="019"/>
    <s v="02W4"/>
    <s v="00"/>
    <s v="09-26-019-02W4"/>
    <s v="09-26-019-02W4"/>
    <s v="AB"/>
    <s v="MEDICINE HAT"/>
    <s v="EOG MEDICINE HAT 9-26-19-2"/>
    <x v="2"/>
    <s v="Cdn Nat Rsrcs Ltd"/>
    <s v="Working Interest"/>
    <n v="0.20395659999999999"/>
    <s v="MED HAT H UNIT"/>
    <s v="No"/>
    <m/>
    <s v="Flow GAS"/>
    <d v="2020-05-31T00:00:00"/>
    <m/>
    <n v="1791"/>
    <m/>
    <m/>
    <s v="Flow GAS"/>
    <s v="Kmilk_rv;Kmed_hat"/>
    <s v="Cdn Nat Rsrcs Ltd"/>
    <n v="123983"/>
    <m/>
    <m/>
    <d v="2002-08-29T00:00:00"/>
    <d v="2002-10-09T00:00:00"/>
    <d v="2002-10-09T00:00:00"/>
    <m/>
    <d v="2002-12-01T00:00:00"/>
    <d v="2002-12-18T00:00:00"/>
    <m/>
    <m/>
    <m/>
    <m/>
    <s v="WI"/>
    <n v="1"/>
    <n v="1"/>
    <n v="0.20395659999999999"/>
    <x v="1"/>
    <s v="N"/>
    <n v="17.504109589041096"/>
    <n v="17.504109589041096"/>
    <n v="545.89679999999998"/>
    <n v="545.89679999999998"/>
    <s v="Flow GAS"/>
    <n v="4"/>
    <n v="4"/>
    <m/>
    <s v="Flow GAS"/>
    <x v="1"/>
    <s v="Producing"/>
    <s v="Producing"/>
    <x v="0"/>
    <x v="0"/>
    <s v="W 027322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02000"/>
    <s v="1 UWI in License"/>
    <n v="273230"/>
    <s v="100/02-02-019-02W4/00"/>
    <n v="273230"/>
    <n v="1"/>
    <s v="100"/>
    <s v="02"/>
    <s v="02"/>
    <s v="019"/>
    <s v="02W4"/>
    <s v="00"/>
    <s v="02-02-019-02W4"/>
    <s v="02-02-019-02W4"/>
    <s v="AB"/>
    <s v="MEDICINE HAT"/>
    <s v="EOG MEDICINE HAT 2-2-19-2"/>
    <x v="2"/>
    <s v="Cdn Nat Rsrcs Ltd"/>
    <s v="Working Interest"/>
    <n v="0.20395659999999999"/>
    <s v="MED HAT H UNIT"/>
    <s v="No"/>
    <m/>
    <s v="Flow GAS"/>
    <d v="2020-05-31T00:00:00"/>
    <m/>
    <n v="1814"/>
    <m/>
    <m/>
    <s v="Flow GAS"/>
    <s v="Kmilk_rv;Kmed_hat"/>
    <s v="Cdn Nat Rsrcs Ltd"/>
    <n v="123983"/>
    <m/>
    <m/>
    <d v="2002-08-30T00:00:00"/>
    <d v="2002-10-29T00:00:00"/>
    <d v="2002-10-29T00:00:00"/>
    <m/>
    <d v="2002-12-01T00:00:00"/>
    <d v="2002-12-04T00:00:00"/>
    <m/>
    <m/>
    <m/>
    <m/>
    <s v="WI"/>
    <n v="1"/>
    <n v="1"/>
    <n v="0.20395659999999999"/>
    <x v="1"/>
    <s v="N"/>
    <n v="17.449315068493149"/>
    <n v="17.449315068493149"/>
    <n v="552.90719999999999"/>
    <n v="552.90719999999999"/>
    <s v="Flow GAS"/>
    <n v="4"/>
    <n v="4"/>
    <m/>
    <s v="Flow GAS"/>
    <x v="1"/>
    <s v="Producing"/>
    <s v="Producing"/>
    <x v="0"/>
    <x v="0"/>
    <s v="W 02732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11000"/>
    <s v="1 UWI in License"/>
    <n v="273231"/>
    <s v="100/11-01-019-02W4/00"/>
    <n v="273231"/>
    <n v="1"/>
    <s v="100"/>
    <s v="11"/>
    <s v="01"/>
    <s v="019"/>
    <s v="02W4"/>
    <s v="00"/>
    <s v="11-01-019-02W4"/>
    <s v="11-01-019-02W4"/>
    <s v="AB"/>
    <s v="MEDICINE HAT"/>
    <s v="EOG MEDICINE HAT 11-1-19-2"/>
    <x v="2"/>
    <s v="Cdn Nat Rsrcs Ltd"/>
    <s v="Working Interest"/>
    <n v="0.20395659999999999"/>
    <s v="MED HAT H UNIT"/>
    <s v="No"/>
    <m/>
    <s v="Flow GAS"/>
    <d v="2020-05-31T00:00:00"/>
    <m/>
    <n v="1804"/>
    <m/>
    <m/>
    <s v="Flow GAS"/>
    <s v="Kmilk_rv;Kmed_hat"/>
    <s v="Cdn Nat Rsrcs Ltd"/>
    <n v="123983"/>
    <m/>
    <m/>
    <d v="2002-08-30T00:00:00"/>
    <d v="2002-10-28T00:00:00"/>
    <d v="2002-10-29T00:00:00"/>
    <m/>
    <d v="2002-12-01T00:00:00"/>
    <d v="2002-12-09T00:00:00"/>
    <m/>
    <m/>
    <m/>
    <m/>
    <s v="WI"/>
    <n v="1"/>
    <n v="1"/>
    <n v="0.20395659999999999"/>
    <x v="1"/>
    <s v="N"/>
    <n v="17.452054794520549"/>
    <n v="17.452054794520549"/>
    <n v="549.85919999999999"/>
    <n v="549.85919999999999"/>
    <s v="Flow GAS"/>
    <n v="4"/>
    <n v="4"/>
    <m/>
    <s v="Flow GAS"/>
    <x v="1"/>
    <s v="Producing"/>
    <s v="Producing"/>
    <x v="0"/>
    <x v="0"/>
    <s v="W 027323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06020"/>
    <s v="1 UWI in License"/>
    <n v="273235"/>
    <s v="102/06-07-019-02W4/00"/>
    <n v="273235"/>
    <n v="1"/>
    <s v="102"/>
    <s v="06"/>
    <s v="07"/>
    <s v="019"/>
    <s v="02W4"/>
    <s v="00"/>
    <s v="06-07-019-02W4"/>
    <s v="06-07-019-02W4"/>
    <s v="AB"/>
    <s v="MEDICINE HAT"/>
    <s v="EOG 102 MEDICINE HAT 6-7-19-2"/>
    <x v="2"/>
    <s v="Cdn Nat Rsrcs Ltd"/>
    <s v="Working Interest"/>
    <n v="0.20395659999999999"/>
    <s v="MED HAT H UNIT"/>
    <s v="No"/>
    <m/>
    <s v="Flow GAS"/>
    <d v="2020-05-31T00:00:00"/>
    <m/>
    <n v="1752"/>
    <m/>
    <m/>
    <s v="Flow GAS"/>
    <s v="Kmilk_rv;Kmed_hat"/>
    <s v="Cdn Nat Rsrcs Ltd"/>
    <n v="123983"/>
    <m/>
    <m/>
    <d v="2002-08-30T00:00:00"/>
    <d v="2002-10-12T00:00:00"/>
    <d v="2002-10-12T00:00:00"/>
    <m/>
    <d v="2003-01-01T00:00:00"/>
    <d v="2003-01-16T00:00:00"/>
    <m/>
    <m/>
    <m/>
    <m/>
    <s v="WI"/>
    <n v="1"/>
    <n v="1"/>
    <n v="0.20395659999999999"/>
    <x v="1"/>
    <s v="N"/>
    <n v="17.495890410958904"/>
    <n v="17.495890410958904"/>
    <n v="534.00959999999998"/>
    <n v="534.00959999999998"/>
    <s v="Flow GAS"/>
    <n v="4"/>
    <n v="4"/>
    <m/>
    <s v="Flow GAS"/>
    <x v="1"/>
    <s v="Producing"/>
    <s v="Producing"/>
    <x v="0"/>
    <x v="0"/>
    <s v="W 027323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911000"/>
    <s v="1 UWI in License"/>
    <n v="273236"/>
    <s v="100/11-19-018-02W4/00"/>
    <n v="273236"/>
    <n v="1"/>
    <s v="100"/>
    <s v="11"/>
    <s v="19"/>
    <s v="018"/>
    <s v="02W4"/>
    <s v="00"/>
    <s v="11-19-018-02W4"/>
    <s v="11-19-018-02W4"/>
    <s v="AB"/>
    <s v="MEDICINE HAT"/>
    <s v="EOG MEDICINE HAT 11-19-18-2"/>
    <x v="2"/>
    <s v="Cdn Nat Rsrcs Ltd"/>
    <s v="Working Interest"/>
    <n v="0.20395659999999999"/>
    <s v="MED HAT H UNIT"/>
    <s v="No"/>
    <m/>
    <s v="Flow GAS"/>
    <d v="2020-05-31T00:00:00"/>
    <m/>
    <n v="1752"/>
    <m/>
    <m/>
    <s v="Flow GAS"/>
    <s v="Kmed_hat"/>
    <s v="Cdn Nat Rsrcs Ltd"/>
    <n v="123983"/>
    <m/>
    <m/>
    <d v="2002-08-30T00:00:00"/>
    <d v="2002-10-24T00:00:00"/>
    <d v="2002-10-24T00:00:00"/>
    <m/>
    <d v="2002-12-01T00:00:00"/>
    <d v="2002-12-01T00:00:00"/>
    <m/>
    <m/>
    <m/>
    <m/>
    <s v="WI"/>
    <n v="1"/>
    <n v="1"/>
    <n v="0.20395659999999999"/>
    <x v="1"/>
    <s v="N"/>
    <n v="17.463013698630139"/>
    <n v="17.463013698630139"/>
    <n v="534.00959999999998"/>
    <n v="534.00959999999998"/>
    <s v="Flow GAS"/>
    <n v="4"/>
    <n v="4"/>
    <m/>
    <s v="Flow GAS"/>
    <x v="1"/>
    <s v="Producing"/>
    <s v="Producing"/>
    <x v="0"/>
    <x v="0"/>
    <s v="W 02732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908020"/>
    <s v="1 UWI in License"/>
    <n v="273237"/>
    <s v="102/08-19-018-02W4/00"/>
    <n v="273237"/>
    <n v="1"/>
    <s v="102"/>
    <s v="08"/>
    <s v="19"/>
    <s v="018"/>
    <s v="02W4"/>
    <s v="00"/>
    <s v="08-19-018-02W4"/>
    <s v="08-19-018-02W4"/>
    <s v="AB"/>
    <s v="MEDICINE HAT"/>
    <s v="EOG 102 MEDICINE HAT 8-19-18-2"/>
    <x v="2"/>
    <s v="Cdn Nat Rsrcs Ltd"/>
    <s v="Working Interest"/>
    <n v="0.20395659999999999"/>
    <s v="MED HAT H UNIT"/>
    <s v="No"/>
    <m/>
    <s v="Flow GAS"/>
    <d v="2020-05-31T00:00:00"/>
    <m/>
    <n v="1781"/>
    <m/>
    <m/>
    <s v="Flow GAS"/>
    <s v="Kmed_hat"/>
    <s v="Cdn Nat Rsrcs Ltd"/>
    <n v="123983"/>
    <m/>
    <m/>
    <d v="2002-08-30T00:00:00"/>
    <d v="2002-10-25T00:00:00"/>
    <d v="2002-10-25T00:00:00"/>
    <m/>
    <d v="2002-12-01T00:00:00"/>
    <d v="2002-12-01T00:00:00"/>
    <m/>
    <m/>
    <m/>
    <m/>
    <s v="WI"/>
    <n v="1"/>
    <n v="1"/>
    <n v="0.20395659999999999"/>
    <x v="1"/>
    <s v="N"/>
    <n v="17.460273972602739"/>
    <n v="17.460273972602739"/>
    <n v="542.84879999999998"/>
    <n v="542.84879999999998"/>
    <s v="Flow GAS"/>
    <n v="4"/>
    <n v="4"/>
    <m/>
    <s v="Flow GAS"/>
    <x v="1"/>
    <s v="Producing"/>
    <s v="Producing"/>
    <x v="0"/>
    <x v="0"/>
    <s v="W 027323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09000"/>
    <s v="1 UWI in License"/>
    <n v="273249"/>
    <s v="100/09-06-019-02W4/00"/>
    <n v="273249"/>
    <n v="1"/>
    <s v="100"/>
    <s v="09"/>
    <s v="06"/>
    <s v="019"/>
    <s v="02W4"/>
    <s v="00"/>
    <s v="09-06-019-02W4"/>
    <s v="09-06-019-02W4"/>
    <s v="AB"/>
    <s v="MEDICINE HAT"/>
    <s v="EOG MEDICINE HAT 9-6-19-2"/>
    <x v="2"/>
    <s v="Cdn Nat Rsrcs Ltd"/>
    <s v="Working Interest"/>
    <n v="0.20395659999999999"/>
    <s v="MED HAT H UNIT"/>
    <s v="No"/>
    <m/>
    <s v="Flow GAS"/>
    <d v="2020-05-31T00:00:00"/>
    <m/>
    <n v="1781"/>
    <m/>
    <m/>
    <s v="Flow GAS"/>
    <s v="Kmilk_rv;Kmed_hat"/>
    <s v="Cdn Nat Rsrcs Ltd"/>
    <n v="123983"/>
    <m/>
    <m/>
    <d v="2002-08-30T00:00:00"/>
    <d v="2002-10-20T00:00:00"/>
    <d v="2002-10-20T00:00:00"/>
    <m/>
    <d v="2002-12-01T00:00:00"/>
    <d v="2002-12-10T00:00:00"/>
    <m/>
    <m/>
    <m/>
    <m/>
    <s v="WI"/>
    <n v="1"/>
    <n v="1"/>
    <n v="0.20395659999999999"/>
    <x v="1"/>
    <s v="N"/>
    <n v="17.473972602739725"/>
    <n v="17.473972602739725"/>
    <n v="542.84879999999998"/>
    <n v="542.84879999999998"/>
    <s v="Flow GAS"/>
    <n v="4"/>
    <n v="4"/>
    <m/>
    <s v="Flow GAS"/>
    <x v="1"/>
    <s v="Producing"/>
    <s v="Producing"/>
    <x v="0"/>
    <x v="0"/>
    <s v="W 02732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6000"/>
    <s v="1 UWI in License"/>
    <n v="273252"/>
    <s v="100/16-05-019-02W4/00"/>
    <n v="273252"/>
    <n v="1"/>
    <s v="100"/>
    <s v="16"/>
    <s v="05"/>
    <s v="019"/>
    <s v="02W4"/>
    <s v="00"/>
    <s v="16-05-019-02W4"/>
    <s v="16-05-019-02W4"/>
    <s v="AB"/>
    <s v="MEDICINE HAT"/>
    <s v="EOG MEDICINE HAT 16-5-19-2"/>
    <x v="2"/>
    <s v="Cdn Nat Rsrcs Ltd"/>
    <s v="Working Interest"/>
    <n v="0.20395659999999999"/>
    <s v="MED HAT H UNIT"/>
    <s v="No"/>
    <m/>
    <s v="Flow GAS"/>
    <d v="2020-05-31T00:00:00"/>
    <m/>
    <n v="1739"/>
    <m/>
    <m/>
    <s v="Flow GAS"/>
    <s v="Kmilk_rv;Kmed_hat"/>
    <s v="Cdn Nat Rsrcs Ltd"/>
    <n v="123983"/>
    <m/>
    <m/>
    <d v="2002-08-30T00:00:00"/>
    <d v="2002-10-21T00:00:00"/>
    <d v="2002-10-21T00:00:00"/>
    <m/>
    <d v="2002-12-01T00:00:00"/>
    <d v="2002-12-04T00:00:00"/>
    <m/>
    <m/>
    <m/>
    <m/>
    <s v="WI"/>
    <n v="1"/>
    <n v="1"/>
    <n v="0.20395659999999999"/>
    <x v="1"/>
    <s v="N"/>
    <n v="17.471232876712328"/>
    <n v="17.471232876712328"/>
    <n v="530.04719999999998"/>
    <n v="530.04719999999998"/>
    <s v="Flow GAS"/>
    <n v="4"/>
    <n v="4"/>
    <m/>
    <s v="Flow GAS"/>
    <x v="1"/>
    <s v="Producing"/>
    <s v="Producing"/>
    <x v="0"/>
    <x v="0"/>
    <s v="W 027325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4000"/>
    <s v="1 UWI in License"/>
    <n v="273253"/>
    <s v="100/14-05-019-02W4/00"/>
    <n v="273253"/>
    <n v="1"/>
    <s v="100"/>
    <s v="14"/>
    <s v="05"/>
    <s v="019"/>
    <s v="02W4"/>
    <s v="00"/>
    <s v="14-05-019-02W4"/>
    <s v="14-05-019-02W4"/>
    <s v="AB"/>
    <s v="MEDICINE HAT"/>
    <s v="EOG MEDICINE HAT 14-5-19-2"/>
    <x v="2"/>
    <s v="Cdn Nat Rsrcs Ltd"/>
    <s v="Working Interest"/>
    <n v="0.20395659999999999"/>
    <s v="MED HAT H UNIT"/>
    <s v="No"/>
    <m/>
    <s v="Flow GAS"/>
    <d v="2020-05-31T00:00:00"/>
    <m/>
    <n v="1752"/>
    <m/>
    <m/>
    <s v="Flow GAS"/>
    <s v="Kmilk_rv;Kmed_hat"/>
    <s v="Cdn Nat Rsrcs Ltd"/>
    <n v="123983"/>
    <m/>
    <m/>
    <d v="2002-08-30T00:00:00"/>
    <d v="2002-10-20T00:00:00"/>
    <d v="2002-10-20T00:00:00"/>
    <m/>
    <d v="2002-12-01T00:00:00"/>
    <d v="2002-12-04T00:00:00"/>
    <m/>
    <m/>
    <m/>
    <m/>
    <s v="WI"/>
    <n v="1"/>
    <n v="1"/>
    <n v="0.20395659999999999"/>
    <x v="1"/>
    <s v="N"/>
    <n v="17.473972602739725"/>
    <n v="17.473972602739725"/>
    <n v="534.00959999999998"/>
    <n v="534.00959999999998"/>
    <s v="Flow GAS"/>
    <n v="4"/>
    <n v="4"/>
    <m/>
    <s v="Flow GAS"/>
    <x v="1"/>
    <s v="Producing"/>
    <s v="Producing"/>
    <x v="0"/>
    <x v="0"/>
    <s v="W 027325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5000"/>
    <s v="1 UWI in License"/>
    <n v="273270"/>
    <s v="100/15-06-019-02W4/00"/>
    <n v="273270"/>
    <n v="1"/>
    <s v="100"/>
    <s v="15"/>
    <s v="06"/>
    <s v="019"/>
    <s v="02W4"/>
    <s v="00"/>
    <s v="15-06-019-02W4"/>
    <s v="15-06-019-02W4"/>
    <s v="AB"/>
    <s v="MEDICINE HAT"/>
    <s v="EOG MEDICINE HAT 15-6-19-2"/>
    <x v="2"/>
    <s v="Cdn Nat Rsrcs Ltd"/>
    <s v="Working Interest"/>
    <n v="0.20395659999999999"/>
    <s v="MED HAT H UNIT"/>
    <s v="No"/>
    <m/>
    <s v="Flow GAS"/>
    <d v="2020-05-31T00:00:00"/>
    <m/>
    <n v="1745"/>
    <m/>
    <m/>
    <s v="Flow GAS"/>
    <s v="Kmilk_rv;Kmed_hat"/>
    <s v="Cdn Nat Rsrcs Ltd"/>
    <n v="123983"/>
    <m/>
    <m/>
    <d v="2002-08-30T00:00:00"/>
    <d v="2002-10-19T00:00:00"/>
    <d v="2002-10-19T00:00:00"/>
    <m/>
    <d v="2002-12-01T00:00:00"/>
    <d v="2002-12-06T00:00:00"/>
    <m/>
    <m/>
    <m/>
    <m/>
    <s v="WI"/>
    <n v="1"/>
    <n v="1"/>
    <n v="0.20395659999999999"/>
    <x v="1"/>
    <s v="N"/>
    <n v="17.476712328767125"/>
    <n v="17.476712328767125"/>
    <n v="531.87599999999998"/>
    <n v="531.87599999999998"/>
    <s v="Flow GAS"/>
    <n v="4"/>
    <n v="4"/>
    <m/>
    <s v="Flow GAS"/>
    <x v="1"/>
    <s v="Producing"/>
    <s v="Producing"/>
    <x v="0"/>
    <x v="0"/>
    <s v="W 027327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0020"/>
    <s v="1 UWI in License"/>
    <n v="273323"/>
    <s v="102/10-05-019-02W4/00"/>
    <n v="273323"/>
    <n v="1"/>
    <s v="102"/>
    <s v="10"/>
    <s v="05"/>
    <s v="019"/>
    <s v="02W4"/>
    <s v="00"/>
    <s v="10-05-019-02W4"/>
    <s v="10-05-019-02W4"/>
    <s v="AB"/>
    <s v="MEDICINE HAT"/>
    <s v="EOG 102 MEDICINE HAT 10-5-19-2"/>
    <x v="2"/>
    <s v="Cdn Nat Rsrcs Ltd"/>
    <s v="Working Interest"/>
    <n v="0.20395659999999999"/>
    <s v="MED HAT H UNIT"/>
    <s v="No"/>
    <m/>
    <s v="Flow GAS"/>
    <d v="2020-05-31T00:00:00"/>
    <m/>
    <n v="1699"/>
    <m/>
    <m/>
    <s v="Flow GAS"/>
    <s v="Kmilk_rv;Kmed_hat"/>
    <s v="Cdn Nat Rsrcs Ltd"/>
    <n v="123983"/>
    <m/>
    <m/>
    <d v="2002-09-04T00:00:00"/>
    <d v="2002-10-21T00:00:00"/>
    <d v="2002-10-21T00:00:00"/>
    <m/>
    <d v="2002-12-01T00:00:00"/>
    <d v="2002-12-10T00:00:00"/>
    <m/>
    <m/>
    <m/>
    <m/>
    <s v="WI"/>
    <n v="1"/>
    <n v="1"/>
    <n v="0.20395659999999999"/>
    <x v="1"/>
    <s v="N"/>
    <n v="17.471232876712328"/>
    <n v="17.471232876712328"/>
    <n v="517.85520000000008"/>
    <n v="517.85520000000008"/>
    <s v="Flow GAS"/>
    <n v="4"/>
    <n v="4"/>
    <m/>
    <s v="Flow GAS"/>
    <x v="1"/>
    <s v="Producing"/>
    <s v="Producing"/>
    <x v="0"/>
    <x v="0"/>
    <s v="W 027332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306020"/>
    <s v="1 UWI in License"/>
    <n v="273324"/>
    <s v="102/06-33-018-02W4/00"/>
    <n v="273324"/>
    <n v="1"/>
    <s v="102"/>
    <s v="06"/>
    <s v="33"/>
    <s v="018"/>
    <s v="02W4"/>
    <s v="00"/>
    <s v="06-33-018-02W4"/>
    <s v="06-33-018-02W4"/>
    <s v="AB"/>
    <s v="MEDICINE HAT"/>
    <s v="EOG 102 MEDICINE HAT 6-33-18-2"/>
    <x v="2"/>
    <s v="Cdn Nat Rsrcs Ltd"/>
    <s v="Working Interest"/>
    <n v="0.20395659999999999"/>
    <s v="MED HAT H UNIT"/>
    <s v="No"/>
    <m/>
    <s v="Flow GAS"/>
    <d v="2020-05-31T00:00:00"/>
    <m/>
    <n v="1752"/>
    <m/>
    <m/>
    <s v="Flow GAS"/>
    <s v="Kmed_hat"/>
    <s v="Cdn Nat Rsrcs Ltd"/>
    <n v="123983"/>
    <m/>
    <m/>
    <d v="2002-09-04T00:00:00"/>
    <d v="2002-10-10T00:00:00"/>
    <d v="2002-10-11T00:00:00"/>
    <m/>
    <d v="2002-12-01T00:00:00"/>
    <d v="2002-12-01T00:00:00"/>
    <m/>
    <m/>
    <m/>
    <m/>
    <s v="WI"/>
    <n v="1"/>
    <n v="1"/>
    <n v="0.20395659999999999"/>
    <x v="1"/>
    <s v="N"/>
    <n v="17.5013698630137"/>
    <n v="17.5013698630137"/>
    <n v="534.00959999999998"/>
    <n v="534.00959999999998"/>
    <s v="Flow GAS"/>
    <n v="4"/>
    <n v="4"/>
    <m/>
    <s v="Flow GAS"/>
    <x v="1"/>
    <s v="Producing"/>
    <s v="Producing"/>
    <x v="0"/>
    <x v="0"/>
    <s v="W 027332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106020"/>
    <s v="1 UWI in License"/>
    <n v="273325"/>
    <s v="102/06-31-018-02W4/00"/>
    <n v="273325"/>
    <n v="1"/>
    <s v="102"/>
    <s v="06"/>
    <s v="31"/>
    <s v="018"/>
    <s v="02W4"/>
    <s v="00"/>
    <s v="06-31-018-02W4"/>
    <s v="06-31-018-02W4"/>
    <s v="AB"/>
    <s v="MEDICINE HAT"/>
    <s v="EOG 102 MEDICINE HAT 6-31-18-2"/>
    <x v="2"/>
    <s v="Cdn Nat Rsrcs Ltd"/>
    <s v="Working Interest"/>
    <n v="0.20395659999999999"/>
    <s v="MED HAT H UNIT"/>
    <s v="No"/>
    <m/>
    <s v="Flow GAS"/>
    <d v="2020-05-31T00:00:00"/>
    <m/>
    <n v="1749"/>
    <m/>
    <m/>
    <s v="Flow GAS"/>
    <s v="Kmed_hat"/>
    <s v="Cdn Nat Rsrcs Ltd"/>
    <n v="123983"/>
    <m/>
    <m/>
    <d v="2002-09-04T00:00:00"/>
    <d v="2002-10-21T00:00:00"/>
    <d v="2002-10-21T00:00:00"/>
    <m/>
    <d v="2002-12-01T00:00:00"/>
    <d v="2002-12-01T00:00:00"/>
    <m/>
    <m/>
    <m/>
    <m/>
    <s v="WI"/>
    <n v="1"/>
    <n v="1"/>
    <n v="0.20395659999999999"/>
    <x v="1"/>
    <s v="N"/>
    <n v="17.471232876712328"/>
    <n v="17.471232876712328"/>
    <n v="533.09519999999998"/>
    <n v="533.09519999999998"/>
    <s v="Flow GAS"/>
    <n v="4"/>
    <n v="4"/>
    <m/>
    <s v="Flow GAS"/>
    <x v="1"/>
    <s v="Producing"/>
    <s v="Producing"/>
    <x v="0"/>
    <x v="0"/>
    <s v="W 027332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08000"/>
    <s v="1 UWI in License"/>
    <n v="273329"/>
    <s v="100/08-08-019-02W4/00"/>
    <n v="273329"/>
    <n v="1"/>
    <s v="100"/>
    <s v="08"/>
    <s v="08"/>
    <s v="019"/>
    <s v="02W4"/>
    <s v="00"/>
    <s v="08-08-019-02W4"/>
    <s v="08-08-019-02W4"/>
    <s v="AB"/>
    <s v="MEDICINE HAT"/>
    <s v="EOG MEDICINE HAT 8-8-19-2"/>
    <x v="2"/>
    <s v="Cdn Nat Rsrcs Ltd"/>
    <s v="Working Interest"/>
    <n v="0.20395659999999999"/>
    <s v="MED HAT H UNIT"/>
    <s v="No"/>
    <m/>
    <s v="Flow GAS"/>
    <d v="2020-05-31T00:00:00"/>
    <m/>
    <n v="1745"/>
    <m/>
    <m/>
    <s v="Flow GAS"/>
    <s v="Kmilk_rv;Kmed_hat"/>
    <s v="Cdn Nat Rsrcs Ltd"/>
    <n v="123983"/>
    <m/>
    <m/>
    <d v="2002-09-04T00:00:00"/>
    <d v="2002-10-16T00:00:00"/>
    <d v="2002-10-16T00:00:00"/>
    <m/>
    <d v="2003-01-01T00:00:00"/>
    <d v="2003-01-15T00:00:00"/>
    <m/>
    <m/>
    <m/>
    <m/>
    <s v="WI"/>
    <n v="1"/>
    <n v="1"/>
    <n v="0.20395659999999999"/>
    <x v="1"/>
    <s v="N"/>
    <n v="17.484931506849314"/>
    <n v="17.484931506849314"/>
    <n v="531.87599999999998"/>
    <n v="531.87599999999998"/>
    <s v="Flow GAS"/>
    <n v="4"/>
    <n v="4"/>
    <m/>
    <s v="Flow GAS"/>
    <x v="1"/>
    <s v="Producing"/>
    <s v="Producing"/>
    <x v="0"/>
    <x v="0"/>
    <s v="W 027332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02000"/>
    <s v="1 UWI in License"/>
    <n v="273330"/>
    <s v="100/02-19-019-01W4/00"/>
    <n v="273330"/>
    <n v="1"/>
    <s v="100"/>
    <s v="02"/>
    <s v="19"/>
    <s v="019"/>
    <s v="01W4"/>
    <s v="00"/>
    <s v="02-19-019-01W4"/>
    <s v="02-19-019-01W4"/>
    <s v="AB"/>
    <s v="MEDICINE HAT"/>
    <s v="EOG MEDICINE HAT 2-19-19-1"/>
    <x v="2"/>
    <s v="Cdn Nat Rsrcs Ltd"/>
    <s v="Working Interest"/>
    <n v="0.20395659999999999"/>
    <s v="MED HAT H UNIT"/>
    <s v="No"/>
    <m/>
    <s v="Flow GAS"/>
    <d v="2020-05-31T00:00:00"/>
    <m/>
    <n v="1860"/>
    <m/>
    <m/>
    <s v="Flow GAS"/>
    <s v="Kmilk_rv;Kmed_hat"/>
    <s v="Cdn Nat Rsrcs Ltd"/>
    <n v="123983"/>
    <m/>
    <m/>
    <d v="2002-09-04T00:00:00"/>
    <d v="2002-09-28T00:00:00"/>
    <d v="2002-09-28T00:00:00"/>
    <m/>
    <d v="2002-12-01T00:00:00"/>
    <d v="2002-12-08T00:00:00"/>
    <m/>
    <m/>
    <m/>
    <m/>
    <s v="WI"/>
    <n v="1"/>
    <n v="1"/>
    <n v="0.20395659999999999"/>
    <x v="1"/>
    <s v="N"/>
    <n v="17.534246575342465"/>
    <n v="17.534246575342465"/>
    <n v="566.928"/>
    <n v="566.928"/>
    <s v="Flow GAS"/>
    <n v="4"/>
    <n v="4"/>
    <m/>
    <s v="Flow GAS"/>
    <x v="1"/>
    <s v="Producing"/>
    <s v="Producing"/>
    <x v="0"/>
    <x v="0"/>
    <s v="W 02733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16020"/>
    <s v="1 UWI in License"/>
    <n v="273331"/>
    <s v="102/16-06-019-01W4/00"/>
    <n v="273331"/>
    <n v="1"/>
    <s v="102"/>
    <s v="16"/>
    <s v="06"/>
    <s v="019"/>
    <s v="01W4"/>
    <s v="00"/>
    <s v="16-06-019-01W4"/>
    <s v="16-06-019-01W4"/>
    <s v="AB"/>
    <s v="MEDICINE HAT"/>
    <s v="EOG 102 MEDICINE HAT 16-6-19-1"/>
    <x v="2"/>
    <s v="Cdn Nat Rsrcs Ltd"/>
    <s v="Working Interest"/>
    <n v="0.20395659999999999"/>
    <s v="MED HAT H UNIT"/>
    <s v="No"/>
    <m/>
    <s v="Flow GAS"/>
    <d v="2020-05-31T00:00:00"/>
    <m/>
    <n v="1870"/>
    <m/>
    <m/>
    <s v="Flow GAS"/>
    <s v="Kmed_hat"/>
    <s v="Cdn Nat Rsrcs Ltd"/>
    <n v="123983"/>
    <m/>
    <m/>
    <d v="2002-09-04T00:00:00"/>
    <d v="2002-10-24T00:00:00"/>
    <d v="2002-10-25T00:00:00"/>
    <m/>
    <d v="2002-12-01T00:00:00"/>
    <d v="2002-12-04T00:00:00"/>
    <m/>
    <m/>
    <m/>
    <m/>
    <s v="WI"/>
    <n v="1"/>
    <n v="1"/>
    <n v="0.20395659999999999"/>
    <x v="1"/>
    <s v="N"/>
    <n v="17.463013698630139"/>
    <n v="17.463013698630139"/>
    <n v="569.976"/>
    <n v="569.976"/>
    <s v="Flow GAS"/>
    <n v="4"/>
    <n v="4"/>
    <m/>
    <s v="Flow GAS"/>
    <x v="1"/>
    <s v="Producing"/>
    <s v="Producing"/>
    <x v="0"/>
    <x v="0"/>
    <s v="W 027333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07000"/>
    <s v="1 UWI in License"/>
    <n v="273332"/>
    <s v="100/07-26-018-02W4/00"/>
    <n v="273332"/>
    <n v="1"/>
    <s v="100"/>
    <s v="07"/>
    <s v="26"/>
    <s v="018"/>
    <s v="02W4"/>
    <s v="00"/>
    <s v="07-26-018-02W4"/>
    <s v="07-26-018-02W4"/>
    <s v="AB"/>
    <s v="MEDICINE HAT"/>
    <s v="EOG MEDICINE HAT 7-26-18-2"/>
    <x v="2"/>
    <s v="Cdn Nat Rsrcs Ltd"/>
    <s v="Working Interest"/>
    <n v="0.20395659999999999"/>
    <s v="MED HAT H UNIT"/>
    <s v="No"/>
    <m/>
    <s v="Flow GAS"/>
    <d v="2020-05-31T00:00:00"/>
    <m/>
    <n v="1831"/>
    <m/>
    <m/>
    <s v="Flow GAS"/>
    <s v="Kmilk_rv;Kmed_hat"/>
    <s v="Cdn Nat Rsrcs Ltd"/>
    <n v="123983"/>
    <m/>
    <m/>
    <d v="2002-09-04T00:00:00"/>
    <d v="2002-09-28T00:00:00"/>
    <d v="2002-09-28T00:00:00"/>
    <m/>
    <d v="2002-12-01T00:00:00"/>
    <d v="2002-12-01T00:00:00"/>
    <m/>
    <m/>
    <m/>
    <m/>
    <s v="WI"/>
    <n v="1"/>
    <n v="1"/>
    <n v="0.20395659999999999"/>
    <x v="1"/>
    <s v="N"/>
    <n v="17.534246575342465"/>
    <n v="17.534246575342465"/>
    <n v="558.08879999999999"/>
    <n v="558.08879999999999"/>
    <s v="Flow GAS"/>
    <n v="4"/>
    <n v="4"/>
    <m/>
    <s v="Flow GAS"/>
    <x v="1"/>
    <s v="Producing"/>
    <s v="Producing"/>
    <x v="0"/>
    <x v="0"/>
    <s v="W 02733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16020"/>
    <s v="1 UWI in License"/>
    <n v="273379"/>
    <s v="102/16-08-018-02W4/00"/>
    <n v="273379"/>
    <n v="1"/>
    <s v="102"/>
    <s v="16"/>
    <s v="08"/>
    <s v="018"/>
    <s v="02W4"/>
    <s v="00"/>
    <s v="16-08-018-02W4"/>
    <s v="16-08-018-02W4"/>
    <s v="AB"/>
    <s v="MEDICINE HAT"/>
    <s v="EOG 102 MEDICINE HAT 16-8-18-2"/>
    <x v="2"/>
    <s v="Cdn Nat Rsrcs Ltd"/>
    <s v="Working Interest"/>
    <n v="0.20395659999999999"/>
    <s v="MED HAT H UNIT"/>
    <s v="No"/>
    <m/>
    <s v="Flow GAS"/>
    <d v="2020-05-31T00:00:00"/>
    <m/>
    <n v="1860"/>
    <m/>
    <m/>
    <s v="Flow GAS"/>
    <s v="Kmilk_rv;Kmed_hat"/>
    <s v="Cdn Nat Rsrcs Ltd"/>
    <n v="123983"/>
    <m/>
    <m/>
    <d v="2002-09-04T00:00:00"/>
    <d v="2002-09-23T00:00:00"/>
    <d v="2002-09-23T00:00:00"/>
    <m/>
    <d v="2002-12-01T00:00:00"/>
    <d v="2002-12-01T00:00:00"/>
    <m/>
    <m/>
    <m/>
    <m/>
    <s v="WI"/>
    <n v="1"/>
    <n v="1"/>
    <n v="0.20395659999999999"/>
    <x v="1"/>
    <s v="N"/>
    <n v="17.547945205479451"/>
    <n v="17.547945205479451"/>
    <n v="566.928"/>
    <n v="566.928"/>
    <s v="Flow GAS"/>
    <n v="4"/>
    <n v="4"/>
    <m/>
    <s v="Flow GAS"/>
    <x v="1"/>
    <s v="Producing"/>
    <s v="Producing"/>
    <x v="0"/>
    <x v="0"/>
    <s v="W 027337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16000"/>
    <s v="1 UWI in License"/>
    <n v="273451"/>
    <s v="100/16-25-019-02W4/00"/>
    <n v="273451"/>
    <n v="1"/>
    <s v="100"/>
    <s v="16"/>
    <s v="25"/>
    <s v="019"/>
    <s v="02W4"/>
    <s v="00"/>
    <s v="16-25-019-02W4"/>
    <s v="16-25-019-02W4"/>
    <s v="AB"/>
    <s v="MEDICINE HAT"/>
    <s v="EOG MEDICINE HAT 16-25-19-2"/>
    <x v="2"/>
    <s v="Cdn Nat Rsrcs Ltd"/>
    <s v="Working Interest"/>
    <n v="0.20395659999999999"/>
    <s v="MED HAT H UNIT"/>
    <s v="No"/>
    <m/>
    <s v="Flow GAS"/>
    <d v="2020-05-31T00:00:00"/>
    <m/>
    <n v="1837"/>
    <m/>
    <m/>
    <s v="Flow GAS"/>
    <s v="Kmilk_rv;Kmed_hat"/>
    <s v="Cdn Nat Rsrcs Ltd"/>
    <n v="123983"/>
    <m/>
    <m/>
    <d v="2002-09-05T00:00:00"/>
    <d v="2002-09-29T00:00:00"/>
    <d v="2002-09-29T00:00:00"/>
    <m/>
    <d v="2002-12-01T00:00:00"/>
    <d v="2002-12-18T00:00:00"/>
    <m/>
    <m/>
    <m/>
    <m/>
    <s v="WI"/>
    <n v="1"/>
    <n v="1"/>
    <n v="0.20395659999999999"/>
    <x v="1"/>
    <s v="N"/>
    <n v="17.531506849315068"/>
    <n v="17.531506849315068"/>
    <n v="559.91759999999999"/>
    <n v="559.91759999999999"/>
    <s v="Flow GAS"/>
    <n v="4"/>
    <n v="4"/>
    <m/>
    <s v="Flow GAS"/>
    <x v="1"/>
    <s v="Producing"/>
    <s v="Producing"/>
    <x v="0"/>
    <x v="0"/>
    <s v="W 027345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16000"/>
    <s v="1 UWI in License"/>
    <n v="273454"/>
    <s v="100/16-24-019-02W4/00"/>
    <n v="273454"/>
    <n v="1"/>
    <s v="100"/>
    <s v="16"/>
    <s v="24"/>
    <s v="019"/>
    <s v="02W4"/>
    <s v="00"/>
    <s v="16-24-019-02W4"/>
    <s v="16-24-019-02W4"/>
    <s v="AB"/>
    <s v="MEDICINE HAT"/>
    <s v="EOG MEDICINE HAT 16-24-19-2"/>
    <x v="2"/>
    <s v="Cdn Nat Rsrcs Ltd"/>
    <s v="Working Interest"/>
    <n v="0.20395659999999999"/>
    <s v="MED HAT H UNIT"/>
    <s v="No"/>
    <m/>
    <s v="Flow GAS"/>
    <d v="2020-05-31T00:00:00"/>
    <m/>
    <n v="1841"/>
    <m/>
    <m/>
    <s v="Flow GAS"/>
    <s v="Kmilk_rv;Kmed_hat"/>
    <s v="Cdn Nat Rsrcs Ltd"/>
    <n v="123983"/>
    <m/>
    <m/>
    <d v="2002-09-05T00:00:00"/>
    <d v="2002-10-12T00:00:00"/>
    <d v="2002-10-12T00:00:00"/>
    <m/>
    <d v="2002-12-01T00:00:00"/>
    <d v="2002-12-20T00:00:00"/>
    <m/>
    <m/>
    <m/>
    <m/>
    <s v="WI"/>
    <n v="1"/>
    <n v="1"/>
    <n v="0.20395659999999999"/>
    <x v="1"/>
    <s v="N"/>
    <n v="17.495890410958904"/>
    <n v="17.495890410958904"/>
    <n v="561.13679999999999"/>
    <n v="561.13679999999999"/>
    <s v="Flow GAS"/>
    <n v="4"/>
    <n v="4"/>
    <m/>
    <s v="Flow GAS"/>
    <x v="1"/>
    <s v="Producing"/>
    <s v="Producing"/>
    <x v="0"/>
    <x v="0"/>
    <s v="W 02734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08000"/>
    <s v="1 UWI in License"/>
    <n v="273461"/>
    <s v="100/08-24-019-02W4/00"/>
    <n v="273461"/>
    <n v="1"/>
    <s v="100"/>
    <s v="08"/>
    <s v="24"/>
    <s v="019"/>
    <s v="02W4"/>
    <s v="00"/>
    <s v="08-24-019-02W4"/>
    <s v="08-24-019-02W4"/>
    <s v="AB"/>
    <s v="MEDICINE HAT"/>
    <s v="EOG MEDICINE HAT 8-24-19-2"/>
    <x v="2"/>
    <s v="Cdn Nat Rsrcs Ltd"/>
    <s v="Working Interest"/>
    <n v="0.20395659999999999"/>
    <s v="MED HAT H UNIT"/>
    <s v="No"/>
    <m/>
    <s v="Flow GAS"/>
    <d v="2020-05-31T00:00:00"/>
    <m/>
    <n v="1827"/>
    <m/>
    <m/>
    <s v="Flow GAS"/>
    <s v="Kmilk_rv;Kmed_hat"/>
    <s v="Cdn Nat Rsrcs Ltd"/>
    <n v="123983"/>
    <m/>
    <m/>
    <d v="2002-09-05T00:00:00"/>
    <d v="2002-10-12T00:00:00"/>
    <d v="2002-10-12T00:00:00"/>
    <m/>
    <d v="2002-12-01T00:00:00"/>
    <d v="2002-12-20T00:00:00"/>
    <m/>
    <m/>
    <m/>
    <m/>
    <s v="WI"/>
    <n v="1"/>
    <n v="1"/>
    <n v="0.20395659999999999"/>
    <x v="1"/>
    <s v="N"/>
    <n v="17.495890410958904"/>
    <n v="17.495890410958904"/>
    <n v="556.86959999999999"/>
    <n v="556.86959999999999"/>
    <s v="Flow GAS"/>
    <n v="4"/>
    <n v="4"/>
    <m/>
    <s v="Flow GAS"/>
    <x v="1"/>
    <s v="Producing"/>
    <s v="Producing"/>
    <x v="0"/>
    <x v="0"/>
    <s v="W 027346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02000"/>
    <s v="1 UWI in License"/>
    <n v="273462"/>
    <s v="100/02-14-019-02W4/00"/>
    <n v="273462"/>
    <n v="1"/>
    <s v="100"/>
    <s v="02"/>
    <s v="14"/>
    <s v="019"/>
    <s v="02W4"/>
    <s v="00"/>
    <s v="02-14-019-02W4"/>
    <s v="02-14-019-02W4"/>
    <s v="AB"/>
    <s v="MEDICINE HAT"/>
    <s v="EOG MEDICINE HAT 2-14-19-2"/>
    <x v="2"/>
    <s v="Cdn Nat Rsrcs Ltd"/>
    <s v="Working Interest"/>
    <n v="0.20395659999999999"/>
    <s v="MED HAT H UNIT"/>
    <s v="No"/>
    <m/>
    <s v="Flow GAS"/>
    <d v="2020-05-31T00:00:00"/>
    <m/>
    <n v="1827"/>
    <m/>
    <m/>
    <s v="Flow GAS"/>
    <s v="Kmilk_rv;Kmed_hat"/>
    <s v="Cdn Nat Rsrcs Ltd"/>
    <n v="123983"/>
    <m/>
    <m/>
    <d v="2002-09-05T00:00:00"/>
    <d v="2002-10-19T00:00:00"/>
    <d v="2002-10-19T00:00:00"/>
    <m/>
    <d v="2002-12-01T00:00:00"/>
    <d v="2002-12-09T00:00:00"/>
    <m/>
    <m/>
    <m/>
    <m/>
    <s v="WI"/>
    <n v="1"/>
    <n v="1"/>
    <n v="0.20395659999999999"/>
    <x v="1"/>
    <s v="N"/>
    <n v="17.476712328767125"/>
    <n v="17.476712328767125"/>
    <n v="556.86959999999999"/>
    <n v="556.86959999999999"/>
    <s v="Flow GAS"/>
    <n v="4"/>
    <n v="4"/>
    <m/>
    <s v="Flow GAS"/>
    <x v="1"/>
    <s v="Producing"/>
    <s v="Producing"/>
    <x v="0"/>
    <x v="0"/>
    <s v="W 027346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02000"/>
    <s v="1 UWI in License"/>
    <n v="273484"/>
    <s v="100/02-10-019-02W4/00"/>
    <n v="273484"/>
    <n v="1"/>
    <s v="100"/>
    <s v="02"/>
    <s v="10"/>
    <s v="019"/>
    <s v="02W4"/>
    <s v="00"/>
    <s v="02-10-019-02W4"/>
    <s v="02-10-019-02W4"/>
    <s v="AB"/>
    <s v="MEDICINE HAT"/>
    <s v="EOG MEDICINE HAT 2-10-19-2"/>
    <x v="2"/>
    <s v="Cdn Nat Rsrcs Ltd"/>
    <s v="Working Interest"/>
    <n v="0.20395659999999999"/>
    <s v="MED HAT H UNIT"/>
    <s v="No"/>
    <m/>
    <s v="Flow GAS"/>
    <d v="2020-05-31T00:00:00"/>
    <m/>
    <n v="1742"/>
    <m/>
    <m/>
    <s v="Flow GAS"/>
    <s v="Kmilk_rv;Kmed_hat"/>
    <s v="Cdn Nat Rsrcs Ltd"/>
    <n v="123983"/>
    <m/>
    <m/>
    <d v="2002-09-06T00:00:00"/>
    <d v="2002-10-21T00:00:00"/>
    <d v="2002-10-21T00:00:00"/>
    <m/>
    <d v="2002-12-01T00:00:00"/>
    <d v="2002-12-04T00:00:00"/>
    <m/>
    <m/>
    <m/>
    <m/>
    <s v="WI"/>
    <n v="1"/>
    <n v="1"/>
    <n v="0.20395659999999999"/>
    <x v="1"/>
    <s v="N"/>
    <n v="17.471232876712328"/>
    <n v="17.471232876712328"/>
    <n v="530.96159999999998"/>
    <n v="530.96159999999998"/>
    <s v="Flow GAS"/>
    <n v="4"/>
    <n v="4"/>
    <m/>
    <s v="Flow GAS"/>
    <x v="1"/>
    <s v="Producing"/>
    <s v="Producing"/>
    <x v="0"/>
    <x v="0"/>
    <s v="W 027348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14000"/>
    <s v="1 UWI in License"/>
    <n v="273485"/>
    <s v="100/14-23-019-02W4/00"/>
    <n v="273485"/>
    <n v="1"/>
    <s v="100"/>
    <s v="14"/>
    <s v="23"/>
    <s v="019"/>
    <s v="02W4"/>
    <s v="00"/>
    <s v="14-23-019-02W4"/>
    <s v="14-23-019-02W4"/>
    <s v="AB"/>
    <s v="MEDICINE HAT"/>
    <s v="EOG MEDICINE HAT 14-23-19-2"/>
    <x v="2"/>
    <s v="Cdn Nat Rsrcs Ltd"/>
    <s v="Working Interest"/>
    <n v="0.20395659999999999"/>
    <s v="MED HAT H UNIT"/>
    <s v="No"/>
    <m/>
    <s v="Flow GAS"/>
    <d v="2020-05-31T00:00:00"/>
    <m/>
    <n v="1703"/>
    <m/>
    <m/>
    <s v="Flow GAS"/>
    <s v="Kmilk_rv;Kmed_hat"/>
    <s v="Cdn Nat Rsrcs Ltd"/>
    <n v="123983"/>
    <m/>
    <m/>
    <d v="2002-09-06T00:00:00"/>
    <d v="2002-10-11T00:00:00"/>
    <d v="2002-10-11T00:00:00"/>
    <m/>
    <d v="2002-12-01T00:00:00"/>
    <d v="2002-12-14T00:00:00"/>
    <m/>
    <m/>
    <m/>
    <m/>
    <s v="WI"/>
    <n v="1"/>
    <n v="1"/>
    <n v="0.20395659999999999"/>
    <x v="1"/>
    <s v="N"/>
    <n v="17.4986301369863"/>
    <n v="17.4986301369863"/>
    <n v="519.07440000000008"/>
    <n v="519.07440000000008"/>
    <s v="Flow GAS"/>
    <n v="4"/>
    <n v="4"/>
    <m/>
    <s v="Flow GAS"/>
    <x v="1"/>
    <s v="Producing"/>
    <s v="Producing"/>
    <x v="0"/>
    <x v="0"/>
    <s v="W 027348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2000"/>
    <s v="1 UWI in License"/>
    <n v="273494"/>
    <s v="100/02-23-019-02W4/00"/>
    <n v="273494"/>
    <n v="1"/>
    <s v="100"/>
    <s v="02"/>
    <s v="23"/>
    <s v="019"/>
    <s v="02W4"/>
    <s v="00"/>
    <s v="02-23-019-02W4"/>
    <s v="02-23-019-02W4"/>
    <s v="AB"/>
    <s v="MEDICINE HAT"/>
    <s v="EOG MEDICINE HAT 2-23-19-2"/>
    <x v="2"/>
    <s v="Cdn Nat Rsrcs Ltd"/>
    <s v="Working Interest"/>
    <n v="0.20395659999999999"/>
    <s v="MED HAT H UNIT"/>
    <s v="No"/>
    <m/>
    <s v="Flow GAS"/>
    <d v="2020-05-31T00:00:00"/>
    <m/>
    <n v="1749"/>
    <m/>
    <m/>
    <s v="Flow GAS"/>
    <s v="Kmilk_rv;Kmed_hat"/>
    <s v="Cdn Nat Rsrcs Ltd"/>
    <n v="123983"/>
    <m/>
    <m/>
    <d v="2002-09-06T00:00:00"/>
    <d v="2002-10-13T00:00:00"/>
    <d v="2002-10-13T00:00:00"/>
    <m/>
    <d v="2002-12-01T00:00:00"/>
    <d v="2002-12-08T00:00:00"/>
    <m/>
    <m/>
    <m/>
    <m/>
    <s v="WI"/>
    <n v="1"/>
    <n v="1"/>
    <n v="0.20395659999999999"/>
    <x v="1"/>
    <s v="N"/>
    <n v="17.493150684931507"/>
    <n v="17.493150684931507"/>
    <n v="533.09519999999998"/>
    <n v="533.09519999999998"/>
    <s v="Flow GAS"/>
    <n v="4"/>
    <n v="4"/>
    <m/>
    <s v="Flow GAS"/>
    <x v="1"/>
    <s v="Producing"/>
    <s v="Producing"/>
    <x v="0"/>
    <x v="0"/>
    <s v="W 027349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14000"/>
    <s v="1 UWI in License"/>
    <n v="273495"/>
    <s v="100/14-15-019-02W4/00"/>
    <n v="273495"/>
    <n v="1"/>
    <s v="100"/>
    <s v="14"/>
    <s v="15"/>
    <s v="019"/>
    <s v="02W4"/>
    <s v="00"/>
    <s v="14-15-019-02W4"/>
    <s v="14-15-019-02W4"/>
    <s v="AB"/>
    <s v="MEDICINE HAT"/>
    <s v="EOG MEDICINE HAT 14-15-19-2"/>
    <x v="2"/>
    <s v="Cdn Nat Rsrcs Ltd"/>
    <s v="Working Interest"/>
    <n v="0.20395659999999999"/>
    <s v="MED HAT H UNIT"/>
    <s v="No"/>
    <m/>
    <s v="Flow GAS"/>
    <d v="2020-05-31T00:00:00"/>
    <m/>
    <n v="1752"/>
    <m/>
    <m/>
    <s v="Flow GAS"/>
    <s v="Kmilk_rv;Kmed_hat"/>
    <s v="Cdn Nat Rsrcs Ltd"/>
    <n v="123983"/>
    <m/>
    <m/>
    <d v="2002-09-06T00:00:00"/>
    <d v="2002-10-14T00:00:00"/>
    <d v="2002-10-14T00:00:00"/>
    <m/>
    <d v="2002-12-01T00:00:00"/>
    <d v="2002-12-08T00:00:00"/>
    <m/>
    <m/>
    <m/>
    <m/>
    <s v="WI"/>
    <n v="1"/>
    <n v="1"/>
    <n v="0.20395659999999999"/>
    <x v="1"/>
    <s v="N"/>
    <n v="17.490410958904111"/>
    <n v="17.490410958904111"/>
    <n v="534.00959999999998"/>
    <n v="534.00959999999998"/>
    <s v="Flow GAS"/>
    <n v="4"/>
    <n v="4"/>
    <m/>
    <s v="Flow GAS"/>
    <x v="1"/>
    <s v="Producing"/>
    <s v="Producing"/>
    <x v="0"/>
    <x v="0"/>
    <s v="W 02734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07000"/>
    <s v="1 UWI in License"/>
    <n v="273499"/>
    <s v="100/07-14-019-02W4/00"/>
    <n v="273499"/>
    <n v="1"/>
    <s v="100"/>
    <s v="07"/>
    <s v="14"/>
    <s v="019"/>
    <s v="02W4"/>
    <s v="00"/>
    <s v="07-14-019-02W4"/>
    <s v="07-14-019-02W4"/>
    <s v="AB"/>
    <s v="MEDICINE HAT"/>
    <s v="EOG MEDICINE HAT 7-14-19-2"/>
    <x v="2"/>
    <s v="Cdn Nat Rsrcs Ltd"/>
    <s v="Working Interest"/>
    <n v="0.20395659999999999"/>
    <s v="MED HAT H UNIT"/>
    <s v="No"/>
    <m/>
    <s v="Flow GAS"/>
    <d v="2020-05-31T00:00:00"/>
    <m/>
    <n v="1788"/>
    <m/>
    <m/>
    <s v="Flow GAS"/>
    <s v="Kmilk_rv;Kmed_hat"/>
    <s v="Cdn Nat Rsrcs Ltd"/>
    <n v="123983"/>
    <m/>
    <m/>
    <d v="2002-09-06T00:00:00"/>
    <d v="2002-10-15T00:00:00"/>
    <d v="2002-10-15T00:00:00"/>
    <m/>
    <d v="2002-12-01T00:00:00"/>
    <d v="2002-12-20T00:00:00"/>
    <m/>
    <m/>
    <m/>
    <m/>
    <s v="WI"/>
    <n v="1"/>
    <n v="1"/>
    <n v="0.20395659999999999"/>
    <x v="1"/>
    <s v="N"/>
    <n v="17.487671232876714"/>
    <n v="17.487671232876714"/>
    <n v="544.98239999999998"/>
    <n v="544.98239999999998"/>
    <s v="Flow GAS"/>
    <n v="4"/>
    <n v="4"/>
    <m/>
    <s v="Flow GAS"/>
    <x v="1"/>
    <s v="Producing"/>
    <s v="Producing"/>
    <x v="0"/>
    <x v="0"/>
    <s v="W 02734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16000"/>
    <s v="1 UWI in License"/>
    <n v="273507"/>
    <s v="100/16-36-019-02W4/00"/>
    <n v="273507"/>
    <n v="1"/>
    <s v="100"/>
    <s v="16"/>
    <s v="36"/>
    <s v="019"/>
    <s v="02W4"/>
    <s v="00"/>
    <s v="11-31-019-01W4"/>
    <s v="11-31-019-01W4"/>
    <s v="AB"/>
    <s v="MEDICINE HAT"/>
    <s v="EOG MEDICINE HAT 16-36-19-2"/>
    <x v="2"/>
    <s v="Cdn Nat Rsrcs Ltd"/>
    <s v="Working Interest"/>
    <n v="0.20395659999999999"/>
    <s v="MED HAT H UNIT"/>
    <s v="No"/>
    <m/>
    <s v="Flow GAS"/>
    <d v="2020-05-31T00:00:00"/>
    <m/>
    <n v="1839"/>
    <n v="3199"/>
    <m/>
    <s v="Flow GAS"/>
    <s v="Kmilk_rv;Kmed_hat"/>
    <s v="Cdn Nat Rsrcs Ltd"/>
    <n v="123983"/>
    <m/>
    <m/>
    <d v="2002-09-06T00:00:00"/>
    <d v="2002-09-20T00:00:00"/>
    <d v="2002-09-22T00:00:00"/>
    <m/>
    <d v="2002-12-01T00:00:00"/>
    <d v="2002-12-19T00:00:00"/>
    <m/>
    <m/>
    <m/>
    <m/>
    <s v="WI"/>
    <n v="1"/>
    <n v="1"/>
    <n v="0.20395659999999999"/>
    <x v="1"/>
    <s v="N"/>
    <n v="17.556164383561644"/>
    <n v="17.556164383561644"/>
    <n v="560.52719999999999"/>
    <n v="560.52719999999999"/>
    <s v="Flow GAS"/>
    <n v="4"/>
    <n v="4"/>
    <m/>
    <s v="Flow GAS"/>
    <x v="1"/>
    <s v="Producing"/>
    <s v="Producing"/>
    <x v="0"/>
    <x v="0"/>
    <s v="W 02735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12000"/>
    <s v="1 UWI in License"/>
    <n v="273508"/>
    <s v="100/12-36-019-02W4/00"/>
    <n v="273508"/>
    <n v="1"/>
    <s v="100"/>
    <s v="12"/>
    <s v="36"/>
    <s v="019"/>
    <s v="02W4"/>
    <s v="00"/>
    <s v="03-36-019-02W4"/>
    <s v="03-36-019-02W4"/>
    <s v="AB"/>
    <s v="MEDICINE HAT"/>
    <s v="EOG MEDHAT 12-36-19-2"/>
    <x v="2"/>
    <s v="Cdn Nat Rsrcs Ltd"/>
    <s v="Working Interest"/>
    <n v="0.20395659999999999"/>
    <s v="MED HAT H UNIT"/>
    <s v="No"/>
    <m/>
    <s v="Flow GAS"/>
    <d v="2020-05-31T00:00:00"/>
    <m/>
    <n v="1847"/>
    <n v="3471"/>
    <m/>
    <s v="Flow GAS"/>
    <s v="Kmilk_rv;Kmed_hat"/>
    <s v="Cdn Nat Rsrcs Ltd"/>
    <n v="123983"/>
    <m/>
    <m/>
    <d v="2002-09-06T00:00:00"/>
    <d v="2002-10-09T00:00:00"/>
    <d v="2002-10-11T00:00:00"/>
    <m/>
    <d v="2002-12-01T00:00:00"/>
    <d v="2002-12-19T00:00:00"/>
    <m/>
    <m/>
    <m/>
    <m/>
    <s v="WI"/>
    <n v="1"/>
    <n v="1"/>
    <n v="0.20395659999999999"/>
    <x v="1"/>
    <s v="N"/>
    <n v="17.504109589041096"/>
    <n v="17.504109589041096"/>
    <n v="562.96559999999999"/>
    <n v="562.96559999999999"/>
    <s v="Flow GAS"/>
    <n v="4"/>
    <n v="4"/>
    <m/>
    <s v="Flow GAS"/>
    <x v="1"/>
    <s v="Producing"/>
    <s v="Producing"/>
    <x v="0"/>
    <x v="0"/>
    <s v="W 02735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05000"/>
    <s v="1 UWI in License"/>
    <n v="273509"/>
    <s v="100/05-36-019-02W4/00"/>
    <n v="273509"/>
    <n v="1"/>
    <s v="100"/>
    <s v="05"/>
    <s v="36"/>
    <s v="019"/>
    <s v="02W4"/>
    <s v="00"/>
    <s v="03-36-019-02W4"/>
    <s v="03-36-019-02W4"/>
    <s v="AB"/>
    <s v="MEDICINE HAT"/>
    <s v="EOG MEDICINE HAT 5-36-19-2"/>
    <x v="2"/>
    <s v="Cdn Nat Rsrcs Ltd"/>
    <s v="Working Interest"/>
    <n v="0.20395659999999999"/>
    <s v="MED HAT H UNIT"/>
    <s v="No"/>
    <m/>
    <s v="Flow GAS"/>
    <d v="2020-05-31T00:00:00"/>
    <m/>
    <n v="1715"/>
    <n v="2103"/>
    <m/>
    <s v="Flow GAS"/>
    <s v="Kmilk_rv;Kmed_hat"/>
    <s v="Cdn Nat Rsrcs Ltd"/>
    <n v="123983"/>
    <m/>
    <m/>
    <d v="2002-09-06T00:00:00"/>
    <d v="2002-09-26T00:00:00"/>
    <d v="2002-09-27T00:00:00"/>
    <m/>
    <d v="2002-12-01T00:00:00"/>
    <d v="2002-12-19T00:00:00"/>
    <m/>
    <m/>
    <m/>
    <m/>
    <s v="WI"/>
    <n v="1"/>
    <n v="1"/>
    <n v="0.20395659999999999"/>
    <x v="1"/>
    <s v="N"/>
    <n v="17.539726027397261"/>
    <n v="17.539726027397261"/>
    <n v="522.73199999999997"/>
    <n v="522.73199999999997"/>
    <s v="Flow GAS"/>
    <n v="4"/>
    <n v="4"/>
    <m/>
    <s v="Flow GAS"/>
    <x v="1"/>
    <s v="Producing"/>
    <s v="Producing"/>
    <x v="0"/>
    <x v="0"/>
    <s v="W 02735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14000"/>
    <s v="1 UWI in License"/>
    <n v="273511"/>
    <s v="100/14-08-018-02W4/00"/>
    <n v="273511"/>
    <n v="1"/>
    <s v="100"/>
    <s v="14"/>
    <s v="08"/>
    <s v="018"/>
    <s v="02W4"/>
    <s v="00"/>
    <s v="14-08-018-02W4"/>
    <s v="14-08-018-02W4"/>
    <s v="AB"/>
    <s v="MEDICINE HAT"/>
    <s v="EOG MEDICINE HAT 14-8-18-2"/>
    <x v="2"/>
    <s v="Cdn Nat Rsrcs Ltd"/>
    <s v="Working Interest"/>
    <n v="0.20395659999999999"/>
    <s v="MED HAT H UNIT"/>
    <s v="No"/>
    <m/>
    <s v="Flow GAS"/>
    <d v="2020-05-31T00:00:00"/>
    <m/>
    <n v="1880"/>
    <m/>
    <m/>
    <s v="Flow GAS"/>
    <s v="Kmilk_rv;Kmed_hat"/>
    <s v="Cdn Nat Rsrcs Ltd"/>
    <n v="123983"/>
    <m/>
    <m/>
    <d v="2002-09-06T00:00:00"/>
    <d v="2002-09-25T00:00:00"/>
    <d v="2002-09-25T00:00:00"/>
    <m/>
    <d v="2002-12-01T00:00:00"/>
    <d v="2002-12-01T00:00:00"/>
    <m/>
    <m/>
    <m/>
    <m/>
    <s v="WI"/>
    <n v="1"/>
    <n v="1"/>
    <n v="0.20395659999999999"/>
    <x v="1"/>
    <s v="N"/>
    <n v="17.542465753424658"/>
    <n v="17.542465753424658"/>
    <n v="573.024"/>
    <n v="573.024"/>
    <s v="Flow GAS"/>
    <n v="4"/>
    <n v="4"/>
    <m/>
    <s v="Flow GAS"/>
    <x v="1"/>
    <s v="Producing"/>
    <s v="Producing"/>
    <x v="0"/>
    <x v="0"/>
    <s v="W 02735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901000"/>
    <s v="1 UWI in License"/>
    <n v="273542"/>
    <s v="100/01-19-019-02W4/00"/>
    <n v="273542"/>
    <n v="1"/>
    <s v="100"/>
    <s v="01"/>
    <s v="19"/>
    <s v="019"/>
    <s v="02W4"/>
    <s v="00"/>
    <s v="10-18-019-02W4"/>
    <s v="10-18-019-02W4"/>
    <s v="AB"/>
    <s v="MEDICINE HAT"/>
    <s v="EOG MEDICINE HAT 1-19-19-2"/>
    <x v="2"/>
    <s v="Cdn Nat Rsrcs Ltd"/>
    <s v="Working Interest"/>
    <n v="0.20395659999999999"/>
    <s v="MED HAT H UNIT"/>
    <s v="No"/>
    <m/>
    <s v="Flow GAS"/>
    <d v="2020-05-31T00:00:00"/>
    <m/>
    <n v="1684"/>
    <n v="2602"/>
    <m/>
    <s v="Flow GAS"/>
    <s v="Kmilk_rv;Kmed_hat"/>
    <s v="Cdn Nat Rsrcs Ltd"/>
    <n v="123983"/>
    <m/>
    <m/>
    <d v="2002-09-09T00:00:00"/>
    <d v="2002-11-05T00:00:00"/>
    <d v="2002-11-06T00:00:00"/>
    <m/>
    <d v="2002-12-01T00:00:00"/>
    <d v="2002-12-14T00:00:00"/>
    <m/>
    <m/>
    <m/>
    <m/>
    <s v="WI"/>
    <n v="1"/>
    <n v="1"/>
    <n v="0.20395659999999999"/>
    <x v="1"/>
    <s v="N"/>
    <n v="17.43013698630137"/>
    <n v="17.43013698630137"/>
    <n v="513.28320000000008"/>
    <n v="513.28320000000008"/>
    <s v="Flow GAS"/>
    <n v="4"/>
    <n v="4"/>
    <m/>
    <s v="Flow GAS"/>
    <x v="1"/>
    <s v="Producing"/>
    <s v="Producing"/>
    <x v="0"/>
    <x v="0"/>
    <s v="W 02735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14000"/>
    <s v="1 UWI in License"/>
    <n v="273549"/>
    <s v="100/14-16-019-02W4/00"/>
    <n v="273549"/>
    <n v="1"/>
    <s v="100"/>
    <s v="14"/>
    <s v="16"/>
    <s v="019"/>
    <s v="02W4"/>
    <s v="00"/>
    <s v="14-16-019-02W4"/>
    <s v="14-16-019-02W4"/>
    <s v="AB"/>
    <s v="MEDICINE HAT"/>
    <s v="EOG MEDICINE HAT 14-16-19-2"/>
    <x v="2"/>
    <s v="Cdn Nat Rsrcs Ltd"/>
    <s v="Working Interest"/>
    <n v="0.20395659999999999"/>
    <s v="MED HAT H UNIT"/>
    <s v="No"/>
    <m/>
    <s v="Flow GAS"/>
    <d v="2020-05-31T00:00:00"/>
    <m/>
    <n v="1745"/>
    <m/>
    <m/>
    <s v="Flow GAS"/>
    <s v="Kmilk_rv;Kmed_hat"/>
    <s v="Cdn Nat Rsrcs Ltd"/>
    <n v="123983"/>
    <m/>
    <m/>
    <d v="2002-09-09T00:00:00"/>
    <d v="2002-10-15T00:00:00"/>
    <d v="2002-10-15T00:00:00"/>
    <m/>
    <d v="2002-12-01T00:00:00"/>
    <d v="2002-12-11T00:00:00"/>
    <m/>
    <m/>
    <m/>
    <m/>
    <s v="WI"/>
    <n v="1"/>
    <n v="1"/>
    <n v="0.20395659999999999"/>
    <x v="1"/>
    <s v="N"/>
    <n v="17.487671232876714"/>
    <n v="17.487671232876714"/>
    <n v="531.87599999999998"/>
    <n v="531.87599999999998"/>
    <s v="Flow GAS"/>
    <n v="4"/>
    <n v="4"/>
    <m/>
    <s v="Flow GAS"/>
    <x v="1"/>
    <s v="Producing"/>
    <s v="Producing"/>
    <x v="0"/>
    <x v="0"/>
    <s v="W 02735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07000"/>
    <s v="1 UWI in License"/>
    <n v="273550"/>
    <s v="100/07-17-019-02W4/00"/>
    <n v="273550"/>
    <n v="1"/>
    <s v="100"/>
    <s v="07"/>
    <s v="17"/>
    <s v="019"/>
    <s v="02W4"/>
    <s v="00"/>
    <s v="07-17-019-02W4"/>
    <s v="07-17-019-02W4"/>
    <s v="AB"/>
    <s v="MEDICINE HAT"/>
    <s v="EOG MEDICINE HAT 7-17-19-2"/>
    <x v="2"/>
    <s v="Cdn Nat Rsrcs Ltd"/>
    <s v="Working Interest"/>
    <n v="0.20395659999999999"/>
    <s v="MED HAT H UNIT"/>
    <s v="No"/>
    <m/>
    <s v="Flow GAS"/>
    <d v="2020-05-31T00:00:00"/>
    <m/>
    <n v="1745"/>
    <m/>
    <m/>
    <s v="Flow GAS"/>
    <s v="Kmilk_rv;Kmed_hat"/>
    <s v="Cdn Nat Rsrcs Ltd"/>
    <n v="123983"/>
    <m/>
    <m/>
    <d v="2002-09-09T00:00:00"/>
    <d v="2002-10-17T00:00:00"/>
    <d v="2002-10-18T00:00:00"/>
    <m/>
    <d v="2002-12-01T00:00:00"/>
    <d v="2002-12-12T00:00:00"/>
    <m/>
    <m/>
    <m/>
    <m/>
    <s v="WI"/>
    <n v="1"/>
    <n v="1"/>
    <n v="0.20395659999999999"/>
    <x v="1"/>
    <s v="N"/>
    <n v="17.482191780821918"/>
    <n v="17.482191780821918"/>
    <n v="531.87599999999998"/>
    <n v="531.87599999999998"/>
    <s v="Flow GAS"/>
    <n v="4"/>
    <n v="4"/>
    <m/>
    <s v="Flow GAS"/>
    <x v="1"/>
    <s v="Producing"/>
    <s v="Producing"/>
    <x v="0"/>
    <x v="0"/>
    <s v="W 02735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2000"/>
    <s v="1 UWI in License"/>
    <n v="273551"/>
    <s v="100/02-18-019-02W4/00"/>
    <n v="273551"/>
    <n v="1"/>
    <s v="100"/>
    <s v="02"/>
    <s v="18"/>
    <s v="019"/>
    <s v="02W4"/>
    <s v="00"/>
    <s v="02-18-019-02W4"/>
    <s v="02-18-019-02W4"/>
    <s v="AB"/>
    <s v="MEDICINE HAT"/>
    <s v="EOG MEDICINE HAT 2-18-19-2"/>
    <x v="2"/>
    <s v="Cdn Nat Rsrcs Ltd"/>
    <s v="Working Interest"/>
    <n v="0.20395659999999999"/>
    <s v="MED HAT H UNIT"/>
    <s v="No"/>
    <m/>
    <s v="Flow GAS"/>
    <d v="2020-05-31T00:00:00"/>
    <m/>
    <n v="1709"/>
    <m/>
    <m/>
    <s v="Flow GAS"/>
    <s v="Kmilk_rv"/>
    <s v="Cdn Nat Rsrcs Ltd"/>
    <n v="123983"/>
    <m/>
    <m/>
    <d v="2002-09-09T00:00:00"/>
    <d v="2002-10-18T00:00:00"/>
    <d v="2002-10-18T00:00:00"/>
    <m/>
    <d v="2002-12-01T00:00:00"/>
    <d v="2002-12-12T00:00:00"/>
    <m/>
    <m/>
    <m/>
    <m/>
    <s v="WI"/>
    <n v="1"/>
    <n v="1"/>
    <n v="0.20395659999999999"/>
    <x v="1"/>
    <s v="N"/>
    <n v="17.479452054794521"/>
    <n v="17.479452054794521"/>
    <n v="520.90319999999997"/>
    <n v="520.90319999999997"/>
    <s v="Flow GAS"/>
    <n v="4"/>
    <n v="4"/>
    <m/>
    <s v="Flow GAS"/>
    <x v="1"/>
    <s v="Producing"/>
    <s v="Producing"/>
    <x v="0"/>
    <x v="0"/>
    <s v="W 027355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s v="0204010603S00"/>
    <s v="1 UWI in License"/>
    <n v="273552"/>
    <s v="1S0/03-06-020-01W4/00"/>
    <n v="273552"/>
    <n v="1"/>
    <s v="1S0"/>
    <s v="03"/>
    <s v="06"/>
    <s v="020"/>
    <s v="01W4"/>
    <s v="00"/>
    <s v="11-31-019-01W4"/>
    <s v="11-31-019-01W4"/>
    <s v="AB"/>
    <s v="MEDICINE HAT"/>
    <s v="EOG MEDICINE HAT 3-6-20-1"/>
    <x v="2"/>
    <s v="Cdn Nat Rsrcs Ltd"/>
    <s v="Working Interest"/>
    <n v="0.20395659999999999"/>
    <s v="MED HAT H UNIT"/>
    <s v="No"/>
    <m/>
    <s v="Flow GAS"/>
    <d v="2020-05-31T00:00:00"/>
    <m/>
    <n v="1829"/>
    <n v="2533"/>
    <m/>
    <s v="Flow GAS"/>
    <s v="Kmilk_rv;Kmed_hat"/>
    <s v="Cdn Nat Rsrcs Ltd"/>
    <n v="123983"/>
    <m/>
    <m/>
    <d v="2002-09-09T00:00:00"/>
    <d v="2002-09-25T00:00:00"/>
    <d v="2002-09-26T00:00:00"/>
    <m/>
    <d v="2002-12-01T00:00:00"/>
    <d v="2002-12-19T00:00:00"/>
    <m/>
    <m/>
    <m/>
    <m/>
    <s v="WI"/>
    <n v="1"/>
    <n v="1"/>
    <n v="0.20395659999999999"/>
    <x v="1"/>
    <s v="N"/>
    <n v="17.542465753424658"/>
    <n v="17.542465753424658"/>
    <n v="557.47919999999999"/>
    <n v="557.47919999999999"/>
    <s v="Flow GAS"/>
    <n v="4"/>
    <n v="4"/>
    <m/>
    <s v="Flow GAS"/>
    <x v="1"/>
    <s v="Producing"/>
    <s v="Producing"/>
    <x v="0"/>
    <x v="0"/>
    <s v="W 027355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16000"/>
    <s v="1 UWI in License"/>
    <n v="273553"/>
    <s v="100/16-08-019-02W4/00"/>
    <n v="273553"/>
    <n v="1"/>
    <s v="100"/>
    <s v="16"/>
    <s v="08"/>
    <s v="019"/>
    <s v="02W4"/>
    <s v="00"/>
    <s v="16-08-019-02W4"/>
    <s v="16-08-019-02W4"/>
    <s v="AB"/>
    <s v="MEDICINE HAT"/>
    <s v="EOG MEDICINE HAT 16-8-19-2"/>
    <x v="2"/>
    <s v="Cdn Nat Rsrcs Ltd"/>
    <s v="Working Interest"/>
    <n v="0.20395659999999999"/>
    <s v="MED HAT H UNIT"/>
    <s v="No"/>
    <m/>
    <s v="Flow GAS"/>
    <d v="2020-05-31T00:00:00"/>
    <m/>
    <n v="1755"/>
    <m/>
    <m/>
    <s v="Flow GAS"/>
    <s v="Kmilk_rv;Kmed_hat"/>
    <s v="Cdn Nat Rsrcs Ltd"/>
    <n v="123983"/>
    <m/>
    <m/>
    <d v="2002-09-09T00:00:00"/>
    <d v="2002-10-15T00:00:00"/>
    <d v="2002-10-15T00:00:00"/>
    <m/>
    <d v="2002-12-01T00:00:00"/>
    <d v="2002-12-09T00:00:00"/>
    <m/>
    <m/>
    <m/>
    <m/>
    <s v="WI"/>
    <n v="1"/>
    <n v="1"/>
    <n v="0.20395659999999999"/>
    <x v="1"/>
    <s v="N"/>
    <n v="17.487671232876714"/>
    <n v="17.487671232876714"/>
    <n v="534.92399999999998"/>
    <n v="534.92399999999998"/>
    <s v="Flow GAS"/>
    <n v="4"/>
    <n v="4"/>
    <m/>
    <s v="Flow GAS"/>
    <x v="1"/>
    <s v="Producing"/>
    <s v="Producing"/>
    <x v="0"/>
    <x v="0"/>
    <s v="W 027355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09000"/>
    <s v="1 UWI in License"/>
    <n v="273555"/>
    <s v="100/09-13-019-02W4/00"/>
    <n v="273555"/>
    <n v="1"/>
    <s v="100"/>
    <s v="09"/>
    <s v="13"/>
    <s v="019"/>
    <s v="02W4"/>
    <s v="00"/>
    <s v="09-13-019-02W4"/>
    <s v="09-13-019-02W4"/>
    <s v="AB"/>
    <s v="MEDICINE HAT"/>
    <s v="EOG MEDICINE HAT 9-13-19-2"/>
    <x v="2"/>
    <s v="Cdn Nat Rsrcs Ltd"/>
    <s v="Working Interest"/>
    <n v="0.20395659999999999"/>
    <s v="MED HAT H UNIT"/>
    <s v="No"/>
    <m/>
    <s v="Flow GAS"/>
    <d v="2020-05-31T00:00:00"/>
    <m/>
    <n v="1821"/>
    <m/>
    <m/>
    <s v="Flow GAS"/>
    <s v="Kmilk_rv;Kmed_hat"/>
    <s v="Cdn Nat Rsrcs Ltd"/>
    <n v="123983"/>
    <m/>
    <m/>
    <d v="2002-09-09T00:00:00"/>
    <d v="2002-10-14T00:00:00"/>
    <d v="2002-10-15T00:00:00"/>
    <m/>
    <d v="2002-12-01T00:00:00"/>
    <d v="2002-12-20T00:00:00"/>
    <m/>
    <m/>
    <m/>
    <m/>
    <s v="WI"/>
    <n v="1"/>
    <n v="1"/>
    <n v="0.20395659999999999"/>
    <x v="1"/>
    <s v="N"/>
    <n v="17.490410958904111"/>
    <n v="17.490410958904111"/>
    <n v="555.04079999999999"/>
    <n v="555.04079999999999"/>
    <s v="Flow GAS"/>
    <n v="4"/>
    <n v="4"/>
    <m/>
    <s v="Flow GAS"/>
    <x v="1"/>
    <s v="Producing"/>
    <s v="Producing"/>
    <x v="0"/>
    <x v="0"/>
    <s v="W 02735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03000"/>
    <s v="1 UWI in License"/>
    <n v="273556"/>
    <s v="100/03-18-019-01W4/00"/>
    <n v="273556"/>
    <n v="1"/>
    <s v="100"/>
    <s v="03"/>
    <s v="18"/>
    <s v="019"/>
    <s v="01W4"/>
    <s v="00"/>
    <s v="03-18-019-01W4"/>
    <s v="03-18-019-01W4"/>
    <s v="AB"/>
    <s v="MEDICINE HAT"/>
    <s v="EOG MEDICINE HAT 3-18-19-1"/>
    <x v="2"/>
    <s v="Cdn Nat Rsrcs Ltd"/>
    <s v="Working Interest"/>
    <n v="0.20395659999999999"/>
    <s v="MED HAT H UNIT"/>
    <s v="No"/>
    <m/>
    <s v="Flow GAS"/>
    <d v="2020-05-31T00:00:00"/>
    <m/>
    <n v="1798"/>
    <m/>
    <m/>
    <s v="Flow GAS"/>
    <s v="Kmilk_rv;Kmed_hat"/>
    <s v="Cdn Nat Rsrcs Ltd"/>
    <n v="123983"/>
    <m/>
    <m/>
    <d v="2002-09-09T00:00:00"/>
    <d v="2002-11-01T00:00:00"/>
    <d v="2002-11-01T00:00:00"/>
    <m/>
    <d v="2003-01-01T00:00:00"/>
    <d v="2003-01-12T00:00:00"/>
    <m/>
    <m/>
    <m/>
    <m/>
    <s v="WI"/>
    <n v="1"/>
    <n v="1"/>
    <n v="0.20395659999999999"/>
    <x v="1"/>
    <s v="N"/>
    <n v="17.44109589041096"/>
    <n v="17.44109589041096"/>
    <n v="548.03039999999999"/>
    <n v="548.03039999999999"/>
    <s v="Flow GAS"/>
    <n v="4"/>
    <n v="4"/>
    <m/>
    <s v="Flow GAS"/>
    <x v="1"/>
    <s v="Producing"/>
    <s v="Producing"/>
    <x v="0"/>
    <x v="0"/>
    <s v="W 02735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903000"/>
    <s v="1 UWI in License"/>
    <n v="273559"/>
    <s v="100/03-19-019-02W4/00"/>
    <n v="273559"/>
    <n v="1"/>
    <s v="100"/>
    <s v="03"/>
    <s v="19"/>
    <s v="019"/>
    <s v="02W4"/>
    <s v="00"/>
    <s v="10-18-019-02W4"/>
    <s v="10-18-019-02W4"/>
    <s v="AB"/>
    <s v="MEDICINE HAT"/>
    <s v="EOG MEDICINE HAT 3-19-19-2"/>
    <x v="2"/>
    <s v="Cdn Nat Rsrcs Ltd"/>
    <s v="Working Interest"/>
    <n v="0.20395659999999999"/>
    <s v="MED HAT H UNIT"/>
    <s v="No"/>
    <m/>
    <s v="Flow GAS"/>
    <d v="2020-05-31T00:00:00"/>
    <m/>
    <n v="1680"/>
    <n v="2743"/>
    <m/>
    <s v="Flow GAS"/>
    <s v="Kmilk_rv;Kmed_hat"/>
    <s v="Cdn Nat Rsrcs Ltd"/>
    <n v="123983"/>
    <m/>
    <m/>
    <d v="2002-09-09T00:00:00"/>
    <d v="2002-11-03T00:00:00"/>
    <d v="2002-11-04T00:00:00"/>
    <m/>
    <d v="2002-12-01T00:00:00"/>
    <d v="2002-12-14T00:00:00"/>
    <m/>
    <m/>
    <m/>
    <m/>
    <s v="WI"/>
    <n v="1"/>
    <n v="1"/>
    <n v="0.20395659999999999"/>
    <x v="1"/>
    <s v="N"/>
    <n v="17.435616438356163"/>
    <n v="17.435616438356163"/>
    <n v="512.06400000000008"/>
    <n v="512.06400000000008"/>
    <s v="Flow GAS"/>
    <n v="4"/>
    <n v="4"/>
    <m/>
    <s v="Flow GAS"/>
    <x v="1"/>
    <s v="Producing"/>
    <s v="Producing"/>
    <x v="0"/>
    <x v="0"/>
    <s v="W 02735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02000"/>
    <s v="1 UWI in License"/>
    <n v="273575"/>
    <s v="100/02-22-019-02W4/00"/>
    <n v="273575"/>
    <n v="1"/>
    <s v="100"/>
    <s v="02"/>
    <s v="22"/>
    <s v="019"/>
    <s v="02W4"/>
    <s v="00"/>
    <s v="02-22-019-02W4"/>
    <s v="02-22-019-02W4"/>
    <s v="AB"/>
    <s v="MEDICINE HAT"/>
    <s v="EOG MEDICINE HAT 2-22-19-2"/>
    <x v="2"/>
    <s v="Cdn Nat Rsrcs Ltd"/>
    <s v="Working Interest"/>
    <n v="0.20395659999999999"/>
    <s v="MED HAT H UNIT"/>
    <s v="No"/>
    <m/>
    <s v="Flow GAS"/>
    <d v="2020-05-31T00:00:00"/>
    <m/>
    <n v="1703"/>
    <m/>
    <m/>
    <s v="Flow GAS"/>
    <s v="Kmilk_rv;Kmed_hat"/>
    <s v="Cdn Nat Rsrcs Ltd"/>
    <n v="123983"/>
    <m/>
    <m/>
    <d v="2002-09-09T00:00:00"/>
    <d v="2002-10-14T00:00:00"/>
    <d v="2002-10-14T00:00:00"/>
    <m/>
    <d v="2002-12-01T00:00:00"/>
    <d v="2002-12-08T00:00:00"/>
    <m/>
    <m/>
    <m/>
    <m/>
    <s v="WI"/>
    <n v="1"/>
    <n v="1"/>
    <n v="0.20395659999999999"/>
    <x v="1"/>
    <s v="N"/>
    <n v="17.490410958904111"/>
    <n v="17.490410958904111"/>
    <n v="519.07440000000008"/>
    <n v="519.07440000000008"/>
    <s v="Flow GAS"/>
    <n v="4"/>
    <n v="4"/>
    <m/>
    <s v="Flow GAS"/>
    <x v="1"/>
    <s v="Producing"/>
    <s v="Producing"/>
    <x v="0"/>
    <x v="0"/>
    <s v="W 02735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08000"/>
    <s v="1 UWI in License"/>
    <n v="273576"/>
    <s v="100/08-36-019-02W4/00"/>
    <n v="273576"/>
    <n v="1"/>
    <s v="100"/>
    <s v="08"/>
    <s v="36"/>
    <s v="019"/>
    <s v="02W4"/>
    <s v="00"/>
    <s v="03-36-019-02W4"/>
    <s v="03-36-019-02W4"/>
    <s v="AB"/>
    <s v="MEDICINE HAT"/>
    <s v="EOG MEDICINE HAT 8-36-19-2"/>
    <x v="2"/>
    <s v="Cdn Nat Rsrcs Ltd"/>
    <s v="Working Interest"/>
    <n v="0.20395659999999999"/>
    <s v="MED HAT H UNIT"/>
    <s v="No"/>
    <m/>
    <s v="Flow GAS"/>
    <d v="2020-05-31T00:00:00"/>
    <m/>
    <n v="1711"/>
    <n v="2940"/>
    <m/>
    <s v="Flow GAS"/>
    <s v="Kmilk_rv;Kmed_hat"/>
    <s v="Cdn Nat Rsrcs Ltd"/>
    <n v="123983"/>
    <m/>
    <m/>
    <d v="2002-09-09T00:00:00"/>
    <d v="2002-09-28T00:00:00"/>
    <d v="2002-09-29T00:00:00"/>
    <m/>
    <d v="2002-12-01T00:00:00"/>
    <d v="2002-12-19T00:00:00"/>
    <m/>
    <m/>
    <m/>
    <m/>
    <s v="WI"/>
    <n v="1"/>
    <n v="1"/>
    <n v="0.20395659999999999"/>
    <x v="1"/>
    <s v="N"/>
    <n v="17.534246575342465"/>
    <n v="17.534246575342465"/>
    <n v="521.51279999999997"/>
    <n v="521.51279999999997"/>
    <s v="Flow GAS"/>
    <n v="4"/>
    <n v="4"/>
    <m/>
    <s v="Flow GAS"/>
    <x v="1"/>
    <s v="Producing"/>
    <s v="Producing"/>
    <x v="0"/>
    <x v="0"/>
    <s v="W 02735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111000"/>
    <s v="1 UWI in License"/>
    <n v="273595"/>
    <s v="100/11-31-018-02W4/00"/>
    <n v="273595"/>
    <n v="1"/>
    <s v="100"/>
    <s v="11"/>
    <s v="31"/>
    <s v="018"/>
    <s v="02W4"/>
    <s v="00"/>
    <s v="11-31-018-02W4"/>
    <s v="11-31-018-02W4"/>
    <s v="AB"/>
    <s v="MEDICINE HAT"/>
    <s v="EOG MEDICINE HAT 11-31-18-2"/>
    <x v="2"/>
    <s v="Cdn Nat Rsrcs Ltd"/>
    <s v="Working Interest"/>
    <n v="0.20395659999999999"/>
    <s v="MED HAT H UNIT"/>
    <s v="No"/>
    <m/>
    <s v="Flow GAS"/>
    <d v="2020-05-31T00:00:00"/>
    <m/>
    <n v="1745"/>
    <m/>
    <m/>
    <s v="Flow GAS"/>
    <s v="Kmed_hat"/>
    <s v="Cdn Nat Rsrcs Ltd"/>
    <n v="123983"/>
    <m/>
    <m/>
    <d v="2002-09-09T00:00:00"/>
    <d v="2002-10-23T00:00:00"/>
    <d v="2002-10-23T00:00:00"/>
    <m/>
    <d v="2002-12-01T00:00:00"/>
    <d v="2002-12-01T00:00:00"/>
    <m/>
    <m/>
    <m/>
    <m/>
    <s v="WI"/>
    <n v="1"/>
    <n v="1"/>
    <n v="0.20395659999999999"/>
    <x v="1"/>
    <s v="N"/>
    <n v="17.465753424657535"/>
    <n v="17.465753424657535"/>
    <n v="531.87599999999998"/>
    <n v="531.87599999999998"/>
    <s v="Flow GAS"/>
    <n v="4"/>
    <n v="4"/>
    <m/>
    <s v="Flow GAS"/>
    <x v="1"/>
    <s v="Producing"/>
    <s v="Producing"/>
    <x v="0"/>
    <x v="0"/>
    <s v="W 02735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808020"/>
    <s v="1 UWI in License"/>
    <n v="273596"/>
    <s v="102/08-28-018-02W4/00"/>
    <n v="273596"/>
    <n v="1"/>
    <s v="102"/>
    <s v="08"/>
    <s v="28"/>
    <s v="018"/>
    <s v="02W4"/>
    <s v="00"/>
    <s v="08-28-018-02W4"/>
    <s v="08-28-018-02W4"/>
    <s v="AB"/>
    <s v="MEDICINE HAT"/>
    <s v="EOG 102 MEDICINE HAT 8-28-18-2"/>
    <x v="2"/>
    <s v="Cdn Nat Rsrcs Ltd"/>
    <s v="Working Interest"/>
    <n v="0.20395659999999999"/>
    <s v="MED HAT H UNIT"/>
    <s v="No"/>
    <m/>
    <s v="Flow GAS"/>
    <d v="2020-05-31T00:00:00"/>
    <m/>
    <n v="1775"/>
    <m/>
    <m/>
    <s v="Flow GAS"/>
    <s v="Kmed_hat"/>
    <s v="Cdn Nat Rsrcs Ltd"/>
    <n v="123983"/>
    <m/>
    <m/>
    <d v="2002-09-09T00:00:00"/>
    <d v="2002-09-28T00:00:00"/>
    <d v="2002-09-29T00:00:00"/>
    <m/>
    <d v="2002-12-01T00:00:00"/>
    <d v="2002-12-01T00:00:00"/>
    <m/>
    <m/>
    <m/>
    <m/>
    <s v="WI"/>
    <n v="1"/>
    <n v="1"/>
    <n v="0.20395659999999999"/>
    <x v="1"/>
    <s v="N"/>
    <n v="17.534246575342465"/>
    <n v="17.534246575342465"/>
    <n v="541.02"/>
    <n v="541.02"/>
    <s v="Flow GAS"/>
    <n v="4"/>
    <n v="4"/>
    <m/>
    <s v="Flow GAS"/>
    <x v="1"/>
    <s v="Producing"/>
    <s v="Producing"/>
    <x v="0"/>
    <x v="0"/>
    <s v="W 02735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12000"/>
    <s v="1 UWI in License"/>
    <n v="273598"/>
    <s v="100/12-27-018-02W4/00"/>
    <n v="273598"/>
    <n v="1"/>
    <s v="100"/>
    <s v="12"/>
    <s v="27"/>
    <s v="018"/>
    <s v="02W4"/>
    <s v="00"/>
    <s v="12-27-018-02W4"/>
    <s v="12-27-018-02W4"/>
    <s v="AB"/>
    <s v="MEDICINE HAT"/>
    <s v="EOG MEDICINE HAT 12-27-18-2"/>
    <x v="2"/>
    <s v="Cdn Nat Rsrcs Ltd"/>
    <s v="Working Interest"/>
    <n v="0.20395659999999999"/>
    <s v="MED HAT H UNIT"/>
    <s v="No"/>
    <m/>
    <s v="Flow GAS"/>
    <d v="2020-05-31T00:00:00"/>
    <m/>
    <n v="1785"/>
    <m/>
    <m/>
    <s v="Flow GAS"/>
    <s v="Kmed_hat"/>
    <s v="Cdn Nat Rsrcs Ltd"/>
    <n v="123983"/>
    <m/>
    <m/>
    <d v="2002-09-09T00:00:00"/>
    <d v="2002-09-29T00:00:00"/>
    <d v="2002-09-29T00:00:00"/>
    <m/>
    <d v="2002-12-01T00:00:00"/>
    <d v="2002-12-03T00:00:00"/>
    <m/>
    <m/>
    <m/>
    <m/>
    <s v="WI"/>
    <n v="1"/>
    <n v="1"/>
    <n v="0.20395659999999999"/>
    <x v="1"/>
    <s v="N"/>
    <n v="17.531506849315068"/>
    <n v="17.531506849315068"/>
    <n v="544.06799999999998"/>
    <n v="544.06799999999998"/>
    <s v="Flow GAS"/>
    <n v="4"/>
    <n v="4"/>
    <m/>
    <s v="Flow GAS"/>
    <x v="1"/>
    <s v="Producing"/>
    <s v="Producing"/>
    <x v="0"/>
    <x v="0"/>
    <s v="W 027359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09000"/>
    <s v="1 UWI in License"/>
    <n v="273605"/>
    <s v="100/09-32-019-01W4/00"/>
    <n v="273605"/>
    <n v="1"/>
    <s v="100"/>
    <s v="09"/>
    <s v="32"/>
    <s v="019"/>
    <s v="01W4"/>
    <s v="00"/>
    <s v="09-32-019-01W4"/>
    <s v="09-32-019-01W4"/>
    <s v="AB"/>
    <s v="MEDICINE HAT"/>
    <s v="EOG MEDICINE HAT 9-32-19-1"/>
    <x v="2"/>
    <s v="Cdn Nat Rsrcs Ltd"/>
    <s v="Working Interest"/>
    <n v="0.20395659999999999"/>
    <s v="MED HAT H UNIT"/>
    <s v="No"/>
    <m/>
    <s v="Flow GAS"/>
    <d v="2020-05-31T00:00:00"/>
    <m/>
    <n v="1919"/>
    <m/>
    <m/>
    <s v="Flow GAS"/>
    <s v="Kmilk_rv;Kmed_hat"/>
    <s v="Cdn Nat Rsrcs Ltd"/>
    <n v="123983"/>
    <m/>
    <m/>
    <d v="2002-09-10T00:00:00"/>
    <d v="2002-09-15T00:00:00"/>
    <d v="2002-09-15T00:00:00"/>
    <m/>
    <d v="2002-12-01T00:00:00"/>
    <d v="2002-12-18T00:00:00"/>
    <m/>
    <m/>
    <m/>
    <m/>
    <s v="WI"/>
    <n v="1"/>
    <n v="1"/>
    <n v="0.20395659999999999"/>
    <x v="1"/>
    <s v="N"/>
    <n v="17.56986301369863"/>
    <n v="17.56986301369863"/>
    <n v="584.91120000000001"/>
    <n v="584.91120000000001"/>
    <s v="Flow GAS"/>
    <n v="4"/>
    <n v="4"/>
    <m/>
    <s v="Flow GAS"/>
    <x v="1"/>
    <s v="Producing"/>
    <s v="Producing"/>
    <x v="0"/>
    <x v="0"/>
    <s v="W 027360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09000"/>
    <s v="1 UWI in License"/>
    <n v="273606"/>
    <s v="100/09-18-019-01W4/00"/>
    <n v="273606"/>
    <n v="1"/>
    <s v="100"/>
    <s v="09"/>
    <s v="18"/>
    <s v="019"/>
    <s v="01W4"/>
    <s v="00"/>
    <s v="09-18-019-01W4"/>
    <s v="09-18-019-01W4"/>
    <s v="AB"/>
    <s v="MEDICINE HAT"/>
    <s v="EOG MEDICINE HAT 9-18-19-1"/>
    <x v="2"/>
    <s v="Cdn Nat Rsrcs Ltd"/>
    <s v="Working Interest"/>
    <n v="0.20395659999999999"/>
    <s v="MED HAT H UNIT"/>
    <s v="No"/>
    <m/>
    <s v="Flow GAS"/>
    <d v="2020-05-31T00:00:00"/>
    <m/>
    <n v="1795"/>
    <m/>
    <m/>
    <s v="Flow GAS"/>
    <s v="Kmilk_rv;Kmed_hat"/>
    <s v="Cdn Nat Rsrcs Ltd"/>
    <n v="123983"/>
    <m/>
    <m/>
    <d v="2002-09-10T00:00:00"/>
    <d v="2002-09-21T00:00:00"/>
    <d v="2002-09-21T00:00:00"/>
    <m/>
    <d v="2002-12-01T00:00:00"/>
    <d v="2002-12-20T00:00:00"/>
    <m/>
    <m/>
    <m/>
    <m/>
    <s v="WI"/>
    <n v="1"/>
    <n v="1"/>
    <n v="0.20395659999999999"/>
    <x v="1"/>
    <s v="N"/>
    <n v="17.553424657534247"/>
    <n v="17.553424657534247"/>
    <n v="547.11599999999999"/>
    <n v="547.11599999999999"/>
    <s v="Flow GAS"/>
    <n v="4"/>
    <n v="4"/>
    <m/>
    <s v="Flow GAS"/>
    <x v="1"/>
    <s v="Producing"/>
    <s v="Producing"/>
    <x v="0"/>
    <x v="0"/>
    <s v="W 02736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308020"/>
    <s v="1 UWI in License"/>
    <n v="273607"/>
    <s v="102/08-33-018-02W4/00"/>
    <n v="273607"/>
    <n v="1"/>
    <s v="102"/>
    <s v="08"/>
    <s v="33"/>
    <s v="018"/>
    <s v="02W4"/>
    <s v="00"/>
    <s v="08-33-018-02W4"/>
    <s v="08-33-018-02W4"/>
    <s v="AB"/>
    <s v="MEDICINE HAT"/>
    <s v="EOG 102 MEDICINE HAT 8-33-18-2"/>
    <x v="2"/>
    <s v="Cdn Nat Rsrcs Ltd"/>
    <s v="Working Interest"/>
    <n v="0.20395659999999999"/>
    <s v="MED HAT H UNIT"/>
    <s v="No"/>
    <m/>
    <s v="Flow GAS"/>
    <d v="2020-05-31T00:00:00"/>
    <m/>
    <n v="1755"/>
    <m/>
    <m/>
    <s v="Flow GAS"/>
    <s v="Kmed_hat"/>
    <s v="Cdn Nat Rsrcs Ltd"/>
    <n v="123983"/>
    <m/>
    <m/>
    <d v="2002-09-10T00:00:00"/>
    <d v="2002-10-08T00:00:00"/>
    <d v="2002-10-08T00:00:00"/>
    <m/>
    <d v="2002-12-01T00:00:00"/>
    <d v="2002-12-01T00:00:00"/>
    <m/>
    <m/>
    <m/>
    <m/>
    <s v="WI"/>
    <n v="1"/>
    <n v="1"/>
    <n v="0.20395659999999999"/>
    <x v="1"/>
    <s v="N"/>
    <n v="17.506849315068493"/>
    <n v="17.506849315068493"/>
    <n v="534.92399999999998"/>
    <n v="534.92399999999998"/>
    <s v="Flow GAS"/>
    <n v="4"/>
    <n v="4"/>
    <m/>
    <s v="Flow GAS"/>
    <x v="1"/>
    <s v="Producing"/>
    <s v="Producing"/>
    <x v="0"/>
    <x v="0"/>
    <s v="W 02736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14000"/>
    <s v="1 UWI in License"/>
    <n v="273611"/>
    <s v="100/14-04-019-02W4/00"/>
    <n v="273611"/>
    <n v="1"/>
    <s v="100"/>
    <s v="14"/>
    <s v="04"/>
    <s v="019"/>
    <s v="02W4"/>
    <s v="00"/>
    <s v="14-04-019-02W4"/>
    <s v="14-04-019-02W4"/>
    <s v="AB"/>
    <s v="MEDICINE HAT"/>
    <s v="EOG MEDICINE HAT 14-4-19-2"/>
    <x v="2"/>
    <s v="Cdn Nat Rsrcs Ltd"/>
    <s v="Working Interest"/>
    <n v="0.20395659999999999"/>
    <s v="MED HAT H UNIT"/>
    <s v="No"/>
    <m/>
    <s v="Flow GAS"/>
    <d v="2020-05-31T00:00:00"/>
    <m/>
    <n v="1739"/>
    <m/>
    <m/>
    <s v="Flow GAS"/>
    <s v="Kmilk_rv;Kmed_hat"/>
    <s v="Cdn Nat Rsrcs Ltd"/>
    <n v="123983"/>
    <m/>
    <m/>
    <d v="2002-09-10T00:00:00"/>
    <d v="2002-10-18T00:00:00"/>
    <d v="2002-10-18T00:00:00"/>
    <m/>
    <d v="2002-12-01T00:00:00"/>
    <d v="2002-12-04T00:00:00"/>
    <m/>
    <m/>
    <m/>
    <m/>
    <s v="WI"/>
    <n v="1"/>
    <n v="1"/>
    <n v="0.20395659999999999"/>
    <x v="1"/>
    <s v="N"/>
    <n v="17.479452054794521"/>
    <n v="17.479452054794521"/>
    <n v="530.04719999999998"/>
    <n v="530.04719999999998"/>
    <s v="Flow GAS"/>
    <n v="4"/>
    <n v="4"/>
    <m/>
    <s v="Flow GAS"/>
    <x v="1"/>
    <s v="Producing"/>
    <s v="Producing"/>
    <x v="0"/>
    <x v="0"/>
    <s v="W 02736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07000"/>
    <s v="1 UWI in License"/>
    <n v="273612"/>
    <s v="100/07-11-019-02W4/00"/>
    <n v="273612"/>
    <n v="1"/>
    <s v="100"/>
    <s v="07"/>
    <s v="11"/>
    <s v="019"/>
    <s v="02W4"/>
    <s v="00"/>
    <s v="07-11-019-02W4"/>
    <s v="07-11-019-02W4"/>
    <s v="AB"/>
    <s v="MEDICINE HAT"/>
    <s v="EOG MEDICINE HAT 7-11-19-2"/>
    <x v="2"/>
    <s v="Cdn Nat Rsrcs Ltd"/>
    <s v="Working Interest"/>
    <n v="0.20395659999999999"/>
    <s v="MED HAT H UNIT"/>
    <s v="No"/>
    <m/>
    <s v="Flow GAS"/>
    <d v="2020-05-31T00:00:00"/>
    <m/>
    <n v="1785"/>
    <m/>
    <m/>
    <s v="Flow GAS"/>
    <s v="Kmilk_rv;Kmed_hat"/>
    <s v="Cdn Nat Rsrcs Ltd"/>
    <n v="123983"/>
    <m/>
    <m/>
    <d v="2002-09-10T00:00:00"/>
    <d v="2002-10-18T00:00:00"/>
    <d v="2002-10-18T00:00:00"/>
    <m/>
    <d v="2003-01-01T00:00:00"/>
    <d v="2003-01-12T00:00:00"/>
    <m/>
    <m/>
    <m/>
    <m/>
    <s v="WI"/>
    <n v="1"/>
    <n v="1"/>
    <n v="0.20395659999999999"/>
    <x v="1"/>
    <s v="N"/>
    <n v="17.479452054794521"/>
    <n v="17.479452054794521"/>
    <n v="544.06799999999998"/>
    <n v="544.06799999999998"/>
    <s v="Flow GAS"/>
    <n v="4"/>
    <n v="4"/>
    <m/>
    <s v="Flow GAS"/>
    <x v="1"/>
    <s v="Producing"/>
    <s v="Producing"/>
    <x v="0"/>
    <x v="0"/>
    <s v="W 027361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09000"/>
    <s v="1 UWI in License"/>
    <n v="273613"/>
    <s v="100/09-03-019-02W4/00"/>
    <n v="273613"/>
    <n v="1"/>
    <s v="100"/>
    <s v="09"/>
    <s v="03"/>
    <s v="019"/>
    <s v="02W4"/>
    <s v="00"/>
    <s v="09-03-019-02W4"/>
    <s v="09-03-019-02W4"/>
    <s v="AB"/>
    <s v="MEDICINE HAT"/>
    <s v="EOG MEDICINE HAT 9-3-19-2"/>
    <x v="2"/>
    <s v="Cdn Nat Rsrcs Ltd"/>
    <s v="Working Interest"/>
    <n v="0.20395659999999999"/>
    <s v="MED HAT H UNIT"/>
    <s v="No"/>
    <m/>
    <s v="Flow GAS"/>
    <d v="2020-05-31T00:00:00"/>
    <m/>
    <n v="1791"/>
    <m/>
    <m/>
    <s v="Flow GAS"/>
    <s v="Kmilk_rv;Kmed_hat"/>
    <s v="Cdn Nat Rsrcs Ltd"/>
    <n v="123983"/>
    <m/>
    <m/>
    <d v="2002-09-10T00:00:00"/>
    <d v="2002-10-22T00:00:00"/>
    <d v="2002-10-22T00:00:00"/>
    <m/>
    <d v="2002-12-01T00:00:00"/>
    <d v="2002-12-09T00:00:00"/>
    <m/>
    <m/>
    <m/>
    <m/>
    <s v="WI"/>
    <n v="1"/>
    <n v="1"/>
    <n v="0.20395659999999999"/>
    <x v="1"/>
    <s v="N"/>
    <n v="17.468493150684932"/>
    <n v="17.468493150684932"/>
    <n v="545.89679999999998"/>
    <n v="545.89679999999998"/>
    <s v="Flow GAS"/>
    <n v="4"/>
    <n v="4"/>
    <m/>
    <s v="Flow GAS"/>
    <x v="1"/>
    <s v="Producing"/>
    <s v="Producing"/>
    <x v="0"/>
    <x v="0"/>
    <s v="W 027361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02000"/>
    <s v="1 UWI in License"/>
    <n v="273614"/>
    <s v="100/02-11-019-02W4/00"/>
    <n v="273614"/>
    <n v="1"/>
    <s v="100"/>
    <s v="02"/>
    <s v="11"/>
    <s v="019"/>
    <s v="02W4"/>
    <s v="00"/>
    <s v="02-11-019-02W4"/>
    <s v="02-11-019-02W4"/>
    <s v="AB"/>
    <s v="MEDICINE HAT"/>
    <s v="EOG MEDICINE HAT 2-11-19-2"/>
    <x v="2"/>
    <s v="Cdn Nat Rsrcs Ltd"/>
    <s v="Working Interest"/>
    <n v="0.20395659999999999"/>
    <s v="MED HAT H UNIT"/>
    <s v="No"/>
    <m/>
    <s v="Flow GAS"/>
    <d v="2020-05-31T00:00:00"/>
    <m/>
    <n v="1788"/>
    <m/>
    <m/>
    <s v="Flow GAS"/>
    <s v="Kmilk_rv;Kmed_hat"/>
    <s v="Cdn Nat Rsrcs Ltd"/>
    <n v="123983"/>
    <m/>
    <m/>
    <d v="2002-09-10T00:00:00"/>
    <d v="2002-10-23T00:00:00"/>
    <d v="2002-10-23T00:00:00"/>
    <m/>
    <d v="2002-12-01T00:00:00"/>
    <d v="2002-12-04T00:00:00"/>
    <m/>
    <m/>
    <m/>
    <m/>
    <s v="WI"/>
    <n v="1"/>
    <n v="1"/>
    <n v="0.20395659999999999"/>
    <x v="1"/>
    <s v="N"/>
    <n v="17.465753424657535"/>
    <n v="17.465753424657535"/>
    <n v="544.98239999999998"/>
    <n v="544.98239999999998"/>
    <s v="Flow GAS"/>
    <n v="4"/>
    <n v="4"/>
    <m/>
    <s v="Flow GAS"/>
    <x v="1"/>
    <s v="Producing"/>
    <s v="Producing"/>
    <x v="0"/>
    <x v="0"/>
    <s v="W 02736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07000"/>
    <s v="1 UWI in License"/>
    <n v="273615"/>
    <s v="100/07-03-019-02W4/00"/>
    <n v="273615"/>
    <n v="1"/>
    <s v="100"/>
    <s v="07"/>
    <s v="03"/>
    <s v="019"/>
    <s v="02W4"/>
    <s v="00"/>
    <s v="07-03-019-02W4"/>
    <s v="07-03-019-02W4"/>
    <s v="AB"/>
    <s v="MEDICINE HAT"/>
    <s v="EOG MEDICINE HAT 7-3-19-2"/>
    <x v="2"/>
    <s v="Cdn Nat Rsrcs Ltd"/>
    <s v="Working Interest"/>
    <n v="0.20395659999999999"/>
    <s v="MED HAT H UNIT"/>
    <s v="No"/>
    <m/>
    <s v="Flow GAS"/>
    <d v="2020-05-31T00:00:00"/>
    <m/>
    <n v="1736"/>
    <m/>
    <m/>
    <s v="Flow GAS"/>
    <s v="Kmilk_rv;Kmed_hat"/>
    <s v="Cdn Nat Rsrcs Ltd"/>
    <n v="123983"/>
    <m/>
    <m/>
    <d v="2002-09-10T00:00:00"/>
    <d v="2002-10-22T00:00:00"/>
    <d v="2002-10-22T00:00:00"/>
    <m/>
    <d v="2002-12-01T00:00:00"/>
    <d v="2002-12-09T00:00:00"/>
    <m/>
    <m/>
    <m/>
    <m/>
    <s v="WI"/>
    <n v="1"/>
    <n v="1"/>
    <n v="0.20395659999999999"/>
    <x v="1"/>
    <s v="N"/>
    <n v="17.468493150684932"/>
    <n v="17.468493150684932"/>
    <n v="529.13279999999997"/>
    <n v="529.13279999999997"/>
    <s v="Flow GAS"/>
    <n v="4"/>
    <n v="4"/>
    <m/>
    <s v="Flow GAS"/>
    <x v="1"/>
    <s v="Producing"/>
    <s v="Producing"/>
    <x v="0"/>
    <x v="0"/>
    <s v="W 02736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04040808000"/>
    <s v="1 UWI in License"/>
    <n v="273628"/>
    <s v="100/08-08-030-04W4/00"/>
    <n v="273628"/>
    <n v="1"/>
    <s v="100"/>
    <s v="08"/>
    <s v="08"/>
    <s v="030"/>
    <s v="04W4"/>
    <s v="00"/>
    <s v="08-08-030-04W4"/>
    <s v="08-08-030-04W4"/>
    <s v="AB"/>
    <s v="SEDALIA"/>
    <s v="IMAGINEA SEDALIA 8-8-30-4"/>
    <x v="4"/>
    <s v="Cor4 Oil Corp"/>
    <s v="Working Interest"/>
    <n v="1"/>
    <s v="SOUTH AB MISC"/>
    <s v="No"/>
    <m/>
    <s v="Susp GAS"/>
    <d v="2012-12-31T00:00:00"/>
    <m/>
    <n v="2866"/>
    <m/>
    <m/>
    <s v="Susp GAS"/>
    <s v="Kcolony"/>
    <s v="Canlin Rsrcs Prtnshp"/>
    <n v="53123"/>
    <m/>
    <m/>
    <d v="2002-09-10T00:00:00"/>
    <d v="2002-09-13T00:00:00"/>
    <d v="2002-09-15T00:00:00"/>
    <m/>
    <d v="2003-02-01T00:00:00"/>
    <d v="2003-02-23T00:00:00"/>
    <m/>
    <m/>
    <m/>
    <m/>
    <s v="WI"/>
    <n v="1"/>
    <n v="1"/>
    <n v="1"/>
    <x v="0"/>
    <s v="N"/>
    <n v="17.575342465753426"/>
    <n v="17.575342465753426"/>
    <n v="873.55680000000007"/>
    <n v="873.55680000000007"/>
    <s v="Susp GAS"/>
    <n v="11"/>
    <n v="11"/>
    <m/>
    <s v="Susp GAS"/>
    <x v="1"/>
    <s v="Suspended"/>
    <s v="Suspended"/>
    <x v="1"/>
    <x v="0"/>
    <s v="W 0273628 "/>
    <n v="36384"/>
    <n v="0"/>
    <n v="0"/>
    <n v="0"/>
    <n v="0"/>
    <n v="16500"/>
    <n v="0"/>
    <n v="52884"/>
    <m/>
    <m/>
    <m/>
    <m/>
    <n v="52884"/>
    <m/>
    <n v="0"/>
    <m/>
    <n v="36384"/>
    <n v="16500"/>
    <n v="52884"/>
    <x v="3"/>
    <m/>
    <n v="36384"/>
    <n v="16500"/>
    <x v="3"/>
    <s v=""/>
    <n v="7"/>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021216000"/>
    <s v="1 UWI in License"/>
    <n v="273630"/>
    <s v="100/16-12-019-02W4/00"/>
    <n v="273630"/>
    <n v="1"/>
    <s v="100"/>
    <s v="16"/>
    <s v="12"/>
    <s v="019"/>
    <s v="02W4"/>
    <s v="00"/>
    <s v="16-12-019-02W4"/>
    <s v="16-12-019-02W4"/>
    <s v="AB"/>
    <s v="MEDICINE HAT"/>
    <s v="EOG MEDICINE HAT 16-12-19-2"/>
    <x v="2"/>
    <s v="Cdn Nat Rsrcs Ltd"/>
    <s v="Working Interest"/>
    <n v="0.20395659999999999"/>
    <s v="MED HAT H UNIT"/>
    <s v="No"/>
    <m/>
    <s v="Flow GAS"/>
    <d v="2020-05-31T00:00:00"/>
    <m/>
    <n v="1795"/>
    <m/>
    <m/>
    <s v="Flow GAS"/>
    <s v="Kmilk_rv;Kmed_hat"/>
    <s v="Cdn Nat Rsrcs Ltd"/>
    <n v="123983"/>
    <m/>
    <m/>
    <d v="2002-09-10T00:00:00"/>
    <d v="2002-10-28T00:00:00"/>
    <d v="2002-10-28T00:00:00"/>
    <m/>
    <d v="2003-01-01T00:00:00"/>
    <d v="2003-01-12T00:00:00"/>
    <m/>
    <m/>
    <m/>
    <m/>
    <s v="WI"/>
    <n v="1"/>
    <n v="1"/>
    <n v="0.20395659999999999"/>
    <x v="1"/>
    <s v="N"/>
    <n v="17.452054794520549"/>
    <n v="17.452054794520549"/>
    <n v="547.11599999999999"/>
    <n v="547.11599999999999"/>
    <s v="Flow GAS"/>
    <n v="4"/>
    <n v="4"/>
    <m/>
    <s v="Flow GAS"/>
    <x v="1"/>
    <s v="Producing"/>
    <s v="Producing"/>
    <x v="0"/>
    <x v="0"/>
    <s v="W 02736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02000"/>
    <s v="1 UWI in License"/>
    <n v="273632"/>
    <s v="100/02-12-019-02W4/00"/>
    <n v="273632"/>
    <n v="1"/>
    <s v="100"/>
    <s v="02"/>
    <s v="12"/>
    <s v="019"/>
    <s v="02W4"/>
    <s v="00"/>
    <s v="02-12-019-02W4"/>
    <s v="02-12-019-02W4"/>
    <s v="AB"/>
    <s v="MEDICINE HAT"/>
    <s v="EOG MEDICINE HAT 2-12-19-2"/>
    <x v="2"/>
    <s v="Cdn Nat Rsrcs Ltd"/>
    <s v="Working Interest"/>
    <n v="0.20395659999999999"/>
    <s v="MED HAT H UNIT"/>
    <s v="No"/>
    <m/>
    <s v="Flow GAS"/>
    <d v="2020-05-31T00:00:00"/>
    <m/>
    <n v="1795"/>
    <m/>
    <m/>
    <s v="Flow GAS"/>
    <s v="Kmilk_rv;Kmed_hat"/>
    <s v="Cdn Nat Rsrcs Ltd"/>
    <n v="123983"/>
    <m/>
    <m/>
    <d v="2002-09-10T00:00:00"/>
    <d v="2002-10-31T00:00:00"/>
    <d v="2002-10-31T00:00:00"/>
    <m/>
    <d v="2002-12-01T00:00:00"/>
    <d v="2002-12-06T00:00:00"/>
    <m/>
    <m/>
    <m/>
    <m/>
    <s v="WI"/>
    <n v="1"/>
    <n v="1"/>
    <n v="0.20395659999999999"/>
    <x v="1"/>
    <s v="N"/>
    <n v="17.443835616438356"/>
    <n v="17.443835616438356"/>
    <n v="547.11599999999999"/>
    <n v="547.11599999999999"/>
    <s v="Flow GAS"/>
    <n v="4"/>
    <n v="4"/>
    <m/>
    <s v="Flow GAS"/>
    <x v="1"/>
    <s v="Producing"/>
    <s v="Producing"/>
    <x v="0"/>
    <x v="0"/>
    <s v="W 02736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16000"/>
    <s v="1 UWI in License"/>
    <n v="273634"/>
    <s v="100/16-11-019-02W4/00"/>
    <n v="273634"/>
    <n v="1"/>
    <s v="100"/>
    <s v="16"/>
    <s v="11"/>
    <s v="019"/>
    <s v="02W4"/>
    <s v="00"/>
    <s v="16-11-019-02W4"/>
    <s v="16-11-019-02W4"/>
    <s v="AB"/>
    <s v="MEDICINE HAT"/>
    <s v="EOG MEDICINE HAT 16-11-19-2"/>
    <x v="2"/>
    <s v="Cdn Nat Rsrcs Ltd"/>
    <s v="Working Interest"/>
    <n v="0.20395659999999999"/>
    <s v="MED HAT H UNIT"/>
    <s v="No"/>
    <m/>
    <s v="Flow GAS"/>
    <d v="2020-05-31T00:00:00"/>
    <m/>
    <n v="1818"/>
    <m/>
    <m/>
    <s v="Flow GAS"/>
    <s v="Kmilk_rv;Kmed_hat"/>
    <s v="Cdn Nat Rsrcs Ltd"/>
    <n v="123983"/>
    <m/>
    <m/>
    <d v="2002-09-10T00:00:00"/>
    <d v="2002-10-18T00:00:00"/>
    <d v="2002-10-18T00:00:00"/>
    <m/>
    <d v="2002-12-01T00:00:00"/>
    <d v="2002-12-09T00:00:00"/>
    <m/>
    <m/>
    <m/>
    <m/>
    <s v="WI"/>
    <n v="1"/>
    <n v="1"/>
    <n v="0.20395659999999999"/>
    <x v="1"/>
    <s v="N"/>
    <n v="17.479452054794521"/>
    <n v="17.479452054794521"/>
    <n v="554.12639999999999"/>
    <n v="554.12639999999999"/>
    <s v="Flow GAS"/>
    <n v="4"/>
    <n v="4"/>
    <m/>
    <s v="Flow GAS"/>
    <x v="1"/>
    <s v="Producing"/>
    <s v="Producing"/>
    <x v="0"/>
    <x v="0"/>
    <s v="W 027363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14000"/>
    <s v="1 UWI in License"/>
    <n v="273635"/>
    <s v="100/14-11-019-02W4/00"/>
    <n v="273635"/>
    <n v="1"/>
    <s v="100"/>
    <s v="14"/>
    <s v="11"/>
    <s v="019"/>
    <s v="02W4"/>
    <s v="00"/>
    <s v="14-11-019-02W4"/>
    <s v="14-11-019-02W4"/>
    <s v="AB"/>
    <s v="MEDICINE HAT"/>
    <s v="EOG MEDICINE HAT 14-11-19-2"/>
    <x v="2"/>
    <s v="Cdn Nat Rsrcs Ltd"/>
    <s v="Working Interest"/>
    <n v="0.20395659999999999"/>
    <s v="MED HAT H UNIT"/>
    <s v="No"/>
    <m/>
    <s v="Flow GAS"/>
    <d v="2020-05-31T00:00:00"/>
    <m/>
    <n v="1788"/>
    <m/>
    <m/>
    <s v="Flow GAS"/>
    <s v="Kmilk_rv;Kmed_hat"/>
    <s v="Cdn Nat Rsrcs Ltd"/>
    <n v="123983"/>
    <m/>
    <m/>
    <d v="2002-09-10T00:00:00"/>
    <d v="2002-10-19T00:00:00"/>
    <d v="2002-10-19T00:00:00"/>
    <m/>
    <d v="2002-12-01T00:00:00"/>
    <d v="2002-12-09T00:00:00"/>
    <m/>
    <m/>
    <m/>
    <m/>
    <s v="WI"/>
    <n v="1"/>
    <n v="1"/>
    <n v="0.20395659999999999"/>
    <x v="1"/>
    <s v="N"/>
    <n v="17.476712328767125"/>
    <n v="17.476712328767125"/>
    <n v="544.98239999999998"/>
    <n v="544.98239999999998"/>
    <s v="Flow GAS"/>
    <n v="4"/>
    <n v="4"/>
    <m/>
    <s v="Flow GAS"/>
    <x v="1"/>
    <s v="Producing"/>
    <s v="Producing"/>
    <x v="0"/>
    <x v="0"/>
    <s v="W 027363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14000"/>
    <s v="1 UWI in License"/>
    <n v="273641"/>
    <s v="100/14-03-019-02W4/00"/>
    <n v="273641"/>
    <n v="1"/>
    <s v="100"/>
    <s v="14"/>
    <s v="03"/>
    <s v="019"/>
    <s v="02W4"/>
    <s v="00"/>
    <s v="14-03-019-02W4"/>
    <s v="14-03-019-02W4"/>
    <s v="AB"/>
    <s v="MEDICINE HAT"/>
    <s v="EOG MEDICINE HAT 14-3-19-2"/>
    <x v="2"/>
    <s v="Cdn Nat Rsrcs Ltd"/>
    <s v="Working Interest"/>
    <n v="0.20395659999999999"/>
    <s v="MED HAT H UNIT"/>
    <s v="No"/>
    <m/>
    <s v="Flow GAS"/>
    <d v="2020-05-31T00:00:00"/>
    <m/>
    <n v="1785"/>
    <m/>
    <m/>
    <s v="Flow GAS"/>
    <s v="Kmilk_rv;Kmed_hat"/>
    <s v="Cdn Nat Rsrcs Ltd"/>
    <n v="123983"/>
    <m/>
    <m/>
    <d v="2002-09-10T00:00:00"/>
    <d v="2002-10-21T00:00:00"/>
    <d v="2002-10-21T00:00:00"/>
    <m/>
    <d v="2002-12-01T00:00:00"/>
    <d v="2002-12-04T00:00:00"/>
    <m/>
    <m/>
    <m/>
    <m/>
    <s v="WI"/>
    <n v="1"/>
    <n v="1"/>
    <n v="0.20395659999999999"/>
    <x v="1"/>
    <s v="N"/>
    <n v="17.471232876712328"/>
    <n v="17.471232876712328"/>
    <n v="544.06799999999998"/>
    <n v="544.06799999999998"/>
    <s v="Flow GAS"/>
    <n v="4"/>
    <n v="4"/>
    <m/>
    <s v="Flow GAS"/>
    <x v="1"/>
    <s v="Producing"/>
    <s v="Producing"/>
    <x v="0"/>
    <x v="0"/>
    <s v="W 027364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08020"/>
    <s v="1 UWI in License"/>
    <n v="273642"/>
    <s v="102/08-36-019-02W4/00"/>
    <n v="273642"/>
    <n v="1"/>
    <s v="102"/>
    <s v="08"/>
    <s v="36"/>
    <s v="019"/>
    <s v="02W4"/>
    <s v="00"/>
    <s v="11-31-019-01W4"/>
    <s v="11-31-019-01W4"/>
    <s v="AB"/>
    <s v="MEDICINE HAT"/>
    <s v="EOG MEDICINE HAT 8-36-19-2"/>
    <x v="2"/>
    <s v="Cdn Nat Rsrcs Ltd"/>
    <s v="Working Interest"/>
    <n v="0.20395659999999999"/>
    <s v="MED HAT H UNIT"/>
    <s v="No"/>
    <m/>
    <s v="Flow GAS"/>
    <d v="2020-05-31T00:00:00"/>
    <m/>
    <n v="1826"/>
    <n v="3064"/>
    <m/>
    <s v="Flow GAS"/>
    <s v="Kmilk_rv;Kmed_hat"/>
    <s v="Cdn Nat Rsrcs Ltd"/>
    <n v="123983"/>
    <m/>
    <m/>
    <d v="2002-09-10T00:00:00"/>
    <d v="2002-09-23T00:00:00"/>
    <d v="2002-09-24T00:00:00"/>
    <m/>
    <d v="2002-12-01T00:00:00"/>
    <d v="2002-12-19T00:00:00"/>
    <m/>
    <m/>
    <m/>
    <m/>
    <s v="WI"/>
    <n v="1"/>
    <n v="1"/>
    <n v="0.20395659999999999"/>
    <x v="1"/>
    <s v="N"/>
    <n v="17.547945205479451"/>
    <n v="17.547945205479451"/>
    <n v="556.56479999999999"/>
    <n v="556.56479999999999"/>
    <s v="Flow GAS"/>
    <n v="4"/>
    <n v="4"/>
    <m/>
    <s v="Flow GAS"/>
    <x v="1"/>
    <s v="Producing"/>
    <s v="Producing"/>
    <x v="0"/>
    <x v="0"/>
    <s v="W 02736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07000"/>
    <s v="1 UWI in License"/>
    <n v="273643"/>
    <s v="100/07-26-019-02W4/00"/>
    <n v="273643"/>
    <n v="1"/>
    <s v="100"/>
    <s v="07"/>
    <s v="26"/>
    <s v="019"/>
    <s v="02W4"/>
    <s v="00"/>
    <s v="07-26-019-02W4"/>
    <s v="07-26-019-02W4"/>
    <s v="AB"/>
    <s v="MEDICINE HAT"/>
    <s v="EOG MEDICINE HAT 7-26-19-2"/>
    <x v="2"/>
    <s v="Cdn Nat Rsrcs Ltd"/>
    <s v="Working Interest"/>
    <n v="0.20395659999999999"/>
    <s v="MED HAT H UNIT"/>
    <s v="No"/>
    <m/>
    <s v="Flow GAS"/>
    <d v="2020-05-31T00:00:00"/>
    <m/>
    <n v="1749"/>
    <m/>
    <m/>
    <s v="Flow GAS"/>
    <s v="Kmilk_rv;Kmed_hat"/>
    <s v="Cdn Nat Rsrcs Ltd"/>
    <n v="123983"/>
    <m/>
    <m/>
    <d v="2002-09-10T00:00:00"/>
    <d v="2002-10-10T00:00:00"/>
    <d v="2002-10-10T00:00:00"/>
    <m/>
    <d v="2002-12-01T00:00:00"/>
    <d v="2002-12-18T00:00:00"/>
    <m/>
    <m/>
    <m/>
    <m/>
    <s v="WI"/>
    <n v="1"/>
    <n v="1"/>
    <n v="0.20395659999999999"/>
    <x v="1"/>
    <s v="N"/>
    <n v="17.5013698630137"/>
    <n v="17.5013698630137"/>
    <n v="533.09519999999998"/>
    <n v="533.09519999999998"/>
    <s v="Flow GAS"/>
    <n v="4"/>
    <n v="4"/>
    <m/>
    <s v="Flow GAS"/>
    <x v="1"/>
    <s v="Producing"/>
    <s v="Producing"/>
    <x v="0"/>
    <x v="0"/>
    <s v="W 027364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09000"/>
    <s v="1 UWI in License"/>
    <n v="273644"/>
    <s v="100/09-09-019-02W4/00"/>
    <n v="273644"/>
    <n v="1"/>
    <s v="100"/>
    <s v="09"/>
    <s v="09"/>
    <s v="019"/>
    <s v="02W4"/>
    <s v="00"/>
    <s v="09-09-019-02W4"/>
    <s v="09-09-019-02W4"/>
    <s v="AB"/>
    <s v="MEDICINE HAT"/>
    <s v="EOG MEDICINE HAT 9-9-19-2"/>
    <x v="2"/>
    <s v="Cdn Nat Rsrcs Ltd"/>
    <s v="Working Interest"/>
    <n v="0.20395659999999999"/>
    <s v="MED HAT H UNIT"/>
    <s v="No"/>
    <m/>
    <s v="Flow GAS"/>
    <d v="2020-05-31T00:00:00"/>
    <m/>
    <n v="1781"/>
    <m/>
    <m/>
    <s v="Flow GAS"/>
    <s v="Kmilk_rv;Kmed_hat"/>
    <s v="Cdn Nat Rsrcs Ltd"/>
    <n v="123983"/>
    <m/>
    <m/>
    <d v="2002-09-10T00:00:00"/>
    <d v="2002-10-20T00:00:00"/>
    <d v="2002-10-20T00:00:00"/>
    <m/>
    <d v="2002-12-01T00:00:00"/>
    <d v="2002-12-04T00:00:00"/>
    <m/>
    <m/>
    <m/>
    <m/>
    <s v="WI"/>
    <n v="1"/>
    <n v="1"/>
    <n v="0.20395659999999999"/>
    <x v="1"/>
    <s v="N"/>
    <n v="17.473972602739725"/>
    <n v="17.473972602739725"/>
    <n v="542.84879999999998"/>
    <n v="542.84879999999998"/>
    <s v="Flow GAS"/>
    <n v="4"/>
    <n v="4"/>
    <m/>
    <s v="Flow GAS"/>
    <x v="1"/>
    <s v="Producing"/>
    <s v="Producing"/>
    <x v="0"/>
    <x v="0"/>
    <s v="W 027364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4000"/>
    <s v="1 UWI in License"/>
    <n v="273654"/>
    <s v="100/14-13-019-02W4/00"/>
    <n v="273654"/>
    <n v="1"/>
    <s v="100"/>
    <s v="14"/>
    <s v="13"/>
    <s v="019"/>
    <s v="02W4"/>
    <s v="00"/>
    <s v="14-13-019-02W4"/>
    <s v="14-13-019-02W4"/>
    <s v="AB"/>
    <s v="MEDICINE HAT"/>
    <s v="EOG MEDICINE HAT 14-13-19-2"/>
    <x v="2"/>
    <s v="Cdn Nat Rsrcs Ltd"/>
    <s v="Working Interest"/>
    <n v="0.20395659999999999"/>
    <s v="MED HAT H UNIT"/>
    <s v="No"/>
    <m/>
    <s v="Flow GAS"/>
    <d v="2020-05-31T00:00:00"/>
    <m/>
    <n v="1821"/>
    <m/>
    <m/>
    <s v="Flow GAS"/>
    <s v="Kmilk_rv;Kmed_hat"/>
    <s v="Cdn Nat Rsrcs Ltd"/>
    <n v="123983"/>
    <m/>
    <m/>
    <d v="2002-09-10T00:00:00"/>
    <d v="2002-10-12T00:00:00"/>
    <d v="2002-10-12T00:00:00"/>
    <m/>
    <d v="2002-12-01T00:00:00"/>
    <d v="2002-12-08T00:00:00"/>
    <m/>
    <m/>
    <m/>
    <m/>
    <s v="WI"/>
    <n v="1"/>
    <n v="1"/>
    <n v="0.20395659999999999"/>
    <x v="1"/>
    <s v="N"/>
    <n v="17.495890410958904"/>
    <n v="17.495890410958904"/>
    <n v="555.04079999999999"/>
    <n v="555.04079999999999"/>
    <s v="Flow GAS"/>
    <n v="4"/>
    <n v="4"/>
    <m/>
    <s v="Flow GAS"/>
    <x v="1"/>
    <s v="Producing"/>
    <s v="Producing"/>
    <x v="0"/>
    <x v="0"/>
    <s v="W 02736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904000"/>
    <s v="1 UWI in License"/>
    <n v="273655"/>
    <s v="100/04-19-018-02W4/00"/>
    <n v="273655"/>
    <n v="1"/>
    <s v="100"/>
    <s v="04"/>
    <s v="19"/>
    <s v="018"/>
    <s v="02W4"/>
    <s v="00"/>
    <s v="04-19-018-02W4"/>
    <s v="04-19-018-02W4"/>
    <s v="AB"/>
    <s v="MEDICINE HAT"/>
    <s v="EOG MEDICINE HAT 4-19-18-2"/>
    <x v="2"/>
    <s v="Cdn Nat Rsrcs Ltd"/>
    <s v="Working Interest"/>
    <n v="0.20395659999999999"/>
    <s v="MED HAT H UNIT"/>
    <s v="No"/>
    <m/>
    <s v="Flow GAS"/>
    <d v="2020-05-31T00:00:00"/>
    <m/>
    <n v="1791"/>
    <m/>
    <m/>
    <s v="Flow GAS"/>
    <s v="Kmed_hat"/>
    <s v="Cdn Nat Rsrcs Ltd"/>
    <n v="123983"/>
    <m/>
    <m/>
    <d v="2002-09-10T00:00:00"/>
    <d v="2002-10-26T00:00:00"/>
    <d v="2002-10-26T00:00:00"/>
    <m/>
    <d v="2002-12-01T00:00:00"/>
    <d v="2002-12-01T00:00:00"/>
    <m/>
    <m/>
    <m/>
    <m/>
    <s v="WI"/>
    <n v="1"/>
    <n v="1"/>
    <n v="0.20395659999999999"/>
    <x v="1"/>
    <s v="N"/>
    <n v="17.457534246575342"/>
    <n v="17.457534246575342"/>
    <n v="545.89679999999998"/>
    <n v="545.89679999999998"/>
    <s v="Flow GAS"/>
    <n v="4"/>
    <n v="4"/>
    <m/>
    <s v="Flow GAS"/>
    <x v="1"/>
    <s v="Producing"/>
    <s v="Producing"/>
    <x v="0"/>
    <x v="0"/>
    <s v="W 02736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14000"/>
    <s v="1 UWI in License"/>
    <n v="273656"/>
    <s v="100/14-08-019-02W4/00"/>
    <n v="273656"/>
    <n v="1"/>
    <s v="100"/>
    <s v="14"/>
    <s v="08"/>
    <s v="019"/>
    <s v="02W4"/>
    <s v="00"/>
    <s v="14-08-019-02W4"/>
    <s v="14-08-019-02W4"/>
    <s v="AB"/>
    <s v="MEDICINE HAT"/>
    <s v="EOG MEDICINE HAT 14-8-19-2"/>
    <x v="2"/>
    <s v="Cdn Nat Rsrcs Ltd"/>
    <s v="Working Interest"/>
    <n v="0.20395659999999999"/>
    <s v="MED HAT H UNIT"/>
    <s v="No"/>
    <m/>
    <s v="Flow GAS"/>
    <d v="2020-05-31T00:00:00"/>
    <m/>
    <n v="1699"/>
    <m/>
    <m/>
    <s v="Flow GAS"/>
    <s v="Kmilk_rv;Kmed_hat"/>
    <s v="Cdn Nat Rsrcs Ltd"/>
    <n v="123983"/>
    <m/>
    <m/>
    <d v="2002-09-10T00:00:00"/>
    <d v="2002-10-15T00:00:00"/>
    <d v="2002-10-15T00:00:00"/>
    <m/>
    <d v="2002-12-01T00:00:00"/>
    <d v="2002-12-09T00:00:00"/>
    <m/>
    <m/>
    <m/>
    <m/>
    <s v="WI"/>
    <n v="1"/>
    <n v="1"/>
    <n v="0.20395659999999999"/>
    <x v="1"/>
    <s v="N"/>
    <n v="17.487671232876714"/>
    <n v="17.487671232876714"/>
    <n v="517.85520000000008"/>
    <n v="517.85520000000008"/>
    <s v="Flow GAS"/>
    <n v="4"/>
    <n v="4"/>
    <m/>
    <s v="Flow GAS"/>
    <x v="1"/>
    <s v="Producing"/>
    <s v="Producing"/>
    <x v="0"/>
    <x v="0"/>
    <s v="W 02736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1020"/>
    <s v="1 UWI in License"/>
    <n v="273658"/>
    <s v="102/11-13-019-02W4/00"/>
    <n v="273658"/>
    <n v="1"/>
    <s v="102"/>
    <s v="11"/>
    <s v="13"/>
    <s v="019"/>
    <s v="02W4"/>
    <s v="00"/>
    <s v="11-13-019-02W4"/>
    <s v="11-13-019-02W4"/>
    <s v="AB"/>
    <s v="MEDICINE HAT"/>
    <s v="EOG 102 MEDICINE HAT 11-13-19-2"/>
    <x v="2"/>
    <s v="Cdn Nat Rsrcs Ltd"/>
    <s v="Working Interest"/>
    <n v="0.20395659999999999"/>
    <s v="MED HAT H UNIT"/>
    <s v="No"/>
    <m/>
    <s v="Flow GAS"/>
    <d v="2020-05-31T00:00:00"/>
    <m/>
    <n v="1785"/>
    <m/>
    <m/>
    <s v="Flow GAS"/>
    <s v="Kmilk_rv;Kmed_hat"/>
    <s v="Cdn Nat Rsrcs Ltd"/>
    <n v="123983"/>
    <m/>
    <m/>
    <d v="2002-09-10T00:00:00"/>
    <d v="2002-10-15T00:00:00"/>
    <d v="2002-10-15T00:00:00"/>
    <m/>
    <d v="2002-12-01T00:00:00"/>
    <d v="2002-12-20T00:00:00"/>
    <m/>
    <m/>
    <m/>
    <m/>
    <s v="WI"/>
    <n v="1"/>
    <n v="1"/>
    <n v="0.20395659999999999"/>
    <x v="1"/>
    <s v="N"/>
    <n v="17.487671232876714"/>
    <n v="17.487671232876714"/>
    <n v="544.06799999999998"/>
    <n v="544.06799999999998"/>
    <s v="Flow GAS"/>
    <n v="4"/>
    <n v="4"/>
    <m/>
    <s v="Flow GAS"/>
    <x v="1"/>
    <s v="Producing"/>
    <s v="Producing"/>
    <x v="0"/>
    <x v="0"/>
    <s v="W 02736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02000"/>
    <s v="1 UWI in License"/>
    <n v="273659"/>
    <s v="100/02-16-019-02W4/00"/>
    <n v="273659"/>
    <n v="1"/>
    <s v="100"/>
    <s v="02"/>
    <s v="16"/>
    <s v="019"/>
    <s v="02W4"/>
    <s v="00"/>
    <s v="02-16-019-02W4"/>
    <s v="02-16-019-02W4"/>
    <s v="AB"/>
    <s v="MEDICINE HAT"/>
    <s v="EOG MEDICINE HAT 2-16-19-2"/>
    <x v="2"/>
    <s v="Cdn Nat Rsrcs Ltd"/>
    <s v="Working Interest"/>
    <n v="0.20395659999999999"/>
    <s v="MED HAT H UNIT"/>
    <s v="No"/>
    <m/>
    <s v="Flow GAS"/>
    <d v="2020-05-31T00:00:00"/>
    <m/>
    <n v="1732"/>
    <m/>
    <m/>
    <s v="Flow GAS"/>
    <s v="Kmilk_rv;Kmed_hat"/>
    <s v="Cdn Nat Rsrcs Ltd"/>
    <n v="123983"/>
    <m/>
    <m/>
    <d v="2002-09-10T00:00:00"/>
    <d v="2002-10-16T00:00:00"/>
    <d v="2002-10-16T00:00:00"/>
    <m/>
    <d v="2002-12-01T00:00:00"/>
    <d v="2002-12-09T00:00:00"/>
    <m/>
    <m/>
    <m/>
    <m/>
    <s v="WI"/>
    <n v="1"/>
    <n v="1"/>
    <n v="0.20395659999999999"/>
    <x v="1"/>
    <s v="N"/>
    <n v="17.484931506849314"/>
    <n v="17.484931506849314"/>
    <n v="527.91359999999997"/>
    <n v="527.91359999999997"/>
    <s v="Flow GAS"/>
    <n v="4"/>
    <n v="4"/>
    <m/>
    <s v="Flow GAS"/>
    <x v="1"/>
    <s v="Producing"/>
    <s v="Producing"/>
    <x v="0"/>
    <x v="0"/>
    <s v="W 02736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07000"/>
    <s v="1 UWI in License"/>
    <n v="273660"/>
    <s v="100/07-09-019-02W4/00"/>
    <n v="273660"/>
    <n v="1"/>
    <s v="100"/>
    <s v="07"/>
    <s v="09"/>
    <s v="019"/>
    <s v="02W4"/>
    <s v="00"/>
    <s v="07-09-019-02W4"/>
    <s v="07-09-019-02W4"/>
    <s v="AB"/>
    <s v="MEDICINE HAT"/>
    <s v="EOG MEDICINE HAT 7-9-19-2"/>
    <x v="2"/>
    <s v="Cdn Nat Rsrcs Ltd"/>
    <s v="Working Interest"/>
    <n v="0.20395659999999999"/>
    <s v="MED HAT H UNIT"/>
    <s v="No"/>
    <m/>
    <s v="Flow GAS"/>
    <d v="2020-05-31T00:00:00"/>
    <m/>
    <n v="1801"/>
    <m/>
    <m/>
    <s v="Flow GAS"/>
    <s v="Kmilk_rv;Kmed_hat"/>
    <s v="Cdn Nat Rsrcs Ltd"/>
    <n v="123983"/>
    <m/>
    <m/>
    <d v="2002-09-10T00:00:00"/>
    <d v="2002-10-16T00:00:00"/>
    <d v="2002-10-16T00:00:00"/>
    <m/>
    <d v="2003-01-01T00:00:00"/>
    <d v="2003-01-15T00:00:00"/>
    <m/>
    <m/>
    <m/>
    <m/>
    <s v="WI"/>
    <n v="1"/>
    <n v="1"/>
    <n v="0.20395659999999999"/>
    <x v="1"/>
    <s v="N"/>
    <n v="17.484931506849314"/>
    <n v="17.484931506849314"/>
    <n v="548.94479999999999"/>
    <n v="548.94479999999999"/>
    <s v="Flow GAS"/>
    <n v="4"/>
    <n v="4"/>
    <m/>
    <s v="Flow GAS"/>
    <x v="1"/>
    <s v="Producing"/>
    <s v="Producing"/>
    <x v="0"/>
    <x v="0"/>
    <s v="W 027366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6000"/>
    <s v="1 UWI in License"/>
    <n v="273667"/>
    <s v="100/16-13-019-02W4/00"/>
    <n v="273667"/>
    <n v="1"/>
    <s v="100"/>
    <s v="16"/>
    <s v="13"/>
    <s v="019"/>
    <s v="02W4"/>
    <s v="00"/>
    <s v="16-13-019-02W4"/>
    <s v="16-13-019-02W4"/>
    <s v="AB"/>
    <s v="MEDICINE HAT"/>
    <s v="EOG MEDICINE HAT 16-13-19-2"/>
    <x v="2"/>
    <s v="Cdn Nat Rsrcs Ltd"/>
    <s v="Working Interest"/>
    <n v="0.20395659999999999"/>
    <s v="MED HAT H UNIT"/>
    <s v="No"/>
    <m/>
    <s v="Flow GAS"/>
    <d v="2020-05-31T00:00:00"/>
    <m/>
    <n v="1798"/>
    <m/>
    <m/>
    <s v="Flow GAS"/>
    <s v="Kmilk_rv;Kmed_hat"/>
    <s v="Cdn Nat Rsrcs Ltd"/>
    <n v="123983"/>
    <m/>
    <m/>
    <d v="2002-09-10T00:00:00"/>
    <d v="2002-10-12T00:00:00"/>
    <d v="2002-10-13T00:00:00"/>
    <m/>
    <d v="2002-12-01T00:00:00"/>
    <d v="2002-12-08T00:00:00"/>
    <m/>
    <m/>
    <m/>
    <m/>
    <s v="WI"/>
    <n v="1"/>
    <n v="1"/>
    <n v="0.20395659999999999"/>
    <x v="1"/>
    <s v="N"/>
    <n v="17.495890410958904"/>
    <n v="17.495890410958904"/>
    <n v="548.03039999999999"/>
    <n v="548.03039999999999"/>
    <s v="Flow GAS"/>
    <n v="4"/>
    <n v="4"/>
    <m/>
    <s v="Flow GAS"/>
    <x v="1"/>
    <s v="Producing"/>
    <s v="Producing"/>
    <x v="0"/>
    <x v="0"/>
    <s v="W 027366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10000"/>
    <s v="1 UWI in License"/>
    <n v="273726"/>
    <s v="100/10-36-019-02W4/00"/>
    <n v="273726"/>
    <n v="1"/>
    <s v="100"/>
    <s v="10"/>
    <s v="36"/>
    <s v="019"/>
    <s v="02W4"/>
    <s v="00"/>
    <s v="03-36-019-02W4"/>
    <s v="03-36-019-02W4"/>
    <s v="AB"/>
    <s v="MEDICINE HAT"/>
    <s v="EOG MEDICINE HAT 10-36-19-2"/>
    <x v="2"/>
    <s v="Cdn Nat Rsrcs Ltd"/>
    <s v="Working Interest"/>
    <n v="0.20395659999999999"/>
    <s v="MED HAT H UNIT"/>
    <s v="No"/>
    <m/>
    <s v="Flow GAS"/>
    <d v="2020-05-31T00:00:00"/>
    <m/>
    <n v="1704"/>
    <n v="2746"/>
    <m/>
    <s v="Flow GAS"/>
    <s v="Kmilk_rv;Kmed_hat"/>
    <s v="Cdn Nat Rsrcs Ltd"/>
    <n v="123983"/>
    <m/>
    <m/>
    <d v="2002-09-12T00:00:00"/>
    <d v="2002-09-26T00:00:00"/>
    <d v="2002-09-27T00:00:00"/>
    <m/>
    <d v="2002-12-01T00:00:00"/>
    <d v="2002-12-19T00:00:00"/>
    <m/>
    <m/>
    <m/>
    <m/>
    <s v="WI"/>
    <n v="1"/>
    <n v="1"/>
    <n v="0.20395659999999999"/>
    <x v="1"/>
    <s v="N"/>
    <n v="17.539726027397261"/>
    <n v="17.539726027397261"/>
    <n v="519.37920000000008"/>
    <n v="519.37920000000008"/>
    <s v="Flow GAS"/>
    <n v="4"/>
    <n v="4"/>
    <m/>
    <s v="Flow GAS"/>
    <x v="1"/>
    <s v="Producing"/>
    <s v="Producing"/>
    <x v="0"/>
    <x v="0"/>
    <s v="W 027372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12000"/>
    <s v="1 UWI in License"/>
    <n v="273745"/>
    <s v="100/12-18-019-02W4/00"/>
    <n v="273745"/>
    <n v="1"/>
    <s v="100"/>
    <s v="12"/>
    <s v="18"/>
    <s v="019"/>
    <s v="02W4"/>
    <s v="00"/>
    <s v="10-18-019-02W4"/>
    <s v="10-18-019-02W4"/>
    <s v="AB"/>
    <s v="MEDICINE HAT"/>
    <s v="EOG MEDICINE HAT 12-18-19-2"/>
    <x v="2"/>
    <s v="Cdn Nat Rsrcs Ltd"/>
    <s v="Working Interest"/>
    <n v="0.20395659999999999"/>
    <s v="MED HAT H UNIT"/>
    <s v="No"/>
    <m/>
    <s v="Flow GAS"/>
    <d v="2020-05-31T00:00:00"/>
    <m/>
    <n v="1655"/>
    <n v="3586"/>
    <m/>
    <s v="Flow GAS"/>
    <s v="Kmilk_rv;Kmed_hat"/>
    <s v="Cdn Nat Rsrcs Ltd"/>
    <n v="123983"/>
    <m/>
    <m/>
    <d v="2002-09-12T00:00:00"/>
    <d v="2002-11-01T00:00:00"/>
    <d v="2002-11-03T00:00:00"/>
    <m/>
    <d v="2002-12-01T00:00:00"/>
    <d v="2002-12-14T00:00:00"/>
    <m/>
    <m/>
    <m/>
    <m/>
    <s v="WI"/>
    <n v="1"/>
    <n v="1"/>
    <n v="0.20395659999999999"/>
    <x v="1"/>
    <s v="N"/>
    <n v="17.44109589041096"/>
    <n v="17.44109589041096"/>
    <n v="504.44400000000002"/>
    <n v="504.44400000000002"/>
    <s v="Flow GAS"/>
    <n v="4"/>
    <n v="4"/>
    <m/>
    <s v="Flow GAS"/>
    <x v="1"/>
    <s v="Producing"/>
    <s v="Producing"/>
    <x v="0"/>
    <x v="0"/>
    <s v="W 027374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14000"/>
    <s v="1 UWI in License"/>
    <n v="273872"/>
    <s v="100/14-10-019-02W4/00"/>
    <n v="273872"/>
    <n v="1"/>
    <s v="100"/>
    <s v="14"/>
    <s v="10"/>
    <s v="019"/>
    <s v="02W4"/>
    <s v="00"/>
    <s v="14-10-019-02W4"/>
    <s v="14-10-019-02W4"/>
    <s v="AB"/>
    <s v="MEDICINE HAT"/>
    <s v="EOG MEDICINE HAT 14-10-19-2"/>
    <x v="2"/>
    <s v="Cdn Nat Rsrcs Ltd"/>
    <s v="Working Interest"/>
    <n v="0.20395659999999999"/>
    <s v="MED HAT H UNIT"/>
    <s v="No"/>
    <m/>
    <s v="Flow GAS"/>
    <d v="2020-05-31T00:00:00"/>
    <m/>
    <n v="1785"/>
    <m/>
    <m/>
    <s v="Flow GAS"/>
    <s v="Kmilk_rv;Kmed_hat"/>
    <s v="Cdn Nat Rsrcs Ltd"/>
    <n v="123983"/>
    <m/>
    <m/>
    <d v="2002-09-17T00:00:00"/>
    <d v="2002-10-16T00:00:00"/>
    <d v="2002-10-16T00:00:00"/>
    <m/>
    <d v="2002-12-01T00:00:00"/>
    <d v="2002-12-09T00:00:00"/>
    <m/>
    <m/>
    <m/>
    <m/>
    <s v="WI"/>
    <n v="1"/>
    <n v="1"/>
    <n v="0.20395659999999999"/>
    <x v="1"/>
    <s v="N"/>
    <n v="17.484931506849314"/>
    <n v="17.484931506849314"/>
    <n v="544.06799999999998"/>
    <n v="544.06799999999998"/>
    <s v="Flow GAS"/>
    <n v="4"/>
    <n v="4"/>
    <m/>
    <s v="Flow GAS"/>
    <x v="1"/>
    <s v="Producing"/>
    <s v="Producing"/>
    <x v="0"/>
    <x v="0"/>
    <s v="W 027387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16000"/>
    <s v="1 UWI in License"/>
    <n v="273877"/>
    <s v="100/16-03-019-02W4/00"/>
    <n v="273877"/>
    <n v="1"/>
    <s v="100"/>
    <s v="16"/>
    <s v="03"/>
    <s v="019"/>
    <s v="02W4"/>
    <s v="00"/>
    <s v="16-03-019-02W4"/>
    <s v="16-03-019-02W4"/>
    <s v="AB"/>
    <s v="MEDICINE HAT"/>
    <s v="EOG MEDICINE HAT 16-3-19-2"/>
    <x v="2"/>
    <s v="Cdn Nat Rsrcs Ltd"/>
    <s v="Working Interest"/>
    <n v="0.20395659999999999"/>
    <s v="MED HAT H UNIT"/>
    <s v="No"/>
    <m/>
    <s v="Flow GAS"/>
    <d v="2020-05-31T00:00:00"/>
    <m/>
    <n v="1749"/>
    <m/>
    <m/>
    <s v="Flow GAS"/>
    <s v="Kmilk_rv;Kmed_hat"/>
    <s v="Cdn Nat Rsrcs Ltd"/>
    <n v="123983"/>
    <m/>
    <m/>
    <d v="2002-09-17T00:00:00"/>
    <d v="2002-10-22T00:00:00"/>
    <d v="2002-10-22T00:00:00"/>
    <m/>
    <d v="2002-12-01T00:00:00"/>
    <d v="2002-12-04T00:00:00"/>
    <m/>
    <m/>
    <m/>
    <m/>
    <s v="WI"/>
    <n v="1"/>
    <n v="1"/>
    <n v="0.20395659999999999"/>
    <x v="1"/>
    <s v="N"/>
    <n v="17.468493150684932"/>
    <n v="17.468493150684932"/>
    <n v="533.09519999999998"/>
    <n v="533.09519999999998"/>
    <s v="Flow GAS"/>
    <n v="4"/>
    <n v="4"/>
    <m/>
    <s v="Flow GAS"/>
    <x v="1"/>
    <s v="Producing"/>
    <s v="Producing"/>
    <x v="0"/>
    <x v="0"/>
    <s v="W 02738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07000"/>
    <s v="1 UWI in License"/>
    <n v="273880"/>
    <s v="100/07-02-019-02W4/00"/>
    <n v="273880"/>
    <n v="1"/>
    <s v="100"/>
    <s v="07"/>
    <s v="02"/>
    <s v="019"/>
    <s v="02W4"/>
    <s v="00"/>
    <s v="07-02-019-02W4"/>
    <s v="07-02-019-02W4"/>
    <s v="AB"/>
    <s v="MEDICINE HAT"/>
    <s v="EOG MEDICINE HAT 7-2-19-2"/>
    <x v="2"/>
    <s v="Cdn Nat Rsrcs Ltd"/>
    <s v="Working Interest"/>
    <n v="0.20395659999999999"/>
    <s v="MED HAT H UNIT"/>
    <s v="No"/>
    <m/>
    <s v="Flow GAS"/>
    <d v="2020-05-31T00:00:00"/>
    <m/>
    <n v="1818"/>
    <m/>
    <m/>
    <s v="Flow GAS"/>
    <s v="Kmilk_rv;Kmed_hat"/>
    <s v="Cdn Nat Rsrcs Ltd"/>
    <n v="123983"/>
    <m/>
    <m/>
    <d v="2002-09-17T00:00:00"/>
    <d v="2002-10-24T00:00:00"/>
    <d v="2002-10-25T00:00:00"/>
    <m/>
    <d v="2002-12-01T00:00:00"/>
    <d v="2002-12-09T00:00:00"/>
    <m/>
    <m/>
    <m/>
    <m/>
    <s v="WI"/>
    <n v="1"/>
    <n v="1"/>
    <n v="0.20395659999999999"/>
    <x v="1"/>
    <s v="N"/>
    <n v="17.463013698630139"/>
    <n v="17.463013698630139"/>
    <n v="554.12639999999999"/>
    <n v="554.12639999999999"/>
    <s v="Flow GAS"/>
    <n v="4"/>
    <n v="4"/>
    <m/>
    <s v="Flow GAS"/>
    <x v="1"/>
    <s v="Producing"/>
    <s v="Producing"/>
    <x v="0"/>
    <x v="0"/>
    <s v="W 027388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12020"/>
    <s v="1 UWI in License"/>
    <n v="273919"/>
    <s v="102/12-22-019-02W4/00"/>
    <n v="273919"/>
    <n v="1"/>
    <s v="102"/>
    <s v="12"/>
    <s v="22"/>
    <s v="019"/>
    <s v="02W4"/>
    <s v="00"/>
    <s v="11-22-019-02W4"/>
    <s v="11-22-019-02W4"/>
    <s v="AB"/>
    <s v="MEDICINE HAT"/>
    <s v="EOG MEDICINE HAT 12-22-19-2"/>
    <x v="2"/>
    <s v="Cdn Nat Rsrcs Ltd"/>
    <s v="Working Interest"/>
    <n v="0.20395659999999999"/>
    <s v="MED HAT H UNIT"/>
    <s v="No"/>
    <m/>
    <s v="Flow GAS"/>
    <d v="2020-05-31T00:00:00"/>
    <m/>
    <n v="1684"/>
    <n v="2310"/>
    <m/>
    <s v="Flow GAS"/>
    <s v="Kmilk_rv;Kmed_hat"/>
    <s v="Cdn Nat Rsrcs Ltd"/>
    <n v="123983"/>
    <m/>
    <m/>
    <d v="2002-09-18T00:00:00"/>
    <d v="2002-10-22T00:00:00"/>
    <d v="2002-10-23T00:00:00"/>
    <m/>
    <d v="2002-12-01T00:00:00"/>
    <d v="2002-12-14T00:00:00"/>
    <m/>
    <m/>
    <m/>
    <m/>
    <s v="WI"/>
    <n v="1"/>
    <n v="1"/>
    <n v="0.20395659999999999"/>
    <x v="1"/>
    <s v="N"/>
    <n v="17.468493150684932"/>
    <n v="17.468493150684932"/>
    <n v="513.28320000000008"/>
    <n v="513.28320000000008"/>
    <s v="Flow GAS"/>
    <n v="4"/>
    <n v="4"/>
    <m/>
    <s v="Flow GAS"/>
    <x v="1"/>
    <s v="Producing"/>
    <s v="Producing"/>
    <x v="0"/>
    <x v="0"/>
    <s v="W 027391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6020"/>
    <s v="1 UWI in License"/>
    <n v="273957"/>
    <s v="102/06-18-019-02W4/00"/>
    <n v="273957"/>
    <n v="1"/>
    <s v="102"/>
    <s v="06"/>
    <s v="18"/>
    <s v="019"/>
    <s v="02W4"/>
    <s v="00"/>
    <s v="06-18-019-02W4"/>
    <s v="06-18-019-02W4"/>
    <s v="AB"/>
    <s v="MEDICINE HAT"/>
    <s v="EOG MEDICINE HAT 6-18-19-2"/>
    <x v="2"/>
    <s v="Cdn Nat Rsrcs Ltd"/>
    <s v="Working Interest"/>
    <n v="0.20395659999999999"/>
    <s v="MED HAT H UNIT"/>
    <s v="No"/>
    <m/>
    <s v="Flow GAS"/>
    <d v="2020-05-31T00:00:00"/>
    <m/>
    <n v="1765"/>
    <n v="2467"/>
    <m/>
    <s v="Flow GAS"/>
    <s v="Kmilk_rv;Kmed_hat"/>
    <s v="Cdn Nat Rsrcs Ltd"/>
    <n v="123983"/>
    <m/>
    <m/>
    <d v="2002-09-19T00:00:00"/>
    <d v="2002-10-31T00:00:00"/>
    <d v="2002-11-01T00:00:00"/>
    <m/>
    <d v="2002-12-01T00:00:00"/>
    <d v="2002-12-12T00:00:00"/>
    <m/>
    <m/>
    <m/>
    <m/>
    <s v="WI"/>
    <n v="1"/>
    <n v="1"/>
    <n v="0.20395659999999999"/>
    <x v="1"/>
    <s v="N"/>
    <n v="17.443835616438356"/>
    <n v="17.443835616438356"/>
    <n v="537.97199999999998"/>
    <n v="537.97199999999998"/>
    <s v="Flow GAS"/>
    <n v="4"/>
    <n v="4"/>
    <m/>
    <s v="Flow GAS"/>
    <x v="1"/>
    <s v="Producing"/>
    <s v="Producing"/>
    <x v="0"/>
    <x v="0"/>
    <s v="W 02739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02020"/>
    <s v="1 UWI in License"/>
    <n v="273958"/>
    <s v="102/02-15-019-02W4/00"/>
    <n v="273958"/>
    <n v="1"/>
    <s v="102"/>
    <s v="02"/>
    <s v="15"/>
    <s v="019"/>
    <s v="02W4"/>
    <s v="00"/>
    <s v="02-15-019-02W4"/>
    <s v="02-15-019-02W4"/>
    <s v="AB"/>
    <s v="MEDICINE HAT"/>
    <s v="EOG 102 MEDICINE HAT 2-15-19-2"/>
    <x v="2"/>
    <s v="Cdn Nat Rsrcs Ltd"/>
    <s v="Working Interest"/>
    <n v="0.20395659999999999"/>
    <s v="MED HAT H UNIT"/>
    <s v="No"/>
    <m/>
    <s v="Flow GAS"/>
    <d v="2020-05-31T00:00:00"/>
    <m/>
    <n v="1785"/>
    <m/>
    <m/>
    <s v="Flow GAS"/>
    <s v="Kmilk_rv;Kmed_hat"/>
    <s v="Cdn Nat Rsrcs Ltd"/>
    <n v="123983"/>
    <m/>
    <m/>
    <d v="2002-09-19T00:00:00"/>
    <d v="2002-10-16T00:00:00"/>
    <d v="2002-10-16T00:00:00"/>
    <m/>
    <d v="2002-12-01T00:00:00"/>
    <d v="2002-12-09T00:00:00"/>
    <m/>
    <m/>
    <m/>
    <m/>
    <s v="WI"/>
    <n v="1"/>
    <n v="1"/>
    <n v="0.20395659999999999"/>
    <x v="1"/>
    <s v="N"/>
    <n v="17.484931506849314"/>
    <n v="17.484931506849314"/>
    <n v="544.06799999999998"/>
    <n v="544.06799999999998"/>
    <s v="Flow GAS"/>
    <n v="4"/>
    <n v="4"/>
    <m/>
    <s v="Flow GAS"/>
    <x v="1"/>
    <s v="Producing"/>
    <s v="Producing"/>
    <x v="0"/>
    <x v="0"/>
    <s v="W 02739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016000"/>
    <s v="1 UWI in License"/>
    <n v="273959"/>
    <s v="100/16-30-019-01W4/00"/>
    <n v="273959"/>
    <n v="1"/>
    <s v="100"/>
    <s v="16"/>
    <s v="30"/>
    <s v="019"/>
    <s v="01W4"/>
    <s v="00"/>
    <s v="16-30-019-01W4"/>
    <s v="16-30-019-01W4"/>
    <s v="AB"/>
    <s v="MEDICINE HAT"/>
    <s v="EOG MEDICINE HAT 16-30-19-1"/>
    <x v="2"/>
    <s v="Cdn Nat Rsrcs Ltd"/>
    <s v="Working Interest"/>
    <n v="0.20395659999999999"/>
    <s v="MED HAT H UNIT"/>
    <s v="No"/>
    <m/>
    <s v="Flow GAS"/>
    <d v="2020-05-31T00:00:00"/>
    <m/>
    <n v="1909"/>
    <m/>
    <m/>
    <s v="Flow GAS"/>
    <s v="Kmilk_rv;Kmed_hat"/>
    <s v="Cdn Nat Rsrcs Ltd"/>
    <n v="123983"/>
    <m/>
    <m/>
    <d v="2002-09-19T00:00:00"/>
    <d v="2002-10-10T00:00:00"/>
    <d v="2002-10-10T00:00:00"/>
    <m/>
    <d v="2002-12-01T00:00:00"/>
    <d v="2002-12-09T00:00:00"/>
    <m/>
    <m/>
    <m/>
    <m/>
    <s v="WI"/>
    <n v="1"/>
    <n v="1"/>
    <n v="0.20395659999999999"/>
    <x v="1"/>
    <s v="N"/>
    <n v="17.5013698630137"/>
    <n v="17.5013698630137"/>
    <n v="581.86320000000001"/>
    <n v="581.86320000000001"/>
    <s v="Flow GAS"/>
    <n v="4"/>
    <n v="4"/>
    <m/>
    <s v="Flow GAS"/>
    <x v="1"/>
    <s v="Producing"/>
    <s v="Producing"/>
    <x v="0"/>
    <x v="0"/>
    <s v="W 02739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12000"/>
    <s v="1 UWI in License"/>
    <n v="274045"/>
    <s v="100/12-26-019-02W4/00"/>
    <n v="274045"/>
    <n v="1"/>
    <s v="100"/>
    <s v="12"/>
    <s v="26"/>
    <s v="019"/>
    <s v="02W4"/>
    <s v="00"/>
    <s v="06-26-019-02W4"/>
    <s v="06-26-019-02W4"/>
    <s v="AB"/>
    <s v="MEDICINE HAT"/>
    <s v="EOG MEDICINE HAT 12-26-19-2"/>
    <x v="2"/>
    <s v="Cdn Nat Rsrcs Ltd"/>
    <s v="Working Interest"/>
    <n v="0.20395659999999999"/>
    <s v="MED HAT H UNIT"/>
    <s v="No"/>
    <m/>
    <s v="Flow GAS"/>
    <d v="2020-05-31T00:00:00"/>
    <m/>
    <n v="1718"/>
    <n v="2897"/>
    <m/>
    <s v="Flow GAS"/>
    <s v="Kmilk_rv;Kmed_hat"/>
    <s v="Cdn Nat Rsrcs Ltd"/>
    <n v="123983"/>
    <m/>
    <m/>
    <d v="2002-09-24T00:00:00"/>
    <d v="2002-10-15T00:00:00"/>
    <d v="2002-10-17T00:00:00"/>
    <m/>
    <d v="2002-12-01T00:00:00"/>
    <d v="2002-12-19T00:00:00"/>
    <m/>
    <m/>
    <m/>
    <m/>
    <s v="WI"/>
    <n v="1"/>
    <n v="1"/>
    <n v="0.20395659999999999"/>
    <x v="1"/>
    <s v="N"/>
    <n v="17.487671232876714"/>
    <n v="17.487671232876714"/>
    <n v="523.64639999999997"/>
    <n v="523.64639999999997"/>
    <s v="Flow GAS"/>
    <n v="4"/>
    <n v="4"/>
    <m/>
    <s v="Flow GAS"/>
    <x v="1"/>
    <s v="Producing"/>
    <s v="Producing"/>
    <x v="0"/>
    <x v="0"/>
    <s v="W 027404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11000"/>
    <s v="1 UWI in License"/>
    <n v="274046"/>
    <s v="100/11-26-019-02W4/00"/>
    <n v="274046"/>
    <n v="1"/>
    <s v="100"/>
    <s v="11"/>
    <s v="26"/>
    <s v="019"/>
    <s v="02W4"/>
    <s v="00"/>
    <s v="06-26-019-02W4"/>
    <s v="06-26-019-02W4"/>
    <s v="AB"/>
    <s v="MEDICINE HAT"/>
    <s v="EOG MEDICINE HAT 11-26-19-2"/>
    <x v="2"/>
    <s v="Cdn Nat Rsrcs Ltd"/>
    <s v="Working Interest"/>
    <n v="0.20395659999999999"/>
    <s v="MED HAT H UNIT"/>
    <s v="No"/>
    <m/>
    <s v="Flow GAS"/>
    <d v="2020-05-31T00:00:00"/>
    <m/>
    <n v="1730"/>
    <n v="2503"/>
    <m/>
    <s v="Flow GAS"/>
    <s v="Kmilk_rv;Kmed_hat"/>
    <s v="Cdn Nat Rsrcs Ltd"/>
    <n v="123983"/>
    <m/>
    <m/>
    <d v="2002-09-24T00:00:00"/>
    <d v="2002-10-17T00:00:00"/>
    <d v="2002-10-18T00:00:00"/>
    <m/>
    <d v="2003-01-01T00:00:00"/>
    <d v="2003-01-16T00:00:00"/>
    <m/>
    <m/>
    <m/>
    <m/>
    <s v="WI"/>
    <n v="1"/>
    <n v="1"/>
    <n v="0.20395659999999999"/>
    <x v="1"/>
    <s v="N"/>
    <n v="17.482191780821918"/>
    <n v="17.482191780821918"/>
    <n v="527.30399999999997"/>
    <n v="527.30399999999997"/>
    <s v="Flow GAS"/>
    <n v="4"/>
    <n v="4"/>
    <m/>
    <s v="Flow GAS"/>
    <x v="1"/>
    <s v="Producing"/>
    <s v="Producing"/>
    <x v="0"/>
    <x v="0"/>
    <s v="W 027404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02000"/>
    <s v="1 UWI in License"/>
    <n v="274114"/>
    <s v="100/02-07-019-01W4/00"/>
    <n v="274114"/>
    <n v="1"/>
    <s v="100"/>
    <s v="02"/>
    <s v="07"/>
    <s v="019"/>
    <s v="01W4"/>
    <s v="00"/>
    <s v="14-06-019-01W4"/>
    <s v="14-06-019-01W4"/>
    <s v="AB"/>
    <s v="MEDICINE HAT"/>
    <s v="EOG MEDICINE HAT 2-7-19-1"/>
    <x v="2"/>
    <s v="Cdn Nat Rsrcs Ltd"/>
    <s v="Working Interest"/>
    <n v="0.20395659999999999"/>
    <s v="MED HAT H UNIT"/>
    <s v="No"/>
    <m/>
    <s v="Flow GAS"/>
    <d v="2020-05-31T00:00:00"/>
    <m/>
    <n v="1800"/>
    <n v="2546"/>
    <m/>
    <s v="Flow GAS"/>
    <s v="Kmilk_rv;Kmed_hat"/>
    <s v="Cdn Nat Rsrcs Ltd"/>
    <n v="123983"/>
    <m/>
    <m/>
    <d v="2002-09-25T00:00:00"/>
    <d v="2002-10-30T00:00:00"/>
    <d v="2002-10-31T00:00:00"/>
    <m/>
    <d v="2002-12-01T00:00:00"/>
    <d v="2002-12-11T00:00:00"/>
    <m/>
    <m/>
    <m/>
    <m/>
    <s v="WI"/>
    <n v="1"/>
    <n v="1"/>
    <n v="0.20395659999999999"/>
    <x v="1"/>
    <s v="N"/>
    <n v="17.446575342465753"/>
    <n v="17.446575342465753"/>
    <n v="548.64"/>
    <n v="548.64"/>
    <s v="Flow GAS"/>
    <n v="4"/>
    <n v="4"/>
    <m/>
    <s v="Flow GAS"/>
    <x v="1"/>
    <s v="Producing"/>
    <s v="Producing"/>
    <x v="0"/>
    <x v="0"/>
    <s v="W 02741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s v="0194023604W00"/>
    <s v="1 UWI in License"/>
    <n v="274127"/>
    <s v="1W0/04-36-019-02W4/00"/>
    <n v="274127"/>
    <n v="1"/>
    <s v="1W0"/>
    <s v="04"/>
    <s v="36"/>
    <s v="019"/>
    <s v="02W4"/>
    <s v="00"/>
    <s v="10-26-019-02W4"/>
    <s v="10-26-019-02W4"/>
    <s v="AB"/>
    <s v="MEDICINE HAT"/>
    <s v="EOG MEDHAT 4-36-19-2"/>
    <x v="2"/>
    <s v="Cdn Nat Rsrcs Ltd"/>
    <s v="Working Interest"/>
    <n v="0.20395659999999999"/>
    <s v="MED HAT H UNIT"/>
    <s v="No"/>
    <m/>
    <s v="Flow GAS"/>
    <d v="2020-05-31T00:00:00"/>
    <m/>
    <n v="1757"/>
    <n v="3501"/>
    <m/>
    <s v="Flow GAS"/>
    <s v="Kmilk_rv;Kmed_hat"/>
    <s v="Cdn Nat Rsrcs Ltd"/>
    <n v="123983"/>
    <m/>
    <m/>
    <d v="2002-09-26T00:00:00"/>
    <d v="2002-10-13T00:00:00"/>
    <d v="2002-10-15T00:00:00"/>
    <m/>
    <d v="2002-12-01T00:00:00"/>
    <d v="2002-12-19T00:00:00"/>
    <m/>
    <m/>
    <m/>
    <m/>
    <s v="WI"/>
    <n v="1"/>
    <n v="1"/>
    <n v="0.20395659999999999"/>
    <x v="1"/>
    <s v="N"/>
    <n v="17.493150684931507"/>
    <n v="17.493150684931507"/>
    <n v="535.53359999999998"/>
    <n v="535.53359999999998"/>
    <s v="Flow GAS"/>
    <n v="4"/>
    <n v="4"/>
    <m/>
    <s v="Flow GAS"/>
    <x v="1"/>
    <s v="Producing"/>
    <s v="Producing"/>
    <x v="0"/>
    <x v="0"/>
    <s v="W 027412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14000"/>
    <s v="1 UWI in License"/>
    <n v="274130"/>
    <s v="100/14-17-019-02W4/00"/>
    <n v="274130"/>
    <n v="1"/>
    <s v="100"/>
    <s v="14"/>
    <s v="17"/>
    <s v="019"/>
    <s v="02W4"/>
    <s v="00"/>
    <s v="01-20-019-02W4"/>
    <s v="01-20-019-02W4"/>
    <s v="AB"/>
    <s v="MEDICINE HAT"/>
    <s v="EOG MEDICINE HAT 14-17-19-2"/>
    <x v="2"/>
    <s v="Cdn Nat Rsrcs Ltd"/>
    <s v="Working Interest"/>
    <n v="0.20395659999999999"/>
    <s v="MED HAT H UNIT"/>
    <s v="No"/>
    <m/>
    <s v="Flow GAS"/>
    <d v="2020-05-31T00:00:00"/>
    <m/>
    <n v="1729"/>
    <n v="2835"/>
    <m/>
    <s v="Flow GAS"/>
    <s v="Kmilk_rv;Kmed_hat"/>
    <s v="Cdn Nat Rsrcs Ltd"/>
    <n v="123983"/>
    <m/>
    <m/>
    <d v="2002-09-26T00:00:00"/>
    <d v="2002-11-02T00:00:00"/>
    <d v="2002-11-03T00:00:00"/>
    <m/>
    <d v="2002-12-01T00:00:00"/>
    <d v="2002-12-11T00:00:00"/>
    <m/>
    <m/>
    <m/>
    <m/>
    <s v="WI"/>
    <n v="1"/>
    <n v="1"/>
    <n v="0.20395659999999999"/>
    <x v="1"/>
    <s v="N"/>
    <n v="17.438356164383563"/>
    <n v="17.438356164383563"/>
    <n v="526.99919999999997"/>
    <n v="526.99919999999997"/>
    <s v="Flow GAS"/>
    <n v="4"/>
    <n v="4"/>
    <m/>
    <s v="Flow GAS"/>
    <x v="1"/>
    <s v="Producing"/>
    <s v="Producing"/>
    <x v="0"/>
    <x v="0"/>
    <s v="W 02741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503000"/>
    <s v="1 UWI in License"/>
    <n v="274132"/>
    <s v="100/03-35-019-02W4/00"/>
    <n v="274132"/>
    <n v="1"/>
    <s v="100"/>
    <s v="03"/>
    <s v="35"/>
    <s v="019"/>
    <s v="02W4"/>
    <s v="00"/>
    <s v="10-26-019-02W4"/>
    <s v="10-26-019-02W4"/>
    <s v="AB"/>
    <s v="MEDICINE HAT"/>
    <s v="EOG MEDICINE HAT 3-35-19-2"/>
    <x v="2"/>
    <s v="Cdn Nat Rsrcs Ltd"/>
    <s v="Working Interest"/>
    <n v="0.20395659999999999"/>
    <s v="MED HAT H UNIT"/>
    <s v="No"/>
    <m/>
    <s v="Flow GAS"/>
    <d v="2020-05-31T00:00:00"/>
    <m/>
    <n v="1749"/>
    <n v="3556"/>
    <m/>
    <s v="Flow GAS"/>
    <s v="Kmilk_rv;Kmed_hat"/>
    <s v="Cdn Nat Rsrcs Ltd"/>
    <n v="123983"/>
    <m/>
    <m/>
    <d v="2002-09-26T00:00:00"/>
    <d v="2002-10-11T00:00:00"/>
    <d v="2002-10-13T00:00:00"/>
    <m/>
    <d v="2002-12-01T00:00:00"/>
    <d v="2002-12-19T00:00:00"/>
    <m/>
    <m/>
    <m/>
    <m/>
    <s v="WI"/>
    <n v="1"/>
    <n v="1"/>
    <n v="0.20395659999999999"/>
    <x v="1"/>
    <s v="N"/>
    <n v="17.4986301369863"/>
    <n v="17.4986301369863"/>
    <n v="533.09519999999998"/>
    <n v="533.09519999999998"/>
    <s v="Flow GAS"/>
    <n v="4"/>
    <n v="4"/>
    <m/>
    <s v="Flow GAS"/>
    <x v="1"/>
    <s v="Producing"/>
    <s v="Producing"/>
    <x v="0"/>
    <x v="0"/>
    <s v="W 02741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6000"/>
    <s v="1 UWI in License"/>
    <n v="274136"/>
    <s v="100/06-20-019-02W4/00"/>
    <n v="274136"/>
    <n v="1"/>
    <s v="100"/>
    <s v="06"/>
    <s v="20"/>
    <s v="019"/>
    <s v="02W4"/>
    <s v="00"/>
    <s v="03-20-019-02W4"/>
    <s v="03-20-019-02W4"/>
    <s v="AB"/>
    <s v="MEDICINE HAT"/>
    <s v="EOG MEDICINE HAT 6-20-19-2"/>
    <x v="2"/>
    <s v="Cdn Nat Rsrcs Ltd"/>
    <s v="Working Interest"/>
    <n v="0.20395659999999999"/>
    <s v="MED HAT H UNIT"/>
    <s v="No"/>
    <m/>
    <s v="Flow GAS"/>
    <d v="2020-05-31T00:00:00"/>
    <m/>
    <n v="1683"/>
    <n v="2854"/>
    <m/>
    <s v="Flow GAS"/>
    <s v="Kmilk_rv;Kmed_hat"/>
    <s v="Cdn Nat Rsrcs Ltd"/>
    <n v="123983"/>
    <m/>
    <m/>
    <d v="2002-09-26T00:00:00"/>
    <d v="2002-11-07T00:00:00"/>
    <d v="2002-11-08T00:00:00"/>
    <m/>
    <d v="2002-12-01T00:00:00"/>
    <d v="2002-12-14T00:00:00"/>
    <m/>
    <m/>
    <m/>
    <m/>
    <s v="WI"/>
    <n v="1"/>
    <n v="1"/>
    <n v="0.20395659999999999"/>
    <x v="1"/>
    <s v="N"/>
    <n v="17.424657534246574"/>
    <n v="17.424657534246574"/>
    <n v="512.97840000000008"/>
    <n v="512.97840000000008"/>
    <s v="Flow GAS"/>
    <n v="4"/>
    <n v="4"/>
    <m/>
    <s v="Flow GAS"/>
    <x v="1"/>
    <s v="Producing"/>
    <s v="Producing"/>
    <x v="0"/>
    <x v="0"/>
    <s v="W 02741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16000"/>
    <s v="1 UWI in License"/>
    <n v="274167"/>
    <s v="100/16-21-019-02W4/00"/>
    <n v="274167"/>
    <n v="1"/>
    <s v="100"/>
    <s v="16"/>
    <s v="21"/>
    <s v="019"/>
    <s v="02W4"/>
    <s v="00"/>
    <s v="07-21-019-02W4"/>
    <s v="07-21-019-02W4"/>
    <s v="AB"/>
    <s v="MEDICINE HAT"/>
    <s v="EOG MEDICINE HAT 16-21-19-2"/>
    <x v="2"/>
    <s v="Cdn Nat Rsrcs Ltd"/>
    <s v="Working Interest"/>
    <n v="0.20395659999999999"/>
    <s v="MED HAT H UNIT"/>
    <s v="No"/>
    <m/>
    <s v="Flow GAS"/>
    <d v="2020-05-31T00:00:00"/>
    <m/>
    <n v="1698"/>
    <n v="3445"/>
    <m/>
    <s v="Flow GAS"/>
    <s v="Kmilk_rv;Kmed_hat"/>
    <s v="Cdn Nat Rsrcs Ltd"/>
    <n v="123983"/>
    <m/>
    <m/>
    <d v="2002-09-26T00:00:00"/>
    <d v="2002-10-24T00:00:00"/>
    <d v="2002-10-25T00:00:00"/>
    <m/>
    <d v="2002-12-01T00:00:00"/>
    <d v="2002-12-17T00:00:00"/>
    <m/>
    <m/>
    <m/>
    <m/>
    <s v="WI"/>
    <n v="1"/>
    <n v="1"/>
    <n v="0.20395659999999999"/>
    <x v="1"/>
    <s v="N"/>
    <n v="17.463013698630139"/>
    <n v="17.463013698630139"/>
    <n v="517.55040000000008"/>
    <n v="517.55040000000008"/>
    <s v="Flow GAS"/>
    <n v="4"/>
    <n v="4"/>
    <m/>
    <s v="Flow GAS"/>
    <x v="1"/>
    <s v="Producing"/>
    <s v="Producing"/>
    <x v="0"/>
    <x v="0"/>
    <s v="W 027416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12000"/>
    <s v="1 UWI in License"/>
    <n v="274168"/>
    <s v="100/12-20-019-02W4/00"/>
    <n v="274168"/>
    <n v="1"/>
    <s v="100"/>
    <s v="12"/>
    <s v="20"/>
    <s v="019"/>
    <s v="02W4"/>
    <s v="00"/>
    <s v="03-20-019-02W4"/>
    <s v="03-20-019-02W4"/>
    <s v="AB"/>
    <s v="MEDICINE HAT"/>
    <s v="EOG MEDICINE HAT 12-20-19-2"/>
    <x v="2"/>
    <s v="Cdn Nat Rsrcs Ltd"/>
    <s v="Working Interest"/>
    <n v="0.20395659999999999"/>
    <s v="MED HAT H UNIT"/>
    <s v="No"/>
    <m/>
    <s v="Flow GAS"/>
    <d v="2020-05-31T00:00:00"/>
    <m/>
    <n v="1731"/>
    <n v="3192"/>
    <m/>
    <s v="Flow GAS"/>
    <s v="Kmilk_rv;Kmed_hat"/>
    <s v="Cdn Nat Rsrcs Ltd"/>
    <n v="123983"/>
    <m/>
    <m/>
    <d v="2002-09-26T00:00:00"/>
    <d v="2002-11-05T00:00:00"/>
    <d v="2002-11-06T00:00:00"/>
    <m/>
    <d v="2002-12-01T00:00:00"/>
    <d v="2002-12-12T00:00:00"/>
    <m/>
    <m/>
    <m/>
    <m/>
    <s v="WI"/>
    <n v="1"/>
    <n v="1"/>
    <n v="0.20395659999999999"/>
    <x v="1"/>
    <s v="N"/>
    <n v="17.43013698630137"/>
    <n v="17.43013698630137"/>
    <n v="527.60879999999997"/>
    <n v="527.60879999999997"/>
    <s v="Flow GAS"/>
    <n v="4"/>
    <n v="4"/>
    <m/>
    <s v="Flow GAS"/>
    <x v="1"/>
    <s v="Producing"/>
    <s v="Producing"/>
    <x v="0"/>
    <x v="0"/>
    <s v="W 027416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14000"/>
    <s v="1 UWI in License"/>
    <n v="274169"/>
    <s v="100/14-21-019-02W4/00"/>
    <n v="274169"/>
    <n v="1"/>
    <s v="100"/>
    <s v="14"/>
    <s v="21"/>
    <s v="019"/>
    <s v="02W4"/>
    <s v="00"/>
    <s v="07-21-019-02W4"/>
    <s v="07-21-019-02W4"/>
    <s v="AB"/>
    <s v="MEDICINE HAT"/>
    <s v="EOG MEDICINE HAT 14-21-19-2"/>
    <x v="2"/>
    <s v="Cdn Nat Rsrcs Ltd"/>
    <s v="Working Interest"/>
    <n v="0.20395659999999999"/>
    <s v="MED HAT H UNIT"/>
    <s v="No"/>
    <m/>
    <s v="Flow GAS"/>
    <d v="2020-05-31T00:00:00"/>
    <m/>
    <n v="1718"/>
    <n v="3018"/>
    <m/>
    <s v="Flow GAS"/>
    <s v="Kmilk_rv;Kmed_hat"/>
    <s v="Cdn Nat Rsrcs Ltd"/>
    <n v="123983"/>
    <m/>
    <m/>
    <d v="2002-09-26T00:00:00"/>
    <d v="2002-10-26T00:00:00"/>
    <d v="2002-10-27T00:00:00"/>
    <m/>
    <d v="2002-12-01T00:00:00"/>
    <d v="2002-12-17T00:00:00"/>
    <m/>
    <m/>
    <m/>
    <m/>
    <s v="WI"/>
    <n v="1"/>
    <n v="1"/>
    <n v="0.20395659999999999"/>
    <x v="1"/>
    <s v="N"/>
    <n v="17.457534246575342"/>
    <n v="17.457534246575342"/>
    <n v="523.64639999999997"/>
    <n v="523.64639999999997"/>
    <s v="Flow GAS"/>
    <n v="4"/>
    <n v="4"/>
    <m/>
    <s v="Flow GAS"/>
    <x v="1"/>
    <s v="Producing"/>
    <s v="Producing"/>
    <x v="0"/>
    <x v="0"/>
    <s v="W 027416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s v="0194022205W00"/>
    <s v="1 UWI in License"/>
    <n v="274172"/>
    <s v="1W0/05-22-019-02W4/00"/>
    <n v="274172"/>
    <n v="1"/>
    <s v="1W0"/>
    <s v="05"/>
    <s v="22"/>
    <s v="019"/>
    <s v="02W4"/>
    <s v="00"/>
    <s v="07-21-019-02W4"/>
    <s v="07-21-019-02W4"/>
    <s v="AB"/>
    <s v="MEDICINE HAT"/>
    <s v="EOG MEDICINE HAT 5-22-19-2"/>
    <x v="2"/>
    <s v="Cdn Nat Rsrcs Ltd"/>
    <s v="Working Interest"/>
    <n v="0.20395659999999999"/>
    <s v="MED HAT H UNIT"/>
    <s v="No"/>
    <m/>
    <s v="Flow GAS"/>
    <d v="2020-05-31T00:00:00"/>
    <m/>
    <n v="1690"/>
    <n v="2493"/>
    <m/>
    <s v="Flow GAS"/>
    <s v="Kmilk_rv;Kmed_hat"/>
    <s v="Cdn Nat Rsrcs Ltd"/>
    <n v="123983"/>
    <m/>
    <m/>
    <d v="2002-09-27T00:00:00"/>
    <d v="2002-10-27T00:00:00"/>
    <d v="2002-10-28T00:00:00"/>
    <m/>
    <d v="2002-12-01T00:00:00"/>
    <d v="2002-12-17T00:00:00"/>
    <m/>
    <m/>
    <m/>
    <m/>
    <s v="WI"/>
    <n v="1"/>
    <n v="1"/>
    <n v="0.20395659999999999"/>
    <x v="1"/>
    <s v="N"/>
    <n v="17.454794520547946"/>
    <n v="17.454794520547946"/>
    <n v="515.11200000000008"/>
    <n v="515.11200000000008"/>
    <s v="Flow GAS"/>
    <n v="4"/>
    <n v="4"/>
    <m/>
    <s v="Flow GAS"/>
    <x v="1"/>
    <s v="Producing"/>
    <s v="Producing"/>
    <x v="0"/>
    <x v="0"/>
    <s v="W 027417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7000"/>
    <s v="1 UWI in License"/>
    <n v="274176"/>
    <s v="100/07-20-019-02W4/00"/>
    <n v="274176"/>
    <n v="1"/>
    <s v="100"/>
    <s v="07"/>
    <s v="20"/>
    <s v="019"/>
    <s v="02W4"/>
    <s v="00"/>
    <s v="01-20-019-02W4"/>
    <s v="01-20-019-02W4"/>
    <s v="AB"/>
    <s v="MEDICINE HAT"/>
    <s v="EOG MEDICINE HAT 7-20-19-2"/>
    <x v="2"/>
    <s v="Cdn Nat Rsrcs Ltd"/>
    <s v="Working Interest"/>
    <n v="0.20395659999999999"/>
    <s v="MED HAT H UNIT"/>
    <s v="No"/>
    <m/>
    <s v="Flow GAS"/>
    <d v="2020-05-31T00:00:00"/>
    <m/>
    <n v="1716"/>
    <n v="2126"/>
    <m/>
    <s v="Flow GAS"/>
    <s v="Kmilk_rv;Kmed_hat"/>
    <s v="Cdn Nat Rsrcs Ltd"/>
    <n v="123983"/>
    <m/>
    <m/>
    <d v="2002-09-27T00:00:00"/>
    <d v="2002-11-04T00:00:00"/>
    <d v="2002-11-05T00:00:00"/>
    <m/>
    <d v="2002-12-01T00:00:00"/>
    <d v="2002-12-11T00:00:00"/>
    <m/>
    <m/>
    <m/>
    <m/>
    <s v="WI"/>
    <n v="1"/>
    <n v="1"/>
    <n v="0.20395659999999999"/>
    <x v="1"/>
    <s v="N"/>
    <n v="17.432876712328767"/>
    <n v="17.432876712328767"/>
    <n v="523.03679999999997"/>
    <n v="523.03679999999997"/>
    <s v="Flow GAS"/>
    <n v="4"/>
    <n v="4"/>
    <m/>
    <s v="Flow GAS"/>
    <x v="1"/>
    <s v="Producing"/>
    <s v="Producing"/>
    <x v="0"/>
    <x v="0"/>
    <s v="W 02741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9000"/>
    <s v="1 UWI in License"/>
    <n v="274177"/>
    <s v="100/09-20-019-02W4/00"/>
    <n v="274177"/>
    <n v="1"/>
    <s v="100"/>
    <s v="09"/>
    <s v="20"/>
    <s v="019"/>
    <s v="02W4"/>
    <s v="00"/>
    <s v="05-21-019-02W4"/>
    <s v="05-21-019-02W4"/>
    <s v="AB"/>
    <s v="MEDICINE HAT"/>
    <s v="EOG MEDICINE HAT 9-20-19-2"/>
    <x v="2"/>
    <s v="Cdn Nat Rsrcs Ltd"/>
    <s v="Working Interest"/>
    <n v="0.20395659999999999"/>
    <s v="MED HAT H UNIT"/>
    <s v="No"/>
    <m/>
    <s v="Flow GAS"/>
    <d v="2020-05-31T00:00:00"/>
    <m/>
    <n v="1738"/>
    <n v="3045"/>
    <m/>
    <s v="Flow GAS"/>
    <s v="Kmilk_rv;Kmed_hat"/>
    <s v="Cdn Nat Rsrcs Ltd"/>
    <n v="123983"/>
    <m/>
    <m/>
    <d v="2002-09-27T00:00:00"/>
    <d v="2002-10-29T00:00:00"/>
    <d v="2002-10-30T00:00:00"/>
    <m/>
    <d v="2002-12-01T00:00:00"/>
    <d v="2002-12-11T00:00:00"/>
    <m/>
    <m/>
    <m/>
    <m/>
    <s v="WI"/>
    <n v="1"/>
    <n v="1"/>
    <n v="0.20395659999999999"/>
    <x v="1"/>
    <s v="N"/>
    <n v="17.449315068493149"/>
    <n v="17.449315068493149"/>
    <n v="529.74239999999998"/>
    <n v="529.74239999999998"/>
    <s v="Flow GAS"/>
    <n v="4"/>
    <n v="4"/>
    <m/>
    <s v="Flow GAS"/>
    <x v="1"/>
    <s v="Producing"/>
    <s v="Producing"/>
    <x v="0"/>
    <x v="0"/>
    <s v="W 02741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12000"/>
    <s v="1 UWI in License"/>
    <n v="274185"/>
    <s v="100/12-21-019-02W4/00"/>
    <n v="274185"/>
    <n v="1"/>
    <s v="100"/>
    <s v="12"/>
    <s v="21"/>
    <s v="019"/>
    <s v="02W4"/>
    <s v="00"/>
    <s v="05-21-019-02W4"/>
    <s v="05-21-019-02W4"/>
    <s v="AB"/>
    <s v="MEDICINE HAT"/>
    <s v="EOG MEDICINE HAT 12-21-19-2"/>
    <x v="2"/>
    <s v="Cdn Nat Rsrcs Ltd"/>
    <s v="Working Interest"/>
    <n v="0.20395659999999999"/>
    <s v="MED HAT H UNIT"/>
    <s v="No"/>
    <m/>
    <s v="Flow GAS"/>
    <d v="2020-05-31T00:00:00"/>
    <m/>
    <n v="1724"/>
    <n v="2510"/>
    <m/>
    <s v="Flow GAS"/>
    <s v="Kmilk_rv;Kmed_hat"/>
    <s v="Cdn Nat Rsrcs Ltd"/>
    <n v="123983"/>
    <m/>
    <m/>
    <d v="2002-09-27T00:00:00"/>
    <d v="2002-10-30T00:00:00"/>
    <d v="2002-11-01T00:00:00"/>
    <m/>
    <d v="2002-12-01T00:00:00"/>
    <d v="2002-12-11T00:00:00"/>
    <m/>
    <m/>
    <m/>
    <m/>
    <s v="WI"/>
    <n v="1"/>
    <n v="1"/>
    <n v="0.20395659999999999"/>
    <x v="1"/>
    <s v="N"/>
    <n v="17.446575342465753"/>
    <n v="17.446575342465753"/>
    <n v="525.47519999999997"/>
    <n v="525.47519999999997"/>
    <s v="Flow GAS"/>
    <n v="4"/>
    <n v="4"/>
    <m/>
    <s v="Flow GAS"/>
    <x v="1"/>
    <s v="Producing"/>
    <s v="Producing"/>
    <x v="0"/>
    <x v="0"/>
    <s v="W 027418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06000"/>
    <s v="1 UWI in License"/>
    <n v="274253"/>
    <s v="100/06-21-019-02W4/00"/>
    <n v="274253"/>
    <n v="1"/>
    <s v="100"/>
    <s v="06"/>
    <s v="21"/>
    <s v="019"/>
    <s v="02W4"/>
    <s v="00"/>
    <s v="05-21-019-02W4"/>
    <s v="05-21-019-02W4"/>
    <s v="AB"/>
    <s v="MEDICINE HAT"/>
    <s v="EOG MEDICINE HAT 6-21-19-2"/>
    <x v="2"/>
    <s v="Cdn Nat Rsrcs Ltd"/>
    <s v="Working Interest"/>
    <n v="0.20395659999999999"/>
    <s v="MED HAT H UNIT"/>
    <s v="No"/>
    <m/>
    <s v="Flow GAS"/>
    <d v="2020-05-31T00:00:00"/>
    <m/>
    <n v="1743"/>
    <n v="2388"/>
    <m/>
    <s v="Flow GAS"/>
    <s v="Kmilk_rv;Kmed_hat"/>
    <s v="Cdn Nat Rsrcs Ltd"/>
    <n v="123983"/>
    <m/>
    <m/>
    <d v="2002-09-30T00:00:00"/>
    <d v="2002-11-01T00:00:00"/>
    <d v="2002-11-02T00:00:00"/>
    <m/>
    <d v="2002-12-01T00:00:00"/>
    <d v="2002-12-11T00:00:00"/>
    <m/>
    <m/>
    <m/>
    <m/>
    <s v="WI"/>
    <n v="1"/>
    <n v="1"/>
    <n v="0.20395659999999999"/>
    <x v="1"/>
    <s v="N"/>
    <n v="17.44109589041096"/>
    <n v="17.44109589041096"/>
    <n v="531.26639999999998"/>
    <n v="531.26639999999998"/>
    <s v="Flow GAS"/>
    <n v="4"/>
    <n v="4"/>
    <m/>
    <s v="Flow GAS"/>
    <x v="1"/>
    <s v="Producing"/>
    <s v="Producing"/>
    <x v="0"/>
    <x v="0"/>
    <s v="W 027425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22306020"/>
    <s v="1 UWI in License"/>
    <n v="274284"/>
    <s v="102/06-23-019-12W4/00"/>
    <n v="274284"/>
    <n v="1"/>
    <s v="102"/>
    <s v="06"/>
    <s v="23"/>
    <s v="019"/>
    <s v="12W4"/>
    <s v="00"/>
    <s v="06-23-019-12W4"/>
    <s v="06-23-019-12W4"/>
    <s v="AB"/>
    <s v="PRINCESS"/>
    <s v="Imaginea PRIN 6-23-19-12"/>
    <x v="11"/>
    <s v="Cor4 Oil Corp"/>
    <s v="Working Interest"/>
    <n v="1"/>
    <s v="TILLEY"/>
    <s v="No"/>
    <m/>
    <s v="Act WTR Inj"/>
    <d v="2011-06-30T00:00:00"/>
    <d v="2019-04-30T00:00:00"/>
    <n v="3586"/>
    <m/>
    <m/>
    <s v="Act WTR Inj"/>
    <s v="Mpekisko"/>
    <m/>
    <m/>
    <s v="Cor4 Oil Corp"/>
    <s v="IF0140692"/>
    <d v="2002-10-01T00:00:00"/>
    <d v="2002-10-03T00:00:00"/>
    <d v="2002-10-07T00:00:00"/>
    <d v="2003-10-07T00:00:00"/>
    <d v="2002-11-01T00:00:00"/>
    <d v="2002-11-16T00:00:00"/>
    <d v="2011-08-09T00:00:00"/>
    <m/>
    <m/>
    <m/>
    <s v="WI"/>
    <n v="1"/>
    <n v="1"/>
    <n v="1"/>
    <x v="0"/>
    <s v="N"/>
    <n v="17.520547945205479"/>
    <n v="17.520547945205479"/>
    <n v="1093.0128"/>
    <n v="1093.0128"/>
    <s v="Act WTR Inj"/>
    <n v="1"/>
    <n v="1"/>
    <m/>
    <s v="Act WTR Inj"/>
    <x v="0"/>
    <s v="Active"/>
    <s v="Active"/>
    <x v="0"/>
    <x v="1"/>
    <s v="W 0274284 "/>
    <n v="36384"/>
    <n v="0"/>
    <n v="0"/>
    <n v="0"/>
    <n v="0"/>
    <n v="0"/>
    <n v="0"/>
    <n v="36384"/>
    <m/>
    <m/>
    <m/>
    <m/>
    <n v="36384"/>
    <m/>
    <n v="0"/>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22614020"/>
    <s v="1 UWI in License"/>
    <n v="274286"/>
    <s v="102/14-26-019-12W4/00"/>
    <n v="274286"/>
    <n v="1"/>
    <s v="102"/>
    <s v="14"/>
    <s v="26"/>
    <s v="019"/>
    <s v="12W4"/>
    <s v="00"/>
    <s v="14-26-019-12W4"/>
    <s v="14-26-019-12W4"/>
    <s v="AB"/>
    <m/>
    <s v="Imaginea PRIN 14-26-19-12"/>
    <x v="11"/>
    <s v="Cor4 Oil Corp"/>
    <s v="Working Interest"/>
    <n v="1"/>
    <s v="TILLEY"/>
    <s v="No"/>
    <m/>
    <s v="Drld &amp; ABD"/>
    <m/>
    <m/>
    <n v="3461"/>
    <m/>
    <m/>
    <m/>
    <m/>
    <m/>
    <m/>
    <m/>
    <m/>
    <d v="2002-10-01T00:00:00"/>
    <d v="2002-10-16T00:00:00"/>
    <d v="2002-10-22T00:00:00"/>
    <d v="2003-10-22T00:00:00"/>
    <m/>
    <m/>
    <m/>
    <m/>
    <m/>
    <m/>
    <s v="WI"/>
    <n v="1"/>
    <n v="1"/>
    <n v="1"/>
    <x v="0"/>
    <s v="N"/>
    <n v="17.484931506849314"/>
    <n v="17.484931506849314"/>
    <n v="1054.9128000000001"/>
    <n v="1054.9128000000001"/>
    <s v="Drld &amp; ABD"/>
    <n v="19"/>
    <n v="19"/>
    <m/>
    <s v="Drld &amp; ABD"/>
    <x v="0"/>
    <s v="Abandoned"/>
    <s v="Partial Abandoned"/>
    <x v="1"/>
    <x v="1"/>
    <s v="W 0274286 "/>
    <n v="12800"/>
    <n v="0"/>
    <n v="0"/>
    <n v="0"/>
    <n v="0"/>
    <n v="16500"/>
    <n v="0"/>
    <n v="29300"/>
    <m/>
    <m/>
    <m/>
    <m/>
    <n v="29300"/>
    <m/>
    <n v="0"/>
    <m/>
    <n v="2500"/>
    <n v="25000"/>
    <n v="27500"/>
    <x v="7"/>
    <m/>
    <n v="2500"/>
    <n v="25000"/>
    <x v="7"/>
    <s v=""/>
    <n v="6"/>
    <s v="3) DUCs / Cut &amp; Cap Ready / Known Work To Do. Prioritize as earlier"/>
    <n v="3"/>
    <m/>
    <n v="2500"/>
    <n v="25000"/>
    <n v="27500"/>
    <n v="1"/>
    <n v="2500"/>
    <n v="25000"/>
    <n v="27500"/>
    <n v="3"/>
    <n v="1.35E-2"/>
    <n v="2602.6230259375006"/>
    <n v="27831.078283377847"/>
    <n v="30433.701309315347"/>
    <n v="1.7600000000000001E-2"/>
    <n v="2469.9034277355095"/>
    <n v="24205.454766023759"/>
    <n v="26675.358193759268"/>
    <s v="A.2) Cut &amp; Cap ready wells, D13 suspended. Has plug &amp; cement. Still require well review. Do not have known SCVL. Use $2,500 abandonment estimate for now. Use $10,900 for shallow gas rec, and $25,000 for oil/other rec. (10% for site pad)"/>
  </r>
  <r>
    <s v="1 - Yes"/>
    <s v="1- Yes"/>
    <n v="194022214000"/>
    <s v="1 UWI in License"/>
    <n v="274464"/>
    <s v="100/14-22-019-02W4/00"/>
    <n v="274464"/>
    <n v="1"/>
    <s v="100"/>
    <s v="14"/>
    <s v="22"/>
    <s v="019"/>
    <s v="02W4"/>
    <s v="00"/>
    <s v="10-22-019-02W4"/>
    <s v="10-22-019-02W4"/>
    <s v="AB"/>
    <s v="MEDICINE HAT"/>
    <s v="EOG MEDICINE HAT 14-22-19-2"/>
    <x v="2"/>
    <s v="Cdn Nat Rsrcs Ltd"/>
    <s v="Working Interest"/>
    <n v="0.20395659999999999"/>
    <s v="MED HAT H UNIT"/>
    <s v="No"/>
    <m/>
    <s v="Flow GAS"/>
    <d v="2020-05-31T00:00:00"/>
    <m/>
    <n v="1673"/>
    <n v="2618"/>
    <m/>
    <s v="Flow GAS"/>
    <s v="Kmilk_rv;Kmed_hat"/>
    <s v="Cdn Nat Rsrcs Ltd"/>
    <n v="123983"/>
    <m/>
    <m/>
    <d v="2002-10-04T00:00:00"/>
    <d v="2002-10-19T00:00:00"/>
    <d v="2002-10-21T00:00:00"/>
    <m/>
    <d v="2002-12-01T00:00:00"/>
    <d v="2002-12-17T00:00:00"/>
    <m/>
    <m/>
    <m/>
    <m/>
    <s v="WI"/>
    <n v="1"/>
    <n v="1"/>
    <n v="0.20395659999999999"/>
    <x v="1"/>
    <s v="N"/>
    <n v="17.476712328767125"/>
    <n v="17.476712328767125"/>
    <n v="509.93040000000002"/>
    <n v="509.93040000000002"/>
    <s v="Flow GAS"/>
    <n v="4"/>
    <n v="4"/>
    <m/>
    <s v="Flow GAS"/>
    <x v="1"/>
    <s v="Producing"/>
    <s v="Producing"/>
    <x v="0"/>
    <x v="0"/>
    <s v="W 027446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16000"/>
    <s v="1 UWI in License"/>
    <n v="274465"/>
    <s v="100/16-22-019-02W4/00"/>
    <n v="274465"/>
    <n v="1"/>
    <s v="100"/>
    <s v="16"/>
    <s v="22"/>
    <s v="019"/>
    <s v="02W4"/>
    <s v="00"/>
    <s v="10-22-019-02W4"/>
    <s v="10-22-019-02W4"/>
    <s v="AB"/>
    <s v="MEDICINE HAT"/>
    <s v="EOG MEDICINE HAT 16-22-19-2"/>
    <x v="2"/>
    <s v="Cdn Nat Rsrcs Ltd"/>
    <s v="Working Interest"/>
    <n v="0.20395659999999999"/>
    <s v="MED HAT H UNIT"/>
    <s v="No"/>
    <m/>
    <s v="Flow GAS"/>
    <d v="2020-05-31T00:00:00"/>
    <m/>
    <n v="1709"/>
    <n v="2562"/>
    <m/>
    <s v="Flow GAS"/>
    <s v="Kmilk_rv;Kmed_hat"/>
    <s v="Cdn Nat Rsrcs Ltd"/>
    <n v="123983"/>
    <m/>
    <m/>
    <d v="2002-10-04T00:00:00"/>
    <d v="2002-10-21T00:00:00"/>
    <d v="2002-10-22T00:00:00"/>
    <m/>
    <d v="2002-12-01T00:00:00"/>
    <d v="2002-12-17T00:00:00"/>
    <m/>
    <m/>
    <m/>
    <m/>
    <s v="WI"/>
    <n v="1"/>
    <n v="1"/>
    <n v="0.20395659999999999"/>
    <x v="1"/>
    <s v="N"/>
    <n v="17.471232876712328"/>
    <n v="17.471232876712328"/>
    <n v="520.90319999999997"/>
    <n v="520.90319999999997"/>
    <s v="Flow GAS"/>
    <n v="4"/>
    <n v="4"/>
    <m/>
    <s v="Flow GAS"/>
    <x v="1"/>
    <s v="Producing"/>
    <s v="Producing"/>
    <x v="0"/>
    <x v="0"/>
    <s v="W 027446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21413000"/>
    <s v="1 UWI in License"/>
    <n v="274560"/>
    <s v="100/13-14-019-12W4/00"/>
    <n v="274560"/>
    <n v="1"/>
    <s v="100"/>
    <s v="13"/>
    <s v="14"/>
    <s v="019"/>
    <s v="12W4"/>
    <s v="00"/>
    <s v="13-14-019-12W4"/>
    <s v="13-14-019-12W4"/>
    <s v="AB"/>
    <s v="PRINCESS"/>
    <s v="Imaginea BANTRY 13-14-19-12"/>
    <x v="11"/>
    <s v="Cor4 Oil Corp"/>
    <s v="Working Interest"/>
    <n v="1"/>
    <s v="TILLEY"/>
    <s v="No"/>
    <m/>
    <s v="Susp OIL"/>
    <d v="2014-10-31T00:00:00"/>
    <m/>
    <n v="3576"/>
    <m/>
    <m/>
    <s v="Susp OIL"/>
    <s v="Mpekisko"/>
    <s v="Cor4 Oil Corp"/>
    <n v="76605"/>
    <m/>
    <m/>
    <d v="2002-10-09T00:00:00"/>
    <d v="2002-10-10T00:00:00"/>
    <d v="2002-10-15T00:00:00"/>
    <d v="2003-10-15T00:00:00"/>
    <d v="2002-11-01T00:00:00"/>
    <d v="2002-11-28T00:00:00"/>
    <m/>
    <m/>
    <m/>
    <m/>
    <s v="WI"/>
    <n v="1"/>
    <n v="1"/>
    <n v="1"/>
    <x v="0"/>
    <s v="N"/>
    <n v="17.5013698630137"/>
    <n v="17.5013698630137"/>
    <n v="1089.9648"/>
    <n v="1089.9648"/>
    <s v="Susp OIL"/>
    <n v="12"/>
    <n v="12"/>
    <m/>
    <s v="Susp OIL"/>
    <x v="2"/>
    <s v="Suspended"/>
    <s v="Suspended"/>
    <x v="1"/>
    <x v="1"/>
    <s v="W 0274560 "/>
    <n v="45993"/>
    <n v="0"/>
    <n v="0"/>
    <n v="0"/>
    <n v="0"/>
    <n v="16500"/>
    <n v="0"/>
    <n v="62493"/>
    <m/>
    <m/>
    <m/>
    <m/>
    <n v="62493"/>
    <m/>
    <n v="0"/>
    <m/>
    <n v="30000"/>
    <n v="25000"/>
    <n v="55000"/>
    <x v="8"/>
    <m/>
    <n v="30000"/>
    <n v="25000"/>
    <x v="8"/>
    <s v=""/>
    <n v="5"/>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214110608020"/>
    <s v="1 UWI in License"/>
    <n v="274571"/>
    <s v="102/08-06-021-11W4/00"/>
    <n v="274571"/>
    <n v="1"/>
    <s v="102"/>
    <s v="08"/>
    <s v="06"/>
    <s v="021"/>
    <s v="11W4"/>
    <s v="00"/>
    <s v="08-01-021-12W4"/>
    <s v="08-01-021-12W4"/>
    <s v="AB"/>
    <s v="PRINCESS"/>
    <s v="CARDINAL PRIN 8-6-21-11"/>
    <x v="3"/>
    <s v="TAQA North Ltd"/>
    <s v="Working Interest"/>
    <n v="0.49"/>
    <s v="PATR UNIT"/>
    <s v="No"/>
    <m/>
    <s v="Susp GAS"/>
    <d v="2016-11-30T00:00:00"/>
    <m/>
    <n v="3273"/>
    <n v="6559"/>
    <m/>
    <s v="Susp GAS"/>
    <s v="Kmannvl"/>
    <s v="TAQA North Ltd"/>
    <n v="7440010"/>
    <m/>
    <m/>
    <d v="2002-10-09T00:00:00"/>
    <d v="2002-11-13T00:00:00"/>
    <d v="2002-11-21T00:00:00"/>
    <d v="2003-11-21T00:00:00"/>
    <d v="2003-08-01T00:00:00"/>
    <d v="2003-08-04T00:00:00"/>
    <m/>
    <m/>
    <m/>
    <m/>
    <s v="WI"/>
    <n v="1"/>
    <n v="1"/>
    <n v="0.49"/>
    <x v="1"/>
    <s v="N"/>
    <n v="17.408219178082192"/>
    <n v="17.408219178082192"/>
    <n v="997.61040000000003"/>
    <n v="997.61040000000003"/>
    <s v="Susp GAS"/>
    <n v="11"/>
    <n v="11"/>
    <m/>
    <s v="Susp GAS"/>
    <x v="1"/>
    <s v="Suspended"/>
    <s v="Suspended"/>
    <x v="1"/>
    <x v="0"/>
    <s v="W 0274571 "/>
    <n v="0"/>
    <n v="0"/>
    <n v="0"/>
    <n v="0"/>
    <n v="0"/>
    <n v="0"/>
    <n v="0"/>
    <n v="0"/>
    <m/>
    <m/>
    <m/>
    <m/>
    <n v="0"/>
    <m/>
    <n v="0"/>
    <m/>
    <n v="14000"/>
    <n v="10900"/>
    <n v="24900"/>
    <x v="2"/>
    <m/>
    <n v="14000"/>
    <n v="10900"/>
    <x v="2"/>
    <s v=""/>
    <n v="22"/>
    <s v="B) Non Op Inactive, spreadevenly over 15 years"/>
    <n v="9"/>
    <m/>
    <n v="14000"/>
    <n v="10900"/>
    <n v="24900"/>
    <n v="0.49"/>
    <n v="6860"/>
    <n v="5341"/>
    <n v="12201"/>
    <n v="9"/>
    <n v="1.35E-2"/>
    <n v="7739.9453273518275"/>
    <n v="6443.9938961285088"/>
    <n v="14183.939223480336"/>
    <n v="1.7600000000000001E-2"/>
    <n v="6615.2156784907411"/>
    <n v="5047.4932183831143"/>
    <n v="11662.708896873855"/>
    <s v="B.1) True shallow gas (Dino unit, JSGS, Med Hat Unit, Patricia Unit, Princess-PG, Cessford-CNRL). Use $14,000 for abandonment, and $10,900 for rec ($1,090 for pad site)."/>
  </r>
  <r>
    <s v="1 - Yes"/>
    <s v="1- Yes"/>
    <n v="194013216000"/>
    <s v="1 UWI in License"/>
    <n v="275326"/>
    <s v="100/16-32-019-01W4/00"/>
    <n v="275326"/>
    <n v="1"/>
    <s v="100"/>
    <s v="16"/>
    <s v="32"/>
    <s v="019"/>
    <s v="01W4"/>
    <s v="00"/>
    <s v="16-32-019-01W4"/>
    <s v="16-32-019-01W4"/>
    <s v="AB"/>
    <s v="MEDICINE HAT"/>
    <s v="EOG MEDICINE HAT 16-32-19-1"/>
    <x v="2"/>
    <s v="Cdn Nat Rsrcs Ltd"/>
    <s v="Working Interest"/>
    <n v="0.20395659999999999"/>
    <s v="MED HAT H UNIT"/>
    <s v="No"/>
    <m/>
    <s v="Flow GAS"/>
    <d v="2020-05-31T00:00:00"/>
    <m/>
    <n v="1883"/>
    <m/>
    <m/>
    <s v="Flow GAS"/>
    <s v="Kmilk_rv;Kmed_hat"/>
    <s v="Cdn Nat Rsrcs Ltd"/>
    <n v="123983"/>
    <m/>
    <m/>
    <d v="2002-10-31T00:00:00"/>
    <d v="2002-11-01T00:00:00"/>
    <d v="2002-11-02T00:00:00"/>
    <m/>
    <d v="2005-02-01T00:00:00"/>
    <d v="2005-02-01T00:00:00"/>
    <m/>
    <m/>
    <m/>
    <m/>
    <s v="WI"/>
    <n v="1"/>
    <n v="1"/>
    <n v="0.20395659999999999"/>
    <x v="1"/>
    <s v="N"/>
    <n v="17.44109589041096"/>
    <n v="17.44109589041096"/>
    <n v="573.9384"/>
    <n v="573.9384"/>
    <s v="Flow GAS"/>
    <n v="4"/>
    <n v="4"/>
    <m/>
    <s v="Flow GAS"/>
    <x v="1"/>
    <s v="Producing"/>
    <s v="Producing"/>
    <x v="0"/>
    <x v="0"/>
    <s v="W 027532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22706020"/>
    <s v="1 UWI in License"/>
    <n v="277030"/>
    <s v="102/06-27-019-12W4/00"/>
    <n v="277030"/>
    <n v="1"/>
    <s v="102"/>
    <s v="06"/>
    <s v="27"/>
    <s v="019"/>
    <s v="12W4"/>
    <s v="00"/>
    <s v="06-27-019-12W4"/>
    <s v="06-27-019-12W4"/>
    <s v="AB"/>
    <s v="PRINCESS"/>
    <s v="Imaginea PRIN 6-27-19-12"/>
    <x v="11"/>
    <s v="Cor4 Oil Corp"/>
    <s v="Working Interest"/>
    <n v="1"/>
    <s v="TILLEY"/>
    <s v="No"/>
    <m/>
    <s v="Pump OIL"/>
    <d v="2018-09-30T00:00:00"/>
    <m/>
    <n v="3410"/>
    <m/>
    <m/>
    <s v="Pump OIL"/>
    <s v="Mpekisko"/>
    <s v="Cor4 Oil Corp"/>
    <n v="7440009"/>
    <m/>
    <m/>
    <d v="2002-11-29T00:00:00"/>
    <d v="2002-12-01T00:00:00"/>
    <d v="2002-12-06T00:00:00"/>
    <d v="2003-12-06T00:00:00"/>
    <d v="2002-12-01T00:00:00"/>
    <d v="2002-12-24T00:00:00"/>
    <m/>
    <m/>
    <m/>
    <m/>
    <s v="WI"/>
    <n v="1"/>
    <n v="1"/>
    <n v="1"/>
    <x v="0"/>
    <s v="N"/>
    <n v="17.358904109589041"/>
    <n v="17.358904109589041"/>
    <n v="1039.3680000000002"/>
    <n v="1039.3680000000002"/>
    <s v="Pump OIL"/>
    <n v="2"/>
    <n v="2"/>
    <m/>
    <s v="Pump OIL"/>
    <x v="2"/>
    <s v="Producing"/>
    <s v="Producing"/>
    <x v="0"/>
    <x v="1"/>
    <s v="W 0277030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116020"/>
    <s v="1 UWI in License"/>
    <n v="277046"/>
    <s v="102/16-21-019-12W4/00"/>
    <n v="277046"/>
    <n v="1"/>
    <s v="102"/>
    <s v="16"/>
    <s v="21"/>
    <s v="019"/>
    <s v="12W4"/>
    <s v="00"/>
    <s v="16-21-019-12W4"/>
    <s v="16-21-019-12W4"/>
    <s v="AB"/>
    <s v="PRINCESS"/>
    <s v="Imaginea PRIN 16-21-19-12"/>
    <x v="11"/>
    <s v="Cor4 Oil Corp"/>
    <s v="Working Interest"/>
    <n v="1"/>
    <s v="TILLEY"/>
    <s v="No"/>
    <m/>
    <s v="Act WTR Inj"/>
    <d v="2011-06-30T00:00:00"/>
    <d v="2019-04-30T00:00:00"/>
    <n v="3445"/>
    <m/>
    <m/>
    <s v="Act WTR Inj"/>
    <s v="Mpekisko"/>
    <m/>
    <m/>
    <s v="Cor4 Oil Corp"/>
    <s v="IF0140692"/>
    <d v="2002-12-02T00:00:00"/>
    <d v="2002-12-08T00:00:00"/>
    <d v="2002-12-12T00:00:00"/>
    <d v="2003-12-12T00:00:00"/>
    <d v="2005-11-01T00:00:00"/>
    <d v="2005-11-01T00:00:00"/>
    <d v="2011-08-09T00:00:00"/>
    <m/>
    <m/>
    <m/>
    <s v="WI"/>
    <n v="1"/>
    <n v="1"/>
    <n v="1"/>
    <x v="0"/>
    <s v="N"/>
    <n v="17.339726027397262"/>
    <n v="17.339726027397262"/>
    <n v="1050.0360000000001"/>
    <n v="1050.0360000000001"/>
    <s v="Act WTR Inj"/>
    <n v="1"/>
    <n v="1"/>
    <m/>
    <s v="Act WTR Inj"/>
    <x v="0"/>
    <s v="Active"/>
    <s v="Active"/>
    <x v="0"/>
    <x v="1"/>
    <s v="W 0277046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1005000"/>
    <s v="1 UWI in License"/>
    <n v="282322"/>
    <s v="100/05-10-019-11W4/00"/>
    <n v="282322"/>
    <n v="1"/>
    <s v="100"/>
    <s v="05"/>
    <s v="10"/>
    <s v="019"/>
    <s v="11W4"/>
    <s v="00"/>
    <s v="05-10-019-11W4"/>
    <s v="05-10-019-11W4"/>
    <s v="AB"/>
    <s v="PRINCESS"/>
    <s v="Imaginea PRIN 5-10-19-11"/>
    <x v="6"/>
    <s v="Cor4 Oil Corp"/>
    <s v="Working Interest"/>
    <n v="1"/>
    <s v="WEST TIDE LAKE"/>
    <s v="No"/>
    <m/>
    <s v="Flow OIL"/>
    <d v="2019-11-30T00:00:00"/>
    <m/>
    <n v="3432"/>
    <m/>
    <m/>
    <s v="Flow OIL"/>
    <s v="Mpekisko"/>
    <s v="Cor4 Oil Corp"/>
    <n v="7440009"/>
    <m/>
    <m/>
    <d v="2003-02-07T00:00:00"/>
    <d v="2003-02-28T00:00:00"/>
    <d v="2003-03-03T00:00:00"/>
    <d v="2004-03-03T00:00:00"/>
    <d v="2003-11-01T00:00:00"/>
    <d v="2003-11-09T00:00:00"/>
    <m/>
    <m/>
    <m/>
    <m/>
    <s v="WI"/>
    <n v="1"/>
    <n v="1"/>
    <n v="1"/>
    <x v="0"/>
    <s v="N"/>
    <n v="17.115068493150684"/>
    <n v="17.115068493150684"/>
    <n v="1046.0735999999999"/>
    <n v="1046.0735999999999"/>
    <s v="Flow OIL"/>
    <n v="3"/>
    <n v="3"/>
    <m/>
    <s v="Flow OIL"/>
    <x v="2"/>
    <s v="Producing"/>
    <s v="Producing"/>
    <x v="0"/>
    <x v="1"/>
    <s v="W 0282322 "/>
    <n v="45993"/>
    <n v="0"/>
    <n v="0"/>
    <n v="0"/>
    <n v="0"/>
    <n v="0"/>
    <n v="0"/>
    <n v="45993"/>
    <m/>
    <m/>
    <m/>
    <m/>
    <n v="45993"/>
    <m/>
    <n v="51294.34"/>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13304000"/>
    <s v="1 UWI in License"/>
    <n v="286360"/>
    <s v="100/04-33-019-11W4/00"/>
    <n v="286360"/>
    <n v="1"/>
    <s v="100"/>
    <s v="04"/>
    <s v="33"/>
    <s v="019"/>
    <s v="11W4"/>
    <s v="00"/>
    <s v="04-33-019-11W4"/>
    <s v="04-33-019-11W4"/>
    <s v="AB"/>
    <m/>
    <s v="Imaginea PRIN 4-33-19-11"/>
    <x v="6"/>
    <s v="Cor4 Oil Corp"/>
    <s v="Working Interest (BPEN)"/>
    <n v="0.5"/>
    <s v="WEST TIDE LAKE"/>
    <s v="No"/>
    <m/>
    <s v="ABD Zn"/>
    <m/>
    <m/>
    <n v="4265"/>
    <m/>
    <m/>
    <m/>
    <m/>
    <m/>
    <m/>
    <m/>
    <m/>
    <d v="2003-04-25T00:00:00"/>
    <d v="2003-05-22T00:00:00"/>
    <d v="2003-05-30T00:00:00"/>
    <d v="2004-05-30T00:00:00"/>
    <m/>
    <m/>
    <m/>
    <m/>
    <m/>
    <m/>
    <s v="WI"/>
    <n v="1"/>
    <n v="1"/>
    <n v="0.5"/>
    <x v="0"/>
    <s v="N"/>
    <n v="16.887671232876713"/>
    <n v="16.887671232876713"/>
    <n v="1299.972"/>
    <n v="1299.972"/>
    <s v="ABD Zn"/>
    <n v="24"/>
    <n v="24"/>
    <m/>
    <s v="ABD Zn"/>
    <x v="0"/>
    <s v="Abandoned"/>
    <s v="Partial Abandoned"/>
    <x v="1"/>
    <x v="1"/>
    <s v="W 0286360 "/>
    <n v="12800"/>
    <n v="0"/>
    <n v="0"/>
    <n v="0"/>
    <n v="0"/>
    <n v="16500"/>
    <n v="0"/>
    <n v="29300"/>
    <m/>
    <m/>
    <m/>
    <m/>
    <n v="29300"/>
    <m/>
    <n v="0"/>
    <m/>
    <n v="2500"/>
    <n v="25000"/>
    <n v="27500"/>
    <x v="7"/>
    <m/>
    <n v="2500"/>
    <n v="25000"/>
    <x v="7"/>
    <s v=""/>
    <n v="6"/>
    <s v="3) DUCs / Cut &amp; Cap Ready / Known Work To Do. Prioritize as earlier"/>
    <n v="2"/>
    <m/>
    <n v="2500"/>
    <n v="25000"/>
    <n v="27500"/>
    <n v="0.5"/>
    <n v="1250"/>
    <n v="12500"/>
    <n v="13750"/>
    <n v="2"/>
    <n v="1.35E-2"/>
    <n v="1283.9778125"/>
    <n v="13730.181688888923"/>
    <n v="15014.159501388922"/>
    <n v="1.7600000000000001E-2"/>
    <n v="1239.9475718123604"/>
    <n v="12151.687602321545"/>
    <n v="13391.635174133906"/>
    <s v="A.2) Cut &amp; Cap ready wells, D13 suspended. Has plug &amp; cement. Still require well review. Do not have known SCVL. Use $2,500 abandonment estimate for now. Use $10,900 for shallow gas rec, and $25,000 for oil/other rec. (10% for site pad)"/>
  </r>
  <r>
    <s v="1 - Yes"/>
    <s v="1- Yes"/>
    <n v="214022806000"/>
    <s v="1 UWI in License"/>
    <n v="288223"/>
    <s v="100/06-28-021-02W4/00"/>
    <n v="288223"/>
    <n v="1"/>
    <s v="100"/>
    <s v="06"/>
    <s v="28"/>
    <s v="021"/>
    <s v="02W4"/>
    <s v="00"/>
    <s v="06-28-021-02W4"/>
    <s v="06-28-021-02W4"/>
    <s v="AB"/>
    <s v="MEDICINE HAT"/>
    <s v="EOG MEDICINE HAT 6-28-21-2"/>
    <x v="4"/>
    <s v="Cdn Nat Rsrcs Ltd"/>
    <s v="Working Interest"/>
    <n v="0.3"/>
    <s v="SOUTH AB MISC"/>
    <s v="No"/>
    <m/>
    <s v="ABD GAS"/>
    <d v="2014-07-31T00:00:00"/>
    <m/>
    <n v="1736"/>
    <m/>
    <m/>
    <s v="ABD GAS"/>
    <s v="Kmilk_rv;Kmed_hat"/>
    <m/>
    <m/>
    <m/>
    <m/>
    <d v="2003-06-10T00:00:00"/>
    <d v="2003-06-30T00:00:00"/>
    <d v="2003-07-07T00:00:00"/>
    <m/>
    <d v="2003-10-01T00:00:00"/>
    <d v="2003-10-01T00:00:00"/>
    <m/>
    <d v="2014-09-07T00:00:00"/>
    <s v="Cement And Plate"/>
    <m/>
    <s v="WI"/>
    <n v="1"/>
    <n v="1"/>
    <n v="0.3"/>
    <x v="1"/>
    <s v="N"/>
    <n v="16.780821917808218"/>
    <n v="16.780821917808218"/>
    <n v="529.13279999999997"/>
    <n v="529.13279999999997"/>
    <s v="ABD GAS"/>
    <n v="14"/>
    <n v="14"/>
    <m/>
    <s v="ABD GAS"/>
    <x v="1"/>
    <s v="Abandoned"/>
    <s v="Abandoned"/>
    <x v="1"/>
    <x v="0"/>
    <s v="W 0288223 "/>
    <n v="0"/>
    <n v="0"/>
    <n v="0"/>
    <n v="0"/>
    <n v="0"/>
    <n v="0"/>
    <n v="0"/>
    <n v="0"/>
    <m/>
    <m/>
    <m/>
    <m/>
    <n v="0"/>
    <m/>
    <n v="0"/>
    <m/>
    <n v="0"/>
    <n v="10900"/>
    <n v="10900"/>
    <x v="5"/>
    <m/>
    <n v="0"/>
    <n v="10900"/>
    <x v="5"/>
    <s v=""/>
    <n v="1"/>
    <s v="B.1) Non Op Reclamation only; spread evenly"/>
    <n v="7"/>
    <m/>
    <n v="0"/>
    <n v="10900"/>
    <n v="10900"/>
    <n v="0.3"/>
    <n v="0"/>
    <n v="3270"/>
    <n v="3270"/>
    <n v="7"/>
    <n v="1.35E-2"/>
    <n v="0"/>
    <n v="3840.8981321326382"/>
    <n v="3840.8981321326382"/>
    <n v="1.7600000000000001E-2"/>
    <n v="0"/>
    <n v="3115.3554802338572"/>
    <n v="3115.3554802338572"/>
    <s v="E.1) Fully abandoned, reclamation only. Shallow Gas. Use $10,900 for rec ($1,090 for pad site)."/>
  </r>
  <r>
    <s v="1 - Yes"/>
    <s v="1- Yes"/>
    <n v="214022804000"/>
    <s v="1 UWI in License"/>
    <n v="288224"/>
    <s v="100/04-28-021-02W4/00"/>
    <n v="288224"/>
    <n v="1"/>
    <s v="100"/>
    <s v="04"/>
    <s v="28"/>
    <s v="021"/>
    <s v="02W4"/>
    <s v="00"/>
    <s v="04-28-021-02W4"/>
    <s v="04-28-021-02W4"/>
    <s v="AB"/>
    <s v="MEDICINE HAT"/>
    <s v="EOG MEDICINE HAT 4-28-21-2"/>
    <x v="4"/>
    <s v="Cdn Nat Rsrcs Ltd"/>
    <s v="Working Interest"/>
    <n v="0.3"/>
    <s v="SOUTH AB MISC"/>
    <s v="No"/>
    <m/>
    <s v="ABD GAS"/>
    <d v="2014-07-31T00:00:00"/>
    <m/>
    <n v="1732"/>
    <m/>
    <m/>
    <s v="ABD GAS"/>
    <s v="Kmilk_rv;Kmed_hat"/>
    <m/>
    <m/>
    <m/>
    <m/>
    <d v="2003-06-10T00:00:00"/>
    <d v="2003-06-29T00:00:00"/>
    <d v="2003-07-05T00:00:00"/>
    <m/>
    <d v="2003-10-01T00:00:00"/>
    <d v="2003-10-08T00:00:00"/>
    <m/>
    <d v="2014-09-07T00:00:00"/>
    <s v="Cement And Plate"/>
    <m/>
    <s v="WI"/>
    <n v="1"/>
    <n v="1"/>
    <n v="0.3"/>
    <x v="1"/>
    <s v="N"/>
    <n v="16.783561643835615"/>
    <n v="16.783561643835615"/>
    <n v="527.91359999999997"/>
    <n v="527.91359999999997"/>
    <s v="ABD GAS"/>
    <n v="14"/>
    <n v="14"/>
    <m/>
    <s v="ABD GAS"/>
    <x v="1"/>
    <s v="Abandoned"/>
    <s v="Abandoned"/>
    <x v="1"/>
    <x v="0"/>
    <s v="W 0288224 "/>
    <n v="0"/>
    <n v="0"/>
    <n v="0"/>
    <n v="0"/>
    <n v="0"/>
    <n v="0"/>
    <n v="0"/>
    <n v="0"/>
    <m/>
    <m/>
    <m/>
    <m/>
    <n v="0"/>
    <m/>
    <n v="0"/>
    <m/>
    <n v="0"/>
    <n v="10900"/>
    <n v="10900"/>
    <x v="5"/>
    <m/>
    <n v="0"/>
    <n v="10900"/>
    <x v="5"/>
    <s v=""/>
    <n v="6"/>
    <s v="B.1) Non Op Reclamation only; spread evenly"/>
    <n v="8"/>
    <m/>
    <n v="0"/>
    <n v="10900"/>
    <n v="10900"/>
    <n v="0.3"/>
    <n v="0"/>
    <n v="3270"/>
    <n v="3270"/>
    <n v="8"/>
    <n v="1.35E-2"/>
    <n v="0"/>
    <n v="3892.7502569164294"/>
    <n v="3892.7502569164294"/>
    <n v="1.7600000000000001E-2"/>
    <n v="0"/>
    <n v="3102.8034386959662"/>
    <n v="3102.8034386959662"/>
    <s v="E.1) Fully abandoned, reclamation only. Shallow Gas. Use $10,900 for rec ($1,090 for pad site)."/>
  </r>
  <r>
    <s v="1 - Yes"/>
    <s v="1- Yes"/>
    <n v="214022802000"/>
    <s v="1 UWI in License"/>
    <n v="288225"/>
    <s v="100/02-28-021-02W4/00"/>
    <n v="288225"/>
    <n v="1"/>
    <s v="100"/>
    <s v="02"/>
    <s v="28"/>
    <s v="021"/>
    <s v="02W4"/>
    <s v="00"/>
    <s v="02-28-021-02W4"/>
    <s v="02-28-021-02W4"/>
    <s v="AB"/>
    <s v="MEDICINE HAT"/>
    <s v="EOG MEDICINE HAT 2-28-21-2"/>
    <x v="4"/>
    <s v="Cdn Nat Rsrcs Ltd"/>
    <s v="Working Interest"/>
    <n v="0.3"/>
    <s v="SOUTH AB MISC"/>
    <s v="No"/>
    <m/>
    <s v="ABD GAS"/>
    <d v="2014-07-31T00:00:00"/>
    <m/>
    <n v="1759"/>
    <m/>
    <m/>
    <s v="ABD GAS"/>
    <s v="Kmilk_rv;Kmed_hat"/>
    <m/>
    <m/>
    <m/>
    <m/>
    <d v="2003-06-10T00:00:00"/>
    <d v="2003-06-30T00:00:00"/>
    <d v="2003-07-06T00:00:00"/>
    <m/>
    <d v="2003-10-01T00:00:00"/>
    <d v="2003-10-01T00:00:00"/>
    <m/>
    <d v="2014-09-07T00:00:00"/>
    <s v="Cement And Plate"/>
    <m/>
    <s v="WI"/>
    <n v="1"/>
    <n v="1"/>
    <n v="0.3"/>
    <x v="1"/>
    <s v="N"/>
    <n v="16.780821917808218"/>
    <n v="16.780821917808218"/>
    <n v="536.14319999999998"/>
    <n v="536.14319999999998"/>
    <s v="ABD GAS"/>
    <n v="14"/>
    <n v="14"/>
    <m/>
    <s v="ABD GAS"/>
    <x v="1"/>
    <s v="Abandoned"/>
    <s v="Abandoned"/>
    <x v="1"/>
    <x v="0"/>
    <s v="W 0288225 "/>
    <n v="0"/>
    <n v="0"/>
    <n v="0"/>
    <n v="0"/>
    <n v="0"/>
    <n v="0"/>
    <n v="0"/>
    <n v="0"/>
    <m/>
    <m/>
    <m/>
    <m/>
    <n v="0"/>
    <m/>
    <n v="0"/>
    <m/>
    <n v="0"/>
    <n v="10900"/>
    <n v="10900"/>
    <x v="5"/>
    <m/>
    <n v="0"/>
    <n v="10900"/>
    <x v="5"/>
    <s v=""/>
    <n v="3"/>
    <s v="B.1) Non Op Reclamation only; spread evenly"/>
    <n v="9"/>
    <m/>
    <n v="0"/>
    <n v="10900"/>
    <n v="10900"/>
    <n v="0.3"/>
    <n v="0"/>
    <n v="3270"/>
    <n v="3270"/>
    <n v="9"/>
    <n v="1.35E-2"/>
    <n v="0"/>
    <n v="3945.3023853848013"/>
    <n v="3945.3023853848013"/>
    <n v="1.7600000000000001E-2"/>
    <n v="0"/>
    <n v="3090.3019704386411"/>
    <n v="3090.3019704386411"/>
    <s v="E.1) Fully abandoned, reclamation only. Shallow Gas. Use $10,900 for rec ($1,090 for pad site)."/>
  </r>
  <r>
    <s v="1 - Yes"/>
    <s v="1- Yes"/>
    <n v="214022110020"/>
    <s v="1 UWI in License"/>
    <n v="288227"/>
    <s v="102/10-21-021-02W4/00"/>
    <n v="288227"/>
    <n v="1"/>
    <s v="102"/>
    <s v="10"/>
    <s v="21"/>
    <s v="021"/>
    <s v="02W4"/>
    <s v="00"/>
    <s v="10-21-021-02W4"/>
    <s v="10-21-021-02W4"/>
    <s v="AB"/>
    <s v="MEDICINE HAT"/>
    <s v="EOG 102 MEDICINE HAT 10-21-21-2"/>
    <x v="4"/>
    <s v="Cdn Nat Rsrcs Ltd"/>
    <s v="Working Interest"/>
    <n v="0.3"/>
    <s v="SOUTH AB MISC"/>
    <s v="No"/>
    <m/>
    <s v="ABD GAS"/>
    <d v="2014-07-31T00:00:00"/>
    <m/>
    <n v="1837"/>
    <m/>
    <m/>
    <s v="ABD GAS"/>
    <s v="Kmilk_rv;Kmed_hat"/>
    <m/>
    <m/>
    <m/>
    <m/>
    <d v="2003-06-10T00:00:00"/>
    <d v="2003-07-17T00:00:00"/>
    <d v="2003-07-17T00:00:00"/>
    <m/>
    <d v="2003-10-01T00:00:00"/>
    <d v="2003-10-10T00:00:00"/>
    <m/>
    <d v="2014-09-05T00:00:00"/>
    <s v="Cement And Plate"/>
    <m/>
    <s v="WI"/>
    <n v="1"/>
    <n v="1"/>
    <n v="0.3"/>
    <x v="1"/>
    <s v="N"/>
    <n v="16.734246575342464"/>
    <n v="16.734246575342464"/>
    <n v="559.91759999999999"/>
    <n v="559.91759999999999"/>
    <s v="ABD GAS"/>
    <n v="14"/>
    <n v="14"/>
    <m/>
    <s v="ABD GAS"/>
    <x v="1"/>
    <s v="Abandoned"/>
    <s v="Abandoned"/>
    <x v="1"/>
    <x v="0"/>
    <s v="W 0288227 "/>
    <n v="0"/>
    <n v="0"/>
    <n v="0"/>
    <n v="0"/>
    <n v="0"/>
    <n v="0"/>
    <n v="0"/>
    <n v="0"/>
    <m/>
    <m/>
    <m/>
    <m/>
    <n v="0"/>
    <m/>
    <n v="0"/>
    <m/>
    <n v="0"/>
    <n v="10900"/>
    <n v="10900"/>
    <x v="5"/>
    <m/>
    <n v="0"/>
    <n v="10900"/>
    <x v="5"/>
    <s v=""/>
    <n v="7"/>
    <s v="B.1) Non Op Reclamation only; spread evenly"/>
    <n v="11"/>
    <m/>
    <n v="0"/>
    <n v="10900"/>
    <n v="10900"/>
    <n v="0.3"/>
    <n v="0"/>
    <n v="3270"/>
    <n v="3270"/>
    <n v="11"/>
    <n v="1.35E-2"/>
    <n v="0"/>
    <n v="4052.5445811499276"/>
    <n v="4052.5445811499276"/>
    <n v="1.7600000000000001E-2"/>
    <n v="0"/>
    <n v="3065.4499395298762"/>
    <n v="3065.4499395298762"/>
    <s v="E.1) Fully abandoned, reclamation only. Shallow Gas. Use $10,900 for rec ($1,090 for pad site)."/>
  </r>
  <r>
    <s v="1 - Yes"/>
    <s v="1- Yes"/>
    <n v="214022106000"/>
    <s v="1 UWI in License"/>
    <n v="288228"/>
    <s v="100/06-21-021-02W4/00"/>
    <n v="288228"/>
    <n v="1"/>
    <s v="100"/>
    <s v="06"/>
    <s v="21"/>
    <s v="021"/>
    <s v="02W4"/>
    <s v="00"/>
    <s v="06-21-021-02W4"/>
    <s v="06-21-021-02W4"/>
    <s v="AB"/>
    <s v="MEDICINE HAT"/>
    <s v="EOG MEDICINE HAT 6-21-21-2"/>
    <x v="4"/>
    <s v="Cdn Nat Rsrcs Ltd"/>
    <s v="Working Interest"/>
    <n v="0.3"/>
    <s v="SOUTH AB MISC"/>
    <s v="No"/>
    <m/>
    <s v="ABD GAS"/>
    <d v="2014-07-31T00:00:00"/>
    <m/>
    <n v="1837"/>
    <m/>
    <m/>
    <s v="ABD GAS"/>
    <s v="Kmilk_rv;Kmed_hat"/>
    <m/>
    <m/>
    <m/>
    <m/>
    <d v="2003-06-10T00:00:00"/>
    <d v="2003-06-30T00:00:00"/>
    <d v="2003-07-16T00:00:00"/>
    <m/>
    <d v="2003-10-01T00:00:00"/>
    <d v="2003-10-01T00:00:00"/>
    <m/>
    <d v="2014-09-06T00:00:00"/>
    <s v="Cement And Plate"/>
    <m/>
    <s v="WI"/>
    <n v="1"/>
    <n v="1"/>
    <n v="0.3"/>
    <x v="1"/>
    <s v="N"/>
    <n v="16.780821917808218"/>
    <n v="16.780821917808218"/>
    <n v="559.91759999999999"/>
    <n v="559.91759999999999"/>
    <s v="ABD GAS"/>
    <n v="14"/>
    <n v="14"/>
    <m/>
    <s v="ABD GAS"/>
    <x v="1"/>
    <s v="Abandoned"/>
    <s v="Abandoned"/>
    <x v="1"/>
    <x v="0"/>
    <s v="W 0288228 "/>
    <n v="0"/>
    <n v="0"/>
    <n v="0"/>
    <n v="0"/>
    <n v="0"/>
    <n v="0"/>
    <n v="0"/>
    <n v="0"/>
    <m/>
    <m/>
    <m/>
    <m/>
    <n v="0"/>
    <m/>
    <n v="0"/>
    <m/>
    <n v="0"/>
    <n v="10900"/>
    <n v="10900"/>
    <x v="5"/>
    <m/>
    <n v="0"/>
    <n v="10900"/>
    <x v="5"/>
    <s v=""/>
    <n v="7"/>
    <s v="B.1) Non Op Reclamation only; spread evenly"/>
    <n v="12"/>
    <m/>
    <n v="0"/>
    <n v="10900"/>
    <n v="10900"/>
    <n v="0.3"/>
    <n v="0"/>
    <n v="3270"/>
    <n v="3270"/>
    <n v="12"/>
    <n v="1.35E-2"/>
    <n v="0"/>
    <n v="4107.2539329954516"/>
    <n v="4107.2539329954516"/>
    <n v="1.7600000000000001E-2"/>
    <n v="0"/>
    <n v="3053.0989718096789"/>
    <n v="3053.0989718096789"/>
    <s v="E.1) Fully abandoned, reclamation only. Shallow Gas. Use $10,900 for rec ($1,090 for pad site)."/>
  </r>
  <r>
    <s v="1 - Yes"/>
    <s v="1- Yes"/>
    <n v="214022104000"/>
    <s v="1 UWI in License"/>
    <n v="288298"/>
    <s v="100/04-21-021-02W4/00"/>
    <n v="288298"/>
    <n v="1"/>
    <s v="100"/>
    <s v="04"/>
    <s v="21"/>
    <s v="021"/>
    <s v="02W4"/>
    <s v="00"/>
    <s v="04-21-021-02W4"/>
    <s v="04-21-021-02W4"/>
    <s v="AB"/>
    <s v="MEDICINE HAT"/>
    <s v="EOG MEDICINE HAT 4-21-21-2"/>
    <x v="4"/>
    <s v="Cdn Nat Rsrcs Ltd"/>
    <s v="Working Interest"/>
    <n v="0.3"/>
    <s v="SOUTH AB MISC"/>
    <s v="No"/>
    <m/>
    <s v="ABD GAS"/>
    <d v="2014-07-31T00:00:00"/>
    <m/>
    <n v="1844"/>
    <m/>
    <m/>
    <s v="ABD GAS"/>
    <s v="Kmilk_rv;Kmed_hat"/>
    <m/>
    <m/>
    <m/>
    <m/>
    <d v="2003-06-11T00:00:00"/>
    <d v="2003-07-15T00:00:00"/>
    <d v="2003-07-15T00:00:00"/>
    <m/>
    <d v="2003-10-01T00:00:00"/>
    <d v="2003-10-10T00:00:00"/>
    <m/>
    <d v="2014-09-16T00:00:00"/>
    <s v="Plate"/>
    <m/>
    <s v="WI"/>
    <n v="1"/>
    <n v="1"/>
    <n v="0.3"/>
    <x v="1"/>
    <s v="N"/>
    <n v="16.739726027397261"/>
    <n v="16.739726027397261"/>
    <n v="562.05119999999999"/>
    <n v="562.05119999999999"/>
    <s v="ABD GAS"/>
    <n v="14"/>
    <n v="14"/>
    <m/>
    <s v="ABD GAS"/>
    <x v="1"/>
    <s v="Abandoned"/>
    <s v="Abandoned"/>
    <x v="1"/>
    <x v="0"/>
    <s v="W 0288298 "/>
    <n v="0"/>
    <n v="0"/>
    <n v="0"/>
    <n v="0"/>
    <n v="0"/>
    <n v="0"/>
    <n v="0"/>
    <n v="0"/>
    <m/>
    <m/>
    <m/>
    <m/>
    <n v="0"/>
    <m/>
    <n v="0"/>
    <m/>
    <n v="0"/>
    <n v="10900"/>
    <n v="10900"/>
    <x v="5"/>
    <m/>
    <n v="0"/>
    <n v="10900"/>
    <x v="5"/>
    <s v=""/>
    <n v="10"/>
    <s v="B.1) Non Op Reclamation only; spread evenly"/>
    <n v="13"/>
    <m/>
    <n v="0"/>
    <n v="10900"/>
    <n v="10900"/>
    <n v="0.3"/>
    <n v="0"/>
    <n v="3270"/>
    <n v="3270"/>
    <n v="13"/>
    <n v="1.35E-2"/>
    <n v="0"/>
    <n v="4162.7018610908908"/>
    <n v="4162.7018610908908"/>
    <n v="1.7600000000000001E-2"/>
    <n v="0"/>
    <n v="3040.797767225934"/>
    <n v="3040.797767225934"/>
    <s v="E.1) Fully abandoned, reclamation only. Shallow Gas. Use $10,900 for rec ($1,090 for pad site)."/>
  </r>
  <r>
    <s v="1 - Yes"/>
    <s v="1- Yes"/>
    <n v="214022002000"/>
    <s v="1 UWI in License"/>
    <n v="288304"/>
    <s v="100/02-20-021-02W4/00"/>
    <n v="288304"/>
    <n v="1"/>
    <s v="100"/>
    <s v="02"/>
    <s v="20"/>
    <s v="021"/>
    <s v="02W4"/>
    <s v="00"/>
    <s v="02-20-021-02W4"/>
    <s v="02-20-021-02W4"/>
    <s v="AB"/>
    <s v="MEDICINE HAT"/>
    <s v="EOG MEDICINE HAT 2-20-21-2"/>
    <x v="4"/>
    <s v="Cdn Nat Rsrcs Ltd"/>
    <s v="Working Interest"/>
    <n v="0.3"/>
    <s v="SOUTH AB MISC"/>
    <s v="No"/>
    <m/>
    <s v="ABD GAS"/>
    <d v="2014-07-31T00:00:00"/>
    <m/>
    <n v="1788"/>
    <m/>
    <m/>
    <s v="ABD GAS"/>
    <s v="Kmilk_rv;Kmed_hat"/>
    <m/>
    <m/>
    <m/>
    <m/>
    <d v="2003-06-11T00:00:00"/>
    <d v="2003-07-14T00:00:00"/>
    <d v="2003-07-14T00:00:00"/>
    <m/>
    <d v="2003-10-01T00:00:00"/>
    <d v="2003-10-01T00:00:00"/>
    <m/>
    <d v="2014-09-16T00:00:00"/>
    <s v="Cement And Plate"/>
    <m/>
    <s v="WI"/>
    <n v="1"/>
    <n v="1"/>
    <n v="0.3"/>
    <x v="1"/>
    <s v="N"/>
    <n v="16.742465753424657"/>
    <n v="16.742465753424657"/>
    <n v="544.98239999999998"/>
    <n v="544.98239999999998"/>
    <s v="ABD GAS"/>
    <n v="14"/>
    <n v="14"/>
    <m/>
    <s v="ABD GAS"/>
    <x v="1"/>
    <s v="Abandoned"/>
    <s v="Abandoned"/>
    <x v="1"/>
    <x v="0"/>
    <s v="W 0288304 "/>
    <n v="0"/>
    <n v="0"/>
    <n v="0"/>
    <n v="0"/>
    <n v="0"/>
    <n v="0"/>
    <n v="0"/>
    <n v="0"/>
    <m/>
    <m/>
    <m/>
    <m/>
    <n v="0"/>
    <m/>
    <n v="0"/>
    <m/>
    <n v="0"/>
    <n v="10900"/>
    <n v="10900"/>
    <x v="5"/>
    <m/>
    <n v="0"/>
    <n v="10900"/>
    <x v="5"/>
    <s v=""/>
    <n v="6"/>
    <s v="B.1) Non Op Reclamation only; spread evenly"/>
    <n v="14"/>
    <m/>
    <n v="0"/>
    <n v="10900"/>
    <n v="10900"/>
    <n v="0.3"/>
    <n v="0"/>
    <n v="3270"/>
    <n v="3270"/>
    <n v="14"/>
    <n v="1.35E-2"/>
    <n v="0"/>
    <n v="4218.8983362156177"/>
    <n v="4218.8983362156177"/>
    <n v="1.7600000000000001E-2"/>
    <n v="0"/>
    <n v="3028.5461252785803"/>
    <n v="3028.5461252785803"/>
    <s v="E.1) Fully abandoned, reclamation only. Shallow Gas. Use $10,900 for rec ($1,090 for pad site)."/>
  </r>
  <r>
    <s v="1 - Yes"/>
    <s v="1- Yes"/>
    <n v="214023206000"/>
    <s v="1 UWI in License"/>
    <n v="288528"/>
    <s v="100/06-32-021-02W4/00"/>
    <n v="288528"/>
    <n v="1"/>
    <s v="100"/>
    <s v="06"/>
    <s v="32"/>
    <s v="021"/>
    <s v="02W4"/>
    <s v="00"/>
    <s v="06-32-021-02W4"/>
    <s v="06-32-021-02W4"/>
    <s v="AB"/>
    <s v="MEDICINE HAT"/>
    <s v="EOG MEDICINE HAT 6-32-21-2"/>
    <x v="4"/>
    <s v="Cdn Nat Rsrcs Ltd"/>
    <s v="Working Interest"/>
    <n v="0.3"/>
    <s v="SOUTH AB MISC"/>
    <s v="No"/>
    <m/>
    <s v="ABD GAS"/>
    <d v="2016-09-30T00:00:00"/>
    <m/>
    <n v="1706"/>
    <m/>
    <m/>
    <s v="ABD GAS"/>
    <s v="Kmilk_rv;Kmed_hat"/>
    <m/>
    <m/>
    <m/>
    <m/>
    <d v="2003-06-16T00:00:00"/>
    <d v="2003-07-06T00:00:00"/>
    <d v="2003-07-08T00:00:00"/>
    <m/>
    <d v="2003-11-01T00:00:00"/>
    <d v="2003-11-12T00:00:00"/>
    <m/>
    <d v="2016-11-22T00:00:00"/>
    <s v="Plate"/>
    <m/>
    <s v="WI"/>
    <n v="1"/>
    <n v="1"/>
    <n v="0.3"/>
    <x v="1"/>
    <s v="N"/>
    <n v="16.764383561643836"/>
    <n v="16.764383561643836"/>
    <n v="519.98880000000008"/>
    <n v="519.98880000000008"/>
    <s v="ABD GAS"/>
    <n v="14"/>
    <n v="14"/>
    <m/>
    <s v="ABD GAS"/>
    <x v="1"/>
    <s v="Abandoned"/>
    <s v="Abandoned"/>
    <x v="1"/>
    <x v="0"/>
    <s v="W 0288528 "/>
    <n v="0"/>
    <n v="0"/>
    <n v="0"/>
    <n v="0"/>
    <n v="0"/>
    <n v="0"/>
    <n v="0"/>
    <n v="0"/>
    <m/>
    <m/>
    <m/>
    <m/>
    <n v="0"/>
    <m/>
    <n v="0"/>
    <m/>
    <n v="0"/>
    <n v="10900"/>
    <n v="10900"/>
    <x v="5"/>
    <m/>
    <n v="0"/>
    <n v="10900"/>
    <x v="5"/>
    <s v=""/>
    <n v="10"/>
    <s v="B.1) Non Op Reclamation only; spread evenly"/>
    <n v="15"/>
    <m/>
    <n v="0"/>
    <n v="10900"/>
    <n v="10900"/>
    <n v="0.3"/>
    <n v="0"/>
    <n v="3270"/>
    <n v="3270"/>
    <n v="15"/>
    <n v="1.35E-2"/>
    <n v="0"/>
    <n v="4275.853463754529"/>
    <n v="4275.853463754529"/>
    <n v="1.7600000000000001E-2"/>
    <n v="0"/>
    <n v="3016.3438462753943"/>
    <n v="3016.3438462753943"/>
    <s v="E.1) Fully abandoned, reclamation only. Shallow Gas. Use $10,900 for rec ($1,090 for pad site)."/>
  </r>
  <r>
    <s v="1 - Yes"/>
    <s v="1- Yes"/>
    <n v="214023202000"/>
    <s v="1 UWI in License"/>
    <n v="288529"/>
    <s v="100/02-32-021-02W4/00"/>
    <n v="288529"/>
    <n v="1"/>
    <s v="100"/>
    <s v="02"/>
    <s v="32"/>
    <s v="021"/>
    <s v="02W4"/>
    <s v="00"/>
    <s v="02-32-021-02W4"/>
    <s v="02-32-021-02W4"/>
    <s v="AB"/>
    <s v="MEDICINE HAT"/>
    <s v="EOG MEDICINE HAT 2-32-21-2"/>
    <x v="4"/>
    <s v="Cdn Nat Rsrcs Ltd"/>
    <s v="Working Interest"/>
    <n v="0.3"/>
    <s v="SOUTH AB MISC"/>
    <s v="No"/>
    <m/>
    <s v="ABD GAS"/>
    <d v="2016-11-30T00:00:00"/>
    <m/>
    <n v="1690"/>
    <m/>
    <m/>
    <s v="ABD GAS"/>
    <s v="Kmilk_rv;Kmed_hat"/>
    <m/>
    <m/>
    <m/>
    <m/>
    <d v="2003-06-16T00:00:00"/>
    <d v="2003-07-06T00:00:00"/>
    <d v="2003-07-11T00:00:00"/>
    <m/>
    <d v="2003-11-01T00:00:00"/>
    <d v="2003-11-12T00:00:00"/>
    <m/>
    <d v="2016-11-22T00:00:00"/>
    <s v="Plate"/>
    <m/>
    <s v="WI"/>
    <n v="1"/>
    <n v="1"/>
    <n v="0.3"/>
    <x v="1"/>
    <s v="N"/>
    <n v="16.764383561643836"/>
    <n v="16.764383561643836"/>
    <n v="515.11200000000008"/>
    <n v="515.11200000000008"/>
    <s v="ABD GAS"/>
    <n v="14"/>
    <n v="14"/>
    <m/>
    <s v="ABD GAS"/>
    <x v="1"/>
    <s v="Abandoned"/>
    <s v="Abandoned"/>
    <x v="1"/>
    <x v="0"/>
    <s v="W 0288529 "/>
    <n v="0"/>
    <n v="0"/>
    <n v="0"/>
    <n v="0"/>
    <n v="0"/>
    <n v="0"/>
    <n v="0"/>
    <n v="0"/>
    <m/>
    <m/>
    <m/>
    <m/>
    <n v="0"/>
    <m/>
    <n v="0"/>
    <m/>
    <n v="0"/>
    <n v="10900"/>
    <n v="10900"/>
    <x v="5"/>
    <m/>
    <n v="0"/>
    <n v="10900"/>
    <x v="5"/>
    <s v=""/>
    <n v="1"/>
    <s v="B.1) Non Op Reclamation only; spread evenly"/>
    <n v="1"/>
    <m/>
    <n v="0"/>
    <n v="10900"/>
    <n v="10900"/>
    <n v="0.3"/>
    <n v="0"/>
    <n v="3270"/>
    <n v="3270"/>
    <n v="1"/>
    <n v="1.35E-2"/>
    <n v="0"/>
    <n v="3543.971909041285"/>
    <n v="3543.971909041285"/>
    <n v="1.7600000000000001E-2"/>
    <n v="0"/>
    <n v="3191.7412834320885"/>
    <n v="3191.7412834320885"/>
    <s v="E.1) Fully abandoned, reclamation only. Shallow Gas. Use $10,900 for rec ($1,090 for pad site)."/>
  </r>
  <r>
    <s v="1 - Yes"/>
    <s v="1- Yes"/>
    <n v="194121616020"/>
    <s v="1 UWI in License"/>
    <n v="288538"/>
    <s v="102/16-16-019-12W4/00"/>
    <n v="288538"/>
    <n v="1"/>
    <s v="102"/>
    <s v="16"/>
    <s v="16"/>
    <s v="019"/>
    <s v="12W4"/>
    <s v="00"/>
    <s v="16-16-019-12W4"/>
    <s v="16-16-019-12W4"/>
    <s v="AB"/>
    <s v="BANTRY"/>
    <s v="Imaginea BANTRY 16-16-19-12"/>
    <x v="11"/>
    <s v="Cor4 Oil Corp"/>
    <s v="Working Interest"/>
    <n v="1"/>
    <s v="TILLEY"/>
    <s v="No"/>
    <m/>
    <s v="ABD Zn WTR Disp"/>
    <m/>
    <d v="2016-02-29T00:00:00"/>
    <n v="3527"/>
    <m/>
    <m/>
    <s v="ABD Zn WTR Disp"/>
    <s v="Mpekisko"/>
    <m/>
    <m/>
    <m/>
    <m/>
    <d v="2003-06-16T00:00:00"/>
    <d v="2003-06-21T00:00:00"/>
    <d v="2003-06-23T00:00:00"/>
    <d v="2004-06-23T00:00:00"/>
    <m/>
    <m/>
    <d v="2008-09-07T00:00:00"/>
    <m/>
    <m/>
    <m/>
    <s v="WI"/>
    <n v="1"/>
    <n v="1"/>
    <n v="1"/>
    <x v="0"/>
    <s v="N"/>
    <n v="16.805479452054794"/>
    <n v="16.805479452054794"/>
    <n v="1075.0296000000001"/>
    <n v="1075.0296000000001"/>
    <s v="ABD Zn WTR Disp"/>
    <n v="28"/>
    <n v="28"/>
    <m/>
    <s v="ABD Zn WTR Disp"/>
    <x v="0"/>
    <s v="Abandoned"/>
    <s v="Partial Abandoned"/>
    <x v="1"/>
    <x v="1"/>
    <s v="W 0288538 "/>
    <n v="12800"/>
    <n v="0"/>
    <n v="0"/>
    <n v="0"/>
    <n v="0"/>
    <n v="16500"/>
    <n v="0"/>
    <n v="29300"/>
    <m/>
    <m/>
    <m/>
    <m/>
    <n v="29300"/>
    <m/>
    <n v="0"/>
    <m/>
    <n v="6000"/>
    <n v="25000"/>
    <n v="31000"/>
    <x v="15"/>
    <m/>
    <n v="6000"/>
    <n v="25000"/>
    <x v="15"/>
    <s v=""/>
    <n v="1"/>
    <s v="3) DUCs / Cut &amp; Cap Ready / Known Work To Do. Prioritize as earlier"/>
    <n v="3"/>
    <m/>
    <n v="6000"/>
    <n v="25000"/>
    <n v="31000"/>
    <n v="1"/>
    <n v="6000"/>
    <n v="25000"/>
    <n v="31000"/>
    <n v="3"/>
    <n v="1.35E-2"/>
    <n v="6246.2952622500015"/>
    <n v="27831.078283377847"/>
    <n v="34077.373545627852"/>
    <n v="1.7600000000000001E-2"/>
    <n v="5927.7682265652229"/>
    <n v="24205.454766023759"/>
    <n v="30133.222992588981"/>
    <s v="A.3) Override Abdn with engineer estimate of work still to be done. $10,900 for shallow gas rec, $25,000 for oil rec (10% site pads)"/>
  </r>
  <r>
    <s v="1 - Yes"/>
    <s v="1- Yes"/>
    <n v="214023010000"/>
    <s v="1 UWI in License"/>
    <n v="288544"/>
    <s v="100/10-30-021-02W4/00"/>
    <n v="288544"/>
    <n v="1"/>
    <s v="100"/>
    <s v="10"/>
    <s v="30"/>
    <s v="021"/>
    <s v="02W4"/>
    <s v="00"/>
    <s v="10-30-021-02W4"/>
    <s v="10-30-021-02W4"/>
    <s v="AB"/>
    <s v="MEDICINE HAT"/>
    <s v="EOG MEDICINE HAT 10-30-21-2"/>
    <x v="4"/>
    <s v="Cdn Nat Rsrcs Ltd"/>
    <s v="Working Interest"/>
    <n v="0.3"/>
    <s v="SOUTH AB MISC"/>
    <s v="No"/>
    <m/>
    <s v="ABD GAS"/>
    <d v="2014-07-31T00:00:00"/>
    <m/>
    <n v="1706"/>
    <m/>
    <m/>
    <s v="ABD GAS"/>
    <s v="Kmilk_rv;Kmed_hat"/>
    <m/>
    <m/>
    <m/>
    <m/>
    <d v="2003-06-16T00:00:00"/>
    <d v="2003-07-06T00:00:00"/>
    <d v="2003-07-10T00:00:00"/>
    <m/>
    <d v="2003-10-01T00:00:00"/>
    <d v="2003-10-01T00:00:00"/>
    <m/>
    <d v="2014-09-18T00:00:00"/>
    <s v="Cement And Plate"/>
    <m/>
    <s v="WI"/>
    <n v="1"/>
    <n v="1"/>
    <n v="0.3"/>
    <x v="1"/>
    <s v="N"/>
    <n v="16.764383561643836"/>
    <n v="16.764383561643836"/>
    <n v="519.98880000000008"/>
    <n v="519.98880000000008"/>
    <s v="ABD GAS"/>
    <n v="14"/>
    <n v="14"/>
    <m/>
    <s v="ABD GAS"/>
    <x v="1"/>
    <s v="Abandoned"/>
    <s v="Abandoned"/>
    <x v="1"/>
    <x v="0"/>
    <s v="W 0288544 "/>
    <n v="0"/>
    <n v="0"/>
    <n v="0"/>
    <n v="0"/>
    <n v="0"/>
    <n v="0"/>
    <n v="0"/>
    <n v="0"/>
    <m/>
    <m/>
    <m/>
    <m/>
    <n v="0"/>
    <m/>
    <n v="0"/>
    <m/>
    <n v="0"/>
    <n v="10900"/>
    <n v="10900"/>
    <x v="5"/>
    <m/>
    <n v="0"/>
    <n v="10900"/>
    <x v="5"/>
    <s v=""/>
    <n v="6"/>
    <s v="B.1) Non Op Reclamation only; spread evenly"/>
    <n v="2"/>
    <m/>
    <n v="0"/>
    <n v="10900"/>
    <n v="10900"/>
    <n v="0.3"/>
    <n v="0"/>
    <n v="3270"/>
    <n v="3270"/>
    <n v="2"/>
    <n v="1.35E-2"/>
    <n v="0"/>
    <n v="3591.8155298133424"/>
    <n v="3591.8155298133424"/>
    <n v="1.7600000000000001E-2"/>
    <n v="0"/>
    <n v="3178.8814767673166"/>
    <n v="3178.8814767673166"/>
    <s v="E.1) Fully abandoned, reclamation only. Shallow Gas. Use $10,900 for rec ($1,090 for pad site)."/>
  </r>
  <r>
    <s v="1 - Yes"/>
    <s v="1- Yes"/>
    <n v="214022006000"/>
    <s v="1 UWI in License"/>
    <n v="288653"/>
    <s v="100/06-20-021-02W4/00"/>
    <n v="288653"/>
    <n v="1"/>
    <s v="100"/>
    <s v="06"/>
    <s v="20"/>
    <s v="021"/>
    <s v="02W4"/>
    <s v="00"/>
    <s v="06-20-021-02W4"/>
    <s v="06-20-021-02W4"/>
    <s v="AB"/>
    <s v="MEDICINE HAT"/>
    <s v="EOG MEDICINE HAT 6-20-21-2"/>
    <x v="4"/>
    <s v="Cdn Nat Rsrcs Ltd"/>
    <s v="Working Interest"/>
    <n v="0.3"/>
    <s v="SOUTH AB MISC"/>
    <s v="No"/>
    <m/>
    <s v="ABD GAS"/>
    <d v="2014-07-31T00:00:00"/>
    <m/>
    <n v="1755"/>
    <m/>
    <m/>
    <s v="ABD GAS"/>
    <s v="Kmilk_rv;Kmed_hat"/>
    <m/>
    <m/>
    <m/>
    <m/>
    <d v="2003-06-19T00:00:00"/>
    <d v="2003-07-13T00:00:00"/>
    <d v="2003-07-13T00:00:00"/>
    <m/>
    <d v="2003-11-01T00:00:00"/>
    <d v="2003-11-05T00:00:00"/>
    <m/>
    <d v="2014-09-12T00:00:00"/>
    <s v="Cement And Plate"/>
    <m/>
    <s v="WI"/>
    <n v="1"/>
    <n v="1"/>
    <n v="0.3"/>
    <x v="1"/>
    <s v="N"/>
    <n v="16.745205479452054"/>
    <n v="16.745205479452054"/>
    <n v="534.92399999999998"/>
    <n v="534.92399999999998"/>
    <s v="ABD GAS"/>
    <n v="14"/>
    <n v="14"/>
    <m/>
    <s v="ABD GAS"/>
    <x v="1"/>
    <s v="Abandoned"/>
    <s v="Abandoned"/>
    <x v="1"/>
    <x v="0"/>
    <s v="W 0288653 "/>
    <n v="0"/>
    <n v="0"/>
    <n v="0"/>
    <n v="0"/>
    <n v="0"/>
    <n v="0"/>
    <n v="0"/>
    <n v="0"/>
    <m/>
    <m/>
    <m/>
    <m/>
    <n v="0"/>
    <m/>
    <n v="0"/>
    <m/>
    <n v="0"/>
    <n v="10900"/>
    <n v="10900"/>
    <x v="5"/>
    <m/>
    <n v="0"/>
    <n v="10900"/>
    <x v="5"/>
    <s v=""/>
    <n v="3"/>
    <s v="B.1) Non Op Reclamation only; spread evenly"/>
    <n v="3"/>
    <m/>
    <n v="0"/>
    <n v="10900"/>
    <n v="10900"/>
    <n v="0.3"/>
    <n v="0"/>
    <n v="3270"/>
    <n v="3270"/>
    <n v="3"/>
    <n v="1.35E-2"/>
    <n v="0"/>
    <n v="3640.3050394658226"/>
    <n v="3640.3050394658226"/>
    <n v="1.7600000000000001E-2"/>
    <n v="0"/>
    <n v="3166.0734833959077"/>
    <n v="3166.0734833959077"/>
    <s v="E.1) Fully abandoned, reclamation only. Shallow Gas. Use $10,900 for rec ($1,090 for pad site)."/>
  </r>
  <r>
    <s v="1 - Yes"/>
    <s v="1- Yes"/>
    <n v="214022004020"/>
    <s v="1 UWI in License"/>
    <n v="288654"/>
    <s v="102/04-20-021-02W4/00"/>
    <n v="288654"/>
    <n v="1"/>
    <s v="102"/>
    <s v="04"/>
    <s v="20"/>
    <s v="021"/>
    <s v="02W4"/>
    <s v="00"/>
    <s v="04-20-021-02W4"/>
    <s v="04-20-021-02W4"/>
    <s v="AB"/>
    <s v="MEDICINE HAT"/>
    <s v="EOG 102 MEDICINE HAT 4-20-21-2"/>
    <x v="4"/>
    <s v="Cdn Nat Rsrcs Ltd"/>
    <s v="Working Interest"/>
    <n v="0.3"/>
    <s v="SOUTH AB MISC"/>
    <s v="No"/>
    <m/>
    <s v="ABD GAS"/>
    <d v="2014-07-31T00:00:00"/>
    <m/>
    <n v="1772"/>
    <m/>
    <m/>
    <s v="ABD GAS"/>
    <s v="Kmilk_rv;Kmed_hat"/>
    <m/>
    <m/>
    <m/>
    <m/>
    <d v="2003-06-19T00:00:00"/>
    <d v="2003-07-14T00:00:00"/>
    <d v="2003-07-14T00:00:00"/>
    <m/>
    <d v="2003-11-01T00:00:00"/>
    <d v="2003-11-05T00:00:00"/>
    <m/>
    <d v="2014-09-12T00:00:00"/>
    <s v="Cement And Plate"/>
    <m/>
    <s v="WI"/>
    <n v="1"/>
    <n v="1"/>
    <n v="0.3"/>
    <x v="1"/>
    <s v="N"/>
    <n v="16.742465753424657"/>
    <n v="16.742465753424657"/>
    <n v="540.10559999999998"/>
    <n v="540.10559999999998"/>
    <s v="ABD GAS"/>
    <n v="14"/>
    <n v="14"/>
    <m/>
    <s v="ABD GAS"/>
    <x v="1"/>
    <s v="Abandoned"/>
    <s v="Abandoned"/>
    <x v="1"/>
    <x v="0"/>
    <s v="W 0288654 "/>
    <n v="0"/>
    <n v="0"/>
    <n v="0"/>
    <n v="0"/>
    <n v="0"/>
    <n v="0"/>
    <n v="0"/>
    <n v="0"/>
    <m/>
    <m/>
    <m/>
    <m/>
    <n v="0"/>
    <m/>
    <n v="0"/>
    <m/>
    <n v="0"/>
    <n v="10900"/>
    <n v="10900"/>
    <x v="5"/>
    <m/>
    <n v="0"/>
    <n v="10900"/>
    <x v="5"/>
    <s v=""/>
    <n v="7"/>
    <s v="B.1) Non Op Reclamation only; spread evenly"/>
    <n v="4"/>
    <m/>
    <n v="0"/>
    <n v="10900"/>
    <n v="10900"/>
    <n v="0.3"/>
    <n v="0"/>
    <n v="3270"/>
    <n v="3270"/>
    <n v="4"/>
    <n v="1.35E-2"/>
    <n v="0"/>
    <n v="3689.4491574986114"/>
    <n v="3689.4491574986114"/>
    <n v="1.7600000000000001E-2"/>
    <n v="0"/>
    <n v="3153.3170945575398"/>
    <n v="3153.3170945575398"/>
    <s v="E.1) Fully abandoned, reclamation only. Shallow Gas. Use $10,900 for rec ($1,090 for pad site)."/>
  </r>
  <r>
    <s v="1 - Yes"/>
    <s v="1- Yes"/>
    <n v="214023004000"/>
    <s v="1 UWI in License"/>
    <n v="288659"/>
    <s v="100/04-30-021-02W4/00"/>
    <n v="288659"/>
    <n v="1"/>
    <s v="100"/>
    <s v="04"/>
    <s v="30"/>
    <s v="021"/>
    <s v="02W4"/>
    <s v="00"/>
    <s v="04-30-021-02W4"/>
    <s v="04-30-021-02W4"/>
    <s v="AB"/>
    <s v="MEDICINE HAT"/>
    <s v="EOG MEDICINE HAT 4-30-21-2"/>
    <x v="4"/>
    <s v="Cdn Nat Rsrcs Ltd"/>
    <s v="Working Interest"/>
    <n v="0.3"/>
    <s v="SOUTH AB MISC"/>
    <s v="No"/>
    <m/>
    <s v="ABD GAS"/>
    <d v="2014-07-31T00:00:00"/>
    <m/>
    <n v="1673"/>
    <m/>
    <m/>
    <s v="ABD GAS"/>
    <s v="Kmilk_rv;Kmed_hat"/>
    <m/>
    <m/>
    <m/>
    <m/>
    <d v="2003-06-19T00:00:00"/>
    <d v="2003-07-11T00:00:00"/>
    <d v="2003-07-11T00:00:00"/>
    <m/>
    <d v="2003-10-01T00:00:00"/>
    <d v="2003-10-07T00:00:00"/>
    <m/>
    <d v="2014-09-28T00:00:00"/>
    <s v="Plate"/>
    <m/>
    <s v="WI"/>
    <n v="1"/>
    <n v="1"/>
    <n v="0.3"/>
    <x v="1"/>
    <s v="N"/>
    <n v="16.75068493150685"/>
    <n v="16.75068493150685"/>
    <n v="509.93040000000002"/>
    <n v="509.93040000000002"/>
    <s v="ABD GAS"/>
    <n v="14"/>
    <n v="14"/>
    <m/>
    <s v="ABD GAS"/>
    <x v="1"/>
    <s v="Abandoned"/>
    <s v="Abandoned"/>
    <x v="1"/>
    <x v="0"/>
    <s v="W 0288659 "/>
    <n v="0"/>
    <n v="0"/>
    <n v="0"/>
    <n v="0"/>
    <n v="0"/>
    <n v="0"/>
    <n v="0"/>
    <n v="0"/>
    <m/>
    <m/>
    <m/>
    <m/>
    <n v="0"/>
    <m/>
    <n v="0"/>
    <m/>
    <n v="0"/>
    <n v="10900"/>
    <n v="10900"/>
    <x v="5"/>
    <m/>
    <n v="0"/>
    <n v="10900"/>
    <x v="5"/>
    <s v=""/>
    <n v="7"/>
    <s v="B.1) Non Op Reclamation only; spread evenly"/>
    <n v="5"/>
    <m/>
    <n v="0"/>
    <n v="10900"/>
    <n v="10900"/>
    <n v="0.3"/>
    <n v="0"/>
    <n v="3270"/>
    <n v="3270"/>
    <n v="5"/>
    <n v="1.35E-2"/>
    <n v="0"/>
    <n v="3739.2567211248429"/>
    <n v="3739.2567211248429"/>
    <n v="1.7600000000000001E-2"/>
    <n v="0"/>
    <n v="3140.6121023330056"/>
    <n v="3140.6121023330056"/>
    <s v="E.1) Fully abandoned, reclamation only. Shallow Gas. Use $10,900 for rec ($1,090 for pad site)."/>
  </r>
  <r>
    <s v="1 - Yes"/>
    <s v="1- Yes"/>
    <n v="214023212000"/>
    <s v="1 UWI in License"/>
    <n v="288677"/>
    <s v="100/12-32-021-02W4/00"/>
    <n v="288677"/>
    <n v="1"/>
    <s v="100"/>
    <s v="12"/>
    <s v="32"/>
    <s v="021"/>
    <s v="02W4"/>
    <s v="00"/>
    <s v="12-32-021-02W4"/>
    <s v="12-32-021-02W4"/>
    <s v="AB"/>
    <s v="MEDICINE HAT"/>
    <s v="EOG MEDICINE HAT 12-32-21-2"/>
    <x v="4"/>
    <s v="Cdn Nat Rsrcs Ltd"/>
    <s v="Working Interest"/>
    <n v="0.3"/>
    <s v="SOUTH AB MISC"/>
    <s v="No"/>
    <m/>
    <s v="Flow GAS"/>
    <d v="2020-05-31T00:00:00"/>
    <m/>
    <n v="1706"/>
    <m/>
    <m/>
    <s v="Flow GAS"/>
    <s v="Kmilk_rv;Kmed_hat"/>
    <s v="Cdn Nat Rsrcs Ltd"/>
    <n v="84858"/>
    <m/>
    <m/>
    <d v="2003-06-19T00:00:00"/>
    <d v="2003-07-09T00:00:00"/>
    <d v="2003-07-09T00:00:00"/>
    <m/>
    <d v="2003-11-01T00:00:00"/>
    <d v="2003-11-12T00:00:00"/>
    <m/>
    <m/>
    <m/>
    <m/>
    <s v="WI"/>
    <n v="1"/>
    <n v="1"/>
    <n v="0.3"/>
    <x v="1"/>
    <s v="N"/>
    <n v="16.756164383561643"/>
    <n v="16.756164383561643"/>
    <n v="519.98880000000008"/>
    <n v="519.98880000000008"/>
    <s v="Flow GAS"/>
    <n v="4"/>
    <n v="4"/>
    <m/>
    <s v="Flow GAS"/>
    <x v="1"/>
    <s v="Producing"/>
    <s v="Producing"/>
    <x v="0"/>
    <x v="0"/>
    <s v="W 0288677 "/>
    <n v="0"/>
    <n v="0"/>
    <n v="0"/>
    <n v="0"/>
    <n v="0"/>
    <n v="0"/>
    <n v="0"/>
    <n v="0"/>
    <m/>
    <m/>
    <m/>
    <m/>
    <n v="0"/>
    <m/>
    <n v="0"/>
    <m/>
    <n v="27179.5"/>
    <n v="16500"/>
    <n v="43679.5"/>
    <x v="4"/>
    <m/>
    <n v="27179.5"/>
    <n v="16500"/>
    <x v="4"/>
    <s v=""/>
    <n v="22"/>
    <s v="1) Active well = Use reserve-life"/>
    <s v="No"/>
    <m/>
    <n v="27179.5"/>
    <n v="16500"/>
    <n v="43679.5"/>
    <n v="0.3"/>
    <n v="8153.8499999999995"/>
    <n v="4950"/>
    <n v="13103.849999999999"/>
    <n v="21"/>
    <n v="1.35E-2"/>
    <n v="10805.914611702825"/>
    <n v="7014.9208900745816"/>
    <n v="17820.835501777408"/>
    <n v="1.7600000000000001E-2"/>
    <n v="7491.0460534081767"/>
    <n v="4456.749472730351"/>
    <n v="11947.795526138529"/>
    <s v="B.3) Non-Op; Not &quot;true&quot; shallow gas. Assume 1/2 have tubing ($36,000), and 1/2 are empty perforated ($17,975). Average = $27,179.50. Use $16,900 for rec."/>
  </r>
  <r>
    <s v="1 - Yes"/>
    <s v="1- Yes"/>
    <n v="214023210000"/>
    <s v="1 UWI in License"/>
    <n v="288680"/>
    <s v="100/10-32-021-02W4/00"/>
    <n v="288680"/>
    <n v="1"/>
    <s v="100"/>
    <s v="10"/>
    <s v="32"/>
    <s v="021"/>
    <s v="02W4"/>
    <s v="00"/>
    <s v="10-32-021-02W4"/>
    <s v="10-32-021-02W4"/>
    <s v="AB"/>
    <s v="MEDICINE HAT"/>
    <s v="EOG MEDICINE HAT 10-32-21-2"/>
    <x v="4"/>
    <s v="Cdn Nat Rsrcs Ltd"/>
    <s v="Working Interest"/>
    <n v="0.3"/>
    <s v="SOUTH AB MISC"/>
    <s v="No"/>
    <m/>
    <s v="ABD GAS"/>
    <d v="2016-09-30T00:00:00"/>
    <m/>
    <n v="1690"/>
    <m/>
    <m/>
    <s v="ABD GAS"/>
    <s v="Kmilk_rv;Kmed_hat"/>
    <m/>
    <m/>
    <m/>
    <m/>
    <d v="2003-06-19T00:00:00"/>
    <d v="2003-07-08T00:00:00"/>
    <d v="2003-07-08T00:00:00"/>
    <m/>
    <d v="2003-11-01T00:00:00"/>
    <d v="2003-11-12T00:00:00"/>
    <m/>
    <d v="2016-11-22T00:00:00"/>
    <s v="Plate"/>
    <m/>
    <s v="WI"/>
    <n v="1"/>
    <n v="1"/>
    <n v="0.3"/>
    <x v="1"/>
    <s v="N"/>
    <n v="16.758904109589039"/>
    <n v="16.758904109589039"/>
    <n v="515.11200000000008"/>
    <n v="515.11200000000008"/>
    <s v="ABD GAS"/>
    <n v="14"/>
    <n v="14"/>
    <m/>
    <s v="ABD GAS"/>
    <x v="1"/>
    <s v="Abandoned"/>
    <s v="Abandoned"/>
    <x v="1"/>
    <x v="0"/>
    <s v="W 0288680 "/>
    <n v="0"/>
    <n v="0"/>
    <n v="0"/>
    <n v="0"/>
    <n v="0"/>
    <n v="0"/>
    <n v="0"/>
    <n v="0"/>
    <m/>
    <m/>
    <m/>
    <m/>
    <n v="0"/>
    <m/>
    <n v="0"/>
    <m/>
    <n v="0"/>
    <n v="10900"/>
    <n v="10900"/>
    <x v="5"/>
    <m/>
    <n v="0"/>
    <n v="10900"/>
    <x v="5"/>
    <s v=""/>
    <n v="5"/>
    <s v="B.1) Non Op Reclamation only; spread evenly"/>
    <n v="6"/>
    <m/>
    <n v="0"/>
    <n v="10900"/>
    <n v="10900"/>
    <n v="0.3"/>
    <n v="0"/>
    <n v="3270"/>
    <n v="3270"/>
    <n v="6"/>
    <n v="1.35E-2"/>
    <n v="0"/>
    <n v="3789.7366868600279"/>
    <n v="3789.7366868600279"/>
    <n v="1.7600000000000001E-2"/>
    <n v="0"/>
    <n v="3127.9582996408221"/>
    <n v="3127.9582996408221"/>
    <s v="E.1) Fully abandoned, reclamation only. Shallow Gas. Use $10,900 for rec ($1,090 for pad site)."/>
  </r>
  <r>
    <s v="1 - Yes"/>
    <s v="1- Yes"/>
    <n v="214023012000"/>
    <s v="1 UWI in License"/>
    <n v="288682"/>
    <s v="100/12-30-021-02W4/00"/>
    <n v="288682"/>
    <n v="1"/>
    <s v="100"/>
    <s v="12"/>
    <s v="30"/>
    <s v="021"/>
    <s v="02W4"/>
    <s v="00"/>
    <s v="12-30-021-02W4"/>
    <s v="12-30-021-02W4"/>
    <s v="AB"/>
    <s v="MEDICINE HAT"/>
    <s v="EOG MEDICINE HAT 12-30-21-2"/>
    <x v="4"/>
    <s v="Cdn Nat Rsrcs Ltd"/>
    <s v="Working Interest"/>
    <n v="0.3"/>
    <s v="SOUTH AB MISC"/>
    <s v="No"/>
    <m/>
    <s v="ABD GAS"/>
    <d v="2014-07-31T00:00:00"/>
    <m/>
    <n v="1624"/>
    <m/>
    <m/>
    <s v="ABD GAS"/>
    <s v="Kmilk_rv;Kmed_hat"/>
    <m/>
    <m/>
    <m/>
    <m/>
    <d v="2003-06-19T00:00:00"/>
    <d v="2003-07-10T00:00:00"/>
    <d v="2003-07-10T00:00:00"/>
    <m/>
    <d v="2003-10-01T00:00:00"/>
    <d v="2003-10-07T00:00:00"/>
    <m/>
    <d v="2014-09-18T00:00:00"/>
    <s v="Cement And Plate"/>
    <m/>
    <s v="WI"/>
    <n v="1"/>
    <n v="1"/>
    <n v="0.3"/>
    <x v="1"/>
    <s v="N"/>
    <n v="16.753424657534246"/>
    <n v="16.753424657534246"/>
    <n v="494.99520000000001"/>
    <n v="494.99520000000001"/>
    <s v="ABD GAS"/>
    <n v="14"/>
    <n v="14"/>
    <m/>
    <s v="ABD GAS"/>
    <x v="1"/>
    <s v="Abandoned"/>
    <s v="Abandoned"/>
    <x v="1"/>
    <x v="0"/>
    <s v="W 0288682 "/>
    <n v="0"/>
    <n v="0"/>
    <n v="0"/>
    <n v="0"/>
    <n v="0"/>
    <n v="0"/>
    <n v="0"/>
    <n v="0"/>
    <m/>
    <m/>
    <m/>
    <m/>
    <n v="0"/>
    <m/>
    <n v="0"/>
    <m/>
    <n v="0"/>
    <n v="10900"/>
    <n v="10900"/>
    <x v="5"/>
    <m/>
    <n v="0"/>
    <n v="10900"/>
    <x v="5"/>
    <s v=""/>
    <n v="22"/>
    <s v="B.1) Non Op Reclamation only; spread evenly"/>
    <n v="7"/>
    <m/>
    <n v="0"/>
    <n v="10900"/>
    <n v="10900"/>
    <n v="0.3"/>
    <n v="0"/>
    <n v="3270"/>
    <n v="3270"/>
    <n v="7"/>
    <n v="1.35E-2"/>
    <n v="0"/>
    <n v="3840.8981321326382"/>
    <n v="3840.8981321326382"/>
    <n v="1.7600000000000001E-2"/>
    <n v="0"/>
    <n v="3115.3554802338572"/>
    <n v="3115.3554802338572"/>
    <s v="E.1) Fully abandoned, reclamation only. Shallow Gas. Use $10,900 for rec ($1,090 for pad site)."/>
  </r>
  <r>
    <s v="1 - Yes"/>
    <s v="1- Yes"/>
    <n v="214023006000"/>
    <s v="1 UWI in License"/>
    <n v="288690"/>
    <s v="100/06-30-021-02W4/00"/>
    <n v="288690"/>
    <n v="1"/>
    <s v="100"/>
    <s v="06"/>
    <s v="30"/>
    <s v="021"/>
    <s v="02W4"/>
    <s v="00"/>
    <s v="06-30-021-02W4"/>
    <s v="06-30-021-02W4"/>
    <s v="AB"/>
    <s v="MEDICINE HAT"/>
    <s v="EOG MEDICINE HAT 6-30-21-2"/>
    <x v="4"/>
    <s v="Cdn Nat Rsrcs Ltd"/>
    <s v="Working Interest"/>
    <n v="0.3"/>
    <s v="SOUTH AB MISC"/>
    <s v="No"/>
    <m/>
    <s v="ABD GAS"/>
    <d v="2014-07-31T00:00:00"/>
    <m/>
    <n v="1673"/>
    <m/>
    <m/>
    <s v="ABD GAS"/>
    <s v="Kmilk_rv;Kmed_hat"/>
    <m/>
    <m/>
    <m/>
    <m/>
    <d v="2003-06-19T00:00:00"/>
    <d v="2003-07-10T00:00:00"/>
    <d v="2003-07-10T00:00:00"/>
    <m/>
    <d v="2003-10-01T00:00:00"/>
    <d v="2003-10-07T00:00:00"/>
    <m/>
    <d v="2014-09-18T00:00:00"/>
    <s v="Cement And Plate"/>
    <m/>
    <s v="WI"/>
    <n v="1"/>
    <n v="1"/>
    <n v="0.3"/>
    <x v="1"/>
    <s v="N"/>
    <n v="16.753424657534246"/>
    <n v="16.753424657534246"/>
    <n v="509.93040000000002"/>
    <n v="509.93040000000002"/>
    <s v="ABD GAS"/>
    <n v="14"/>
    <n v="14"/>
    <m/>
    <s v="ABD GAS"/>
    <x v="1"/>
    <s v="Abandoned"/>
    <s v="Abandoned"/>
    <x v="1"/>
    <x v="0"/>
    <s v="W 0288690 "/>
    <n v="0"/>
    <n v="0"/>
    <n v="0"/>
    <n v="0"/>
    <n v="0"/>
    <n v="0"/>
    <n v="0"/>
    <n v="0"/>
    <m/>
    <m/>
    <m/>
    <m/>
    <n v="0"/>
    <m/>
    <n v="0"/>
    <m/>
    <n v="0"/>
    <n v="10900"/>
    <n v="10900"/>
    <x v="5"/>
    <m/>
    <n v="0"/>
    <n v="10900"/>
    <x v="5"/>
    <s v=""/>
    <n v="9"/>
    <s v="B.1) Non Op Reclamation only; spread evenly"/>
    <n v="8"/>
    <m/>
    <n v="0"/>
    <n v="10900"/>
    <n v="10900"/>
    <n v="0.3"/>
    <n v="0"/>
    <n v="3270"/>
    <n v="3270"/>
    <n v="8"/>
    <n v="1.35E-2"/>
    <n v="0"/>
    <n v="3892.7502569164294"/>
    <n v="3892.7502569164294"/>
    <n v="1.7600000000000001E-2"/>
    <n v="0"/>
    <n v="3102.8034386959662"/>
    <n v="3102.8034386959662"/>
    <s v="E.1) Fully abandoned, reclamation only. Shallow Gas. Use $10,900 for rec ($1,090 for pad site)."/>
  </r>
  <r>
    <s v="1 - Yes"/>
    <s v="1- Yes"/>
    <n v="334043614000"/>
    <s v="1 UWI in License"/>
    <n v="288708"/>
    <s v="100/14-36-033-04W4/00"/>
    <n v="288708"/>
    <n v="1"/>
    <s v="100"/>
    <s v="14"/>
    <s v="36"/>
    <s v="033"/>
    <s v="04W4"/>
    <s v="00"/>
    <s v="14-36-033-04W4"/>
    <s v="14-36-033-04W4"/>
    <s v="AB"/>
    <m/>
    <s v="IMAGINEA MISTY 14-36-33-4"/>
    <x v="4"/>
    <s v="Cor4 Oil Corp"/>
    <s v="Working Interest"/>
    <n v="1"/>
    <s v="SOUTH AB MISC"/>
    <s v="No"/>
    <m/>
    <s v="Drld &amp; ABD"/>
    <m/>
    <m/>
    <n v="1152"/>
    <m/>
    <m/>
    <m/>
    <m/>
    <m/>
    <m/>
    <m/>
    <m/>
    <d v="2003-06-19T00:00:00"/>
    <d v="2003-06-26T00:00:00"/>
    <d v="2003-06-27T00:00:00"/>
    <d v="2004-06-27T00:00:00"/>
    <m/>
    <m/>
    <m/>
    <d v="2003-07-04T00:00:00"/>
    <s v="Cement And Plate"/>
    <m/>
    <s v="WI"/>
    <n v="1"/>
    <n v="1"/>
    <n v="1"/>
    <x v="0"/>
    <s v="N"/>
    <n v="16.791780821917808"/>
    <n v="16.791780821917808"/>
    <n v="351.12960000000004"/>
    <n v="351.12960000000004"/>
    <s v="Drld &amp; ABD"/>
    <n v="19"/>
    <n v="19"/>
    <m/>
    <s v="Drld &amp; ABD"/>
    <x v="0"/>
    <s v="Abandoned"/>
    <s v="Abandoned"/>
    <x v="1"/>
    <x v="0"/>
    <s v="W 0288708 "/>
    <n v="0"/>
    <n v="0"/>
    <n v="0"/>
    <n v="0"/>
    <n v="0"/>
    <n v="16500"/>
    <n v="0"/>
    <n v="16500"/>
    <m/>
    <m/>
    <m/>
    <m/>
    <n v="16500"/>
    <m/>
    <n v="0"/>
    <m/>
    <n v="0"/>
    <n v="25000"/>
    <n v="25000"/>
    <x v="1"/>
    <m/>
    <n v="0"/>
    <n v="25000"/>
    <x v="1"/>
    <s v=""/>
    <n v="1"/>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194122213000"/>
    <s v="1 UWI in License"/>
    <n v="288790"/>
    <s v="100/13-22-019-12W4/00"/>
    <n v="288790"/>
    <n v="1"/>
    <s v="100"/>
    <s v="13"/>
    <s v="22"/>
    <s v="019"/>
    <s v="12W4"/>
    <s v="00"/>
    <s v="13-22-019-12W4"/>
    <s v="13-22-019-12W4"/>
    <s v="AB"/>
    <s v="PRINCESS"/>
    <s v="Imaginea PRIN 13-22-19-12"/>
    <x v="11"/>
    <s v="Cor4 Oil Corp"/>
    <s v="Working Interest"/>
    <n v="1"/>
    <s v="TILLEY"/>
    <s v="No"/>
    <m/>
    <s v="Susp OIL"/>
    <d v="2014-12-31T00:00:00"/>
    <m/>
    <n v="3440"/>
    <n v="3474"/>
    <m/>
    <s v="Susp OIL"/>
    <s v="Mpekisko"/>
    <s v="Cor4 Oil Corp"/>
    <n v="76605"/>
    <m/>
    <m/>
    <d v="2003-06-23T00:00:00"/>
    <d v="2003-06-26T00:00:00"/>
    <d v="2003-06-29T00:00:00"/>
    <d v="2003-11-19T00:00:00"/>
    <d v="2003-08-01T00:00:00"/>
    <d v="2003-08-08T00:00:00"/>
    <m/>
    <m/>
    <m/>
    <m/>
    <s v="WI"/>
    <n v="1"/>
    <n v="1"/>
    <n v="1"/>
    <x v="0"/>
    <s v="N"/>
    <n v="16.791780821917808"/>
    <n v="16.791780821917808"/>
    <n v="1048.5119999999999"/>
    <n v="1048.5119999999999"/>
    <s v="Susp OIL"/>
    <n v="12"/>
    <n v="12"/>
    <m/>
    <s v="Susp OIL"/>
    <x v="2"/>
    <s v="Suspended"/>
    <s v="Suspended"/>
    <x v="1"/>
    <x v="1"/>
    <s v="W 0288790 "/>
    <n v="45993"/>
    <n v="0"/>
    <n v="0"/>
    <n v="0"/>
    <n v="0"/>
    <n v="16500"/>
    <n v="0"/>
    <n v="62493"/>
    <m/>
    <m/>
    <m/>
    <m/>
    <n v="62493"/>
    <m/>
    <n v="0"/>
    <m/>
    <n v="30000"/>
    <n v="25000"/>
    <n v="55000"/>
    <x v="8"/>
    <m/>
    <n v="30000"/>
    <n v="25000"/>
    <x v="8"/>
    <s v=""/>
    <n v="7"/>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94122210000"/>
    <s v="1 UWI in License"/>
    <n v="288791"/>
    <s v="100/10-22-019-12W4/00"/>
    <n v="288791"/>
    <n v="1"/>
    <s v="100"/>
    <s v="10"/>
    <s v="22"/>
    <s v="019"/>
    <s v="12W4"/>
    <s v="00"/>
    <s v="10-22-019-12W4"/>
    <s v="10-22-019-12W4"/>
    <s v="AB"/>
    <s v="PRINCESS"/>
    <s v="Imaginea PRIN 10-22-19-12"/>
    <x v="11"/>
    <s v="Cor4 Oil Corp"/>
    <s v="Working Interest"/>
    <n v="1"/>
    <s v="TILLEY"/>
    <s v="No"/>
    <m/>
    <s v="Susp WTR Inj"/>
    <d v="2011-07-31T00:00:00"/>
    <d v="2015-09-30T00:00:00"/>
    <n v="3478"/>
    <m/>
    <m/>
    <s v="Susp WTR Inj"/>
    <s v="Mpekisko"/>
    <m/>
    <m/>
    <s v="Cor4 Oil Corp"/>
    <s v="IF0140692"/>
    <d v="2003-06-23T00:00:00"/>
    <d v="2003-08-11T00:00:00"/>
    <d v="2003-08-13T00:00:00"/>
    <d v="2003-11-19T00:00:00"/>
    <d v="2003-09-01T00:00:00"/>
    <d v="2003-09-08T00:00:00"/>
    <d v="2011-08-09T00:00:00"/>
    <m/>
    <m/>
    <m/>
    <s v="WI"/>
    <n v="1"/>
    <n v="1"/>
    <n v="1"/>
    <x v="0"/>
    <s v="N"/>
    <n v="16.665753424657535"/>
    <n v="16.665753424657535"/>
    <n v="1060.0944"/>
    <n v="1060.0944"/>
    <s v="Susp WTR Inj"/>
    <n v="16"/>
    <n v="16"/>
    <m/>
    <s v="Susp WTR Inj"/>
    <x v="0"/>
    <s v="Suspended"/>
    <s v="Suspended"/>
    <x v="1"/>
    <x v="1"/>
    <s v="W 0288791 "/>
    <n v="36384"/>
    <n v="0"/>
    <n v="0"/>
    <n v="0"/>
    <n v="0"/>
    <n v="16500"/>
    <n v="0"/>
    <n v="52884"/>
    <m/>
    <m/>
    <m/>
    <m/>
    <n v="52884"/>
    <m/>
    <n v="0"/>
    <m/>
    <n v="30000"/>
    <n v="25000"/>
    <n v="55000"/>
    <x v="8"/>
    <m/>
    <n v="30000"/>
    <n v="25000"/>
    <x v="8"/>
    <s v=""/>
    <n v="10"/>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22206020"/>
    <s v="1 UWI in License"/>
    <n v="289006"/>
    <s v="102/06-22-019-12W4/00"/>
    <n v="289006"/>
    <n v="1"/>
    <s v="102"/>
    <s v="06"/>
    <s v="22"/>
    <s v="019"/>
    <s v="12W4"/>
    <s v="00"/>
    <s v="06-22-019-12W4"/>
    <s v="06-22-019-12W4"/>
    <s v="AB"/>
    <m/>
    <s v="Imaginea PRIN 6-22-19-12"/>
    <x v="11"/>
    <s v="Cor4 Oil Corp"/>
    <s v="Working Interest"/>
    <n v="1"/>
    <s v="TILLEY"/>
    <s v="No"/>
    <m/>
    <s v="Drld &amp; ABD"/>
    <m/>
    <m/>
    <n v="3510"/>
    <m/>
    <m/>
    <m/>
    <m/>
    <m/>
    <m/>
    <m/>
    <m/>
    <d v="2003-06-25T00:00:00"/>
    <d v="2003-06-30T00:00:00"/>
    <d v="2003-07-03T00:00:00"/>
    <d v="2003-11-07T00:00:00"/>
    <m/>
    <m/>
    <m/>
    <d v="2003-07-04T00:00:00"/>
    <s v="Other"/>
    <m/>
    <s v="WI"/>
    <n v="1"/>
    <n v="1"/>
    <n v="1"/>
    <x v="0"/>
    <s v="N"/>
    <n v="16.780821917808218"/>
    <n v="16.780821917808218"/>
    <n v="1069.848"/>
    <n v="1069.848"/>
    <s v="Drld &amp; ABD"/>
    <n v="19"/>
    <n v="19"/>
    <m/>
    <s v="Drld &amp; ABD"/>
    <x v="0"/>
    <s v="Abandoned"/>
    <s v="Abandoned"/>
    <x v="1"/>
    <x v="1"/>
    <s v="W 0289006 "/>
    <n v="0"/>
    <n v="0"/>
    <n v="0"/>
    <n v="0"/>
    <n v="0"/>
    <n v="16500"/>
    <n v="0"/>
    <n v="16500"/>
    <m/>
    <m/>
    <m/>
    <m/>
    <n v="16500"/>
    <m/>
    <n v="0"/>
    <m/>
    <n v="0"/>
    <n v="25000"/>
    <n v="25000"/>
    <x v="1"/>
    <m/>
    <n v="0"/>
    <n v="25000"/>
    <x v="1"/>
    <s v=""/>
    <n v="2"/>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194122314020"/>
    <s v="1 UWI in License"/>
    <n v="289303"/>
    <s v="102/14-23-019-12W4/00"/>
    <n v="289303"/>
    <n v="1"/>
    <s v="102"/>
    <s v="14"/>
    <s v="23"/>
    <s v="019"/>
    <s v="12W4"/>
    <s v="00"/>
    <s v="14-23-019-12W4"/>
    <s v="14-23-019-12W4"/>
    <s v="AB"/>
    <s v="PRINCESS"/>
    <s v="Imaginea PRIN 14-23-19-12"/>
    <x v="11"/>
    <s v="Cor4 Oil Corp"/>
    <s v="Working Interest"/>
    <n v="1"/>
    <s v="TILLEY"/>
    <s v="No"/>
    <m/>
    <s v="Susp OIL"/>
    <d v="2014-10-31T00:00:00"/>
    <m/>
    <n v="3478"/>
    <m/>
    <m/>
    <s v="Susp OIL"/>
    <s v="Mpekisko"/>
    <s v="Cor4 Oil Corp"/>
    <n v="76605"/>
    <m/>
    <m/>
    <d v="2003-07-04T00:00:00"/>
    <d v="2003-07-05T00:00:00"/>
    <d v="2003-07-07T00:00:00"/>
    <d v="2004-07-07T00:00:00"/>
    <d v="2003-08-01T00:00:00"/>
    <d v="2003-08-21T00:00:00"/>
    <m/>
    <m/>
    <m/>
    <m/>
    <s v="WI"/>
    <n v="1"/>
    <n v="1"/>
    <n v="1"/>
    <x v="0"/>
    <s v="N"/>
    <n v="16.767123287671232"/>
    <n v="16.767123287671232"/>
    <n v="1060.0944"/>
    <n v="1060.0944"/>
    <s v="Susp OIL"/>
    <n v="12"/>
    <n v="12"/>
    <m/>
    <s v="Susp OIL"/>
    <x v="2"/>
    <s v="Suspended"/>
    <s v="Suspended"/>
    <x v="1"/>
    <x v="1"/>
    <s v="W 0289303 "/>
    <n v="45993"/>
    <n v="0"/>
    <n v="0"/>
    <n v="0"/>
    <n v="0"/>
    <n v="16500"/>
    <n v="0"/>
    <n v="62493"/>
    <m/>
    <m/>
    <m/>
    <m/>
    <n v="62493"/>
    <m/>
    <n v="0"/>
    <m/>
    <n v="30000"/>
    <n v="25000"/>
    <n v="55000"/>
    <x v="8"/>
    <m/>
    <n v="30000"/>
    <n v="25000"/>
    <x v="8"/>
    <s v=""/>
    <n v="20"/>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214023016000"/>
    <s v="1 UWI in License"/>
    <n v="289403"/>
    <s v="100/16-30-021-02W4/00"/>
    <n v="289403"/>
    <n v="1"/>
    <s v="100"/>
    <s v="16"/>
    <s v="30"/>
    <s v="021"/>
    <s v="02W4"/>
    <s v="00"/>
    <s v="16-30-021-02W4"/>
    <s v="16-30-021-02W4"/>
    <s v="AB"/>
    <s v="MEDICINE HAT"/>
    <s v="EOG MEDICINE HAT 16-30-21-2"/>
    <x v="4"/>
    <s v="Cdn Nat Rsrcs Ltd"/>
    <s v="Working Interest"/>
    <n v="0.3"/>
    <s v="SOUTH AB MISC"/>
    <s v="No"/>
    <m/>
    <s v="ABD GAS"/>
    <d v="2013-07-31T00:00:00"/>
    <m/>
    <n v="1677"/>
    <m/>
    <m/>
    <s v="ABD GAS"/>
    <s v="Kmilk_rv;Kmed_hat"/>
    <m/>
    <m/>
    <m/>
    <m/>
    <d v="2003-07-07T00:00:00"/>
    <d v="2003-07-23T00:00:00"/>
    <d v="2003-07-24T00:00:00"/>
    <m/>
    <d v="2003-10-01T00:00:00"/>
    <d v="2003-10-01T00:00:00"/>
    <m/>
    <d v="2014-09-18T00:00:00"/>
    <s v="Cement And Plate"/>
    <m/>
    <s v="WI"/>
    <n v="1"/>
    <n v="1"/>
    <n v="0.3"/>
    <x v="1"/>
    <s v="N"/>
    <n v="16.717808219178082"/>
    <n v="16.717808219178082"/>
    <n v="511.14960000000002"/>
    <n v="511.14960000000002"/>
    <s v="ABD GAS"/>
    <n v="14"/>
    <n v="14"/>
    <m/>
    <s v="ABD GAS"/>
    <x v="1"/>
    <s v="Abandoned"/>
    <s v="Abandoned"/>
    <x v="1"/>
    <x v="0"/>
    <s v="W 0289403 "/>
    <n v="0"/>
    <n v="0"/>
    <n v="0"/>
    <n v="0"/>
    <n v="0"/>
    <n v="0"/>
    <n v="0"/>
    <n v="0"/>
    <m/>
    <m/>
    <m/>
    <m/>
    <n v="0"/>
    <m/>
    <n v="0"/>
    <m/>
    <n v="0"/>
    <n v="10900"/>
    <n v="10900"/>
    <x v="5"/>
    <m/>
    <n v="0"/>
    <n v="10900"/>
    <x v="5"/>
    <s v=""/>
    <n v="6"/>
    <s v="B.1) Non Op Reclamation only; spread evenly"/>
    <n v="9"/>
    <m/>
    <n v="0"/>
    <n v="10900"/>
    <n v="10900"/>
    <n v="0.3"/>
    <n v="0"/>
    <n v="3270"/>
    <n v="3270"/>
    <n v="9"/>
    <n v="1.35E-2"/>
    <n v="0"/>
    <n v="3945.3023853848013"/>
    <n v="3945.3023853848013"/>
    <n v="1.7600000000000001E-2"/>
    <n v="0"/>
    <n v="3090.3019704386411"/>
    <n v="3090.3019704386411"/>
    <s v="E.1) Fully abandoned, reclamation only. Shallow Gas. Use $10,900 for rec ($1,090 for pad site)."/>
  </r>
  <r>
    <s v="1 - Yes"/>
    <s v="1- Yes"/>
    <n v="214023008000"/>
    <s v="1 UWI in License"/>
    <n v="289407"/>
    <s v="100/08-30-021-02W4/00"/>
    <n v="289407"/>
    <n v="1"/>
    <s v="100"/>
    <s v="08"/>
    <s v="30"/>
    <s v="021"/>
    <s v="02W4"/>
    <s v="00"/>
    <s v="08-30-021-02W4"/>
    <s v="08-30-021-02W4"/>
    <s v="AB"/>
    <s v="MEDICINE HAT"/>
    <s v="EOG MEDICINE HAT 8-30-21-2"/>
    <x v="4"/>
    <s v="Cdn Nat Rsrcs Ltd"/>
    <s v="Working Interest"/>
    <n v="0.3"/>
    <s v="SOUTH AB MISC"/>
    <s v="No"/>
    <m/>
    <s v="ABD GAS"/>
    <d v="2014-07-31T00:00:00"/>
    <m/>
    <n v="1683"/>
    <m/>
    <m/>
    <s v="ABD GAS"/>
    <s v="Kmilk_rv;Kmed_hat"/>
    <m/>
    <m/>
    <m/>
    <m/>
    <d v="2003-07-07T00:00:00"/>
    <d v="2003-07-23T00:00:00"/>
    <d v="2003-07-23T00:00:00"/>
    <m/>
    <d v="2003-10-01T00:00:00"/>
    <d v="2003-10-01T00:00:00"/>
    <m/>
    <d v="2014-09-18T00:00:00"/>
    <s v="Cement And Plate"/>
    <m/>
    <s v="WI"/>
    <n v="1"/>
    <n v="1"/>
    <n v="0.3"/>
    <x v="1"/>
    <s v="N"/>
    <n v="16.717808219178082"/>
    <n v="16.717808219178082"/>
    <n v="512.97840000000008"/>
    <n v="512.97840000000008"/>
    <s v="ABD GAS"/>
    <n v="14"/>
    <n v="14"/>
    <m/>
    <s v="ABD GAS"/>
    <x v="1"/>
    <s v="Abandoned"/>
    <s v="Abandoned"/>
    <x v="1"/>
    <x v="0"/>
    <s v="W 0289407 "/>
    <n v="0"/>
    <n v="0"/>
    <n v="0"/>
    <n v="0"/>
    <n v="0"/>
    <n v="0"/>
    <n v="0"/>
    <n v="0"/>
    <m/>
    <m/>
    <m/>
    <m/>
    <n v="0"/>
    <m/>
    <n v="0"/>
    <m/>
    <n v="0"/>
    <n v="10900"/>
    <n v="10900"/>
    <x v="5"/>
    <m/>
    <n v="0"/>
    <n v="10900"/>
    <x v="5"/>
    <s v=""/>
    <n v="22"/>
    <s v="B.1) Non Op Reclamation only; spread evenly"/>
    <n v="10"/>
    <m/>
    <n v="0"/>
    <n v="10900"/>
    <n v="10900"/>
    <n v="0.3"/>
    <n v="0"/>
    <n v="3270"/>
    <n v="3270"/>
    <n v="10"/>
    <n v="1.35E-2"/>
    <n v="0"/>
    <n v="3998.5639675874968"/>
    <n v="3998.5639675874968"/>
    <n v="1.7600000000000001E-2"/>
    <n v="0"/>
    <n v="3077.8508716976835"/>
    <n v="3077.8508716976835"/>
    <s v="E.1) Fully abandoned, reclamation only. Shallow Gas. Use $10,900 for rec ($1,090 for pad site)."/>
  </r>
  <r>
    <s v="1 - Yes"/>
    <s v="1- Yes"/>
    <n v="214022808000"/>
    <s v="1 UWI in License"/>
    <n v="289413"/>
    <s v="100/08-28-021-02W4/00"/>
    <n v="289413"/>
    <n v="1"/>
    <s v="100"/>
    <s v="08"/>
    <s v="28"/>
    <s v="021"/>
    <s v="02W4"/>
    <s v="00"/>
    <s v="08-28-021-02W4"/>
    <s v="08-28-021-02W4"/>
    <s v="AB"/>
    <s v="MEDICINE HAT"/>
    <s v="EOG MEDICINE HAT 8-28-21-2"/>
    <x v="4"/>
    <s v="Cdn Nat Rsrcs Ltd"/>
    <s v="Working Interest"/>
    <n v="0.3"/>
    <s v="SOUTH AB MISC"/>
    <s v="No"/>
    <m/>
    <s v="ABD GAS"/>
    <d v="2014-07-31T00:00:00"/>
    <m/>
    <n v="1739"/>
    <m/>
    <m/>
    <s v="ABD GAS"/>
    <s v="Kmilk_rv;Kmed_hat"/>
    <m/>
    <m/>
    <m/>
    <m/>
    <d v="2003-07-07T00:00:00"/>
    <d v="2003-07-19T00:00:00"/>
    <d v="2003-07-20T00:00:00"/>
    <m/>
    <d v="2003-10-01T00:00:00"/>
    <d v="2003-10-01T00:00:00"/>
    <m/>
    <d v="2014-09-07T00:00:00"/>
    <s v="Cement And Plate"/>
    <m/>
    <s v="WI"/>
    <n v="1"/>
    <n v="1"/>
    <n v="0.3"/>
    <x v="1"/>
    <s v="N"/>
    <n v="16.728767123287671"/>
    <n v="16.728767123287671"/>
    <n v="530.04719999999998"/>
    <n v="530.04719999999998"/>
    <s v="ABD GAS"/>
    <n v="14"/>
    <n v="14"/>
    <m/>
    <s v="ABD GAS"/>
    <x v="1"/>
    <s v="Abandoned"/>
    <s v="Abandoned"/>
    <x v="1"/>
    <x v="0"/>
    <s v="W 0289413 "/>
    <n v="0"/>
    <n v="0"/>
    <n v="0"/>
    <n v="0"/>
    <n v="0"/>
    <n v="0"/>
    <n v="0"/>
    <n v="0"/>
    <m/>
    <m/>
    <m/>
    <m/>
    <n v="0"/>
    <m/>
    <n v="0"/>
    <m/>
    <n v="0"/>
    <n v="10900"/>
    <n v="10900"/>
    <x v="5"/>
    <m/>
    <n v="0"/>
    <n v="10900"/>
    <x v="5"/>
    <s v=""/>
    <n v="1"/>
    <s v="B.1) Non Op Reclamation only; spread evenly"/>
    <n v="11"/>
    <m/>
    <n v="0"/>
    <n v="10900"/>
    <n v="10900"/>
    <n v="0.3"/>
    <n v="0"/>
    <n v="3270"/>
    <n v="3270"/>
    <n v="11"/>
    <n v="1.35E-2"/>
    <n v="0"/>
    <n v="4052.5445811499276"/>
    <n v="4052.5445811499276"/>
    <n v="1.7600000000000001E-2"/>
    <n v="0"/>
    <n v="3065.4499395298762"/>
    <n v="3065.4499395298762"/>
    <s v="E.1) Fully abandoned, reclamation only. Shallow Gas. Use $10,900 for rec ($1,090 for pad site)."/>
  </r>
  <r>
    <s v="1 - Yes"/>
    <s v="1- Yes"/>
    <n v="214022116000"/>
    <s v="1 UWI in License"/>
    <n v="289429"/>
    <s v="100/16-21-021-02W4/00"/>
    <n v="289429"/>
    <n v="1"/>
    <s v="100"/>
    <s v="16"/>
    <s v="21"/>
    <s v="021"/>
    <s v="02W4"/>
    <s v="00"/>
    <s v="16-21-021-02W4"/>
    <s v="16-21-021-02W4"/>
    <s v="AB"/>
    <s v="MEDICINE HAT"/>
    <s v="EOG MEDICINE HAT 16-21-21-2"/>
    <x v="4"/>
    <s v="Cdn Nat Rsrcs Ltd"/>
    <s v="Working Interest"/>
    <n v="0.3"/>
    <s v="SOUTH AB MISC"/>
    <s v="No"/>
    <m/>
    <s v="ABD GAS"/>
    <d v="2014-07-31T00:00:00"/>
    <m/>
    <n v="1785"/>
    <m/>
    <m/>
    <s v="ABD GAS"/>
    <s v="Kmilk_rv;Kmed_hat"/>
    <m/>
    <m/>
    <m/>
    <m/>
    <d v="2003-07-08T00:00:00"/>
    <d v="2003-07-17T00:00:00"/>
    <d v="2003-07-18T00:00:00"/>
    <m/>
    <d v="2003-10-01T00:00:00"/>
    <d v="2003-10-01T00:00:00"/>
    <m/>
    <d v="2014-09-01T00:00:00"/>
    <s v="Cement And Plate"/>
    <m/>
    <s v="WI"/>
    <n v="1"/>
    <n v="1"/>
    <n v="0.3"/>
    <x v="1"/>
    <s v="N"/>
    <n v="16.734246575342464"/>
    <n v="16.734246575342464"/>
    <n v="544.06799999999998"/>
    <n v="544.06799999999998"/>
    <s v="ABD GAS"/>
    <n v="14"/>
    <n v="14"/>
    <m/>
    <s v="ABD GAS"/>
    <x v="1"/>
    <s v="Abandoned"/>
    <s v="Abandoned"/>
    <x v="1"/>
    <x v="0"/>
    <s v="W 0289429 "/>
    <n v="0"/>
    <n v="0"/>
    <n v="0"/>
    <n v="0"/>
    <n v="0"/>
    <n v="0"/>
    <n v="0"/>
    <n v="0"/>
    <m/>
    <m/>
    <m/>
    <m/>
    <n v="0"/>
    <m/>
    <n v="0"/>
    <m/>
    <n v="0"/>
    <n v="10900"/>
    <n v="10900"/>
    <x v="5"/>
    <m/>
    <n v="0"/>
    <n v="10900"/>
    <x v="5"/>
    <s v=""/>
    <n v="3"/>
    <s v="B.1) Non Op Reclamation only; spread evenly"/>
    <n v="12"/>
    <m/>
    <n v="0"/>
    <n v="10900"/>
    <n v="10900"/>
    <n v="0.3"/>
    <n v="0"/>
    <n v="3270"/>
    <n v="3270"/>
    <n v="12"/>
    <n v="1.35E-2"/>
    <n v="0"/>
    <n v="4107.2539329954516"/>
    <n v="4107.2539329954516"/>
    <n v="1.7600000000000001E-2"/>
    <n v="0"/>
    <n v="3053.0989718096789"/>
    <n v="3053.0989718096789"/>
    <s v="E.1) Fully abandoned, reclamation only. Shallow Gas. Use $10,900 for rec ($1,090 for pad site)."/>
  </r>
  <r>
    <s v="1 - Yes"/>
    <s v="1- Yes"/>
    <n v="214023214000"/>
    <s v="1 UWI in License"/>
    <n v="289608"/>
    <s v="100/14-32-021-02W4/00"/>
    <n v="289608"/>
    <n v="1"/>
    <s v="100"/>
    <s v="14"/>
    <s v="32"/>
    <s v="021"/>
    <s v="02W4"/>
    <s v="00"/>
    <s v="14-32-021-02W4"/>
    <s v="14-32-021-02W4"/>
    <s v="AB"/>
    <s v="MEDICINE HAT"/>
    <s v="EOG MEDICINE HAT 14-32-21-2"/>
    <x v="4"/>
    <s v="Cdn Nat Rsrcs Ltd"/>
    <s v="Working Interest"/>
    <n v="0.3"/>
    <s v="SOUTH AB MISC"/>
    <s v="No"/>
    <m/>
    <s v="Flow GAS"/>
    <d v="2020-05-31T00:00:00"/>
    <m/>
    <n v="1657"/>
    <m/>
    <m/>
    <s v="Flow GAS"/>
    <s v="Kmilk_rv;Kmed_hat"/>
    <s v="Cdn Nat Rsrcs Ltd"/>
    <n v="84858"/>
    <m/>
    <m/>
    <d v="2003-07-11T00:00:00"/>
    <d v="2003-07-23T00:00:00"/>
    <d v="2003-07-24T00:00:00"/>
    <m/>
    <d v="2003-11-01T00:00:00"/>
    <d v="2003-11-12T00:00:00"/>
    <m/>
    <m/>
    <m/>
    <m/>
    <s v="WI"/>
    <n v="1"/>
    <n v="1"/>
    <n v="0.3"/>
    <x v="1"/>
    <s v="N"/>
    <n v="16.717808219178082"/>
    <n v="16.717808219178082"/>
    <n v="505.05360000000002"/>
    <n v="505.05360000000002"/>
    <s v="Flow GAS"/>
    <n v="4"/>
    <n v="4"/>
    <m/>
    <s v="Flow GAS"/>
    <x v="1"/>
    <s v="Producing"/>
    <s v="Producing"/>
    <x v="0"/>
    <x v="0"/>
    <s v="W 0289608 "/>
    <n v="0"/>
    <n v="0"/>
    <n v="0"/>
    <n v="0"/>
    <n v="0"/>
    <n v="0"/>
    <n v="0"/>
    <n v="0"/>
    <m/>
    <m/>
    <m/>
    <m/>
    <n v="0"/>
    <m/>
    <n v="0"/>
    <m/>
    <n v="27179.5"/>
    <n v="16500"/>
    <n v="43679.5"/>
    <x v="4"/>
    <m/>
    <n v="27179.5"/>
    <n v="16500"/>
    <x v="4"/>
    <s v=""/>
    <n v="22"/>
    <s v="1) Active well = Use reserve-life"/>
    <s v="No"/>
    <m/>
    <n v="27179.5"/>
    <n v="16500"/>
    <n v="43679.5"/>
    <n v="0.3"/>
    <n v="8153.8499999999995"/>
    <n v="4950"/>
    <n v="13103.849999999999"/>
    <n v="21"/>
    <n v="1.35E-2"/>
    <n v="10805.914611702825"/>
    <n v="7014.9208900745816"/>
    <n v="17820.835501777408"/>
    <n v="1.7600000000000001E-2"/>
    <n v="7491.0460534081767"/>
    <n v="4456.749472730351"/>
    <n v="11947.795526138529"/>
    <s v="B.3) Non-Op; Not &quot;true&quot; shallow gas. Assume 1/2 have tubing ($36,000), and 1/2 are empty perforated ($17,975). Average = $27,179.50. Use $16,900 for rec."/>
  </r>
  <r>
    <s v="1 - Yes"/>
    <s v="1- Yes"/>
    <n v="214023208000"/>
    <s v="1 UWI in License"/>
    <n v="289613"/>
    <s v="100/08-32-021-02W4/00"/>
    <n v="289613"/>
    <n v="1"/>
    <s v="100"/>
    <s v="08"/>
    <s v="32"/>
    <s v="021"/>
    <s v="02W4"/>
    <s v="00"/>
    <s v="08-32-021-02W4"/>
    <s v="08-32-021-02W4"/>
    <s v="AB"/>
    <s v="MEDICINE HAT"/>
    <s v="EOG MEDICINE HAT 8-32-21-2"/>
    <x v="4"/>
    <s v="Cdn Nat Rsrcs Ltd"/>
    <s v="Working Interest"/>
    <n v="0.3"/>
    <s v="SOUTH AB MISC"/>
    <s v="No"/>
    <m/>
    <s v="ABD GAS"/>
    <d v="2016-09-30T00:00:00"/>
    <m/>
    <n v="1690"/>
    <m/>
    <m/>
    <s v="ABD GAS"/>
    <s v="Kmilk_rv;Kmed_hat"/>
    <m/>
    <m/>
    <m/>
    <m/>
    <d v="2003-07-11T00:00:00"/>
    <d v="2003-07-25T00:00:00"/>
    <d v="2003-07-26T00:00:00"/>
    <m/>
    <d v="2003-11-01T00:00:00"/>
    <d v="2003-11-12T00:00:00"/>
    <m/>
    <d v="2016-11-22T00:00:00"/>
    <s v="Plate"/>
    <m/>
    <s v="WI"/>
    <n v="1"/>
    <n v="1"/>
    <n v="0.3"/>
    <x v="1"/>
    <s v="N"/>
    <n v="16.712328767123289"/>
    <n v="16.712328767123289"/>
    <n v="515.11200000000008"/>
    <n v="515.11200000000008"/>
    <s v="ABD GAS"/>
    <n v="14"/>
    <n v="14"/>
    <m/>
    <s v="ABD GAS"/>
    <x v="1"/>
    <s v="Abandoned"/>
    <s v="Abandoned"/>
    <x v="1"/>
    <x v="0"/>
    <s v="W 0289613 "/>
    <n v="0"/>
    <n v="0"/>
    <n v="0"/>
    <n v="0"/>
    <n v="0"/>
    <n v="0"/>
    <n v="0"/>
    <n v="0"/>
    <m/>
    <m/>
    <m/>
    <m/>
    <n v="0"/>
    <m/>
    <n v="0"/>
    <m/>
    <n v="0"/>
    <n v="10900"/>
    <n v="10900"/>
    <x v="5"/>
    <m/>
    <n v="0"/>
    <n v="10900"/>
    <x v="5"/>
    <s v=""/>
    <n v="9"/>
    <s v="B.1) Non Op Reclamation only; spread evenly"/>
    <n v="15"/>
    <m/>
    <n v="0"/>
    <n v="10900"/>
    <n v="10900"/>
    <n v="0.3"/>
    <n v="0"/>
    <n v="3270"/>
    <n v="3270"/>
    <n v="15"/>
    <n v="1.35E-2"/>
    <n v="0"/>
    <n v="4275.853463754529"/>
    <n v="4275.853463754529"/>
    <n v="1.7600000000000001E-2"/>
    <n v="0"/>
    <n v="3016.3438462753943"/>
    <n v="3016.3438462753943"/>
    <s v="E.1) Fully abandoned, reclamation only. Shallow Gas. Use $10,900 for rec ($1,090 for pad site)."/>
  </r>
  <r>
    <s v="1 - Yes"/>
    <s v="1- Yes"/>
    <n v="214023216000"/>
    <s v="1 UWI in License"/>
    <n v="289624"/>
    <s v="100/16-32-021-02W4/00"/>
    <n v="289624"/>
    <n v="1"/>
    <s v="100"/>
    <s v="16"/>
    <s v="32"/>
    <s v="021"/>
    <s v="02W4"/>
    <s v="00"/>
    <s v="16-32-021-02W4"/>
    <s v="16-32-021-02W4"/>
    <s v="AB"/>
    <s v="MEDICINE HAT"/>
    <s v="EOG MEDICINE HAT 16-32-21-2"/>
    <x v="4"/>
    <s v="Cdn Nat Rsrcs Ltd"/>
    <s v="Working Interest"/>
    <n v="0.3"/>
    <s v="SOUTH AB MISC"/>
    <s v="No"/>
    <m/>
    <s v="ABD GAS"/>
    <d v="2016-09-30T00:00:00"/>
    <m/>
    <n v="1611"/>
    <m/>
    <m/>
    <s v="ABD GAS"/>
    <s v="Kmilk_rv;Kmed_hat"/>
    <m/>
    <m/>
    <m/>
    <m/>
    <d v="2003-07-11T00:00:00"/>
    <d v="2003-07-26T00:00:00"/>
    <d v="2003-07-26T00:00:00"/>
    <m/>
    <d v="2003-11-12T00:00:00"/>
    <d v="2003-11-12T00:00:00"/>
    <m/>
    <d v="2016-11-23T00:00:00"/>
    <s v="Plate"/>
    <m/>
    <s v="WI"/>
    <n v="1"/>
    <n v="1"/>
    <n v="0.3"/>
    <x v="1"/>
    <s v="N"/>
    <n v="16.709589041095889"/>
    <n v="16.709589041095889"/>
    <n v="491.03280000000001"/>
    <n v="491.03280000000001"/>
    <s v="ABD GAS"/>
    <n v="14"/>
    <n v="14"/>
    <m/>
    <s v="ABD GAS"/>
    <x v="1"/>
    <s v="Abandoned"/>
    <s v="Abandoned"/>
    <x v="1"/>
    <x v="0"/>
    <s v="W 0289624 "/>
    <n v="0"/>
    <n v="0"/>
    <n v="0"/>
    <n v="0"/>
    <n v="0"/>
    <n v="0"/>
    <n v="0"/>
    <n v="0"/>
    <m/>
    <m/>
    <m/>
    <m/>
    <n v="0"/>
    <m/>
    <n v="0"/>
    <m/>
    <n v="0"/>
    <n v="10900"/>
    <n v="10900"/>
    <x v="5"/>
    <m/>
    <n v="0"/>
    <n v="10900"/>
    <x v="5"/>
    <s v=""/>
    <n v="22"/>
    <s v="B.1) Non Op Reclamation only; spread evenly"/>
    <n v="1"/>
    <m/>
    <n v="0"/>
    <n v="10900"/>
    <n v="10900"/>
    <n v="0.3"/>
    <n v="0"/>
    <n v="3270"/>
    <n v="3270"/>
    <n v="1"/>
    <n v="1.35E-2"/>
    <n v="0"/>
    <n v="3543.971909041285"/>
    <n v="3543.971909041285"/>
    <n v="1.7600000000000001E-2"/>
    <n v="0"/>
    <n v="3191.7412834320885"/>
    <n v="3191.7412834320885"/>
    <s v="E.1) Fully abandoned, reclamation only. Shallow Gas. Use $10,900 for rec ($1,090 for pad site)."/>
  </r>
  <r>
    <s v="1 - Yes"/>
    <s v="1- Yes"/>
    <n v="214023014000"/>
    <s v="1 UWI in License"/>
    <n v="290086"/>
    <s v="100/14-30-021-02W4/00"/>
    <n v="290086"/>
    <n v="1"/>
    <s v="100"/>
    <s v="14"/>
    <s v="30"/>
    <s v="021"/>
    <s v="02W4"/>
    <s v="00"/>
    <s v="14-30-021-02W4"/>
    <s v="14-30-021-02W4"/>
    <s v="AB"/>
    <s v="MEDICINE HAT"/>
    <s v="EOG MEDICINE HAT 14-30-21-2"/>
    <x v="4"/>
    <s v="Cdn Nat Rsrcs Ltd"/>
    <s v="Working Interest"/>
    <n v="0.3"/>
    <s v="SOUTH AB MISC"/>
    <s v="No"/>
    <m/>
    <s v="ABD GAS"/>
    <d v="2013-07-31T00:00:00"/>
    <m/>
    <n v="1657"/>
    <m/>
    <m/>
    <s v="ABD GAS"/>
    <s v="Kmilk_rv;Kmed_hat"/>
    <m/>
    <m/>
    <m/>
    <m/>
    <d v="2003-07-18T00:00:00"/>
    <d v="2003-07-26T00:00:00"/>
    <d v="2003-07-27T00:00:00"/>
    <m/>
    <d v="2003-10-01T00:00:00"/>
    <d v="2003-10-07T00:00:00"/>
    <m/>
    <d v="2014-09-28T00:00:00"/>
    <s v="Plate"/>
    <m/>
    <s v="WI"/>
    <n v="1"/>
    <n v="1"/>
    <n v="0.3"/>
    <x v="1"/>
    <s v="N"/>
    <n v="16.709589041095889"/>
    <n v="16.709589041095889"/>
    <n v="505.05360000000002"/>
    <n v="505.05360000000002"/>
    <s v="ABD GAS"/>
    <n v="14"/>
    <n v="14"/>
    <m/>
    <s v="ABD GAS"/>
    <x v="1"/>
    <s v="Abandoned"/>
    <s v="Abandoned"/>
    <x v="1"/>
    <x v="0"/>
    <s v="W 0290086 "/>
    <n v="0"/>
    <n v="0"/>
    <n v="0"/>
    <n v="0"/>
    <n v="0"/>
    <n v="0"/>
    <n v="0"/>
    <n v="0"/>
    <m/>
    <m/>
    <m/>
    <m/>
    <n v="0"/>
    <m/>
    <n v="0"/>
    <m/>
    <n v="0"/>
    <n v="10900"/>
    <n v="10900"/>
    <x v="5"/>
    <m/>
    <n v="0"/>
    <n v="10900"/>
    <x v="5"/>
    <s v=""/>
    <n v="7"/>
    <s v="B.1) Non Op Reclamation only; spread evenly"/>
    <n v="2"/>
    <m/>
    <n v="0"/>
    <n v="10900"/>
    <n v="10900"/>
    <n v="0.3"/>
    <n v="0"/>
    <n v="3270"/>
    <n v="3270"/>
    <n v="2"/>
    <n v="1.35E-2"/>
    <n v="0"/>
    <n v="3591.8155298133424"/>
    <n v="3591.8155298133424"/>
    <n v="1.7600000000000001E-2"/>
    <n v="0"/>
    <n v="3178.8814767673166"/>
    <n v="3178.8814767673166"/>
    <s v="E.1) Fully abandoned, reclamation only. Shallow Gas. Use $10,900 for rec ($1,090 for pad site)."/>
  </r>
  <r>
    <s v="1 - Yes"/>
    <s v="1- Yes"/>
    <n v="194122207000"/>
    <s v="1 UWI in License"/>
    <n v="291502"/>
    <s v="100/07-22-019-12W4/00"/>
    <n v="291502"/>
    <n v="1"/>
    <s v="100"/>
    <s v="07"/>
    <s v="22"/>
    <s v="019"/>
    <s v="12W4"/>
    <s v="00"/>
    <s v="07-22-019-12W4"/>
    <s v="07-22-019-12W4"/>
    <s v="AB"/>
    <s v="PRINCESS"/>
    <s v="Imaginea PRIN 7-22-19-12"/>
    <x v="11"/>
    <s v="Cor4 Oil Corp"/>
    <s v="Working Interest"/>
    <n v="1"/>
    <s v="TILLEY"/>
    <s v="No"/>
    <m/>
    <s v="Susp OIL"/>
    <d v="2016-02-29T00:00:00"/>
    <m/>
    <n v="3445"/>
    <m/>
    <m/>
    <s v="Susp OIL"/>
    <s v="Mpekisko"/>
    <s v="Cor4 Oil Corp"/>
    <n v="7440009"/>
    <m/>
    <m/>
    <d v="2003-08-18T00:00:00"/>
    <d v="2003-08-19T00:00:00"/>
    <d v="2003-08-21T00:00:00"/>
    <d v="2003-11-26T00:00:00"/>
    <d v="2003-10-01T00:00:00"/>
    <d v="2003-10-03T00:00:00"/>
    <m/>
    <m/>
    <m/>
    <m/>
    <s v="WI"/>
    <n v="1"/>
    <n v="1"/>
    <n v="1"/>
    <x v="0"/>
    <s v="N"/>
    <n v="16.643835616438356"/>
    <n v="16.643835616438356"/>
    <n v="1050.0360000000001"/>
    <n v="1050.0360000000001"/>
    <s v="Susp OIL"/>
    <n v="12"/>
    <n v="12"/>
    <m/>
    <s v="Susp OIL"/>
    <x v="2"/>
    <s v="Suspended"/>
    <s v="Suspended"/>
    <x v="1"/>
    <x v="1"/>
    <s v="W 0291502 "/>
    <n v="45993"/>
    <n v="0"/>
    <n v="0"/>
    <n v="0"/>
    <n v="0"/>
    <n v="0"/>
    <n v="0"/>
    <n v="45993"/>
    <m/>
    <m/>
    <m/>
    <m/>
    <n v="45993"/>
    <m/>
    <n v="0"/>
    <m/>
    <n v="30000"/>
    <n v="25000"/>
    <n v="55000"/>
    <x v="8"/>
    <m/>
    <n v="30000"/>
    <n v="25000"/>
    <x v="8"/>
    <s v=""/>
    <n v="9"/>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22701020"/>
    <s v="1 UWI in License"/>
    <n v="291564"/>
    <s v="102/01-27-019-12W4/00"/>
    <n v="291564"/>
    <n v="1"/>
    <s v="102"/>
    <s v="01"/>
    <s v="27"/>
    <s v="019"/>
    <s v="12W4"/>
    <s v="00"/>
    <s v="01-27-019-12W4"/>
    <s v="01-27-019-12W4"/>
    <s v="AB"/>
    <s v="PRINCESS"/>
    <s v="Imaginea PRIN 1-27-19-12"/>
    <x v="11"/>
    <s v="Cor4 Oil Corp"/>
    <s v="Working Interest"/>
    <n v="1"/>
    <s v="TILLEY"/>
    <s v="No"/>
    <m/>
    <s v="Act WTR Inj"/>
    <d v="2005-07-31T00:00:00"/>
    <d v="2019-04-30T00:00:00"/>
    <n v="3478"/>
    <m/>
    <m/>
    <s v="Act WTR Inj"/>
    <s v="Mpekisko"/>
    <m/>
    <m/>
    <s v="Cor4 Oil Corp"/>
    <s v="IF0140692"/>
    <d v="2003-08-20T00:00:00"/>
    <d v="2003-08-23T00:00:00"/>
    <d v="2003-08-25T00:00:00"/>
    <d v="2003-11-26T00:00:00"/>
    <d v="2003-10-01T00:00:00"/>
    <d v="2003-10-05T00:00:00"/>
    <d v="2010-03-12T00:00:00"/>
    <m/>
    <m/>
    <m/>
    <s v="WI"/>
    <n v="1"/>
    <n v="1"/>
    <n v="1"/>
    <x v="0"/>
    <s v="N"/>
    <n v="16.632876712328766"/>
    <n v="16.632876712328766"/>
    <n v="1060.0944"/>
    <n v="1060.0944"/>
    <s v="Act WTR Inj"/>
    <n v="1"/>
    <n v="1"/>
    <m/>
    <s v="Act WTR Inj"/>
    <x v="0"/>
    <s v="Active"/>
    <s v="Active"/>
    <x v="0"/>
    <x v="1"/>
    <s v="W 0291564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34111412000"/>
    <s v="1 UWI in License"/>
    <n v="292176"/>
    <s v="100/12-14-023-11W4/00"/>
    <n v="292176"/>
    <n v="1"/>
    <s v="100"/>
    <s v="12"/>
    <s v="14"/>
    <s v="023"/>
    <s v="11W4"/>
    <s v="00"/>
    <s v="12-14-023-11W4"/>
    <s v="12-14-023-11W4"/>
    <s v="AB"/>
    <s v="CESSFORD"/>
    <s v="EOG ET AL CESSFORD 12-14-23-11"/>
    <x v="9"/>
    <s v="Cdn Nat Rsrcs Ltd"/>
    <s v="Working Interest"/>
    <n v="0.6"/>
    <s v="CESSFORD"/>
    <s v="No"/>
    <m/>
    <s v="Flow GAS"/>
    <d v="2020-05-31T00:00:00"/>
    <m/>
    <n v="1732"/>
    <m/>
    <m/>
    <s v="Flow GAS"/>
    <s v="Kmilk_rv;Kmed_hat"/>
    <s v="Cdn Nat Rsrcs Ltd"/>
    <n v="2060113"/>
    <m/>
    <m/>
    <d v="2003-08-29T00:00:00"/>
    <d v="2003-09-27T00:00:00"/>
    <d v="2003-09-27T00:00:00"/>
    <d v="2004-01-09T00:00:00"/>
    <d v="2003-11-01T00:00:00"/>
    <d v="2003-11-29T00:00:00"/>
    <m/>
    <m/>
    <m/>
    <m/>
    <s v="WI"/>
    <n v="1"/>
    <n v="1"/>
    <n v="0.6"/>
    <x v="1"/>
    <s v="N"/>
    <n v="16.536986301369861"/>
    <n v="16.536986301369861"/>
    <n v="527.91359999999997"/>
    <n v="527.91359999999997"/>
    <s v="Flow GAS"/>
    <n v="4"/>
    <n v="4"/>
    <m/>
    <s v="Flow GAS"/>
    <x v="1"/>
    <s v="Producing"/>
    <s v="Producing"/>
    <x v="0"/>
    <x v="0"/>
    <s v="W 029217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504000"/>
    <s v="1 UWI in License"/>
    <n v="292350"/>
    <s v="100/04-15-023-11W4/00"/>
    <n v="292350"/>
    <n v="1"/>
    <s v="100"/>
    <s v="04"/>
    <s v="15"/>
    <s v="023"/>
    <s v="11W4"/>
    <s v="00"/>
    <s v="04-15-023-11W4"/>
    <s v="04-15-023-11W4"/>
    <s v="AB"/>
    <s v="CESSFORD"/>
    <s v="EOG CESSFORD 4-15-23-11"/>
    <x v="9"/>
    <s v="Cdn Nat Rsrcs Ltd"/>
    <s v="Working Interest"/>
    <n v="0.6"/>
    <s v="CESSFORD"/>
    <s v="No"/>
    <m/>
    <s v="Flow GAS"/>
    <d v="2020-05-31T00:00:00"/>
    <m/>
    <n v="1732"/>
    <m/>
    <m/>
    <s v="Flow GAS"/>
    <s v="Kmilk_rv;Kmed_hat"/>
    <s v="Cdn Nat Rsrcs Ltd"/>
    <n v="2060113"/>
    <m/>
    <m/>
    <d v="2003-09-05T00:00:00"/>
    <d v="2003-10-01T00:00:00"/>
    <d v="2003-10-01T00:00:00"/>
    <m/>
    <d v="2003-11-01T00:00:00"/>
    <d v="2003-11-28T00:00:00"/>
    <m/>
    <m/>
    <m/>
    <m/>
    <s v="WI"/>
    <n v="1"/>
    <n v="1"/>
    <n v="0.6"/>
    <x v="1"/>
    <s v="N"/>
    <n v="16.526027397260275"/>
    <n v="16.526027397260275"/>
    <n v="527.91359999999997"/>
    <n v="527.91359999999997"/>
    <s v="Flow GAS"/>
    <n v="4"/>
    <n v="4"/>
    <m/>
    <s v="Flow GAS"/>
    <x v="1"/>
    <s v="Producing"/>
    <s v="Producing"/>
    <x v="0"/>
    <x v="0"/>
    <s v="W 029235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84101609020"/>
    <s v="1 UWI in License"/>
    <n v="292493"/>
    <s v="102/09-16-018-10W4/00"/>
    <n v="292493"/>
    <n v="1"/>
    <s v="102"/>
    <s v="09"/>
    <s v="16"/>
    <s v="018"/>
    <s v="10W4"/>
    <s v="00"/>
    <s v="09-16-018-10W4"/>
    <s v="09-16-018-10W4"/>
    <s v="AB"/>
    <m/>
    <s v="Imaginea ALDSON 9-16-18-10"/>
    <x v="8"/>
    <s v="Cor4 Oil Corp"/>
    <s v="Working Interest"/>
    <n v="0.6"/>
    <s v="ALDERSON"/>
    <s v="No"/>
    <m/>
    <s v="ABD Zn"/>
    <m/>
    <m/>
    <n v="3340"/>
    <m/>
    <m/>
    <m/>
    <m/>
    <m/>
    <m/>
    <m/>
    <m/>
    <d v="2003-09-08T00:00:00"/>
    <d v="2003-09-11T00:00:00"/>
    <d v="2003-09-14T00:00:00"/>
    <d v="2004-09-14T00:00:00"/>
    <m/>
    <m/>
    <m/>
    <m/>
    <m/>
    <m/>
    <s v="WI"/>
    <n v="1"/>
    <n v="1"/>
    <n v="0.6"/>
    <x v="0"/>
    <s v="N"/>
    <n v="16.580821917808219"/>
    <n v="16.580821917808219"/>
    <n v="1018.032"/>
    <n v="1018.032"/>
    <s v="ABD Zn"/>
    <n v="24"/>
    <n v="24"/>
    <m/>
    <s v="ABD Zn"/>
    <x v="0"/>
    <s v="Abandoned"/>
    <s v="Partial Abandoned"/>
    <x v="1"/>
    <x v="1"/>
    <s v="W 0292493 "/>
    <n v="12800"/>
    <n v="0"/>
    <n v="0"/>
    <n v="0"/>
    <n v="0"/>
    <n v="16500"/>
    <n v="0"/>
    <n v="29300"/>
    <m/>
    <m/>
    <m/>
    <m/>
    <n v="29300"/>
    <m/>
    <n v="0"/>
    <m/>
    <n v="2500"/>
    <n v="25000"/>
    <n v="27500"/>
    <x v="7"/>
    <m/>
    <n v="2500"/>
    <n v="25000"/>
    <x v="7"/>
    <s v=""/>
    <n v="5"/>
    <s v="3) DUCs / Cut &amp; Cap Ready / Known Work To Do. Prioritize as earlier"/>
    <n v="10"/>
    <m/>
    <n v="2500"/>
    <n v="25000"/>
    <n v="27500"/>
    <n v="0.6"/>
    <n v="1500"/>
    <n v="15000"/>
    <n v="16500"/>
    <n v="10"/>
    <n v="1.35E-2"/>
    <n v="1715.2553766627721"/>
    <n v="18342.036548566499"/>
    <n v="20057.29192522927"/>
    <n v="1.7600000000000001E-2"/>
    <n v="1440.6477533637642"/>
    <n v="14118.581980264604"/>
    <n v="15559.229733628368"/>
    <s v="A.2) Cut &amp; Cap ready wells, D13 suspended. Has plug &amp; cement. Still require well review. Do not have known SCVL. Use $2,500 abandonment estimate for now. Use $10,900 for shallow gas rec, and $25,000 for oil/other rec. (10% for site pad)"/>
  </r>
  <r>
    <s v="1 - Yes"/>
    <s v="1- Yes"/>
    <n v="234111404000"/>
    <s v="1 UWI in License"/>
    <n v="292507"/>
    <s v="100/04-14-023-11W4/00"/>
    <n v="292507"/>
    <n v="1"/>
    <s v="100"/>
    <s v="04"/>
    <s v="14"/>
    <s v="023"/>
    <s v="11W4"/>
    <s v="00"/>
    <s v="04-14-023-11W4"/>
    <s v="04-14-023-11W4"/>
    <s v="AB"/>
    <s v="CESSFORD"/>
    <s v="EOG ET AL CESSFORD 4-14-23-11"/>
    <x v="9"/>
    <s v="Cdn Nat Rsrcs Ltd"/>
    <s v="Working Interest"/>
    <n v="0.6"/>
    <s v="CESSFORD"/>
    <s v="No"/>
    <m/>
    <s v="Flow GAS"/>
    <d v="2020-05-31T00:00:00"/>
    <m/>
    <n v="1726"/>
    <m/>
    <m/>
    <s v="Flow GAS"/>
    <s v="Kmilk_rv;Kmed_hat"/>
    <s v="Cdn Nat Rsrcs Ltd"/>
    <n v="2060113"/>
    <m/>
    <m/>
    <d v="2003-09-08T00:00:00"/>
    <d v="2003-09-26T00:00:00"/>
    <d v="2003-09-26T00:00:00"/>
    <m/>
    <d v="2003-11-01T00:00:00"/>
    <d v="2003-11-29T00:00:00"/>
    <m/>
    <m/>
    <m/>
    <m/>
    <s v="WI"/>
    <n v="1"/>
    <n v="1"/>
    <n v="0.6"/>
    <x v="1"/>
    <s v="N"/>
    <n v="16.539726027397261"/>
    <n v="16.539726027397261"/>
    <n v="526.08479999999997"/>
    <n v="526.08479999999997"/>
    <s v="Flow GAS"/>
    <n v="4"/>
    <n v="4"/>
    <m/>
    <s v="Flow GAS"/>
    <x v="1"/>
    <s v="Producing"/>
    <s v="Producing"/>
    <x v="0"/>
    <x v="0"/>
    <s v="W 029250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10000"/>
    <s v="1 UWI in License"/>
    <n v="292508"/>
    <s v="100/10-22-023-11W4/00"/>
    <n v="292508"/>
    <n v="1"/>
    <s v="100"/>
    <s v="10"/>
    <s v="22"/>
    <s v="023"/>
    <s v="11W4"/>
    <s v="00"/>
    <s v="10-22-023-11W4"/>
    <s v="10-22-023-11W4"/>
    <s v="AB"/>
    <s v="CESSFORD"/>
    <s v="EOG ET AL CESSFORD 10-22-23-11"/>
    <x v="9"/>
    <s v="Cdn Nat Rsrcs Ltd"/>
    <s v="Working Interest"/>
    <n v="0.6"/>
    <s v="CESSFORD"/>
    <s v="No"/>
    <m/>
    <s v="Flow GAS"/>
    <d v="2020-05-31T00:00:00"/>
    <m/>
    <n v="1719"/>
    <m/>
    <m/>
    <s v="Flow GAS"/>
    <s v="Kmilk_rv;Kmed_hat"/>
    <s v="Cdn Nat Rsrcs Ltd"/>
    <n v="2060113"/>
    <m/>
    <m/>
    <d v="2003-09-08T00:00:00"/>
    <d v="2003-09-28T00:00:00"/>
    <d v="2003-09-28T00:00:00"/>
    <m/>
    <d v="2003-11-01T00:00:00"/>
    <d v="2003-11-29T00:00:00"/>
    <m/>
    <m/>
    <m/>
    <m/>
    <s v="WI"/>
    <n v="1"/>
    <n v="1"/>
    <n v="0.6"/>
    <x v="1"/>
    <s v="N"/>
    <n v="16.534246575342465"/>
    <n v="16.534246575342465"/>
    <n v="523.95119999999997"/>
    <n v="523.95119999999997"/>
    <s v="Flow GAS"/>
    <n v="4"/>
    <n v="4"/>
    <m/>
    <s v="Flow GAS"/>
    <x v="1"/>
    <s v="Producing"/>
    <s v="Producing"/>
    <x v="0"/>
    <x v="0"/>
    <s v="W 029250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12000"/>
    <s v="1 UWI in License"/>
    <n v="292517"/>
    <s v="100/12-17-023-11W4/00"/>
    <n v="292517"/>
    <n v="1"/>
    <s v="100"/>
    <s v="12"/>
    <s v="17"/>
    <s v="023"/>
    <s v="11W4"/>
    <s v="00"/>
    <s v="12-17-023-11W4"/>
    <s v="12-17-023-11W4"/>
    <s v="AB"/>
    <s v="CESSFORD"/>
    <s v="EOG ET AL CESSFORD 12-17-23-11"/>
    <x v="9"/>
    <s v="Cdn Nat Rsrcs Ltd"/>
    <s v="Working Interest"/>
    <n v="0.6"/>
    <s v="CESSFORD"/>
    <s v="No"/>
    <m/>
    <s v="Susp GAS"/>
    <d v="2014-12-31T00:00:00"/>
    <m/>
    <n v="1726"/>
    <m/>
    <m/>
    <s v="Susp GAS"/>
    <s v="Kmilk_rv;Kmed_hat"/>
    <s v="Cdn Nat Rsrcs Ltd"/>
    <n v="2060113"/>
    <m/>
    <m/>
    <d v="2003-09-08T00:00:00"/>
    <d v="2003-10-08T00:00:00"/>
    <d v="2003-10-09T00:00:00"/>
    <m/>
    <d v="2003-12-01T00:00:00"/>
    <d v="2003-12-02T00:00:00"/>
    <m/>
    <m/>
    <m/>
    <m/>
    <s v="WI"/>
    <n v="1"/>
    <n v="1"/>
    <n v="0.6"/>
    <x v="1"/>
    <s v="N"/>
    <n v="16.506849315068493"/>
    <n v="16.506849315068493"/>
    <n v="526.08479999999997"/>
    <n v="526.08479999999997"/>
    <s v="Susp GAS"/>
    <n v="11"/>
    <n v="11"/>
    <m/>
    <s v="Susp GAS"/>
    <x v="1"/>
    <s v="Suspended"/>
    <s v="Suspended"/>
    <x v="1"/>
    <x v="0"/>
    <s v="W 0292517 "/>
    <n v="0"/>
    <n v="0"/>
    <n v="0"/>
    <n v="0"/>
    <n v="0"/>
    <n v="0"/>
    <n v="0"/>
    <n v="0"/>
    <m/>
    <m/>
    <m/>
    <m/>
    <n v="0"/>
    <m/>
    <n v="0"/>
    <m/>
    <n v="14000"/>
    <n v="10900"/>
    <n v="24900"/>
    <x v="2"/>
    <m/>
    <n v="14000"/>
    <n v="10900"/>
    <x v="2"/>
    <s v=""/>
    <n v="8"/>
    <s v="B) Non Op Inactive, spreadevenly over 15 years"/>
    <n v="13"/>
    <m/>
    <n v="14000"/>
    <n v="10900"/>
    <n v="24900"/>
    <n v="0.6"/>
    <n v="8400"/>
    <n v="6540"/>
    <n v="14940"/>
    <n v="13"/>
    <n v="1.35E-2"/>
    <n v="9999.7254306110117"/>
    <n v="8325.4037221817816"/>
    <n v="18325.129152792793"/>
    <n v="1.7600000000000001E-2"/>
    <n v="7970.5042461914727"/>
    <n v="6081.5955344518679"/>
    <n v="14052.099780643341"/>
    <s v="B.1) True shallow gas (Dino unit, JSGS, Med Hat Unit, Patricia Unit, Princess-PG, Cessford-CNRL). Use $14,000 for abandonment, and $10,900 for rec ($1,090 for pad site)."/>
  </r>
  <r>
    <s v="1 - Yes"/>
    <s v="1- Yes"/>
    <n v="234111910000"/>
    <s v="1 UWI in License"/>
    <n v="292518"/>
    <s v="100/10-19-023-11W4/00"/>
    <n v="292518"/>
    <n v="1"/>
    <s v="100"/>
    <s v="10"/>
    <s v="19"/>
    <s v="023"/>
    <s v="11W4"/>
    <s v="00"/>
    <s v="10-19-023-11W4"/>
    <s v="10-19-023-11W4"/>
    <s v="AB"/>
    <s v="CESSFORD"/>
    <s v="EOG ET AL CESSFORD 10-19-23-11"/>
    <x v="9"/>
    <s v="Cdn Nat Rsrcs Ltd"/>
    <s v="Working Interest"/>
    <n v="0.6"/>
    <s v="CESSFORD"/>
    <s v="No"/>
    <m/>
    <s v="Flow GAS"/>
    <d v="2020-05-31T00:00:00"/>
    <m/>
    <n v="1732"/>
    <m/>
    <m/>
    <s v="Flow GAS"/>
    <s v="Kmilk_rv;Kmed_hat"/>
    <s v="Cdn Nat Rsrcs Ltd"/>
    <n v="2060113"/>
    <m/>
    <m/>
    <d v="2003-09-08T00:00:00"/>
    <d v="2003-09-20T00:00:00"/>
    <d v="2003-10-11T00:00:00"/>
    <m/>
    <d v="2003-12-01T00:00:00"/>
    <d v="2003-12-02T00:00:00"/>
    <m/>
    <m/>
    <m/>
    <m/>
    <s v="WI"/>
    <n v="1"/>
    <n v="1"/>
    <n v="0.6"/>
    <x v="1"/>
    <s v="N"/>
    <n v="16.556164383561644"/>
    <n v="16.556164383561644"/>
    <n v="527.91359999999997"/>
    <n v="527.91359999999997"/>
    <s v="Flow GAS"/>
    <n v="4"/>
    <n v="4"/>
    <m/>
    <s v="Flow GAS"/>
    <x v="1"/>
    <s v="Producing"/>
    <s v="Producing"/>
    <x v="0"/>
    <x v="0"/>
    <s v="W 029251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10000"/>
    <s v="1 UWI in License"/>
    <n v="292519"/>
    <s v="100/10-17-023-11W4/00"/>
    <n v="292519"/>
    <n v="1"/>
    <s v="100"/>
    <s v="10"/>
    <s v="17"/>
    <s v="023"/>
    <s v="11W4"/>
    <s v="00"/>
    <s v="10-17-023-11W4"/>
    <s v="10-17-023-11W4"/>
    <s v="AB"/>
    <s v="CESSFORD"/>
    <s v="EOG ET AL CESSFORD 10-17-23-11"/>
    <x v="9"/>
    <s v="Cdn Nat Rsrcs Ltd"/>
    <s v="Working Interest"/>
    <n v="0.6"/>
    <s v="CESSFORD"/>
    <s v="No"/>
    <m/>
    <s v="Flow GAS"/>
    <d v="2020-05-31T00:00:00"/>
    <m/>
    <n v="1722"/>
    <m/>
    <m/>
    <s v="Flow GAS"/>
    <s v="Kmilk_rv;Kmed_hat"/>
    <s v="Cdn Nat Rsrcs Ltd"/>
    <n v="2060113"/>
    <m/>
    <m/>
    <d v="2003-09-08T00:00:00"/>
    <d v="2003-10-07T00:00:00"/>
    <d v="2003-10-07T00:00:00"/>
    <m/>
    <d v="2003-12-01T00:00:00"/>
    <d v="2003-12-02T00:00:00"/>
    <m/>
    <m/>
    <m/>
    <m/>
    <s v="WI"/>
    <n v="1"/>
    <n v="1"/>
    <n v="0.6"/>
    <x v="1"/>
    <s v="N"/>
    <n v="16.509589041095889"/>
    <n v="16.509589041095889"/>
    <n v="524.86559999999997"/>
    <n v="524.86559999999997"/>
    <s v="Flow GAS"/>
    <n v="4"/>
    <n v="4"/>
    <m/>
    <s v="Flow GAS"/>
    <x v="1"/>
    <s v="Producing"/>
    <s v="Producing"/>
    <x v="0"/>
    <x v="0"/>
    <s v="W 029251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04000"/>
    <s v="1 UWI in License"/>
    <n v="292520"/>
    <s v="100/04-20-023-11W4/00"/>
    <n v="292520"/>
    <n v="1"/>
    <s v="100"/>
    <s v="04"/>
    <s v="20"/>
    <s v="023"/>
    <s v="11W4"/>
    <s v="00"/>
    <s v="04-20-023-11W4"/>
    <s v="04-20-023-11W4"/>
    <s v="AB"/>
    <s v="CESSFORD"/>
    <s v="EOG ET AL CESSFORD 4-20-23-11"/>
    <x v="9"/>
    <s v="Cdn Nat Rsrcs Ltd"/>
    <s v="Working Interest"/>
    <n v="0.6"/>
    <s v="CESSFORD"/>
    <s v="No"/>
    <m/>
    <s v="Flow GAS"/>
    <d v="2020-05-31T00:00:00"/>
    <m/>
    <n v="1726"/>
    <m/>
    <m/>
    <s v="Flow GAS"/>
    <s v="Kmilk_rv;Kmed_hat"/>
    <s v="Cdn Nat Rsrcs Ltd"/>
    <n v="2060113"/>
    <m/>
    <m/>
    <d v="2003-09-08T00:00:00"/>
    <d v="2003-10-09T00:00:00"/>
    <d v="2003-10-09T00:00:00"/>
    <m/>
    <d v="2003-12-01T00:00:00"/>
    <d v="2003-12-02T00:00:00"/>
    <m/>
    <m/>
    <m/>
    <m/>
    <s v="WI"/>
    <n v="1"/>
    <n v="1"/>
    <n v="0.6"/>
    <x v="1"/>
    <s v="N"/>
    <n v="16.504109589041096"/>
    <n v="16.504109589041096"/>
    <n v="526.08479999999997"/>
    <n v="526.08479999999997"/>
    <s v="Flow GAS"/>
    <n v="4"/>
    <n v="4"/>
    <m/>
    <s v="Flow GAS"/>
    <x v="1"/>
    <s v="Producing"/>
    <s v="Producing"/>
    <x v="0"/>
    <x v="0"/>
    <s v="W 029252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06020"/>
    <s v="1 UWI in License"/>
    <n v="292531"/>
    <s v="102/06-17-023-11W4/00"/>
    <n v="292531"/>
    <n v="1"/>
    <s v="102"/>
    <s v="06"/>
    <s v="17"/>
    <s v="023"/>
    <s v="11W4"/>
    <s v="00"/>
    <s v="06-17-023-11W4"/>
    <s v="06-17-023-11W4"/>
    <s v="AB"/>
    <s v="CESSFORD"/>
    <s v="EOG ET AL 102 CESSFORD 6-17-23-11"/>
    <x v="9"/>
    <s v="Cdn Nat Rsrcs Ltd"/>
    <s v="Working Interest"/>
    <n v="0.6"/>
    <s v="CESSFORD"/>
    <s v="No"/>
    <m/>
    <s v="Flow GAS"/>
    <d v="2020-05-31T00:00:00"/>
    <m/>
    <n v="1713"/>
    <m/>
    <m/>
    <s v="Flow GAS"/>
    <s v="Kmilk_rv;Kmed_hat"/>
    <s v="Cdn Nat Rsrcs Ltd"/>
    <n v="2060113"/>
    <m/>
    <m/>
    <d v="2003-09-08T00:00:00"/>
    <d v="2003-10-06T00:00:00"/>
    <d v="2003-10-07T00:00:00"/>
    <m/>
    <d v="2003-12-01T00:00:00"/>
    <d v="2003-12-03T00:00:00"/>
    <m/>
    <m/>
    <m/>
    <m/>
    <s v="WI"/>
    <n v="1"/>
    <n v="1"/>
    <n v="0.6"/>
    <x v="1"/>
    <s v="N"/>
    <n v="16.512328767123286"/>
    <n v="16.512328767123286"/>
    <n v="522.12239999999997"/>
    <n v="522.12239999999997"/>
    <s v="Flow GAS"/>
    <n v="4"/>
    <n v="4"/>
    <m/>
    <s v="Flow GAS"/>
    <x v="1"/>
    <s v="Producing"/>
    <s v="Producing"/>
    <x v="0"/>
    <x v="0"/>
    <s v="W 029253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02000"/>
    <s v="1 UWI in License"/>
    <n v="292532"/>
    <s v="100/02-17-023-11W4/00"/>
    <n v="292532"/>
    <n v="1"/>
    <s v="100"/>
    <s v="02"/>
    <s v="17"/>
    <s v="023"/>
    <s v="11W4"/>
    <s v="00"/>
    <s v="02-17-023-11W4"/>
    <s v="02-17-023-11W4"/>
    <s v="AB"/>
    <s v="CESSFORD"/>
    <s v="EOG ET AL CESSFORD 2-17-23-11"/>
    <x v="9"/>
    <s v="Cdn Nat Rsrcs Ltd"/>
    <s v="Working Interest"/>
    <n v="0.6"/>
    <s v="CESSFORD"/>
    <s v="No"/>
    <m/>
    <s v="Flow GAS"/>
    <d v="2020-05-31T00:00:00"/>
    <m/>
    <n v="1729"/>
    <m/>
    <m/>
    <s v="Flow GAS"/>
    <s v="Kmilk_rv;Kmed_hat"/>
    <s v="Cdn Nat Rsrcs Ltd"/>
    <n v="2060113"/>
    <m/>
    <m/>
    <d v="2003-09-08T00:00:00"/>
    <d v="2003-10-07T00:00:00"/>
    <d v="2003-10-08T00:00:00"/>
    <m/>
    <d v="2003-12-01T00:00:00"/>
    <d v="2003-12-02T00:00:00"/>
    <m/>
    <m/>
    <m/>
    <m/>
    <s v="WI"/>
    <n v="1"/>
    <n v="1"/>
    <n v="0.6"/>
    <x v="1"/>
    <s v="N"/>
    <n v="16.509589041095889"/>
    <n v="16.509589041095889"/>
    <n v="526.99919999999997"/>
    <n v="526.99919999999997"/>
    <s v="Flow GAS"/>
    <n v="4"/>
    <n v="4"/>
    <m/>
    <s v="Flow GAS"/>
    <x v="1"/>
    <s v="Producing"/>
    <s v="Producing"/>
    <x v="0"/>
    <x v="0"/>
    <s v="W 029253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09000"/>
    <s v="1 UWI in License"/>
    <n v="292537"/>
    <s v="100/09-16-023-11W4/00"/>
    <n v="292537"/>
    <n v="1"/>
    <s v="100"/>
    <s v="09"/>
    <s v="16"/>
    <s v="023"/>
    <s v="11W4"/>
    <s v="00"/>
    <s v="09-16-023-11W4"/>
    <s v="09-16-023-11W4"/>
    <s v="AB"/>
    <s v="CESSFORD"/>
    <s v="EOG ET AL CESSFORD 9-16-23-11"/>
    <x v="9"/>
    <s v="Cdn Nat Rsrcs Ltd"/>
    <s v="Working Interest"/>
    <n v="0.6"/>
    <s v="CESSFORD"/>
    <s v="No"/>
    <m/>
    <s v="Flow GAS"/>
    <d v="2020-05-31T00:00:00"/>
    <m/>
    <n v="1736"/>
    <m/>
    <m/>
    <s v="Flow GAS"/>
    <s v="Kmilk_rv;Kmed_hat"/>
    <s v="Cdn Nat Rsrcs Ltd"/>
    <n v="2060113"/>
    <m/>
    <m/>
    <d v="2003-09-09T00:00:00"/>
    <d v="2003-10-03T00:00:00"/>
    <d v="2003-10-03T00:00:00"/>
    <m/>
    <d v="2003-11-01T00:00:00"/>
    <d v="2003-11-28T00:00:00"/>
    <m/>
    <m/>
    <m/>
    <m/>
    <s v="WI"/>
    <n v="1"/>
    <n v="1"/>
    <n v="0.6"/>
    <x v="1"/>
    <s v="N"/>
    <n v="16.520547945205479"/>
    <n v="16.520547945205479"/>
    <n v="529.13279999999997"/>
    <n v="529.13279999999997"/>
    <s v="Flow GAS"/>
    <n v="4"/>
    <n v="4"/>
    <m/>
    <s v="Flow GAS"/>
    <x v="1"/>
    <s v="Producing"/>
    <s v="Producing"/>
    <x v="0"/>
    <x v="0"/>
    <s v="W 029253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02000"/>
    <s v="1 UWI in License"/>
    <n v="292556"/>
    <s v="100/02-16-023-11W4/00"/>
    <n v="292556"/>
    <n v="1"/>
    <s v="100"/>
    <s v="02"/>
    <s v="16"/>
    <s v="023"/>
    <s v="11W4"/>
    <s v="00"/>
    <s v="02-16-023-11W4"/>
    <s v="02-16-023-11W4"/>
    <s v="AB"/>
    <s v="CESSFORD"/>
    <s v="EOG ET AL CESSFORD 2-16-23-11"/>
    <x v="9"/>
    <s v="Cdn Nat Rsrcs Ltd"/>
    <s v="Working Interest"/>
    <n v="0.6"/>
    <s v="CESSFORD"/>
    <s v="No"/>
    <m/>
    <s v="Flow GAS"/>
    <d v="2020-05-31T00:00:00"/>
    <m/>
    <n v="1726"/>
    <m/>
    <m/>
    <s v="Flow GAS"/>
    <s v="Kmilk_rv;Kmed_hat"/>
    <s v="Cdn Nat Rsrcs Ltd"/>
    <n v="2060113"/>
    <m/>
    <m/>
    <d v="2003-09-09T00:00:00"/>
    <d v="2003-10-03T00:00:00"/>
    <d v="2003-10-04T00:00:00"/>
    <m/>
    <d v="2003-12-01T00:00:00"/>
    <d v="2003-12-02T00:00:00"/>
    <m/>
    <m/>
    <m/>
    <m/>
    <s v="WI"/>
    <n v="1"/>
    <n v="1"/>
    <n v="0.6"/>
    <x v="1"/>
    <s v="N"/>
    <n v="16.520547945205479"/>
    <n v="16.520547945205479"/>
    <n v="526.08479999999997"/>
    <n v="526.08479999999997"/>
    <s v="Flow GAS"/>
    <n v="4"/>
    <n v="4"/>
    <m/>
    <s v="Flow GAS"/>
    <x v="1"/>
    <s v="Producing"/>
    <s v="Producing"/>
    <x v="0"/>
    <x v="0"/>
    <s v="W 029255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510000"/>
    <s v="1 UWI in License"/>
    <n v="292558"/>
    <s v="100/10-15-023-11W4/00"/>
    <n v="292558"/>
    <n v="1"/>
    <s v="100"/>
    <s v="10"/>
    <s v="15"/>
    <s v="023"/>
    <s v="11W4"/>
    <s v="00"/>
    <s v="10-15-023-11W4"/>
    <s v="10-15-023-11W4"/>
    <s v="AB"/>
    <s v="CESSFORD"/>
    <s v="EOG ET AL CESSFORD 10-15-23-11"/>
    <x v="9"/>
    <s v="Cdn Nat Rsrcs Ltd"/>
    <s v="Working Interest"/>
    <n v="0.6"/>
    <s v="CESSFORD"/>
    <s v="No"/>
    <m/>
    <s v="Flow GAS"/>
    <d v="2020-05-31T00:00:00"/>
    <m/>
    <n v="1726"/>
    <m/>
    <m/>
    <s v="Flow GAS"/>
    <s v="Kmilk_rv;Kmed_hat"/>
    <s v="Cdn Nat Rsrcs Ltd"/>
    <n v="2060113"/>
    <m/>
    <m/>
    <d v="2003-09-09T00:00:00"/>
    <d v="2003-09-30T00:00:00"/>
    <d v="2003-09-30T00:00:00"/>
    <m/>
    <d v="2003-11-01T00:00:00"/>
    <d v="2003-11-28T00:00:00"/>
    <m/>
    <m/>
    <m/>
    <m/>
    <s v="WI"/>
    <n v="1"/>
    <n v="1"/>
    <n v="0.6"/>
    <x v="1"/>
    <s v="N"/>
    <n v="16.528767123287672"/>
    <n v="16.528767123287672"/>
    <n v="526.08479999999997"/>
    <n v="526.08479999999997"/>
    <s v="Flow GAS"/>
    <n v="4"/>
    <n v="4"/>
    <m/>
    <s v="Flow GAS"/>
    <x v="1"/>
    <s v="Producing"/>
    <s v="Producing"/>
    <x v="0"/>
    <x v="0"/>
    <s v="W 029255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13000"/>
    <s v="1 UWI in License"/>
    <n v="292561"/>
    <s v="100/13-16-023-11W4/00"/>
    <n v="292561"/>
    <n v="1"/>
    <s v="100"/>
    <s v="13"/>
    <s v="16"/>
    <s v="023"/>
    <s v="11W4"/>
    <s v="00"/>
    <s v="13-16-023-11W4"/>
    <s v="13-16-023-11W4"/>
    <s v="AB"/>
    <s v="CESSFORD"/>
    <s v="EOG ET AL CESSFORD 13-16-23-11"/>
    <x v="9"/>
    <s v="Cdn Nat Rsrcs Ltd"/>
    <s v="Working Interest"/>
    <n v="0.6"/>
    <s v="CESSFORD"/>
    <s v="No"/>
    <m/>
    <s v="Flow GAS"/>
    <d v="2020-05-31T00:00:00"/>
    <m/>
    <n v="1729"/>
    <m/>
    <m/>
    <s v="Flow GAS"/>
    <s v="Kmilk_rv;Kmed_hat"/>
    <s v="Cdn Nat Rsrcs Ltd"/>
    <n v="2060113"/>
    <m/>
    <m/>
    <d v="2003-09-09T00:00:00"/>
    <d v="2003-10-02T00:00:00"/>
    <d v="2003-10-02T00:00:00"/>
    <m/>
    <d v="2003-12-01T00:00:00"/>
    <d v="2003-12-02T00:00:00"/>
    <m/>
    <m/>
    <m/>
    <m/>
    <s v="WI"/>
    <n v="1"/>
    <n v="1"/>
    <n v="0.6"/>
    <x v="1"/>
    <s v="N"/>
    <n v="16.523287671232875"/>
    <n v="16.523287671232875"/>
    <n v="526.99919999999997"/>
    <n v="526.99919999999997"/>
    <s v="Flow GAS"/>
    <n v="4"/>
    <n v="4"/>
    <m/>
    <s v="Flow GAS"/>
    <x v="1"/>
    <s v="Producing"/>
    <s v="Producing"/>
    <x v="0"/>
    <x v="0"/>
    <s v="W 029256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12000"/>
    <s v="1 UWI in License"/>
    <n v="292562"/>
    <s v="100/12-16-023-11W4/00"/>
    <n v="292562"/>
    <n v="1"/>
    <s v="100"/>
    <s v="12"/>
    <s v="16"/>
    <s v="023"/>
    <s v="11W4"/>
    <s v="00"/>
    <s v="12-16-023-11W4"/>
    <s v="12-16-023-11W4"/>
    <s v="AB"/>
    <s v="CESSFORD"/>
    <s v="EOG ET AL CESSFORD 12-16-23-11"/>
    <x v="9"/>
    <s v="Cdn Nat Rsrcs Ltd"/>
    <s v="Working Interest"/>
    <n v="0.6"/>
    <s v="CESSFORD"/>
    <s v="No"/>
    <m/>
    <s v="Flow GAS"/>
    <d v="2020-05-31T00:00:00"/>
    <m/>
    <n v="1726"/>
    <m/>
    <m/>
    <s v="Flow GAS"/>
    <s v="Kmilk_rv;Kmed_hat"/>
    <s v="Cdn Nat Rsrcs Ltd"/>
    <n v="2060113"/>
    <m/>
    <m/>
    <d v="2003-09-09T00:00:00"/>
    <d v="2003-10-03T00:00:00"/>
    <d v="2003-10-03T00:00:00"/>
    <m/>
    <d v="2003-12-01T00:00:00"/>
    <d v="2003-12-02T00:00:00"/>
    <m/>
    <m/>
    <m/>
    <m/>
    <s v="WI"/>
    <n v="1"/>
    <n v="1"/>
    <n v="0.6"/>
    <x v="1"/>
    <s v="N"/>
    <n v="16.520547945205479"/>
    <n v="16.520547945205479"/>
    <n v="526.08479999999997"/>
    <n v="526.08479999999997"/>
    <s v="Flow GAS"/>
    <n v="4"/>
    <n v="4"/>
    <m/>
    <s v="Flow GAS"/>
    <x v="1"/>
    <s v="Producing"/>
    <s v="Producing"/>
    <x v="0"/>
    <x v="0"/>
    <s v="W 029256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12000"/>
    <s v="1 UWI in License"/>
    <n v="292645"/>
    <s v="100/12-21-023-11W4/00"/>
    <n v="292645"/>
    <n v="1"/>
    <s v="100"/>
    <s v="12"/>
    <s v="21"/>
    <s v="023"/>
    <s v="11W4"/>
    <s v="00"/>
    <s v="12-21-023-11W4"/>
    <s v="12-21-023-11W4"/>
    <s v="AB"/>
    <s v="CESSFORD"/>
    <s v="EOG ET AL CESSFORD 12-21-23-11"/>
    <x v="9"/>
    <s v="Cdn Nat Rsrcs Ltd"/>
    <s v="Working Interest"/>
    <n v="0.6"/>
    <s v="CESSFORD"/>
    <s v="No"/>
    <m/>
    <s v="Susp GAS"/>
    <d v="2014-12-31T00:00:00"/>
    <m/>
    <n v="1722"/>
    <m/>
    <m/>
    <s v="Susp GAS"/>
    <s v="Kmilk_rv;Kmed_hat"/>
    <s v="Cdn Nat Rsrcs Ltd"/>
    <n v="2060113"/>
    <m/>
    <m/>
    <d v="2003-09-10T00:00:00"/>
    <d v="2003-10-06T00:00:00"/>
    <d v="2003-10-06T00:00:00"/>
    <m/>
    <d v="2003-12-01T00:00:00"/>
    <d v="2003-12-02T00:00:00"/>
    <m/>
    <m/>
    <m/>
    <m/>
    <s v="WI"/>
    <n v="1"/>
    <n v="1"/>
    <n v="0.6"/>
    <x v="1"/>
    <s v="N"/>
    <n v="16.512328767123286"/>
    <n v="16.512328767123286"/>
    <n v="524.86559999999997"/>
    <n v="524.86559999999997"/>
    <s v="Susp GAS"/>
    <n v="11"/>
    <n v="11"/>
    <m/>
    <s v="Susp GAS"/>
    <x v="1"/>
    <s v="Suspended"/>
    <s v="Suspended"/>
    <x v="1"/>
    <x v="0"/>
    <s v="W 0292645 "/>
    <n v="0"/>
    <n v="0"/>
    <n v="0"/>
    <n v="0"/>
    <n v="0"/>
    <n v="0"/>
    <n v="0"/>
    <n v="0"/>
    <m/>
    <m/>
    <m/>
    <m/>
    <n v="0"/>
    <m/>
    <n v="0"/>
    <m/>
    <n v="14000"/>
    <n v="10900"/>
    <n v="24900"/>
    <x v="2"/>
    <m/>
    <n v="14000"/>
    <n v="10900"/>
    <x v="2"/>
    <s v=""/>
    <n v="8"/>
    <s v="B) Non Op Inactive, spreadevenly over 15 years"/>
    <n v="14"/>
    <m/>
    <n v="14000"/>
    <n v="10900"/>
    <n v="24900"/>
    <n v="0.6"/>
    <n v="8400"/>
    <n v="6540"/>
    <n v="14940"/>
    <n v="14"/>
    <n v="1.35E-2"/>
    <n v="10134.72172392426"/>
    <n v="8437.7966724312355"/>
    <n v="18572.518396355495"/>
    <n v="1.7600000000000001E-2"/>
    <n v="7938.3903827781605"/>
    <n v="6057.0922505571607"/>
    <n v="13995.482633335321"/>
    <s v="B.1) True shallow gas (Dino unit, JSGS, Med Hat Unit, Patricia Unit, Princess-PG, Cessford-CNRL). Use $14,000 for abandonment, and $10,900 for rec ($1,090 for pad site)."/>
  </r>
  <r>
    <s v="1 - Yes"/>
    <s v="1- Yes"/>
    <n v="234112202000"/>
    <s v="1 UWI in License"/>
    <n v="292647"/>
    <s v="100/02-22-023-11W4/00"/>
    <n v="292647"/>
    <n v="1"/>
    <s v="100"/>
    <s v="02"/>
    <s v="22"/>
    <s v="023"/>
    <s v="11W4"/>
    <s v="00"/>
    <s v="02-22-023-11W4"/>
    <s v="02-22-023-11W4"/>
    <s v="AB"/>
    <s v="CESSFORD"/>
    <s v="EOG ET AL CESSFORD 2-22-23-11"/>
    <x v="9"/>
    <s v="Cdn Nat Rsrcs Ltd"/>
    <s v="Working Interest"/>
    <n v="0.6"/>
    <s v="CESSFORD"/>
    <s v="No"/>
    <m/>
    <s v="Flow GAS"/>
    <d v="2020-05-31T00:00:00"/>
    <m/>
    <n v="1729"/>
    <m/>
    <m/>
    <s v="Flow GAS"/>
    <s v="Kmilk_rv;Kmed_hat"/>
    <s v="Cdn Nat Rsrcs Ltd"/>
    <n v="2060113"/>
    <m/>
    <m/>
    <d v="2003-09-10T00:00:00"/>
    <d v="2003-09-27T00:00:00"/>
    <d v="2003-09-28T00:00:00"/>
    <m/>
    <d v="2003-11-01T00:00:00"/>
    <d v="2003-11-28T00:00:00"/>
    <m/>
    <m/>
    <m/>
    <m/>
    <s v="WI"/>
    <n v="1"/>
    <n v="1"/>
    <n v="0.6"/>
    <x v="1"/>
    <s v="N"/>
    <n v="16.536986301369861"/>
    <n v="16.536986301369861"/>
    <n v="526.99919999999997"/>
    <n v="526.99919999999997"/>
    <s v="Flow GAS"/>
    <n v="4"/>
    <n v="4"/>
    <m/>
    <s v="Flow GAS"/>
    <x v="1"/>
    <s v="Producing"/>
    <s v="Producing"/>
    <x v="0"/>
    <x v="0"/>
    <s v="W 029264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02000"/>
    <s v="1 UWI in License"/>
    <n v="292681"/>
    <s v="100/02-21-023-11W4/00"/>
    <n v="292681"/>
    <n v="1"/>
    <s v="100"/>
    <s v="02"/>
    <s v="21"/>
    <s v="023"/>
    <s v="11W4"/>
    <s v="00"/>
    <s v="02-21-023-11W4"/>
    <s v="02-21-023-11W4"/>
    <s v="AB"/>
    <s v="CESSFORD"/>
    <s v="EOG ET AL CESSFORD 2-21-23-11"/>
    <x v="9"/>
    <s v="Cdn Nat Rsrcs Ltd"/>
    <s v="Working Interest"/>
    <n v="0.6"/>
    <s v="CESSFORD"/>
    <s v="No"/>
    <m/>
    <s v="Flow GAS"/>
    <d v="2020-05-31T00:00:00"/>
    <m/>
    <n v="1726"/>
    <m/>
    <m/>
    <s v="Flow GAS"/>
    <s v="Kmilk_rv;Kmed_hat"/>
    <s v="Cdn Nat Rsrcs Ltd"/>
    <n v="2060113"/>
    <m/>
    <m/>
    <d v="2003-09-10T00:00:00"/>
    <d v="2003-10-05T00:00:00"/>
    <d v="2003-10-05T00:00:00"/>
    <m/>
    <d v="2003-11-01T00:00:00"/>
    <d v="2003-11-28T00:00:00"/>
    <m/>
    <m/>
    <m/>
    <m/>
    <s v="WI"/>
    <n v="1"/>
    <n v="1"/>
    <n v="0.6"/>
    <x v="1"/>
    <s v="N"/>
    <n v="16.515068493150686"/>
    <n v="16.515068493150686"/>
    <n v="526.08479999999997"/>
    <n v="526.08479999999997"/>
    <s v="Flow GAS"/>
    <n v="4"/>
    <n v="4"/>
    <m/>
    <s v="Flow GAS"/>
    <x v="1"/>
    <s v="Producing"/>
    <s v="Producing"/>
    <x v="0"/>
    <x v="0"/>
    <s v="W 029268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312000"/>
    <s v="1 UWI in License"/>
    <n v="292751"/>
    <s v="100/12-23-023-11W4/00"/>
    <n v="292751"/>
    <n v="1"/>
    <s v="100"/>
    <s v="12"/>
    <s v="23"/>
    <s v="023"/>
    <s v="11W4"/>
    <s v="00"/>
    <s v="12-23-023-11W4"/>
    <s v="12-23-023-11W4"/>
    <s v="AB"/>
    <s v="CESSFORD"/>
    <s v="EOG ET AL CESSFORD 12-23-23-11"/>
    <x v="9"/>
    <s v="Cdn Nat Rsrcs Ltd"/>
    <s v="Working Interest"/>
    <n v="0.6"/>
    <s v="CESSFORD"/>
    <s v="No"/>
    <m/>
    <s v="Flow GAS"/>
    <d v="2020-05-31T00:00:00"/>
    <m/>
    <n v="1706"/>
    <m/>
    <m/>
    <s v="Flow GAS"/>
    <s v="Kmilk_rv;Kmed_hat"/>
    <s v="Cdn Nat Rsrcs Ltd"/>
    <n v="2060113"/>
    <m/>
    <m/>
    <d v="2003-09-11T00:00:00"/>
    <d v="2003-09-24T00:00:00"/>
    <d v="2003-09-26T00:00:00"/>
    <m/>
    <d v="2003-11-01T00:00:00"/>
    <d v="2003-11-29T00:00:00"/>
    <m/>
    <m/>
    <m/>
    <m/>
    <s v="WI"/>
    <n v="1"/>
    <n v="1"/>
    <n v="0.6"/>
    <x v="1"/>
    <s v="N"/>
    <n v="16.545205479452054"/>
    <n v="16.545205479452054"/>
    <n v="519.98880000000008"/>
    <n v="519.98880000000008"/>
    <s v="Flow GAS"/>
    <n v="4"/>
    <n v="4"/>
    <m/>
    <s v="Flow GAS"/>
    <x v="1"/>
    <s v="Producing"/>
    <s v="Producing"/>
    <x v="0"/>
    <x v="0"/>
    <s v="W 029275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610000"/>
    <s v="1 UWI in License"/>
    <n v="292754"/>
    <s v="100/10-26-023-11W4/00"/>
    <n v="292754"/>
    <n v="1"/>
    <s v="100"/>
    <s v="10"/>
    <s v="26"/>
    <s v="023"/>
    <s v="11W4"/>
    <s v="00"/>
    <s v="10-26-023-11W4"/>
    <s v="10-26-023-11W4"/>
    <s v="AB"/>
    <s v="CESSFORD"/>
    <s v="EOG ET AL CESSFORD 10-26-23-11"/>
    <x v="9"/>
    <s v="Cdn Nat Rsrcs Ltd"/>
    <s v="Working Interest"/>
    <n v="0.6"/>
    <s v="CESSFORD"/>
    <s v="No"/>
    <m/>
    <s v="Flow GAS"/>
    <d v="2020-05-31T00:00:00"/>
    <m/>
    <n v="1739"/>
    <m/>
    <m/>
    <s v="Flow GAS"/>
    <s v="Kmilk_rv;Kmed_hat"/>
    <s v="Cdn Nat Rsrcs Ltd"/>
    <n v="2060113"/>
    <m/>
    <m/>
    <d v="2003-09-11T00:00:00"/>
    <d v="2003-10-08T00:00:00"/>
    <d v="2003-10-08T00:00:00"/>
    <m/>
    <d v="2003-12-01T00:00:00"/>
    <d v="2003-12-11T00:00:00"/>
    <m/>
    <m/>
    <m/>
    <m/>
    <s v="WI"/>
    <n v="1"/>
    <n v="1"/>
    <n v="0.6"/>
    <x v="1"/>
    <s v="N"/>
    <n v="16.506849315068493"/>
    <n v="16.506849315068493"/>
    <n v="530.04719999999998"/>
    <n v="530.04719999999998"/>
    <s v="Flow GAS"/>
    <n v="4"/>
    <n v="4"/>
    <m/>
    <s v="Flow GAS"/>
    <x v="1"/>
    <s v="Producing"/>
    <s v="Producing"/>
    <x v="0"/>
    <x v="0"/>
    <s v="W 029275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02000"/>
    <s v="1 UWI in License"/>
    <n v="292755"/>
    <s v="100/02-27-023-11W4/00"/>
    <n v="292755"/>
    <n v="1"/>
    <s v="100"/>
    <s v="02"/>
    <s v="27"/>
    <s v="023"/>
    <s v="11W4"/>
    <s v="00"/>
    <s v="02-27-023-11W4"/>
    <s v="02-27-023-11W4"/>
    <s v="AB"/>
    <s v="CESSFORD"/>
    <s v="EOG ET AL CESSFORD 2-27-23-11"/>
    <x v="9"/>
    <s v="Cdn Nat Rsrcs Ltd"/>
    <s v="Working Interest"/>
    <n v="0.6"/>
    <s v="CESSFORD"/>
    <s v="No"/>
    <m/>
    <s v="Flow GAS"/>
    <d v="2020-05-31T00:00:00"/>
    <m/>
    <n v="1729"/>
    <m/>
    <m/>
    <s v="Flow GAS"/>
    <s v="Kmilk_rv;Kmed_hat"/>
    <s v="Cdn Nat Rsrcs Ltd"/>
    <n v="2060113"/>
    <m/>
    <m/>
    <d v="2003-09-11T00:00:00"/>
    <d v="2003-09-23T00:00:00"/>
    <d v="2003-09-27T00:00:00"/>
    <m/>
    <d v="2003-12-01T00:00:00"/>
    <d v="2003-12-04T00:00:00"/>
    <m/>
    <m/>
    <m/>
    <m/>
    <s v="WI"/>
    <n v="1"/>
    <n v="1"/>
    <n v="0.6"/>
    <x v="1"/>
    <s v="N"/>
    <n v="16.547945205479451"/>
    <n v="16.547945205479451"/>
    <n v="526.99919999999997"/>
    <n v="526.99919999999997"/>
    <s v="Flow GAS"/>
    <n v="4"/>
    <n v="4"/>
    <m/>
    <s v="Flow GAS"/>
    <x v="1"/>
    <s v="Producing"/>
    <s v="Producing"/>
    <x v="0"/>
    <x v="0"/>
    <s v="W 029275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04000"/>
    <s v="1 UWI in License"/>
    <n v="292764"/>
    <s v="100/04-27-023-11W4/00"/>
    <n v="292764"/>
    <n v="1"/>
    <s v="100"/>
    <s v="04"/>
    <s v="27"/>
    <s v="023"/>
    <s v="11W4"/>
    <s v="00"/>
    <s v="04-27-023-11W4"/>
    <s v="04-27-023-11W4"/>
    <s v="AB"/>
    <s v="CESSFORD"/>
    <s v="EOG ET AL CESSFORD 4-27-23-11"/>
    <x v="9"/>
    <s v="Cdn Nat Rsrcs Ltd"/>
    <s v="Working Interest"/>
    <n v="0.6"/>
    <s v="CESSFORD"/>
    <s v="No"/>
    <m/>
    <s v="Flow GAS"/>
    <d v="2020-05-31T00:00:00"/>
    <m/>
    <n v="1729"/>
    <m/>
    <m/>
    <s v="Flow GAS"/>
    <s v="Kmilk_rv;Kmed_hat"/>
    <s v="Cdn Nat Rsrcs Ltd"/>
    <n v="2060113"/>
    <m/>
    <m/>
    <d v="2003-09-11T00:00:00"/>
    <d v="2003-09-23T00:00:00"/>
    <d v="2003-09-28T00:00:00"/>
    <m/>
    <d v="2003-12-01T00:00:00"/>
    <d v="2003-12-03T00:00:00"/>
    <m/>
    <m/>
    <m/>
    <m/>
    <s v="WI"/>
    <n v="1"/>
    <n v="1"/>
    <n v="0.6"/>
    <x v="1"/>
    <s v="N"/>
    <n v="16.547945205479451"/>
    <n v="16.547945205479451"/>
    <n v="526.99919999999997"/>
    <n v="526.99919999999997"/>
    <s v="Flow GAS"/>
    <n v="4"/>
    <n v="4"/>
    <m/>
    <s v="Flow GAS"/>
    <x v="1"/>
    <s v="Producing"/>
    <s v="Producing"/>
    <x v="0"/>
    <x v="0"/>
    <s v="W 029276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12000"/>
    <s v="1 UWI in License"/>
    <n v="292766"/>
    <s v="100/12-20-023-11W4/00"/>
    <n v="292766"/>
    <n v="1"/>
    <s v="100"/>
    <s v="12"/>
    <s v="20"/>
    <s v="023"/>
    <s v="11W4"/>
    <s v="00"/>
    <s v="12-20-023-11W4"/>
    <s v="12-20-023-11W4"/>
    <s v="AB"/>
    <s v="CESSFORD"/>
    <s v="EOG ET AL CESSFORD 12-20-23-11"/>
    <x v="9"/>
    <s v="Cdn Nat Rsrcs Ltd"/>
    <s v="Working Interest"/>
    <n v="0.6"/>
    <s v="CESSFORD"/>
    <s v="No"/>
    <m/>
    <s v="Flow GAS"/>
    <d v="2020-05-31T00:00:00"/>
    <m/>
    <n v="1736"/>
    <m/>
    <m/>
    <s v="Flow GAS"/>
    <s v="Kmilk_rv;Kmed_hat"/>
    <s v="Cdn Nat Rsrcs Ltd"/>
    <n v="2060113"/>
    <m/>
    <m/>
    <d v="2003-09-11T00:00:00"/>
    <d v="2003-10-10T00:00:00"/>
    <d v="2003-10-10T00:00:00"/>
    <m/>
    <d v="2003-12-01T00:00:00"/>
    <d v="2003-12-02T00:00:00"/>
    <m/>
    <m/>
    <m/>
    <m/>
    <s v="WI"/>
    <n v="1"/>
    <n v="1"/>
    <n v="0.6"/>
    <x v="1"/>
    <s v="N"/>
    <n v="16.5013698630137"/>
    <n v="16.5013698630137"/>
    <n v="529.13279999999997"/>
    <n v="529.13279999999997"/>
    <s v="Flow GAS"/>
    <n v="4"/>
    <n v="4"/>
    <m/>
    <s v="Flow GAS"/>
    <x v="1"/>
    <s v="Producing"/>
    <s v="Producing"/>
    <x v="0"/>
    <x v="0"/>
    <s v="W 029276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04000"/>
    <s v="1 UWI in License"/>
    <n v="292767"/>
    <s v="100/04-22-023-11W4/00"/>
    <n v="292767"/>
    <n v="1"/>
    <s v="100"/>
    <s v="04"/>
    <s v="22"/>
    <s v="023"/>
    <s v="11W4"/>
    <s v="00"/>
    <s v="04-22-023-11W4"/>
    <s v="04-22-023-11W4"/>
    <s v="AB"/>
    <s v="CESSFORD"/>
    <s v="EOG ET AL CESSFORD 4-22-23-11"/>
    <x v="9"/>
    <s v="Cdn Nat Rsrcs Ltd"/>
    <s v="Working Interest"/>
    <n v="0.6"/>
    <s v="CESSFORD"/>
    <s v="No"/>
    <m/>
    <s v="Flow GAS"/>
    <d v="2020-05-31T00:00:00"/>
    <m/>
    <n v="1722"/>
    <m/>
    <m/>
    <s v="Flow GAS"/>
    <s v="Kmilk_rv;Kmed_hat"/>
    <s v="Cdn Nat Rsrcs Ltd"/>
    <n v="2060113"/>
    <m/>
    <m/>
    <d v="2003-09-11T00:00:00"/>
    <d v="2003-09-29T00:00:00"/>
    <d v="2003-09-29T00:00:00"/>
    <m/>
    <d v="2003-11-01T00:00:00"/>
    <d v="2003-11-28T00:00:00"/>
    <m/>
    <m/>
    <m/>
    <m/>
    <s v="WI"/>
    <n v="1"/>
    <n v="1"/>
    <n v="0.6"/>
    <x v="1"/>
    <s v="N"/>
    <n v="16.531506849315068"/>
    <n v="16.531506849315068"/>
    <n v="524.86559999999997"/>
    <n v="524.86559999999997"/>
    <s v="Flow GAS"/>
    <n v="4"/>
    <n v="4"/>
    <m/>
    <s v="Flow GAS"/>
    <x v="1"/>
    <s v="Producing"/>
    <s v="Producing"/>
    <x v="0"/>
    <x v="0"/>
    <s v="W 029276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10020"/>
    <s v="1 UWI in License"/>
    <n v="292768"/>
    <s v="102/10-27-023-11W4/00"/>
    <n v="292768"/>
    <n v="1"/>
    <s v="102"/>
    <s v="10"/>
    <s v="27"/>
    <s v="023"/>
    <s v="11W4"/>
    <s v="00"/>
    <s v="10-27-023-11W4"/>
    <s v="10-27-023-11W4"/>
    <s v="AB"/>
    <s v="CESSFORD"/>
    <s v="EOG 102 ET AL CESSFORD 10-27-23-11"/>
    <x v="9"/>
    <s v="Cdn Nat Rsrcs Ltd"/>
    <s v="Working Interest"/>
    <n v="0.6"/>
    <s v="CESSFORD"/>
    <s v="No"/>
    <m/>
    <s v="Flow GAS"/>
    <d v="2020-05-31T00:00:00"/>
    <m/>
    <n v="1713"/>
    <m/>
    <m/>
    <s v="Flow GAS"/>
    <s v="Kmilk_rv;Kmed_hat"/>
    <s v="Cdn Nat Rsrcs Ltd"/>
    <n v="2060113"/>
    <m/>
    <m/>
    <d v="2003-09-11T00:00:00"/>
    <d v="2003-09-24T00:00:00"/>
    <d v="2003-09-29T00:00:00"/>
    <m/>
    <d v="2003-12-01T00:00:00"/>
    <d v="2003-12-03T00:00:00"/>
    <m/>
    <m/>
    <m/>
    <m/>
    <s v="WI"/>
    <n v="1"/>
    <n v="1"/>
    <n v="0.6"/>
    <x v="1"/>
    <s v="N"/>
    <n v="16.545205479452054"/>
    <n v="16.545205479452054"/>
    <n v="522.12239999999997"/>
    <n v="522.12239999999997"/>
    <s v="Flow GAS"/>
    <n v="4"/>
    <n v="4"/>
    <m/>
    <s v="Flow GAS"/>
    <x v="1"/>
    <s v="Producing"/>
    <s v="Producing"/>
    <x v="0"/>
    <x v="0"/>
    <s v="W 029276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12000"/>
    <s v="1 UWI in License"/>
    <n v="292770"/>
    <s v="100/12-27-023-11W4/00"/>
    <n v="292770"/>
    <n v="1"/>
    <s v="100"/>
    <s v="12"/>
    <s v="27"/>
    <s v="023"/>
    <s v="11W4"/>
    <s v="00"/>
    <s v="12-27-023-11W4"/>
    <s v="12-27-023-11W4"/>
    <s v="AB"/>
    <s v="CESSFORD"/>
    <s v="EOG ET AL CESSFORD 12-27-23-11"/>
    <x v="9"/>
    <s v="Cdn Nat Rsrcs Ltd"/>
    <s v="Working Interest"/>
    <n v="0.6"/>
    <s v="CESSFORD"/>
    <s v="No"/>
    <m/>
    <s v="Flow GAS"/>
    <d v="2020-05-31T00:00:00"/>
    <m/>
    <n v="1706"/>
    <m/>
    <m/>
    <s v="Flow GAS"/>
    <s v="Kmilk_rv;Kmed_hat"/>
    <s v="Cdn Nat Rsrcs Ltd"/>
    <n v="2060113"/>
    <m/>
    <m/>
    <d v="2003-09-11T00:00:00"/>
    <d v="2003-09-29T00:00:00"/>
    <d v="2003-09-29T00:00:00"/>
    <m/>
    <d v="2003-12-01T00:00:00"/>
    <d v="2003-12-01T00:00:00"/>
    <m/>
    <m/>
    <m/>
    <m/>
    <s v="WI"/>
    <n v="1"/>
    <n v="1"/>
    <n v="0.6"/>
    <x v="1"/>
    <s v="N"/>
    <n v="16.531506849315068"/>
    <n v="16.531506849315068"/>
    <n v="519.98880000000008"/>
    <n v="519.98880000000008"/>
    <s v="Flow GAS"/>
    <n v="4"/>
    <n v="4"/>
    <m/>
    <s v="Flow GAS"/>
    <x v="1"/>
    <s v="Producing"/>
    <s v="Producing"/>
    <x v="0"/>
    <x v="0"/>
    <s v="W 029277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03000"/>
    <s v="1 UWI in License"/>
    <n v="292775"/>
    <s v="100/03-21-023-11W4/00"/>
    <n v="292775"/>
    <n v="1"/>
    <s v="100"/>
    <s v="03"/>
    <s v="21"/>
    <s v="023"/>
    <s v="11W4"/>
    <s v="00"/>
    <s v="03-21-023-11W4"/>
    <s v="03-21-023-11W4"/>
    <s v="AB"/>
    <s v="CESSFORD"/>
    <s v="EOG ET AL CESSFORD 3-21-23-11"/>
    <x v="9"/>
    <s v="Cdn Nat Rsrcs Ltd"/>
    <s v="Working Interest"/>
    <n v="0.6"/>
    <s v="CESSFORD"/>
    <s v="No"/>
    <m/>
    <s v="Flow GAS"/>
    <d v="2020-05-31T00:00:00"/>
    <m/>
    <n v="1726"/>
    <m/>
    <m/>
    <s v="Flow GAS"/>
    <s v="Kmilk_rv;Kmed_hat"/>
    <s v="Cdn Nat Rsrcs Ltd"/>
    <n v="2060113"/>
    <m/>
    <m/>
    <d v="2003-09-11T00:00:00"/>
    <d v="2003-10-04T00:00:00"/>
    <d v="2003-10-04T00:00:00"/>
    <m/>
    <d v="2003-11-01T00:00:00"/>
    <d v="2003-11-28T00:00:00"/>
    <m/>
    <m/>
    <m/>
    <m/>
    <s v="WI"/>
    <n v="1"/>
    <n v="1"/>
    <n v="0.6"/>
    <x v="1"/>
    <s v="N"/>
    <n v="16.517808219178082"/>
    <n v="16.517808219178082"/>
    <n v="526.08479999999997"/>
    <n v="526.08479999999997"/>
    <s v="Flow GAS"/>
    <n v="4"/>
    <n v="4"/>
    <m/>
    <s v="Flow GAS"/>
    <x v="1"/>
    <s v="Producing"/>
    <s v="Producing"/>
    <x v="0"/>
    <x v="0"/>
    <s v="W 029277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06020"/>
    <s v="1 UWI in License"/>
    <n v="292776"/>
    <s v="102/06-28-023-11W4/00"/>
    <n v="292776"/>
    <n v="1"/>
    <s v="102"/>
    <s v="06"/>
    <s v="28"/>
    <s v="023"/>
    <s v="11W4"/>
    <s v="00"/>
    <s v="06-28-023-11W4"/>
    <s v="06-28-023-11W4"/>
    <s v="AB"/>
    <s v="CESSFORD"/>
    <s v="EOG ET AL 102 CESSFORD 6-28-23-11"/>
    <x v="9"/>
    <s v="Cdn Nat Rsrcs Ltd"/>
    <s v="Working Interest"/>
    <n v="0.6"/>
    <s v="CESSFORD"/>
    <s v="No"/>
    <m/>
    <s v="Flow GAS"/>
    <d v="2020-05-31T00:00:00"/>
    <m/>
    <n v="1716"/>
    <m/>
    <m/>
    <s v="Flow GAS"/>
    <s v="Kmilk_rv;Kmed_hat"/>
    <s v="Cdn Nat Rsrcs Ltd"/>
    <n v="2060113"/>
    <m/>
    <m/>
    <d v="2003-09-11T00:00:00"/>
    <d v="2003-10-06T00:00:00"/>
    <d v="2003-10-06T00:00:00"/>
    <m/>
    <d v="2003-12-01T00:00:00"/>
    <d v="2003-12-04T00:00:00"/>
    <m/>
    <m/>
    <m/>
    <m/>
    <s v="WI"/>
    <n v="1"/>
    <n v="1"/>
    <n v="0.6"/>
    <x v="1"/>
    <s v="N"/>
    <n v="16.512328767123286"/>
    <n v="16.512328767123286"/>
    <n v="523.03679999999997"/>
    <n v="523.03679999999997"/>
    <s v="Flow GAS"/>
    <n v="4"/>
    <n v="4"/>
    <m/>
    <s v="Flow GAS"/>
    <x v="1"/>
    <s v="Producing"/>
    <s v="Producing"/>
    <x v="0"/>
    <x v="0"/>
    <s v="W 029277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12000"/>
    <s v="1 UWI in License"/>
    <n v="292777"/>
    <s v="100/12-28-023-11W4/00"/>
    <n v="292777"/>
    <n v="1"/>
    <s v="100"/>
    <s v="12"/>
    <s v="28"/>
    <s v="023"/>
    <s v="11W4"/>
    <s v="00"/>
    <s v="12-28-023-11W4"/>
    <s v="12-28-023-11W4"/>
    <s v="AB"/>
    <s v="CESSFORD"/>
    <s v="EOG ET AL CESSFORD 12-28-23-11"/>
    <x v="9"/>
    <s v="Cdn Nat Rsrcs Ltd"/>
    <s v="Working Interest"/>
    <n v="0.6"/>
    <s v="CESSFORD"/>
    <s v="No"/>
    <m/>
    <s v="Flow GAS"/>
    <d v="2020-05-31T00:00:00"/>
    <m/>
    <n v="1726"/>
    <m/>
    <m/>
    <s v="Flow GAS"/>
    <s v="Kmilk_rv;Kmed_hat"/>
    <s v="Cdn Nat Rsrcs Ltd"/>
    <n v="2060113"/>
    <m/>
    <m/>
    <d v="2003-09-11T00:00:00"/>
    <d v="2003-10-05T00:00:00"/>
    <d v="2003-10-05T00:00:00"/>
    <m/>
    <d v="2003-12-01T00:00:00"/>
    <d v="2003-12-04T00:00:00"/>
    <m/>
    <m/>
    <m/>
    <m/>
    <s v="WI"/>
    <n v="1"/>
    <n v="1"/>
    <n v="0.6"/>
    <x v="1"/>
    <s v="N"/>
    <n v="16.515068493150686"/>
    <n v="16.515068493150686"/>
    <n v="526.08479999999997"/>
    <n v="526.08479999999997"/>
    <s v="Flow GAS"/>
    <n v="4"/>
    <n v="4"/>
    <m/>
    <s v="Flow GAS"/>
    <x v="1"/>
    <s v="Producing"/>
    <s v="Producing"/>
    <x v="0"/>
    <x v="0"/>
    <s v="W 029277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10000"/>
    <s v="1 UWI in License"/>
    <n v="292778"/>
    <s v="100/10-28-023-11W4/00"/>
    <n v="292778"/>
    <n v="1"/>
    <s v="100"/>
    <s v="10"/>
    <s v="28"/>
    <s v="023"/>
    <s v="11W4"/>
    <s v="00"/>
    <s v="10-28-023-11W4"/>
    <s v="10-28-023-11W4"/>
    <s v="AB"/>
    <s v="CESSFORD"/>
    <s v="EOG ET AL CESSFORD 10-28-23-11"/>
    <x v="9"/>
    <s v="Cdn Nat Rsrcs Ltd"/>
    <s v="Working Interest"/>
    <n v="0.6"/>
    <s v="CESSFORD"/>
    <s v="No"/>
    <m/>
    <s v="Flow GAS"/>
    <d v="2020-05-31T00:00:00"/>
    <m/>
    <n v="1722"/>
    <m/>
    <m/>
    <s v="Flow GAS"/>
    <s v="Kmilk_rv;Kmed_hat"/>
    <s v="Cdn Nat Rsrcs Ltd"/>
    <n v="2060113"/>
    <m/>
    <m/>
    <d v="2003-09-11T00:00:00"/>
    <d v="2003-09-28T00:00:00"/>
    <d v="2003-09-28T00:00:00"/>
    <m/>
    <d v="2003-12-01T00:00:00"/>
    <d v="2003-12-03T00:00:00"/>
    <m/>
    <m/>
    <m/>
    <m/>
    <s v="WI"/>
    <n v="1"/>
    <n v="1"/>
    <n v="0.6"/>
    <x v="1"/>
    <s v="N"/>
    <n v="16.534246575342465"/>
    <n v="16.534246575342465"/>
    <n v="524.86559999999997"/>
    <n v="524.86559999999997"/>
    <s v="Flow GAS"/>
    <n v="4"/>
    <n v="4"/>
    <m/>
    <s v="Flow GAS"/>
    <x v="1"/>
    <s v="Producing"/>
    <s v="Producing"/>
    <x v="0"/>
    <x v="0"/>
    <s v="W 029277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04000"/>
    <s v="1 UWI in License"/>
    <n v="292779"/>
    <s v="100/04-32-023-11W4/00"/>
    <n v="292779"/>
    <n v="1"/>
    <s v="100"/>
    <s v="04"/>
    <s v="32"/>
    <s v="023"/>
    <s v="11W4"/>
    <s v="00"/>
    <s v="04-32-023-11W4"/>
    <s v="04-32-023-11W4"/>
    <s v="AB"/>
    <s v="CESSFORD"/>
    <s v="EOG ET AL CESSFORD 4-32-23-11"/>
    <x v="9"/>
    <s v="Cdn Nat Rsrcs Ltd"/>
    <s v="Working Interest"/>
    <n v="0.6"/>
    <s v="CESSFORD"/>
    <s v="No"/>
    <m/>
    <s v="Flow GAS"/>
    <d v="2020-05-31T00:00:00"/>
    <m/>
    <n v="1722"/>
    <m/>
    <m/>
    <s v="Flow GAS"/>
    <s v="Kmilk_rv;Kmed_hat"/>
    <s v="Cdn Nat Rsrcs Ltd"/>
    <n v="2060113"/>
    <m/>
    <m/>
    <d v="2003-09-11T00:00:00"/>
    <d v="2003-10-13T00:00:00"/>
    <d v="2003-10-13T00:00:00"/>
    <m/>
    <d v="2003-12-01T00:00:00"/>
    <d v="2003-12-11T00:00:00"/>
    <m/>
    <m/>
    <m/>
    <m/>
    <s v="WI"/>
    <n v="1"/>
    <n v="1"/>
    <n v="0.6"/>
    <x v="1"/>
    <s v="N"/>
    <n v="16.493150684931507"/>
    <n v="16.493150684931507"/>
    <n v="524.86559999999997"/>
    <n v="524.86559999999997"/>
    <s v="Flow GAS"/>
    <n v="4"/>
    <n v="4"/>
    <m/>
    <s v="Flow GAS"/>
    <x v="1"/>
    <s v="Producing"/>
    <s v="Producing"/>
    <x v="0"/>
    <x v="0"/>
    <s v="W 029277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10000"/>
    <s v="1 UWI in License"/>
    <n v="292780"/>
    <s v="100/10-29-023-11W4/00"/>
    <n v="292780"/>
    <n v="1"/>
    <s v="100"/>
    <s v="10"/>
    <s v="29"/>
    <s v="023"/>
    <s v="11W4"/>
    <s v="00"/>
    <s v="10-29-023-11W4"/>
    <s v="10-29-023-11W4"/>
    <s v="AB"/>
    <s v="CESSFORD"/>
    <s v="EOG ET AL CESSFORD 10-29-23-11"/>
    <x v="9"/>
    <s v="Cdn Nat Rsrcs Ltd"/>
    <s v="Working Interest"/>
    <n v="0.6"/>
    <s v="CESSFORD"/>
    <s v="No"/>
    <m/>
    <s v="Flow GAS"/>
    <d v="2020-05-31T00:00:00"/>
    <m/>
    <n v="1726"/>
    <m/>
    <m/>
    <s v="Flow GAS"/>
    <s v="Kmilk_rv;Kmed_hat"/>
    <s v="Cdn Nat Rsrcs Ltd"/>
    <n v="2060113"/>
    <m/>
    <m/>
    <d v="2003-09-11T00:00:00"/>
    <d v="2003-09-22T00:00:00"/>
    <d v="2003-10-05T00:00:00"/>
    <m/>
    <d v="2003-12-01T00:00:00"/>
    <d v="2003-12-03T00:00:00"/>
    <m/>
    <m/>
    <m/>
    <m/>
    <s v="WI"/>
    <n v="1"/>
    <n v="1"/>
    <n v="0.6"/>
    <x v="1"/>
    <s v="N"/>
    <n v="16.550684931506851"/>
    <n v="16.550684931506851"/>
    <n v="526.08479999999997"/>
    <n v="526.08479999999997"/>
    <s v="Flow GAS"/>
    <n v="4"/>
    <n v="4"/>
    <m/>
    <s v="Flow GAS"/>
    <x v="1"/>
    <s v="Producing"/>
    <s v="Producing"/>
    <x v="0"/>
    <x v="0"/>
    <s v="W 029278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02000"/>
    <s v="1 UWI in License"/>
    <n v="292781"/>
    <s v="100/02-30-023-11W4/00"/>
    <n v="292781"/>
    <n v="1"/>
    <s v="100"/>
    <s v="02"/>
    <s v="30"/>
    <s v="023"/>
    <s v="11W4"/>
    <s v="00"/>
    <s v="02-30-023-11W4"/>
    <s v="02-30-023-11W4"/>
    <s v="AB"/>
    <s v="CESSFORD"/>
    <s v="EOG ET AL CESSFORD 2-30-23-11"/>
    <x v="9"/>
    <s v="Cdn Nat Rsrcs Ltd"/>
    <s v="Working Interest"/>
    <n v="0.6"/>
    <s v="CESSFORD"/>
    <s v="No"/>
    <m/>
    <s v="Flow GAS"/>
    <d v="2020-05-31T00:00:00"/>
    <m/>
    <n v="1722"/>
    <m/>
    <m/>
    <s v="Flow GAS"/>
    <s v="Kmilk_rv"/>
    <s v="Cdn Nat Rsrcs Ltd"/>
    <n v="2060113"/>
    <m/>
    <m/>
    <d v="2003-09-11T00:00:00"/>
    <d v="2003-09-29T00:00:00"/>
    <d v="2003-10-12T00:00:00"/>
    <m/>
    <d v="2003-12-01T00:00:00"/>
    <d v="2003-12-13T00:00:00"/>
    <m/>
    <m/>
    <m/>
    <m/>
    <s v="WI"/>
    <n v="1"/>
    <n v="1"/>
    <n v="0.6"/>
    <x v="1"/>
    <s v="N"/>
    <n v="16.531506849315068"/>
    <n v="16.531506849315068"/>
    <n v="524.86559999999997"/>
    <n v="524.86559999999997"/>
    <s v="Flow GAS"/>
    <n v="4"/>
    <n v="4"/>
    <m/>
    <s v="Flow GAS"/>
    <x v="1"/>
    <s v="Producing"/>
    <s v="Producing"/>
    <x v="0"/>
    <x v="0"/>
    <s v="W 029278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10000"/>
    <s v="1 UWI in License"/>
    <n v="292783"/>
    <s v="100/10-30-023-11W4/00"/>
    <n v="292783"/>
    <n v="1"/>
    <s v="100"/>
    <s v="10"/>
    <s v="30"/>
    <s v="023"/>
    <s v="11W4"/>
    <s v="00"/>
    <s v="10-30-023-11W4"/>
    <s v="10-30-023-11W4"/>
    <s v="AB"/>
    <s v="CESSFORD"/>
    <s v="EOG ET AL CESSFORD 10-30-23-11"/>
    <x v="9"/>
    <s v="Cdn Nat Rsrcs Ltd"/>
    <s v="Working Interest"/>
    <n v="0.6"/>
    <s v="CESSFORD"/>
    <s v="No"/>
    <m/>
    <s v="Flow GAS"/>
    <d v="2020-05-31T00:00:00"/>
    <m/>
    <n v="1722"/>
    <m/>
    <m/>
    <s v="Flow GAS"/>
    <s v="Kmilk_rv"/>
    <s v="Cdn Nat Rsrcs Ltd"/>
    <n v="2060113"/>
    <m/>
    <m/>
    <d v="2003-09-11T00:00:00"/>
    <d v="2003-10-11T00:00:00"/>
    <d v="2003-10-11T00:00:00"/>
    <m/>
    <d v="2003-12-01T00:00:00"/>
    <d v="2003-12-13T00:00:00"/>
    <m/>
    <m/>
    <m/>
    <m/>
    <s v="WI"/>
    <n v="1"/>
    <n v="1"/>
    <n v="0.6"/>
    <x v="1"/>
    <s v="N"/>
    <n v="16.4986301369863"/>
    <n v="16.4986301369863"/>
    <n v="524.86559999999997"/>
    <n v="524.86559999999997"/>
    <s v="Flow GAS"/>
    <n v="4"/>
    <n v="4"/>
    <m/>
    <s v="Flow GAS"/>
    <x v="1"/>
    <s v="Producing"/>
    <s v="Producing"/>
    <x v="0"/>
    <x v="0"/>
    <s v="W 029278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01000"/>
    <s v="1 UWI in License"/>
    <n v="292784"/>
    <s v="100/01-28-023-11W4/00"/>
    <n v="292784"/>
    <n v="1"/>
    <s v="100"/>
    <s v="01"/>
    <s v="28"/>
    <s v="023"/>
    <s v="11W4"/>
    <s v="00"/>
    <s v="01-28-023-11W4"/>
    <s v="01-28-023-11W4"/>
    <s v="AB"/>
    <s v="CESSFORD"/>
    <s v="EOG ET AL CESSFORD 1-28-23-11"/>
    <x v="9"/>
    <s v="Cdn Nat Rsrcs Ltd"/>
    <s v="Working Interest"/>
    <n v="0.6"/>
    <s v="CESSFORD"/>
    <s v="No"/>
    <m/>
    <s v="Flow GAS"/>
    <d v="2020-05-31T00:00:00"/>
    <m/>
    <n v="1722"/>
    <m/>
    <m/>
    <s v="Flow GAS"/>
    <s v="Kmilk_rv;Kmed_hat"/>
    <s v="Cdn Nat Rsrcs Ltd"/>
    <n v="2060113"/>
    <m/>
    <m/>
    <d v="2003-09-11T00:00:00"/>
    <d v="2003-09-23T00:00:00"/>
    <d v="2003-09-28T00:00:00"/>
    <m/>
    <d v="2003-12-01T00:00:00"/>
    <d v="2003-12-03T00:00:00"/>
    <m/>
    <m/>
    <m/>
    <m/>
    <s v="WI"/>
    <n v="1"/>
    <n v="1"/>
    <n v="0.6"/>
    <x v="1"/>
    <s v="N"/>
    <n v="16.547945205479451"/>
    <n v="16.547945205479451"/>
    <n v="524.86559999999997"/>
    <n v="524.86559999999997"/>
    <s v="Flow GAS"/>
    <n v="4"/>
    <n v="4"/>
    <m/>
    <s v="Flow GAS"/>
    <x v="1"/>
    <s v="Producing"/>
    <s v="Producing"/>
    <x v="0"/>
    <x v="0"/>
    <s v="W 029278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10000"/>
    <s v="1 UWI in License"/>
    <n v="292785"/>
    <s v="100/10-21-023-11W4/00"/>
    <n v="292785"/>
    <n v="1"/>
    <s v="100"/>
    <s v="10"/>
    <s v="21"/>
    <s v="023"/>
    <s v="11W4"/>
    <s v="00"/>
    <s v="10-21-023-11W4"/>
    <s v="10-21-023-11W4"/>
    <s v="AB"/>
    <s v="CESSFORD"/>
    <s v="EOG ET AL CESSFORD 10-21-23-11"/>
    <x v="9"/>
    <s v="Cdn Nat Rsrcs Ltd"/>
    <s v="Working Interest"/>
    <n v="0.6"/>
    <s v="CESSFORD"/>
    <s v="No"/>
    <m/>
    <s v="Flow GAS"/>
    <d v="2020-05-31T00:00:00"/>
    <m/>
    <n v="1729"/>
    <m/>
    <m/>
    <s v="Flow GAS"/>
    <s v="Kmilk_rv;Kmed_hat"/>
    <s v="Cdn Nat Rsrcs Ltd"/>
    <n v="2060113"/>
    <m/>
    <m/>
    <d v="2003-09-11T00:00:00"/>
    <d v="2003-09-29T00:00:00"/>
    <d v="2003-09-30T00:00:00"/>
    <m/>
    <d v="2003-11-01T00:00:00"/>
    <d v="2003-11-28T00:00:00"/>
    <m/>
    <m/>
    <m/>
    <m/>
    <s v="WI"/>
    <n v="1"/>
    <n v="1"/>
    <n v="0.6"/>
    <x v="1"/>
    <s v="N"/>
    <n v="16.531506849315068"/>
    <n v="16.531506849315068"/>
    <n v="526.99919999999997"/>
    <n v="526.99919999999997"/>
    <s v="Flow GAS"/>
    <n v="4"/>
    <n v="4"/>
    <m/>
    <s v="Flow GAS"/>
    <x v="1"/>
    <s v="Producing"/>
    <s v="Producing"/>
    <x v="0"/>
    <x v="0"/>
    <s v="W 029278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12000"/>
    <s v="1 UWI in License"/>
    <n v="292786"/>
    <s v="100/12-30-023-11W4/00"/>
    <n v="292786"/>
    <n v="1"/>
    <s v="100"/>
    <s v="12"/>
    <s v="30"/>
    <s v="023"/>
    <s v="11W4"/>
    <s v="00"/>
    <s v="12-30-023-11W4"/>
    <s v="12-30-023-11W4"/>
    <s v="AB"/>
    <s v="CESSFORD"/>
    <s v="EOG ET AL CESSFORD 12-30-23-11"/>
    <x v="9"/>
    <s v="Cdn Nat Rsrcs Ltd"/>
    <s v="Working Interest"/>
    <n v="0.6"/>
    <s v="CESSFORD"/>
    <s v="No"/>
    <m/>
    <s v="Flow GAS"/>
    <d v="2020-05-31T00:00:00"/>
    <m/>
    <n v="1729"/>
    <m/>
    <m/>
    <s v="Flow GAS"/>
    <s v="Kmilk_rv"/>
    <s v="Cdn Nat Rsrcs Ltd"/>
    <n v="2060113"/>
    <m/>
    <m/>
    <d v="2003-09-11T00:00:00"/>
    <d v="2003-10-16T00:00:00"/>
    <d v="2003-10-16T00:00:00"/>
    <m/>
    <d v="2003-12-01T00:00:00"/>
    <d v="2003-12-13T00:00:00"/>
    <m/>
    <m/>
    <m/>
    <m/>
    <s v="WI"/>
    <n v="1"/>
    <n v="1"/>
    <n v="0.6"/>
    <x v="1"/>
    <s v="N"/>
    <n v="16.484931506849314"/>
    <n v="16.484931506849314"/>
    <n v="526.99919999999997"/>
    <n v="526.99919999999997"/>
    <s v="Flow GAS"/>
    <n v="4"/>
    <n v="4"/>
    <m/>
    <s v="Flow GAS"/>
    <x v="1"/>
    <s v="Producing"/>
    <s v="Producing"/>
    <x v="0"/>
    <x v="0"/>
    <s v="W 029278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02000"/>
    <s v="1 UWI in License"/>
    <n v="292787"/>
    <s v="100/02-31-023-11W4/00"/>
    <n v="292787"/>
    <n v="1"/>
    <s v="100"/>
    <s v="02"/>
    <s v="31"/>
    <s v="023"/>
    <s v="11W4"/>
    <s v="00"/>
    <s v="02-31-023-11W4"/>
    <s v="02-31-023-11W4"/>
    <s v="AB"/>
    <s v="CESSFORD"/>
    <s v="EOG ET AL CESSFORD 2-31-23-11"/>
    <x v="9"/>
    <s v="Cdn Nat Rsrcs Ltd"/>
    <s v="Working Interest"/>
    <n v="0.6"/>
    <s v="CESSFORD"/>
    <s v="No"/>
    <m/>
    <s v="Flow GAS"/>
    <d v="2020-05-31T00:00:00"/>
    <m/>
    <n v="1722"/>
    <m/>
    <m/>
    <s v="Flow GAS"/>
    <s v="Kmilk_rv;Kmed_hat"/>
    <s v="Cdn Nat Rsrcs Ltd"/>
    <n v="2060113"/>
    <m/>
    <m/>
    <d v="2003-09-11T00:00:00"/>
    <d v="2003-10-13T00:00:00"/>
    <d v="2003-10-13T00:00:00"/>
    <m/>
    <d v="2003-12-01T00:00:00"/>
    <d v="2003-12-13T00:00:00"/>
    <m/>
    <m/>
    <m/>
    <m/>
    <s v="WI"/>
    <n v="1"/>
    <n v="1"/>
    <n v="0.6"/>
    <x v="1"/>
    <s v="N"/>
    <n v="16.493150684931507"/>
    <n v="16.493150684931507"/>
    <n v="524.86559999999997"/>
    <n v="524.86559999999997"/>
    <s v="Flow GAS"/>
    <n v="4"/>
    <n v="4"/>
    <m/>
    <s v="Flow GAS"/>
    <x v="1"/>
    <s v="Producing"/>
    <s v="Producing"/>
    <x v="0"/>
    <x v="0"/>
    <s v="W 029278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04000"/>
    <s v="1 UWI in License"/>
    <n v="292789"/>
    <s v="100/04-31-023-11W4/00"/>
    <n v="292789"/>
    <n v="1"/>
    <s v="100"/>
    <s v="04"/>
    <s v="31"/>
    <s v="023"/>
    <s v="11W4"/>
    <s v="00"/>
    <s v="04-31-023-11W4"/>
    <s v="04-31-023-11W4"/>
    <s v="AB"/>
    <s v="CESSFORD"/>
    <s v="EOG ET AL CESSFORD 4-31-23-11"/>
    <x v="9"/>
    <s v="Cdn Nat Rsrcs Ltd"/>
    <s v="Working Interest"/>
    <n v="0.6"/>
    <s v="CESSFORD"/>
    <s v="No"/>
    <m/>
    <s v="Flow GAS"/>
    <d v="2020-05-31T00:00:00"/>
    <m/>
    <n v="1729"/>
    <m/>
    <m/>
    <s v="Flow GAS"/>
    <s v="Kmilk_rv;Kmed_hat"/>
    <s v="Cdn Nat Rsrcs Ltd"/>
    <n v="2060113"/>
    <m/>
    <m/>
    <d v="2003-09-11T00:00:00"/>
    <d v="2003-10-15T00:00:00"/>
    <d v="2003-10-16T00:00:00"/>
    <m/>
    <d v="2003-12-01T00:00:00"/>
    <d v="2003-12-13T00:00:00"/>
    <m/>
    <m/>
    <m/>
    <m/>
    <s v="WI"/>
    <n v="1"/>
    <n v="1"/>
    <n v="0.6"/>
    <x v="1"/>
    <s v="N"/>
    <n v="16.487671232876714"/>
    <n v="16.487671232876714"/>
    <n v="526.99919999999997"/>
    <n v="526.99919999999997"/>
    <s v="Flow GAS"/>
    <n v="4"/>
    <n v="4"/>
    <m/>
    <s v="Flow GAS"/>
    <x v="1"/>
    <s v="Producing"/>
    <s v="Producing"/>
    <x v="0"/>
    <x v="0"/>
    <s v="W 029278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10000"/>
    <s v="1 UWI in License"/>
    <n v="292793"/>
    <s v="100/10-31-023-11W4/00"/>
    <n v="292793"/>
    <n v="1"/>
    <s v="100"/>
    <s v="10"/>
    <s v="31"/>
    <s v="023"/>
    <s v="11W4"/>
    <s v="00"/>
    <s v="10-31-023-11W4"/>
    <s v="10-31-023-11W4"/>
    <s v="AB"/>
    <s v="CESSFORD"/>
    <s v="EOG ET AL CESSFORD 10-31-23-11"/>
    <x v="9"/>
    <s v="Cdn Nat Rsrcs Ltd"/>
    <s v="Working Interest"/>
    <n v="0.6"/>
    <s v="CESSFORD"/>
    <s v="No"/>
    <m/>
    <s v="Flow GAS"/>
    <d v="2020-05-31T00:00:00"/>
    <m/>
    <n v="1729"/>
    <m/>
    <m/>
    <s v="Flow GAS"/>
    <s v="Kmilk_rv;Kmed_hat"/>
    <s v="Cdn Nat Rsrcs Ltd"/>
    <n v="2060113"/>
    <m/>
    <m/>
    <d v="2003-09-11T00:00:00"/>
    <d v="2003-10-14T00:00:00"/>
    <d v="2003-10-15T00:00:00"/>
    <m/>
    <d v="2003-12-01T00:00:00"/>
    <d v="2003-12-13T00:00:00"/>
    <m/>
    <m/>
    <m/>
    <m/>
    <s v="WI"/>
    <n v="1"/>
    <n v="1"/>
    <n v="0.6"/>
    <x v="1"/>
    <s v="N"/>
    <n v="16.490410958904111"/>
    <n v="16.490410958904111"/>
    <n v="526.99919999999997"/>
    <n v="526.99919999999997"/>
    <s v="Flow GAS"/>
    <n v="4"/>
    <n v="4"/>
    <m/>
    <s v="Flow GAS"/>
    <x v="1"/>
    <s v="Producing"/>
    <s v="Producing"/>
    <x v="0"/>
    <x v="0"/>
    <s v="W 029279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10000"/>
    <s v="1 UWI in License"/>
    <n v="292794"/>
    <s v="100/10-20-023-11W4/00"/>
    <n v="292794"/>
    <n v="1"/>
    <s v="100"/>
    <s v="10"/>
    <s v="20"/>
    <s v="023"/>
    <s v="11W4"/>
    <s v="00"/>
    <s v="10-20-023-11W4"/>
    <s v="10-20-023-11W4"/>
    <s v="AB"/>
    <s v="CESSFORD"/>
    <s v="EOG ET AL CESSFORD 10-20-23-11"/>
    <x v="9"/>
    <s v="Cdn Nat Rsrcs Ltd"/>
    <s v="Working Interest"/>
    <n v="0.6"/>
    <s v="CESSFORD"/>
    <s v="No"/>
    <m/>
    <s v="Susp GAS"/>
    <d v="2014-12-31T00:00:00"/>
    <m/>
    <n v="1729"/>
    <m/>
    <m/>
    <s v="Susp GAS"/>
    <s v="Kmilk_rv;Kmed_hat"/>
    <s v="Cdn Nat Rsrcs Ltd"/>
    <n v="2060113"/>
    <m/>
    <m/>
    <d v="2003-09-11T00:00:00"/>
    <d v="2003-10-08T00:00:00"/>
    <d v="2003-10-08T00:00:00"/>
    <m/>
    <d v="2003-12-01T00:00:00"/>
    <d v="2003-12-02T00:00:00"/>
    <m/>
    <m/>
    <m/>
    <m/>
    <s v="WI"/>
    <n v="1"/>
    <n v="1"/>
    <n v="0.6"/>
    <x v="1"/>
    <s v="N"/>
    <n v="16.506849315068493"/>
    <n v="16.506849315068493"/>
    <n v="526.99919999999997"/>
    <n v="526.99919999999997"/>
    <s v="Susp GAS"/>
    <n v="11"/>
    <n v="11"/>
    <m/>
    <s v="Susp GAS"/>
    <x v="1"/>
    <s v="Suspended"/>
    <s v="Suspended"/>
    <x v="1"/>
    <x v="0"/>
    <s v="W 0292794 "/>
    <n v="0"/>
    <n v="0"/>
    <n v="0"/>
    <n v="0"/>
    <n v="0"/>
    <n v="0"/>
    <n v="0"/>
    <n v="0"/>
    <m/>
    <m/>
    <m/>
    <m/>
    <n v="0"/>
    <m/>
    <n v="0"/>
    <m/>
    <n v="14000"/>
    <n v="10900"/>
    <n v="24900"/>
    <x v="2"/>
    <m/>
    <n v="14000"/>
    <n v="10900"/>
    <x v="2"/>
    <s v=""/>
    <n v="8"/>
    <s v="B) Non Op Inactive, spreadevenly over 15 years"/>
    <n v="15"/>
    <m/>
    <n v="14000"/>
    <n v="10900"/>
    <n v="24900"/>
    <n v="0.6"/>
    <n v="8400"/>
    <n v="6540"/>
    <n v="14940"/>
    <n v="15"/>
    <n v="1.35E-2"/>
    <n v="10271.540467197239"/>
    <n v="8551.706927509058"/>
    <n v="18823.247394706297"/>
    <n v="1.7600000000000001E-2"/>
    <n v="7906.405908948178"/>
    <n v="6032.6876925507886"/>
    <n v="13939.093601498967"/>
    <s v="B.1) True shallow gas (Dino unit, JSGS, Med Hat Unit, Patricia Unit, Princess-PG, Cessford-CNRL). Use $14,000 for abandonment, and $10,900 for rec ($1,090 for pad site)."/>
  </r>
  <r>
    <s v="1 - Yes"/>
    <s v="1- Yes"/>
    <n v="234113111000"/>
    <s v="1 UWI in License"/>
    <n v="292795"/>
    <s v="100/11-31-023-11W4/00"/>
    <n v="292795"/>
    <n v="1"/>
    <s v="100"/>
    <s v="11"/>
    <s v="31"/>
    <s v="023"/>
    <s v="11W4"/>
    <s v="00"/>
    <s v="11-31-023-11W4"/>
    <s v="11-31-023-11W4"/>
    <s v="AB"/>
    <s v="CESSFORD"/>
    <s v="EOG ET AL CESSFORD 11-31-23-11"/>
    <x v="9"/>
    <s v="Cdn Nat Rsrcs Ltd"/>
    <s v="Working Interest"/>
    <n v="0.6"/>
    <s v="CESSFORD"/>
    <s v="No"/>
    <m/>
    <s v="Flow GAS"/>
    <d v="2020-05-31T00:00:00"/>
    <m/>
    <n v="1729"/>
    <m/>
    <m/>
    <s v="Flow GAS"/>
    <s v="Kmilk_rv;Kmed_hat"/>
    <s v="Cdn Nat Rsrcs Ltd"/>
    <n v="2060113"/>
    <m/>
    <m/>
    <d v="2003-09-11T00:00:00"/>
    <d v="2003-09-19T00:00:00"/>
    <d v="2003-10-15T00:00:00"/>
    <m/>
    <d v="2003-12-01T00:00:00"/>
    <d v="2003-12-13T00:00:00"/>
    <m/>
    <m/>
    <m/>
    <m/>
    <s v="WI"/>
    <n v="1"/>
    <n v="1"/>
    <n v="0.6"/>
    <x v="1"/>
    <s v="N"/>
    <n v="16.55890410958904"/>
    <n v="16.55890410958904"/>
    <n v="526.99919999999997"/>
    <n v="526.99919999999997"/>
    <s v="Flow GAS"/>
    <n v="4"/>
    <n v="4"/>
    <m/>
    <s v="Flow GAS"/>
    <x v="1"/>
    <s v="Producing"/>
    <s v="Producing"/>
    <x v="0"/>
    <x v="0"/>
    <s v="W 029279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02000"/>
    <s v="1 UWI in License"/>
    <n v="292796"/>
    <s v="100/02-32-023-11W4/00"/>
    <n v="292796"/>
    <n v="1"/>
    <s v="100"/>
    <s v="02"/>
    <s v="32"/>
    <s v="023"/>
    <s v="11W4"/>
    <s v="00"/>
    <s v="02-32-023-11W4"/>
    <s v="02-32-023-11W4"/>
    <s v="AB"/>
    <s v="CESSFORD"/>
    <s v="EOG ET AL CESSFORD 2-32-23-11"/>
    <x v="9"/>
    <s v="Cdn Nat Rsrcs Ltd"/>
    <s v="Working Interest"/>
    <n v="0.6"/>
    <s v="CESSFORD"/>
    <s v="No"/>
    <m/>
    <s v="Flow GAS"/>
    <d v="2020-05-31T00:00:00"/>
    <m/>
    <n v="1722"/>
    <m/>
    <m/>
    <s v="Flow GAS"/>
    <s v="Kmilk_rv;Kmed_hat"/>
    <s v="Cdn Nat Rsrcs Ltd"/>
    <n v="2060113"/>
    <m/>
    <m/>
    <d v="2003-09-11T00:00:00"/>
    <d v="2003-09-26T00:00:00"/>
    <d v="2003-10-04T00:00:00"/>
    <m/>
    <d v="2003-12-01T00:00:00"/>
    <d v="2003-12-09T00:00:00"/>
    <m/>
    <m/>
    <m/>
    <m/>
    <s v="WI"/>
    <n v="1"/>
    <n v="1"/>
    <n v="0.6"/>
    <x v="1"/>
    <s v="N"/>
    <n v="16.539726027397261"/>
    <n v="16.539726027397261"/>
    <n v="524.86559999999997"/>
    <n v="524.86559999999997"/>
    <s v="Flow GAS"/>
    <n v="4"/>
    <n v="4"/>
    <m/>
    <s v="Flow GAS"/>
    <x v="1"/>
    <s v="Producing"/>
    <s v="Producing"/>
    <x v="0"/>
    <x v="0"/>
    <s v="W 029279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04000"/>
    <s v="1 UWI in License"/>
    <n v="292798"/>
    <s v="100/04-30-023-11W4/00"/>
    <n v="292798"/>
    <n v="1"/>
    <s v="100"/>
    <s v="04"/>
    <s v="30"/>
    <s v="023"/>
    <s v="11W4"/>
    <s v="00"/>
    <s v="04-30-023-11W4"/>
    <s v="04-30-023-11W4"/>
    <s v="AB"/>
    <s v="CESSFORD"/>
    <s v="EOG ET AL CESSFORD 4-30-23-11"/>
    <x v="9"/>
    <s v="Cdn Nat Rsrcs Ltd"/>
    <s v="Working Interest"/>
    <n v="0.6"/>
    <s v="CESSFORD"/>
    <s v="No"/>
    <m/>
    <s v="Susp GAS"/>
    <d v="2010-08-31T00:00:00"/>
    <m/>
    <n v="1729"/>
    <m/>
    <m/>
    <s v="Susp GAS"/>
    <s v="Kmilk_rv"/>
    <s v="Cdn Nat Rsrcs Ltd"/>
    <n v="2060113"/>
    <m/>
    <m/>
    <d v="2003-09-11T00:00:00"/>
    <d v="2003-10-16T00:00:00"/>
    <d v="2003-10-17T00:00:00"/>
    <m/>
    <d v="2003-12-01T00:00:00"/>
    <d v="2003-12-13T00:00:00"/>
    <m/>
    <m/>
    <m/>
    <m/>
    <s v="WI"/>
    <n v="1"/>
    <n v="1"/>
    <n v="0.6"/>
    <x v="1"/>
    <s v="N"/>
    <n v="16.484931506849314"/>
    <n v="16.484931506849314"/>
    <n v="526.99919999999997"/>
    <n v="526.99919999999997"/>
    <s v="Susp GAS"/>
    <n v="11"/>
    <n v="11"/>
    <m/>
    <s v="Susp GAS"/>
    <x v="1"/>
    <s v="Suspended"/>
    <s v="Suspended"/>
    <x v="1"/>
    <x v="0"/>
    <s v="W 0292798 "/>
    <n v="0"/>
    <n v="0"/>
    <n v="0"/>
    <n v="0"/>
    <n v="0"/>
    <n v="0"/>
    <n v="0"/>
    <n v="0"/>
    <m/>
    <m/>
    <m/>
    <m/>
    <n v="0"/>
    <m/>
    <n v="0"/>
    <m/>
    <n v="14000"/>
    <n v="10900"/>
    <n v="24900"/>
    <x v="2"/>
    <m/>
    <n v="14000"/>
    <n v="10900"/>
    <x v="2"/>
    <s v=""/>
    <n v="8"/>
    <s v="B) Non Op Inactive, spreadevenly over 15 years"/>
    <n v="1"/>
    <m/>
    <n v="14000"/>
    <n v="10900"/>
    <n v="24900"/>
    <n v="0.6"/>
    <n v="8400"/>
    <n v="6540"/>
    <n v="14940"/>
    <n v="1"/>
    <n v="1.35E-2"/>
    <n v="8513.4000000000015"/>
    <n v="7087.94381808257"/>
    <n v="15601.343818082572"/>
    <n v="1.7600000000000001E-2"/>
    <n v="8366.1556603773588"/>
    <n v="6383.482566864177"/>
    <n v="14749.638227241536"/>
    <s v="B.1) True shallow gas (Dino unit, JSGS, Med Hat Unit, Patricia Unit, Princess-PG, Cessford-CNRL). Use $14,000 for abandonment, and $10,900 for rec ($1,090 for pad site)."/>
  </r>
  <r>
    <s v="1 - Yes"/>
    <s v="1- Yes"/>
    <n v="234113304000"/>
    <s v="1 UWI in License"/>
    <n v="292799"/>
    <s v="100/04-33-023-11W4/00"/>
    <n v="292799"/>
    <n v="1"/>
    <s v="100"/>
    <s v="04"/>
    <s v="33"/>
    <s v="023"/>
    <s v="11W4"/>
    <s v="00"/>
    <s v="04-33-023-11W4"/>
    <s v="04-33-023-11W4"/>
    <s v="AB"/>
    <s v="CESSFORD"/>
    <s v="EOG ET AL CESSFORD 4-33-23-11"/>
    <x v="9"/>
    <s v="Cdn Nat Rsrcs Ltd"/>
    <s v="Working Interest"/>
    <n v="0.6"/>
    <s v="CESSFORD"/>
    <s v="No"/>
    <m/>
    <s v="Flow GAS"/>
    <d v="2020-05-31T00:00:00"/>
    <m/>
    <n v="1722"/>
    <m/>
    <m/>
    <s v="Flow GAS"/>
    <s v="Kmilk_rv;Kmed_hat"/>
    <s v="Cdn Nat Rsrcs Ltd"/>
    <n v="2060113"/>
    <m/>
    <m/>
    <d v="2003-09-12T00:00:00"/>
    <d v="2003-09-27T00:00:00"/>
    <d v="2003-10-04T00:00:00"/>
    <m/>
    <d v="2003-12-01T00:00:00"/>
    <d v="2003-12-09T00:00:00"/>
    <m/>
    <m/>
    <m/>
    <m/>
    <s v="WI"/>
    <n v="1"/>
    <n v="1"/>
    <n v="0.6"/>
    <x v="1"/>
    <s v="N"/>
    <n v="16.536986301369861"/>
    <n v="16.536986301369861"/>
    <n v="524.86559999999997"/>
    <n v="524.86559999999997"/>
    <s v="Flow GAS"/>
    <n v="4"/>
    <n v="4"/>
    <m/>
    <s v="Flow GAS"/>
    <x v="1"/>
    <s v="Producing"/>
    <s v="Producing"/>
    <x v="0"/>
    <x v="0"/>
    <s v="W 029279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12000"/>
    <s v="1 UWI in License"/>
    <n v="292800"/>
    <s v="100/12-32-023-11W4/00"/>
    <n v="292800"/>
    <n v="1"/>
    <s v="100"/>
    <s v="12"/>
    <s v="32"/>
    <s v="023"/>
    <s v="11W4"/>
    <s v="00"/>
    <s v="12-32-023-11W4"/>
    <s v="12-32-023-11W4"/>
    <s v="AB"/>
    <s v="CESSFORD"/>
    <s v="EOG ET AL CESSFORD 12-32-23-11"/>
    <x v="9"/>
    <s v="Cdn Nat Rsrcs Ltd"/>
    <s v="Working Interest"/>
    <n v="0.6"/>
    <s v="CESSFORD"/>
    <s v="No"/>
    <m/>
    <s v="Flow GAS"/>
    <d v="2020-05-31T00:00:00"/>
    <m/>
    <n v="1726"/>
    <m/>
    <m/>
    <s v="Flow GAS"/>
    <s v="Kmilk_rv;Kmed_hat"/>
    <s v="Cdn Nat Rsrcs Ltd"/>
    <n v="2060113"/>
    <m/>
    <m/>
    <d v="2003-09-12T00:00:00"/>
    <d v="2003-09-30T00:00:00"/>
    <d v="2003-10-14T00:00:00"/>
    <m/>
    <d v="2003-12-01T00:00:00"/>
    <d v="2003-12-11T00:00:00"/>
    <m/>
    <m/>
    <m/>
    <m/>
    <s v="WI"/>
    <n v="1"/>
    <n v="1"/>
    <n v="0.6"/>
    <x v="1"/>
    <s v="N"/>
    <n v="16.528767123287672"/>
    <n v="16.528767123287672"/>
    <n v="526.08479999999997"/>
    <n v="526.08479999999997"/>
    <s v="Flow GAS"/>
    <n v="4"/>
    <n v="4"/>
    <m/>
    <s v="Flow GAS"/>
    <x v="1"/>
    <s v="Producing"/>
    <s v="Producing"/>
    <x v="0"/>
    <x v="0"/>
    <s v="W 029280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307000"/>
    <s v="1 UWI in License"/>
    <n v="292829"/>
    <s v="100/07-33-023-11W4/00"/>
    <n v="292829"/>
    <n v="1"/>
    <s v="100"/>
    <s v="07"/>
    <s v="33"/>
    <s v="023"/>
    <s v="11W4"/>
    <s v="00"/>
    <s v="07-33-023-11W4"/>
    <s v="07-33-023-11W4"/>
    <s v="AB"/>
    <s v="CESSFORD"/>
    <s v="EOG ET AL CESSFORD 7-33-23-11"/>
    <x v="9"/>
    <s v="Cdn Nat Rsrcs Ltd"/>
    <s v="Working Interest"/>
    <n v="0.6"/>
    <s v="CESSFORD"/>
    <s v="No"/>
    <m/>
    <s v="Flow GAS"/>
    <d v="2020-05-31T00:00:00"/>
    <m/>
    <n v="1729"/>
    <m/>
    <m/>
    <s v="Flow GAS"/>
    <s v="Kmilk_rv;Kmed_hat"/>
    <s v="Cdn Nat Rsrcs Ltd"/>
    <n v="2060113"/>
    <m/>
    <m/>
    <d v="2003-09-12T00:00:00"/>
    <d v="2003-09-24T00:00:00"/>
    <d v="2003-09-30T00:00:00"/>
    <m/>
    <d v="2003-12-01T00:00:00"/>
    <d v="2003-12-07T00:00:00"/>
    <m/>
    <m/>
    <m/>
    <m/>
    <s v="WI"/>
    <n v="1"/>
    <n v="1"/>
    <n v="0.6"/>
    <x v="1"/>
    <s v="N"/>
    <n v="16.545205479452054"/>
    <n v="16.545205479452054"/>
    <n v="526.99919999999997"/>
    <n v="526.99919999999997"/>
    <s v="Flow GAS"/>
    <n v="4"/>
    <n v="4"/>
    <m/>
    <s v="Flow GAS"/>
    <x v="1"/>
    <s v="Producing"/>
    <s v="Producing"/>
    <x v="0"/>
    <x v="0"/>
    <s v="W 029282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310000"/>
    <s v="1 UWI in License"/>
    <n v="292831"/>
    <s v="100/10-33-023-11W4/00"/>
    <n v="292831"/>
    <n v="1"/>
    <s v="100"/>
    <s v="10"/>
    <s v="33"/>
    <s v="023"/>
    <s v="11W4"/>
    <s v="00"/>
    <s v="10-33-023-11W4"/>
    <s v="10-33-023-11W4"/>
    <s v="AB"/>
    <s v="CESSFORD"/>
    <s v="EOG ET AL CESSFORD 10-33-23-11"/>
    <x v="9"/>
    <s v="Cdn Nat Rsrcs Ltd"/>
    <s v="Working Interest"/>
    <n v="0.6"/>
    <s v="CESSFORD"/>
    <s v="No"/>
    <m/>
    <s v="Flow GAS"/>
    <d v="2020-05-31T00:00:00"/>
    <m/>
    <n v="1772"/>
    <m/>
    <m/>
    <s v="Flow GAS"/>
    <s v="Kmilk_rv;Kmed_hat"/>
    <s v="Cdn Nat Rsrcs Ltd"/>
    <n v="2060113"/>
    <m/>
    <m/>
    <d v="2003-09-12T00:00:00"/>
    <d v="2003-09-25T00:00:00"/>
    <d v="2003-10-02T00:00:00"/>
    <m/>
    <d v="2003-12-01T00:00:00"/>
    <d v="2003-12-07T00:00:00"/>
    <m/>
    <m/>
    <m/>
    <m/>
    <s v="WI"/>
    <n v="1"/>
    <n v="1"/>
    <n v="0.6"/>
    <x v="1"/>
    <s v="N"/>
    <n v="16.542465753424658"/>
    <n v="16.542465753424658"/>
    <n v="540.10559999999998"/>
    <n v="540.10559999999998"/>
    <s v="Flow GAS"/>
    <n v="4"/>
    <n v="4"/>
    <m/>
    <s v="Flow GAS"/>
    <x v="1"/>
    <s v="Producing"/>
    <s v="Producing"/>
    <x v="0"/>
    <x v="0"/>
    <s v="W 029283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311000"/>
    <s v="1 UWI in License"/>
    <n v="292834"/>
    <s v="100/11-33-023-11W4/00"/>
    <n v="292834"/>
    <n v="1"/>
    <s v="100"/>
    <s v="11"/>
    <s v="33"/>
    <s v="023"/>
    <s v="11W4"/>
    <s v="00"/>
    <s v="11-33-023-11W4"/>
    <s v="11-33-023-11W4"/>
    <s v="AB"/>
    <s v="CESSFORD"/>
    <s v="EOG ET AL CESSFORD 11-33-23-11"/>
    <x v="9"/>
    <s v="Cdn Nat Rsrcs Ltd"/>
    <s v="Working Interest"/>
    <n v="0.6"/>
    <s v="CESSFORD"/>
    <s v="No"/>
    <m/>
    <s v="Flow GAS"/>
    <d v="2020-05-31T00:00:00"/>
    <m/>
    <n v="1739"/>
    <m/>
    <m/>
    <s v="Flow GAS"/>
    <s v="Kmilk_rv;Kmed_hat"/>
    <s v="Cdn Nat Rsrcs Ltd"/>
    <n v="2060113"/>
    <m/>
    <m/>
    <d v="2003-09-12T00:00:00"/>
    <d v="2003-09-26T00:00:00"/>
    <d v="2003-10-03T00:00:00"/>
    <m/>
    <d v="2003-12-01T00:00:00"/>
    <d v="2003-12-09T00:00:00"/>
    <m/>
    <m/>
    <m/>
    <m/>
    <s v="WI"/>
    <n v="1"/>
    <n v="1"/>
    <n v="0.6"/>
    <x v="1"/>
    <s v="N"/>
    <n v="16.539726027397261"/>
    <n v="16.539726027397261"/>
    <n v="530.04719999999998"/>
    <n v="530.04719999999998"/>
    <s v="Flow GAS"/>
    <n v="4"/>
    <n v="4"/>
    <m/>
    <s v="Flow GAS"/>
    <x v="1"/>
    <s v="Producing"/>
    <s v="Producing"/>
    <x v="0"/>
    <x v="0"/>
    <s v="W 029283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403000"/>
    <s v="1 UWI in License"/>
    <n v="292837"/>
    <s v="100/03-34-023-11W4/00"/>
    <n v="292837"/>
    <n v="1"/>
    <s v="100"/>
    <s v="03"/>
    <s v="34"/>
    <s v="023"/>
    <s v="11W4"/>
    <s v="00"/>
    <s v="03-34-023-11W4"/>
    <s v="03-34-023-11W4"/>
    <s v="AB"/>
    <s v="CESSFORD"/>
    <s v="EOG ET AL CESSFORD 3-34-23-11"/>
    <x v="9"/>
    <s v="Cdn Nat Rsrcs Ltd"/>
    <s v="Working Interest"/>
    <n v="0.6"/>
    <s v="CESSFORD"/>
    <s v="No"/>
    <m/>
    <s v="Flow GAS"/>
    <d v="2020-05-31T00:00:00"/>
    <m/>
    <n v="1719"/>
    <m/>
    <m/>
    <s v="Flow GAS"/>
    <s v="Kmilk_rv;Kmed_hat"/>
    <s v="Cdn Nat Rsrcs Ltd"/>
    <n v="2060113"/>
    <m/>
    <m/>
    <d v="2003-09-12T00:00:00"/>
    <d v="2003-09-24T00:00:00"/>
    <d v="2003-09-30T00:00:00"/>
    <m/>
    <d v="2003-12-01T00:00:00"/>
    <d v="2003-12-03T00:00:00"/>
    <m/>
    <m/>
    <m/>
    <m/>
    <s v="WI"/>
    <n v="1"/>
    <n v="1"/>
    <n v="0.6"/>
    <x v="1"/>
    <s v="N"/>
    <n v="16.545205479452054"/>
    <n v="16.545205479452054"/>
    <n v="523.95119999999997"/>
    <n v="523.95119999999997"/>
    <s v="Flow GAS"/>
    <n v="4"/>
    <n v="4"/>
    <m/>
    <s v="Flow GAS"/>
    <x v="1"/>
    <s v="Producing"/>
    <s v="Producing"/>
    <x v="0"/>
    <x v="0"/>
    <s v="W 029283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407000"/>
    <s v="1 UWI in License"/>
    <n v="292838"/>
    <s v="100/07-34-023-11W4/00"/>
    <n v="292838"/>
    <n v="1"/>
    <s v="100"/>
    <s v="07"/>
    <s v="34"/>
    <s v="023"/>
    <s v="11W4"/>
    <s v="00"/>
    <s v="07-34-023-11W4"/>
    <s v="07-34-023-11W4"/>
    <s v="AB"/>
    <s v="CESSFORD"/>
    <s v="EOG ET AL CESSFORD 7-34-23-11"/>
    <x v="9"/>
    <s v="Cdn Nat Rsrcs Ltd"/>
    <s v="Working Interest"/>
    <n v="0.6"/>
    <s v="CESSFORD"/>
    <s v="No"/>
    <m/>
    <s v="Susp GAS"/>
    <d v="2018-05-31T00:00:00"/>
    <m/>
    <n v="1729"/>
    <m/>
    <m/>
    <s v="Susp GAS"/>
    <s v="Kmilk_rv;Kmed_hat"/>
    <s v="Cdn Nat Rsrcs Ltd"/>
    <n v="2060113"/>
    <m/>
    <m/>
    <d v="2003-09-12T00:00:00"/>
    <d v="2003-09-25T00:00:00"/>
    <d v="2003-10-01T00:00:00"/>
    <m/>
    <d v="2003-12-01T00:00:00"/>
    <d v="2003-12-07T00:00:00"/>
    <m/>
    <m/>
    <m/>
    <m/>
    <s v="WI"/>
    <n v="1"/>
    <n v="1"/>
    <n v="0.6"/>
    <x v="1"/>
    <s v="N"/>
    <n v="16.542465753424658"/>
    <n v="16.542465753424658"/>
    <n v="526.99919999999997"/>
    <n v="526.99919999999997"/>
    <s v="Susp GAS"/>
    <n v="11"/>
    <n v="11"/>
    <m/>
    <s v="Susp GAS"/>
    <x v="1"/>
    <s v="Suspended"/>
    <s v="Suspended"/>
    <x v="1"/>
    <x v="0"/>
    <s v="W 0292838 "/>
    <n v="0"/>
    <n v="0"/>
    <n v="0"/>
    <n v="0"/>
    <n v="0"/>
    <n v="0"/>
    <n v="0"/>
    <n v="0"/>
    <m/>
    <m/>
    <m/>
    <m/>
    <n v="0"/>
    <m/>
    <n v="0"/>
    <m/>
    <n v="14000"/>
    <n v="10900"/>
    <n v="24900"/>
    <x v="2"/>
    <m/>
    <n v="14000"/>
    <n v="10900"/>
    <x v="2"/>
    <s v=""/>
    <n v="8"/>
    <s v="B) Non Op Inactive, spreadevenly over 15 years"/>
    <n v="2"/>
    <m/>
    <n v="14000"/>
    <n v="10900"/>
    <n v="24900"/>
    <n v="0.6"/>
    <n v="8400"/>
    <n v="6540"/>
    <n v="14940"/>
    <n v="2"/>
    <n v="1.35E-2"/>
    <n v="8628.3309000000008"/>
    <n v="7183.6310596266849"/>
    <n v="15811.961959626686"/>
    <n v="1.7600000000000001E-2"/>
    <n v="8332.4476825790625"/>
    <n v="6357.7629535346332"/>
    <n v="14690.210636113696"/>
    <s v="B.1) True shallow gas (Dino unit, JSGS, Med Hat Unit, Patricia Unit, Princess-PG, Cessford-CNRL). Use $14,000 for abandonment, and $10,900 for rec ($1,090 for pad site)."/>
  </r>
  <r>
    <s v="1 - Yes"/>
    <s v="1- Yes"/>
    <n v="234113410000"/>
    <s v="1 UWI in License"/>
    <n v="292839"/>
    <s v="100/10-34-023-11W4/00"/>
    <n v="292839"/>
    <n v="1"/>
    <s v="100"/>
    <s v="10"/>
    <s v="34"/>
    <s v="023"/>
    <s v="11W4"/>
    <s v="00"/>
    <s v="10-34-023-11W4"/>
    <s v="10-34-023-11W4"/>
    <s v="AB"/>
    <s v="CESSFORD"/>
    <s v="EOG ET AL CESSFORD 10-34-23-11"/>
    <x v="9"/>
    <s v="Cdn Nat Rsrcs Ltd"/>
    <s v="Working Interest"/>
    <n v="0.6"/>
    <s v="CESSFORD"/>
    <s v="No"/>
    <m/>
    <s v="Susp GAS"/>
    <d v="2017-05-31T00:00:00"/>
    <m/>
    <n v="1739"/>
    <m/>
    <m/>
    <s v="Susp GAS"/>
    <s v="Kmilk_rv;Kmed_hat"/>
    <s v="Cdn Nat Rsrcs Ltd"/>
    <n v="2060113"/>
    <m/>
    <m/>
    <d v="2003-09-12T00:00:00"/>
    <d v="2003-09-25T00:00:00"/>
    <d v="2003-10-01T00:00:00"/>
    <m/>
    <d v="2003-12-01T00:00:00"/>
    <d v="2003-12-07T00:00:00"/>
    <m/>
    <m/>
    <m/>
    <m/>
    <s v="WI"/>
    <n v="1"/>
    <n v="1"/>
    <n v="0.6"/>
    <x v="1"/>
    <s v="N"/>
    <n v="16.542465753424658"/>
    <n v="16.542465753424658"/>
    <n v="530.04719999999998"/>
    <n v="530.04719999999998"/>
    <s v="Susp GAS"/>
    <n v="11"/>
    <n v="11"/>
    <m/>
    <s v="Susp GAS"/>
    <x v="1"/>
    <s v="Suspended"/>
    <s v="Suspended"/>
    <x v="1"/>
    <x v="0"/>
    <s v="W 0292839 "/>
    <n v="0"/>
    <n v="0"/>
    <n v="0"/>
    <n v="0"/>
    <n v="0"/>
    <n v="0"/>
    <n v="0"/>
    <n v="0"/>
    <m/>
    <m/>
    <m/>
    <m/>
    <n v="0"/>
    <m/>
    <n v="0"/>
    <m/>
    <n v="14000"/>
    <n v="10900"/>
    <n v="24900"/>
    <x v="2"/>
    <m/>
    <n v="14000"/>
    <n v="10900"/>
    <x v="2"/>
    <s v=""/>
    <n v="8"/>
    <s v="B) Non Op Inactive, spreadevenly over 15 years"/>
    <n v="3"/>
    <m/>
    <n v="14000"/>
    <n v="10900"/>
    <n v="24900"/>
    <n v="0.6"/>
    <n v="8400"/>
    <n v="6540"/>
    <n v="14940"/>
    <n v="3"/>
    <n v="1.35E-2"/>
    <n v="8744.8133671500018"/>
    <n v="7280.6100789316451"/>
    <n v="16025.423446081648"/>
    <n v="1.7600000000000001E-2"/>
    <n v="8298.8755171913126"/>
    <n v="6332.1469667918154"/>
    <n v="14631.022483983128"/>
    <s v="B.1) True shallow gas (Dino unit, JSGS, Med Hat Unit, Patricia Unit, Princess-PG, Cessford-CNRL). Use $14,000 for abandonment, and $10,900 for rec ($1,090 for pad site)."/>
  </r>
  <r>
    <s v="1 - Yes"/>
    <s v="1- Yes"/>
    <n v="234113412000"/>
    <s v="1 UWI in License"/>
    <n v="292840"/>
    <s v="100/12-34-023-11W4/00"/>
    <n v="292840"/>
    <n v="1"/>
    <s v="100"/>
    <s v="12"/>
    <s v="34"/>
    <s v="023"/>
    <s v="11W4"/>
    <s v="00"/>
    <s v="12-34-023-11W4"/>
    <s v="12-34-023-11W4"/>
    <s v="AB"/>
    <s v="CESSFORD"/>
    <s v="EOG ET AL CESSFORD 12-34-23-11"/>
    <x v="9"/>
    <s v="Cdn Nat Rsrcs Ltd"/>
    <s v="Working Interest"/>
    <n v="0.6"/>
    <s v="CESSFORD"/>
    <s v="No"/>
    <m/>
    <s v="Susp GAS"/>
    <d v="2017-01-31T00:00:00"/>
    <m/>
    <n v="1739"/>
    <m/>
    <m/>
    <s v="Susp GAS"/>
    <s v="Kmilk_rv;Kmed_hat"/>
    <s v="Cdn Nat Rsrcs Ltd"/>
    <n v="2060113"/>
    <m/>
    <m/>
    <d v="2003-09-12T00:00:00"/>
    <d v="2003-09-25T00:00:00"/>
    <d v="2003-10-02T00:00:00"/>
    <m/>
    <d v="2003-12-01T00:00:00"/>
    <d v="2003-12-07T00:00:00"/>
    <m/>
    <m/>
    <m/>
    <m/>
    <s v="WI"/>
    <n v="1"/>
    <n v="1"/>
    <n v="0.6"/>
    <x v="1"/>
    <s v="N"/>
    <n v="16.542465753424658"/>
    <n v="16.542465753424658"/>
    <n v="530.04719999999998"/>
    <n v="530.04719999999998"/>
    <s v="Susp GAS"/>
    <n v="11"/>
    <n v="11"/>
    <m/>
    <s v="Susp GAS"/>
    <x v="1"/>
    <s v="Suspended"/>
    <s v="Suspended"/>
    <x v="1"/>
    <x v="0"/>
    <s v="W 0292840 "/>
    <n v="0"/>
    <n v="0"/>
    <n v="0"/>
    <n v="0"/>
    <n v="0"/>
    <n v="0"/>
    <n v="0"/>
    <n v="0"/>
    <m/>
    <m/>
    <m/>
    <m/>
    <n v="0"/>
    <m/>
    <n v="0"/>
    <m/>
    <n v="14000"/>
    <n v="10900"/>
    <n v="24900"/>
    <x v="2"/>
    <m/>
    <n v="14000"/>
    <n v="10900"/>
    <x v="2"/>
    <s v=""/>
    <n v="8"/>
    <s v="B) Non Op Inactive, spreadevenly over 15 years"/>
    <n v="4"/>
    <m/>
    <n v="14000"/>
    <n v="10900"/>
    <n v="24900"/>
    <n v="0.6"/>
    <n v="8400"/>
    <n v="6540"/>
    <n v="14940"/>
    <n v="4"/>
    <n v="1.35E-2"/>
    <n v="8862.8683476065271"/>
    <n v="7378.8983149972228"/>
    <n v="16241.76666260375"/>
    <n v="1.7600000000000001E-2"/>
    <n v="8265.4386170139496"/>
    <n v="6306.6341891150796"/>
    <n v="14572.072806129028"/>
    <s v="B.1) True shallow gas (Dino unit, JSGS, Med Hat Unit, Patricia Unit, Princess-PG, Cessford-CNRL). Use $14,000 for abandonment, and $10,900 for rec ($1,090 for pad site)."/>
  </r>
  <r>
    <s v="1 - Yes"/>
    <s v="1- Yes"/>
    <n v="234113502000"/>
    <s v="1 UWI in License"/>
    <n v="292841"/>
    <s v="100/02-35-023-11W4/00"/>
    <n v="292841"/>
    <n v="1"/>
    <s v="100"/>
    <s v="02"/>
    <s v="35"/>
    <s v="023"/>
    <s v="11W4"/>
    <s v="00"/>
    <s v="02-35-023-11W4"/>
    <s v="02-35-023-11W4"/>
    <s v="AB"/>
    <s v="CESSFORD"/>
    <s v="EOG ET AL CESSFORD 2-35-23-11"/>
    <x v="9"/>
    <s v="Cdn Nat Rsrcs Ltd"/>
    <s v="Working Interest"/>
    <n v="0.6"/>
    <s v="CESSFORD"/>
    <s v="No"/>
    <m/>
    <s v="Susp GAS"/>
    <d v="2015-02-28T00:00:00"/>
    <m/>
    <n v="1732"/>
    <m/>
    <m/>
    <s v="Susp GAS"/>
    <s v="Kmilk_rv;Kmed_hat"/>
    <s v="Cdn Nat Rsrcs Ltd"/>
    <n v="2060113"/>
    <m/>
    <m/>
    <d v="2003-09-12T00:00:00"/>
    <d v="2003-10-07T00:00:00"/>
    <d v="2003-10-08T00:00:00"/>
    <m/>
    <d v="2004-07-01T00:00:00"/>
    <d v="2004-07-01T00:00:00"/>
    <m/>
    <m/>
    <m/>
    <m/>
    <s v="WI"/>
    <n v="1"/>
    <n v="1"/>
    <n v="0.6"/>
    <x v="1"/>
    <s v="N"/>
    <n v="16.509589041095889"/>
    <n v="16.509589041095889"/>
    <n v="527.91359999999997"/>
    <n v="527.91359999999997"/>
    <s v="Susp GAS"/>
    <n v="11"/>
    <n v="11"/>
    <m/>
    <s v="Susp GAS"/>
    <x v="1"/>
    <s v="Suspended"/>
    <s v="Suspended"/>
    <x v="1"/>
    <x v="0"/>
    <s v="W 0292841 "/>
    <n v="0"/>
    <n v="0"/>
    <n v="0"/>
    <n v="0"/>
    <n v="0"/>
    <n v="0"/>
    <n v="0"/>
    <n v="0"/>
    <m/>
    <m/>
    <m/>
    <m/>
    <n v="0"/>
    <m/>
    <n v="0"/>
    <m/>
    <n v="14000"/>
    <n v="10900"/>
    <n v="24900"/>
    <x v="2"/>
    <m/>
    <n v="14000"/>
    <n v="10900"/>
    <x v="2"/>
    <s v=""/>
    <n v="5"/>
    <s v="B) Non Op Inactive, spreadevenly over 15 years"/>
    <n v="5"/>
    <m/>
    <n v="14000"/>
    <n v="10900"/>
    <n v="24900"/>
    <n v="0.6"/>
    <n v="8400"/>
    <n v="6540"/>
    <n v="14940"/>
    <n v="5"/>
    <n v="1.35E-2"/>
    <n v="8982.5170702992145"/>
    <n v="7478.5134422496858"/>
    <n v="16461.030512548899"/>
    <n v="1.7600000000000001E-2"/>
    <n v="8232.1364370515294"/>
    <n v="6281.2242046660112"/>
    <n v="14513.36064171754"/>
    <s v="B.1) True shallow gas (Dino unit, JSGS, Med Hat Unit, Patricia Unit, Princess-PG, Cessford-CNRL). Use $14,000 for abandonment, and $10,900 for rec ($1,090 for pad site)."/>
  </r>
  <r>
    <s v="1 - Yes"/>
    <s v="1- Yes"/>
    <n v="234113504000"/>
    <s v="1 UWI in License"/>
    <n v="292843"/>
    <s v="100/04-35-023-11W4/00"/>
    <n v="292843"/>
    <n v="1"/>
    <s v="100"/>
    <s v="04"/>
    <s v="35"/>
    <s v="023"/>
    <s v="11W4"/>
    <s v="00"/>
    <s v="04-35-023-11W4"/>
    <s v="04-35-023-11W4"/>
    <s v="AB"/>
    <s v="CESSFORD"/>
    <s v="EOG ET AL CESSFORD 4-35-23-11"/>
    <x v="9"/>
    <s v="Cdn Nat Rsrcs Ltd"/>
    <s v="Working Interest"/>
    <n v="0.6"/>
    <s v="CESSFORD"/>
    <s v="No"/>
    <m/>
    <s v="Susp GAS"/>
    <d v="2015-02-28T00:00:00"/>
    <m/>
    <n v="1752"/>
    <m/>
    <m/>
    <s v="Susp GAS"/>
    <s v="Kmilk_rv;Kmed_hat"/>
    <s v="Cdn Nat Rsrcs Ltd"/>
    <n v="2060113"/>
    <m/>
    <m/>
    <d v="2003-09-12T00:00:00"/>
    <d v="2003-09-27T00:00:00"/>
    <d v="2003-10-07T00:00:00"/>
    <m/>
    <d v="2003-12-01T00:00:00"/>
    <d v="2003-12-11T00:00:00"/>
    <m/>
    <m/>
    <m/>
    <m/>
    <s v="WI"/>
    <n v="1"/>
    <n v="1"/>
    <n v="0.6"/>
    <x v="1"/>
    <s v="N"/>
    <n v="16.536986301369861"/>
    <n v="16.536986301369861"/>
    <n v="534.00959999999998"/>
    <n v="534.00959999999998"/>
    <s v="Susp GAS"/>
    <n v="11"/>
    <n v="11"/>
    <m/>
    <s v="Susp GAS"/>
    <x v="1"/>
    <s v="Suspended"/>
    <s v="Suspended"/>
    <x v="1"/>
    <x v="0"/>
    <s v="W 0292843 "/>
    <n v="0"/>
    <n v="0"/>
    <n v="0"/>
    <n v="0"/>
    <n v="0"/>
    <n v="0"/>
    <n v="0"/>
    <n v="0"/>
    <m/>
    <m/>
    <m/>
    <m/>
    <n v="0"/>
    <m/>
    <n v="0"/>
    <m/>
    <n v="14000"/>
    <n v="10900"/>
    <n v="24900"/>
    <x v="2"/>
    <m/>
    <n v="14000"/>
    <n v="10900"/>
    <x v="2"/>
    <s v=""/>
    <n v="10"/>
    <s v="B) Non Op Inactive, spreadevenly over 15 years"/>
    <n v="6"/>
    <m/>
    <n v="14000"/>
    <n v="10900"/>
    <n v="24900"/>
    <n v="0.6"/>
    <n v="8400"/>
    <n v="6540"/>
    <n v="14940"/>
    <n v="6"/>
    <n v="1.35E-2"/>
    <n v="9103.7810507482554"/>
    <n v="7579.4733737200559"/>
    <n v="16683.254424468312"/>
    <n v="1.7600000000000001E-2"/>
    <n v="8198.9684345044479"/>
    <n v="6255.9165992816443"/>
    <n v="14454.885033786093"/>
    <s v="B.1) True shallow gas (Dino unit, JSGS, Med Hat Unit, Patricia Unit, Princess-PG, Cessford-CNRL). Use $14,000 for abandonment, and $10,900 for rec ($1,090 for pad site)."/>
  </r>
  <r>
    <s v="1 - Yes"/>
    <s v="1- Yes"/>
    <n v="234113512000"/>
    <s v="1 UWI in License"/>
    <n v="292845"/>
    <s v="100/12-35-023-11W4/00"/>
    <n v="292845"/>
    <n v="1"/>
    <s v="100"/>
    <s v="12"/>
    <s v="35"/>
    <s v="023"/>
    <s v="11W4"/>
    <s v="00"/>
    <s v="12-35-023-11W4"/>
    <s v="12-35-023-11W4"/>
    <s v="AB"/>
    <s v="CESSFORD"/>
    <s v="EOG ET AL CESSFORD 12-35-23-11"/>
    <x v="9"/>
    <s v="Cdn Nat Rsrcs Ltd"/>
    <s v="Working Interest"/>
    <n v="0.6"/>
    <s v="CESSFORD"/>
    <s v="No"/>
    <m/>
    <s v="Susp GAS"/>
    <d v="2017-01-31T00:00:00"/>
    <m/>
    <n v="1719"/>
    <m/>
    <m/>
    <s v="Susp GAS"/>
    <s v="Kmilk_rv;Kmed_hat"/>
    <s v="Cdn Nat Rsrcs Ltd"/>
    <n v="2060113"/>
    <m/>
    <m/>
    <d v="2003-09-12T00:00:00"/>
    <d v="2003-10-09T00:00:00"/>
    <d v="2003-10-09T00:00:00"/>
    <m/>
    <d v="2003-12-01T00:00:00"/>
    <d v="2003-12-11T00:00:00"/>
    <m/>
    <m/>
    <m/>
    <m/>
    <s v="WI"/>
    <n v="1"/>
    <n v="1"/>
    <n v="0.6"/>
    <x v="1"/>
    <s v="N"/>
    <n v="16.504109589041096"/>
    <n v="16.504109589041096"/>
    <n v="523.95119999999997"/>
    <n v="523.95119999999997"/>
    <s v="Susp GAS"/>
    <n v="11"/>
    <n v="11"/>
    <m/>
    <s v="Susp GAS"/>
    <x v="1"/>
    <s v="Suspended"/>
    <s v="Suspended"/>
    <x v="1"/>
    <x v="0"/>
    <s v="W 0292845 "/>
    <n v="0"/>
    <n v="0"/>
    <n v="0"/>
    <n v="0"/>
    <n v="0"/>
    <n v="0"/>
    <n v="0"/>
    <n v="0"/>
    <m/>
    <m/>
    <m/>
    <m/>
    <n v="0"/>
    <m/>
    <n v="0"/>
    <m/>
    <n v="14000"/>
    <n v="10900"/>
    <n v="24900"/>
    <x v="2"/>
    <m/>
    <n v="14000"/>
    <n v="10900"/>
    <x v="2"/>
    <s v=""/>
    <n v="8"/>
    <s v="B) Non Op Inactive, spreadevenly over 15 years"/>
    <n v="7"/>
    <m/>
    <n v="14000"/>
    <n v="10900"/>
    <n v="24900"/>
    <n v="0.6"/>
    <n v="8400"/>
    <n v="6540"/>
    <n v="14940"/>
    <n v="7"/>
    <n v="1.35E-2"/>
    <n v="9226.682094933356"/>
    <n v="7681.7962642652765"/>
    <n v="16908.478359198634"/>
    <n v="1.7600000000000001E-2"/>
    <n v="8165.9340687600779"/>
    <n v="6230.7109604677144"/>
    <n v="14396.645029227791"/>
    <s v="B.1) True shallow gas (Dino unit, JSGS, Med Hat Unit, Patricia Unit, Princess-PG, Cessford-CNRL). Use $14,000 for abandonment, and $10,900 for rec ($1,090 for pad site)."/>
  </r>
  <r>
    <s v="1 - Yes"/>
    <s v="1- Yes"/>
    <n v="234113610000"/>
    <s v="1 UWI in License"/>
    <n v="292849"/>
    <s v="100/10-36-023-11W4/00"/>
    <n v="292849"/>
    <n v="1"/>
    <s v="100"/>
    <s v="10"/>
    <s v="36"/>
    <s v="023"/>
    <s v="11W4"/>
    <s v="00"/>
    <s v="10-36-023-11W4"/>
    <s v="10-36-023-11W4"/>
    <s v="AB"/>
    <s v="CESSFORD"/>
    <s v="EOG ET AL CESSFORD 10-36-23-11"/>
    <x v="9"/>
    <s v="Cdn Nat Rsrcs Ltd"/>
    <s v="Working Interest"/>
    <n v="0.6"/>
    <s v="CESSFORD"/>
    <s v="No"/>
    <m/>
    <s v="Flow GAS"/>
    <d v="2020-05-31T00:00:00"/>
    <m/>
    <n v="1772"/>
    <m/>
    <m/>
    <s v="Flow GAS"/>
    <s v="Kmilk_rv;Kmed_hat"/>
    <s v="Cdn Nat Rsrcs Ltd"/>
    <n v="2060113"/>
    <m/>
    <m/>
    <d v="2003-09-12T00:00:00"/>
    <d v="2003-09-25T00:00:00"/>
    <d v="2003-09-27T00:00:00"/>
    <m/>
    <d v="2003-12-01T00:00:00"/>
    <d v="2003-12-11T00:00:00"/>
    <m/>
    <m/>
    <m/>
    <m/>
    <s v="WI"/>
    <n v="1"/>
    <n v="1"/>
    <n v="0.6"/>
    <x v="1"/>
    <s v="N"/>
    <n v="16.542465753424658"/>
    <n v="16.542465753424658"/>
    <n v="540.10559999999998"/>
    <n v="540.10559999999998"/>
    <s v="Flow GAS"/>
    <n v="4"/>
    <n v="4"/>
    <m/>
    <s v="Flow GAS"/>
    <x v="1"/>
    <s v="Producing"/>
    <s v="Producing"/>
    <x v="0"/>
    <x v="0"/>
    <s v="W 029284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12000"/>
    <s v="1 UWI in License"/>
    <n v="293058"/>
    <s v="100/12-22-023-11W4/00"/>
    <n v="293058"/>
    <n v="1"/>
    <s v="100"/>
    <s v="12"/>
    <s v="22"/>
    <s v="023"/>
    <s v="11W4"/>
    <s v="00"/>
    <s v="12-22-023-11W4"/>
    <s v="12-22-023-11W4"/>
    <s v="AB"/>
    <s v="CESSFORD"/>
    <s v="EOG ET AL CESSFORD 12-22-23-11"/>
    <x v="9"/>
    <s v="Cdn Nat Rsrcs Ltd"/>
    <s v="Working Interest"/>
    <n v="0.6"/>
    <s v="CESSFORD"/>
    <s v="No"/>
    <m/>
    <s v="Flow GAS"/>
    <d v="2020-05-31T00:00:00"/>
    <m/>
    <n v="1709"/>
    <m/>
    <m/>
    <s v="Flow GAS"/>
    <s v="Kmilk_rv;Kmed_hat"/>
    <s v="Cdn Nat Rsrcs Ltd"/>
    <n v="2060113"/>
    <m/>
    <m/>
    <d v="2003-09-16T00:00:00"/>
    <d v="2003-09-28T00:00:00"/>
    <d v="2003-09-28T00:00:00"/>
    <m/>
    <d v="2003-11-01T00:00:00"/>
    <d v="2003-11-28T00:00:00"/>
    <m/>
    <m/>
    <m/>
    <m/>
    <s v="WI"/>
    <n v="1"/>
    <n v="1"/>
    <n v="0.6"/>
    <x v="1"/>
    <s v="N"/>
    <n v="16.534246575342465"/>
    <n v="16.534246575342465"/>
    <n v="520.90319999999997"/>
    <n v="520.90319999999997"/>
    <s v="Flow GAS"/>
    <n v="4"/>
    <n v="4"/>
    <m/>
    <s v="Flow GAS"/>
    <x v="1"/>
    <s v="Producing"/>
    <s v="Producing"/>
    <x v="0"/>
    <x v="0"/>
    <s v="W 029305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304000"/>
    <s v="1 UWI in License"/>
    <n v="293060"/>
    <s v="100/04-23-023-11W4/00"/>
    <n v="293060"/>
    <n v="1"/>
    <s v="100"/>
    <s v="04"/>
    <s v="23"/>
    <s v="023"/>
    <s v="11W4"/>
    <s v="00"/>
    <s v="04-23-023-11W4"/>
    <s v="04-23-023-11W4"/>
    <s v="AB"/>
    <s v="CESSFORD"/>
    <s v="EOG ET AL CESSFORD 4-23-23-11"/>
    <x v="9"/>
    <s v="Cdn Nat Rsrcs Ltd"/>
    <s v="Working Interest"/>
    <n v="0.6"/>
    <s v="CESSFORD"/>
    <s v="No"/>
    <m/>
    <s v="Flow GAS"/>
    <d v="2020-05-31T00:00:00"/>
    <m/>
    <n v="1726"/>
    <m/>
    <m/>
    <s v="Flow GAS"/>
    <s v="Kmilk_rv;Kmed_hat"/>
    <s v="Cdn Nat Rsrcs Ltd"/>
    <n v="2060113"/>
    <m/>
    <m/>
    <d v="2003-09-16T00:00:00"/>
    <d v="2003-09-25T00:00:00"/>
    <d v="2003-09-26T00:00:00"/>
    <m/>
    <d v="2003-11-01T00:00:00"/>
    <d v="2003-11-29T00:00:00"/>
    <m/>
    <m/>
    <m/>
    <m/>
    <s v="WI"/>
    <n v="1"/>
    <n v="1"/>
    <n v="0.6"/>
    <x v="1"/>
    <s v="N"/>
    <n v="16.542465753424658"/>
    <n v="16.542465753424658"/>
    <n v="526.08479999999997"/>
    <n v="526.08479999999997"/>
    <s v="Flow GAS"/>
    <n v="4"/>
    <n v="4"/>
    <m/>
    <s v="Flow GAS"/>
    <x v="1"/>
    <s v="Producing"/>
    <s v="Producing"/>
    <x v="0"/>
    <x v="0"/>
    <s v="W 029306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10000"/>
    <s v="1 UWI in License"/>
    <n v="293080"/>
    <s v="100/10-32-023-11W4/00"/>
    <n v="293080"/>
    <n v="1"/>
    <s v="100"/>
    <s v="10"/>
    <s v="32"/>
    <s v="023"/>
    <s v="11W4"/>
    <s v="00"/>
    <s v="10-32-023-11W4"/>
    <s v="10-32-023-11W4"/>
    <s v="AB"/>
    <s v="CESSFORD"/>
    <s v="EOG ET AL CESSFORD 10-32-23-11"/>
    <x v="9"/>
    <s v="Cdn Nat Rsrcs Ltd"/>
    <s v="Working Interest"/>
    <n v="0.6"/>
    <s v="CESSFORD"/>
    <s v="No"/>
    <m/>
    <s v="Flow GAS"/>
    <d v="2020-05-31T00:00:00"/>
    <m/>
    <n v="1732"/>
    <m/>
    <m/>
    <s v="Flow GAS"/>
    <s v="Kmilk_rv;Kmed_hat"/>
    <s v="Cdn Nat Rsrcs Ltd"/>
    <n v="2060113"/>
    <m/>
    <m/>
    <d v="2003-09-17T00:00:00"/>
    <d v="2003-09-26T00:00:00"/>
    <d v="2003-10-02T00:00:00"/>
    <m/>
    <d v="2003-12-01T00:00:00"/>
    <d v="2003-12-11T00:00:00"/>
    <m/>
    <m/>
    <m/>
    <m/>
    <s v="WI"/>
    <n v="1"/>
    <n v="1"/>
    <n v="0.6"/>
    <x v="1"/>
    <s v="N"/>
    <n v="16.539726027397261"/>
    <n v="16.539726027397261"/>
    <n v="527.91359999999997"/>
    <n v="527.91359999999997"/>
    <s v="Flow GAS"/>
    <n v="4"/>
    <n v="4"/>
    <m/>
    <s v="Flow GAS"/>
    <x v="1"/>
    <s v="Producing"/>
    <s v="Producing"/>
    <x v="0"/>
    <x v="0"/>
    <s v="W 029308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02000"/>
    <s v="1 UWI in License"/>
    <n v="293082"/>
    <s v="100/02-20-023-11W4/00"/>
    <n v="293082"/>
    <n v="1"/>
    <s v="100"/>
    <s v="02"/>
    <s v="20"/>
    <s v="023"/>
    <s v="11W4"/>
    <s v="00"/>
    <s v="02-20-023-11W4"/>
    <s v="02-20-023-11W4"/>
    <s v="AB"/>
    <s v="CESSFORD"/>
    <s v="EOG ET AL CESSFORD 2-20-23-11"/>
    <x v="9"/>
    <s v="Cdn Nat Rsrcs Ltd"/>
    <s v="Working Interest"/>
    <n v="0.6"/>
    <s v="CESSFORD"/>
    <s v="No"/>
    <m/>
    <s v="Flow GAS"/>
    <d v="2020-05-31T00:00:00"/>
    <m/>
    <n v="1719"/>
    <m/>
    <m/>
    <s v="Flow GAS"/>
    <s v="Kmilk_rv;Kmed_hat"/>
    <s v="Cdn Nat Rsrcs Ltd"/>
    <n v="2060113"/>
    <m/>
    <m/>
    <d v="2003-09-17T00:00:00"/>
    <d v="2003-10-06T00:00:00"/>
    <d v="2003-10-06T00:00:00"/>
    <m/>
    <d v="2003-12-01T00:00:00"/>
    <d v="2003-12-02T00:00:00"/>
    <m/>
    <m/>
    <m/>
    <m/>
    <s v="WI"/>
    <n v="1"/>
    <n v="1"/>
    <n v="0.6"/>
    <x v="1"/>
    <s v="N"/>
    <n v="16.512328767123286"/>
    <n v="16.512328767123286"/>
    <n v="523.95119999999997"/>
    <n v="523.95119999999997"/>
    <s v="Flow GAS"/>
    <n v="4"/>
    <n v="4"/>
    <m/>
    <s v="Flow GAS"/>
    <x v="1"/>
    <s v="Producing"/>
    <s v="Producing"/>
    <x v="0"/>
    <x v="0"/>
    <s v="W 029308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44110104000"/>
    <s v="1 UWI in License"/>
    <n v="293114"/>
    <s v="100/04-01-024-11W4/00"/>
    <n v="293114"/>
    <n v="1"/>
    <s v="100"/>
    <s v="04"/>
    <s v="01"/>
    <s v="024"/>
    <s v="11W4"/>
    <s v="00"/>
    <s v="04-01-024-11W4"/>
    <s v="04-01-024-11W4"/>
    <s v="AB"/>
    <s v="CESSFORD"/>
    <s v="EOG ET AL CESSFORD 4-1-24-11"/>
    <x v="9"/>
    <s v="Cdn Nat Rsrcs Ltd"/>
    <s v="Working Interest"/>
    <n v="0.6"/>
    <s v="CESSFORD"/>
    <s v="No"/>
    <m/>
    <s v="Susp GAS"/>
    <d v="2013-05-31T00:00:00"/>
    <m/>
    <n v="1749"/>
    <m/>
    <m/>
    <s v="Susp GAS"/>
    <s v="Kmilk_rv;Kmed_hat"/>
    <s v="Cdn Nat Rsrcs Ltd"/>
    <n v="2060113"/>
    <m/>
    <m/>
    <d v="2003-09-17T00:00:00"/>
    <d v="2003-10-09T00:00:00"/>
    <d v="2003-10-09T00:00:00"/>
    <m/>
    <d v="2005-10-01T00:00:00"/>
    <d v="2005-10-01T00:00:00"/>
    <m/>
    <m/>
    <m/>
    <m/>
    <s v="WI"/>
    <n v="1"/>
    <n v="1"/>
    <n v="0.6"/>
    <x v="1"/>
    <s v="N"/>
    <n v="16.504109589041096"/>
    <n v="16.504109589041096"/>
    <n v="533.09519999999998"/>
    <n v="533.09519999999998"/>
    <s v="Susp GAS"/>
    <n v="11"/>
    <n v="11"/>
    <m/>
    <s v="Susp GAS"/>
    <x v="1"/>
    <s v="Suspended"/>
    <s v="Suspended"/>
    <x v="1"/>
    <x v="0"/>
    <s v="W 0293114 "/>
    <n v="0"/>
    <n v="0"/>
    <n v="0"/>
    <n v="0"/>
    <n v="0"/>
    <n v="0"/>
    <n v="0"/>
    <n v="0"/>
    <m/>
    <m/>
    <m/>
    <m/>
    <n v="0"/>
    <m/>
    <n v="0"/>
    <m/>
    <n v="14000"/>
    <n v="10900"/>
    <n v="24900"/>
    <x v="2"/>
    <m/>
    <n v="14000"/>
    <n v="10900"/>
    <x v="2"/>
    <s v=""/>
    <n v="7"/>
    <s v="B) Non Op Inactive, spreadevenly over 15 years"/>
    <n v="8"/>
    <m/>
    <n v="14000"/>
    <n v="10900"/>
    <n v="24900"/>
    <n v="0.6"/>
    <n v="8400"/>
    <n v="6540"/>
    <n v="14940"/>
    <n v="8"/>
    <n v="1.35E-2"/>
    <n v="9351.2423032149563"/>
    <n v="7785.5005138328588"/>
    <n v="17136.742817047816"/>
    <n v="1.7600000000000001E-2"/>
    <n v="8133.0328013839826"/>
    <n v="6205.6068773919324"/>
    <n v="14338.639678775915"/>
    <s v="B.1) True shallow gas (Dino unit, JSGS, Med Hat Unit, Patricia Unit, Princess-PG, Cessford-CNRL). Use $14,000 for abandonment, and $10,900 for rec ($1,090 for pad site)."/>
  </r>
  <r>
    <s v="1 - Yes"/>
    <s v="1- Yes"/>
    <n v="244110102000"/>
    <s v="1 UWI in License"/>
    <n v="293119"/>
    <s v="100/02-01-024-11W4/00"/>
    <n v="293119"/>
    <n v="1"/>
    <s v="100"/>
    <s v="02"/>
    <s v="01"/>
    <s v="024"/>
    <s v="11W4"/>
    <s v="00"/>
    <s v="02-01-024-11W4"/>
    <s v="02-01-024-11W4"/>
    <s v="AB"/>
    <s v="CESSFORD"/>
    <s v="EOG ET AL CESSFORD 2-1-24-11"/>
    <x v="9"/>
    <s v="Cdn Nat Rsrcs Ltd"/>
    <s v="Working Interest"/>
    <n v="0.6"/>
    <s v="CESSFORD"/>
    <s v="No"/>
    <m/>
    <s v="Susp GAS"/>
    <d v="2015-01-31T00:00:00"/>
    <m/>
    <n v="1726"/>
    <m/>
    <m/>
    <s v="Susp GAS"/>
    <s v="Kmilk_rv;Kmed_hat"/>
    <s v="Cdn Nat Rsrcs Ltd"/>
    <n v="2060113"/>
    <m/>
    <m/>
    <d v="2003-09-17T00:00:00"/>
    <d v="2003-10-09T00:00:00"/>
    <d v="2003-10-09T00:00:00"/>
    <m/>
    <d v="2005-03-01T00:00:00"/>
    <d v="2005-03-09T00:00:00"/>
    <m/>
    <m/>
    <m/>
    <m/>
    <s v="WI"/>
    <n v="1"/>
    <n v="1"/>
    <n v="0.6"/>
    <x v="1"/>
    <s v="N"/>
    <n v="16.504109589041096"/>
    <n v="16.504109589041096"/>
    <n v="526.08479999999997"/>
    <n v="526.08479999999997"/>
    <s v="Susp GAS"/>
    <n v="11"/>
    <n v="11"/>
    <m/>
    <s v="Susp GAS"/>
    <x v="1"/>
    <s v="Suspended"/>
    <s v="Suspended"/>
    <x v="1"/>
    <x v="0"/>
    <s v="W 0293119 "/>
    <n v="0"/>
    <n v="0"/>
    <n v="0"/>
    <n v="0"/>
    <n v="0"/>
    <n v="0"/>
    <n v="0"/>
    <n v="0"/>
    <m/>
    <m/>
    <m/>
    <m/>
    <n v="0"/>
    <m/>
    <n v="0"/>
    <m/>
    <n v="14000"/>
    <n v="10900"/>
    <n v="24900"/>
    <x v="2"/>
    <m/>
    <n v="14000"/>
    <n v="10900"/>
    <x v="2"/>
    <s v=""/>
    <n v="6"/>
    <s v="B) Non Op Inactive, spreadevenly over 15 years"/>
    <n v="9"/>
    <m/>
    <n v="14000"/>
    <n v="10900"/>
    <n v="24900"/>
    <n v="0.6"/>
    <n v="8400"/>
    <n v="6540"/>
    <n v="14940"/>
    <n v="9"/>
    <n v="1.35E-2"/>
    <n v="9477.4840743083605"/>
    <n v="7890.6047707696025"/>
    <n v="17368.088845077964"/>
    <n v="1.7600000000000001E-2"/>
    <n v="8100.2640961111119"/>
    <n v="6180.6039408772822"/>
    <n v="14280.868036988395"/>
    <s v="B.1) True shallow gas (Dino unit, JSGS, Med Hat Unit, Patricia Unit, Princess-PG, Cessford-CNRL). Use $14,000 for abandonment, and $10,900 for rec ($1,090 for pad site)."/>
  </r>
  <r>
    <s v="1 - Yes"/>
    <s v="1- Yes"/>
    <n v="214033310000"/>
    <s v="1 UWI in License"/>
    <n v="293536"/>
    <s v="100/10-33-021-03W4/00"/>
    <n v="293536"/>
    <n v="1"/>
    <s v="100"/>
    <s v="10"/>
    <s v="33"/>
    <s v="021"/>
    <s v="03W4"/>
    <s v="00"/>
    <s v="10-33-021-03W4"/>
    <s v="10-33-021-03W4"/>
    <s v="AB"/>
    <s v="ATLEE-BUFFALO"/>
    <s v="EOG ET AL ATLEE-BUFFALO 10-33-21-3"/>
    <x v="4"/>
    <s v="Cdn Nat Rsrcs Ltd"/>
    <s v="Working Interest"/>
    <n v="0.15"/>
    <s v="SOUTH AB MISC"/>
    <s v="No"/>
    <m/>
    <s v="Flow GAS"/>
    <d v="2020-05-31T00:00:00"/>
    <m/>
    <n v="1493"/>
    <m/>
    <m/>
    <s v="Flow GAS"/>
    <s v="Kmilk_rv;Kmed_hat"/>
    <s v="Cdn Nat Rsrcs Ltd"/>
    <n v="84858"/>
    <m/>
    <m/>
    <d v="2003-09-23T00:00:00"/>
    <d v="2003-10-15T00:00:00"/>
    <d v="2003-10-22T00:00:00"/>
    <m/>
    <d v="2004-01-01T00:00:00"/>
    <d v="2004-01-16T00:00:00"/>
    <m/>
    <m/>
    <m/>
    <m/>
    <s v="WI"/>
    <n v="1"/>
    <n v="1"/>
    <n v="0.15"/>
    <x v="1"/>
    <s v="N"/>
    <n v="16.487671232876714"/>
    <n v="16.487671232876714"/>
    <n v="455.06640000000004"/>
    <n v="455.06640000000004"/>
    <s v="Flow GAS"/>
    <n v="4"/>
    <n v="4"/>
    <m/>
    <s v="Flow GAS"/>
    <x v="1"/>
    <s v="Producing"/>
    <s v="Producing"/>
    <x v="0"/>
    <x v="0"/>
    <s v="W 0293536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312000"/>
    <s v="1 UWI in License"/>
    <n v="293537"/>
    <s v="100/12-33-021-03W4/00"/>
    <n v="293537"/>
    <n v="1"/>
    <s v="100"/>
    <s v="12"/>
    <s v="33"/>
    <s v="021"/>
    <s v="03W4"/>
    <s v="00"/>
    <s v="12-33-021-03W4"/>
    <s v="12-33-021-03W4"/>
    <s v="AB"/>
    <s v="ATLEE-BUFFALO"/>
    <s v="EOG ET AL ATLEE-BUFFALO 12-33-21-3"/>
    <x v="4"/>
    <s v="Cdn Nat Rsrcs Ltd"/>
    <s v="Working Interest"/>
    <n v="0.15"/>
    <s v="SOUTH AB MISC"/>
    <s v="No"/>
    <m/>
    <s v="ABD GAS"/>
    <d v="2014-08-31T00:00:00"/>
    <m/>
    <n v="1591"/>
    <m/>
    <m/>
    <s v="ABD GAS"/>
    <s v="Kmilk_rv;Kmed_hat"/>
    <m/>
    <m/>
    <m/>
    <m/>
    <d v="2003-09-23T00:00:00"/>
    <d v="2003-10-22T00:00:00"/>
    <d v="2003-10-22T00:00:00"/>
    <m/>
    <d v="2004-02-01T00:00:00"/>
    <d v="2004-02-02T00:00:00"/>
    <m/>
    <d v="2014-09-26T00:00:00"/>
    <s v="Cement And Plate"/>
    <m/>
    <s v="WI"/>
    <n v="1"/>
    <n v="1"/>
    <n v="0.15"/>
    <x v="1"/>
    <s v="N"/>
    <n v="16.468493150684932"/>
    <n v="16.468493150684932"/>
    <n v="484.93680000000001"/>
    <n v="484.93680000000001"/>
    <s v="ABD GAS"/>
    <n v="14"/>
    <n v="14"/>
    <m/>
    <s v="ABD GAS"/>
    <x v="1"/>
    <s v="Abandoned"/>
    <s v="Abandoned"/>
    <x v="1"/>
    <x v="0"/>
    <s v="W 0293537 "/>
    <n v="0"/>
    <n v="0"/>
    <n v="0"/>
    <n v="0"/>
    <n v="0"/>
    <n v="0"/>
    <n v="0"/>
    <n v="0"/>
    <m/>
    <m/>
    <m/>
    <m/>
    <n v="0"/>
    <m/>
    <n v="0"/>
    <m/>
    <n v="0"/>
    <n v="10900"/>
    <n v="10900"/>
    <x v="5"/>
    <m/>
    <n v="0"/>
    <n v="10900"/>
    <x v="5"/>
    <s v=""/>
    <n v="7"/>
    <s v="B.1) Non Op Reclamation only; spread evenly"/>
    <n v="3"/>
    <m/>
    <n v="0"/>
    <n v="10900"/>
    <n v="10900"/>
    <n v="0.15"/>
    <n v="0"/>
    <n v="1635"/>
    <n v="1635"/>
    <n v="3"/>
    <n v="1.35E-2"/>
    <n v="0"/>
    <n v="1820.1525197329113"/>
    <n v="1820.1525197329113"/>
    <n v="1.7600000000000001E-2"/>
    <n v="0"/>
    <n v="1583.0367416979539"/>
    <n v="1583.0367416979539"/>
    <s v="E.1) Fully abandoned, reclamation only. Shallow Gas. Use $10,900 for rec ($1,090 for pad site)."/>
  </r>
  <r>
    <s v="1 - Yes"/>
    <s v="1- Yes"/>
    <n v="214033410000"/>
    <s v="1 UWI in License"/>
    <n v="293538"/>
    <s v="100/10-34-021-03W4/00"/>
    <n v="293538"/>
    <n v="1"/>
    <s v="100"/>
    <s v="10"/>
    <s v="34"/>
    <s v="021"/>
    <s v="03W4"/>
    <s v="00"/>
    <s v="10-34-021-03W4"/>
    <s v="10-34-021-03W4"/>
    <s v="AB"/>
    <s v="ATLEE-BUFFALO"/>
    <s v="EOG ET AL ATLEE-BUFFALO 10-34-21-3"/>
    <x v="4"/>
    <s v="Cdn Nat Rsrcs Ltd"/>
    <s v="Working Interest"/>
    <n v="0.15"/>
    <s v="SOUTH AB MISC"/>
    <s v="No"/>
    <m/>
    <s v="Flow GAS"/>
    <d v="2020-05-31T00:00:00"/>
    <m/>
    <n v="1476"/>
    <m/>
    <m/>
    <s v="Flow GAS"/>
    <s v="Kmilk_rv;Kmed_hat"/>
    <s v="Cdn Nat Rsrcs Ltd"/>
    <n v="84858"/>
    <m/>
    <m/>
    <d v="2003-09-23T00:00:00"/>
    <d v="2003-10-20T00:00:00"/>
    <d v="2003-10-21T00:00:00"/>
    <m/>
    <d v="2003-12-01T00:00:00"/>
    <d v="2003-12-18T00:00:00"/>
    <m/>
    <m/>
    <m/>
    <m/>
    <s v="WI"/>
    <n v="1"/>
    <n v="1"/>
    <n v="0.15"/>
    <x v="1"/>
    <s v="N"/>
    <n v="16.473972602739725"/>
    <n v="16.473972602739725"/>
    <n v="449.88480000000004"/>
    <n v="449.88480000000004"/>
    <s v="Flow GAS"/>
    <n v="4"/>
    <n v="4"/>
    <m/>
    <s v="Flow GAS"/>
    <x v="1"/>
    <s v="Producing"/>
    <s v="Producing"/>
    <x v="0"/>
    <x v="0"/>
    <s v="W 0293538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411000"/>
    <s v="1 UWI in License"/>
    <n v="293539"/>
    <s v="100/11-34-021-03W4/00"/>
    <n v="293539"/>
    <n v="1"/>
    <s v="100"/>
    <s v="11"/>
    <s v="34"/>
    <s v="021"/>
    <s v="03W4"/>
    <s v="00"/>
    <s v="11-34-021-03W4"/>
    <s v="11-34-021-03W4"/>
    <s v="AB"/>
    <s v="ATLEE-BUFFALO"/>
    <s v="EOG ET AL ATLEE-BUFFALO 11-34-21-3"/>
    <x v="4"/>
    <s v="Cdn Nat Rsrcs Ltd"/>
    <s v="Working Interest"/>
    <n v="0.15"/>
    <s v="SOUTH AB MISC"/>
    <s v="No"/>
    <m/>
    <s v="Flow GAS"/>
    <d v="2020-05-31T00:00:00"/>
    <m/>
    <n v="1444"/>
    <m/>
    <m/>
    <s v="Flow GAS"/>
    <s v="Kmilk_rv;Kmed_hat"/>
    <s v="Cdn Nat Rsrcs Ltd"/>
    <n v="84858"/>
    <m/>
    <m/>
    <d v="2003-09-23T00:00:00"/>
    <d v="2003-10-20T00:00:00"/>
    <d v="2003-10-20T00:00:00"/>
    <m/>
    <d v="2003-12-01T00:00:00"/>
    <d v="2003-12-18T00:00:00"/>
    <m/>
    <m/>
    <m/>
    <m/>
    <s v="WI"/>
    <n v="1"/>
    <n v="1"/>
    <n v="0.15"/>
    <x v="1"/>
    <s v="N"/>
    <n v="16.473972602739725"/>
    <n v="16.473972602739725"/>
    <n v="440.13120000000004"/>
    <n v="440.13120000000004"/>
    <s v="Flow GAS"/>
    <n v="4"/>
    <n v="4"/>
    <m/>
    <s v="Flow GAS"/>
    <x v="1"/>
    <s v="Producing"/>
    <s v="Producing"/>
    <x v="0"/>
    <x v="0"/>
    <s v="W 0293539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504000"/>
    <s v="1 UWI in License"/>
    <n v="293540"/>
    <s v="100/04-35-021-03W4/00"/>
    <n v="293540"/>
    <n v="1"/>
    <s v="100"/>
    <s v="04"/>
    <s v="35"/>
    <s v="021"/>
    <s v="03W4"/>
    <s v="00"/>
    <s v="04-35-021-03W4"/>
    <s v="04-35-021-03W4"/>
    <s v="AB"/>
    <s v="ATLEE-BUFFALO"/>
    <s v="EOG ET AL ATLEE-BUFFALO 4-35-21-3"/>
    <x v="4"/>
    <s v="Cdn Nat Rsrcs Ltd"/>
    <s v="Working Interest"/>
    <n v="0.15"/>
    <s v="SOUTH AB MISC"/>
    <s v="No"/>
    <m/>
    <s v="Flow GAS"/>
    <d v="2020-05-31T00:00:00"/>
    <m/>
    <n v="1476"/>
    <m/>
    <m/>
    <s v="Flow GAS"/>
    <s v="Kmilk_rv;Kmed_hat"/>
    <s v="Cdn Nat Rsrcs Ltd"/>
    <n v="84858"/>
    <m/>
    <m/>
    <d v="2003-09-23T00:00:00"/>
    <d v="2003-10-18T00:00:00"/>
    <d v="2003-10-19T00:00:00"/>
    <m/>
    <d v="2004-01-01T00:00:00"/>
    <d v="2004-01-11T00:00:00"/>
    <m/>
    <m/>
    <m/>
    <m/>
    <s v="WI"/>
    <n v="1"/>
    <n v="1"/>
    <n v="0.15"/>
    <x v="1"/>
    <s v="N"/>
    <n v="16.479452054794521"/>
    <n v="16.479452054794521"/>
    <n v="449.88480000000004"/>
    <n v="449.88480000000004"/>
    <s v="Flow GAS"/>
    <n v="4"/>
    <n v="4"/>
    <m/>
    <s v="Flow GAS"/>
    <x v="1"/>
    <s v="Producing"/>
    <s v="Producing"/>
    <x v="0"/>
    <x v="0"/>
    <s v="W 0293540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510000"/>
    <s v="1 UWI in License"/>
    <n v="293542"/>
    <s v="100/10-35-021-03W4/00"/>
    <n v="293542"/>
    <n v="1"/>
    <s v="100"/>
    <s v="10"/>
    <s v="35"/>
    <s v="021"/>
    <s v="03W4"/>
    <s v="00"/>
    <s v="10-35-021-03W4"/>
    <s v="10-35-021-03W4"/>
    <s v="AB"/>
    <s v="ATLEE-BUFFALO"/>
    <s v="EOG ET AL ATLEE-BUFFALO 10-35-21-3"/>
    <x v="4"/>
    <s v="Cdn Nat Rsrcs Ltd"/>
    <s v="Working Interest"/>
    <n v="0.15"/>
    <s v="SOUTH AB MISC"/>
    <s v="No"/>
    <m/>
    <s v="Flow GAS"/>
    <d v="2020-05-31T00:00:00"/>
    <m/>
    <n v="1526"/>
    <m/>
    <m/>
    <s v="Flow GAS"/>
    <s v="Kmilk_rv;Kmed_hat"/>
    <s v="Cdn Nat Rsrcs Ltd"/>
    <n v="84858"/>
    <m/>
    <m/>
    <d v="2003-09-23T00:00:00"/>
    <d v="2003-10-19T00:00:00"/>
    <d v="2003-10-19T00:00:00"/>
    <m/>
    <d v="2003-12-01T00:00:00"/>
    <d v="2003-12-21T00:00:00"/>
    <m/>
    <m/>
    <m/>
    <m/>
    <s v="WI"/>
    <n v="1"/>
    <n v="1"/>
    <n v="0.15"/>
    <x v="1"/>
    <s v="N"/>
    <n v="16.476712328767125"/>
    <n v="16.476712328767125"/>
    <n v="465.12480000000005"/>
    <n v="465.12480000000005"/>
    <s v="Flow GAS"/>
    <n v="4"/>
    <n v="4"/>
    <m/>
    <s v="Flow GAS"/>
    <x v="1"/>
    <s v="Producing"/>
    <s v="Producing"/>
    <x v="0"/>
    <x v="0"/>
    <s v="W 0293542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512000"/>
    <s v="1 UWI in License"/>
    <n v="293543"/>
    <s v="100/12-35-021-03W4/00"/>
    <n v="293543"/>
    <n v="1"/>
    <s v="100"/>
    <s v="12"/>
    <s v="35"/>
    <s v="021"/>
    <s v="03W4"/>
    <s v="00"/>
    <s v="12-35-021-03W4"/>
    <s v="12-35-021-03W4"/>
    <s v="AB"/>
    <s v="ATLEE-BUFFALO"/>
    <s v="EOG ET AL ATLEE-BUFFALO 12-35-21-3"/>
    <x v="4"/>
    <s v="Cdn Nat Rsrcs Ltd"/>
    <s v="Working Interest"/>
    <n v="0.15"/>
    <s v="SOUTH AB MISC"/>
    <s v="No"/>
    <m/>
    <s v="Flow GAS"/>
    <d v="2020-05-31T00:00:00"/>
    <m/>
    <n v="1526"/>
    <m/>
    <m/>
    <s v="Flow GAS"/>
    <s v="Kmilk_rv;Kmed_hat"/>
    <s v="Cdn Nat Rsrcs Ltd"/>
    <n v="84858"/>
    <m/>
    <m/>
    <d v="2003-09-23T00:00:00"/>
    <d v="2003-10-20T00:00:00"/>
    <d v="2003-10-20T00:00:00"/>
    <m/>
    <d v="2003-12-01T00:00:00"/>
    <d v="2003-12-21T00:00:00"/>
    <m/>
    <m/>
    <m/>
    <m/>
    <s v="WI"/>
    <n v="1"/>
    <n v="1"/>
    <n v="0.15"/>
    <x v="1"/>
    <s v="N"/>
    <n v="16.473972602739725"/>
    <n v="16.473972602739725"/>
    <n v="465.12480000000005"/>
    <n v="465.12480000000005"/>
    <s v="Flow GAS"/>
    <n v="4"/>
    <n v="4"/>
    <m/>
    <s v="Flow GAS"/>
    <x v="1"/>
    <s v="Producing"/>
    <s v="Producing"/>
    <x v="0"/>
    <x v="0"/>
    <s v="W 0293543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210000"/>
    <s v="1 UWI in License"/>
    <n v="293580"/>
    <s v="100/10-32-021-03W4/00"/>
    <n v="293580"/>
    <n v="1"/>
    <s v="100"/>
    <s v="10"/>
    <s v="32"/>
    <s v="021"/>
    <s v="03W4"/>
    <s v="00"/>
    <s v="10-32-021-03W4"/>
    <s v="10-32-021-03W4"/>
    <s v="AB"/>
    <s v="ATLEE-BUFFALO"/>
    <s v="EOG ET AL ATLEE-BUFFALO 10-32-21-3"/>
    <x v="4"/>
    <s v="Cdn Nat Rsrcs Ltd"/>
    <s v="Working Interest"/>
    <n v="0.15"/>
    <s v="SOUTH AB MISC"/>
    <s v="No"/>
    <m/>
    <s v="ABD GAS"/>
    <d v="2014-08-31T00:00:00"/>
    <m/>
    <n v="1614"/>
    <m/>
    <m/>
    <s v="ABD GAS"/>
    <s v="Kmilk_rv;Kmed_hat"/>
    <m/>
    <m/>
    <m/>
    <m/>
    <d v="2003-09-23T00:00:00"/>
    <d v="2003-10-22T00:00:00"/>
    <d v="2003-10-22T00:00:00"/>
    <m/>
    <d v="2004-02-01T00:00:00"/>
    <d v="2004-02-02T00:00:00"/>
    <m/>
    <d v="2014-09-26T00:00:00"/>
    <s v="Plate"/>
    <m/>
    <s v="WI"/>
    <n v="1"/>
    <n v="1"/>
    <n v="0.15"/>
    <x v="1"/>
    <s v="N"/>
    <n v="16.468493150684932"/>
    <n v="16.468493150684932"/>
    <n v="491.94720000000001"/>
    <n v="491.94720000000001"/>
    <s v="ABD GAS"/>
    <n v="14"/>
    <n v="14"/>
    <m/>
    <s v="ABD GAS"/>
    <x v="1"/>
    <s v="Abandoned"/>
    <s v="Abandoned"/>
    <x v="1"/>
    <x v="0"/>
    <s v="W 0293580 "/>
    <n v="0"/>
    <n v="0"/>
    <n v="0"/>
    <n v="0"/>
    <n v="0"/>
    <n v="0"/>
    <n v="0"/>
    <n v="0"/>
    <m/>
    <m/>
    <m/>
    <m/>
    <n v="0"/>
    <m/>
    <n v="0"/>
    <m/>
    <n v="0"/>
    <n v="10900"/>
    <n v="10900"/>
    <x v="5"/>
    <m/>
    <n v="0"/>
    <n v="10900"/>
    <x v="5"/>
    <s v=""/>
    <n v="7"/>
    <s v="B.1) Non Op Reclamation only; spread evenly"/>
    <n v="4"/>
    <m/>
    <n v="0"/>
    <n v="10900"/>
    <n v="10900"/>
    <n v="0.15"/>
    <n v="0"/>
    <n v="1635"/>
    <n v="1635"/>
    <n v="4"/>
    <n v="1.35E-2"/>
    <n v="0"/>
    <n v="1844.7245787493057"/>
    <n v="1844.7245787493057"/>
    <n v="1.7600000000000001E-2"/>
    <n v="0"/>
    <n v="1576.6585472787699"/>
    <n v="1576.6585472787699"/>
    <s v="E.1) Fully abandoned, reclamation only. Shallow Gas. Use $10,900 for rec ($1,090 for pad site)."/>
  </r>
  <r>
    <s v="1 - Yes"/>
    <s v="1- Yes"/>
    <n v="214032702000"/>
    <s v="1 UWI in License"/>
    <n v="293583"/>
    <s v="100/02-27-021-03W4/00"/>
    <n v="293583"/>
    <n v="1"/>
    <s v="100"/>
    <s v="02"/>
    <s v="27"/>
    <s v="021"/>
    <s v="03W4"/>
    <s v="00"/>
    <s v="02-27-021-03W4"/>
    <s v="02-27-021-03W4"/>
    <s v="AB"/>
    <s v="ATLEE-BUFFALO"/>
    <s v="EOG ET AL ATLEE-BUFFALO 2-27-21-3"/>
    <x v="4"/>
    <s v="Cdn Nat Rsrcs Ltd"/>
    <s v="Working Interest"/>
    <n v="0.15"/>
    <s v="SOUTH AB MISC"/>
    <s v="No"/>
    <m/>
    <s v="Flow GAS"/>
    <d v="2020-05-31T00:00:00"/>
    <m/>
    <n v="1509"/>
    <m/>
    <m/>
    <s v="Flow GAS"/>
    <s v="Kmilk_rv;Kmed_hat"/>
    <s v="Cdn Nat Rsrcs Ltd"/>
    <n v="84858"/>
    <m/>
    <m/>
    <d v="2003-09-23T00:00:00"/>
    <d v="2003-10-17T00:00:00"/>
    <d v="2003-10-18T00:00:00"/>
    <m/>
    <d v="2004-01-01T00:00:00"/>
    <d v="2004-01-11T00:00:00"/>
    <m/>
    <m/>
    <m/>
    <m/>
    <s v="WI"/>
    <n v="1"/>
    <n v="1"/>
    <n v="0.15"/>
    <x v="1"/>
    <s v="N"/>
    <n v="16.482191780821918"/>
    <n v="16.482191780821918"/>
    <n v="459.94320000000005"/>
    <n v="459.94320000000005"/>
    <s v="Flow GAS"/>
    <n v="4"/>
    <n v="4"/>
    <m/>
    <s v="Flow GAS"/>
    <x v="1"/>
    <s v="Producing"/>
    <s v="Producing"/>
    <x v="0"/>
    <x v="0"/>
    <s v="W 0293583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502000"/>
    <s v="1 UWI in License"/>
    <n v="293584"/>
    <s v="100/02-35-021-03W4/00"/>
    <n v="293584"/>
    <n v="1"/>
    <s v="100"/>
    <s v="02"/>
    <s v="35"/>
    <s v="021"/>
    <s v="03W4"/>
    <s v="00"/>
    <s v="02-35-021-03W4"/>
    <s v="02-35-021-03W4"/>
    <s v="AB"/>
    <s v="ATLEE-BUFFALO"/>
    <s v="EOG ET AL ATLEE-BUFFALO 2-35-21-3"/>
    <x v="4"/>
    <s v="Cdn Nat Rsrcs Ltd"/>
    <s v="Working Interest"/>
    <n v="0.15"/>
    <s v="SOUTH AB MISC"/>
    <s v="No"/>
    <m/>
    <s v="Flow GAS"/>
    <d v="2020-05-31T00:00:00"/>
    <m/>
    <n v="1509"/>
    <m/>
    <m/>
    <s v="Flow GAS"/>
    <s v="Kmilk_rv;Kmed_hat"/>
    <s v="Cdn Nat Rsrcs Ltd"/>
    <n v="84858"/>
    <m/>
    <m/>
    <d v="2003-09-23T00:00:00"/>
    <d v="2003-10-18T00:00:00"/>
    <d v="2003-10-18T00:00:00"/>
    <m/>
    <d v="2004-01-01T00:00:00"/>
    <d v="2004-01-11T00:00:00"/>
    <m/>
    <m/>
    <m/>
    <m/>
    <s v="WI"/>
    <n v="1"/>
    <n v="1"/>
    <n v="0.15"/>
    <x v="1"/>
    <s v="N"/>
    <n v="16.479452054794521"/>
    <n v="16.479452054794521"/>
    <n v="459.94320000000005"/>
    <n v="459.94320000000005"/>
    <s v="Flow GAS"/>
    <n v="4"/>
    <n v="4"/>
    <m/>
    <s v="Flow GAS"/>
    <x v="1"/>
    <s v="Producing"/>
    <s v="Producing"/>
    <x v="0"/>
    <x v="0"/>
    <s v="W 0293584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304000"/>
    <s v="1 UWI in License"/>
    <n v="293585"/>
    <s v="100/04-33-021-03W4/00"/>
    <n v="293585"/>
    <n v="1"/>
    <s v="100"/>
    <s v="04"/>
    <s v="33"/>
    <s v="021"/>
    <s v="03W4"/>
    <s v="00"/>
    <s v="04-33-021-03W4"/>
    <s v="04-33-021-03W4"/>
    <s v="AB"/>
    <s v="ATLEE-BUFFALO"/>
    <s v="EOG ET AL ATLEE-BUFFALO 4-33-21-3"/>
    <x v="4"/>
    <s v="Cdn Nat Rsrcs Ltd"/>
    <s v="Working Interest"/>
    <n v="0.15"/>
    <s v="SOUTH AB MISC"/>
    <s v="No"/>
    <m/>
    <s v="ABD GAS"/>
    <d v="2014-08-31T00:00:00"/>
    <m/>
    <n v="1558"/>
    <m/>
    <m/>
    <s v="ABD GAS"/>
    <s v="Kmilk_rv;Kmed_hat"/>
    <m/>
    <m/>
    <m/>
    <m/>
    <d v="2003-09-23T00:00:00"/>
    <d v="2003-10-19T00:00:00"/>
    <d v="2003-10-20T00:00:00"/>
    <m/>
    <d v="2004-02-01T00:00:00"/>
    <d v="2004-02-02T00:00:00"/>
    <m/>
    <d v="2014-09-25T00:00:00"/>
    <s v="Cement And Plate"/>
    <m/>
    <s v="WI"/>
    <n v="1"/>
    <n v="1"/>
    <n v="0.15"/>
    <x v="1"/>
    <s v="N"/>
    <n v="16.476712328767125"/>
    <n v="16.476712328767125"/>
    <n v="474.8784"/>
    <n v="474.8784"/>
    <s v="ABD GAS"/>
    <n v="14"/>
    <n v="14"/>
    <m/>
    <s v="ABD GAS"/>
    <x v="1"/>
    <s v="Abandoned"/>
    <s v="Abandoned"/>
    <x v="1"/>
    <x v="0"/>
    <s v="W 0293585 "/>
    <n v="0"/>
    <n v="0"/>
    <n v="0"/>
    <n v="0"/>
    <n v="0"/>
    <n v="0"/>
    <n v="0"/>
    <n v="0"/>
    <m/>
    <m/>
    <m/>
    <m/>
    <n v="0"/>
    <m/>
    <n v="0"/>
    <m/>
    <n v="0"/>
    <n v="10900"/>
    <n v="10900"/>
    <x v="5"/>
    <m/>
    <n v="0"/>
    <n v="10900"/>
    <x v="5"/>
    <s v=""/>
    <n v="7"/>
    <s v="B.1) Non Op Reclamation only; spread evenly"/>
    <n v="5"/>
    <m/>
    <n v="0"/>
    <n v="10900"/>
    <n v="10900"/>
    <n v="0.15"/>
    <n v="0"/>
    <n v="1635"/>
    <n v="1635"/>
    <n v="5"/>
    <n v="1.35E-2"/>
    <n v="0"/>
    <n v="1869.6283605624214"/>
    <n v="1869.6283605624214"/>
    <n v="1.7600000000000001E-2"/>
    <n v="0"/>
    <n v="1570.3060511665028"/>
    <n v="1570.3060511665028"/>
    <s v="E.1) Fully abandoned, reclamation only. Shallow Gas. Use $10,900 for rec ($1,090 for pad site)."/>
  </r>
  <r>
    <s v="1 - Yes"/>
    <s v="1- Yes"/>
    <n v="214033206000"/>
    <s v="1 UWI in License"/>
    <n v="293586"/>
    <s v="100/06-32-021-03W4/00"/>
    <n v="293586"/>
    <n v="1"/>
    <s v="100"/>
    <s v="06"/>
    <s v="32"/>
    <s v="021"/>
    <s v="03W4"/>
    <s v="00"/>
    <s v="06-32-021-03W4"/>
    <s v="06-32-021-03W4"/>
    <s v="AB"/>
    <s v="ATLEE-BUFFALO"/>
    <s v="EOG ET AL ATLEE-BUFFALO 6-32-21-3"/>
    <x v="4"/>
    <s v="Cdn Nat Rsrcs Ltd"/>
    <s v="Working Interest"/>
    <n v="0.15"/>
    <s v="SOUTH AB MISC"/>
    <s v="No"/>
    <m/>
    <s v="ABD GAS"/>
    <d v="2014-08-31T00:00:00"/>
    <m/>
    <n v="1608"/>
    <m/>
    <m/>
    <s v="ABD GAS"/>
    <s v="Kmilk_rv;Kmed_hat"/>
    <m/>
    <m/>
    <m/>
    <m/>
    <d v="2003-09-23T00:00:00"/>
    <d v="2003-10-13T00:00:00"/>
    <d v="2003-10-23T00:00:00"/>
    <m/>
    <d v="2004-02-01T00:00:00"/>
    <d v="2004-02-02T00:00:00"/>
    <m/>
    <d v="2014-09-26T00:00:00"/>
    <s v="Cement And Plate"/>
    <m/>
    <s v="WI"/>
    <n v="1"/>
    <n v="1"/>
    <n v="0.15"/>
    <x v="1"/>
    <s v="N"/>
    <n v="16.493150684931507"/>
    <n v="16.493150684931507"/>
    <n v="490.11840000000001"/>
    <n v="490.11840000000001"/>
    <s v="ABD GAS"/>
    <n v="14"/>
    <n v="14"/>
    <m/>
    <s v="ABD GAS"/>
    <x v="1"/>
    <s v="Abandoned"/>
    <s v="Abandoned"/>
    <x v="1"/>
    <x v="0"/>
    <s v="W 0293586 "/>
    <n v="0"/>
    <n v="0"/>
    <n v="0"/>
    <n v="0"/>
    <n v="0"/>
    <n v="0"/>
    <n v="0"/>
    <n v="0"/>
    <m/>
    <m/>
    <m/>
    <m/>
    <n v="0"/>
    <m/>
    <n v="0"/>
    <m/>
    <n v="0"/>
    <n v="10900"/>
    <n v="10900"/>
    <x v="5"/>
    <m/>
    <n v="0"/>
    <n v="10900"/>
    <x v="5"/>
    <s v=""/>
    <n v="6"/>
    <s v="B.1) Non Op Reclamation only; spread evenly"/>
    <n v="6"/>
    <m/>
    <n v="0"/>
    <n v="10900"/>
    <n v="10900"/>
    <n v="0.15"/>
    <n v="0"/>
    <n v="1635"/>
    <n v="1635"/>
    <n v="6"/>
    <n v="1.35E-2"/>
    <n v="0"/>
    <n v="1894.868343430014"/>
    <n v="1894.868343430014"/>
    <n v="1.7600000000000001E-2"/>
    <n v="0"/>
    <n v="1563.9791498204111"/>
    <n v="1563.9791498204111"/>
    <s v="E.1) Fully abandoned, reclamation only. Shallow Gas. Use $10,900 for rec ($1,090 for pad site)."/>
  </r>
  <r>
    <s v="1 - Yes"/>
    <s v="1- Yes"/>
    <n v="214033202000"/>
    <s v="1 UWI in License"/>
    <n v="293587"/>
    <s v="100/02-32-021-03W4/00"/>
    <n v="293587"/>
    <n v="1"/>
    <s v="100"/>
    <s v="02"/>
    <s v="32"/>
    <s v="021"/>
    <s v="03W4"/>
    <s v="00"/>
    <s v="02-32-021-03W4"/>
    <s v="02-32-021-03W4"/>
    <s v="AB"/>
    <s v="ATLEE-BUFFALO"/>
    <s v="EOG ET AL ATLEE-BUFFALO 2-32-21-3"/>
    <x v="4"/>
    <s v="Cdn Nat Rsrcs Ltd"/>
    <s v="Working Interest"/>
    <n v="0.15"/>
    <s v="SOUTH AB MISC"/>
    <s v="No"/>
    <m/>
    <s v="ABD GAS"/>
    <d v="2014-08-31T00:00:00"/>
    <m/>
    <n v="1608"/>
    <m/>
    <m/>
    <s v="ABD GAS"/>
    <s v="Kmilk_rv;Kmed_hat"/>
    <m/>
    <m/>
    <m/>
    <m/>
    <d v="2003-09-23T00:00:00"/>
    <d v="2003-10-18T00:00:00"/>
    <d v="2003-10-18T00:00:00"/>
    <m/>
    <d v="2004-02-01T00:00:00"/>
    <d v="2004-02-02T00:00:00"/>
    <m/>
    <d v="2014-09-26T00:00:00"/>
    <s v="Plate"/>
    <m/>
    <s v="WI"/>
    <n v="1"/>
    <n v="1"/>
    <n v="0.15"/>
    <x v="1"/>
    <s v="N"/>
    <n v="16.479452054794521"/>
    <n v="16.479452054794521"/>
    <n v="490.11840000000001"/>
    <n v="490.11840000000001"/>
    <s v="ABD GAS"/>
    <n v="14"/>
    <n v="14"/>
    <m/>
    <s v="ABD GAS"/>
    <x v="1"/>
    <s v="Abandoned"/>
    <s v="Abandoned"/>
    <x v="1"/>
    <x v="0"/>
    <s v="W 0293587 "/>
    <n v="0"/>
    <n v="0"/>
    <n v="0"/>
    <n v="0"/>
    <n v="0"/>
    <n v="0"/>
    <n v="0"/>
    <n v="0"/>
    <m/>
    <m/>
    <m/>
    <m/>
    <n v="0"/>
    <m/>
    <n v="0"/>
    <m/>
    <n v="0"/>
    <n v="10900"/>
    <n v="10900"/>
    <x v="5"/>
    <m/>
    <n v="0"/>
    <n v="10900"/>
    <x v="5"/>
    <s v=""/>
    <n v="9"/>
    <s v="B.1) Non Op Reclamation only; spread evenly"/>
    <n v="7"/>
    <m/>
    <n v="0"/>
    <n v="10900"/>
    <n v="10900"/>
    <n v="0.15"/>
    <n v="0"/>
    <n v="1635"/>
    <n v="1635"/>
    <n v="7"/>
    <n v="1.35E-2"/>
    <n v="0"/>
    <n v="1920.4490660663191"/>
    <n v="1920.4490660663191"/>
    <n v="1.7600000000000001E-2"/>
    <n v="0"/>
    <n v="1557.6777401169286"/>
    <n v="1557.6777401169286"/>
    <s v="E.1) Fully abandoned, reclamation only. Shallow Gas. Use $10,900 for rec ($1,090 for pad site)."/>
  </r>
  <r>
    <s v="1 - Yes"/>
    <s v="1- Yes"/>
    <n v="214033204000"/>
    <s v="1 UWI in License"/>
    <n v="293588"/>
    <s v="100/04-32-021-03W4/00"/>
    <n v="293588"/>
    <n v="1"/>
    <s v="100"/>
    <s v="04"/>
    <s v="32"/>
    <s v="021"/>
    <s v="03W4"/>
    <s v="00"/>
    <s v="04-32-021-03W4"/>
    <s v="04-32-021-03W4"/>
    <s v="AB"/>
    <s v="ATLEE-BUFFALO"/>
    <s v="EOG ET AL ATLEE-BUFFALO 4-32-21-3"/>
    <x v="4"/>
    <s v="Cdn Nat Rsrcs Ltd"/>
    <s v="Working Interest"/>
    <n v="0.15"/>
    <s v="SOUTH AB MISC"/>
    <s v="No"/>
    <m/>
    <s v="ABD GAS"/>
    <d v="2014-08-31T00:00:00"/>
    <m/>
    <n v="1608"/>
    <m/>
    <m/>
    <s v="ABD GAS"/>
    <s v="Kmilk_rv;Kmed_hat"/>
    <m/>
    <m/>
    <m/>
    <m/>
    <d v="2003-09-23T00:00:00"/>
    <d v="2003-10-13T00:00:00"/>
    <d v="2003-10-22T00:00:00"/>
    <m/>
    <d v="2004-02-01T00:00:00"/>
    <d v="2004-02-02T00:00:00"/>
    <m/>
    <d v="2014-09-26T00:00:00"/>
    <s v="Cement And Plate"/>
    <m/>
    <s v="WI"/>
    <n v="1"/>
    <n v="1"/>
    <n v="0.15"/>
    <x v="1"/>
    <s v="N"/>
    <n v="16.493150684931507"/>
    <n v="16.493150684931507"/>
    <n v="490.11840000000001"/>
    <n v="490.11840000000001"/>
    <s v="ABD GAS"/>
    <n v="14"/>
    <n v="14"/>
    <m/>
    <s v="ABD GAS"/>
    <x v="1"/>
    <s v="Abandoned"/>
    <s v="Abandoned"/>
    <x v="1"/>
    <x v="0"/>
    <s v="W 0293588 "/>
    <n v="0"/>
    <n v="0"/>
    <n v="0"/>
    <n v="0"/>
    <n v="0"/>
    <n v="0"/>
    <n v="0"/>
    <n v="0"/>
    <m/>
    <m/>
    <m/>
    <m/>
    <n v="0"/>
    <m/>
    <n v="0"/>
    <m/>
    <n v="0"/>
    <n v="10900"/>
    <n v="10900"/>
    <x v="5"/>
    <m/>
    <n v="0"/>
    <n v="10900"/>
    <x v="5"/>
    <s v=""/>
    <n v="6"/>
    <s v="B.1) Non Op Reclamation only; spread evenly"/>
    <n v="8"/>
    <m/>
    <n v="0"/>
    <n v="10900"/>
    <n v="10900"/>
    <n v="0.15"/>
    <n v="0"/>
    <n v="1635"/>
    <n v="1635"/>
    <n v="8"/>
    <n v="1.35E-2"/>
    <n v="0"/>
    <n v="1946.3751284582147"/>
    <n v="1946.3751284582147"/>
    <n v="1.7600000000000001E-2"/>
    <n v="0"/>
    <n v="1551.4017193479831"/>
    <n v="1551.4017193479831"/>
    <s v="E.1) Fully abandoned, reclamation only. Shallow Gas. Use $10,900 for rec ($1,090 for pad site)."/>
  </r>
  <r>
    <s v="1 - Yes"/>
    <s v="1- Yes"/>
    <n v="194091910000"/>
    <s v="1 UWI in License"/>
    <n v="293689"/>
    <s v="100/10-19-019-09W4/00"/>
    <n v="293689"/>
    <n v="1"/>
    <s v="100"/>
    <s v="10"/>
    <s v="19"/>
    <s v="019"/>
    <s v="09W4"/>
    <s v="00"/>
    <s v="10-19-019-09W4"/>
    <s v="10-19-019-09W4"/>
    <s v="AB"/>
    <s v="JENNER"/>
    <s v="IMAGINEA JENNER 10-19-19-9"/>
    <x v="5"/>
    <s v="Cor4 Oil Corp"/>
    <s v="Working Interest"/>
    <n v="1"/>
    <s v="PRINCESS - PG"/>
    <s v="No"/>
    <m/>
    <s v="Flow GAS"/>
    <d v="2020-05-31T00:00:00"/>
    <m/>
    <n v="2474"/>
    <m/>
    <m/>
    <s v="Flow GAS"/>
    <s v="Kmilk_rv;Kmed_hat;K2nd_ws"/>
    <s v="Cor4 Oil Corp"/>
    <n v="149379"/>
    <m/>
    <m/>
    <d v="2003-09-24T00:00:00"/>
    <d v="2003-10-02T00:00:00"/>
    <d v="2003-10-03T00:00:00"/>
    <m/>
    <d v="2003-12-01T00:00:00"/>
    <d v="2003-12-22T00:00:00"/>
    <m/>
    <m/>
    <m/>
    <m/>
    <s v="WI"/>
    <n v="1"/>
    <n v="1"/>
    <n v="1"/>
    <x v="0"/>
    <s v="N"/>
    <n v="16.523287671232875"/>
    <n v="16.523287671232875"/>
    <n v="754.0752"/>
    <n v="754.0752"/>
    <s v="Flow GAS"/>
    <n v="4"/>
    <n v="4"/>
    <m/>
    <s v="Flow GAS"/>
    <x v="1"/>
    <s v="Producing"/>
    <s v="Producing"/>
    <x v="0"/>
    <x v="0"/>
    <s v="W 0293689 "/>
    <n v="17975"/>
    <n v="0"/>
    <n v="0"/>
    <n v="0"/>
    <n v="0"/>
    <n v="16500"/>
    <n v="0"/>
    <n v="34475"/>
    <m/>
    <m/>
    <m/>
    <m/>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2902000"/>
    <s v="1 UWI in License"/>
    <n v="293727"/>
    <s v="100/02-29-023-11W4/00"/>
    <n v="293727"/>
    <n v="1"/>
    <s v="100"/>
    <s v="02"/>
    <s v="29"/>
    <s v="023"/>
    <s v="11W4"/>
    <s v="00"/>
    <s v="02-29-023-11W4"/>
    <s v="02-29-023-11W4"/>
    <s v="AB"/>
    <s v="CESSFORD"/>
    <s v="EOG ET AL CESSFORD 2-29-23-11"/>
    <x v="9"/>
    <s v="Cdn Nat Rsrcs Ltd"/>
    <s v="Working Interest"/>
    <n v="0.6"/>
    <s v="CESSFORD"/>
    <s v="No"/>
    <m/>
    <s v="Flow GAS"/>
    <d v="2020-05-31T00:00:00"/>
    <m/>
    <n v="1709"/>
    <m/>
    <m/>
    <s v="Flow GAS"/>
    <s v="Kmilk_rv;Kmed_hat"/>
    <s v="Cdn Nat Rsrcs Ltd"/>
    <n v="2060113"/>
    <m/>
    <m/>
    <d v="2003-09-24T00:00:00"/>
    <d v="2003-10-05T00:00:00"/>
    <d v="2003-10-05T00:00:00"/>
    <m/>
    <d v="2003-12-01T00:00:00"/>
    <d v="2003-12-03T00:00:00"/>
    <m/>
    <m/>
    <m/>
    <m/>
    <s v="WI"/>
    <n v="1"/>
    <n v="1"/>
    <n v="0.6"/>
    <x v="1"/>
    <s v="N"/>
    <n v="16.515068493150686"/>
    <n v="16.515068493150686"/>
    <n v="520.90319999999997"/>
    <n v="520.90319999999997"/>
    <s v="Flow GAS"/>
    <n v="4"/>
    <n v="4"/>
    <m/>
    <s v="Flow GAS"/>
    <x v="1"/>
    <s v="Producing"/>
    <s v="Producing"/>
    <x v="0"/>
    <x v="0"/>
    <s v="W 029372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00110000"/>
    <s v="1 UWI in License"/>
    <n v="293770"/>
    <s v="100/10-01-019-10W4/00"/>
    <n v="293770"/>
    <n v="1"/>
    <s v="100"/>
    <s v="10"/>
    <s v="01"/>
    <s v="019"/>
    <s v="10W4"/>
    <s v="00"/>
    <s v="10-01-019-10W4"/>
    <s v="10-01-019-10W4"/>
    <s v="AB"/>
    <s v="PRINCESS"/>
    <s v="IMAGINEA PRIN 10-1-19-10"/>
    <x v="5"/>
    <s v="Cor4 Oil Corp"/>
    <s v="Working Interest"/>
    <n v="1"/>
    <s v="PRINCESS - PG"/>
    <s v="No"/>
    <m/>
    <s v="Flow GAS"/>
    <d v="2020-05-31T00:00:00"/>
    <m/>
    <n v="2287"/>
    <m/>
    <m/>
    <s v="Flow GAS"/>
    <s v="Kmilk_rv;Kmed_hat;K2nd_ws"/>
    <s v="Cor4 Oil Corp"/>
    <n v="149379"/>
    <m/>
    <m/>
    <d v="2003-09-24T00:00:00"/>
    <d v="2003-10-01T00:00:00"/>
    <d v="2003-10-09T00:00:00"/>
    <m/>
    <d v="2003-12-01T00:00:00"/>
    <d v="2003-12-22T00:00:00"/>
    <m/>
    <m/>
    <m/>
    <m/>
    <s v="WI"/>
    <n v="1"/>
    <n v="1"/>
    <n v="1"/>
    <x v="0"/>
    <s v="N"/>
    <n v="16.526027397260275"/>
    <n v="16.526027397260275"/>
    <n v="697.07760000000007"/>
    <n v="697.07760000000007"/>
    <s v="Flow GAS"/>
    <n v="4"/>
    <n v="4"/>
    <m/>
    <s v="Flow GAS"/>
    <x v="1"/>
    <s v="Producing"/>
    <s v="Producing"/>
    <x v="0"/>
    <x v="0"/>
    <s v="W 0293770 "/>
    <n v="17975"/>
    <n v="0"/>
    <n v="0"/>
    <n v="0"/>
    <n v="0"/>
    <n v="16500"/>
    <n v="0"/>
    <n v="34475"/>
    <m/>
    <m/>
    <m/>
    <m/>
    <n v="34475"/>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02000"/>
    <s v="1 UWI in License"/>
    <n v="293772"/>
    <s v="100/02-12-019-10W4/00"/>
    <n v="293772"/>
    <n v="1"/>
    <s v="100"/>
    <s v="02"/>
    <s v="12"/>
    <s v="019"/>
    <s v="10W4"/>
    <s v="00"/>
    <s v="02-12-019-10W4"/>
    <s v="02-12-019-10W4"/>
    <s v="AB"/>
    <s v="PRINCESS"/>
    <s v="IMAGINEA PRIN 2-12-19-10"/>
    <x v="5"/>
    <s v="Cor4 Oil Corp"/>
    <s v="Working Interest"/>
    <n v="1"/>
    <s v="PRINCESS - PG"/>
    <s v="No"/>
    <m/>
    <s v="Flow GAS"/>
    <d v="2020-05-31T00:00:00"/>
    <m/>
    <n v="2277"/>
    <m/>
    <m/>
    <s v="Flow GAS"/>
    <s v="Kmilk_rv;Kmed_hat;K2nd_ws"/>
    <s v="Cor4 Oil Corp"/>
    <n v="149379"/>
    <m/>
    <m/>
    <d v="2003-09-24T00:00:00"/>
    <d v="2003-10-01T00:00:00"/>
    <d v="2003-10-08T00:00:00"/>
    <m/>
    <d v="2003-12-01T00:00:00"/>
    <d v="2003-12-22T00:00:00"/>
    <m/>
    <m/>
    <m/>
    <m/>
    <s v="WI"/>
    <n v="1"/>
    <n v="1"/>
    <n v="1"/>
    <x v="0"/>
    <s v="N"/>
    <n v="16.526027397260275"/>
    <n v="16.526027397260275"/>
    <n v="694.02960000000007"/>
    <n v="694.02960000000007"/>
    <s v="Flow GAS"/>
    <n v="4"/>
    <n v="4"/>
    <m/>
    <s v="Flow GAS"/>
    <x v="1"/>
    <s v="Producing"/>
    <s v="Producing"/>
    <x v="0"/>
    <x v="0"/>
    <s v="W 0293772 "/>
    <n v="36384"/>
    <n v="0"/>
    <n v="0"/>
    <n v="0"/>
    <n v="0"/>
    <n v="16500"/>
    <n v="0"/>
    <n v="52884"/>
    <m/>
    <m/>
    <m/>
    <m/>
    <n v="52884"/>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12000"/>
    <s v="1 UWI in License"/>
    <n v="293774"/>
    <s v="100/12-19-019-09W4/00"/>
    <n v="293774"/>
    <n v="1"/>
    <s v="100"/>
    <s v="12"/>
    <s v="19"/>
    <s v="019"/>
    <s v="09W4"/>
    <s v="00"/>
    <s v="12-19-019-09W4"/>
    <s v="12-19-019-09W4"/>
    <s v="AB"/>
    <s v="JENNER"/>
    <s v="IMAGINEA JENNER 12-19-19-9"/>
    <x v="5"/>
    <s v="Cor4 Oil Corp"/>
    <s v="Working Interest"/>
    <n v="1"/>
    <s v="PRINCESS - PG"/>
    <s v="No"/>
    <m/>
    <s v="Flow GAS"/>
    <d v="2020-05-31T00:00:00"/>
    <m/>
    <n v="2454"/>
    <m/>
    <m/>
    <s v="Flow GAS"/>
    <s v="Kmilk_rv;Kmed_hat;K2nd_ws"/>
    <s v="Cor4 Oil Corp"/>
    <n v="149379"/>
    <m/>
    <m/>
    <d v="2003-09-24T00:00:00"/>
    <d v="2003-09-28T00:00:00"/>
    <d v="2003-10-02T00:00:00"/>
    <m/>
    <d v="2003-12-01T00:00:00"/>
    <d v="2003-12-22T00:00:00"/>
    <m/>
    <m/>
    <m/>
    <m/>
    <s v="WI"/>
    <n v="1"/>
    <n v="1"/>
    <n v="1"/>
    <x v="0"/>
    <s v="N"/>
    <n v="16.534246575342465"/>
    <n v="16.534246575342465"/>
    <n v="747.97919999999999"/>
    <n v="747.97919999999999"/>
    <s v="Flow GAS"/>
    <n v="4"/>
    <n v="4"/>
    <m/>
    <s v="Flow GAS"/>
    <x v="1"/>
    <s v="Producing"/>
    <s v="Producing"/>
    <x v="0"/>
    <x v="0"/>
    <s v="W 0293774 "/>
    <n v="17975"/>
    <n v="0"/>
    <n v="0"/>
    <n v="0"/>
    <n v="0"/>
    <n v="16500"/>
    <n v="0"/>
    <n v="34475"/>
    <m/>
    <m/>
    <m/>
    <m/>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1512000"/>
    <s v="1 UWI in License"/>
    <n v="293780"/>
    <s v="100/12-15-023-11W4/00"/>
    <n v="293780"/>
    <n v="1"/>
    <s v="100"/>
    <s v="12"/>
    <s v="15"/>
    <s v="023"/>
    <s v="11W4"/>
    <s v="00"/>
    <s v="12-15-023-11W4"/>
    <s v="12-15-023-11W4"/>
    <s v="AB"/>
    <s v="CESSFORD"/>
    <s v="EOG ET AL CESSFORD 12-15-23-11"/>
    <x v="9"/>
    <s v="Cdn Nat Rsrcs Ltd"/>
    <s v="Working Interest"/>
    <n v="0.6"/>
    <s v="CESSFORD"/>
    <s v="No"/>
    <m/>
    <s v="Flow GAS"/>
    <d v="2020-05-31T00:00:00"/>
    <m/>
    <n v="1729"/>
    <m/>
    <m/>
    <s v="Flow GAS"/>
    <s v="Kmilk_rv;Kmed_hat"/>
    <s v="Cdn Nat Rsrcs Ltd"/>
    <n v="2060113"/>
    <m/>
    <m/>
    <d v="2003-09-24T00:00:00"/>
    <d v="2003-09-30T00:00:00"/>
    <d v="2003-09-30T00:00:00"/>
    <m/>
    <d v="2003-11-01T00:00:00"/>
    <d v="2003-11-28T00:00:00"/>
    <m/>
    <m/>
    <m/>
    <m/>
    <s v="WI"/>
    <n v="1"/>
    <n v="1"/>
    <n v="0.6"/>
    <x v="1"/>
    <s v="N"/>
    <n v="16.528767123287672"/>
    <n v="16.528767123287672"/>
    <n v="526.99919999999997"/>
    <n v="526.99919999999997"/>
    <s v="Flow GAS"/>
    <n v="4"/>
    <n v="4"/>
    <m/>
    <s v="Flow GAS"/>
    <x v="1"/>
    <s v="Producing"/>
    <s v="Producing"/>
    <x v="0"/>
    <x v="0"/>
    <s v="W 029378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02412020"/>
    <s v="1 UWI in License"/>
    <n v="293788"/>
    <s v="102/12-24-019-10W4/00"/>
    <n v="293788"/>
    <n v="1"/>
    <s v="102"/>
    <s v="12"/>
    <s v="24"/>
    <s v="019"/>
    <s v="10W4"/>
    <s v="00"/>
    <s v="12-24-019-10W4"/>
    <s v="12-24-019-10W4"/>
    <s v="AB"/>
    <s v="PRINCESS"/>
    <s v="IMAGINEA PRIN 12-24-19-10"/>
    <x v="5"/>
    <s v="Cor4 Oil Corp"/>
    <s v="Working Interest"/>
    <n v="1"/>
    <s v="PRINCESS - PG"/>
    <s v="No"/>
    <m/>
    <s v="Flow GAS"/>
    <d v="2020-05-31T00:00:00"/>
    <m/>
    <n v="2323"/>
    <m/>
    <m/>
    <s v="Flow GAS"/>
    <s v="Kmilk_rv;Kmed_hat;K2nd_ws"/>
    <s v="Cor4 Oil Corp"/>
    <n v="149379"/>
    <m/>
    <m/>
    <d v="2003-09-24T00:00:00"/>
    <d v="2003-09-27T00:00:00"/>
    <d v="2003-10-01T00:00:00"/>
    <m/>
    <d v="2003-12-01T00:00:00"/>
    <d v="2003-12-22T00:00:00"/>
    <m/>
    <m/>
    <m/>
    <m/>
    <s v="WI"/>
    <n v="1"/>
    <n v="1"/>
    <n v="1"/>
    <x v="0"/>
    <s v="N"/>
    <n v="16.536986301369861"/>
    <n v="16.536986301369861"/>
    <n v="708.05040000000008"/>
    <n v="708.05040000000008"/>
    <s v="Flow GAS"/>
    <n v="4"/>
    <n v="4"/>
    <m/>
    <s v="Flow GAS"/>
    <x v="1"/>
    <s v="Producing"/>
    <s v="Producing"/>
    <x v="0"/>
    <x v="0"/>
    <s v="W 0293788 "/>
    <n v="17975"/>
    <n v="0"/>
    <n v="0"/>
    <n v="0"/>
    <n v="0"/>
    <n v="16500"/>
    <n v="0"/>
    <n v="34475"/>
    <m/>
    <m/>
    <m/>
    <m/>
    <n v="34475"/>
    <m/>
    <n v="23160.6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04000"/>
    <s v="1 UWI in License"/>
    <n v="293798"/>
    <s v="100/04-24-019-10W4/00"/>
    <n v="293798"/>
    <n v="1"/>
    <s v="100"/>
    <s v="04"/>
    <s v="24"/>
    <s v="019"/>
    <s v="10W4"/>
    <s v="00"/>
    <s v="04-24-019-10W4"/>
    <s v="04-24-019-10W4"/>
    <s v="AB"/>
    <s v="PRINCESS"/>
    <s v="IMAGINEA PRIN 4-24-19-10"/>
    <x v="5"/>
    <s v="Cor4 Oil Corp"/>
    <s v="Working Interest"/>
    <n v="1"/>
    <s v="PRINCESS - PG"/>
    <s v="No"/>
    <m/>
    <s v="Flow GAS"/>
    <d v="2020-05-31T00:00:00"/>
    <m/>
    <n v="2300"/>
    <m/>
    <m/>
    <s v="Flow GAS"/>
    <s v="Kmilk_rv;Kmed_hat;K2nd_ws"/>
    <s v="Cor4 Oil Corp"/>
    <n v="149379"/>
    <m/>
    <m/>
    <d v="2003-09-24T00:00:00"/>
    <d v="2003-09-27T00:00:00"/>
    <d v="2003-09-30T00:00:00"/>
    <m/>
    <d v="2003-12-01T00:00:00"/>
    <d v="2003-12-22T00:00:00"/>
    <m/>
    <m/>
    <m/>
    <m/>
    <s v="WI"/>
    <n v="1"/>
    <n v="1"/>
    <n v="1"/>
    <x v="0"/>
    <s v="N"/>
    <n v="16.536986301369861"/>
    <n v="16.536986301369861"/>
    <n v="701.04000000000008"/>
    <n v="701.04000000000008"/>
    <s v="Flow GAS"/>
    <n v="4"/>
    <n v="4"/>
    <m/>
    <s v="Flow GAS"/>
    <x v="1"/>
    <s v="Producing"/>
    <s v="Producing"/>
    <x v="0"/>
    <x v="0"/>
    <s v="W 0293798 "/>
    <n v="17975"/>
    <n v="0"/>
    <n v="0"/>
    <n v="0"/>
    <n v="0"/>
    <n v="16500"/>
    <n v="0"/>
    <n v="34475"/>
    <m/>
    <m/>
    <m/>
    <m/>
    <n v="34475"/>
    <m/>
    <n v="33180.23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02000"/>
    <s v="1 UWI in License"/>
    <n v="293854"/>
    <s v="100/02-19-019-09W4/00"/>
    <n v="293854"/>
    <n v="1"/>
    <s v="100"/>
    <s v="02"/>
    <s v="19"/>
    <s v="019"/>
    <s v="09W4"/>
    <s v="00"/>
    <s v="02-19-019-09W4"/>
    <s v="02-19-019-09W4"/>
    <s v="AB"/>
    <s v="JENNER"/>
    <s v="IMAGINEA JENNER 2-19-19-9"/>
    <x v="5"/>
    <s v="Cor4 Oil Corp"/>
    <s v="Working Interest"/>
    <n v="1"/>
    <s v="PRINCESS - PG"/>
    <s v="No"/>
    <m/>
    <s v="Flow GAS"/>
    <d v="2020-05-31T00:00:00"/>
    <m/>
    <n v="2444"/>
    <m/>
    <m/>
    <s v="Flow GAS"/>
    <s v="Kmilk_rv;Kmed_hat;K2nd_ws"/>
    <s v="Cor4 Oil Corp"/>
    <n v="149379"/>
    <m/>
    <m/>
    <d v="2003-09-25T00:00:00"/>
    <d v="2003-09-29T00:00:00"/>
    <d v="2003-10-04T00:00:00"/>
    <m/>
    <d v="2003-12-01T00:00:00"/>
    <d v="2003-12-22T00:00:00"/>
    <m/>
    <m/>
    <m/>
    <m/>
    <s v="WI"/>
    <n v="1"/>
    <n v="1"/>
    <n v="1"/>
    <x v="0"/>
    <s v="N"/>
    <n v="16.531506849315068"/>
    <n v="16.531506849315068"/>
    <n v="744.93119999999999"/>
    <n v="744.93119999999999"/>
    <s v="Flow GAS"/>
    <n v="4"/>
    <n v="4"/>
    <m/>
    <s v="Flow GAS"/>
    <x v="1"/>
    <s v="Producing"/>
    <s v="Producing"/>
    <x v="0"/>
    <x v="0"/>
    <s v="W 0293854 "/>
    <n v="17975"/>
    <n v="0"/>
    <n v="0"/>
    <n v="0"/>
    <n v="0"/>
    <n v="16500"/>
    <n v="0"/>
    <n v="34475"/>
    <m/>
    <m/>
    <m/>
    <m/>
    <n v="34475"/>
    <m/>
    <n v="24355.2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2912000"/>
    <s v="1 UWI in License"/>
    <n v="293874"/>
    <s v="100/12-29-023-11W4/00"/>
    <n v="293874"/>
    <n v="1"/>
    <s v="100"/>
    <s v="12"/>
    <s v="29"/>
    <s v="023"/>
    <s v="11W4"/>
    <s v="00"/>
    <s v="12-29-023-11W4"/>
    <s v="12-29-023-11W4"/>
    <s v="AB"/>
    <s v="CESSFORD"/>
    <s v="EOG ET AL CESSFORD 12-29-23-11"/>
    <x v="9"/>
    <s v="Cdn Nat Rsrcs Ltd"/>
    <s v="Working Interest"/>
    <n v="0.6"/>
    <s v="CESSFORD"/>
    <s v="No"/>
    <m/>
    <s v="Flow GAS"/>
    <d v="2020-05-31T00:00:00"/>
    <m/>
    <n v="1722"/>
    <m/>
    <m/>
    <s v="Flow GAS"/>
    <s v="Kmilk_rv;Kmed_hat"/>
    <s v="Cdn Nat Rsrcs Ltd"/>
    <n v="2060113"/>
    <m/>
    <m/>
    <d v="2003-09-25T00:00:00"/>
    <d v="2003-10-12T00:00:00"/>
    <d v="2003-10-12T00:00:00"/>
    <m/>
    <d v="2003-12-01T00:00:00"/>
    <d v="2003-12-04T00:00:00"/>
    <m/>
    <m/>
    <m/>
    <m/>
    <s v="WI"/>
    <n v="1"/>
    <n v="1"/>
    <n v="0.6"/>
    <x v="1"/>
    <s v="N"/>
    <n v="16.495890410958904"/>
    <n v="16.495890410958904"/>
    <n v="524.86559999999997"/>
    <n v="524.86559999999997"/>
    <s v="Flow GAS"/>
    <n v="4"/>
    <n v="4"/>
    <m/>
    <s v="Flow GAS"/>
    <x v="1"/>
    <s v="Producing"/>
    <s v="Producing"/>
    <x v="0"/>
    <x v="0"/>
    <s v="W 029387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04000"/>
    <s v="1 UWI in License"/>
    <n v="293884"/>
    <s v="100/04-29-023-11W4/00"/>
    <n v="293884"/>
    <n v="1"/>
    <s v="100"/>
    <s v="04"/>
    <s v="29"/>
    <s v="023"/>
    <s v="11W4"/>
    <s v="00"/>
    <s v="04-29-023-11W4"/>
    <s v="04-29-023-11W4"/>
    <s v="AB"/>
    <s v="CESSFORD"/>
    <s v="EOG ET AL CESSFORD 4-29-23-11"/>
    <x v="9"/>
    <s v="Cdn Nat Rsrcs Ltd"/>
    <s v="Working Interest"/>
    <n v="0.6"/>
    <s v="CESSFORD"/>
    <s v="No"/>
    <m/>
    <s v="Flow GAS"/>
    <d v="2020-05-31T00:00:00"/>
    <m/>
    <n v="1722"/>
    <m/>
    <m/>
    <s v="Flow GAS"/>
    <s v="Kmilk_rv;Kmed_hat"/>
    <s v="Cdn Nat Rsrcs Ltd"/>
    <n v="2060113"/>
    <m/>
    <m/>
    <d v="2003-09-25T00:00:00"/>
    <d v="2003-10-12T00:00:00"/>
    <d v="2003-10-13T00:00:00"/>
    <m/>
    <d v="2003-12-01T00:00:00"/>
    <d v="2003-12-04T00:00:00"/>
    <m/>
    <m/>
    <m/>
    <m/>
    <s v="WI"/>
    <n v="1"/>
    <n v="1"/>
    <n v="0.6"/>
    <x v="1"/>
    <s v="N"/>
    <n v="16.495890410958904"/>
    <n v="16.495890410958904"/>
    <n v="524.86559999999997"/>
    <n v="524.86559999999997"/>
    <s v="Flow GAS"/>
    <n v="4"/>
    <n v="4"/>
    <m/>
    <s v="Flow GAS"/>
    <x v="1"/>
    <s v="Producing"/>
    <s v="Producing"/>
    <x v="0"/>
    <x v="0"/>
    <s v="W 029388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092001000"/>
    <s v="1 UWI in License"/>
    <n v="294006"/>
    <s v="100/01-20-019-09W4/00"/>
    <n v="294006"/>
    <n v="1"/>
    <s v="100"/>
    <s v="01"/>
    <s v="20"/>
    <s v="019"/>
    <s v="09W4"/>
    <s v="00"/>
    <s v="01-20-019-09W4"/>
    <s v="01-20-019-09W4"/>
    <s v="AB"/>
    <s v="JENNER"/>
    <s v="IMAGINEA JENNER 1-20-19-9"/>
    <x v="5"/>
    <s v="Cor4 Oil Corp"/>
    <s v="Working Interest"/>
    <n v="1"/>
    <s v="PRINCESS - PG"/>
    <s v="No"/>
    <m/>
    <s v="Flow GAS"/>
    <d v="2020-05-31T00:00:00"/>
    <m/>
    <n v="2398"/>
    <m/>
    <m/>
    <s v="Flow GAS"/>
    <s v="Kmilk_rv;Kmed_hat;K2nd_ws"/>
    <s v="Cor4 Oil Corp"/>
    <n v="149379"/>
    <m/>
    <m/>
    <d v="2003-09-26T00:00:00"/>
    <d v="2003-09-30T00:00:00"/>
    <d v="2003-10-07T00:00:00"/>
    <m/>
    <d v="2003-12-01T00:00:00"/>
    <d v="2003-12-22T00:00:00"/>
    <m/>
    <m/>
    <m/>
    <m/>
    <s v="WI"/>
    <n v="1"/>
    <n v="1"/>
    <n v="1"/>
    <x v="0"/>
    <s v="N"/>
    <n v="16.528767123287672"/>
    <n v="16.528767123287672"/>
    <n v="730.91039999999998"/>
    <n v="730.91039999999998"/>
    <s v="Flow GAS"/>
    <n v="4"/>
    <n v="4"/>
    <m/>
    <s v="Flow GAS"/>
    <x v="1"/>
    <s v="Producing"/>
    <s v="Producing"/>
    <x v="0"/>
    <x v="0"/>
    <s v="W 0294006 "/>
    <n v="17975"/>
    <n v="0"/>
    <n v="0"/>
    <n v="0"/>
    <n v="0"/>
    <n v="16500"/>
    <n v="0"/>
    <n v="34475"/>
    <m/>
    <m/>
    <m/>
    <m/>
    <n v="34475"/>
    <m/>
    <n v="23160.6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004000"/>
    <s v="1 UWI in License"/>
    <n v="294008"/>
    <s v="100/04-20-019-09W4/00"/>
    <n v="294008"/>
    <n v="1"/>
    <s v="100"/>
    <s v="04"/>
    <s v="20"/>
    <s v="019"/>
    <s v="09W4"/>
    <s v="00"/>
    <s v="04-20-019-09W4"/>
    <s v="04-20-019-09W4"/>
    <s v="AB"/>
    <s v="JENNER"/>
    <s v="IMAGINEA JENNER 4-20-19-9"/>
    <x v="5"/>
    <s v="Cor4 Oil Corp"/>
    <s v="Working Interest"/>
    <n v="1"/>
    <s v="PRINCESS - PG"/>
    <s v="No"/>
    <m/>
    <s v="Flow GAS"/>
    <d v="2020-05-31T00:00:00"/>
    <m/>
    <n v="2392"/>
    <m/>
    <m/>
    <s v="Flow GAS"/>
    <s v="Kmilk_rv;Kmed_hat;K2nd_ws"/>
    <s v="Cor4 Oil Corp"/>
    <n v="149379"/>
    <m/>
    <m/>
    <d v="2003-09-26T00:00:00"/>
    <d v="2003-09-29T00:00:00"/>
    <d v="2003-10-06T00:00:00"/>
    <m/>
    <d v="2003-12-01T00:00:00"/>
    <d v="2003-12-22T00:00:00"/>
    <m/>
    <m/>
    <m/>
    <m/>
    <s v="WI"/>
    <n v="1"/>
    <n v="1"/>
    <n v="1"/>
    <x v="0"/>
    <s v="N"/>
    <n v="16.531506849315068"/>
    <n v="16.531506849315068"/>
    <n v="729.08159999999998"/>
    <n v="729.08159999999998"/>
    <s v="Flow GAS"/>
    <n v="4"/>
    <n v="4"/>
    <m/>
    <s v="Flow GAS"/>
    <x v="1"/>
    <s v="Producing"/>
    <s v="Producing"/>
    <x v="0"/>
    <x v="0"/>
    <s v="W 0294008 "/>
    <n v="17975"/>
    <n v="0"/>
    <n v="0"/>
    <n v="0"/>
    <n v="0"/>
    <n v="16500"/>
    <n v="0"/>
    <n v="34475"/>
    <m/>
    <m/>
    <m/>
    <m/>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04000"/>
    <s v="1 UWI in License"/>
    <n v="294009"/>
    <s v="100/04-19-019-09W4/00"/>
    <n v="294009"/>
    <n v="1"/>
    <s v="100"/>
    <s v="04"/>
    <s v="19"/>
    <s v="019"/>
    <s v="09W4"/>
    <s v="00"/>
    <s v="04-19-019-09W4"/>
    <s v="04-19-019-09W4"/>
    <s v="AB"/>
    <s v="JENNER"/>
    <s v="IMAGINEA JENNER 4-19-19-9"/>
    <x v="5"/>
    <s v="Cor4 Oil Corp"/>
    <s v="Working Interest"/>
    <n v="1"/>
    <s v="PRINCESS - PG"/>
    <s v="No"/>
    <m/>
    <s v="Flow GAS"/>
    <d v="2020-05-31T00:00:00"/>
    <m/>
    <n v="2418"/>
    <m/>
    <m/>
    <s v="Flow GAS"/>
    <s v="Kmilk_rv;Kmed_hat;K2nd_ws"/>
    <s v="Cor4 Oil Corp"/>
    <n v="149379"/>
    <m/>
    <m/>
    <d v="2003-09-26T00:00:00"/>
    <d v="2003-09-29T00:00:00"/>
    <d v="2003-10-05T00:00:00"/>
    <m/>
    <d v="2003-12-01T00:00:00"/>
    <d v="2003-12-22T00:00:00"/>
    <m/>
    <m/>
    <m/>
    <m/>
    <s v="WI"/>
    <n v="1"/>
    <n v="1"/>
    <n v="1"/>
    <x v="0"/>
    <s v="N"/>
    <n v="16.531506849315068"/>
    <n v="16.531506849315068"/>
    <n v="737.00639999999999"/>
    <n v="737.00639999999999"/>
    <s v="Flow GAS"/>
    <n v="4"/>
    <n v="4"/>
    <m/>
    <s v="Flow GAS"/>
    <x v="1"/>
    <s v="Producing"/>
    <s v="Producing"/>
    <x v="0"/>
    <x v="0"/>
    <s v="W 0294009 "/>
    <n v="17975"/>
    <n v="0"/>
    <n v="0"/>
    <n v="0"/>
    <n v="0"/>
    <n v="16500"/>
    <n v="0"/>
    <n v="34475"/>
    <m/>
    <m/>
    <m/>
    <m/>
    <n v="34475"/>
    <m/>
    <n v="6551.2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012000"/>
    <s v="1 UWI in License"/>
    <n v="294011"/>
    <s v="100/12-20-019-09W4/00"/>
    <n v="294011"/>
    <n v="1"/>
    <s v="100"/>
    <s v="12"/>
    <s v="20"/>
    <s v="019"/>
    <s v="09W4"/>
    <s v="00"/>
    <s v="12-20-019-09W4"/>
    <s v="12-20-019-09W4"/>
    <s v="AB"/>
    <s v="JENNER"/>
    <s v="IMAGINEA JENNER 12-20-19-9"/>
    <x v="5"/>
    <s v="Cor4 Oil Corp"/>
    <s v="Working Interest"/>
    <n v="1"/>
    <s v="PRINCESS - PG"/>
    <s v="No"/>
    <m/>
    <s v="Flow GAS"/>
    <d v="2020-05-31T00:00:00"/>
    <m/>
    <n v="2388"/>
    <m/>
    <m/>
    <s v="Flow GAS"/>
    <s v="Kmilk_rv;Kmed_hat;K2nd_ws"/>
    <s v="Cor4 Oil Corp"/>
    <n v="149379"/>
    <m/>
    <m/>
    <d v="2003-09-26T00:00:00"/>
    <d v="2003-09-30T00:00:00"/>
    <d v="2003-10-07T00:00:00"/>
    <m/>
    <d v="2003-12-01T00:00:00"/>
    <d v="2003-12-22T00:00:00"/>
    <m/>
    <m/>
    <m/>
    <m/>
    <s v="WI"/>
    <n v="1"/>
    <n v="1"/>
    <n v="1"/>
    <x v="0"/>
    <s v="N"/>
    <n v="16.528767123287672"/>
    <n v="16.528767123287672"/>
    <n v="727.86240000000009"/>
    <n v="727.86240000000009"/>
    <s v="Flow GAS"/>
    <n v="4"/>
    <n v="4"/>
    <m/>
    <s v="Flow GAS"/>
    <x v="1"/>
    <s v="Producing"/>
    <s v="Producing"/>
    <x v="0"/>
    <x v="0"/>
    <s v="W 0294011 "/>
    <n v="17975"/>
    <n v="0"/>
    <n v="0"/>
    <n v="0"/>
    <n v="0"/>
    <n v="16500"/>
    <n v="0"/>
    <n v="34475"/>
    <m/>
    <m/>
    <m/>
    <m/>
    <n v="34475"/>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3510000"/>
    <s v="1 UWI in License"/>
    <n v="294032"/>
    <s v="100/10-35-023-11W4/00"/>
    <n v="294032"/>
    <n v="1"/>
    <s v="100"/>
    <s v="10"/>
    <s v="35"/>
    <s v="023"/>
    <s v="11W4"/>
    <s v="00"/>
    <s v="10-35-023-11W4"/>
    <s v="10-35-023-11W4"/>
    <s v="AB"/>
    <s v="CESSFORD"/>
    <s v="EOG ET AL CESSFORD 10-35-23-11"/>
    <x v="9"/>
    <s v="Cdn Nat Rsrcs Ltd"/>
    <s v="Working Interest"/>
    <n v="0.6"/>
    <s v="CESSFORD"/>
    <s v="No"/>
    <m/>
    <s v="Susp GAS"/>
    <d v="2015-02-28T00:00:00"/>
    <m/>
    <n v="1745"/>
    <m/>
    <m/>
    <s v="Susp GAS"/>
    <s v="Kmilk_rv;Kmed_hat"/>
    <s v="Cdn Nat Rsrcs Ltd"/>
    <n v="2060113"/>
    <m/>
    <m/>
    <d v="2003-09-26T00:00:00"/>
    <d v="2003-09-30T00:00:00"/>
    <d v="2003-10-06T00:00:00"/>
    <m/>
    <d v="2003-12-01T00:00:00"/>
    <d v="2003-12-11T00:00:00"/>
    <m/>
    <m/>
    <m/>
    <m/>
    <s v="WI"/>
    <n v="1"/>
    <n v="1"/>
    <n v="0.6"/>
    <x v="1"/>
    <s v="N"/>
    <n v="16.528767123287672"/>
    <n v="16.528767123287672"/>
    <n v="531.87599999999998"/>
    <n v="531.87599999999998"/>
    <s v="Susp GAS"/>
    <n v="11"/>
    <n v="11"/>
    <m/>
    <s v="Susp GAS"/>
    <x v="1"/>
    <s v="Suspended"/>
    <s v="Suspended"/>
    <x v="1"/>
    <x v="0"/>
    <s v="W 0294032 "/>
    <n v="0"/>
    <n v="0"/>
    <n v="0"/>
    <n v="0"/>
    <n v="0"/>
    <n v="0"/>
    <n v="0"/>
    <n v="0"/>
    <m/>
    <m/>
    <m/>
    <m/>
    <n v="0"/>
    <m/>
    <n v="0"/>
    <m/>
    <n v="14000"/>
    <n v="10900"/>
    <n v="24900"/>
    <x v="2"/>
    <m/>
    <n v="14000"/>
    <n v="10900"/>
    <x v="2"/>
    <s v=""/>
    <n v="6"/>
    <s v="B) Non Op Inactive, spreadevenly over 15 years"/>
    <n v="10"/>
    <m/>
    <n v="14000"/>
    <n v="10900"/>
    <n v="24900"/>
    <n v="0.6"/>
    <n v="8400"/>
    <n v="6540"/>
    <n v="14940"/>
    <n v="10"/>
    <n v="1.35E-2"/>
    <n v="9605.4301093115228"/>
    <n v="7997.1279351749936"/>
    <n v="17602.558044486515"/>
    <n v="1.7600000000000001E-2"/>
    <n v="8067.627418837078"/>
    <n v="6155.701743395367"/>
    <n v="14223.329162232445"/>
    <s v="B.1) True shallow gas (Dino unit, JSGS, Med Hat Unit, Patricia Unit, Princess-PG, Cessford-CNRL). Use $14,000 for abandonment, and $10,900 for rec ($1,090 for pad site)."/>
  </r>
  <r>
    <s v="1 - Yes"/>
    <s v="1- Yes"/>
    <n v="214033514000"/>
    <s v="1 UWI in License"/>
    <n v="294485"/>
    <s v="100/14-35-021-03W4/00"/>
    <n v="294485"/>
    <n v="1"/>
    <s v="100"/>
    <s v="14"/>
    <s v="35"/>
    <s v="021"/>
    <s v="03W4"/>
    <s v="00"/>
    <s v="14-35-021-03W4"/>
    <s v="14-35-021-03W4"/>
    <s v="AB"/>
    <s v="ATLEE-BUFFALO"/>
    <s v="EOG ET AL ATL-BUFF 14-35-21-3"/>
    <x v="4"/>
    <s v="Cdn Nat Rsrcs Ltd"/>
    <s v="Working Interest"/>
    <n v="0.15"/>
    <s v="SOUTH AB MISC"/>
    <s v="No"/>
    <m/>
    <s v="Flow GAS"/>
    <d v="2020-05-31T00:00:00"/>
    <m/>
    <n v="1453"/>
    <m/>
    <m/>
    <s v="Flow GAS"/>
    <s v="Kmilk_rv;Kmed_hat"/>
    <s v="Cdn Nat Rsrcs Ltd"/>
    <n v="84858"/>
    <m/>
    <m/>
    <d v="2003-10-15T00:00:00"/>
    <d v="2003-10-20T00:00:00"/>
    <d v="2003-10-21T00:00:00"/>
    <m/>
    <d v="2003-12-01T00:00:00"/>
    <d v="2003-12-21T00:00:00"/>
    <m/>
    <m/>
    <m/>
    <m/>
    <s v="WI"/>
    <n v="1"/>
    <n v="1"/>
    <n v="0.15"/>
    <x v="1"/>
    <s v="N"/>
    <n v="16.473972602739725"/>
    <n v="16.473972602739725"/>
    <n v="442.87440000000004"/>
    <n v="442.87440000000004"/>
    <s v="Flow GAS"/>
    <n v="4"/>
    <n v="4"/>
    <m/>
    <s v="Flow GAS"/>
    <x v="1"/>
    <s v="Producing"/>
    <s v="Producing"/>
    <x v="0"/>
    <x v="0"/>
    <s v="W 0294485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2804000"/>
    <s v="1 UWI in License"/>
    <n v="294487"/>
    <s v="100/04-28-021-03W4/00"/>
    <n v="294487"/>
    <n v="1"/>
    <s v="100"/>
    <s v="04"/>
    <s v="28"/>
    <s v="021"/>
    <s v="03W4"/>
    <s v="00"/>
    <s v="04-28-021-03W4"/>
    <s v="04-28-021-03W4"/>
    <s v="AB"/>
    <s v="ATLEE-BUFFALO"/>
    <s v="EOG ET AL ATL-BUFF 4-28-21-3"/>
    <x v="4"/>
    <s v="Cdn Nat Rsrcs Ltd"/>
    <s v="Working Interest"/>
    <n v="0.15"/>
    <s v="SOUTH AB MISC"/>
    <s v="No"/>
    <m/>
    <s v="ABD GAS"/>
    <d v="2014-08-31T00:00:00"/>
    <m/>
    <n v="1617"/>
    <m/>
    <m/>
    <s v="ABD GAS"/>
    <s v="Kmilk_rv;Kmed_hat"/>
    <m/>
    <m/>
    <m/>
    <m/>
    <d v="2003-10-15T00:00:00"/>
    <d v="2003-10-22T00:00:00"/>
    <d v="2003-10-23T00:00:00"/>
    <m/>
    <d v="2004-02-01T00:00:00"/>
    <d v="2004-02-01T00:00:00"/>
    <m/>
    <d v="2014-09-26T00:00:00"/>
    <s v="Plate"/>
    <m/>
    <s v="WI"/>
    <n v="1"/>
    <n v="1"/>
    <n v="0.15"/>
    <x v="1"/>
    <s v="N"/>
    <n v="16.468493150684932"/>
    <n v="16.468493150684932"/>
    <n v="492.86160000000001"/>
    <n v="492.86160000000001"/>
    <s v="ABD GAS"/>
    <n v="14"/>
    <n v="14"/>
    <m/>
    <s v="ABD GAS"/>
    <x v="1"/>
    <s v="Abandoned"/>
    <s v="Abandoned"/>
    <x v="1"/>
    <x v="0"/>
    <s v="W 0294487 "/>
    <n v="0"/>
    <n v="0"/>
    <n v="0"/>
    <n v="0"/>
    <n v="0"/>
    <n v="0"/>
    <n v="0"/>
    <n v="0"/>
    <m/>
    <m/>
    <m/>
    <m/>
    <n v="0"/>
    <m/>
    <n v="0"/>
    <m/>
    <n v="0"/>
    <n v="10900"/>
    <n v="10900"/>
    <x v="5"/>
    <m/>
    <n v="0"/>
    <n v="10900"/>
    <x v="5"/>
    <s v=""/>
    <n v="9"/>
    <s v="B.1) Non Op Reclamation only; spread evenly"/>
    <n v="9"/>
    <m/>
    <n v="0"/>
    <n v="10900"/>
    <n v="10900"/>
    <n v="0.15"/>
    <n v="0"/>
    <n v="1635"/>
    <n v="1635"/>
    <n v="9"/>
    <n v="1.35E-2"/>
    <n v="0"/>
    <n v="1972.6511926924006"/>
    <n v="1972.6511926924006"/>
    <n v="1.7600000000000001E-2"/>
    <n v="0"/>
    <n v="1545.1509852193205"/>
    <n v="1545.1509852193205"/>
    <s v="E.1) Fully abandoned, reclamation only. Shallow Gas. Use $10,900 for rec ($1,090 for pad site)."/>
  </r>
  <r>
    <s v="1 - Yes"/>
    <s v="1- Yes"/>
    <n v="214032802000"/>
    <s v="1 UWI in License"/>
    <n v="294488"/>
    <s v="100/02-28-021-03W4/00"/>
    <n v="294488"/>
    <n v="1"/>
    <s v="100"/>
    <s v="02"/>
    <s v="28"/>
    <s v="021"/>
    <s v="03W4"/>
    <s v="00"/>
    <s v="02-28-021-03W4"/>
    <s v="02-28-021-03W4"/>
    <s v="AB"/>
    <s v="ATLEE-BUFFALO"/>
    <s v="EOG ET AL ATL-BUFF 2-28-21-3"/>
    <x v="4"/>
    <s v="Cdn Nat Rsrcs Ltd"/>
    <s v="Working Interest"/>
    <n v="0.15"/>
    <s v="SOUTH AB MISC"/>
    <s v="No"/>
    <m/>
    <s v="Flow GAS"/>
    <d v="2020-05-31T00:00:00"/>
    <m/>
    <n v="1509"/>
    <m/>
    <m/>
    <s v="Flow GAS"/>
    <s v="Kmilk_rv;Kmed_hat"/>
    <s v="Cdn Nat Rsrcs Ltd"/>
    <n v="84858"/>
    <m/>
    <m/>
    <d v="2003-10-15T00:00:00"/>
    <d v="2003-10-23T00:00:00"/>
    <d v="2003-10-24T00:00:00"/>
    <m/>
    <d v="2004-01-01T00:00:00"/>
    <d v="2004-01-16T00:00:00"/>
    <m/>
    <m/>
    <m/>
    <m/>
    <s v="WI"/>
    <n v="1"/>
    <n v="1"/>
    <n v="0.15"/>
    <x v="1"/>
    <s v="N"/>
    <n v="16.465753424657535"/>
    <n v="16.465753424657535"/>
    <n v="459.94320000000005"/>
    <n v="459.94320000000005"/>
    <s v="Flow GAS"/>
    <n v="4"/>
    <n v="4"/>
    <m/>
    <s v="Flow GAS"/>
    <x v="1"/>
    <s v="Producing"/>
    <s v="Producing"/>
    <x v="0"/>
    <x v="0"/>
    <s v="W 0294488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194092009000"/>
    <s v="1 UWI in License"/>
    <n v="294544"/>
    <s v="100/09-20-019-09W4/00"/>
    <n v="294544"/>
    <n v="1"/>
    <s v="100"/>
    <s v="09"/>
    <s v="20"/>
    <s v="019"/>
    <s v="09W4"/>
    <s v="00"/>
    <s v="09-20-019-09W4"/>
    <s v="09-20-019-09W4"/>
    <s v="AB"/>
    <s v="JENNER"/>
    <s v="IMAGINEA JENNER 9-20-19-9"/>
    <x v="5"/>
    <s v="Cor4 Oil Corp"/>
    <s v="Working Interest"/>
    <n v="1"/>
    <s v="PRINCESS - PG"/>
    <s v="No"/>
    <m/>
    <s v="Flow GAS"/>
    <d v="2020-05-31T00:00:00"/>
    <m/>
    <n v="2408"/>
    <m/>
    <m/>
    <s v="Flow GAS"/>
    <s v="Kmilk_rv;Kmed_hat;K2nd_ws"/>
    <s v="Cor4 Oil Corp"/>
    <n v="149379"/>
    <m/>
    <m/>
    <d v="2003-10-15T00:00:00"/>
    <d v="2003-11-02T00:00:00"/>
    <d v="2003-11-20T00:00:00"/>
    <m/>
    <d v="2003-12-01T00:00:00"/>
    <d v="2003-12-22T00:00:00"/>
    <m/>
    <m/>
    <m/>
    <m/>
    <s v="WI"/>
    <n v="1"/>
    <n v="1"/>
    <n v="1"/>
    <x v="0"/>
    <s v="N"/>
    <n v="16.438356164383563"/>
    <n v="16.438356164383563"/>
    <n v="733.95839999999998"/>
    <n v="733.95839999999998"/>
    <s v="Flow GAS"/>
    <n v="4"/>
    <n v="4"/>
    <m/>
    <s v="Flow GAS"/>
    <x v="1"/>
    <s v="Producing"/>
    <s v="Producing"/>
    <x v="0"/>
    <x v="0"/>
    <s v="W 0294544 "/>
    <n v="17975"/>
    <n v="0"/>
    <n v="0"/>
    <n v="0"/>
    <n v="0"/>
    <n v="16500"/>
    <n v="0"/>
    <n v="34475"/>
    <m/>
    <m/>
    <m/>
    <m/>
    <n v="34475"/>
    <m/>
    <n v="33180.23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33416000"/>
    <s v="1 UWI in License"/>
    <n v="294638"/>
    <s v="100/16-34-021-03W4/00"/>
    <n v="294638"/>
    <n v="1"/>
    <s v="100"/>
    <s v="16"/>
    <s v="34"/>
    <s v="021"/>
    <s v="03W4"/>
    <s v="00"/>
    <s v="16-34-021-03W4"/>
    <s v="16-34-021-03W4"/>
    <s v="AB"/>
    <s v="ATLEE-BUFFALO"/>
    <s v="EOG ET AL ATL-BUFF 16-34-21-3"/>
    <x v="4"/>
    <s v="Cdn Nat Rsrcs Ltd"/>
    <s v="Working Interest"/>
    <n v="0.15"/>
    <s v="SOUTH AB MISC"/>
    <s v="No"/>
    <m/>
    <s v="Flow GAS"/>
    <d v="2020-05-31T00:00:00"/>
    <m/>
    <n v="1460"/>
    <m/>
    <m/>
    <s v="Flow GAS"/>
    <s v="Kmilk_rv;Kmed_hat"/>
    <s v="Cdn Nat Rsrcs Ltd"/>
    <n v="84858"/>
    <m/>
    <m/>
    <d v="2003-10-17T00:00:00"/>
    <d v="2003-10-24T00:00:00"/>
    <d v="2003-10-25T00:00:00"/>
    <m/>
    <d v="2003-12-01T00:00:00"/>
    <d v="2003-12-18T00:00:00"/>
    <m/>
    <m/>
    <m/>
    <m/>
    <s v="WI"/>
    <n v="1"/>
    <n v="1"/>
    <n v="0.15"/>
    <x v="1"/>
    <s v="N"/>
    <n v="16.463013698630139"/>
    <n v="16.463013698630139"/>
    <n v="445.00800000000004"/>
    <n v="445.00800000000004"/>
    <s v="Flow GAS"/>
    <n v="4"/>
    <n v="4"/>
    <m/>
    <s v="Flow GAS"/>
    <x v="1"/>
    <s v="Producing"/>
    <s v="Producing"/>
    <x v="0"/>
    <x v="0"/>
    <s v="W 0294638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2814000"/>
    <s v="1 UWI in License"/>
    <n v="294642"/>
    <s v="100/14-28-021-03W4/00"/>
    <n v="294642"/>
    <n v="1"/>
    <s v="100"/>
    <s v="14"/>
    <s v="28"/>
    <s v="021"/>
    <s v="03W4"/>
    <s v="00"/>
    <s v="14-28-021-03W4"/>
    <s v="14-28-021-03W4"/>
    <s v="AB"/>
    <s v="ATLEE-BUFFALO"/>
    <s v="EOG EY AL ATL-BUFF 14-28-21-3"/>
    <x v="4"/>
    <s v="Cdn Nat Rsrcs Ltd"/>
    <s v="Working Interest"/>
    <n v="0.15"/>
    <s v="SOUTH AB MISC"/>
    <s v="No"/>
    <m/>
    <s v="Flow GAS"/>
    <d v="2020-05-31T00:00:00"/>
    <m/>
    <n v="1453"/>
    <m/>
    <m/>
    <s v="Flow GAS"/>
    <s v="Kmilk_rv;Kmed_hat"/>
    <s v="Cdn Nat Rsrcs Ltd"/>
    <n v="84858"/>
    <m/>
    <m/>
    <d v="2003-10-17T00:00:00"/>
    <d v="2003-10-25T00:00:00"/>
    <d v="2003-10-26T00:00:00"/>
    <m/>
    <d v="2004-01-01T00:00:00"/>
    <d v="2004-01-16T00:00:00"/>
    <m/>
    <m/>
    <m/>
    <m/>
    <s v="WI"/>
    <n v="1"/>
    <n v="1"/>
    <n v="0.15"/>
    <x v="1"/>
    <s v="N"/>
    <n v="16.460273972602739"/>
    <n v="16.460273972602739"/>
    <n v="442.87440000000004"/>
    <n v="442.87440000000004"/>
    <s v="Flow GAS"/>
    <n v="4"/>
    <n v="4"/>
    <m/>
    <s v="Flow GAS"/>
    <x v="1"/>
    <s v="Producing"/>
    <s v="Producing"/>
    <x v="0"/>
    <x v="0"/>
    <s v="W 0294642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214000"/>
    <s v="1 UWI in License"/>
    <n v="294644"/>
    <s v="100/14-32-021-03W4/00"/>
    <n v="294644"/>
    <n v="1"/>
    <s v="100"/>
    <s v="14"/>
    <s v="32"/>
    <s v="021"/>
    <s v="03W4"/>
    <s v="00"/>
    <s v="14-32-021-03W4"/>
    <s v="14-32-021-03W4"/>
    <s v="AB"/>
    <s v="ATLEE-BUFFALO"/>
    <s v="EOG ET AL ATL-BUFF 14-32-21-3"/>
    <x v="4"/>
    <s v="Cdn Nat Rsrcs Ltd"/>
    <s v="Working Interest"/>
    <n v="0.15"/>
    <s v="SOUTH AB MISC"/>
    <s v="No"/>
    <m/>
    <s v="ABD GAS"/>
    <d v="2014-08-31T00:00:00"/>
    <m/>
    <n v="1621"/>
    <m/>
    <m/>
    <s v="ABD GAS"/>
    <s v="Kmilk_rv;Kmed_hat"/>
    <m/>
    <m/>
    <m/>
    <m/>
    <d v="2003-10-17T00:00:00"/>
    <d v="2003-10-27T00:00:00"/>
    <d v="2003-10-28T00:00:00"/>
    <m/>
    <d v="2004-02-01T00:00:00"/>
    <d v="2004-02-01T00:00:00"/>
    <m/>
    <d v="2014-09-26T00:00:00"/>
    <s v="Cement And Plate"/>
    <m/>
    <s v="WI"/>
    <n v="1"/>
    <n v="1"/>
    <n v="0.15"/>
    <x v="1"/>
    <s v="N"/>
    <n v="16.454794520547946"/>
    <n v="16.454794520547946"/>
    <n v="494.08080000000001"/>
    <n v="494.08080000000001"/>
    <s v="ABD GAS"/>
    <n v="14"/>
    <n v="14"/>
    <m/>
    <s v="ABD GAS"/>
    <x v="1"/>
    <s v="Abandoned"/>
    <s v="Abandoned"/>
    <x v="1"/>
    <x v="0"/>
    <s v="W 0294644 "/>
    <n v="0"/>
    <n v="0"/>
    <n v="0"/>
    <n v="0"/>
    <n v="0"/>
    <n v="0"/>
    <n v="0"/>
    <n v="0"/>
    <m/>
    <m/>
    <m/>
    <m/>
    <n v="0"/>
    <m/>
    <n v="0"/>
    <m/>
    <n v="0"/>
    <n v="10900"/>
    <n v="10900"/>
    <x v="5"/>
    <m/>
    <n v="0"/>
    <n v="10900"/>
    <x v="5"/>
    <s v=""/>
    <n v="7"/>
    <s v="B.1) Non Op Reclamation only; spread evenly"/>
    <n v="10"/>
    <m/>
    <n v="0"/>
    <n v="10900"/>
    <n v="10900"/>
    <n v="0.15"/>
    <n v="0"/>
    <n v="1635"/>
    <n v="1635"/>
    <n v="10"/>
    <n v="1.35E-2"/>
    <n v="0"/>
    <n v="1999.2819837937484"/>
    <n v="1999.2819837937484"/>
    <n v="1.7600000000000001E-2"/>
    <n v="0"/>
    <n v="1538.9254358488417"/>
    <n v="1538.9254358488417"/>
    <s v="E.1) Fully abandoned, reclamation only. Shallow Gas. Use $10,900 for rec ($1,090 for pad site)."/>
  </r>
  <r>
    <s v="1 - Yes"/>
    <s v="1- Yes"/>
    <n v="214033314000"/>
    <s v="1 UWI in License"/>
    <n v="294692"/>
    <s v="100/14-33-021-03W4/00"/>
    <n v="294692"/>
    <n v="1"/>
    <s v="100"/>
    <s v="14"/>
    <s v="33"/>
    <s v="021"/>
    <s v="03W4"/>
    <s v="00"/>
    <s v="14-33-021-03W4"/>
    <s v="14-33-021-03W4"/>
    <s v="AB"/>
    <s v="ATLEE-BUFFALO"/>
    <s v="EOG ET AL ATL-BUFF 14-33-21-3"/>
    <x v="4"/>
    <s v="Cdn Nat Rsrcs Ltd"/>
    <s v="Working Interest"/>
    <n v="0.15"/>
    <s v="SOUTH AB MISC"/>
    <s v="No"/>
    <m/>
    <s v="ABD GAS"/>
    <d v="2014-08-31T00:00:00"/>
    <m/>
    <n v="1568"/>
    <m/>
    <m/>
    <s v="ABD GAS"/>
    <s v="Kmilk_rv;Kmed_hat"/>
    <m/>
    <m/>
    <m/>
    <m/>
    <d v="2003-10-20T00:00:00"/>
    <d v="2003-10-26T00:00:00"/>
    <d v="2003-10-27T00:00:00"/>
    <m/>
    <d v="2004-02-01T00:00:00"/>
    <d v="2004-02-01T00:00:00"/>
    <m/>
    <d v="2014-09-26T00:00:00"/>
    <s v="Cement And Plate"/>
    <m/>
    <s v="WI"/>
    <n v="1"/>
    <n v="1"/>
    <n v="0.15"/>
    <x v="1"/>
    <s v="N"/>
    <n v="16.457534246575342"/>
    <n v="16.457534246575342"/>
    <n v="477.9264"/>
    <n v="477.9264"/>
    <s v="ABD GAS"/>
    <n v="14"/>
    <n v="14"/>
    <m/>
    <s v="ABD GAS"/>
    <x v="1"/>
    <s v="Abandoned"/>
    <s v="Abandoned"/>
    <x v="1"/>
    <x v="0"/>
    <s v="W 0294692 "/>
    <n v="0"/>
    <n v="0"/>
    <n v="0"/>
    <n v="0"/>
    <n v="0"/>
    <n v="0"/>
    <n v="0"/>
    <n v="0"/>
    <m/>
    <m/>
    <m/>
    <m/>
    <n v="0"/>
    <m/>
    <n v="0"/>
    <m/>
    <n v="0"/>
    <n v="10900"/>
    <n v="10900"/>
    <x v="5"/>
    <m/>
    <n v="0"/>
    <n v="10900"/>
    <x v="5"/>
    <s v=""/>
    <n v="1"/>
    <s v="B.1) Non Op Reclamation only; spread evenly"/>
    <n v="11"/>
    <m/>
    <n v="0"/>
    <n v="10900"/>
    <n v="10900"/>
    <n v="0.15"/>
    <n v="0"/>
    <n v="1635"/>
    <n v="1635"/>
    <n v="11"/>
    <n v="1.35E-2"/>
    <n v="0"/>
    <n v="2026.2722905749638"/>
    <n v="2026.2722905749638"/>
    <n v="1.7600000000000001E-2"/>
    <n v="0"/>
    <n v="1532.7249697649381"/>
    <n v="1532.7249697649381"/>
    <s v="E.1) Fully abandoned, reclamation only. Shallow Gas. Use $10,900 for rec ($1,090 for pad site)."/>
  </r>
  <r>
    <s v="1 - Yes"/>
    <s v="1- Yes"/>
    <n v="214032810000"/>
    <s v="1 UWI in License"/>
    <n v="294708"/>
    <s v="100/10-28-021-03W4/00"/>
    <n v="294708"/>
    <n v="1"/>
    <s v="100"/>
    <s v="10"/>
    <s v="28"/>
    <s v="021"/>
    <s v="03W4"/>
    <s v="00"/>
    <s v="10-28-021-03W4"/>
    <s v="10-28-021-03W4"/>
    <s v="AB"/>
    <s v="ATLEE-BUFFALO"/>
    <s v="EOG ET AL ATL-BUFF 10-28-21-3"/>
    <x v="4"/>
    <s v="Cdn Nat Rsrcs Ltd"/>
    <s v="Working Interest"/>
    <n v="0.15"/>
    <s v="SOUTH AB MISC"/>
    <s v="No"/>
    <m/>
    <s v="Flow GAS"/>
    <d v="2020-05-31T00:00:00"/>
    <m/>
    <n v="1493"/>
    <m/>
    <m/>
    <s v="Flow GAS"/>
    <s v="Kmilk_rv;Kmed_hat"/>
    <s v="Cdn Nat Rsrcs Ltd"/>
    <n v="84858"/>
    <m/>
    <m/>
    <d v="2003-10-20T00:00:00"/>
    <d v="2003-10-23T00:00:00"/>
    <d v="2003-10-25T00:00:00"/>
    <m/>
    <d v="2004-01-01T00:00:00"/>
    <d v="2004-01-16T00:00:00"/>
    <m/>
    <m/>
    <m/>
    <m/>
    <s v="WI"/>
    <n v="1"/>
    <n v="1"/>
    <n v="0.15"/>
    <x v="1"/>
    <s v="N"/>
    <n v="16.465753424657535"/>
    <n v="16.465753424657535"/>
    <n v="455.06640000000004"/>
    <n v="455.06640000000004"/>
    <s v="Flow GAS"/>
    <n v="4"/>
    <n v="4"/>
    <m/>
    <s v="Flow GAS"/>
    <x v="1"/>
    <s v="Producing"/>
    <s v="Producing"/>
    <x v="0"/>
    <x v="0"/>
    <s v="W 0294708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194100104000"/>
    <s v="1 UWI in License"/>
    <n v="294957"/>
    <s v="100/04-01-019-10W4/00"/>
    <n v="294957"/>
    <n v="1"/>
    <s v="100"/>
    <s v="04"/>
    <s v="01"/>
    <s v="019"/>
    <s v="10W4"/>
    <s v="00"/>
    <s v="04-01-019-10W4"/>
    <s v="04-01-019-10W4"/>
    <s v="AB"/>
    <s v="PRINCESS"/>
    <s v="IMAGINEA PRIN 4-1-19-10"/>
    <x v="5"/>
    <s v="Cor4 Oil Corp"/>
    <s v="Working Interest"/>
    <n v="1"/>
    <s v="PRINCESS - PG"/>
    <s v="No"/>
    <m/>
    <s v="Flow GAS"/>
    <d v="2020-05-31T00:00:00"/>
    <m/>
    <n v="2287"/>
    <m/>
    <m/>
    <s v="Flow GAS"/>
    <s v="Kmilk_rv;Kmed_hat;K2nd_ws"/>
    <s v="Cor4 Oil Corp"/>
    <n v="149379"/>
    <m/>
    <m/>
    <d v="2003-10-24T00:00:00"/>
    <d v="2003-11-07T00:00:00"/>
    <d v="2003-11-16T00:00:00"/>
    <m/>
    <d v="2003-12-01T00:00:00"/>
    <d v="2003-12-22T00:00:00"/>
    <m/>
    <m/>
    <m/>
    <m/>
    <s v="WI"/>
    <n v="1"/>
    <n v="1"/>
    <n v="1"/>
    <x v="0"/>
    <s v="N"/>
    <n v="16.424657534246574"/>
    <n v="16.424657534246574"/>
    <n v="697.07760000000007"/>
    <n v="697.07760000000007"/>
    <s v="Flow GAS"/>
    <n v="4"/>
    <n v="4"/>
    <m/>
    <s v="Flow GAS"/>
    <x v="1"/>
    <s v="Producing"/>
    <s v="Producing"/>
    <x v="0"/>
    <x v="0"/>
    <s v="W 0294957 "/>
    <n v="17975"/>
    <n v="0"/>
    <n v="0"/>
    <n v="0"/>
    <n v="0"/>
    <n v="16500"/>
    <n v="0"/>
    <n v="34475"/>
    <m/>
    <m/>
    <m/>
    <m/>
    <n v="34475"/>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02000"/>
    <s v="1 UWI in License"/>
    <n v="294977"/>
    <s v="100/02-01-019-10W4/00"/>
    <n v="294977"/>
    <n v="1"/>
    <s v="100"/>
    <s v="02"/>
    <s v="01"/>
    <s v="019"/>
    <s v="10W4"/>
    <s v="00"/>
    <s v="02-01-019-10W4"/>
    <s v="02-01-019-10W4"/>
    <s v="AB"/>
    <s v="PRINCESS"/>
    <s v="IMAGINEA PRIN 2-1-19-10"/>
    <x v="5"/>
    <s v="Cor4 Oil Corp"/>
    <s v="Working Interest"/>
    <n v="1"/>
    <s v="PRINCESS - PG"/>
    <s v="No"/>
    <m/>
    <s v="Flow GAS"/>
    <d v="2020-05-31T00:00:00"/>
    <m/>
    <n v="2264"/>
    <m/>
    <m/>
    <s v="Flow GAS"/>
    <s v="Kmilk_rv;Kmed_hat;K2nd_ws"/>
    <s v="Cor4 Oil Corp"/>
    <n v="149379"/>
    <m/>
    <m/>
    <d v="2003-10-24T00:00:00"/>
    <d v="2003-11-07T00:00:00"/>
    <d v="2003-11-15T00:00:00"/>
    <m/>
    <d v="2003-12-01T00:00:00"/>
    <d v="2003-12-22T00:00:00"/>
    <m/>
    <m/>
    <m/>
    <m/>
    <s v="WI"/>
    <n v="1"/>
    <n v="1"/>
    <n v="1"/>
    <x v="0"/>
    <s v="N"/>
    <n v="16.424657534246574"/>
    <n v="16.424657534246574"/>
    <n v="690.06720000000007"/>
    <n v="690.06720000000007"/>
    <s v="Flow GAS"/>
    <n v="4"/>
    <n v="4"/>
    <m/>
    <s v="Flow GAS"/>
    <x v="1"/>
    <s v="Producing"/>
    <s v="Producing"/>
    <x v="0"/>
    <x v="0"/>
    <s v="W 0294977 "/>
    <n v="17975"/>
    <n v="0"/>
    <n v="0"/>
    <n v="0"/>
    <n v="0"/>
    <n v="16500"/>
    <n v="0"/>
    <n v="34475"/>
    <m/>
    <m/>
    <m/>
    <m/>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10000"/>
    <s v="1 UWI in License"/>
    <n v="295053"/>
    <s v="100/10-12-019-10W4/00"/>
    <n v="295053"/>
    <n v="1"/>
    <s v="100"/>
    <s v="10"/>
    <s v="12"/>
    <s v="019"/>
    <s v="10W4"/>
    <s v="00"/>
    <s v="10-12-019-10W4"/>
    <s v="10-12-019-10W4"/>
    <s v="AB"/>
    <s v="PRINCESS"/>
    <s v="IMAGINEA PRIN 10-12-19-10"/>
    <x v="5"/>
    <s v="Cor4 Oil Corp"/>
    <s v="Working Interest"/>
    <n v="1"/>
    <s v="PRINCESS - PG"/>
    <s v="No"/>
    <m/>
    <s v="Flow GAS"/>
    <d v="2020-05-31T00:00:00"/>
    <m/>
    <n v="2300"/>
    <m/>
    <m/>
    <s v="Flow GAS"/>
    <s v="Kmilk_rv;Kmed_hat;K2nd_ws"/>
    <s v="Cor4 Oil Corp"/>
    <n v="149379"/>
    <m/>
    <m/>
    <d v="2003-10-27T00:00:00"/>
    <d v="2003-11-07T00:00:00"/>
    <d v="2003-11-19T00:00:00"/>
    <m/>
    <d v="2003-12-01T00:00:00"/>
    <d v="2003-12-22T00:00:00"/>
    <m/>
    <m/>
    <m/>
    <m/>
    <s v="WI"/>
    <n v="1"/>
    <n v="1"/>
    <n v="1"/>
    <x v="0"/>
    <s v="N"/>
    <n v="16.424657534246574"/>
    <n v="16.424657534246574"/>
    <n v="701.04000000000008"/>
    <n v="701.04000000000008"/>
    <s v="Flow GAS"/>
    <n v="4"/>
    <n v="4"/>
    <m/>
    <s v="Flow GAS"/>
    <x v="1"/>
    <s v="Producing"/>
    <s v="Producing"/>
    <x v="0"/>
    <x v="0"/>
    <s v="W 0295053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12000"/>
    <s v="1 UWI in License"/>
    <n v="295054"/>
    <s v="100/12-01-019-10W4/00"/>
    <n v="295054"/>
    <n v="1"/>
    <s v="100"/>
    <s v="12"/>
    <s v="01"/>
    <s v="019"/>
    <s v="10W4"/>
    <s v="00"/>
    <s v="12-01-019-10W4"/>
    <s v="12-01-019-10W4"/>
    <s v="AB"/>
    <s v="PRINCESS"/>
    <s v="IMAGINEA PRIN 12-1-19-10"/>
    <x v="5"/>
    <s v="Cor4 Oil Corp"/>
    <s v="Working Interest"/>
    <n v="1"/>
    <s v="PRINCESS - PG"/>
    <s v="No"/>
    <m/>
    <s v="Flow GAS"/>
    <d v="2020-05-31T00:00:00"/>
    <m/>
    <n v="2290"/>
    <m/>
    <m/>
    <s v="Flow GAS"/>
    <s v="Kmilk_rv;Kmed_hat;K2nd_ws"/>
    <s v="Cor4 Oil Corp"/>
    <n v="149379"/>
    <m/>
    <m/>
    <d v="2003-10-27T00:00:00"/>
    <d v="2003-11-08T00:00:00"/>
    <d v="2003-11-17T00:00:00"/>
    <m/>
    <d v="2003-12-01T00:00:00"/>
    <d v="2003-12-22T00:00:00"/>
    <m/>
    <m/>
    <m/>
    <m/>
    <s v="WI"/>
    <n v="1"/>
    <n v="1"/>
    <n v="1"/>
    <x v="0"/>
    <s v="N"/>
    <n v="16.421917808219177"/>
    <n v="16.421917808219177"/>
    <n v="697.99200000000008"/>
    <n v="697.99200000000008"/>
    <s v="Flow GAS"/>
    <n v="4"/>
    <n v="4"/>
    <m/>
    <s v="Flow GAS"/>
    <x v="1"/>
    <s v="Producing"/>
    <s v="Producing"/>
    <x v="0"/>
    <x v="0"/>
    <s v="W 0295054 "/>
    <n v="17975"/>
    <n v="0"/>
    <n v="0"/>
    <n v="0"/>
    <n v="0"/>
    <n v="16500"/>
    <n v="0"/>
    <n v="34475"/>
    <m/>
    <m/>
    <m/>
    <m/>
    <n v="34475"/>
    <m/>
    <n v="16647.9199999999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2402000"/>
    <s v="1 UWI in License"/>
    <n v="295098"/>
    <s v="100/02-24-023-11W4/00"/>
    <n v="295098"/>
    <n v="1"/>
    <s v="100"/>
    <s v="02"/>
    <s v="24"/>
    <s v="023"/>
    <s v="11W4"/>
    <s v="00"/>
    <s v="02-24-023-11W4"/>
    <s v="02-24-023-11W4"/>
    <s v="AB"/>
    <s v="CESSFORD"/>
    <s v="EOG ET AL CESS 2-24-23-11"/>
    <x v="9"/>
    <s v="Cdn Nat Rsrcs Ltd"/>
    <s v="Working Interest"/>
    <n v="0.6"/>
    <s v="CESSFORD"/>
    <s v="No"/>
    <m/>
    <s v="Flow GAS"/>
    <d v="2020-05-31T00:00:00"/>
    <m/>
    <n v="1722"/>
    <m/>
    <m/>
    <s v="Flow GAS"/>
    <s v="Kmilk_rv;Kmed_hat"/>
    <s v="Cdn Nat Rsrcs Ltd"/>
    <n v="2060113"/>
    <m/>
    <m/>
    <d v="2003-10-28T00:00:00"/>
    <d v="2003-11-11T00:00:00"/>
    <d v="2003-11-11T00:00:00"/>
    <m/>
    <d v="2003-12-01T00:00:00"/>
    <d v="2003-12-09T00:00:00"/>
    <m/>
    <m/>
    <m/>
    <m/>
    <s v="WI"/>
    <n v="1"/>
    <n v="1"/>
    <n v="0.6"/>
    <x v="1"/>
    <s v="N"/>
    <n v="16.413698630136988"/>
    <n v="16.413698630136988"/>
    <n v="524.86559999999997"/>
    <n v="524.86559999999997"/>
    <s v="Flow GAS"/>
    <n v="4"/>
    <n v="4"/>
    <m/>
    <s v="Flow GAS"/>
    <x v="1"/>
    <s v="Producing"/>
    <s v="Producing"/>
    <x v="0"/>
    <x v="0"/>
    <s v="W 029509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410020"/>
    <s v="1 UWI in License"/>
    <n v="295210"/>
    <s v="102/10-24-023-11W4/00"/>
    <n v="295210"/>
    <n v="1"/>
    <s v="102"/>
    <s v="10"/>
    <s v="24"/>
    <s v="023"/>
    <s v="11W4"/>
    <s v="00"/>
    <s v="10-24-023-11W4"/>
    <s v="10-24-023-11W4"/>
    <s v="AB"/>
    <s v="CESSFORD"/>
    <s v="EOG ET AL 102 CESS 10-24-23-11"/>
    <x v="9"/>
    <s v="Cdn Nat Rsrcs Ltd"/>
    <s v="Working Interest"/>
    <n v="0.6"/>
    <s v="CESSFORD"/>
    <s v="No"/>
    <m/>
    <s v="Flow GAS"/>
    <d v="2020-05-31T00:00:00"/>
    <m/>
    <n v="1732"/>
    <m/>
    <m/>
    <s v="Flow GAS"/>
    <s v="Kmilk_rv;Kmed_hat"/>
    <s v="Cdn Nat Rsrcs Ltd"/>
    <n v="2060113"/>
    <m/>
    <m/>
    <d v="2003-10-30T00:00:00"/>
    <d v="2003-11-14T00:00:00"/>
    <d v="2003-11-14T00:00:00"/>
    <m/>
    <d v="2003-12-01T00:00:00"/>
    <d v="2003-12-09T00:00:00"/>
    <m/>
    <m/>
    <m/>
    <m/>
    <s v="WI"/>
    <n v="1"/>
    <n v="1"/>
    <n v="0.6"/>
    <x v="1"/>
    <s v="N"/>
    <n v="16.405479452054795"/>
    <n v="16.405479452054795"/>
    <n v="527.91359999999997"/>
    <n v="527.91359999999997"/>
    <s v="Flow GAS"/>
    <n v="4"/>
    <n v="4"/>
    <m/>
    <s v="Flow GAS"/>
    <x v="1"/>
    <s v="Producing"/>
    <s v="Producing"/>
    <x v="0"/>
    <x v="0"/>
    <s v="W 029521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01212000"/>
    <s v="1 UWI in License"/>
    <n v="295322"/>
    <s v="100/12-12-019-10W4/00"/>
    <n v="295322"/>
    <n v="1"/>
    <s v="100"/>
    <s v="12"/>
    <s v="12"/>
    <s v="019"/>
    <s v="10W4"/>
    <s v="00"/>
    <s v="12-12-019-10W4"/>
    <s v="12-12-019-10W4"/>
    <s v="AB"/>
    <s v="PRINCESS"/>
    <s v="IMAGINEA PRIN 12-12-19-10"/>
    <x v="5"/>
    <s v="Cor4 Oil Corp"/>
    <s v="Working Interest"/>
    <n v="1"/>
    <s v="PRINCESS - PG"/>
    <s v="No"/>
    <m/>
    <s v="Flow GAS"/>
    <d v="2020-05-31T00:00:00"/>
    <m/>
    <n v="2277"/>
    <m/>
    <m/>
    <s v="Flow GAS"/>
    <s v="Kmilk_rv;Kmed_hat;K2nd_ws"/>
    <s v="Cor4 Oil Corp"/>
    <n v="149379"/>
    <m/>
    <m/>
    <d v="2003-10-31T00:00:00"/>
    <d v="2003-11-08T00:00:00"/>
    <d v="2003-11-18T00:00:00"/>
    <m/>
    <d v="2003-12-01T00:00:00"/>
    <d v="2003-12-22T00:00:00"/>
    <m/>
    <m/>
    <m/>
    <m/>
    <s v="WI"/>
    <n v="1"/>
    <n v="1"/>
    <n v="1"/>
    <x v="0"/>
    <s v="N"/>
    <n v="16.421917808219177"/>
    <n v="16.421917808219177"/>
    <n v="694.02960000000007"/>
    <n v="694.02960000000007"/>
    <s v="Flow GAS"/>
    <n v="4"/>
    <n v="4"/>
    <m/>
    <s v="Flow GAS"/>
    <x v="1"/>
    <s v="Producing"/>
    <s v="Producing"/>
    <x v="0"/>
    <x v="0"/>
    <s v="W 0295322 "/>
    <n v="17975"/>
    <n v="0"/>
    <n v="0"/>
    <n v="0"/>
    <n v="0"/>
    <n v="16500"/>
    <n v="0"/>
    <n v="34475"/>
    <m/>
    <m/>
    <m/>
    <m/>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11005020"/>
    <s v="1 UWI in License"/>
    <n v="295400"/>
    <s v="102/05-10-019-11W4/00"/>
    <n v="295400"/>
    <n v="1"/>
    <s v="102"/>
    <s v="05"/>
    <s v="10"/>
    <s v="019"/>
    <s v="11W4"/>
    <s v="00"/>
    <s v="05-10-019-11W4"/>
    <s v="05-10-019-11W4"/>
    <s v="AB"/>
    <s v="PRINCESS"/>
    <s v="CARDINAL PRIN 5-10-19-11"/>
    <x v="6"/>
    <s v="Cardinal Enrg Ltd(2)"/>
    <s v="Working Interest"/>
    <n v="0.5"/>
    <s v="WEST TIDE LAKE"/>
    <s v="No"/>
    <m/>
    <s v="Susp GAS"/>
    <d v="2009-02-28T00:00:00"/>
    <m/>
    <n v="3187"/>
    <m/>
    <m/>
    <s v="Susp GAS"/>
    <s v="Kmannvl"/>
    <s v="Crew Enrg Inc"/>
    <n v="81948"/>
    <m/>
    <m/>
    <d v="2003-11-03T00:00:00"/>
    <d v="2003-11-26T00:00:00"/>
    <d v="2003-11-30T00:00:00"/>
    <d v="2004-11-30T00:00:00"/>
    <d v="2004-07-01T00:00:00"/>
    <d v="2004-07-15T00:00:00"/>
    <m/>
    <m/>
    <m/>
    <m/>
    <s v="WI"/>
    <n v="1"/>
    <n v="1"/>
    <n v="0.5"/>
    <x v="1"/>
    <s v="N"/>
    <n v="16.372602739726027"/>
    <n v="16.372602739726027"/>
    <n v="971.39760000000001"/>
    <n v="971.39760000000001"/>
    <s v="Susp GAS"/>
    <n v="11"/>
    <n v="11"/>
    <m/>
    <s v="Susp GAS"/>
    <x v="1"/>
    <s v="Suspended"/>
    <s v="Suspended"/>
    <x v="1"/>
    <x v="1"/>
    <s v="W 0295400 "/>
    <n v="0"/>
    <n v="0"/>
    <n v="0"/>
    <n v="0"/>
    <n v="0"/>
    <n v="0"/>
    <n v="0"/>
    <n v="0"/>
    <m/>
    <m/>
    <m/>
    <m/>
    <n v="0"/>
    <m/>
    <n v="0"/>
    <m/>
    <n v="27179.5"/>
    <n v="16500"/>
    <n v="43679.5"/>
    <x v="4"/>
    <m/>
    <n v="27179.5"/>
    <n v="16500"/>
    <x v="4"/>
    <s v=""/>
    <n v="6"/>
    <s v="B) Non Op Inactive, spreadevenly over 15 years"/>
    <n v="5"/>
    <m/>
    <n v="27179.5"/>
    <n v="16500"/>
    <n v="43679.5"/>
    <n v="0.5"/>
    <n v="13589.75"/>
    <n v="8250"/>
    <n v="21839.75"/>
    <n v="5"/>
    <n v="1.35E-2"/>
    <n v="14532.162066202234"/>
    <n v="9433.9045716452456"/>
    <n v="23966.066637847478"/>
    <n v="1.7600000000000001E-2"/>
    <n v="13318.175731597743"/>
    <n v="7923.5626435007025"/>
    <n v="21241.738375098445"/>
    <s v="B.3) Non-Op; Not &quot;true&quot; shallow gas. Assume 1/2 have tubing ($36,000), and 1/2 are empty perforated ($17,975). Average = $27,179.50. Use $16,900 for rec."/>
  </r>
  <r>
    <s v="1 - Yes"/>
    <s v="1- Yes"/>
    <n v="214100604000"/>
    <s v="1 UWI in License"/>
    <n v="295548"/>
    <s v="100/04-06-021-10W4/00"/>
    <n v="295548"/>
    <n v="1"/>
    <s v="100"/>
    <s v="04"/>
    <s v="06"/>
    <s v="021"/>
    <s v="10W4"/>
    <s v="00"/>
    <s v="14-31-020-10W4"/>
    <s v="14-31-020-10W4"/>
    <s v="AB"/>
    <s v="PRINCESS"/>
    <s v="IMAGINEA PRIN 4-6-21-10"/>
    <x v="5"/>
    <s v="Cor4 Oil Corp"/>
    <s v="Working Interest"/>
    <n v="1"/>
    <s v="PRINCESS - PG"/>
    <s v="No"/>
    <m/>
    <s v="Flow GAS"/>
    <d v="2020-05-31T00:00:00"/>
    <m/>
    <n v="2307"/>
    <n v="3182"/>
    <m/>
    <s v="Flow GAS"/>
    <s v="Kmilk_rv;Kmed_hat;K2nd_ws"/>
    <s v="Cor4 Oil Corp"/>
    <n v="116228"/>
    <m/>
    <m/>
    <d v="2003-11-05T00:00:00"/>
    <d v="2003-11-09T00:00:00"/>
    <d v="2003-11-22T00:00:00"/>
    <m/>
    <d v="2003-12-01T00:00:00"/>
    <d v="2003-12-28T00:00:00"/>
    <m/>
    <m/>
    <m/>
    <m/>
    <s v="WI"/>
    <n v="1"/>
    <n v="1"/>
    <n v="1"/>
    <x v="0"/>
    <s v="N"/>
    <n v="16.419178082191781"/>
    <n v="16.419178082191781"/>
    <n v="703.17360000000008"/>
    <n v="703.17360000000008"/>
    <s v="Flow GAS"/>
    <n v="4"/>
    <n v="4"/>
    <m/>
    <s v="Flow GAS"/>
    <x v="1"/>
    <s v="Producing"/>
    <s v="Producing"/>
    <x v="0"/>
    <x v="0"/>
    <s v="W 0295548 "/>
    <n v="17975"/>
    <n v="0"/>
    <n v="0"/>
    <n v="0"/>
    <n v="0"/>
    <n v="0"/>
    <n v="1650"/>
    <n v="19625"/>
    <m/>
    <m/>
    <m/>
    <m/>
    <n v="19625"/>
    <m/>
    <n v="38112.949999999997"/>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34112403000"/>
    <s v="1 UWI in License"/>
    <n v="295606"/>
    <s v="100/03-24-023-11W4/00"/>
    <n v="295606"/>
    <n v="1"/>
    <s v="100"/>
    <s v="03"/>
    <s v="24"/>
    <s v="023"/>
    <s v="11W4"/>
    <s v="00"/>
    <s v="03-24-023-11W4"/>
    <s v="03-24-023-11W4"/>
    <s v="AB"/>
    <s v="CESSFORD"/>
    <s v="EOG ET AL CESS 3-24-23-11"/>
    <x v="9"/>
    <s v="Cdn Nat Rsrcs Ltd"/>
    <s v="Working Interest"/>
    <n v="0.6"/>
    <s v="CESSFORD"/>
    <s v="No"/>
    <m/>
    <s v="Flow GAS"/>
    <d v="2020-05-31T00:00:00"/>
    <m/>
    <n v="1765"/>
    <m/>
    <m/>
    <s v="Flow GAS"/>
    <s v="Kmilk_rv;Kmed_hat"/>
    <s v="Cdn Nat Rsrcs Ltd"/>
    <n v="2060113"/>
    <m/>
    <m/>
    <d v="2003-11-05T00:00:00"/>
    <d v="2003-11-12T00:00:00"/>
    <d v="2003-11-13T00:00:00"/>
    <m/>
    <d v="2003-12-01T00:00:00"/>
    <d v="2003-12-09T00:00:00"/>
    <m/>
    <m/>
    <m/>
    <m/>
    <s v="WI"/>
    <n v="1"/>
    <n v="1"/>
    <n v="0.6"/>
    <x v="1"/>
    <s v="N"/>
    <n v="16.410958904109588"/>
    <n v="16.410958904109588"/>
    <n v="537.97199999999998"/>
    <n v="537.97199999999998"/>
    <s v="Flow GAS"/>
    <n v="4"/>
    <n v="4"/>
    <m/>
    <s v="Flow GAS"/>
    <x v="1"/>
    <s v="Producing"/>
    <s v="Producing"/>
    <x v="0"/>
    <x v="0"/>
    <s v="W 029560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22801000"/>
    <s v="1 UWI in License"/>
    <n v="295761"/>
    <s v="100/01-28-019-12W4/00"/>
    <n v="295761"/>
    <n v="1"/>
    <s v="100"/>
    <s v="01"/>
    <s v="28"/>
    <s v="019"/>
    <s v="12W4"/>
    <s v="00"/>
    <s v="01-28-019-12W4"/>
    <s v="01-28-019-12W4"/>
    <s v="AB"/>
    <s v="PRINCESS"/>
    <s v="Imaginea PRIN 1-28-19-12"/>
    <x v="11"/>
    <s v="Cor4 Oil Corp"/>
    <s v="Working Interest"/>
    <n v="1"/>
    <s v="TILLEY"/>
    <s v="No"/>
    <m/>
    <s v="Act WTR Inj"/>
    <d v="2004-09-30T00:00:00"/>
    <d v="2019-04-30T00:00:00"/>
    <n v="3445"/>
    <m/>
    <m/>
    <s v="Act WTR Inj"/>
    <s v="Mpekisko"/>
    <m/>
    <m/>
    <s v="Cor4 Oil Corp"/>
    <s v="IF0140692"/>
    <d v="2003-11-07T00:00:00"/>
    <d v="2003-11-21T00:00:00"/>
    <d v="2003-11-24T00:00:00"/>
    <m/>
    <d v="2004-01-01T00:00:00"/>
    <d v="2004-01-01T00:00:00"/>
    <d v="2005-11-01T00:00:00"/>
    <m/>
    <m/>
    <m/>
    <s v="WI"/>
    <n v="1"/>
    <n v="1"/>
    <n v="1"/>
    <x v="0"/>
    <s v="N"/>
    <n v="16.386301369863013"/>
    <n v="16.386301369863013"/>
    <n v="1050.0360000000001"/>
    <n v="1050.0360000000001"/>
    <s v="Act WTR Inj"/>
    <n v="1"/>
    <n v="1"/>
    <m/>
    <s v="Act WTR Inj"/>
    <x v="0"/>
    <s v="Active"/>
    <s v="Active"/>
    <x v="0"/>
    <x v="1"/>
    <s v="W 0295761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34112412000"/>
    <s v="1 UWI in License"/>
    <n v="295780"/>
    <s v="100/12-24-023-11W4/00"/>
    <n v="295780"/>
    <n v="1"/>
    <s v="100"/>
    <s v="12"/>
    <s v="24"/>
    <s v="023"/>
    <s v="11W4"/>
    <s v="00"/>
    <s v="12-24-023-11W4"/>
    <s v="12-24-023-11W4"/>
    <s v="AB"/>
    <s v="CESSFORD"/>
    <s v="EOG ET AL CESS 12-24-23-11"/>
    <x v="9"/>
    <s v="Cdn Nat Rsrcs Ltd"/>
    <s v="Working Interest"/>
    <n v="0.6"/>
    <s v="CESSFORD"/>
    <s v="No"/>
    <m/>
    <s v="Flow GAS"/>
    <d v="2020-05-31T00:00:00"/>
    <m/>
    <n v="1765"/>
    <m/>
    <m/>
    <s v="Flow GAS"/>
    <s v="Kmilk_rv;Kmed_hat"/>
    <s v="Cdn Nat Rsrcs Ltd"/>
    <n v="2060113"/>
    <m/>
    <m/>
    <d v="2003-11-07T00:00:00"/>
    <d v="2003-11-13T00:00:00"/>
    <d v="2003-11-13T00:00:00"/>
    <m/>
    <d v="2003-12-01T00:00:00"/>
    <d v="2003-12-09T00:00:00"/>
    <m/>
    <m/>
    <m/>
    <m/>
    <s v="WI"/>
    <n v="1"/>
    <n v="1"/>
    <n v="0.6"/>
    <x v="1"/>
    <s v="N"/>
    <n v="16.408219178082192"/>
    <n v="16.408219178082192"/>
    <n v="537.97199999999998"/>
    <n v="537.97199999999998"/>
    <s v="Flow GAS"/>
    <n v="4"/>
    <n v="4"/>
    <m/>
    <s v="Flow GAS"/>
    <x v="1"/>
    <s v="Producing"/>
    <s v="Producing"/>
    <x v="0"/>
    <x v="0"/>
    <s v="W 029578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22803000"/>
    <s v="1 UWI in License"/>
    <n v="295922"/>
    <s v="100/03-28-019-12W4/00"/>
    <n v="295922"/>
    <n v="1"/>
    <s v="100"/>
    <s v="03"/>
    <s v="28"/>
    <s v="019"/>
    <s v="12W4"/>
    <s v="00"/>
    <s v="03-28-019-12W4"/>
    <s v="03-28-019-12W4"/>
    <s v="AB"/>
    <m/>
    <s v="Imaginea PRIN 3-28-19-12"/>
    <x v="11"/>
    <s v="Cor4 Oil Corp"/>
    <s v="Working Interest"/>
    <n v="1"/>
    <s v="TILLEY"/>
    <s v="No"/>
    <m/>
    <s v="Drld &amp; ABD"/>
    <m/>
    <m/>
    <n v="3478"/>
    <m/>
    <m/>
    <m/>
    <m/>
    <m/>
    <m/>
    <m/>
    <m/>
    <d v="2003-11-12T00:00:00"/>
    <d v="2003-11-23T00:00:00"/>
    <d v="2003-11-26T00:00:00"/>
    <d v="2004-11-26T00:00:00"/>
    <m/>
    <m/>
    <m/>
    <d v="2011-09-15T00:00:00"/>
    <s v="Plate"/>
    <m/>
    <s v="WI"/>
    <n v="1"/>
    <n v="1"/>
    <n v="1"/>
    <x v="0"/>
    <s v="N"/>
    <n v="16.38082191780822"/>
    <n v="16.38082191780822"/>
    <n v="1060.0944"/>
    <n v="1060.0944"/>
    <s v="Drld &amp; ABD"/>
    <n v="19"/>
    <n v="19"/>
    <m/>
    <s v="Drld &amp; ABD"/>
    <x v="0"/>
    <s v="Abandoned"/>
    <s v="Abandoned"/>
    <x v="1"/>
    <x v="1"/>
    <s v="W 0295922 "/>
    <n v="0"/>
    <n v="0"/>
    <n v="0"/>
    <n v="0"/>
    <n v="0"/>
    <n v="16500"/>
    <n v="0"/>
    <n v="16500"/>
    <m/>
    <m/>
    <m/>
    <m/>
    <n v="16500"/>
    <m/>
    <n v="0"/>
    <m/>
    <n v="0"/>
    <n v="25000"/>
    <n v="25000"/>
    <x v="1"/>
    <m/>
    <n v="0"/>
    <n v="25000"/>
    <x v="1"/>
    <s v=""/>
    <n v="3"/>
    <s v="A)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194122811000"/>
    <s v="1 UWI in License"/>
    <n v="295923"/>
    <s v="100/11-28-019-12W4/00"/>
    <n v="295923"/>
    <n v="1"/>
    <s v="100"/>
    <s v="11"/>
    <s v="28"/>
    <s v="019"/>
    <s v="12W4"/>
    <s v="00"/>
    <s v="11-28-019-12W4"/>
    <s v="11-28-019-12W4"/>
    <s v="AB"/>
    <m/>
    <s v="Imaginea PRIN 11-28-19-12"/>
    <x v="11"/>
    <s v="Cor4 Oil Corp"/>
    <s v="Working Interest"/>
    <n v="1"/>
    <s v="TILLEY"/>
    <s v="No"/>
    <m/>
    <s v="ABD Zn"/>
    <m/>
    <m/>
    <n v="3478"/>
    <m/>
    <m/>
    <m/>
    <m/>
    <m/>
    <m/>
    <m/>
    <m/>
    <d v="2003-11-12T00:00:00"/>
    <d v="2003-11-28T00:00:00"/>
    <d v="2003-12-01T00:00:00"/>
    <d v="2004-12-01T00:00:00"/>
    <m/>
    <m/>
    <m/>
    <m/>
    <m/>
    <m/>
    <s v="WI"/>
    <n v="1"/>
    <n v="1"/>
    <n v="1"/>
    <x v="0"/>
    <s v="N"/>
    <n v="16.367123287671234"/>
    <n v="16.367123287671234"/>
    <n v="1060.0944"/>
    <n v="1060.0944"/>
    <s v="ABD Zn"/>
    <n v="24"/>
    <n v="24"/>
    <m/>
    <s v="ABD Zn"/>
    <x v="0"/>
    <s v="Abandoned"/>
    <s v="Partial Abandoned"/>
    <x v="1"/>
    <x v="1"/>
    <s v="W 0295923 "/>
    <n v="12800"/>
    <n v="0"/>
    <n v="0"/>
    <n v="0"/>
    <n v="0"/>
    <n v="16500"/>
    <n v="0"/>
    <n v="29300"/>
    <m/>
    <m/>
    <m/>
    <m/>
    <n v="29300"/>
    <m/>
    <n v="0"/>
    <m/>
    <n v="2500"/>
    <n v="25000"/>
    <n v="27500"/>
    <x v="7"/>
    <m/>
    <n v="2500"/>
    <n v="25000"/>
    <x v="7"/>
    <s v=""/>
    <n v="6"/>
    <s v="3) DUCs / Cut &amp; Cap Ready / Known Work To Do. Prioritize as earlier"/>
    <n v="3"/>
    <m/>
    <n v="2500"/>
    <n v="25000"/>
    <n v="27500"/>
    <n v="1"/>
    <n v="2500"/>
    <n v="25000"/>
    <n v="27500"/>
    <n v="3"/>
    <n v="1.35E-2"/>
    <n v="2602.6230259375006"/>
    <n v="27831.078283377847"/>
    <n v="30433.701309315347"/>
    <n v="1.7600000000000001E-2"/>
    <n v="2469.9034277355095"/>
    <n v="24205.454766023759"/>
    <n v="26675.358193759268"/>
    <s v="A.2) Cut &amp; Cap ready wells, D13 suspended. Has plug &amp; cement. Still require well review. Do not have known SCVL. Use $2,500 abandonment estimate for now. Use $10,900 for shallow gas rec, and $25,000 for oil/other rec. (10% for site pad)"/>
  </r>
  <r>
    <s v="1 - Yes"/>
    <s v="1- Yes"/>
    <n v="194122604020"/>
    <s v="1 UWI in License"/>
    <n v="295957"/>
    <s v="102/04-26-019-12W4/00"/>
    <n v="295957"/>
    <n v="1"/>
    <s v="102"/>
    <s v="04"/>
    <s v="26"/>
    <s v="019"/>
    <s v="12W4"/>
    <s v="00"/>
    <s v="04-26-019-12W4"/>
    <s v="04-26-019-12W4"/>
    <s v="AB"/>
    <s v="PRINCESS"/>
    <s v="Imaginea PRIN 4-26-19-12"/>
    <x v="11"/>
    <s v="Cor4 Oil Corp"/>
    <s v="Working Interest"/>
    <n v="1"/>
    <s v="TILLEY"/>
    <s v="No"/>
    <m/>
    <s v="Susp OIL"/>
    <d v="2015-05-31T00:00:00"/>
    <m/>
    <n v="3415"/>
    <m/>
    <m/>
    <s v="Susp OIL"/>
    <s v="Mpekisko"/>
    <s v="Cor4 Oil Corp"/>
    <n v="76605"/>
    <m/>
    <m/>
    <d v="2003-11-12T00:00:00"/>
    <d v="2003-11-15T00:00:00"/>
    <d v="2003-11-19T00:00:00"/>
    <m/>
    <d v="2003-12-01T00:00:00"/>
    <d v="2003-12-24T00:00:00"/>
    <m/>
    <m/>
    <m/>
    <m/>
    <s v="WI"/>
    <n v="1"/>
    <n v="1"/>
    <n v="1"/>
    <x v="0"/>
    <s v="N"/>
    <n v="16.402739726027399"/>
    <n v="16.402739726027399"/>
    <n v="1040.8920000000001"/>
    <n v="1040.8920000000001"/>
    <s v="Susp OIL"/>
    <n v="12"/>
    <n v="12"/>
    <m/>
    <s v="Susp OIL"/>
    <x v="2"/>
    <s v="Suspended"/>
    <s v="Suspended"/>
    <x v="1"/>
    <x v="1"/>
    <s v="W 0295957 "/>
    <n v="45993"/>
    <n v="0"/>
    <n v="0"/>
    <n v="0"/>
    <n v="0"/>
    <n v="16500"/>
    <n v="0"/>
    <n v="62493"/>
    <m/>
    <m/>
    <m/>
    <m/>
    <n v="62493"/>
    <m/>
    <n v="0"/>
    <m/>
    <n v="30000"/>
    <n v="25000"/>
    <n v="55000"/>
    <x v="8"/>
    <m/>
    <n v="30000"/>
    <n v="25000"/>
    <x v="8"/>
    <s v=""/>
    <n v="10"/>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214100616000"/>
    <s v="1 UWI in License"/>
    <n v="296095"/>
    <s v="100/16-06-021-10W4/00"/>
    <n v="296095"/>
    <n v="1"/>
    <s v="100"/>
    <s v="16"/>
    <s v="06"/>
    <s v="021"/>
    <s v="10W4"/>
    <s v="00"/>
    <s v="07-06-021-10W4"/>
    <s v="07-06-021-10W4"/>
    <s v="AB"/>
    <s v="PRINCESS"/>
    <s v="IMAGINEA PRIN 16-6-21-10"/>
    <x v="5"/>
    <s v="Cor4 Oil Corp"/>
    <s v="Working Interest"/>
    <n v="1"/>
    <s v="PRINCESS - PG"/>
    <s v="No"/>
    <m/>
    <s v="Flow GAS"/>
    <d v="2020-05-31T00:00:00"/>
    <m/>
    <n v="2451"/>
    <n v="3182"/>
    <m/>
    <s v="Flow GAS"/>
    <s v="Kmilk_rv;Kmed_hat;K2nd_ws"/>
    <s v="Cor4 Oil Corp"/>
    <n v="116228"/>
    <m/>
    <m/>
    <d v="2003-11-14T00:00:00"/>
    <d v="2003-11-19T00:00:00"/>
    <d v="2003-11-24T00:00:00"/>
    <m/>
    <d v="2003-12-01T00:00:00"/>
    <d v="2003-12-28T00:00:00"/>
    <m/>
    <m/>
    <m/>
    <m/>
    <s v="WI"/>
    <n v="1"/>
    <n v="1"/>
    <n v="1"/>
    <x v="0"/>
    <s v="N"/>
    <n v="16.391780821917809"/>
    <n v="16.391780821917809"/>
    <n v="747.06479999999999"/>
    <n v="747.06479999999999"/>
    <s v="Flow GAS"/>
    <n v="4"/>
    <n v="4"/>
    <m/>
    <s v="Flow GAS"/>
    <x v="1"/>
    <s v="Producing"/>
    <s v="Producing"/>
    <x v="0"/>
    <x v="0"/>
    <s v="W 0296095 "/>
    <n v="17975"/>
    <n v="0"/>
    <n v="0"/>
    <n v="0"/>
    <n v="0"/>
    <n v="0"/>
    <n v="1650"/>
    <n v="19625"/>
    <m/>
    <m/>
    <m/>
    <m/>
    <n v="19625"/>
    <m/>
    <n v="52217.44000000000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100612000"/>
    <s v="1 UWI in License"/>
    <n v="296361"/>
    <s v="100/12-06-021-10W4/00"/>
    <n v="296361"/>
    <n v="1"/>
    <s v="100"/>
    <s v="12"/>
    <s v="06"/>
    <s v="021"/>
    <s v="10W4"/>
    <s v="00"/>
    <s v="07-06-021-10W4"/>
    <s v="07-06-021-10W4"/>
    <s v="AB"/>
    <s v="PRINCESS"/>
    <s v="IMAGINEA PRIN 12-6-21-10"/>
    <x v="5"/>
    <s v="Cor4 Oil Corp"/>
    <s v="Working Interest"/>
    <n v="1"/>
    <s v="PRINCESS - PG"/>
    <s v="No"/>
    <m/>
    <s v="Flow GAS"/>
    <d v="2020-05-31T00:00:00"/>
    <m/>
    <n v="2341"/>
    <n v="3570"/>
    <m/>
    <s v="Flow GAS"/>
    <s v="Kmilk_rv;Kmed_hat;K2nd_ws"/>
    <s v="Cor4 Oil Corp"/>
    <n v="116228"/>
    <m/>
    <m/>
    <d v="2003-11-18T00:00:00"/>
    <d v="2003-11-18T00:00:00"/>
    <d v="2003-11-26T00:00:00"/>
    <m/>
    <d v="2003-12-01T00:00:00"/>
    <d v="2003-12-28T00:00:00"/>
    <m/>
    <m/>
    <m/>
    <m/>
    <s v="WI"/>
    <n v="1"/>
    <n v="1"/>
    <n v="1"/>
    <x v="0"/>
    <s v="N"/>
    <n v="16.394520547945206"/>
    <n v="16.394520547945206"/>
    <n v="713.53680000000008"/>
    <n v="713.53680000000008"/>
    <s v="Flow GAS"/>
    <n v="4"/>
    <n v="4"/>
    <m/>
    <s v="Flow GAS"/>
    <x v="1"/>
    <s v="Producing"/>
    <s v="Producing"/>
    <x v="0"/>
    <x v="0"/>
    <s v="W 0296361 "/>
    <n v="17975"/>
    <n v="0"/>
    <n v="0"/>
    <n v="0"/>
    <n v="0"/>
    <n v="0"/>
    <n v="1650"/>
    <n v="19625"/>
    <m/>
    <m/>
    <m/>
    <m/>
    <n v="19625"/>
    <m/>
    <n v="29133.86"/>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1509000"/>
    <s v="1 UWI in License"/>
    <n v="298878"/>
    <s v="100/09-15-020-10W4/00"/>
    <n v="298878"/>
    <n v="1"/>
    <s v="100"/>
    <s v="09"/>
    <s v="15"/>
    <s v="020"/>
    <s v="10W4"/>
    <s v="00"/>
    <s v="09-15-020-10W4"/>
    <s v="09-15-020-10W4"/>
    <s v="AB"/>
    <s v="PRINCESS"/>
    <s v="IMAGINEA PRIN 9-15-20-10"/>
    <x v="5"/>
    <s v="Cor4 Oil Corp"/>
    <s v="Working Interest"/>
    <n v="1"/>
    <s v="PRINCESS - PG"/>
    <s v="No"/>
    <m/>
    <s v="Flow GAS"/>
    <d v="2020-05-31T00:00:00"/>
    <m/>
    <n v="4429"/>
    <m/>
    <m/>
    <s v="Flow GAS"/>
    <s v="Kmilk_rv;Kmed_hat;K2nd_ws"/>
    <s v="Cor4 Oil Corp"/>
    <n v="116228"/>
    <m/>
    <m/>
    <d v="2003-12-15T00:00:00"/>
    <d v="2003-12-19T00:00:00"/>
    <d v="2003-12-25T00:00:00"/>
    <d v="2004-12-25T00:00:00"/>
    <d v="2004-11-01T00:00:00"/>
    <d v="2004-11-04T00:00:00"/>
    <m/>
    <m/>
    <m/>
    <m/>
    <s v="WI"/>
    <n v="1"/>
    <n v="1"/>
    <n v="1"/>
    <x v="0"/>
    <s v="N"/>
    <n v="16.30958904109589"/>
    <n v="16.30958904109589"/>
    <n v="1349.9592"/>
    <n v="1349.9592"/>
    <s v="Flow GAS"/>
    <n v="4"/>
    <n v="4"/>
    <m/>
    <s v="Flow GAS"/>
    <x v="1"/>
    <s v="Producing"/>
    <s v="Producing"/>
    <x v="0"/>
    <x v="0"/>
    <s v="W 0298878 "/>
    <n v="19060"/>
    <n v="0"/>
    <n v="0"/>
    <n v="0"/>
    <n v="0"/>
    <n v="16500"/>
    <n v="0"/>
    <n v="35560"/>
    <m/>
    <m/>
    <m/>
    <m/>
    <n v="35560"/>
    <m/>
    <n v="35222.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603000"/>
    <s v="1 UWI in License"/>
    <n v="304336"/>
    <s v="100/03-26-021-08W4/00"/>
    <n v="304336"/>
    <n v="1"/>
    <s v="100"/>
    <s v="03"/>
    <s v="26"/>
    <s v="021"/>
    <s v="08W4"/>
    <s v="00"/>
    <s v="03-26-021-08W4"/>
    <s v="03-26-021-08W4"/>
    <s v="AB"/>
    <s v="JENNER"/>
    <s v="IMAGINEA JENNER 3-26-21-8"/>
    <x v="0"/>
    <s v="Cor4 Oil Corp"/>
    <s v="Working Interest"/>
    <n v="1"/>
    <s v="JENNER OIL"/>
    <s v="No"/>
    <m/>
    <s v="ABD Zn OIL"/>
    <d v="2007-11-30T00:00:00"/>
    <m/>
    <n v="3425"/>
    <m/>
    <m/>
    <s v="ABD Zn OIL"/>
    <s v="Kglauc_ss"/>
    <m/>
    <m/>
    <m/>
    <m/>
    <d v="2004-02-17T00:00:00"/>
    <d v="2004-02-25T00:00:00"/>
    <d v="2004-02-29T00:00:00"/>
    <m/>
    <d v="2004-04-01T00:00:00"/>
    <d v="2004-04-21T00:00:00"/>
    <m/>
    <m/>
    <m/>
    <m/>
    <s v="WI"/>
    <n v="1"/>
    <n v="1"/>
    <n v="1"/>
    <x v="0"/>
    <s v="N"/>
    <n v="16.123287671232877"/>
    <n v="16.123287671232877"/>
    <n v="1043.94"/>
    <n v="1043.94"/>
    <s v="ABD Zn OIL"/>
    <n v="25"/>
    <n v="25"/>
    <m/>
    <s v="ABD Zn OIL"/>
    <x v="2"/>
    <s v="Abandoned"/>
    <s v="Partial Abandoned"/>
    <x v="1"/>
    <x v="0"/>
    <s v="W 0304336 "/>
    <n v="12800"/>
    <n v="0"/>
    <n v="0"/>
    <n v="0"/>
    <n v="0"/>
    <n v="16500"/>
    <n v="0"/>
    <n v="29300"/>
    <m/>
    <m/>
    <m/>
    <m/>
    <n v="29300"/>
    <m/>
    <n v="0"/>
    <m/>
    <n v="2500"/>
    <n v="25000"/>
    <n v="27500"/>
    <x v="7"/>
    <m/>
    <n v="2500"/>
    <n v="25000"/>
    <x v="7"/>
    <s v=""/>
    <n v="4"/>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04122116020"/>
    <s v="1 UWI in License"/>
    <n v="306080"/>
    <s v="102/16-21-020-12W4/00"/>
    <n v="306080"/>
    <n v="1"/>
    <s v="102"/>
    <s v="16"/>
    <s v="21"/>
    <s v="020"/>
    <s v="12W4"/>
    <s v="00"/>
    <s v="12-22-020-12W4"/>
    <s v="12-22-020-12W4"/>
    <s v="AB"/>
    <s v="PRINCESS"/>
    <s v="Imaginea PRIN 16-21-20-12"/>
    <x v="11"/>
    <s v="Cor4 Oil Corp"/>
    <s v="Working Interest"/>
    <n v="1"/>
    <s v="TILLEY"/>
    <s v="No"/>
    <m/>
    <s v="Susp GAS"/>
    <d v="2008-04-30T00:00:00"/>
    <m/>
    <n v="4064"/>
    <n v="4216"/>
    <m/>
    <s v="Susp GAS"/>
    <s v="Darcs"/>
    <s v="Cor4 Oil Corp"/>
    <n v="81181"/>
    <m/>
    <m/>
    <d v="2004-03-19T00:00:00"/>
    <d v="2004-03-22T00:00:00"/>
    <d v="2004-03-28T00:00:00"/>
    <m/>
    <d v="2004-04-01T00:00:00"/>
    <d v="2004-04-27T00:00:00"/>
    <m/>
    <m/>
    <m/>
    <m/>
    <s v="WI"/>
    <n v="1"/>
    <n v="1"/>
    <n v="1"/>
    <x v="0"/>
    <s v="N"/>
    <n v="16.052054794520547"/>
    <n v="16.052054794520547"/>
    <n v="1238.7072000000001"/>
    <n v="1238.7072000000001"/>
    <s v="Susp GAS"/>
    <n v="11"/>
    <n v="11"/>
    <m/>
    <s v="Susp GAS"/>
    <x v="1"/>
    <s v="Suspended"/>
    <s v="Suspended"/>
    <x v="1"/>
    <x v="1"/>
    <s v="W 0306080 "/>
    <n v="41790"/>
    <n v="0"/>
    <n v="0"/>
    <n v="0"/>
    <n v="0"/>
    <n v="16500"/>
    <n v="0"/>
    <n v="58290"/>
    <m/>
    <m/>
    <m/>
    <m/>
    <n v="58290"/>
    <m/>
    <n v="0"/>
    <m/>
    <n v="41790"/>
    <n v="16500"/>
    <n v="58290"/>
    <x v="3"/>
    <m/>
    <n v="41790"/>
    <n v="16500"/>
    <x v="3"/>
    <s v=""/>
    <n v="7"/>
    <s v="7) Prioritize inactive shallow gas over inactive oil"/>
    <n v="8"/>
    <m/>
    <n v="41790"/>
    <n v="16500"/>
    <n v="58290"/>
    <n v="1"/>
    <n v="41790"/>
    <n v="16500"/>
    <n v="58290"/>
    <n v="8"/>
    <n v="1.35E-2"/>
    <n v="46522.430458494411"/>
    <n v="19642.317810128774"/>
    <n v="66164.748268623182"/>
    <n v="1.7600000000000001E-2"/>
    <n v="40461.838186885318"/>
    <n v="15656.347626447536"/>
    <n v="56118.18581333285"/>
    <s v="B.2) Operated; Not &quot;true&quot; shallow gas. Used LMR costs (with submitted reductions)"/>
  </r>
  <r>
    <s v="1 - Yes"/>
    <s v="1- Yes"/>
    <n v="184101608030"/>
    <s v="1 UWI in License"/>
    <n v="310239"/>
    <s v="103/08-16-018-10W4/00"/>
    <n v="310239"/>
    <n v="1"/>
    <s v="103"/>
    <s v="08"/>
    <s v="16"/>
    <s v="018"/>
    <s v="10W4"/>
    <s v="00"/>
    <s v="08-16-018-10W4"/>
    <s v="08-16-018-10W4"/>
    <s v="AB"/>
    <s v="ALDERSON"/>
    <s v="Imaginea ALDSON 8-16-18-10"/>
    <x v="8"/>
    <s v="Cor4 Oil Corp"/>
    <s v="Working Interest"/>
    <n v="1"/>
    <s v="ALDERSON"/>
    <s v="No"/>
    <m/>
    <s v="Susp GAS"/>
    <d v="2010-10-31T00:00:00"/>
    <m/>
    <n v="2782"/>
    <m/>
    <m/>
    <s v="Susp GAS"/>
    <s v="Kmannvl"/>
    <s v="Husky Oil Oprtns Ltd"/>
    <n v="92767"/>
    <m/>
    <m/>
    <d v="2004-06-14T00:00:00"/>
    <d v="2004-08-20T00:00:00"/>
    <d v="2004-09-29T00:00:00"/>
    <m/>
    <d v="2004-12-01T00:00:00"/>
    <d v="2004-12-23T00:00:00"/>
    <m/>
    <m/>
    <m/>
    <m/>
    <s v="WI"/>
    <n v="1"/>
    <n v="1"/>
    <n v="1"/>
    <x v="0"/>
    <s v="N"/>
    <n v="15.638356164383561"/>
    <n v="15.638356164383561"/>
    <n v="847.95360000000005"/>
    <n v="847.95360000000005"/>
    <s v="Susp GAS"/>
    <n v="11"/>
    <n v="11"/>
    <m/>
    <s v="Susp GAS"/>
    <x v="1"/>
    <s v="Suspended"/>
    <s v="Suspended"/>
    <x v="1"/>
    <x v="1"/>
    <s v="W 0310239 "/>
    <n v="36384"/>
    <n v="0"/>
    <n v="0"/>
    <n v="0"/>
    <n v="0"/>
    <n v="16500"/>
    <n v="0"/>
    <n v="52884"/>
    <m/>
    <m/>
    <m/>
    <m/>
    <n v="52884"/>
    <m/>
    <n v="0"/>
    <m/>
    <n v="36384"/>
    <n v="16500"/>
    <n v="52884"/>
    <x v="3"/>
    <m/>
    <n v="36384"/>
    <n v="16500"/>
    <x v="3"/>
    <s v=""/>
    <n v="6"/>
    <s v="7) Prioritize inactive shallow gas over inactive oil"/>
    <n v="6"/>
    <m/>
    <n v="36384"/>
    <n v="16500"/>
    <n v="52884"/>
    <n v="1"/>
    <n v="36384"/>
    <n v="16500"/>
    <n v="52884"/>
    <n v="6"/>
    <n v="1.35E-2"/>
    <n v="39432.377351241012"/>
    <n v="19122.524566724911"/>
    <n v="58554.901917965923"/>
    <n v="1.7600000000000001E-2"/>
    <n v="35513.246133453547"/>
    <n v="15783.275823875707"/>
    <n v="51296.521957329256"/>
    <s v="B.2) Operated; Not &quot;true&quot; shallow gas. Used LMR costs (with submitted reductions)"/>
  </r>
  <r>
    <s v="1 - Yes"/>
    <s v="1- Yes"/>
    <n v="194111011020"/>
    <s v="1 UWI in License"/>
    <n v="311050"/>
    <s v="102/11-10-019-11W4/00"/>
    <n v="311050"/>
    <n v="1"/>
    <s v="102"/>
    <s v="11"/>
    <s v="10"/>
    <s v="019"/>
    <s v="11W4"/>
    <s v="00"/>
    <s v="06-10-019-11W4"/>
    <s v="06-10-019-11W4"/>
    <s v="AB"/>
    <s v="PRINCESS"/>
    <s v="Imaginea PRIN 11-10-19-11"/>
    <x v="6"/>
    <s v="Cor4 Oil Corp"/>
    <s v="Working Interest"/>
    <n v="1"/>
    <s v="WEST TIDE LAKE"/>
    <s v="No"/>
    <m/>
    <s v="Flow OIL"/>
    <d v="2020-05-31T00:00:00"/>
    <m/>
    <n v="3364"/>
    <n v="3406"/>
    <m/>
    <s v="Flow OIL"/>
    <s v="Mpekisko"/>
    <s v="Cor4 Oil Corp"/>
    <n v="7440009"/>
    <m/>
    <m/>
    <d v="2004-06-30T00:00:00"/>
    <d v="2004-06-30T00:00:00"/>
    <d v="2004-07-05T00:00:00"/>
    <m/>
    <d v="2004-09-01T00:00:00"/>
    <d v="2004-09-24T00:00:00"/>
    <m/>
    <m/>
    <m/>
    <m/>
    <s v="WI"/>
    <n v="1"/>
    <n v="1"/>
    <n v="1"/>
    <x v="0"/>
    <s v="N"/>
    <n v="15.778082191780822"/>
    <n v="15.778082191780822"/>
    <n v="1025.3472000000002"/>
    <n v="1025.3472000000002"/>
    <s v="Flow OIL"/>
    <n v="3"/>
    <n v="3"/>
    <m/>
    <s v="Flow OIL"/>
    <x v="2"/>
    <s v="Producing"/>
    <s v="Producing"/>
    <x v="0"/>
    <x v="1"/>
    <s v="W 0311050 "/>
    <n v="45993"/>
    <n v="0"/>
    <n v="0"/>
    <n v="0"/>
    <n v="0"/>
    <n v="16500"/>
    <n v="0"/>
    <n v="62493"/>
    <m/>
    <m/>
    <m/>
    <m/>
    <n v="62493"/>
    <m/>
    <n v="299071.61"/>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02712000"/>
    <s v="1 UWI in License"/>
    <n v="312589"/>
    <s v="100/12-27-019-10W4/00"/>
    <n v="312589"/>
    <n v="1"/>
    <s v="100"/>
    <s v="12"/>
    <s v="27"/>
    <s v="019"/>
    <s v="10W4"/>
    <s v="00"/>
    <s v="12-27-019-10W4"/>
    <s v="12-27-019-10W4"/>
    <s v="AB"/>
    <s v="PRINCESS"/>
    <s v="PW GAS PRIN 12-27-19-10"/>
    <x v="0"/>
    <s v="TAQA North Ltd"/>
    <s v="Working Interest"/>
    <n v="0.45"/>
    <s v="JENNER OIL"/>
    <s v="No"/>
    <m/>
    <s v="Susp OIL"/>
    <d v="2014-09-30T00:00:00"/>
    <m/>
    <n v="4249"/>
    <m/>
    <m/>
    <s v="Susp OIL"/>
    <s v="Darcs"/>
    <s v="TAQA North Ltd"/>
    <n v="119266"/>
    <m/>
    <m/>
    <d v="2004-07-28T00:00:00"/>
    <d v="2004-09-22T00:00:00"/>
    <d v="2004-09-27T00:00:00"/>
    <d v="2005-09-27T00:00:00"/>
    <d v="2005-05-01T00:00:00"/>
    <d v="2005-05-18T00:00:00"/>
    <m/>
    <m/>
    <m/>
    <m/>
    <s v="WI"/>
    <n v="1"/>
    <n v="1"/>
    <n v="0.45"/>
    <x v="1"/>
    <s v="N"/>
    <n v="15.547945205479452"/>
    <n v="15.547945205479452"/>
    <n v="1295.0952"/>
    <n v="1295.0952"/>
    <s v="Susp OIL"/>
    <n v="12"/>
    <n v="12"/>
    <m/>
    <s v="Susp OIL"/>
    <x v="2"/>
    <s v="Suspended"/>
    <s v="Suspended"/>
    <x v="1"/>
    <x v="0"/>
    <s v="W 0312589 "/>
    <n v="0"/>
    <n v="0"/>
    <n v="0"/>
    <n v="0"/>
    <n v="0"/>
    <n v="0"/>
    <n v="0"/>
    <n v="0"/>
    <m/>
    <m/>
    <m/>
    <m/>
    <n v="0"/>
    <m/>
    <n v="0"/>
    <m/>
    <n v="50227"/>
    <n v="25000"/>
    <n v="75227"/>
    <x v="12"/>
    <m/>
    <n v="50227"/>
    <n v="25000"/>
    <x v="12"/>
    <s v=""/>
    <n v="4"/>
    <s v="B) Non Op Inactive, spreadevenly over 15 years"/>
    <n v="13"/>
    <m/>
    <n v="50227"/>
    <n v="25000"/>
    <n v="75227"/>
    <n v="0.45"/>
    <n v="22602.15"/>
    <n v="11250"/>
    <n v="33852.15"/>
    <n v="13"/>
    <n v="1.35E-2"/>
    <n v="26906.582635891034"/>
    <n v="14321.221999165908"/>
    <n v="41227.804635056942"/>
    <n v="1.7600000000000001E-2"/>
    <n v="21446.491970006737"/>
    <n v="10461.460208346101"/>
    <n v="31907.95217835284"/>
    <s v="D.2) Inactive Jenner Oil/Other wells, non-op (only 4 of them). Use $45,993 or $50,227 ABDN, and $25,000 Reclamation."/>
  </r>
  <r>
    <s v="1 - Yes"/>
    <s v="1- Yes"/>
    <n v="184100615020"/>
    <s v="1 UWI in License"/>
    <n v="313560"/>
    <s v="102/15-06-018-10W4/00"/>
    <n v="313560"/>
    <n v="1"/>
    <s v="102"/>
    <s v="15"/>
    <s v="06"/>
    <s v="018"/>
    <s v="10W4"/>
    <s v="00"/>
    <s v="15-06-018-10W4"/>
    <s v="15-06-018-10W4"/>
    <s v="AB"/>
    <s v="ALDERSON"/>
    <s v="Imaginea ALDSON 15-6-18-10"/>
    <x v="8"/>
    <s v="Cor4 Oil Corp"/>
    <s v="Working Interest"/>
    <n v="1"/>
    <s v="ALDERSON"/>
    <s v="No"/>
    <m/>
    <s v="ABD Zn GAS"/>
    <d v="2007-02-28T00:00:00"/>
    <m/>
    <n v="3002"/>
    <m/>
    <m/>
    <s v="ABD Zn GAS"/>
    <s v="Kmannvl"/>
    <m/>
    <m/>
    <m/>
    <m/>
    <d v="2004-08-18T00:00:00"/>
    <d v="2004-08-31T00:00:00"/>
    <d v="2004-09-02T00:00:00"/>
    <d v="2005-09-02T00:00:00"/>
    <d v="2007-02-01T00:00:00"/>
    <d v="2007-02-01T00:00:00"/>
    <m/>
    <m/>
    <m/>
    <m/>
    <s v="WI"/>
    <n v="1"/>
    <n v="1"/>
    <n v="1"/>
    <x v="0"/>
    <s v="N"/>
    <n v="15.608219178082193"/>
    <n v="15.608219178082193"/>
    <n v="915.00960000000009"/>
    <n v="915.00960000000009"/>
    <s v="ABD Zn GAS"/>
    <n v="18"/>
    <n v="18"/>
    <m/>
    <s v="ABD Zn GAS"/>
    <x v="1"/>
    <s v="Abandoned"/>
    <s v="Partial Abandoned"/>
    <x v="1"/>
    <x v="1"/>
    <s v="W 0313560 "/>
    <n v="17975"/>
    <n v="0"/>
    <n v="0"/>
    <n v="0"/>
    <n v="0"/>
    <n v="16500"/>
    <n v="0"/>
    <n v="34475"/>
    <m/>
    <m/>
    <m/>
    <m/>
    <n v="34475"/>
    <m/>
    <n v="0"/>
    <m/>
    <n v="2500"/>
    <n v="10900"/>
    <n v="13400"/>
    <x v="7"/>
    <m/>
    <n v="2500"/>
    <n v="10900"/>
    <x v="7"/>
    <s v=""/>
    <n v="7"/>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04100909000"/>
    <s v="1 UWI in License"/>
    <n v="314848"/>
    <s v="100/09-09-020-10W4/00"/>
    <n v="314848"/>
    <n v="1"/>
    <s v="100"/>
    <s v="09"/>
    <s v="09"/>
    <s v="020"/>
    <s v="10W4"/>
    <s v="00"/>
    <s v="09-09-020-10W4"/>
    <s v="09-09-020-10W4"/>
    <s v="AB"/>
    <s v="PRINCESS"/>
    <s v="IMAGINEA PRIN 9-9-20-10"/>
    <x v="5"/>
    <s v="Cor4 Oil Corp"/>
    <s v="Working Interest"/>
    <n v="1"/>
    <s v="PRINCESS - PG"/>
    <s v="No"/>
    <m/>
    <s v="Flow GAS"/>
    <d v="2020-05-31T00:00:00"/>
    <m/>
    <n v="2448"/>
    <m/>
    <m/>
    <s v="Flow GAS"/>
    <s v="Kmilk_rv;Kmed_hat;K2nd_ws"/>
    <s v="Cor4 Oil Corp"/>
    <n v="116228"/>
    <m/>
    <m/>
    <d v="2004-09-16T00:00:00"/>
    <d v="2004-10-05T00:00:00"/>
    <d v="2004-10-14T00:00:00"/>
    <m/>
    <d v="2004-11-01T00:00:00"/>
    <d v="2004-11-04T00:00:00"/>
    <m/>
    <m/>
    <m/>
    <m/>
    <s v="WI"/>
    <n v="1"/>
    <n v="1"/>
    <n v="1"/>
    <x v="0"/>
    <s v="N"/>
    <n v="15.512328767123288"/>
    <n v="15.512328767123288"/>
    <n v="746.15039999999999"/>
    <n v="746.15039999999999"/>
    <s v="Flow GAS"/>
    <n v="4"/>
    <n v="4"/>
    <m/>
    <s v="Flow GAS"/>
    <x v="1"/>
    <s v="Producing"/>
    <s v="Producing"/>
    <x v="0"/>
    <x v="0"/>
    <s v="W 0314848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0020"/>
    <s v="1 UWI in License"/>
    <n v="314892"/>
    <s v="102/10-08-020-10W4/00"/>
    <n v="314892"/>
    <n v="1"/>
    <s v="102"/>
    <s v="10"/>
    <s v="08"/>
    <s v="020"/>
    <s v="10W4"/>
    <s v="00"/>
    <s v="10-08-020-10W4"/>
    <s v="10-08-020-10W4"/>
    <s v="AB"/>
    <s v="PRINCESS"/>
    <s v="IMAGINEA PRIN 10-8-20-10"/>
    <x v="5"/>
    <s v="Cor4 Oil Corp"/>
    <s v="Working Interest"/>
    <n v="1"/>
    <s v="PRINCESS - PG"/>
    <s v="No"/>
    <m/>
    <s v="Flow GAS"/>
    <d v="2020-05-31T00:00:00"/>
    <m/>
    <n v="2375"/>
    <m/>
    <m/>
    <s v="Flow GAS"/>
    <s v="Kmilk_rv;Kmed_hat;K2nd_ws"/>
    <s v="Cor4 Oil Corp"/>
    <n v="116228"/>
    <m/>
    <m/>
    <d v="2004-09-16T00:00:00"/>
    <d v="2004-09-20T00:00:00"/>
    <d v="2004-10-10T00:00:00"/>
    <m/>
    <d v="2004-11-01T00:00:00"/>
    <d v="2004-11-04T00:00:00"/>
    <m/>
    <m/>
    <m/>
    <m/>
    <s v="WI"/>
    <n v="1"/>
    <n v="1"/>
    <n v="1"/>
    <x v="0"/>
    <s v="N"/>
    <n v="15.553424657534247"/>
    <n v="15.553424657534247"/>
    <n v="723.90000000000009"/>
    <n v="723.90000000000009"/>
    <s v="Flow GAS"/>
    <n v="4"/>
    <n v="4"/>
    <m/>
    <s v="Flow GAS"/>
    <x v="1"/>
    <s v="Producing"/>
    <s v="Producing"/>
    <x v="0"/>
    <x v="0"/>
    <s v="W 0314892 "/>
    <n v="17975"/>
    <n v="0"/>
    <n v="0"/>
    <n v="0"/>
    <n v="0"/>
    <n v="16500"/>
    <n v="0"/>
    <n v="34475"/>
    <m/>
    <m/>
    <m/>
    <m/>
    <n v="34475"/>
    <m/>
    <n v="24740.6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3000"/>
    <s v="1 UWI in License"/>
    <n v="314897"/>
    <s v="100/13-08-020-10W4/00"/>
    <n v="314897"/>
    <n v="1"/>
    <s v="100"/>
    <s v="13"/>
    <s v="08"/>
    <s v="020"/>
    <s v="10W4"/>
    <s v="00"/>
    <s v="13-08-020-10W4"/>
    <s v="13-08-020-10W4"/>
    <s v="AB"/>
    <s v="PRINCESS"/>
    <s v="IMAGINEA PRIN 13-8-20-10"/>
    <x v="5"/>
    <s v="Cor4 Oil Corp"/>
    <s v="Working Interest"/>
    <n v="1"/>
    <s v="PRINCESS - PG"/>
    <s v="No"/>
    <m/>
    <s v="Flow GAS"/>
    <d v="2020-05-31T00:00:00"/>
    <m/>
    <n v="2382"/>
    <m/>
    <m/>
    <s v="Flow GAS"/>
    <s v="Kmilk_rv;Kmed_hat;K2nd_ws"/>
    <s v="Cor4 Oil Corp"/>
    <n v="116228"/>
    <m/>
    <m/>
    <d v="2004-09-16T00:00:00"/>
    <d v="2004-09-20T00:00:00"/>
    <d v="2004-10-08T00:00:00"/>
    <m/>
    <d v="2004-11-01T00:00:00"/>
    <d v="2004-11-04T00:00:00"/>
    <m/>
    <m/>
    <m/>
    <m/>
    <s v="WI"/>
    <n v="1"/>
    <n v="1"/>
    <n v="1"/>
    <x v="0"/>
    <s v="N"/>
    <n v="15.553424657534247"/>
    <n v="15.553424657534247"/>
    <n v="726.03360000000009"/>
    <n v="726.03360000000009"/>
    <s v="Flow GAS"/>
    <n v="4"/>
    <n v="4"/>
    <m/>
    <s v="Flow GAS"/>
    <x v="1"/>
    <s v="Producing"/>
    <s v="Producing"/>
    <x v="0"/>
    <x v="0"/>
    <s v="W 0314897 "/>
    <n v="17975"/>
    <n v="0"/>
    <n v="0"/>
    <n v="0"/>
    <n v="0"/>
    <n v="16500"/>
    <n v="0"/>
    <n v="34475"/>
    <m/>
    <m/>
    <m/>
    <m/>
    <n v="34475"/>
    <m/>
    <n v="30636.79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13000"/>
    <s v="1 UWI in License"/>
    <n v="314898"/>
    <s v="100/13-06-020-10W4/00"/>
    <n v="314898"/>
    <n v="1"/>
    <s v="100"/>
    <s v="13"/>
    <s v="06"/>
    <s v="020"/>
    <s v="10W4"/>
    <s v="00"/>
    <s v="13-06-020-10W4"/>
    <s v="13-06-020-10W4"/>
    <s v="AB"/>
    <s v="PRINCESS"/>
    <s v="IMAGINEA PRIN 13-6-20-10"/>
    <x v="5"/>
    <s v="Cor4 Oil Corp"/>
    <s v="Working Interest"/>
    <n v="1"/>
    <s v="PRINCESS - PG"/>
    <s v="No"/>
    <m/>
    <s v="Flow GAS"/>
    <d v="2020-05-31T00:00:00"/>
    <m/>
    <n v="2316"/>
    <m/>
    <m/>
    <s v="Flow GAS"/>
    <s v="Kmilk_rv;Kmed_hat;K2nd_ws"/>
    <s v="Cor4 Oil Corp"/>
    <n v="116228"/>
    <m/>
    <m/>
    <d v="2004-09-16T00:00:00"/>
    <d v="2004-09-22T00:00:00"/>
    <d v="2004-10-04T00:00:00"/>
    <m/>
    <d v="2004-11-01T00:00:00"/>
    <d v="2004-11-04T00:00:00"/>
    <m/>
    <m/>
    <m/>
    <m/>
    <s v="WI"/>
    <n v="1"/>
    <n v="1"/>
    <n v="1"/>
    <x v="0"/>
    <s v="N"/>
    <n v="15.547945205479452"/>
    <n v="15.547945205479452"/>
    <n v="705.91680000000008"/>
    <n v="705.91680000000008"/>
    <s v="Flow GAS"/>
    <n v="4"/>
    <n v="4"/>
    <m/>
    <s v="Flow GAS"/>
    <x v="1"/>
    <s v="Producing"/>
    <s v="Producing"/>
    <x v="0"/>
    <x v="0"/>
    <s v="W 0314898 "/>
    <n v="17975"/>
    <n v="0"/>
    <n v="0"/>
    <n v="0"/>
    <n v="0"/>
    <n v="16500"/>
    <n v="0"/>
    <n v="34475"/>
    <m/>
    <m/>
    <m/>
    <m/>
    <n v="34475"/>
    <m/>
    <n v="13834.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15000"/>
    <s v="1 UWI in License"/>
    <n v="314899"/>
    <s v="100/15-06-020-10W4/00"/>
    <n v="314899"/>
    <n v="1"/>
    <s v="100"/>
    <s v="15"/>
    <s v="06"/>
    <s v="020"/>
    <s v="10W4"/>
    <s v="00"/>
    <s v="15-06-020-10W4"/>
    <s v="15-06-020-10W4"/>
    <s v="AB"/>
    <s v="PRINCESS"/>
    <s v="IMAGINEA PRIN 15-6-20-10"/>
    <x v="5"/>
    <s v="Cor4 Oil Corp"/>
    <s v="Working Interest"/>
    <n v="1"/>
    <s v="PRINCESS - PG"/>
    <s v="No"/>
    <m/>
    <s v="Flow GAS"/>
    <d v="2020-05-31T00:00:00"/>
    <m/>
    <n v="2306"/>
    <m/>
    <m/>
    <s v="Flow GAS"/>
    <s v="Kmilk_rv;Kmed_hat;K2nd_ws"/>
    <s v="Cor4 Oil Corp"/>
    <n v="116228"/>
    <m/>
    <m/>
    <d v="2004-09-16T00:00:00"/>
    <d v="2004-09-22T00:00:00"/>
    <d v="2004-10-03T00:00:00"/>
    <m/>
    <d v="2004-11-01T00:00:00"/>
    <d v="2004-11-04T00:00:00"/>
    <m/>
    <m/>
    <m/>
    <m/>
    <s v="WI"/>
    <n v="1"/>
    <n v="1"/>
    <n v="1"/>
    <x v="0"/>
    <s v="N"/>
    <n v="15.547945205479452"/>
    <n v="15.547945205479452"/>
    <n v="702.86880000000008"/>
    <n v="702.86880000000008"/>
    <s v="Flow GAS"/>
    <n v="4"/>
    <n v="4"/>
    <m/>
    <s v="Flow GAS"/>
    <x v="1"/>
    <s v="Producing"/>
    <s v="Producing"/>
    <x v="0"/>
    <x v="0"/>
    <s v="W 0314899 "/>
    <n v="17975"/>
    <n v="0"/>
    <n v="0"/>
    <n v="0"/>
    <n v="0"/>
    <n v="16500"/>
    <n v="0"/>
    <n v="34475"/>
    <m/>
    <m/>
    <m/>
    <m/>
    <n v="34475"/>
    <m/>
    <n v="33719.7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1000"/>
    <s v="1 UWI in License"/>
    <n v="314900"/>
    <s v="100/01-06-020-10W4/00"/>
    <n v="314900"/>
    <n v="1"/>
    <s v="100"/>
    <s v="01"/>
    <s v="06"/>
    <s v="020"/>
    <s v="10W4"/>
    <s v="00"/>
    <s v="01-06-020-10W4"/>
    <s v="01-06-020-10W4"/>
    <s v="AB"/>
    <s v="PRINCESS"/>
    <s v="IMAGINEA PRIN 1-6-20-10"/>
    <x v="5"/>
    <s v="Cor4 Oil Corp"/>
    <s v="Working Interest"/>
    <n v="1"/>
    <s v="PRINCESS - PG"/>
    <s v="No"/>
    <m/>
    <s v="Flow GAS"/>
    <d v="2020-05-31T00:00:00"/>
    <m/>
    <n v="2326"/>
    <m/>
    <m/>
    <s v="Flow GAS"/>
    <s v="Kmilk_rv;Kmed_hat;K2nd_ws"/>
    <s v="Cor4 Oil Corp"/>
    <n v="116228"/>
    <m/>
    <m/>
    <d v="2004-09-16T00:00:00"/>
    <d v="2004-09-24T00:00:00"/>
    <d v="2004-09-30T00:00:00"/>
    <m/>
    <d v="2004-11-01T00:00:00"/>
    <d v="2004-11-04T00:00:00"/>
    <m/>
    <m/>
    <m/>
    <m/>
    <s v="WI"/>
    <n v="1"/>
    <n v="1"/>
    <n v="1"/>
    <x v="0"/>
    <s v="N"/>
    <n v="15.542465753424658"/>
    <n v="15.542465753424658"/>
    <n v="708.96480000000008"/>
    <n v="708.96480000000008"/>
    <s v="Flow GAS"/>
    <n v="4"/>
    <n v="4"/>
    <m/>
    <s v="Flow GAS"/>
    <x v="1"/>
    <s v="Producing"/>
    <s v="Producing"/>
    <x v="0"/>
    <x v="0"/>
    <s v="W 0314900 "/>
    <n v="17975"/>
    <n v="0"/>
    <n v="0"/>
    <n v="0"/>
    <n v="0"/>
    <n v="16500"/>
    <n v="0"/>
    <n v="34475"/>
    <m/>
    <m/>
    <m/>
    <m/>
    <n v="34475"/>
    <m/>
    <n v="21310.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6020"/>
    <s v="1 UWI in License"/>
    <n v="314902"/>
    <s v="102/06-06-020-10W4/00"/>
    <n v="314902"/>
    <n v="1"/>
    <s v="102"/>
    <s v="06"/>
    <s v="06"/>
    <s v="020"/>
    <s v="10W4"/>
    <s v="00"/>
    <s v="06-06-020-10W4"/>
    <s v="06-06-020-10W4"/>
    <s v="AB"/>
    <s v="PRINCESS"/>
    <s v="IMAGINEA PRIN 6-6-20-10"/>
    <x v="5"/>
    <s v="Cor4 Oil Corp"/>
    <s v="Working Interest"/>
    <n v="1"/>
    <s v="PRINCESS - PG"/>
    <s v="No"/>
    <m/>
    <s v="Flow GAS"/>
    <d v="2020-05-31T00:00:00"/>
    <m/>
    <n v="2297"/>
    <m/>
    <m/>
    <s v="Flow GAS"/>
    <s v="Kmilk_rv;Kmed_hat;K2nd_ws"/>
    <s v="Cor4 Oil Corp"/>
    <n v="116228"/>
    <m/>
    <m/>
    <d v="2004-09-16T00:00:00"/>
    <d v="2004-09-23T00:00:00"/>
    <d v="2004-10-04T00:00:00"/>
    <m/>
    <d v="2004-11-01T00:00:00"/>
    <d v="2004-11-04T00:00:00"/>
    <m/>
    <m/>
    <m/>
    <m/>
    <s v="WI"/>
    <n v="1"/>
    <n v="1"/>
    <n v="1"/>
    <x v="0"/>
    <s v="N"/>
    <n v="15.545205479452054"/>
    <n v="15.545205479452054"/>
    <n v="700.12560000000008"/>
    <n v="700.12560000000008"/>
    <s v="Flow GAS"/>
    <n v="4"/>
    <n v="4"/>
    <m/>
    <s v="Flow GAS"/>
    <x v="1"/>
    <s v="Producing"/>
    <s v="Producing"/>
    <x v="0"/>
    <x v="0"/>
    <s v="W 0314902 "/>
    <n v="17975"/>
    <n v="0"/>
    <n v="0"/>
    <n v="0"/>
    <n v="0"/>
    <n v="16500"/>
    <n v="0"/>
    <n v="34475"/>
    <m/>
    <m/>
    <m/>
    <m/>
    <n v="34475"/>
    <m/>
    <n v="35222.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9000"/>
    <s v="1 UWI in License"/>
    <n v="314903"/>
    <s v="100/09-06-020-10W4/00"/>
    <n v="314903"/>
    <n v="1"/>
    <s v="100"/>
    <s v="09"/>
    <s v="06"/>
    <s v="020"/>
    <s v="10W4"/>
    <s v="00"/>
    <s v="09-06-020-10W4"/>
    <s v="09-06-020-10W4"/>
    <s v="AB"/>
    <s v="PRINCESS"/>
    <s v="IMAGINEA PRIN 9-6-20-10"/>
    <x v="5"/>
    <s v="Cor4 Oil Corp"/>
    <s v="Working Interest"/>
    <n v="1"/>
    <s v="PRINCESS - PG"/>
    <s v="No"/>
    <m/>
    <s v="Flow GAS"/>
    <d v="2020-05-31T00:00:00"/>
    <m/>
    <n v="2329"/>
    <m/>
    <m/>
    <s v="Flow GAS"/>
    <s v="Kmilk_rv;Kmed_hat;K2nd_ws"/>
    <s v="Cor4 Oil Corp"/>
    <n v="116228"/>
    <m/>
    <m/>
    <d v="2004-09-16T00:00:00"/>
    <d v="2004-09-21T00:00:00"/>
    <d v="2004-10-02T00:00:00"/>
    <m/>
    <d v="2004-11-01T00:00:00"/>
    <d v="2004-11-04T00:00:00"/>
    <m/>
    <m/>
    <m/>
    <m/>
    <s v="WI"/>
    <n v="1"/>
    <n v="1"/>
    <n v="1"/>
    <x v="0"/>
    <s v="N"/>
    <n v="15.550684931506849"/>
    <n v="15.550684931506849"/>
    <n v="709.87920000000008"/>
    <n v="709.87920000000008"/>
    <s v="Flow GAS"/>
    <n v="4"/>
    <n v="4"/>
    <m/>
    <s v="Flow GAS"/>
    <x v="1"/>
    <s v="Producing"/>
    <s v="Producing"/>
    <x v="0"/>
    <x v="0"/>
    <s v="W 0314903 "/>
    <n v="17975"/>
    <n v="0"/>
    <n v="0"/>
    <n v="0"/>
    <n v="0"/>
    <n v="16500"/>
    <n v="0"/>
    <n v="34475"/>
    <m/>
    <m/>
    <m/>
    <m/>
    <n v="34475"/>
    <m/>
    <n v="26166.5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5000"/>
    <s v="1 UWI in License"/>
    <n v="314907"/>
    <s v="100/05-16-020-10W4/00"/>
    <n v="314907"/>
    <n v="1"/>
    <s v="100"/>
    <s v="05"/>
    <s v="16"/>
    <s v="020"/>
    <s v="10W4"/>
    <s v="00"/>
    <s v="05-16-020-10W4"/>
    <s v="05-16-020-10W4"/>
    <s v="AB"/>
    <s v="PRINCESS"/>
    <s v="IMAGINEA PRIN 5-16-20-10"/>
    <x v="5"/>
    <s v="Cor4 Oil Corp"/>
    <s v="Working Interest"/>
    <n v="1"/>
    <s v="PRINCESS - PG"/>
    <s v="No"/>
    <m/>
    <s v="Flow GAS"/>
    <d v="2020-05-31T00:00:00"/>
    <m/>
    <n v="2362"/>
    <m/>
    <m/>
    <s v="Flow GAS"/>
    <s v="Kmilk_rv;Kmed_hat;K2nd_ws"/>
    <s v="Cor4 Oil Corp"/>
    <n v="116228"/>
    <m/>
    <m/>
    <d v="2004-09-17T00:00:00"/>
    <d v="2004-09-28T00:00:00"/>
    <d v="2004-10-18T00:00:00"/>
    <m/>
    <d v="2004-11-01T00:00:00"/>
    <d v="2004-11-04T00:00:00"/>
    <m/>
    <m/>
    <m/>
    <m/>
    <s v="WI"/>
    <n v="1"/>
    <n v="1"/>
    <n v="1"/>
    <x v="0"/>
    <s v="N"/>
    <n v="15.531506849315068"/>
    <n v="15.531506849315068"/>
    <n v="719.93760000000009"/>
    <n v="719.93760000000009"/>
    <s v="Flow GAS"/>
    <n v="4"/>
    <n v="4"/>
    <m/>
    <s v="Flow GAS"/>
    <x v="1"/>
    <s v="Producing"/>
    <s v="Producing"/>
    <x v="0"/>
    <x v="0"/>
    <s v="W 0314907 "/>
    <n v="17975"/>
    <n v="0"/>
    <n v="0"/>
    <n v="0"/>
    <n v="0"/>
    <n v="16500"/>
    <n v="0"/>
    <n v="34475"/>
    <m/>
    <m/>
    <m/>
    <m/>
    <n v="34475"/>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2000"/>
    <s v="1 UWI in License"/>
    <n v="314908"/>
    <s v="100/02-16-020-10W4/00"/>
    <n v="314908"/>
    <n v="1"/>
    <s v="100"/>
    <s v="02"/>
    <s v="16"/>
    <s v="020"/>
    <s v="10W4"/>
    <s v="00"/>
    <s v="02-16-020-10W4"/>
    <s v="02-16-020-10W4"/>
    <s v="AB"/>
    <s v="PRINCESS"/>
    <s v="IMAGINEA PRIN 2-16-20-10"/>
    <x v="5"/>
    <s v="Cor4 Oil Corp"/>
    <s v="Working Interest"/>
    <n v="1"/>
    <s v="PRINCESS - PG"/>
    <s v="No"/>
    <m/>
    <s v="Flow GAS"/>
    <d v="2020-05-31T00:00:00"/>
    <m/>
    <n v="2365"/>
    <m/>
    <m/>
    <s v="Flow GAS"/>
    <s v="Kmilk_rv;Kmed_hat;K2nd_ws"/>
    <s v="Cor4 Oil Corp"/>
    <n v="116228"/>
    <m/>
    <m/>
    <d v="2004-09-17T00:00:00"/>
    <d v="2004-09-26T00:00:00"/>
    <d v="2004-10-19T00:00:00"/>
    <m/>
    <d v="2004-11-01T00:00:00"/>
    <d v="2004-11-04T00:00:00"/>
    <m/>
    <m/>
    <m/>
    <m/>
    <s v="WI"/>
    <n v="1"/>
    <n v="1"/>
    <n v="1"/>
    <x v="0"/>
    <s v="N"/>
    <n v="15.536986301369863"/>
    <n v="15.536986301369863"/>
    <n v="720.85200000000009"/>
    <n v="720.85200000000009"/>
    <s v="Flow GAS"/>
    <n v="4"/>
    <n v="4"/>
    <m/>
    <s v="Flow GAS"/>
    <x v="1"/>
    <s v="Producing"/>
    <s v="Producing"/>
    <x v="0"/>
    <x v="0"/>
    <s v="W 0314908 "/>
    <n v="17975"/>
    <n v="0"/>
    <n v="0"/>
    <n v="0"/>
    <n v="0"/>
    <n v="16500"/>
    <n v="0"/>
    <n v="34475"/>
    <m/>
    <m/>
    <m/>
    <m/>
    <n v="34475"/>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01000"/>
    <s v="1 UWI in License"/>
    <n v="315071"/>
    <s v="100/01-09-020-10W4/00"/>
    <n v="315071"/>
    <n v="1"/>
    <s v="100"/>
    <s v="01"/>
    <s v="09"/>
    <s v="020"/>
    <s v="10W4"/>
    <s v="00"/>
    <s v="01-09-020-10W4"/>
    <s v="01-09-020-10W4"/>
    <s v="AB"/>
    <s v="PRINCESS"/>
    <s v="IMAGINEA PRIN 1-9-20-10"/>
    <x v="5"/>
    <s v="Cor4 Oil Corp"/>
    <s v="Working Interest"/>
    <n v="1"/>
    <s v="PRINCESS - PG"/>
    <s v="No"/>
    <m/>
    <s v="Flow GAS"/>
    <d v="2020-05-31T00:00:00"/>
    <m/>
    <n v="2448"/>
    <m/>
    <m/>
    <s v="Flow GAS"/>
    <s v="Kmilk_rv;Kmed_hat;K2nd_ws"/>
    <s v="Cor4 Oil Corp"/>
    <n v="116228"/>
    <m/>
    <m/>
    <d v="2004-09-21T00:00:00"/>
    <d v="2004-10-06T00:00:00"/>
    <d v="2004-10-15T00:00:00"/>
    <m/>
    <d v="2004-11-01T00:00:00"/>
    <d v="2004-11-04T00:00:00"/>
    <m/>
    <m/>
    <m/>
    <m/>
    <s v="WI"/>
    <n v="1"/>
    <n v="1"/>
    <n v="1"/>
    <x v="0"/>
    <s v="N"/>
    <n v="15.509589041095891"/>
    <n v="15.509589041095891"/>
    <n v="746.15039999999999"/>
    <n v="746.15039999999999"/>
    <s v="Flow GAS"/>
    <n v="4"/>
    <n v="4"/>
    <m/>
    <s v="Flow GAS"/>
    <x v="1"/>
    <s v="Producing"/>
    <s v="Producing"/>
    <x v="0"/>
    <x v="0"/>
    <s v="W 0315071 "/>
    <n v="17975"/>
    <n v="0"/>
    <n v="0"/>
    <n v="0"/>
    <n v="0"/>
    <n v="16500"/>
    <n v="0"/>
    <n v="34475"/>
    <m/>
    <m/>
    <m/>
    <m/>
    <n v="34475"/>
    <m/>
    <n v="26166.5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9000"/>
    <s v="1 UWI in License"/>
    <n v="315084"/>
    <s v="100/09-16-020-10W4/00"/>
    <n v="315084"/>
    <n v="1"/>
    <s v="100"/>
    <s v="09"/>
    <s v="16"/>
    <s v="020"/>
    <s v="10W4"/>
    <s v="00"/>
    <s v="09-16-020-10W4"/>
    <s v="09-16-020-10W4"/>
    <s v="AB"/>
    <s v="PRINCESS"/>
    <s v="IMAGINEA PRIN 9-16-20-10"/>
    <x v="5"/>
    <s v="Cor4 Oil Corp"/>
    <s v="Working Interest"/>
    <n v="1"/>
    <s v="PRINCESS - PG"/>
    <s v="No"/>
    <m/>
    <s v="Flow GAS"/>
    <d v="2020-05-31T00:00:00"/>
    <m/>
    <n v="2418"/>
    <m/>
    <m/>
    <s v="Flow GAS"/>
    <s v="Kmilk_rv;Kmed_hat"/>
    <s v="Cor4 Oil Corp"/>
    <n v="116228"/>
    <m/>
    <m/>
    <d v="2004-09-21T00:00:00"/>
    <d v="2004-09-27T00:00:00"/>
    <d v="2004-10-20T00:00:00"/>
    <m/>
    <d v="2004-11-01T00:00:00"/>
    <d v="2004-11-04T00:00:00"/>
    <m/>
    <m/>
    <m/>
    <m/>
    <s v="WI"/>
    <n v="1"/>
    <n v="1"/>
    <n v="1"/>
    <x v="0"/>
    <s v="N"/>
    <n v="15.534246575342467"/>
    <n v="15.534246575342467"/>
    <n v="737.00639999999999"/>
    <n v="737.00639999999999"/>
    <s v="Flow GAS"/>
    <n v="4"/>
    <n v="4"/>
    <m/>
    <s v="Flow GAS"/>
    <x v="1"/>
    <s v="Producing"/>
    <s v="Producing"/>
    <x v="0"/>
    <x v="0"/>
    <s v="W 0315084 "/>
    <n v="17975"/>
    <n v="0"/>
    <n v="0"/>
    <n v="0"/>
    <n v="0"/>
    <n v="16500"/>
    <n v="0"/>
    <n v="34475"/>
    <m/>
    <m/>
    <m/>
    <m/>
    <n v="34475"/>
    <m/>
    <n v="10751.7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2000"/>
    <s v="1 UWI in License"/>
    <n v="315085"/>
    <s v="100/12-08-020-10W4/00"/>
    <n v="315085"/>
    <n v="1"/>
    <s v="100"/>
    <s v="12"/>
    <s v="08"/>
    <s v="020"/>
    <s v="10W4"/>
    <s v="00"/>
    <s v="12-08-020-10W4"/>
    <s v="12-08-020-10W4"/>
    <s v="AB"/>
    <s v="PRINCESS"/>
    <s v="IMAGINEA PRIN 12-8-20-10"/>
    <x v="5"/>
    <s v="Cor4 Oil Corp"/>
    <s v="Working Interest"/>
    <n v="1"/>
    <s v="PRINCESS - PG"/>
    <s v="No"/>
    <m/>
    <s v="Flow GAS"/>
    <d v="2020-05-31T00:00:00"/>
    <m/>
    <n v="2382"/>
    <m/>
    <m/>
    <s v="Flow GAS"/>
    <s v="Kmilk_rv;Kmed_hat;K2nd_ws"/>
    <s v="Cor4 Oil Corp"/>
    <n v="116228"/>
    <m/>
    <m/>
    <d v="2004-09-21T00:00:00"/>
    <d v="2004-09-29T00:00:00"/>
    <d v="2004-10-08T00:00:00"/>
    <m/>
    <d v="2004-11-01T00:00:00"/>
    <d v="2004-11-04T00:00:00"/>
    <m/>
    <m/>
    <m/>
    <m/>
    <s v="WI"/>
    <n v="1"/>
    <n v="1"/>
    <n v="1"/>
    <x v="0"/>
    <s v="N"/>
    <n v="15.528767123287672"/>
    <n v="15.528767123287672"/>
    <n v="726.03360000000009"/>
    <n v="726.03360000000009"/>
    <s v="Flow GAS"/>
    <n v="4"/>
    <n v="4"/>
    <m/>
    <s v="Flow GAS"/>
    <x v="1"/>
    <s v="Producing"/>
    <s v="Producing"/>
    <x v="0"/>
    <x v="0"/>
    <s v="W 0315085 "/>
    <n v="17975"/>
    <n v="0"/>
    <n v="0"/>
    <n v="0"/>
    <n v="0"/>
    <n v="16500"/>
    <n v="0"/>
    <n v="34475"/>
    <m/>
    <m/>
    <m/>
    <m/>
    <n v="34475"/>
    <m/>
    <n v="33719.7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02000"/>
    <s v="1 UWI in License"/>
    <n v="315086"/>
    <s v="100/02-08-020-10W4/00"/>
    <n v="315086"/>
    <n v="1"/>
    <s v="100"/>
    <s v="02"/>
    <s v="08"/>
    <s v="020"/>
    <s v="10W4"/>
    <s v="00"/>
    <s v="02-08-020-10W4"/>
    <s v="02-08-020-10W4"/>
    <s v="AB"/>
    <s v="PRINCESS"/>
    <s v="IMAGINEA PRIN 2-8-20-10"/>
    <x v="5"/>
    <s v="Cor4 Oil Corp"/>
    <s v="Working Interest"/>
    <n v="1"/>
    <s v="PRINCESS - PG"/>
    <s v="No"/>
    <m/>
    <s v="Flow GAS"/>
    <d v="2020-05-31T00:00:00"/>
    <m/>
    <n v="2382"/>
    <m/>
    <m/>
    <s v="Flow GAS"/>
    <s v="Kmilk_rv;Kmed_hat;K2nd_ws"/>
    <s v="Cor4 Oil Corp"/>
    <n v="116228"/>
    <m/>
    <m/>
    <d v="2004-09-21T00:00:00"/>
    <d v="2004-09-25T00:00:00"/>
    <d v="2004-10-09T00:00:00"/>
    <m/>
    <d v="2004-11-01T00:00:00"/>
    <d v="2004-11-04T00:00:00"/>
    <m/>
    <m/>
    <m/>
    <m/>
    <s v="WI"/>
    <n v="1"/>
    <n v="1"/>
    <n v="1"/>
    <x v="0"/>
    <s v="N"/>
    <n v="15.53972602739726"/>
    <n v="15.53972602739726"/>
    <n v="726.03360000000009"/>
    <n v="726.03360000000009"/>
    <s v="Flow GAS"/>
    <n v="4"/>
    <n v="4"/>
    <m/>
    <s v="Flow GAS"/>
    <x v="1"/>
    <s v="Producing"/>
    <s v="Producing"/>
    <x v="0"/>
    <x v="0"/>
    <s v="W 0315086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10000"/>
    <s v="1 UWI in License"/>
    <n v="315087"/>
    <s v="100/10-15-020-10W4/00"/>
    <n v="315087"/>
    <n v="1"/>
    <s v="100"/>
    <s v="10"/>
    <s v="15"/>
    <s v="020"/>
    <s v="10W4"/>
    <s v="00"/>
    <s v="10-15-020-10W4"/>
    <s v="10-15-020-10W4"/>
    <s v="AB"/>
    <s v="PRINCESS"/>
    <s v="IMAGINEA PRIN 10-15-20-10"/>
    <x v="5"/>
    <s v="Cor4 Oil Corp"/>
    <s v="Working Interest"/>
    <n v="1"/>
    <s v="PRINCESS - PG"/>
    <s v="No"/>
    <m/>
    <s v="Flow GAS"/>
    <d v="2020-05-31T00:00:00"/>
    <m/>
    <n v="2490"/>
    <m/>
    <m/>
    <s v="Flow GAS"/>
    <s v="Kmilk_rv;Kmed_hat;K2nd_ws"/>
    <s v="Cor4 Oil Corp"/>
    <n v="116228"/>
    <m/>
    <m/>
    <d v="2004-09-21T00:00:00"/>
    <d v="2004-10-01T00:00:00"/>
    <d v="2004-10-21T00:00:00"/>
    <m/>
    <d v="2004-11-01T00:00:00"/>
    <d v="2004-11-04T00:00:00"/>
    <m/>
    <m/>
    <m/>
    <m/>
    <s v="WI"/>
    <n v="1"/>
    <n v="1"/>
    <n v="1"/>
    <x v="0"/>
    <s v="N"/>
    <n v="15.523287671232877"/>
    <n v="15.523287671232877"/>
    <n v="758.952"/>
    <n v="758.952"/>
    <s v="Flow GAS"/>
    <n v="4"/>
    <n v="4"/>
    <m/>
    <s v="Flow GAS"/>
    <x v="1"/>
    <s v="Producing"/>
    <s v="Producing"/>
    <x v="0"/>
    <x v="0"/>
    <s v="W 0315087 "/>
    <n v="17975"/>
    <n v="0"/>
    <n v="0"/>
    <n v="0"/>
    <n v="0"/>
    <n v="16500"/>
    <n v="0"/>
    <n v="34475"/>
    <m/>
    <m/>
    <m/>
    <m/>
    <n v="34475"/>
    <m/>
    <n v="4817.109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11000"/>
    <s v="1 UWI in License"/>
    <n v="315088"/>
    <s v="100/11-15-020-10W4/00"/>
    <n v="315088"/>
    <n v="1"/>
    <s v="100"/>
    <s v="11"/>
    <s v="15"/>
    <s v="020"/>
    <s v="10W4"/>
    <s v="00"/>
    <s v="11-15-020-10W4"/>
    <s v="11-15-020-10W4"/>
    <s v="AB"/>
    <s v="PRINCESS"/>
    <s v="IMAGINEA PRIN 11-15-20-10"/>
    <x v="5"/>
    <s v="Cor4 Oil Corp"/>
    <s v="Working Interest"/>
    <n v="1"/>
    <s v="PRINCESS - PG"/>
    <s v="No"/>
    <m/>
    <s v="Flow GAS"/>
    <d v="2020-05-31T00:00:00"/>
    <m/>
    <n v="2444"/>
    <m/>
    <m/>
    <s v="Flow GAS"/>
    <s v="Kmilk_rv;Kmed_hat;K2nd_ws"/>
    <s v="Cor4 Oil Corp"/>
    <n v="116228"/>
    <m/>
    <m/>
    <d v="2004-09-21T00:00:00"/>
    <d v="2004-09-30T00:00:00"/>
    <d v="2004-10-16T00:00:00"/>
    <m/>
    <d v="2004-11-01T00:00:00"/>
    <d v="2004-11-04T00:00:00"/>
    <m/>
    <m/>
    <m/>
    <m/>
    <s v="WI"/>
    <n v="1"/>
    <n v="1"/>
    <n v="1"/>
    <x v="0"/>
    <s v="N"/>
    <n v="15.526027397260274"/>
    <n v="15.526027397260274"/>
    <n v="744.93119999999999"/>
    <n v="744.93119999999999"/>
    <s v="Flow GAS"/>
    <n v="4"/>
    <n v="4"/>
    <m/>
    <s v="Flow GAS"/>
    <x v="1"/>
    <s v="Producing"/>
    <s v="Producing"/>
    <x v="0"/>
    <x v="0"/>
    <s v="W 0315088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702000"/>
    <s v="1 UWI in License"/>
    <n v="315089"/>
    <s v="100/02-07-020-10W4/00"/>
    <n v="315089"/>
    <n v="1"/>
    <s v="100"/>
    <s v="02"/>
    <s v="07"/>
    <s v="020"/>
    <s v="10W4"/>
    <s v="00"/>
    <s v="02-07-020-10W4"/>
    <s v="02-07-020-10W4"/>
    <s v="AB"/>
    <s v="PRINCESS"/>
    <s v="IMAGINEA PRIN 2-7-20-10"/>
    <x v="5"/>
    <s v="Cor4 Oil Corp"/>
    <s v="Working Interest"/>
    <n v="1"/>
    <s v="PRINCESS - PG"/>
    <s v="No"/>
    <m/>
    <s v="Flow GAS"/>
    <d v="2020-05-31T00:00:00"/>
    <m/>
    <n v="2359"/>
    <m/>
    <m/>
    <s v="Flow GAS"/>
    <s v="Kmilk_rv;Kmed_hat;K2nd_ws"/>
    <s v="Cor4 Oil Corp"/>
    <n v="116228"/>
    <m/>
    <m/>
    <d v="2004-09-21T00:00:00"/>
    <d v="2004-09-25T00:00:00"/>
    <d v="2004-10-06T00:00:00"/>
    <m/>
    <d v="2004-11-01T00:00:00"/>
    <d v="2004-11-04T00:00:00"/>
    <m/>
    <m/>
    <m/>
    <m/>
    <s v="WI"/>
    <n v="1"/>
    <n v="1"/>
    <n v="1"/>
    <x v="0"/>
    <s v="N"/>
    <n v="15.53972602739726"/>
    <n v="15.53972602739726"/>
    <n v="719.02320000000009"/>
    <n v="719.02320000000009"/>
    <s v="Flow GAS"/>
    <n v="4"/>
    <n v="4"/>
    <m/>
    <s v="Flow GAS"/>
    <x v="1"/>
    <s v="Producing"/>
    <s v="Producing"/>
    <x v="0"/>
    <x v="0"/>
    <s v="W 0315089 "/>
    <n v="17975"/>
    <n v="0"/>
    <n v="0"/>
    <n v="0"/>
    <n v="0"/>
    <n v="16500"/>
    <n v="0"/>
    <n v="34475"/>
    <m/>
    <m/>
    <m/>
    <m/>
    <n v="34475"/>
    <m/>
    <n v="30636.79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13000"/>
    <s v="1 UWI in License"/>
    <n v="315215"/>
    <s v="100/13-09-020-10W4/00"/>
    <n v="315215"/>
    <n v="1"/>
    <s v="100"/>
    <s v="13"/>
    <s v="09"/>
    <s v="020"/>
    <s v="10W4"/>
    <s v="00"/>
    <s v="13-09-020-10W4"/>
    <s v="13-09-020-10W4"/>
    <s v="AB"/>
    <s v="PRINCESS"/>
    <s v="IMAGINEA PRIN 13-9-20-10"/>
    <x v="5"/>
    <s v="Cor4 Oil Corp"/>
    <s v="Working Interest"/>
    <n v="1"/>
    <s v="PRINCESS - PG"/>
    <s v="No"/>
    <m/>
    <s v="Flow GAS"/>
    <d v="2020-05-31T00:00:00"/>
    <m/>
    <n v="2365"/>
    <m/>
    <m/>
    <s v="Flow GAS"/>
    <s v="Kmilk_rv;Kmed_hat;K2nd_ws"/>
    <s v="Cor4 Oil Corp"/>
    <n v="116228"/>
    <m/>
    <m/>
    <d v="2004-09-23T00:00:00"/>
    <d v="2004-10-04T00:00:00"/>
    <d v="2004-10-11T00:00:00"/>
    <m/>
    <d v="2004-11-01T00:00:00"/>
    <d v="2004-11-04T00:00:00"/>
    <m/>
    <m/>
    <m/>
    <m/>
    <s v="WI"/>
    <n v="1"/>
    <n v="1"/>
    <n v="1"/>
    <x v="0"/>
    <s v="N"/>
    <n v="15.515068493150684"/>
    <n v="15.515068493150684"/>
    <n v="720.85200000000009"/>
    <n v="720.85200000000009"/>
    <s v="Flow GAS"/>
    <n v="4"/>
    <n v="4"/>
    <m/>
    <s v="Flow GAS"/>
    <x v="1"/>
    <s v="Producing"/>
    <s v="Producing"/>
    <x v="0"/>
    <x v="0"/>
    <s v="W 0315215 "/>
    <n v="17975"/>
    <n v="0"/>
    <n v="0"/>
    <n v="0"/>
    <n v="0"/>
    <n v="16500"/>
    <n v="0"/>
    <n v="34475"/>
    <m/>
    <m/>
    <m/>
    <m/>
    <n v="34475"/>
    <m/>
    <n v="15337.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03000"/>
    <s v="1 UWI in License"/>
    <n v="315216"/>
    <s v="100/03-09-020-10W4/00"/>
    <n v="315216"/>
    <n v="1"/>
    <s v="100"/>
    <s v="03"/>
    <s v="09"/>
    <s v="020"/>
    <s v="10W4"/>
    <s v="00"/>
    <s v="03-09-020-10W4"/>
    <s v="03-09-020-10W4"/>
    <s v="AB"/>
    <s v="PRINCESS"/>
    <s v="IMAGINEA PRIN 3-9-20-10"/>
    <x v="5"/>
    <s v="Cor4 Oil Corp"/>
    <s v="Working Interest"/>
    <n v="1"/>
    <s v="PRINCESS - PG"/>
    <s v="No"/>
    <m/>
    <s v="Flow GAS"/>
    <d v="2020-05-31T00:00:00"/>
    <m/>
    <n v="2405"/>
    <m/>
    <m/>
    <s v="Flow GAS"/>
    <s v="Kmilk_rv;Kmed_hat;K2nd_ws"/>
    <s v="Cor4 Oil Corp"/>
    <n v="149379"/>
    <m/>
    <m/>
    <d v="2004-09-23T00:00:00"/>
    <d v="2004-10-05T00:00:00"/>
    <d v="2004-10-13T00:00:00"/>
    <m/>
    <d v="2004-11-01T00:00:00"/>
    <d v="2004-11-04T00:00:00"/>
    <m/>
    <m/>
    <m/>
    <m/>
    <s v="WI"/>
    <n v="1"/>
    <n v="1"/>
    <n v="1"/>
    <x v="0"/>
    <s v="N"/>
    <n v="15.512328767123288"/>
    <n v="15.512328767123288"/>
    <n v="733.04399999999998"/>
    <n v="733.04399999999998"/>
    <s v="Flow GAS"/>
    <n v="4"/>
    <n v="4"/>
    <m/>
    <s v="Flow GAS"/>
    <x v="1"/>
    <s v="Producing"/>
    <s v="Producing"/>
    <x v="0"/>
    <x v="0"/>
    <s v="W 0315216 "/>
    <n v="17975"/>
    <n v="0"/>
    <n v="0"/>
    <n v="0"/>
    <n v="0"/>
    <n v="16500"/>
    <n v="0"/>
    <n v="34475"/>
    <m/>
    <m/>
    <m/>
    <m/>
    <n v="34475"/>
    <m/>
    <n v="23160.6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04000"/>
    <s v="1 UWI in License"/>
    <n v="315217"/>
    <s v="100/04-15-020-10W4/00"/>
    <n v="315217"/>
    <n v="1"/>
    <s v="100"/>
    <s v="04"/>
    <s v="15"/>
    <s v="020"/>
    <s v="10W4"/>
    <s v="00"/>
    <s v="04-15-020-10W4"/>
    <s v="04-15-020-10W4"/>
    <s v="AB"/>
    <s v="PRINCESS"/>
    <s v="IMAGINEA PRIN 4-15-20-10"/>
    <x v="5"/>
    <s v="Cor4 Oil Corp"/>
    <s v="Working Interest"/>
    <n v="1"/>
    <s v="PRINCESS - PG"/>
    <s v="No"/>
    <m/>
    <s v="Flow GAS"/>
    <d v="2020-05-31T00:00:00"/>
    <m/>
    <n v="2398"/>
    <m/>
    <m/>
    <s v="Flow GAS"/>
    <s v="Kmilk_rv;Kmed_hat;K2nd_ws"/>
    <s v="Cor4 Oil Corp"/>
    <n v="116228"/>
    <m/>
    <m/>
    <d v="2004-09-23T00:00:00"/>
    <d v="2004-10-03T00:00:00"/>
    <d v="2004-10-12T00:00:00"/>
    <m/>
    <d v="2004-11-01T00:00:00"/>
    <d v="2004-11-04T00:00:00"/>
    <m/>
    <m/>
    <m/>
    <m/>
    <s v="WI"/>
    <n v="1"/>
    <n v="1"/>
    <n v="1"/>
    <x v="0"/>
    <s v="N"/>
    <n v="15.517808219178082"/>
    <n v="15.517808219178082"/>
    <n v="730.91039999999998"/>
    <n v="730.91039999999998"/>
    <s v="Flow GAS"/>
    <n v="4"/>
    <n v="4"/>
    <m/>
    <s v="Flow GAS"/>
    <x v="1"/>
    <s v="Producing"/>
    <s v="Producing"/>
    <x v="0"/>
    <x v="0"/>
    <s v="W 0315217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2000"/>
    <s v="1 UWI in License"/>
    <n v="315290"/>
    <s v="100/02-06-020-10W4/00"/>
    <n v="315290"/>
    <n v="1"/>
    <s v="100"/>
    <s v="02"/>
    <s v="06"/>
    <s v="020"/>
    <s v="10W4"/>
    <s v="00"/>
    <s v="02-06-020-10W4"/>
    <s v="02-06-020-10W4"/>
    <s v="AB"/>
    <s v="PRINCESS"/>
    <s v="IMAGINEA PRIN 2-6-20-10"/>
    <x v="5"/>
    <s v="Cor4 Oil Corp"/>
    <s v="Working Interest"/>
    <n v="1"/>
    <s v="PRINCESS - PG"/>
    <s v="No"/>
    <m/>
    <s v="Flow GAS"/>
    <d v="2020-05-31T00:00:00"/>
    <m/>
    <n v="2346"/>
    <m/>
    <m/>
    <s v="Flow GAS"/>
    <s v="Kmilk_rv;Kmed_hat;K2nd_ws"/>
    <s v="Cor4 Oil Corp"/>
    <n v="116228"/>
    <m/>
    <m/>
    <d v="2004-09-24T00:00:00"/>
    <d v="2004-10-02T00:00:00"/>
    <d v="2004-10-05T00:00:00"/>
    <m/>
    <d v="2004-11-01T00:00:00"/>
    <d v="2004-11-04T00:00:00"/>
    <m/>
    <m/>
    <m/>
    <m/>
    <s v="WI"/>
    <n v="1"/>
    <n v="1"/>
    <n v="1"/>
    <x v="0"/>
    <s v="N"/>
    <n v="15.520547945205479"/>
    <n v="15.520547945205479"/>
    <n v="715.06080000000009"/>
    <n v="715.06080000000009"/>
    <s v="Flow GAS"/>
    <n v="4"/>
    <n v="4"/>
    <m/>
    <s v="Flow GAS"/>
    <x v="1"/>
    <s v="Producing"/>
    <s v="Producing"/>
    <x v="0"/>
    <x v="0"/>
    <s v="W 0315290 "/>
    <n v="17975"/>
    <n v="0"/>
    <n v="0"/>
    <n v="0"/>
    <n v="0"/>
    <n v="16500"/>
    <n v="0"/>
    <n v="34475"/>
    <m/>
    <m/>
    <m/>
    <m/>
    <n v="34475"/>
    <m/>
    <n v="65859.4900000000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4020"/>
    <s v="1 UWI in License"/>
    <n v="315291"/>
    <s v="102/04-16-020-10W4/00"/>
    <n v="315291"/>
    <n v="1"/>
    <s v="102"/>
    <s v="04"/>
    <s v="16"/>
    <s v="020"/>
    <s v="10W4"/>
    <s v="00"/>
    <s v="04-16-020-10W4"/>
    <s v="04-16-020-10W4"/>
    <s v="AB"/>
    <s v="PRINCESS"/>
    <s v="IMAGINEA PRIN 4-16-20-10"/>
    <x v="5"/>
    <s v="Cor4 Oil Corp"/>
    <s v="Working Interest"/>
    <n v="1"/>
    <s v="PRINCESS - PG"/>
    <s v="No"/>
    <m/>
    <s v="Flow GAS"/>
    <d v="2020-05-31T00:00:00"/>
    <m/>
    <n v="2359"/>
    <m/>
    <m/>
    <s v="Flow GAS"/>
    <s v="Kmilk_rv;Kmed_hat;K2nd_ws"/>
    <s v="Cor4 Oil Corp"/>
    <n v="116228"/>
    <m/>
    <m/>
    <d v="2004-09-24T00:00:00"/>
    <d v="2004-10-17T00:00:00"/>
    <d v="2004-10-17T00:00:00"/>
    <m/>
    <d v="2004-11-01T00:00:00"/>
    <d v="2004-11-04T00:00:00"/>
    <m/>
    <m/>
    <m/>
    <m/>
    <s v="WI"/>
    <n v="1"/>
    <n v="1"/>
    <n v="1"/>
    <x v="0"/>
    <s v="N"/>
    <n v="15.479452054794521"/>
    <n v="15.479452054794521"/>
    <n v="719.02320000000009"/>
    <n v="719.02320000000009"/>
    <s v="Flow GAS"/>
    <n v="4"/>
    <n v="4"/>
    <m/>
    <s v="Flow GAS"/>
    <x v="1"/>
    <s v="Producing"/>
    <s v="Producing"/>
    <x v="0"/>
    <x v="0"/>
    <s v="W 0315291 "/>
    <n v="17975"/>
    <n v="0"/>
    <n v="0"/>
    <n v="0"/>
    <n v="0"/>
    <n v="16500"/>
    <n v="0"/>
    <n v="34475"/>
    <m/>
    <m/>
    <m/>
    <m/>
    <n v="34475"/>
    <m/>
    <n v="24740.6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01000"/>
    <s v="1 UWI in License"/>
    <n v="315499"/>
    <s v="100/01-15-020-10W4/00"/>
    <n v="315499"/>
    <n v="1"/>
    <s v="100"/>
    <s v="01"/>
    <s v="15"/>
    <s v="020"/>
    <s v="10W4"/>
    <s v="00"/>
    <s v="01-15-020-10W4"/>
    <s v="01-15-020-10W4"/>
    <s v="AB"/>
    <s v="PRINCESS"/>
    <s v="IMAGINEA PRIN 1-15-20-10"/>
    <x v="5"/>
    <s v="Cor4 Oil Corp"/>
    <s v="Working Interest"/>
    <n v="1"/>
    <s v="PRINCESS - PG"/>
    <s v="No"/>
    <m/>
    <s v="Flow GAS"/>
    <d v="2020-05-31T00:00:00"/>
    <m/>
    <n v="2487"/>
    <m/>
    <m/>
    <s v="Flow GAS"/>
    <s v="Kmilk_rv;Kmed_hat;K2nd_ws"/>
    <s v="Cor4 Oil Corp"/>
    <n v="116228"/>
    <m/>
    <m/>
    <d v="2004-09-29T00:00:00"/>
    <d v="2004-10-02T00:00:00"/>
    <d v="2004-10-23T00:00:00"/>
    <m/>
    <d v="2004-11-01T00:00:00"/>
    <d v="2004-11-04T00:00:00"/>
    <m/>
    <m/>
    <m/>
    <m/>
    <s v="WI"/>
    <n v="1"/>
    <n v="1"/>
    <n v="1"/>
    <x v="0"/>
    <s v="N"/>
    <n v="15.520547945205479"/>
    <n v="15.520547945205479"/>
    <n v="758.0376"/>
    <n v="758.0376"/>
    <s v="Flow GAS"/>
    <n v="4"/>
    <n v="4"/>
    <m/>
    <s v="Flow GAS"/>
    <x v="1"/>
    <s v="Producing"/>
    <s v="Producing"/>
    <x v="0"/>
    <x v="0"/>
    <s v="W 0315499 "/>
    <n v="17975"/>
    <n v="0"/>
    <n v="0"/>
    <n v="0"/>
    <n v="0"/>
    <n v="16500"/>
    <n v="0"/>
    <n v="34475"/>
    <m/>
    <m/>
    <m/>
    <m/>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22214020"/>
    <s v="1 UWI in License"/>
    <n v="317664"/>
    <s v="102/14-22-019-12W4/00"/>
    <n v="317664"/>
    <n v="1"/>
    <s v="102"/>
    <s v="14"/>
    <s v="22"/>
    <s v="019"/>
    <s v="12W4"/>
    <s v="00"/>
    <s v="14-22-019-12W4"/>
    <s v="14-22-019-12W4"/>
    <s v="AB"/>
    <s v="PRINCESS"/>
    <s v="Imaginea PRIN 14-22-19-12"/>
    <x v="11"/>
    <s v="Cor4 Oil Corp"/>
    <s v="Working Interest"/>
    <n v="1"/>
    <s v="TILLEY"/>
    <s v="No"/>
    <m/>
    <s v="Susp OIL"/>
    <d v="2015-04-30T00:00:00"/>
    <m/>
    <n v="3443"/>
    <n v="3530"/>
    <m/>
    <s v="Susp OIL"/>
    <s v="Mpekisko"/>
    <s v="Cor4 Oil Corp"/>
    <n v="76605"/>
    <m/>
    <m/>
    <d v="2004-10-28T00:00:00"/>
    <d v="2004-10-29T00:00:00"/>
    <d v="2004-11-01T00:00:00"/>
    <m/>
    <d v="2004-12-01T00:00:00"/>
    <d v="2004-12-06T00:00:00"/>
    <m/>
    <m/>
    <m/>
    <m/>
    <s v="WI"/>
    <n v="1"/>
    <n v="1"/>
    <n v="1"/>
    <x v="0"/>
    <s v="N"/>
    <n v="15.446575342465753"/>
    <n v="15.446575342465753"/>
    <n v="1049.4264000000001"/>
    <n v="1049.4264000000001"/>
    <s v="Susp OIL"/>
    <n v="12"/>
    <n v="12"/>
    <m/>
    <s v="Susp OIL"/>
    <x v="2"/>
    <s v="Suspended"/>
    <s v="Suspended"/>
    <x v="1"/>
    <x v="1"/>
    <s v="W 0317664 "/>
    <n v="45993"/>
    <n v="0"/>
    <n v="0"/>
    <n v="0"/>
    <n v="0"/>
    <n v="16500"/>
    <n v="0"/>
    <n v="62493"/>
    <m/>
    <m/>
    <m/>
    <m/>
    <n v="62493"/>
    <m/>
    <n v="0"/>
    <m/>
    <n v="30000"/>
    <n v="25000"/>
    <n v="55000"/>
    <x v="8"/>
    <m/>
    <n v="30000"/>
    <n v="25000"/>
    <x v="8"/>
    <s v=""/>
    <n v="20"/>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03313000"/>
    <s v="1 UWI in License"/>
    <n v="317933"/>
    <s v="100/13-33-017-10W4/00"/>
    <n v="317933"/>
    <n v="1"/>
    <s v="100"/>
    <s v="13"/>
    <s v="33"/>
    <s v="017"/>
    <s v="10W4"/>
    <s v="00"/>
    <s v="13-33-017-10W4"/>
    <s v="13-33-017-10W4"/>
    <s v="AB"/>
    <m/>
    <s v="Imaginea ALDSON 13-33-17-10"/>
    <x v="8"/>
    <s v="Cor4 Oil Corp"/>
    <s v="Working Interest"/>
    <n v="1"/>
    <s v="ALDERSON"/>
    <s v="No"/>
    <m/>
    <s v="Drld &amp; ABD"/>
    <m/>
    <m/>
    <n v="2900"/>
    <m/>
    <m/>
    <m/>
    <m/>
    <m/>
    <m/>
    <m/>
    <m/>
    <d v="2004-10-29T00:00:00"/>
    <d v="2004-11-18T00:00:00"/>
    <d v="2004-12-09T00:00:00"/>
    <d v="2005-12-09T00:00:00"/>
    <m/>
    <m/>
    <m/>
    <d v="2010-01-14T00:00:00"/>
    <s v="Plate"/>
    <m/>
    <s v="WI"/>
    <n v="1"/>
    <n v="1"/>
    <n v="1"/>
    <x v="0"/>
    <s v="N"/>
    <n v="15.391780821917807"/>
    <n v="15.391780821917807"/>
    <n v="883.92000000000007"/>
    <n v="883.92000000000007"/>
    <s v="Drld &amp; ABD"/>
    <n v="19"/>
    <n v="19"/>
    <m/>
    <s v="Drld &amp; ABD"/>
    <x v="0"/>
    <s v="Abandoned"/>
    <s v="Abandoned"/>
    <x v="1"/>
    <x v="1"/>
    <s v="W 0317933 "/>
    <n v="0"/>
    <n v="0"/>
    <n v="0"/>
    <n v="0"/>
    <n v="0"/>
    <n v="16500"/>
    <n v="0"/>
    <n v="16500"/>
    <m/>
    <m/>
    <m/>
    <m/>
    <n v="16500"/>
    <m/>
    <n v="0"/>
    <m/>
    <n v="0"/>
    <n v="25000"/>
    <n v="25000"/>
    <x v="1"/>
    <m/>
    <n v="0"/>
    <n v="25000"/>
    <x v="1"/>
    <s v=""/>
    <n v="6"/>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194123605000"/>
    <s v="1 UWI in License"/>
    <n v="318088"/>
    <s v="100/05-36-019-12W4/00"/>
    <n v="318088"/>
    <n v="1"/>
    <s v="100"/>
    <s v="05"/>
    <s v="36"/>
    <s v="019"/>
    <s v="12W4"/>
    <s v="00"/>
    <s v="05-36-019-12W4"/>
    <s v="05-36-019-12W4"/>
    <s v="AB"/>
    <s v="PRINCESS"/>
    <s v="Imaginea PRIN 5-36-19-12"/>
    <x v="11"/>
    <s v="Cor4 Oil Corp"/>
    <s v="Working Interest"/>
    <n v="1"/>
    <s v="TILLEY"/>
    <s v="No"/>
    <m/>
    <s v="Susp GAS"/>
    <d v="2008-04-30T00:00:00"/>
    <m/>
    <n v="3445"/>
    <m/>
    <m/>
    <s v="Susp GAS"/>
    <s v="Mpekisko"/>
    <s v="Cor4 Oil Corp"/>
    <n v="85235"/>
    <m/>
    <m/>
    <d v="2004-11-01T00:00:00"/>
    <d v="2004-11-03T00:00:00"/>
    <d v="2004-11-06T00:00:00"/>
    <d v="2005-11-06T00:00:00"/>
    <d v="2005-05-01T00:00:00"/>
    <d v="2005-05-11T00:00:00"/>
    <m/>
    <m/>
    <m/>
    <m/>
    <s v="WI"/>
    <n v="1"/>
    <n v="1"/>
    <n v="1"/>
    <x v="0"/>
    <s v="N"/>
    <n v="15.432876712328767"/>
    <n v="15.432876712328767"/>
    <n v="1050.0360000000001"/>
    <n v="1050.0360000000001"/>
    <s v="Susp GAS"/>
    <n v="11"/>
    <n v="11"/>
    <m/>
    <s v="Susp GAS"/>
    <x v="1"/>
    <s v="Suspended"/>
    <s v="Suspended"/>
    <x v="1"/>
    <x v="1"/>
    <s v="W 0318088 "/>
    <n v="36384"/>
    <n v="0"/>
    <n v="0"/>
    <n v="0"/>
    <n v="0"/>
    <n v="16500"/>
    <n v="0"/>
    <n v="52884"/>
    <m/>
    <m/>
    <m/>
    <m/>
    <n v="52884"/>
    <m/>
    <n v="0"/>
    <m/>
    <n v="36384"/>
    <n v="16500"/>
    <n v="52884"/>
    <x v="3"/>
    <m/>
    <n v="36384"/>
    <n v="16500"/>
    <x v="3"/>
    <s v=""/>
    <n v="7"/>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122210020"/>
    <s v="1 UWI in License"/>
    <n v="318347"/>
    <s v="102/10-22-019-12W4/00"/>
    <n v="318347"/>
    <n v="1"/>
    <s v="102"/>
    <s v="10"/>
    <s v="22"/>
    <s v="019"/>
    <s v="12W4"/>
    <s v="00"/>
    <s v="10-22-019-12W4"/>
    <s v="10-22-019-12W4"/>
    <s v="AB"/>
    <s v="PRINCESS"/>
    <s v="Imaginea PRIN 10-22-19-12"/>
    <x v="11"/>
    <s v="Cor4 Oil Corp"/>
    <s v="Working Interest"/>
    <n v="1"/>
    <s v="TILLEY"/>
    <s v="No"/>
    <m/>
    <s v="Susp OIL"/>
    <d v="2013-02-28T00:00:00"/>
    <m/>
    <n v="3445"/>
    <m/>
    <m/>
    <s v="Susp OIL"/>
    <s v="Mpekisko"/>
    <s v="Cor4 Oil Corp"/>
    <n v="76605"/>
    <m/>
    <m/>
    <d v="2004-11-04T00:00:00"/>
    <d v="2004-11-22T00:00:00"/>
    <d v="2004-11-25T00:00:00"/>
    <m/>
    <d v="2004-12-01T00:00:00"/>
    <d v="2004-12-09T00:00:00"/>
    <m/>
    <m/>
    <m/>
    <m/>
    <s v="WI"/>
    <n v="1"/>
    <n v="1"/>
    <n v="1"/>
    <x v="0"/>
    <s v="N"/>
    <n v="15.38082191780822"/>
    <n v="15.38082191780822"/>
    <n v="1050.0360000000001"/>
    <n v="1050.0360000000001"/>
    <s v="Susp OIL"/>
    <n v="12"/>
    <n v="12"/>
    <m/>
    <s v="Susp OIL"/>
    <x v="2"/>
    <s v="Suspended"/>
    <s v="Suspended"/>
    <x v="1"/>
    <x v="1"/>
    <s v="W 0318347 "/>
    <n v="45993"/>
    <n v="0"/>
    <n v="0"/>
    <n v="0"/>
    <n v="0"/>
    <n v="16500"/>
    <n v="0"/>
    <n v="62493"/>
    <m/>
    <m/>
    <m/>
    <m/>
    <n v="62493"/>
    <m/>
    <n v="0"/>
    <m/>
    <n v="30000"/>
    <n v="25000"/>
    <n v="55000"/>
    <x v="8"/>
    <m/>
    <n v="30000"/>
    <n v="25000"/>
    <x v="8"/>
    <s v=""/>
    <n v="5"/>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94111016020"/>
    <s v="1 UWI in License"/>
    <n v="318447"/>
    <s v="102/16-10-019-11W4/00"/>
    <n v="318447"/>
    <n v="1"/>
    <s v="102"/>
    <s v="16"/>
    <s v="10"/>
    <s v="019"/>
    <s v="11W4"/>
    <s v="00"/>
    <s v="16-10-019-11W4"/>
    <s v="16-10-019-11W4"/>
    <s v="AB"/>
    <s v="PRINCESS"/>
    <s v="Imaginea PRIN 16-10-19-11"/>
    <x v="6"/>
    <s v="Cor4 Oil Corp"/>
    <s v="Working Interest"/>
    <n v="1"/>
    <s v="WEST TIDE LAKE"/>
    <s v="No"/>
    <m/>
    <s v="Susp OIL"/>
    <d v="2017-04-30T00:00:00"/>
    <m/>
    <n v="3461"/>
    <m/>
    <m/>
    <s v="Susp OIL"/>
    <s v="Mpekisko"/>
    <s v="Cor4 Oil Corp"/>
    <n v="7440009"/>
    <m/>
    <m/>
    <d v="2004-11-06T00:00:00"/>
    <d v="2004-11-09T00:00:00"/>
    <d v="2004-11-11T00:00:00"/>
    <d v="2005-11-11T00:00:00"/>
    <d v="2005-01-01T00:00:00"/>
    <d v="2005-01-26T00:00:00"/>
    <m/>
    <m/>
    <m/>
    <m/>
    <s v="WI"/>
    <n v="1"/>
    <n v="1"/>
    <n v="1"/>
    <x v="0"/>
    <s v="N"/>
    <n v="15.416438356164383"/>
    <n v="15.416438356164383"/>
    <n v="1054.9128000000001"/>
    <n v="1054.9128000000001"/>
    <s v="Susp OIL"/>
    <n v="12"/>
    <n v="12"/>
    <m/>
    <s v="Susp OIL"/>
    <x v="2"/>
    <s v="Suspended"/>
    <s v="Suspended"/>
    <x v="1"/>
    <x v="1"/>
    <s v="W 0318447 "/>
    <n v="45993"/>
    <n v="0"/>
    <n v="0"/>
    <n v="0"/>
    <n v="0"/>
    <n v="0"/>
    <n v="0"/>
    <n v="45993"/>
    <m/>
    <m/>
    <m/>
    <m/>
    <n v="459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94111008020"/>
    <s v="1 UWI in License"/>
    <n v="318724"/>
    <s v="102/08-10-019-11W4/00"/>
    <n v="318724"/>
    <n v="1"/>
    <s v="102"/>
    <s v="08"/>
    <s v="10"/>
    <s v="019"/>
    <s v="11W4"/>
    <s v="00"/>
    <s v="08-10-019-11W4"/>
    <s v="08-10-019-11W4"/>
    <s v="AB"/>
    <s v="PRINCESS"/>
    <s v="Imaginea PRIN 8-10-19-11"/>
    <x v="6"/>
    <s v="Cor4 Oil Corp"/>
    <s v="Working Interest"/>
    <n v="1"/>
    <s v="WEST TIDE LAKE"/>
    <s v="No"/>
    <m/>
    <s v="Flow OIL"/>
    <d v="2020-05-31T00:00:00"/>
    <m/>
    <n v="3396"/>
    <m/>
    <m/>
    <s v="Flow OIL"/>
    <s v="Mpekisko"/>
    <s v="Cor4 Oil Corp"/>
    <n v="7440009"/>
    <m/>
    <m/>
    <d v="2004-11-10T00:00:00"/>
    <d v="2004-11-13T00:00:00"/>
    <d v="2004-11-16T00:00:00"/>
    <d v="2005-11-16T00:00:00"/>
    <d v="2005-01-01T00:00:00"/>
    <d v="2005-01-26T00:00:00"/>
    <m/>
    <m/>
    <m/>
    <m/>
    <s v="WI"/>
    <n v="1"/>
    <n v="1"/>
    <n v="1"/>
    <x v="0"/>
    <s v="N"/>
    <n v="15.405479452054795"/>
    <n v="15.405479452054795"/>
    <n v="1035.1008000000002"/>
    <n v="1035.1008000000002"/>
    <s v="Flow OIL"/>
    <n v="3"/>
    <n v="3"/>
    <m/>
    <s v="Flow OIL"/>
    <x v="2"/>
    <s v="Producing"/>
    <s v="Producing"/>
    <x v="0"/>
    <x v="1"/>
    <s v="W 0318724 "/>
    <n v="45993"/>
    <n v="0"/>
    <n v="0"/>
    <n v="0"/>
    <n v="0"/>
    <n v="16500"/>
    <n v="0"/>
    <n v="62493"/>
    <m/>
    <m/>
    <m/>
    <m/>
    <n v="62493"/>
    <m/>
    <n v="137324.01"/>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208020"/>
    <s v="1 UWI in License"/>
    <n v="319574"/>
    <s v="102/08-22-019-12W4/00"/>
    <n v="319574"/>
    <n v="1"/>
    <s v="102"/>
    <s v="08"/>
    <s v="22"/>
    <s v="019"/>
    <s v="12W4"/>
    <s v="00"/>
    <s v="08-22-019-12W4"/>
    <s v="08-22-019-12W4"/>
    <s v="AB"/>
    <s v="PRINCESS"/>
    <s v="Imaginea PRIN 8-22-19-12"/>
    <x v="11"/>
    <s v="Cor4 Oil Corp"/>
    <s v="Working Interest"/>
    <n v="1"/>
    <s v="TILLEY"/>
    <s v="No"/>
    <m/>
    <s v="Act WTR Inj"/>
    <d v="2007-07-31T00:00:00"/>
    <d v="2019-04-30T00:00:00"/>
    <n v="3445"/>
    <m/>
    <m/>
    <s v="Act WTR Inj"/>
    <s v="Mpekisko"/>
    <m/>
    <m/>
    <s v="Cor4 Oil Corp"/>
    <s v="IF0140692"/>
    <d v="2004-11-23T00:00:00"/>
    <d v="2004-11-27T00:00:00"/>
    <d v="2004-11-30T00:00:00"/>
    <m/>
    <d v="2005-02-01T00:00:00"/>
    <d v="2005-02-15T00:00:00"/>
    <d v="2011-08-09T00:00:00"/>
    <m/>
    <m/>
    <m/>
    <s v="WI"/>
    <n v="1"/>
    <n v="1"/>
    <n v="1"/>
    <x v="0"/>
    <s v="N"/>
    <n v="15.367123287671232"/>
    <n v="15.367123287671232"/>
    <n v="1050.0360000000001"/>
    <n v="1050.0360000000001"/>
    <s v="Act WTR Inj"/>
    <n v="1"/>
    <n v="1"/>
    <m/>
    <s v="Act WTR Inj"/>
    <x v="0"/>
    <s v="Active"/>
    <s v="Active"/>
    <x v="0"/>
    <x v="1"/>
    <s v="W 0319574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04082812030"/>
    <s v="1 UWI in License"/>
    <n v="319661"/>
    <s v="103/12-28-020-08W4/00"/>
    <n v="319661"/>
    <n v="1"/>
    <s v="103"/>
    <s v="12"/>
    <s v="28"/>
    <s v="020"/>
    <s v="08W4"/>
    <s v="00"/>
    <s v="10-29-020-08W4"/>
    <s v="10-29-020-08W4"/>
    <s v="AB"/>
    <s v="JENNER"/>
    <s v="IMAGINEA JENNER 12-28-20-8"/>
    <x v="0"/>
    <s v="Cor4 Oil Corp"/>
    <s v="Working Interest"/>
    <n v="0.8"/>
    <s v="JENNER OIL"/>
    <s v="No"/>
    <m/>
    <s v="Pump OIL"/>
    <d v="2020-05-31T00:00:00"/>
    <m/>
    <n v="3071"/>
    <n v="4688"/>
    <n v="1346"/>
    <s v="Pump OIL"/>
    <s v="Kglauc_ss"/>
    <s v="Cor4 Oil Corp"/>
    <n v="5000004"/>
    <m/>
    <m/>
    <d v="2004-11-24T00:00:00"/>
    <d v="2004-11-30T00:00:00"/>
    <d v="2004-12-09T00:00:00"/>
    <m/>
    <d v="2005-02-01T00:00:00"/>
    <d v="2005-02-04T00:00:00"/>
    <m/>
    <m/>
    <m/>
    <m/>
    <s v="WI"/>
    <n v="1"/>
    <n v="1"/>
    <n v="0.8"/>
    <x v="0"/>
    <s v="N"/>
    <n v="15.358904109589041"/>
    <n v="15.358904109589041"/>
    <n v="936.0408000000001"/>
    <n v="936.0408000000001"/>
    <s v="Pump OIL"/>
    <n v="2"/>
    <n v="2"/>
    <m/>
    <s v="Pump OIL"/>
    <x v="2"/>
    <s v="Producing"/>
    <s v="Producing"/>
    <x v="0"/>
    <x v="0"/>
    <s v="W 0319661 "/>
    <n v="45993"/>
    <n v="0"/>
    <n v="0"/>
    <n v="0"/>
    <n v="0"/>
    <n v="0"/>
    <n v="1650"/>
    <n v="47643"/>
    <m/>
    <m/>
    <m/>
    <m/>
    <n v="47643"/>
    <m/>
    <n v="1003104.77"/>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0070"/>
    <s v="1 UWI in License"/>
    <n v="319663"/>
    <s v="107/10-29-020-08W4/00"/>
    <n v="319663"/>
    <n v="1"/>
    <s v="107"/>
    <s v="10"/>
    <s v="29"/>
    <s v="020"/>
    <s v="08W4"/>
    <s v="00"/>
    <s v="06-29-020-08W4"/>
    <s v="06-29-020-08W4"/>
    <s v="AB"/>
    <s v="JENNER"/>
    <s v="IMAGINEA JENNER 10-29-20-8"/>
    <x v="0"/>
    <s v="Cor4 Oil Corp"/>
    <s v="Working Interest"/>
    <n v="0.8"/>
    <s v="JENNER OIL"/>
    <s v="No"/>
    <m/>
    <s v="Pump OIL"/>
    <d v="2020-02-29T00:00:00"/>
    <m/>
    <n v="3013"/>
    <n v="4321"/>
    <n v="1115"/>
    <s v="Pump OIL"/>
    <s v="Kglauc_ss"/>
    <s v="Cor4 Oil Corp"/>
    <n v="5000004"/>
    <m/>
    <m/>
    <d v="2004-11-24T00:00:00"/>
    <d v="2004-12-10T00:00:00"/>
    <d v="2004-12-17T00:00:00"/>
    <m/>
    <d v="2005-02-01T00:00:00"/>
    <d v="2005-02-04T00:00:00"/>
    <m/>
    <m/>
    <m/>
    <m/>
    <s v="WI"/>
    <n v="1"/>
    <n v="1"/>
    <n v="0.8"/>
    <x v="0"/>
    <s v="N"/>
    <n v="15.331506849315069"/>
    <n v="15.331506849315069"/>
    <n v="918.36240000000009"/>
    <n v="918.36240000000009"/>
    <s v="Pump OIL"/>
    <n v="2"/>
    <n v="2"/>
    <m/>
    <s v="Pump OIL"/>
    <x v="2"/>
    <s v="Producing"/>
    <s v="Producing"/>
    <x v="0"/>
    <x v="0"/>
    <s v="W 0319663 "/>
    <n v="45993"/>
    <n v="0"/>
    <n v="0"/>
    <n v="0"/>
    <n v="0"/>
    <n v="0"/>
    <n v="1650"/>
    <n v="47643"/>
    <m/>
    <m/>
    <m/>
    <m/>
    <n v="47643"/>
    <m/>
    <n v="120961.4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07040"/>
    <s v="1 UWI in License"/>
    <n v="319676"/>
    <s v="104/07-29-020-08W4/00"/>
    <n v="319676"/>
    <n v="1"/>
    <s v="104"/>
    <s v="07"/>
    <s v="29"/>
    <s v="020"/>
    <s v="08W4"/>
    <s v="00"/>
    <s v="03-29-020-08W4"/>
    <s v="03-29-020-08W4"/>
    <s v="AB"/>
    <s v="JENNER"/>
    <s v="IMAGINEA JENNER 7-29-20-8"/>
    <x v="0"/>
    <s v="Cor4 Oil Corp"/>
    <s v="Working Interest"/>
    <n v="0.8"/>
    <s v="JENNER OIL"/>
    <s v="No"/>
    <m/>
    <s v="Pump OIL"/>
    <d v="2020-05-31T00:00:00"/>
    <m/>
    <n v="3003"/>
    <n v="3878"/>
    <n v="603"/>
    <s v="Pump OIL"/>
    <s v="Kglauc_ss"/>
    <s v="Cor4 Oil Corp"/>
    <n v="5000004"/>
    <m/>
    <m/>
    <d v="2004-11-24T00:00:00"/>
    <d v="2004-12-17T00:00:00"/>
    <d v="2005-01-01T00:00:00"/>
    <m/>
    <d v="2005-02-01T00:00:00"/>
    <d v="2005-02-09T00:00:00"/>
    <m/>
    <m/>
    <m/>
    <m/>
    <s v="WI"/>
    <n v="1"/>
    <n v="1"/>
    <n v="0.8"/>
    <x v="0"/>
    <s v="N"/>
    <n v="15.312328767123288"/>
    <n v="15.312328767123288"/>
    <n v="915.31440000000009"/>
    <n v="915.31440000000009"/>
    <s v="Pump OIL"/>
    <n v="2"/>
    <n v="2"/>
    <m/>
    <s v="Pump OIL"/>
    <x v="2"/>
    <s v="Producing"/>
    <s v="Producing"/>
    <x v="0"/>
    <x v="0"/>
    <s v="W 0319676 "/>
    <n v="45993"/>
    <n v="0"/>
    <n v="0"/>
    <n v="0"/>
    <n v="0"/>
    <n v="16500"/>
    <n v="0"/>
    <n v="62493"/>
    <m/>
    <m/>
    <m/>
    <m/>
    <n v="62493"/>
    <m/>
    <n v="255064.34"/>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94122216040"/>
    <s v="1 UWI in License"/>
    <n v="320128"/>
    <s v="104/16-22-019-12W4/00"/>
    <n v="320128"/>
    <n v="1"/>
    <s v="104"/>
    <s v="16"/>
    <s v="22"/>
    <s v="019"/>
    <s v="12W4"/>
    <s v="00"/>
    <s v="16-22-019-12W4"/>
    <s v="16-22-019-12W4"/>
    <s v="AB"/>
    <s v="PRINCESS"/>
    <s v="Imaginea PRIN 16-22-19-12"/>
    <x v="11"/>
    <s v="Cor4 Oil Corp"/>
    <s v="Working Interest"/>
    <n v="1"/>
    <s v="TILLEY"/>
    <s v="No"/>
    <m/>
    <s v="Pump OIL"/>
    <d v="2019-07-31T00:00:00"/>
    <m/>
    <n v="3461"/>
    <m/>
    <m/>
    <s v="Pump OIL"/>
    <s v="Mpekisko"/>
    <s v="Cor4 Oil Corp"/>
    <n v="7440009"/>
    <m/>
    <m/>
    <d v="2004-11-29T00:00:00"/>
    <d v="2004-12-02T00:00:00"/>
    <d v="2004-12-04T00:00:00"/>
    <m/>
    <d v="2005-01-01T00:00:00"/>
    <d v="2005-01-29T00:00:00"/>
    <m/>
    <m/>
    <m/>
    <m/>
    <s v="WI"/>
    <n v="1"/>
    <n v="1"/>
    <n v="1"/>
    <x v="0"/>
    <s v="N"/>
    <n v="15.353424657534246"/>
    <n v="15.353424657534246"/>
    <n v="1054.9128000000001"/>
    <n v="1054.9128000000001"/>
    <s v="Pump OIL"/>
    <n v="2"/>
    <n v="2"/>
    <m/>
    <s v="Pump OIL"/>
    <x v="2"/>
    <s v="Producing"/>
    <s v="Producing"/>
    <x v="0"/>
    <x v="1"/>
    <s v="W 0320128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3308030"/>
    <s v="1 UWI in License"/>
    <n v="320740"/>
    <s v="103/08-33-017-12W4/00"/>
    <n v="320740"/>
    <n v="1"/>
    <s v="103"/>
    <s v="08"/>
    <s v="33"/>
    <s v="017"/>
    <s v="12W4"/>
    <s v="00"/>
    <s v="08-33-017-12W4"/>
    <s v="08-33-017-12W4"/>
    <s v="AB"/>
    <s v="BANTRY"/>
    <s v="Imaginea BANTRY 8-33-17-12"/>
    <x v="8"/>
    <s v="Cor4 Oil Corp"/>
    <s v="Working Interest"/>
    <n v="1"/>
    <s v="ALDERSON"/>
    <s v="No"/>
    <m/>
    <s v="Susp OIL"/>
    <d v="2015-12-31T00:00:00"/>
    <m/>
    <n v="3445"/>
    <m/>
    <m/>
    <s v="Susp OIL"/>
    <s v="Mpekisko"/>
    <s v="Cor4 Oil Corp"/>
    <n v="96675"/>
    <m/>
    <m/>
    <d v="2004-12-03T00:00:00"/>
    <d v="2004-12-06T00:00:00"/>
    <d v="2004-12-11T00:00:00"/>
    <d v="2005-12-11T00:00:00"/>
    <d v="2005-01-01T00:00:00"/>
    <d v="2005-01-29T00:00:00"/>
    <m/>
    <m/>
    <m/>
    <m/>
    <s v="WI"/>
    <n v="1"/>
    <n v="1"/>
    <n v="1"/>
    <x v="0"/>
    <s v="N"/>
    <n v="15.342465753424657"/>
    <n v="15.342465753424657"/>
    <n v="1050.0360000000001"/>
    <n v="1050.0360000000001"/>
    <s v="Susp OIL"/>
    <n v="12"/>
    <n v="12"/>
    <m/>
    <s v="Susp OIL"/>
    <x v="2"/>
    <s v="Suspended"/>
    <s v="Suspended"/>
    <x v="1"/>
    <x v="1"/>
    <s v="W 0320740 "/>
    <n v="45993"/>
    <n v="0"/>
    <n v="0"/>
    <n v="0"/>
    <n v="0"/>
    <n v="16500"/>
    <n v="0"/>
    <n v="62493"/>
    <m/>
    <m/>
    <m/>
    <m/>
    <n v="62493"/>
    <m/>
    <n v="0"/>
    <m/>
    <n v="30000"/>
    <n v="0"/>
    <n v="30000"/>
    <x v="8"/>
    <m/>
    <n v="30000"/>
    <n v="0"/>
    <x v="8"/>
    <s v="Well has a satellite w $33K reclamation. Reduce well rec to $nil."/>
    <n v="9"/>
    <s v="6) Prioritize Princess oil over Jenner Oil"/>
    <n v="3"/>
    <m/>
    <n v="30000"/>
    <n v="0"/>
    <n v="30000"/>
    <n v="1"/>
    <n v="30000"/>
    <n v="0"/>
    <n v="30000"/>
    <n v="3"/>
    <n v="1.35E-2"/>
    <n v="31231.476311250008"/>
    <n v="0"/>
    <n v="31231.476311250008"/>
    <n v="1.7600000000000001E-2"/>
    <n v="29638.841132826114"/>
    <n v="0"/>
    <n v="29638.841132826114"/>
    <s v="D.3) Inactive Princess Oil/Other wells. Used $30,000 and $25,500 for rec ($2,500 for pad site)"/>
  </r>
  <r>
    <s v="1 - Yes"/>
    <s v="1- Yes"/>
    <n v="184103011000"/>
    <s v="1 UWI in License"/>
    <n v="324245"/>
    <s v="100/11-30-018-10W4/00"/>
    <n v="324245"/>
    <n v="1"/>
    <s v="100"/>
    <s v="11"/>
    <s v="30"/>
    <s v="018"/>
    <s v="10W4"/>
    <s v="00"/>
    <s v="11-30-018-10W4"/>
    <s v="11-30-018-10W4"/>
    <s v="AB"/>
    <s v="PRINCESS"/>
    <s v="Imaginea PRIN 11-30-18-10"/>
    <x v="6"/>
    <s v="Cor4 Oil Corp"/>
    <s v="Working Interest"/>
    <n v="1"/>
    <s v="WEST TIDE LAKE"/>
    <s v="No"/>
    <m/>
    <s v="Pump OIL"/>
    <d v="2020-05-31T00:00:00"/>
    <m/>
    <n v="3396"/>
    <m/>
    <m/>
    <s v="Pump OIL"/>
    <s v="Mpekisko"/>
    <s v="Cor4 Oil Corp"/>
    <n v="7440009"/>
    <m/>
    <m/>
    <d v="2005-01-14T00:00:00"/>
    <d v="2005-03-20T00:00:00"/>
    <d v="2005-03-24T00:00:00"/>
    <m/>
    <d v="2007-03-01T00:00:00"/>
    <d v="2007-03-27T00:00:00"/>
    <m/>
    <m/>
    <m/>
    <m/>
    <s v="WI"/>
    <n v="1"/>
    <n v="1"/>
    <n v="1"/>
    <x v="0"/>
    <s v="N"/>
    <n v="15.057534246575342"/>
    <n v="15.057534246575342"/>
    <n v="1035.1008000000002"/>
    <n v="1035.1008000000002"/>
    <s v="Pump OIL"/>
    <n v="2"/>
    <n v="2"/>
    <m/>
    <s v="Pump OIL"/>
    <x v="2"/>
    <s v="Producing"/>
    <s v="Producing"/>
    <x v="0"/>
    <x v="1"/>
    <s v="W 0324245 "/>
    <n v="45993"/>
    <n v="0"/>
    <n v="0"/>
    <n v="0"/>
    <n v="0"/>
    <n v="0"/>
    <n v="0"/>
    <n v="45993"/>
    <m/>
    <m/>
    <m/>
    <m/>
    <n v="45993"/>
    <m/>
    <n v="608013.13"/>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224060606000"/>
    <s v="1 UWI in License"/>
    <n v="324948"/>
    <s v="100/06-06-022-06W4/00"/>
    <n v="324948"/>
    <n v="1"/>
    <s v="100"/>
    <s v="06"/>
    <s v="06"/>
    <s v="022"/>
    <s v="06W4"/>
    <s v="00"/>
    <s v="06-06-022-06W4"/>
    <s v="06-06-022-06W4"/>
    <s v="AB"/>
    <s v="ATLEE-BUFFALO"/>
    <s v="EOG ATL-BUFF 6-6-22-6"/>
    <x v="7"/>
    <s v="Cdn Nat Rsrcs Ltd"/>
    <s v="Working Interest"/>
    <n v="0.5"/>
    <s v="JENNER GAS"/>
    <s v="Yes"/>
    <s v="8) Change per Damian from JGAS to JSGS"/>
    <s v="Flow GAS"/>
    <d v="2020-05-31T00:00:00"/>
    <m/>
    <n v="1568"/>
    <m/>
    <m/>
    <s v="Flow GAS"/>
    <s v="Kmilk_rv;Kmed_hat"/>
    <s v="Cdn Nat Rsrcs Ltd"/>
    <n v="93021"/>
    <m/>
    <m/>
    <d v="2005-01-25T00:00:00"/>
    <d v="2005-01-28T00:00:00"/>
    <d v="2005-01-29T00:00:00"/>
    <m/>
    <d v="2007-08-01T00:00:00"/>
    <d v="2007-08-14T00:00:00"/>
    <m/>
    <m/>
    <m/>
    <m/>
    <s v="WI"/>
    <n v="1"/>
    <n v="1"/>
    <n v="0.5"/>
    <x v="1"/>
    <s v="N"/>
    <n v="15.197260273972603"/>
    <n v="15.197260273972603"/>
    <n v="477.9264"/>
    <n v="477.9264"/>
    <s v="Flow GAS"/>
    <n v="4"/>
    <n v="4"/>
    <m/>
    <s v="Flow GAS"/>
    <x v="1"/>
    <s v="Producing"/>
    <s v="Producing"/>
    <x v="0"/>
    <x v="0"/>
    <s v="W 0324948 "/>
    <n v="0"/>
    <n v="0"/>
    <n v="0"/>
    <n v="0"/>
    <n v="0"/>
    <n v="0"/>
    <n v="0"/>
    <n v="0"/>
    <m/>
    <m/>
    <m/>
    <m/>
    <n v="0"/>
    <m/>
    <n v="0"/>
    <m/>
    <n v="27179.5"/>
    <n v="16500"/>
    <n v="43679.5"/>
    <x v="4"/>
    <m/>
    <n v="27179.5"/>
    <n v="16500"/>
    <x v="4"/>
    <s v=""/>
    <n v="22"/>
    <s v="1) Active well = Use reserve-life"/>
    <s v="No"/>
    <m/>
    <n v="27179.5"/>
    <n v="16500"/>
    <n v="43679.5"/>
    <n v="0.5"/>
    <n v="13589.75"/>
    <n v="8250"/>
    <n v="21839.75"/>
    <n v="21"/>
    <n v="1.35E-2"/>
    <n v="18009.857686171377"/>
    <n v="11691.534816790971"/>
    <n v="29701.39250296235"/>
    <n v="1.7600000000000001E-2"/>
    <n v="12485.076755680297"/>
    <n v="7427.9157878839196"/>
    <n v="19912.992543564214"/>
    <s v="B.3) Non-Op; Not &quot;true&quot; shallow gas. Assume 1/2 have tubing ($36,000), and 1/2 are empty perforated ($17,975). Average = $27,179.50. Use $16,900 for rec."/>
  </r>
  <r>
    <s v="1 - Yes"/>
    <s v="1- Yes"/>
    <n v="194053101000"/>
    <s v="1 UWI in License"/>
    <n v="325215"/>
    <s v="100/01-31-019-05W4/00"/>
    <n v="325215"/>
    <n v="1"/>
    <s v="100"/>
    <s v="01"/>
    <s v="31"/>
    <s v="019"/>
    <s v="05W4"/>
    <s v="00"/>
    <s v="01-31-019-05W4"/>
    <s v="01-31-019-05W4"/>
    <s v="AB"/>
    <m/>
    <s v="IMAGINEA SUFFIELD 1-31-19-5"/>
    <x v="1"/>
    <s v="Cor4 Oil Corp"/>
    <s v="Working Interest"/>
    <n v="1"/>
    <s v="JENNER GAS"/>
    <s v="No"/>
    <m/>
    <s v="Drld &amp; ABD"/>
    <m/>
    <m/>
    <n v="4199"/>
    <m/>
    <m/>
    <m/>
    <m/>
    <m/>
    <m/>
    <m/>
    <m/>
    <d v="2005-01-27T00:00:00"/>
    <d v="2005-02-07T00:00:00"/>
    <d v="2005-02-12T00:00:00"/>
    <d v="2006-02-12T00:00:00"/>
    <m/>
    <m/>
    <m/>
    <d v="2005-02-14T00:00:00"/>
    <s v="Other"/>
    <m/>
    <s v="WI"/>
    <n v="1"/>
    <n v="1"/>
    <n v="1"/>
    <x v="0"/>
    <s v="N"/>
    <n v="15.169863013698631"/>
    <n v="15.169863013698631"/>
    <n v="1279.8552"/>
    <n v="1279.8552"/>
    <s v="Drld &amp; ABD"/>
    <n v="19"/>
    <n v="19"/>
    <m/>
    <s v="Drld &amp; ABD"/>
    <x v="0"/>
    <s v="Abandoned"/>
    <s v="Abandoned"/>
    <x v="1"/>
    <x v="0"/>
    <s v="W 0325215 "/>
    <n v="0"/>
    <n v="0"/>
    <n v="0"/>
    <n v="0"/>
    <n v="0"/>
    <n v="16500"/>
    <n v="0"/>
    <n v="16500"/>
    <m/>
    <m/>
    <m/>
    <m/>
    <n v="16500"/>
    <m/>
    <n v="0"/>
    <m/>
    <n v="0"/>
    <n v="25000"/>
    <n v="25000"/>
    <x v="1"/>
    <m/>
    <n v="0"/>
    <n v="25000"/>
    <x v="1"/>
    <s v=""/>
    <n v="6"/>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194051605000"/>
    <s v="1 UWI in License"/>
    <n v="326069"/>
    <s v="100/05-16-019-05W4/00"/>
    <n v="326069"/>
    <n v="1"/>
    <s v="100"/>
    <s v="05"/>
    <s v="16"/>
    <s v="019"/>
    <s v="05W4"/>
    <s v="00"/>
    <s v="05-16-019-05W4"/>
    <s v="05-16-019-05W4"/>
    <s v="AB"/>
    <m/>
    <s v="IMAGINEA SUFFIELD 5-16-19-5"/>
    <x v="1"/>
    <s v="Cor4 Oil Corp"/>
    <s v="Working Interest"/>
    <n v="1"/>
    <s v="JENNER GAS"/>
    <s v="No"/>
    <m/>
    <s v="Drld &amp; ABD"/>
    <m/>
    <m/>
    <n v="3268"/>
    <m/>
    <m/>
    <m/>
    <m/>
    <m/>
    <m/>
    <m/>
    <m/>
    <d v="2005-02-09T00:00:00"/>
    <d v="2005-02-25T00:00:00"/>
    <d v="2005-02-27T00:00:00"/>
    <d v="2006-02-27T00:00:00"/>
    <m/>
    <m/>
    <m/>
    <d v="2006-03-05T00:00:00"/>
    <s v="Plate"/>
    <m/>
    <s v="WI"/>
    <n v="1"/>
    <n v="1"/>
    <n v="1"/>
    <x v="0"/>
    <s v="N"/>
    <n v="15.12054794520548"/>
    <n v="15.12054794520548"/>
    <n v="996.08640000000003"/>
    <n v="996.08640000000003"/>
    <s v="Drld &amp; ABD"/>
    <n v="19"/>
    <n v="19"/>
    <m/>
    <s v="Drld &amp; ABD"/>
    <x v="0"/>
    <s v="Abandoned"/>
    <s v="Abandoned"/>
    <x v="1"/>
    <x v="0"/>
    <s v="W 0326069 "/>
    <n v="0"/>
    <n v="0"/>
    <n v="0"/>
    <n v="0"/>
    <n v="0"/>
    <n v="16500"/>
    <n v="0"/>
    <n v="16500"/>
    <m/>
    <m/>
    <m/>
    <m/>
    <n v="16500"/>
    <m/>
    <n v="0"/>
    <m/>
    <n v="0"/>
    <n v="25000"/>
    <n v="25000"/>
    <x v="1"/>
    <m/>
    <n v="0"/>
    <n v="25000"/>
    <x v="1"/>
    <s v=""/>
    <n v="8"/>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051808000"/>
    <s v="1 UWI in License"/>
    <n v="326071"/>
    <s v="100/08-18-019-05W4/00"/>
    <n v="326071"/>
    <n v="1"/>
    <s v="100"/>
    <s v="08"/>
    <s v="18"/>
    <s v="019"/>
    <s v="05W4"/>
    <s v="00"/>
    <s v="08-18-019-05W4"/>
    <s v="08-18-019-05W4"/>
    <s v="AB"/>
    <m/>
    <s v="IMAGINEA SUFFIELD 8-18-19-5"/>
    <x v="1"/>
    <s v="Cor4 Oil Corp"/>
    <s v="Working Interest"/>
    <n v="1"/>
    <s v="JENNER GAS"/>
    <s v="No"/>
    <m/>
    <s v="Cased"/>
    <m/>
    <m/>
    <n v="3422"/>
    <m/>
    <m/>
    <m/>
    <m/>
    <m/>
    <m/>
    <m/>
    <m/>
    <d v="2005-02-09T00:00:00"/>
    <d v="2005-02-28T00:00:00"/>
    <d v="2005-03-04T00:00:00"/>
    <d v="2006-03-04T00:00:00"/>
    <m/>
    <m/>
    <m/>
    <m/>
    <m/>
    <m/>
    <s v="WI"/>
    <n v="1"/>
    <n v="1"/>
    <n v="1"/>
    <x v="0"/>
    <s v="N"/>
    <n v="15.112328767123287"/>
    <n v="15.112328767123287"/>
    <n v="1043.0255999999999"/>
    <n v="1043.0255999999999"/>
    <s v="Cased"/>
    <n v="32"/>
    <n v="32"/>
    <m/>
    <s v="Cased"/>
    <x v="0"/>
    <s v="Pre-Production"/>
    <s v="Pre-Production"/>
    <x v="1"/>
    <x v="0"/>
    <s v="W 0326071 "/>
    <n v="17975"/>
    <n v="0"/>
    <n v="0"/>
    <n v="0"/>
    <n v="0"/>
    <n v="16500"/>
    <n v="0"/>
    <n v="34475"/>
    <m/>
    <m/>
    <m/>
    <m/>
    <n v="34475"/>
    <m/>
    <n v="0"/>
    <m/>
    <n v="17975"/>
    <n v="25000"/>
    <n v="42975"/>
    <x v="6"/>
    <m/>
    <n v="17975"/>
    <n v="25000"/>
    <x v="6"/>
    <s v=""/>
    <n v="9"/>
    <s v="8) Leave Jenner Oil Wells until later"/>
    <n v="12"/>
    <m/>
    <n v="17975"/>
    <n v="25000"/>
    <n v="42975"/>
    <n v="1"/>
    <n v="17975"/>
    <n v="25000"/>
    <n v="42975"/>
    <n v="12"/>
    <n v="1.35E-2"/>
    <n v="21113.193860882009"/>
    <n v="31401.023952564618"/>
    <n v="52514.217813446623"/>
    <n v="1.7600000000000001E-2"/>
    <n v="17124.928060306906"/>
    <n v="23341.735258483786"/>
    <n v="40466.663318790692"/>
    <s v="D.1) Inactive Jenner Oil/Other wells. Used LMR costs (with submitted reductions) and $25,500 for rec ($2,500 for pad site)"/>
  </r>
  <r>
    <s v="1 - Yes"/>
    <s v="1- Yes"/>
    <n v="194111616020"/>
    <s v="1 UWI in License"/>
    <n v="327899"/>
    <s v="102/16-16-019-11W4/00"/>
    <n v="327899"/>
    <n v="1"/>
    <s v="102"/>
    <s v="16"/>
    <s v="16"/>
    <s v="019"/>
    <s v="11W4"/>
    <s v="00"/>
    <s v="16-16-019-11W4"/>
    <s v="16-16-019-11W4"/>
    <s v="AB"/>
    <s v="PRINCESS"/>
    <s v="Imaginea PRIN 16-16-19-11"/>
    <x v="6"/>
    <s v="Cor4 Oil Corp"/>
    <s v="Working Interest"/>
    <n v="1"/>
    <s v="WEST TIDE LAKE"/>
    <s v="No"/>
    <m/>
    <s v="Susp GAS"/>
    <d v="2008-03-31T00:00:00"/>
    <m/>
    <n v="3428"/>
    <m/>
    <m/>
    <s v="Susp GAS"/>
    <s v="Mpekisko"/>
    <s v="Cor4 Oil Corp"/>
    <n v="85833"/>
    <m/>
    <m/>
    <d v="2005-03-10T00:00:00"/>
    <d v="2005-04-28T00:00:00"/>
    <d v="2005-05-03T00:00:00"/>
    <d v="2006-05-03T00:00:00"/>
    <d v="2005-07-01T00:00:00"/>
    <d v="2005-07-29T00:00:00"/>
    <m/>
    <m/>
    <m/>
    <m/>
    <s v="WI"/>
    <n v="1"/>
    <n v="1"/>
    <n v="1"/>
    <x v="0"/>
    <s v="N"/>
    <n v="14.950684931506849"/>
    <n v="14.950684931506849"/>
    <n v="1044.8543999999999"/>
    <n v="1044.8543999999999"/>
    <s v="Susp GAS"/>
    <n v="11"/>
    <n v="11"/>
    <m/>
    <s v="Susp GAS"/>
    <x v="1"/>
    <s v="Suspended"/>
    <s v="Suspended"/>
    <x v="1"/>
    <x v="1"/>
    <s v="W 0327899 "/>
    <n v="36384"/>
    <n v="0"/>
    <n v="0"/>
    <n v="0"/>
    <n v="0"/>
    <n v="16500"/>
    <n v="0"/>
    <n v="52884"/>
    <m/>
    <m/>
    <m/>
    <m/>
    <n v="52884"/>
    <m/>
    <n v="0"/>
    <m/>
    <n v="36384"/>
    <n v="16500"/>
    <n v="52884"/>
    <x v="3"/>
    <m/>
    <n v="36384"/>
    <n v="16500"/>
    <x v="3"/>
    <s v=""/>
    <n v="7"/>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110314020"/>
    <s v="1 UWI in License"/>
    <n v="328006"/>
    <s v="102/14-03-019-11W4/00"/>
    <n v="328006"/>
    <n v="1"/>
    <s v="102"/>
    <s v="14"/>
    <s v="03"/>
    <s v="019"/>
    <s v="11W4"/>
    <s v="00"/>
    <s v="14-03-019-11W4"/>
    <s v="14-03-019-11W4"/>
    <s v="AB"/>
    <s v="PRINCESS"/>
    <s v="Imaginea PRIN 14-3-19-11"/>
    <x v="6"/>
    <s v="Cor4 Oil Corp"/>
    <s v="Working Interest"/>
    <n v="1"/>
    <s v="WEST TIDE LAKE"/>
    <s v="No"/>
    <m/>
    <s v="Susp OIL"/>
    <d v="2015-12-31T00:00:00"/>
    <m/>
    <n v="3396"/>
    <m/>
    <m/>
    <s v="Susp OIL"/>
    <s v="Mpekisko"/>
    <s v="Cor4 Oil Corp"/>
    <n v="7440009"/>
    <m/>
    <m/>
    <d v="2005-03-14T00:00:00"/>
    <d v="2005-05-08T00:00:00"/>
    <d v="2005-05-11T00:00:00"/>
    <m/>
    <d v="2005-09-01T00:00:00"/>
    <d v="2005-09-01T00:00:00"/>
    <m/>
    <m/>
    <m/>
    <m/>
    <s v="WI"/>
    <n v="1"/>
    <n v="1"/>
    <n v="1"/>
    <x v="0"/>
    <s v="N"/>
    <n v="14.923287671232877"/>
    <n v="14.923287671232877"/>
    <n v="1035.1008000000002"/>
    <n v="1035.1008000000002"/>
    <s v="Susp OIL"/>
    <n v="12"/>
    <n v="12"/>
    <m/>
    <s v="Susp OIL"/>
    <x v="2"/>
    <s v="Suspended"/>
    <s v="Suspended"/>
    <x v="1"/>
    <x v="1"/>
    <s v="W 0328006 "/>
    <n v="45993"/>
    <n v="0"/>
    <n v="0"/>
    <n v="0"/>
    <n v="0"/>
    <n v="16500"/>
    <n v="0"/>
    <n v="62493"/>
    <m/>
    <m/>
    <m/>
    <m/>
    <n v="62493"/>
    <m/>
    <n v="0"/>
    <m/>
    <n v="30000"/>
    <n v="25000"/>
    <n v="55000"/>
    <x v="8"/>
    <m/>
    <n v="30000"/>
    <n v="25000"/>
    <x v="8"/>
    <s v=""/>
    <n v="9"/>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22605020"/>
    <s v="1 UWI in License"/>
    <n v="328140"/>
    <s v="102/05-26-019-12W4/00"/>
    <n v="328140"/>
    <n v="1"/>
    <s v="102"/>
    <s v="05"/>
    <s v="26"/>
    <s v="019"/>
    <s v="12W4"/>
    <s v="00"/>
    <s v="05-26-019-12W4"/>
    <s v="05-26-019-12W4"/>
    <s v="AB"/>
    <m/>
    <s v="Imaginea PRIN 5-26-19-12"/>
    <x v="6"/>
    <s v="Cor4 Oil Corp"/>
    <s v="Working Interest"/>
    <n v="1"/>
    <s v="WEST TIDE LAKE"/>
    <s v="No"/>
    <m/>
    <s v="Cased"/>
    <m/>
    <m/>
    <n v="3438"/>
    <m/>
    <m/>
    <m/>
    <m/>
    <m/>
    <m/>
    <m/>
    <m/>
    <d v="2005-03-16T00:00:00"/>
    <d v="2005-03-19T00:00:00"/>
    <d v="2005-03-21T00:00:00"/>
    <m/>
    <m/>
    <m/>
    <m/>
    <m/>
    <m/>
    <m/>
    <s v="WI"/>
    <n v="1"/>
    <n v="1"/>
    <n v="1"/>
    <x v="0"/>
    <s v="N"/>
    <n v="15.06027397260274"/>
    <n v="15.06027397260274"/>
    <n v="1047.9023999999999"/>
    <n v="1047.9023999999999"/>
    <s v="Cased"/>
    <n v="32"/>
    <n v="32"/>
    <m/>
    <s v="Cased"/>
    <x v="0"/>
    <s v="Pre-Production"/>
    <s v="Pre-Production"/>
    <x v="1"/>
    <x v="1"/>
    <s v="W 0328140 "/>
    <n v="12800"/>
    <n v="0"/>
    <n v="0"/>
    <n v="0"/>
    <n v="0"/>
    <n v="16500"/>
    <n v="0"/>
    <n v="29300"/>
    <m/>
    <m/>
    <m/>
    <m/>
    <n v="29300"/>
    <m/>
    <n v="0"/>
    <m/>
    <n v="30000"/>
    <n v="25000"/>
    <n v="55000"/>
    <x v="8"/>
    <m/>
    <n v="30000"/>
    <n v="25000"/>
    <x v="8"/>
    <s v=""/>
    <n v="2"/>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22211020"/>
    <s v="1 UWI in License"/>
    <n v="328274"/>
    <s v="102/11-22-019-12W4/00"/>
    <n v="328274"/>
    <n v="1"/>
    <s v="102"/>
    <s v="11"/>
    <s v="22"/>
    <s v="019"/>
    <s v="12W4"/>
    <s v="00"/>
    <s v="11-22-019-12W4"/>
    <s v="11-22-019-12W4"/>
    <s v="AB"/>
    <s v="PRINCESS"/>
    <s v="Imaginea PRIN 11-22-19-12"/>
    <x v="11"/>
    <s v="Cor4 Oil Corp"/>
    <s v="Working Interest"/>
    <n v="1"/>
    <s v="TILLEY"/>
    <s v="No"/>
    <m/>
    <s v="Susp OIL"/>
    <d v="2015-05-31T00:00:00"/>
    <m/>
    <n v="3392"/>
    <m/>
    <m/>
    <s v="Susp OIL"/>
    <s v="Mpekisko"/>
    <s v="Cor4 Oil Corp"/>
    <n v="76605"/>
    <m/>
    <m/>
    <d v="2005-03-18T00:00:00"/>
    <d v="2005-03-23T00:00:00"/>
    <d v="2005-03-27T00:00:00"/>
    <m/>
    <d v="2005-04-01T00:00:00"/>
    <d v="2005-04-26T00:00:00"/>
    <m/>
    <m/>
    <m/>
    <m/>
    <s v="WI"/>
    <n v="1"/>
    <n v="1"/>
    <n v="1"/>
    <x v="0"/>
    <s v="N"/>
    <n v="15.049315068493151"/>
    <n v="15.049315068493151"/>
    <n v="1033.8816000000002"/>
    <n v="1033.8816000000002"/>
    <s v="Susp OIL"/>
    <n v="12"/>
    <n v="12"/>
    <m/>
    <s v="Susp OIL"/>
    <x v="2"/>
    <s v="Suspended"/>
    <s v="Suspended"/>
    <x v="1"/>
    <x v="1"/>
    <s v="W 0328274 "/>
    <n v="45993"/>
    <n v="0"/>
    <n v="0"/>
    <n v="0"/>
    <n v="0"/>
    <n v="0"/>
    <n v="1650"/>
    <n v="47643"/>
    <m/>
    <m/>
    <m/>
    <m/>
    <n v="47643"/>
    <m/>
    <n v="0"/>
    <m/>
    <n v="30000"/>
    <n v="2500"/>
    <n v="32500"/>
    <x v="8"/>
    <m/>
    <n v="30000"/>
    <n v="2500"/>
    <x v="8"/>
    <s v=""/>
    <n v="6"/>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122705000"/>
    <s v="1 UWI in License"/>
    <n v="328536"/>
    <s v="100/05-27-019-12W4/00"/>
    <n v="328536"/>
    <n v="1"/>
    <s v="100"/>
    <s v="05"/>
    <s v="27"/>
    <s v="019"/>
    <s v="12W4"/>
    <s v="00"/>
    <s v="05-27-019-12W4"/>
    <s v="05-27-019-12W4"/>
    <s v="AB"/>
    <s v="PRINCESS"/>
    <s v="Imaginea PRIN 5-27-19-12"/>
    <x v="11"/>
    <s v="Cor4 Oil Corp"/>
    <s v="Working Interest"/>
    <n v="1"/>
    <s v="TILLEY"/>
    <s v="No"/>
    <m/>
    <s v="Act WTR Disp"/>
    <m/>
    <d v="2019-04-30T00:00:00"/>
    <n v="3425"/>
    <m/>
    <m/>
    <s v="Act WTR Disp"/>
    <s v="Mpekisko"/>
    <m/>
    <m/>
    <s v="Cor4 Oil Corp"/>
    <s v="IF0007235"/>
    <d v="2005-03-24T00:00:00"/>
    <d v="2005-04-20T00:00:00"/>
    <d v="2005-04-22T00:00:00"/>
    <m/>
    <m/>
    <m/>
    <d v="2005-11-01T00:00:00"/>
    <m/>
    <m/>
    <m/>
    <s v="WI"/>
    <n v="1"/>
    <n v="1"/>
    <n v="1"/>
    <x v="0"/>
    <s v="N"/>
    <n v="14.972602739726028"/>
    <n v="14.972602739726028"/>
    <n v="1043.94"/>
    <n v="1043.94"/>
    <s v="Act WTR Disp"/>
    <n v="7"/>
    <n v="7"/>
    <m/>
    <s v="Act WTR Disp"/>
    <x v="0"/>
    <s v="Active"/>
    <s v="Active"/>
    <x v="0"/>
    <x v="1"/>
    <s v="W 0328536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708020"/>
    <s v="1 UWI in License"/>
    <n v="329153"/>
    <s v="102/08-27-019-12W4/00"/>
    <n v="329153"/>
    <n v="1"/>
    <s v="102"/>
    <s v="08"/>
    <s v="27"/>
    <s v="019"/>
    <s v="12W4"/>
    <s v="00"/>
    <s v="08-27-019-12W4"/>
    <s v="08-27-019-12W4"/>
    <s v="AB"/>
    <s v="PRINCESS"/>
    <s v="Imaginea PRIN 8-27-19-12"/>
    <x v="11"/>
    <s v="Cor4 Oil Corp"/>
    <s v="Working Interest"/>
    <n v="1"/>
    <s v="TILLEY"/>
    <s v="No"/>
    <m/>
    <s v="Act WTR Inj"/>
    <d v="2011-06-30T00:00:00"/>
    <d v="2019-04-30T00:00:00"/>
    <n v="3445"/>
    <m/>
    <m/>
    <s v="Act WTR Inj"/>
    <s v="Mpekisko"/>
    <m/>
    <m/>
    <s v="Cor4 Oil Corp"/>
    <s v="IF0140692"/>
    <d v="2005-04-11T00:00:00"/>
    <d v="2005-04-13T00:00:00"/>
    <d v="2005-04-18T00:00:00"/>
    <m/>
    <d v="2005-07-01T00:00:00"/>
    <d v="2005-07-24T00:00:00"/>
    <d v="2011-08-09T00:00:00"/>
    <m/>
    <m/>
    <m/>
    <s v="WI"/>
    <n v="1"/>
    <n v="1"/>
    <n v="1"/>
    <x v="0"/>
    <s v="N"/>
    <n v="14.991780821917809"/>
    <n v="14.991780821917809"/>
    <n v="1050.0360000000001"/>
    <n v="1050.0360000000001"/>
    <s v="Act WTR Inj"/>
    <n v="1"/>
    <n v="1"/>
    <m/>
    <s v="Act WTR Inj"/>
    <x v="0"/>
    <s v="Active"/>
    <s v="Active"/>
    <x v="0"/>
    <x v="1"/>
    <s v="W 0329153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00706020"/>
    <s v="1 UWI in License"/>
    <n v="329238"/>
    <s v="102/06-07-019-10W4/00"/>
    <n v="329238"/>
    <n v="1"/>
    <s v="102"/>
    <s v="06"/>
    <s v="07"/>
    <s v="019"/>
    <s v="10W4"/>
    <s v="00"/>
    <s v="06-07-019-10W4"/>
    <s v="06-07-019-10W4"/>
    <s v="AB"/>
    <m/>
    <s v="Imaginea PRIN 6-7-19-10"/>
    <x v="6"/>
    <s v="Cor4 Oil Corp"/>
    <s v="Working Interest"/>
    <n v="1"/>
    <s v="WEST TIDE LAKE"/>
    <s v="No"/>
    <m/>
    <s v="ABD Zn"/>
    <m/>
    <m/>
    <n v="3396"/>
    <m/>
    <m/>
    <m/>
    <m/>
    <m/>
    <m/>
    <m/>
    <m/>
    <d v="2005-04-12T00:00:00"/>
    <d v="2005-04-24T00:00:00"/>
    <d v="2005-04-27T00:00:00"/>
    <d v="2006-04-27T00:00:00"/>
    <m/>
    <m/>
    <m/>
    <m/>
    <m/>
    <m/>
    <s v="WI"/>
    <n v="1"/>
    <n v="1"/>
    <n v="1"/>
    <x v="0"/>
    <s v="N"/>
    <n v="14.961643835616439"/>
    <n v="14.961643835616439"/>
    <n v="1035.1008000000002"/>
    <n v="1035.1008000000002"/>
    <s v="ABD Zn"/>
    <n v="24"/>
    <n v="24"/>
    <m/>
    <s v="ABD Zn"/>
    <x v="0"/>
    <s v="Abandoned"/>
    <s v="Partial Abandoned"/>
    <x v="1"/>
    <x v="1"/>
    <s v="W 0329238 "/>
    <n v="12800"/>
    <n v="0"/>
    <n v="0"/>
    <n v="0"/>
    <n v="0"/>
    <n v="16500"/>
    <n v="0"/>
    <n v="29300"/>
    <m/>
    <m/>
    <m/>
    <m/>
    <n v="29300"/>
    <m/>
    <n v="0"/>
    <m/>
    <n v="2500"/>
    <n v="25000"/>
    <n v="27500"/>
    <x v="7"/>
    <m/>
    <n v="2500"/>
    <n v="25000"/>
    <x v="7"/>
    <s v=""/>
    <n v="3"/>
    <s v="3) DUCs / Cut &amp; Cap Ready / Known Work To Do. Prioritize as earlier"/>
    <n v="2"/>
    <m/>
    <n v="2500"/>
    <n v="25000"/>
    <n v="27500"/>
    <n v="1"/>
    <n v="2500"/>
    <n v="25000"/>
    <n v="27500"/>
    <n v="2"/>
    <n v="1.35E-2"/>
    <n v="2567.9556250000001"/>
    <n v="27460.363377777845"/>
    <n v="30028.319002777844"/>
    <n v="1.7600000000000001E-2"/>
    <n v="2479.8951436247207"/>
    <n v="24303.375204643089"/>
    <n v="26783.270348267812"/>
    <s v="A.2) Cut &amp; Cap ready wells, D13 suspended. Has plug &amp; cement. Still require well review. Do not have known SCVL. Use $2,500 abandonment estimate for now. Use $10,900 for shallow gas rec, and $25,000 for oil/other rec. (10% for site pad)"/>
  </r>
  <r>
    <s v="1 - Yes"/>
    <s v="1- Yes"/>
    <n v="194091002000"/>
    <s v="1 UWI in License"/>
    <n v="330200"/>
    <s v="100/02-10-019-09W4/00"/>
    <n v="330200"/>
    <n v="1"/>
    <s v="100"/>
    <s v="02"/>
    <s v="10"/>
    <s v="019"/>
    <s v="09W4"/>
    <s v="00"/>
    <s v="02-10-019-09W4"/>
    <s v="02-10-019-09W4"/>
    <s v="AB"/>
    <s v="JENNER"/>
    <s v="IMAGINEA JENNER 2-10-19-9"/>
    <x v="7"/>
    <s v="Cor4 Oil Corp"/>
    <s v="Working Interest"/>
    <n v="0.8"/>
    <s v="JENNER SHLW GAS"/>
    <s v="No"/>
    <m/>
    <s v="Flow GAS"/>
    <d v="2020-05-31T00:00:00"/>
    <m/>
    <n v="2372"/>
    <m/>
    <m/>
    <s v="Flow GAS"/>
    <s v="Kmilk_rv;Kmed_hat;K2nd_ws"/>
    <s v="Cor4 Oil Corp"/>
    <n v="5000034"/>
    <m/>
    <m/>
    <d v="2005-05-03T00:00:00"/>
    <d v="2005-05-21T00:00:00"/>
    <d v="2005-05-21T00:00:00"/>
    <m/>
    <d v="2005-08-01T00:00:00"/>
    <d v="2005-08-29T00:00:00"/>
    <m/>
    <m/>
    <m/>
    <m/>
    <s v="WI"/>
    <n v="1"/>
    <n v="1"/>
    <n v="0.8"/>
    <x v="0"/>
    <s v="N"/>
    <n v="14.887671232876713"/>
    <n v="14.887671232876713"/>
    <n v="722.98560000000009"/>
    <n v="722.98560000000009"/>
    <s v="Flow GAS"/>
    <n v="4"/>
    <n v="4"/>
    <m/>
    <s v="Flow GAS"/>
    <x v="1"/>
    <s v="Producing"/>
    <s v="Producing"/>
    <x v="0"/>
    <x v="0"/>
    <s v="W 0330200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11006020"/>
    <s v="1 UWI in License"/>
    <n v="330201"/>
    <s v="102/06-10-019-11W4/00"/>
    <n v="330201"/>
    <n v="1"/>
    <s v="102"/>
    <s v="06"/>
    <s v="10"/>
    <s v="019"/>
    <s v="11W4"/>
    <s v="00"/>
    <s v="06-10-019-11W4"/>
    <s v="06-10-019-11W4"/>
    <s v="AB"/>
    <s v="PRINCESS"/>
    <s v="Imaginea PRIN 6-10-19-11"/>
    <x v="6"/>
    <s v="Cor4 Oil Corp"/>
    <s v="Working Interest"/>
    <n v="1"/>
    <s v="WEST TIDE LAKE"/>
    <s v="No"/>
    <m/>
    <s v="Pump OIL"/>
    <d v="2020-02-29T00:00:00"/>
    <m/>
    <n v="3396"/>
    <m/>
    <m/>
    <s v="Pump OIL"/>
    <s v="Mpekisko"/>
    <s v="Cor4 Oil Corp"/>
    <n v="7440009"/>
    <m/>
    <m/>
    <d v="2005-05-03T00:00:00"/>
    <d v="2005-05-04T00:00:00"/>
    <d v="2005-05-06T00:00:00"/>
    <m/>
    <d v="2005-10-01T00:00:00"/>
    <d v="2005-10-08T00:00:00"/>
    <m/>
    <m/>
    <m/>
    <m/>
    <s v="WI"/>
    <n v="1"/>
    <n v="1"/>
    <n v="1"/>
    <x v="0"/>
    <s v="N"/>
    <n v="14.934246575342465"/>
    <n v="14.934246575342465"/>
    <n v="1035.1008000000002"/>
    <n v="1035.1008000000002"/>
    <s v="Pump OIL"/>
    <n v="2"/>
    <n v="2"/>
    <m/>
    <s v="Pump OIL"/>
    <x v="2"/>
    <s v="Producing"/>
    <s v="Producing"/>
    <x v="0"/>
    <x v="1"/>
    <s v="W 0330201 "/>
    <n v="45993"/>
    <n v="0"/>
    <n v="0"/>
    <n v="0"/>
    <n v="0"/>
    <n v="16500"/>
    <n v="0"/>
    <n v="62493"/>
    <m/>
    <m/>
    <m/>
    <m/>
    <n v="62493"/>
    <m/>
    <n v="154910.78"/>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091004000"/>
    <s v="1 UWI in License"/>
    <n v="330204"/>
    <s v="100/04-10-019-09W4/00"/>
    <n v="330204"/>
    <n v="1"/>
    <s v="100"/>
    <s v="04"/>
    <s v="10"/>
    <s v="019"/>
    <s v="09W4"/>
    <s v="00"/>
    <s v="04-10-019-09W4"/>
    <s v="04-10-019-09W4"/>
    <s v="AB"/>
    <s v="JENNER"/>
    <s v="IMAGINEA JENNER 4-10-19-9"/>
    <x v="7"/>
    <s v="Cor4 Oil Corp"/>
    <s v="Working Interest"/>
    <n v="0.8"/>
    <s v="JENNER SHLW GAS"/>
    <s v="No"/>
    <m/>
    <s v="Flow GAS"/>
    <d v="2020-05-31T00:00:00"/>
    <m/>
    <n v="2375"/>
    <m/>
    <m/>
    <s v="Flow GAS"/>
    <s v="Kmilk_rv;Kmed_hat;K2nd_ws"/>
    <s v="Cor4 Oil Corp"/>
    <n v="5000034"/>
    <m/>
    <m/>
    <d v="2005-05-03T00:00:00"/>
    <d v="2005-05-20T00:00:00"/>
    <d v="2005-05-20T00:00:00"/>
    <m/>
    <d v="2005-08-01T00:00:00"/>
    <d v="2005-08-29T00:00:00"/>
    <m/>
    <m/>
    <m/>
    <m/>
    <s v="WI"/>
    <n v="1"/>
    <n v="1"/>
    <n v="0.8"/>
    <x v="0"/>
    <s v="N"/>
    <n v="14.890410958904109"/>
    <n v="14.890410958904109"/>
    <n v="723.90000000000009"/>
    <n v="723.90000000000009"/>
    <s v="Flow GAS"/>
    <n v="4"/>
    <n v="4"/>
    <m/>
    <s v="Flow GAS"/>
    <x v="1"/>
    <s v="Producing"/>
    <s v="Producing"/>
    <x v="0"/>
    <x v="0"/>
    <s v="W 0330204 "/>
    <n v="17975"/>
    <n v="0"/>
    <n v="0"/>
    <n v="0"/>
    <n v="0"/>
    <n v="16500"/>
    <n v="0"/>
    <n v="34475"/>
    <m/>
    <m/>
    <m/>
    <m/>
    <n v="34475"/>
    <m/>
    <n v="25781.1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12000"/>
    <s v="1 UWI in License"/>
    <n v="330207"/>
    <s v="100/12-10-019-09W4/00"/>
    <n v="330207"/>
    <n v="1"/>
    <s v="100"/>
    <s v="12"/>
    <s v="10"/>
    <s v="019"/>
    <s v="09W4"/>
    <s v="00"/>
    <s v="12-10-019-09W4"/>
    <s v="12-10-019-09W4"/>
    <s v="AB"/>
    <s v="JENNER"/>
    <s v="IMAGINEA JENNER 12-10-19-9"/>
    <x v="7"/>
    <s v="Cor4 Oil Corp"/>
    <s v="Working Interest"/>
    <n v="0.8"/>
    <s v="JENNER SHLW GAS"/>
    <s v="No"/>
    <m/>
    <s v="Flow GAS"/>
    <d v="2020-05-31T00:00:00"/>
    <m/>
    <n v="2336"/>
    <m/>
    <m/>
    <s v="Flow GAS"/>
    <s v="Kmilk_rv;Kmed_hat;K2nd_ws"/>
    <s v="Cor4 Oil Corp"/>
    <n v="5000034"/>
    <m/>
    <m/>
    <d v="2005-05-03T00:00:00"/>
    <d v="2005-05-21T00:00:00"/>
    <d v="2005-05-21T00:00:00"/>
    <m/>
    <d v="2005-08-01T00:00:00"/>
    <d v="2005-08-28T00:00:00"/>
    <m/>
    <m/>
    <m/>
    <m/>
    <s v="WI"/>
    <n v="1"/>
    <n v="1"/>
    <n v="0.8"/>
    <x v="0"/>
    <s v="N"/>
    <n v="14.887671232876713"/>
    <n v="14.887671232876713"/>
    <n v="712.01280000000008"/>
    <n v="712.01280000000008"/>
    <s v="Flow GAS"/>
    <n v="4"/>
    <n v="4"/>
    <m/>
    <s v="Flow GAS"/>
    <x v="1"/>
    <s v="Producing"/>
    <s v="Producing"/>
    <x v="0"/>
    <x v="0"/>
    <s v="W 0330207 "/>
    <n v="17975"/>
    <n v="0"/>
    <n v="0"/>
    <n v="0"/>
    <n v="0"/>
    <n v="16500"/>
    <n v="0"/>
    <n v="34475"/>
    <m/>
    <m/>
    <m/>
    <m/>
    <n v="34475"/>
    <m/>
    <n v="24586.5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04000"/>
    <s v="1 UWI in License"/>
    <n v="330212"/>
    <s v="100/04-14-019-09W4/00"/>
    <n v="330212"/>
    <n v="1"/>
    <s v="100"/>
    <s v="04"/>
    <s v="14"/>
    <s v="019"/>
    <s v="09W4"/>
    <s v="00"/>
    <s v="04-14-019-09W4"/>
    <s v="04-14-019-09W4"/>
    <s v="AB"/>
    <s v="JENNER"/>
    <s v="IMAGINEA JENNER 4-14-19-9"/>
    <x v="7"/>
    <s v="Cor4 Oil Corp"/>
    <s v="Working Interest"/>
    <n v="0.8"/>
    <s v="JENNER SHLW GAS"/>
    <s v="No"/>
    <m/>
    <s v="Flow GAS"/>
    <d v="2020-05-31T00:00:00"/>
    <m/>
    <n v="2425"/>
    <m/>
    <m/>
    <s v="Flow GAS"/>
    <s v="Kmilk_rv;Kmed_hat;K2nd_ws"/>
    <s v="Cor4 Oil Corp"/>
    <n v="5000034"/>
    <m/>
    <m/>
    <d v="2005-05-03T00:00:00"/>
    <d v="2005-05-23T00:00:00"/>
    <d v="2005-05-23T00:00:00"/>
    <m/>
    <d v="2005-08-01T00:00:00"/>
    <d v="2005-08-28T00:00:00"/>
    <m/>
    <m/>
    <m/>
    <m/>
    <s v="WI"/>
    <n v="1"/>
    <n v="1"/>
    <n v="0.8"/>
    <x v="0"/>
    <s v="N"/>
    <n v="14.882191780821918"/>
    <n v="14.882191780821918"/>
    <n v="739.14"/>
    <n v="739.14"/>
    <s v="Flow GAS"/>
    <n v="4"/>
    <n v="4"/>
    <m/>
    <s v="Flow GAS"/>
    <x v="1"/>
    <s v="Producing"/>
    <s v="Producing"/>
    <x v="0"/>
    <x v="0"/>
    <s v="W 0330212 "/>
    <n v="17975"/>
    <n v="0"/>
    <n v="0"/>
    <n v="0"/>
    <n v="0"/>
    <n v="16500"/>
    <n v="0"/>
    <n v="34475"/>
    <m/>
    <m/>
    <m/>
    <m/>
    <n v="34475"/>
    <m/>
    <n v="21773.3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04000"/>
    <s v="1 UWI in License"/>
    <n v="330224"/>
    <s v="100/04-15-019-09W4/00"/>
    <n v="330224"/>
    <n v="1"/>
    <s v="100"/>
    <s v="04"/>
    <s v="15"/>
    <s v="019"/>
    <s v="09W4"/>
    <s v="00"/>
    <s v="04-15-019-09W4"/>
    <s v="04-15-019-09W4"/>
    <s v="AB"/>
    <s v="JENNER"/>
    <s v="IMAGINEA JENNER 4-15-19-9"/>
    <x v="7"/>
    <s v="Cor4 Oil Corp"/>
    <s v="Working Interest"/>
    <n v="0.8"/>
    <s v="JENNER SHLW GAS"/>
    <s v="No"/>
    <m/>
    <s v="Flow GAS"/>
    <d v="2020-05-31T00:00:00"/>
    <m/>
    <n v="2411"/>
    <m/>
    <m/>
    <s v="Flow GAS"/>
    <s v="Kmilk_rv;Kmed_hat;K2nd_ws"/>
    <s v="Cor4 Oil Corp"/>
    <n v="5000034"/>
    <m/>
    <m/>
    <d v="2005-05-03T00:00:00"/>
    <d v="2005-05-21T00:00:00"/>
    <d v="2005-05-21T00:00:00"/>
    <m/>
    <d v="2005-08-01T00:00:00"/>
    <d v="2005-08-28T00:00:00"/>
    <m/>
    <m/>
    <m/>
    <m/>
    <s v="WI"/>
    <n v="1"/>
    <n v="1"/>
    <n v="0.8"/>
    <x v="0"/>
    <s v="N"/>
    <n v="14.887671232876713"/>
    <n v="14.887671232876713"/>
    <n v="734.87279999999998"/>
    <n v="734.87279999999998"/>
    <s v="Flow GAS"/>
    <n v="4"/>
    <n v="4"/>
    <m/>
    <s v="Flow GAS"/>
    <x v="1"/>
    <s v="Producing"/>
    <s v="Producing"/>
    <x v="0"/>
    <x v="0"/>
    <s v="W 0330224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702020"/>
    <s v="1 UWI in License"/>
    <n v="330244"/>
    <s v="102/02-27-019-09W4/00"/>
    <n v="330244"/>
    <n v="1"/>
    <s v="102"/>
    <s v="02"/>
    <s v="27"/>
    <s v="019"/>
    <s v="09W4"/>
    <s v="00"/>
    <s v="02-27-019-09W4"/>
    <s v="02-27-019-09W4"/>
    <s v="AB"/>
    <s v="JENNER"/>
    <s v="IMAGINEA JENNER 2-27-19-9"/>
    <x v="7"/>
    <s v="Cor4 Oil Corp"/>
    <s v="Working Interest"/>
    <n v="0.8"/>
    <s v="JENNER SHLW GAS"/>
    <s v="No"/>
    <m/>
    <s v="Flow GAS"/>
    <d v="2020-05-31T00:00:00"/>
    <m/>
    <n v="2454"/>
    <m/>
    <m/>
    <s v="Flow GAS"/>
    <s v="Kmilk_rv;Kmed_hat;K2nd_ws"/>
    <s v="Cor4 Oil Corp"/>
    <n v="5000034"/>
    <m/>
    <m/>
    <d v="2005-05-03T00:00:00"/>
    <d v="2005-05-22T00:00:00"/>
    <d v="2005-05-22T00:00:00"/>
    <m/>
    <d v="2005-08-01T00:00:00"/>
    <d v="2005-08-17T00:00:00"/>
    <m/>
    <m/>
    <m/>
    <m/>
    <s v="WI"/>
    <n v="1"/>
    <n v="1"/>
    <n v="0.8"/>
    <x v="0"/>
    <s v="N"/>
    <n v="14.884931506849314"/>
    <n v="14.884931506849314"/>
    <n v="747.97919999999999"/>
    <n v="747.97919999999999"/>
    <s v="Flow GAS"/>
    <n v="4"/>
    <n v="4"/>
    <m/>
    <s v="Flow GAS"/>
    <x v="1"/>
    <s v="Producing"/>
    <s v="Producing"/>
    <x v="0"/>
    <x v="0"/>
    <s v="W 0330244 "/>
    <n v="17975"/>
    <n v="0"/>
    <n v="0"/>
    <n v="0"/>
    <n v="0"/>
    <n v="16500"/>
    <n v="0"/>
    <n v="34475"/>
    <m/>
    <m/>
    <m/>
    <m/>
    <n v="34475"/>
    <m/>
    <n v="23430.4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813000"/>
    <s v="1 UWI in License"/>
    <n v="330245"/>
    <s v="100/13-28-019-09W4/00"/>
    <n v="330245"/>
    <n v="1"/>
    <s v="100"/>
    <s v="13"/>
    <s v="28"/>
    <s v="019"/>
    <s v="09W4"/>
    <s v="00"/>
    <s v="13-28-019-09W4"/>
    <s v="13-28-019-09W4"/>
    <s v="AB"/>
    <s v="JENNER"/>
    <s v="IMAGINEA JENNER 13-28-19-9"/>
    <x v="7"/>
    <s v="Cor4 Oil Corp"/>
    <s v="Working Interest"/>
    <n v="0.4"/>
    <s v="JENNER SHLW GAS"/>
    <s v="No"/>
    <m/>
    <s v="ABD GAS"/>
    <d v="2016-10-31T00:00:00"/>
    <m/>
    <n v="2467"/>
    <m/>
    <m/>
    <s v="ABD GAS"/>
    <s v="Kmilk_rv;Kmed_hat;K2nd_ws"/>
    <m/>
    <m/>
    <m/>
    <m/>
    <d v="2005-05-03T00:00:00"/>
    <d v="2005-05-24T00:00:00"/>
    <d v="2005-05-24T00:00:00"/>
    <m/>
    <d v="2005-08-01T00:00:00"/>
    <d v="2005-08-28T00:00:00"/>
    <m/>
    <d v="2016-11-30T00:00:00"/>
    <s v="Other"/>
    <m/>
    <s v="WI"/>
    <n v="1"/>
    <n v="1"/>
    <n v="0.4"/>
    <x v="0"/>
    <s v="N"/>
    <n v="14.87945205479452"/>
    <n v="14.87945205479452"/>
    <n v="751.94159999999999"/>
    <n v="751.94159999999999"/>
    <s v="ABD GAS"/>
    <n v="14"/>
    <n v="14"/>
    <m/>
    <s v="ABD GAS"/>
    <x v="1"/>
    <s v="Abandoned"/>
    <s v="Abandoned"/>
    <x v="1"/>
    <x v="0"/>
    <s v="W 0330245 "/>
    <n v="0"/>
    <n v="0"/>
    <n v="0"/>
    <n v="0"/>
    <n v="0"/>
    <n v="16500"/>
    <n v="0"/>
    <n v="16500"/>
    <m/>
    <m/>
    <m/>
    <m/>
    <n v="16500"/>
    <m/>
    <n v="0"/>
    <m/>
    <n v="0"/>
    <n v="10900"/>
    <n v="10900"/>
    <x v="5"/>
    <m/>
    <n v="0"/>
    <n v="10900"/>
    <x v="5"/>
    <s v=""/>
    <n v="22"/>
    <s v="A) Reclamation only; spread evenly"/>
    <n v="4"/>
    <m/>
    <n v="0"/>
    <n v="10900"/>
    <n v="10900"/>
    <n v="0.4"/>
    <n v="0"/>
    <n v="4360"/>
    <n v="4360"/>
    <n v="4"/>
    <n v="1.35E-2"/>
    <n v="0"/>
    <n v="4919.2655433314821"/>
    <n v="4919.2655433314821"/>
    <n v="1.7600000000000001E-2"/>
    <n v="0"/>
    <n v="4204.4227927433867"/>
    <n v="4204.4227927433867"/>
    <s v="E.1) Fully abandoned, reclamation only. Shallow Gas. Use $10,900 for rec ($1,090 for pad site)."/>
  </r>
  <r>
    <s v="1 - Yes"/>
    <s v="1- Yes"/>
    <n v="194092312000"/>
    <s v="1 UWI in License"/>
    <n v="330256"/>
    <s v="100/12-23-019-09W4/00"/>
    <n v="330256"/>
    <n v="1"/>
    <s v="100"/>
    <s v="12"/>
    <s v="23"/>
    <s v="019"/>
    <s v="09W4"/>
    <s v="00"/>
    <s v="12-23-019-09W4"/>
    <s v="12-23-019-09W4"/>
    <s v="AB"/>
    <s v="JENNER"/>
    <s v="IMAGINEA JENNER 12-23-19-9"/>
    <x v="7"/>
    <s v="Cor4 Oil Corp"/>
    <s v="Working Interest"/>
    <n v="0.8"/>
    <s v="JENNER SHLW GAS"/>
    <s v="No"/>
    <m/>
    <s v="Flow GAS"/>
    <d v="2020-05-31T00:00:00"/>
    <m/>
    <n v="2398"/>
    <m/>
    <m/>
    <s v="Flow GAS"/>
    <s v="Kmilk_rv;Kmed_hat;K2nd_ws"/>
    <s v="Cor4 Oil Corp"/>
    <n v="5000034"/>
    <m/>
    <m/>
    <d v="2005-05-03T00:00:00"/>
    <d v="2005-05-23T00:00:00"/>
    <d v="2005-05-23T00:00:00"/>
    <m/>
    <d v="2005-08-01T00:00:00"/>
    <d v="2005-08-16T00:00:00"/>
    <m/>
    <m/>
    <m/>
    <m/>
    <s v="WI"/>
    <n v="1"/>
    <n v="1"/>
    <n v="0.8"/>
    <x v="0"/>
    <s v="N"/>
    <n v="14.882191780821918"/>
    <n v="14.882191780821918"/>
    <n v="730.91039999999998"/>
    <n v="730.91039999999998"/>
    <s v="Flow GAS"/>
    <n v="4"/>
    <n v="4"/>
    <m/>
    <s v="Flow GAS"/>
    <x v="1"/>
    <s v="Producing"/>
    <s v="Producing"/>
    <x v="0"/>
    <x v="0"/>
    <s v="W 0330256 "/>
    <n v="17975"/>
    <n v="0"/>
    <n v="0"/>
    <n v="0"/>
    <n v="0"/>
    <n v="16500"/>
    <n v="0"/>
    <n v="34475"/>
    <m/>
    <m/>
    <m/>
    <m/>
    <n v="34475"/>
    <m/>
    <n v="24586.5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002000"/>
    <s v="1 UWI in License"/>
    <n v="330263"/>
    <s v="100/02-30-019-09W4/00"/>
    <n v="330263"/>
    <n v="1"/>
    <s v="100"/>
    <s v="02"/>
    <s v="30"/>
    <s v="019"/>
    <s v="09W4"/>
    <s v="00"/>
    <s v="02-30-019-09W4"/>
    <s v="02-30-019-09W4"/>
    <s v="AB"/>
    <s v="JENNER"/>
    <s v="IMAGINEA JENNER 2-30-19-9"/>
    <x v="7"/>
    <s v="Cor4 Oil Corp"/>
    <s v="Working Interest"/>
    <n v="0.8"/>
    <s v="JENNER SHLW GAS"/>
    <s v="No"/>
    <m/>
    <s v="Flow GAS"/>
    <d v="2020-05-31T00:00:00"/>
    <m/>
    <n v="2441"/>
    <m/>
    <m/>
    <s v="Flow GAS"/>
    <s v="Kmilk_rv;Kmed_hat;K2nd_ws"/>
    <s v="Cor4 Oil Corp"/>
    <n v="5000034"/>
    <m/>
    <m/>
    <d v="2005-05-03T00:00:00"/>
    <d v="2005-05-27T00:00:00"/>
    <d v="2005-05-27T00:00:00"/>
    <m/>
    <d v="2005-09-01T00:00:00"/>
    <d v="2005-09-06T00:00:00"/>
    <m/>
    <m/>
    <m/>
    <m/>
    <s v="WI"/>
    <n v="1"/>
    <n v="1"/>
    <n v="0.8"/>
    <x v="0"/>
    <s v="N"/>
    <n v="14.871232876712329"/>
    <n v="14.871232876712329"/>
    <n v="744.01679999999999"/>
    <n v="744.01679999999999"/>
    <s v="Flow GAS"/>
    <n v="4"/>
    <n v="4"/>
    <m/>
    <s v="Flow GAS"/>
    <x v="1"/>
    <s v="Producing"/>
    <s v="Producing"/>
    <x v="0"/>
    <x v="0"/>
    <s v="W 0330263 "/>
    <n v="17975"/>
    <n v="0"/>
    <n v="0"/>
    <n v="0"/>
    <n v="0"/>
    <n v="16500"/>
    <n v="0"/>
    <n v="34475"/>
    <m/>
    <m/>
    <m/>
    <m/>
    <n v="34475"/>
    <m/>
    <n v="34606.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110000"/>
    <s v="1 UWI in License"/>
    <n v="330270"/>
    <s v="100/10-31-019-09W4/00"/>
    <n v="330270"/>
    <n v="1"/>
    <s v="100"/>
    <s v="10"/>
    <s v="31"/>
    <s v="019"/>
    <s v="09W4"/>
    <s v="00"/>
    <s v="10-31-019-09W4"/>
    <s v="10-31-019-09W4"/>
    <s v="AB"/>
    <s v="JENNER"/>
    <s v="IMAGINEA JENNER 10-31-19-9"/>
    <x v="7"/>
    <s v="Cor4 Oil Corp"/>
    <s v="Working Interest"/>
    <n v="0.77500000000000002"/>
    <s v="JENNER SHLW GAS"/>
    <s v="No"/>
    <m/>
    <s v="Flow GAS"/>
    <d v="2020-05-31T00:00:00"/>
    <m/>
    <n v="2474"/>
    <m/>
    <m/>
    <s v="Flow GAS"/>
    <s v="Kmilk_rv;Kmed_hat;K2nd_ws"/>
    <s v="Cor4 Oil Corp"/>
    <n v="5000034"/>
    <m/>
    <m/>
    <d v="2005-05-03T00:00:00"/>
    <d v="2005-05-26T00:00:00"/>
    <d v="2005-05-26T00:00:00"/>
    <m/>
    <d v="2005-08-01T00:00:00"/>
    <d v="2005-08-16T00:00:00"/>
    <m/>
    <m/>
    <m/>
    <m/>
    <s v="WI"/>
    <n v="1"/>
    <n v="1"/>
    <n v="0.77500000000000002"/>
    <x v="0"/>
    <s v="N"/>
    <n v="14.873972602739727"/>
    <n v="14.873972602739727"/>
    <n v="754.0752"/>
    <n v="754.0752"/>
    <s v="Flow GAS"/>
    <n v="4"/>
    <n v="4"/>
    <m/>
    <s v="Flow GAS"/>
    <x v="1"/>
    <s v="Producing"/>
    <s v="Producing"/>
    <x v="0"/>
    <x v="0"/>
    <s v="W 0330270 "/>
    <n v="17975"/>
    <n v="0"/>
    <n v="0"/>
    <n v="0"/>
    <n v="0"/>
    <n v="16500"/>
    <n v="0"/>
    <n v="34475"/>
    <m/>
    <m/>
    <m/>
    <m/>
    <n v="34475"/>
    <m/>
    <n v="27052.87"/>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194093312000"/>
    <s v="1 UWI in License"/>
    <n v="330272"/>
    <s v="100/12-33-019-09W4/00"/>
    <n v="330272"/>
    <n v="1"/>
    <s v="100"/>
    <s v="12"/>
    <s v="33"/>
    <s v="019"/>
    <s v="09W4"/>
    <s v="00"/>
    <s v="12-33-019-09W4"/>
    <s v="12-33-019-09W4"/>
    <s v="AB"/>
    <s v="JENNER"/>
    <s v="IMAGINEA JENNER 12-33-19-9"/>
    <x v="7"/>
    <s v="Cor4 Oil Corp"/>
    <s v="Working Interest"/>
    <n v="0.8"/>
    <s v="JENNER SHLW GAS"/>
    <s v="No"/>
    <m/>
    <s v="Flow GAS"/>
    <d v="2020-05-31T00:00:00"/>
    <m/>
    <n v="2397"/>
    <m/>
    <m/>
    <s v="Flow GAS"/>
    <s v="Kmilk_rv;Kmed_hat;K2nd_ws"/>
    <s v="Cor4 Oil Corp"/>
    <n v="5000034"/>
    <m/>
    <m/>
    <d v="2005-05-03T00:00:00"/>
    <d v="2005-05-25T00:00:00"/>
    <d v="2005-05-25T00:00:00"/>
    <m/>
    <d v="2005-08-01T00:00:00"/>
    <d v="2005-08-16T00:00:00"/>
    <m/>
    <m/>
    <m/>
    <m/>
    <s v="WI"/>
    <n v="1"/>
    <n v="1"/>
    <n v="0.8"/>
    <x v="0"/>
    <s v="N"/>
    <n v="14.876712328767123"/>
    <n v="14.876712328767123"/>
    <n v="730.60559999999998"/>
    <n v="730.60559999999998"/>
    <s v="Flow GAS"/>
    <n v="4"/>
    <n v="4"/>
    <m/>
    <s v="Flow GAS"/>
    <x v="1"/>
    <s v="Producing"/>
    <s v="Producing"/>
    <x v="0"/>
    <x v="0"/>
    <s v="W 0330272 "/>
    <n v="17975"/>
    <n v="0"/>
    <n v="0"/>
    <n v="0"/>
    <n v="0"/>
    <n v="16500"/>
    <n v="0"/>
    <n v="34475"/>
    <m/>
    <m/>
    <m/>
    <m/>
    <n v="34475"/>
    <m/>
    <n v="13603.5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102000"/>
    <s v="1 UWI in License"/>
    <n v="330276"/>
    <s v="100/02-31-019-09W4/00"/>
    <n v="330276"/>
    <n v="1"/>
    <s v="100"/>
    <s v="02"/>
    <s v="31"/>
    <s v="019"/>
    <s v="09W4"/>
    <s v="00"/>
    <s v="02-31-019-09W4"/>
    <s v="02-31-019-09W4"/>
    <s v="AB"/>
    <s v="JENNER"/>
    <s v="IMAGINEA JENNER 2-31-19-9"/>
    <x v="7"/>
    <s v="Cor4 Oil Corp"/>
    <s v="Working Interest"/>
    <n v="0.77500000000000002"/>
    <s v="JENNER SHLW GAS"/>
    <s v="No"/>
    <m/>
    <s v="Flow GAS"/>
    <d v="2020-05-31T00:00:00"/>
    <m/>
    <n v="2475"/>
    <m/>
    <m/>
    <s v="Flow GAS"/>
    <s v="Kmilk_rv;Kmed_hat;K2nd_ws"/>
    <s v="Cor4 Oil Corp"/>
    <n v="5000034"/>
    <m/>
    <m/>
    <d v="2005-05-03T00:00:00"/>
    <d v="2005-05-26T00:00:00"/>
    <d v="2005-05-26T00:00:00"/>
    <m/>
    <d v="2005-08-01T00:00:00"/>
    <d v="2005-08-16T00:00:00"/>
    <m/>
    <m/>
    <m/>
    <m/>
    <s v="WI"/>
    <n v="1"/>
    <n v="1"/>
    <n v="0.77500000000000002"/>
    <x v="0"/>
    <s v="N"/>
    <n v="14.873972602739727"/>
    <n v="14.873972602739727"/>
    <n v="754.38"/>
    <n v="754.38"/>
    <s v="Flow GAS"/>
    <n v="4"/>
    <n v="4"/>
    <m/>
    <s v="Flow GAS"/>
    <x v="1"/>
    <s v="Producing"/>
    <s v="Producing"/>
    <x v="0"/>
    <x v="0"/>
    <s v="W 0330276 "/>
    <n v="17975"/>
    <n v="0"/>
    <n v="0"/>
    <n v="0"/>
    <n v="0"/>
    <n v="16500"/>
    <n v="0"/>
    <n v="34475"/>
    <m/>
    <m/>
    <m/>
    <m/>
    <n v="34475"/>
    <m/>
    <n v="22043.08"/>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194093408030"/>
    <s v="1 UWI in License"/>
    <n v="330278"/>
    <s v="103/08-34-019-09W4/00"/>
    <n v="330278"/>
    <n v="1"/>
    <s v="103"/>
    <s v="08"/>
    <s v="34"/>
    <s v="019"/>
    <s v="09W4"/>
    <s v="00"/>
    <s v="08-34-019-09W4"/>
    <s v="08-34-019-09W4"/>
    <s v="AB"/>
    <s v="JENNER"/>
    <s v="IMAGINEA JENNER 8-34-19-9"/>
    <x v="7"/>
    <s v="Cor4 Oil Corp"/>
    <s v="Working Interest"/>
    <n v="0.8"/>
    <s v="JENNER SHLW GAS"/>
    <s v="No"/>
    <m/>
    <s v="Flow GAS"/>
    <d v="2020-05-31T00:00:00"/>
    <m/>
    <n v="2395"/>
    <m/>
    <m/>
    <s v="Flow GAS"/>
    <s v="Kmilk_rv;Kmed_hat;K2nd_ws"/>
    <s v="Cor4 Oil Corp"/>
    <n v="5000034"/>
    <m/>
    <m/>
    <d v="2005-05-03T00:00:00"/>
    <d v="2005-05-25T00:00:00"/>
    <d v="2005-05-25T00:00:00"/>
    <m/>
    <d v="2005-08-01T00:00:00"/>
    <d v="2005-08-17T00:00:00"/>
    <m/>
    <m/>
    <m/>
    <m/>
    <s v="WI"/>
    <n v="1"/>
    <n v="1"/>
    <n v="0.8"/>
    <x v="0"/>
    <s v="N"/>
    <n v="14.876712328767123"/>
    <n v="14.876712328767123"/>
    <n v="729.99599999999998"/>
    <n v="729.99599999999998"/>
    <s v="Flow GAS"/>
    <n v="4"/>
    <n v="4"/>
    <m/>
    <s v="Flow GAS"/>
    <x v="1"/>
    <s v="Producing"/>
    <s v="Producing"/>
    <x v="0"/>
    <x v="0"/>
    <s v="W 0330278 "/>
    <n v="17975"/>
    <n v="0"/>
    <n v="0"/>
    <n v="0"/>
    <n v="0"/>
    <n v="16500"/>
    <n v="0"/>
    <n v="34475"/>
    <m/>
    <m/>
    <m/>
    <m/>
    <n v="34475"/>
    <m/>
    <n v="23006.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12020"/>
    <s v="1 UWI in License"/>
    <n v="330282"/>
    <s v="102/12-02-020-09W4/00"/>
    <n v="330282"/>
    <n v="1"/>
    <s v="102"/>
    <s v="12"/>
    <s v="02"/>
    <s v="020"/>
    <s v="09W4"/>
    <s v="00"/>
    <s v="12-02-020-09W4"/>
    <s v="12-02-020-09W4"/>
    <s v="AB"/>
    <m/>
    <s v="IMAGINEA JENNER 12-2-20-9"/>
    <x v="7"/>
    <s v="Cor4 Oil Corp"/>
    <s v="Working Interest"/>
    <n v="0.8"/>
    <s v="JENNER GAS"/>
    <s v="Yes"/>
    <s v="9) Per Jeremy &amp; Colin's final review, license belongs in JENNER SHLW GAS"/>
    <s v="Cased"/>
    <m/>
    <m/>
    <n v="2326"/>
    <m/>
    <m/>
    <m/>
    <m/>
    <m/>
    <m/>
    <m/>
    <m/>
    <d v="2005-05-03T00:00:00"/>
    <d v="2005-05-29T00:00:00"/>
    <d v="2005-05-29T00:00:00"/>
    <m/>
    <m/>
    <m/>
    <m/>
    <m/>
    <m/>
    <m/>
    <s v="WI"/>
    <n v="1"/>
    <n v="1"/>
    <n v="0.8"/>
    <x v="0"/>
    <s v="N"/>
    <n v="14.865753424657534"/>
    <n v="14.865753424657534"/>
    <n v="708.96480000000008"/>
    <n v="708.96480000000008"/>
    <s v="Cased"/>
    <n v="32"/>
    <n v="32"/>
    <m/>
    <s v="Cased"/>
    <x v="0"/>
    <s v="Pre-Production"/>
    <s v="Pre-Production"/>
    <x v="1"/>
    <x v="0"/>
    <s v="W 0330282 "/>
    <n v="12800"/>
    <n v="0"/>
    <n v="0"/>
    <n v="0"/>
    <n v="0"/>
    <n v="16500"/>
    <n v="0"/>
    <n v="29300"/>
    <m/>
    <m/>
    <m/>
    <m/>
    <n v="29300"/>
    <m/>
    <n v="0"/>
    <m/>
    <n v="2200"/>
    <n v="10900"/>
    <n v="13100"/>
    <x v="17"/>
    <m/>
    <n v="2200"/>
    <n v="10900"/>
    <x v="17"/>
    <s v=""/>
    <n v="8"/>
    <s v="3) DUCs / Cut &amp; Cap Ready / Known Work To Do. Prioritize as earlier"/>
    <n v="11"/>
    <m/>
    <n v="2200"/>
    <n v="10900"/>
    <n v="13100"/>
    <n v="0.8"/>
    <n v="1760"/>
    <n v="8720"/>
    <n v="10480"/>
    <n v="11"/>
    <n v="1.35E-2"/>
    <n v="2039.7359537839907"/>
    <n v="10806.78554973314"/>
    <n v="12846.521503517131"/>
    <n v="1.7600000000000001E-2"/>
    <n v="1683.549421213409"/>
    <n v="8174.5331720796703"/>
    <n v="9858.0825932930784"/>
    <s v="A.1) These wells are DUCs (drilled un-completed). Minimal abandonment cost of $2,200. Minimal disturbance, use $10,900 for recs (10% for pad site)."/>
  </r>
  <r>
    <s v="1 - Yes"/>
    <s v="1- Yes"/>
    <n v="204090312000"/>
    <s v="1 UWI in License"/>
    <n v="330285"/>
    <s v="100/12-03-020-09W4/00"/>
    <n v="330285"/>
    <n v="1"/>
    <s v="100"/>
    <s v="12"/>
    <s v="03"/>
    <s v="020"/>
    <s v="09W4"/>
    <s v="00"/>
    <s v="12-03-020-09W4"/>
    <s v="12-03-020-09W4"/>
    <s v="AB"/>
    <s v="JENNER"/>
    <s v="IMAGINEA JENNER 12-3-20-9"/>
    <x v="7"/>
    <s v="Cor4 Oil Corp"/>
    <s v="Working Interest"/>
    <n v="0.8"/>
    <s v="JENNER SHLW GAS"/>
    <s v="No"/>
    <m/>
    <s v="Flow GAS"/>
    <d v="2020-05-31T00:00:00"/>
    <m/>
    <n v="2343"/>
    <m/>
    <m/>
    <s v="Flow GAS"/>
    <s v="Kmilk_rv;Kmed_hat"/>
    <s v="Cor4 Oil Corp"/>
    <n v="5000034"/>
    <m/>
    <m/>
    <d v="2005-05-03T00:00:00"/>
    <d v="2005-05-27T00:00:00"/>
    <d v="2005-05-28T00:00:00"/>
    <m/>
    <d v="2005-08-01T00:00:00"/>
    <d v="2005-08-29T00:00:00"/>
    <m/>
    <m/>
    <m/>
    <m/>
    <s v="WI"/>
    <n v="1"/>
    <n v="1"/>
    <n v="0.8"/>
    <x v="0"/>
    <s v="N"/>
    <n v="14.871232876712329"/>
    <n v="14.871232876712329"/>
    <n v="714.14640000000009"/>
    <n v="714.14640000000009"/>
    <s v="Flow GAS"/>
    <n v="4"/>
    <n v="4"/>
    <m/>
    <s v="Flow GAS"/>
    <x v="1"/>
    <s v="Producing"/>
    <s v="Producing"/>
    <x v="0"/>
    <x v="0"/>
    <s v="W 0330285 "/>
    <n v="17975"/>
    <n v="0"/>
    <n v="0"/>
    <n v="0"/>
    <n v="0"/>
    <n v="16500"/>
    <n v="0"/>
    <n v="34475"/>
    <m/>
    <m/>
    <m/>
    <m/>
    <n v="34475"/>
    <m/>
    <n v="34374.87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12000"/>
    <s v="1 UWI in License"/>
    <n v="330336"/>
    <s v="100/12-15-019-09W4/00"/>
    <n v="330336"/>
    <n v="1"/>
    <s v="100"/>
    <s v="12"/>
    <s v="15"/>
    <s v="019"/>
    <s v="09W4"/>
    <s v="00"/>
    <s v="12-15-019-09W4"/>
    <s v="12-15-019-09W4"/>
    <s v="AB"/>
    <s v="JENNER"/>
    <s v="IMAGINEA JENNER 12-15-19-9"/>
    <x v="7"/>
    <s v="Cor4 Oil Corp"/>
    <s v="Working Interest"/>
    <n v="0.8"/>
    <s v="JENNER SHLW GAS"/>
    <s v="No"/>
    <m/>
    <s v="Flow GAS"/>
    <d v="2020-05-31T00:00:00"/>
    <m/>
    <n v="2411"/>
    <m/>
    <m/>
    <s v="Flow GAS"/>
    <s v="Kmilk_rv;Kmed_hat;K2nd_ws"/>
    <s v="Cor4 Oil Corp"/>
    <n v="5000034"/>
    <m/>
    <m/>
    <d v="2005-05-04T00:00:00"/>
    <d v="2005-05-20T00:00:00"/>
    <d v="2005-05-20T00:00:00"/>
    <m/>
    <d v="2005-08-01T00:00:00"/>
    <d v="2005-08-28T00:00:00"/>
    <m/>
    <m/>
    <m/>
    <m/>
    <s v="WI"/>
    <n v="1"/>
    <n v="1"/>
    <n v="0.8"/>
    <x v="0"/>
    <s v="N"/>
    <n v="14.890410958904109"/>
    <n v="14.890410958904109"/>
    <n v="734.87279999999998"/>
    <n v="734.87279999999998"/>
    <s v="Flow GAS"/>
    <n v="4"/>
    <n v="4"/>
    <m/>
    <s v="Flow GAS"/>
    <x v="1"/>
    <s v="Producing"/>
    <s v="Producing"/>
    <x v="0"/>
    <x v="0"/>
    <s v="W 0330336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04000"/>
    <s v="1 UWI in License"/>
    <n v="330337"/>
    <s v="100/04-23-019-09W4/00"/>
    <n v="330337"/>
    <n v="1"/>
    <s v="100"/>
    <s v="04"/>
    <s v="23"/>
    <s v="019"/>
    <s v="09W4"/>
    <s v="00"/>
    <s v="04-23-019-09W4"/>
    <s v="04-23-019-09W4"/>
    <s v="AB"/>
    <s v="JENNER"/>
    <s v="IMAGINEA JENNER 4-23-19-9"/>
    <x v="7"/>
    <s v="Cor4 Oil Corp"/>
    <s v="Working Interest"/>
    <n v="0.8"/>
    <s v="JENNER SHLW GAS"/>
    <s v="No"/>
    <m/>
    <s v="Flow GAS"/>
    <d v="2020-05-31T00:00:00"/>
    <m/>
    <n v="2425"/>
    <m/>
    <m/>
    <s v="Flow GAS"/>
    <s v="Kmilk_rv;Kmed_hat;K2nd_ws"/>
    <s v="Cor4 Oil Corp"/>
    <n v="5000034"/>
    <m/>
    <m/>
    <d v="2005-05-04T00:00:00"/>
    <d v="2005-05-22T00:00:00"/>
    <d v="2005-05-23T00:00:00"/>
    <m/>
    <d v="2005-08-01T00:00:00"/>
    <d v="2005-08-16T00:00:00"/>
    <m/>
    <m/>
    <m/>
    <m/>
    <s v="WI"/>
    <n v="1"/>
    <n v="1"/>
    <n v="0.8"/>
    <x v="0"/>
    <s v="N"/>
    <n v="14.884931506849314"/>
    <n v="14.884931506849314"/>
    <n v="739.14"/>
    <n v="739.14"/>
    <s v="Flow GAS"/>
    <n v="4"/>
    <n v="4"/>
    <m/>
    <s v="Flow GAS"/>
    <x v="1"/>
    <s v="Producing"/>
    <s v="Producing"/>
    <x v="0"/>
    <x v="0"/>
    <s v="W 0330337 "/>
    <n v="17975"/>
    <n v="0"/>
    <n v="0"/>
    <n v="0"/>
    <n v="0"/>
    <n v="16500"/>
    <n v="0"/>
    <n v="34475"/>
    <m/>
    <m/>
    <m/>
    <m/>
    <n v="34475"/>
    <m/>
    <n v="31022.1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504000"/>
    <s v="1 UWI in License"/>
    <n v="330340"/>
    <s v="100/04-35-019-09W4/00"/>
    <n v="330340"/>
    <n v="1"/>
    <s v="100"/>
    <s v="04"/>
    <s v="35"/>
    <s v="019"/>
    <s v="09W4"/>
    <s v="00"/>
    <s v="04-35-019-09W4"/>
    <s v="04-35-019-09W4"/>
    <s v="AB"/>
    <s v="JENNER"/>
    <s v="IMAGINEA JENNER 4-35-19-9"/>
    <x v="7"/>
    <s v="Cor4 Oil Corp"/>
    <s v="Working Interest"/>
    <n v="0.8"/>
    <s v="JENNER SHLW GAS"/>
    <s v="No"/>
    <m/>
    <s v="Flow GAS"/>
    <d v="2020-05-31T00:00:00"/>
    <m/>
    <n v="2405"/>
    <m/>
    <m/>
    <s v="Flow GAS"/>
    <s v="Kmilk_rv;Kmed_hat;K2nd_ws"/>
    <s v="Cor4 Oil Corp"/>
    <n v="5000034"/>
    <m/>
    <m/>
    <d v="2005-05-04T00:00:00"/>
    <d v="2005-05-25T00:00:00"/>
    <d v="2005-05-26T00:00:00"/>
    <m/>
    <d v="2005-08-01T00:00:00"/>
    <d v="2005-08-17T00:00:00"/>
    <m/>
    <m/>
    <m/>
    <m/>
    <s v="WI"/>
    <n v="1"/>
    <n v="1"/>
    <n v="0.8"/>
    <x v="0"/>
    <s v="N"/>
    <n v="14.876712328767123"/>
    <n v="14.876712328767123"/>
    <n v="733.04399999999998"/>
    <n v="733.04399999999998"/>
    <s v="Flow GAS"/>
    <n v="4"/>
    <n v="4"/>
    <m/>
    <s v="Flow GAS"/>
    <x v="1"/>
    <s v="Producing"/>
    <s v="Producing"/>
    <x v="0"/>
    <x v="0"/>
    <s v="W 0330340 "/>
    <n v="17975"/>
    <n v="0"/>
    <n v="0"/>
    <n v="0"/>
    <n v="0"/>
    <n v="16500"/>
    <n v="0"/>
    <n v="34475"/>
    <m/>
    <m/>
    <m/>
    <m/>
    <n v="34475"/>
    <m/>
    <n v="28555.8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405000"/>
    <s v="1 UWI in License"/>
    <n v="330343"/>
    <s v="100/05-04-020-09W4/00"/>
    <n v="330343"/>
    <n v="1"/>
    <s v="100"/>
    <s v="05"/>
    <s v="04"/>
    <s v="020"/>
    <s v="09W4"/>
    <s v="00"/>
    <s v="05-04-020-09W4"/>
    <s v="05-04-020-09W4"/>
    <s v="AB"/>
    <s v="JENNER"/>
    <s v="IMAGINEA JENNER 5-4-20-9"/>
    <x v="7"/>
    <s v="Cor4 Oil Corp"/>
    <s v="Working Interest"/>
    <n v="1"/>
    <s v="JENNER SHLW GAS"/>
    <s v="No"/>
    <m/>
    <s v="Flow GAS"/>
    <d v="2020-05-31T00:00:00"/>
    <m/>
    <n v="2405"/>
    <m/>
    <m/>
    <s v="Flow GAS"/>
    <s v="Kmilk_rv;Kmed_hat;K2nd_ws"/>
    <s v="Cor4 Oil Corp"/>
    <n v="5000034"/>
    <m/>
    <m/>
    <d v="2005-05-04T00:00:00"/>
    <d v="2005-05-26T00:00:00"/>
    <d v="2005-05-26T00:00:00"/>
    <m/>
    <d v="2005-08-01T00:00:00"/>
    <d v="2005-08-24T00:00:00"/>
    <m/>
    <m/>
    <m/>
    <m/>
    <s v="WI"/>
    <n v="1"/>
    <n v="1"/>
    <n v="1"/>
    <x v="0"/>
    <s v="N"/>
    <n v="14.873972602739727"/>
    <n v="14.873972602739727"/>
    <n v="733.04399999999998"/>
    <n v="733.04399999999998"/>
    <s v="Flow GAS"/>
    <n v="4"/>
    <n v="4"/>
    <m/>
    <s v="Flow GAS"/>
    <x v="1"/>
    <s v="Producing"/>
    <s v="Producing"/>
    <x v="0"/>
    <x v="0"/>
    <s v="W 0330343 "/>
    <n v="17975"/>
    <n v="0"/>
    <n v="0"/>
    <n v="0"/>
    <n v="0"/>
    <n v="16500"/>
    <n v="0"/>
    <n v="34475"/>
    <m/>
    <m/>
    <m/>
    <m/>
    <n v="34475"/>
    <m/>
    <n v="26474.8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012000"/>
    <s v="1 UWI in License"/>
    <n v="330380"/>
    <s v="100/12-30-019-09W4/00"/>
    <n v="330380"/>
    <n v="1"/>
    <s v="100"/>
    <s v="12"/>
    <s v="30"/>
    <s v="019"/>
    <s v="09W4"/>
    <s v="00"/>
    <s v="12-30-019-09W4"/>
    <s v="12-30-019-09W4"/>
    <s v="AB"/>
    <s v="JENNER"/>
    <s v="IMAGINEA JENNER 12-30-19-9"/>
    <x v="7"/>
    <s v="Cor4 Oil Corp"/>
    <s v="Working Interest"/>
    <n v="0.8"/>
    <s v="JENNER SHLW GAS"/>
    <s v="No"/>
    <m/>
    <s v="Flow GAS"/>
    <d v="2020-05-31T00:00:00"/>
    <m/>
    <n v="2480"/>
    <m/>
    <m/>
    <s v="Flow GAS"/>
    <s v="Kmilk_rv;Kmed_hat;K2nd_ws"/>
    <s v="Cor4 Oil Corp"/>
    <n v="5000034"/>
    <m/>
    <m/>
    <d v="2005-05-04T00:00:00"/>
    <d v="2005-05-28T00:00:00"/>
    <d v="2005-05-28T00:00:00"/>
    <m/>
    <d v="2005-08-01T00:00:00"/>
    <d v="2005-08-16T00:00:00"/>
    <m/>
    <m/>
    <m/>
    <m/>
    <s v="WI"/>
    <n v="1"/>
    <n v="1"/>
    <n v="0.8"/>
    <x v="0"/>
    <s v="N"/>
    <n v="14.868493150684932"/>
    <n v="14.868493150684932"/>
    <n v="755.904"/>
    <n v="755.904"/>
    <s v="Flow GAS"/>
    <n v="4"/>
    <n v="4"/>
    <m/>
    <s v="Flow GAS"/>
    <x v="1"/>
    <s v="Producing"/>
    <s v="Producing"/>
    <x v="0"/>
    <x v="0"/>
    <s v="W 0330380 "/>
    <n v="17975"/>
    <n v="0"/>
    <n v="0"/>
    <n v="0"/>
    <n v="0"/>
    <n v="16500"/>
    <n v="0"/>
    <n v="34475"/>
    <m/>
    <m/>
    <m/>
    <m/>
    <n v="34475"/>
    <m/>
    <n v="36802.69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904000"/>
    <s v="1 UWI in License"/>
    <n v="330381"/>
    <s v="100/04-09-020-09W4/00"/>
    <n v="330381"/>
    <n v="1"/>
    <s v="100"/>
    <s v="04"/>
    <s v="09"/>
    <s v="020"/>
    <s v="09W4"/>
    <s v="00"/>
    <s v="04-09-020-09W4"/>
    <s v="04-09-020-09W4"/>
    <s v="AB"/>
    <s v="JENNER"/>
    <s v="IMAGINEA JENNER 4-9-20-9"/>
    <x v="7"/>
    <s v="Cor4 Oil Corp"/>
    <s v="Working Interest"/>
    <n v="1"/>
    <s v="JENNER SHLW GAS"/>
    <s v="No"/>
    <m/>
    <s v="Flow GAS"/>
    <d v="2020-05-31T00:00:00"/>
    <m/>
    <n v="2343"/>
    <m/>
    <m/>
    <s v="Flow GAS"/>
    <s v="Kmilk_rv;Kmed_hat;K2nd_ws"/>
    <s v="Cor4 Oil Corp"/>
    <n v="5000034"/>
    <m/>
    <m/>
    <d v="2005-05-04T00:00:00"/>
    <d v="2005-05-29T00:00:00"/>
    <d v="2005-05-30T00:00:00"/>
    <m/>
    <d v="2005-08-01T00:00:00"/>
    <d v="2005-08-22T00:00:00"/>
    <m/>
    <m/>
    <m/>
    <m/>
    <s v="WI"/>
    <n v="1"/>
    <n v="1"/>
    <n v="1"/>
    <x v="0"/>
    <s v="N"/>
    <n v="14.865753424657534"/>
    <n v="14.865753424657534"/>
    <n v="714.14640000000009"/>
    <n v="714.14640000000009"/>
    <s v="Flow GAS"/>
    <n v="4"/>
    <n v="4"/>
    <m/>
    <s v="Flow GAS"/>
    <x v="1"/>
    <s v="Producing"/>
    <s v="Producing"/>
    <x v="0"/>
    <x v="0"/>
    <s v="W 0330381 "/>
    <n v="17975"/>
    <n v="0"/>
    <n v="0"/>
    <n v="0"/>
    <n v="0"/>
    <n v="16500"/>
    <n v="0"/>
    <n v="34475"/>
    <m/>
    <m/>
    <m/>
    <m/>
    <n v="34475"/>
    <m/>
    <n v="39500.2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2020"/>
    <s v="1 UWI in License"/>
    <n v="330387"/>
    <s v="102/02-10-020-09W4/00"/>
    <n v="330387"/>
    <n v="1"/>
    <s v="102"/>
    <s v="02"/>
    <s v="10"/>
    <s v="020"/>
    <s v="09W4"/>
    <s v="00"/>
    <s v="02-10-020-09W4"/>
    <s v="02-10-020-09W4"/>
    <s v="AB"/>
    <s v="JENNER"/>
    <s v="IMAGINEA JENNER 2-10-20-9"/>
    <x v="7"/>
    <s v="Cor4 Oil Corp"/>
    <s v="Working Interest"/>
    <n v="1"/>
    <s v="JENNER SHLW GAS"/>
    <s v="No"/>
    <m/>
    <s v="Flow GAS"/>
    <d v="2020-05-31T00:00:00"/>
    <m/>
    <n v="2365"/>
    <m/>
    <m/>
    <s v="Flow GAS"/>
    <s v="Kmilk_rv;Kmed_hat;K2nd_ws"/>
    <s v="Cor4 Oil Corp"/>
    <n v="5000034"/>
    <m/>
    <m/>
    <d v="2005-05-04T00:00:00"/>
    <d v="2005-05-28T00:00:00"/>
    <d v="2005-05-28T00:00:00"/>
    <m/>
    <d v="2005-08-01T00:00:00"/>
    <d v="2005-08-28T00:00:00"/>
    <m/>
    <m/>
    <m/>
    <m/>
    <s v="WI"/>
    <n v="1"/>
    <n v="1"/>
    <n v="1"/>
    <x v="0"/>
    <s v="N"/>
    <n v="14.868493150684932"/>
    <n v="14.868493150684932"/>
    <n v="720.85200000000009"/>
    <n v="720.85200000000009"/>
    <s v="Flow GAS"/>
    <n v="4"/>
    <n v="4"/>
    <m/>
    <s v="Flow GAS"/>
    <x v="1"/>
    <s v="Producing"/>
    <s v="Producing"/>
    <x v="0"/>
    <x v="0"/>
    <s v="W 0330387 "/>
    <n v="17975"/>
    <n v="0"/>
    <n v="0"/>
    <n v="0"/>
    <n v="0"/>
    <n v="16500"/>
    <n v="0"/>
    <n v="34475"/>
    <m/>
    <m/>
    <m/>
    <m/>
    <n v="34475"/>
    <m/>
    <n v="15877.1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911030"/>
    <s v="1 UWI in License"/>
    <n v="330463"/>
    <s v="103/11-19-020-08W4/00"/>
    <n v="330463"/>
    <n v="1"/>
    <s v="103"/>
    <s v="11"/>
    <s v="19"/>
    <s v="020"/>
    <s v="08W4"/>
    <s v="00"/>
    <s v="11-19-020-08W4"/>
    <s v="11-19-020-08W4"/>
    <s v="AB"/>
    <s v="JENNER"/>
    <s v="IMAGINEA JENNER 11-19-20-8"/>
    <x v="7"/>
    <s v="Cor4 Oil Corp"/>
    <s v="Working Interest"/>
    <n v="0.8"/>
    <s v="JENNER SHLW GAS"/>
    <s v="No"/>
    <m/>
    <s v="Flow GAS"/>
    <d v="2020-05-31T00:00:00"/>
    <m/>
    <n v="2251"/>
    <m/>
    <m/>
    <s v="Flow GAS"/>
    <s v="Kmilk_rv;Kmed_hat;K2nd_ws"/>
    <s v="Cor4 Oil Corp"/>
    <n v="5000034"/>
    <m/>
    <m/>
    <d v="2005-05-05T00:00:00"/>
    <d v="2005-05-30T00:00:00"/>
    <d v="2005-05-30T00:00:00"/>
    <m/>
    <d v="2005-09-01T00:00:00"/>
    <d v="2005-09-02T00:00:00"/>
    <m/>
    <m/>
    <m/>
    <m/>
    <s v="WI"/>
    <n v="1"/>
    <n v="1"/>
    <n v="0.8"/>
    <x v="0"/>
    <s v="N"/>
    <n v="14.863013698630137"/>
    <n v="14.863013698630137"/>
    <n v="686.10480000000007"/>
    <n v="686.10480000000007"/>
    <s v="Flow GAS"/>
    <n v="4"/>
    <n v="4"/>
    <m/>
    <s v="Flow GAS"/>
    <x v="1"/>
    <s v="Producing"/>
    <s v="Producing"/>
    <x v="0"/>
    <x v="0"/>
    <s v="W 0330463 "/>
    <n v="17975"/>
    <n v="0"/>
    <n v="0"/>
    <n v="0"/>
    <n v="0"/>
    <n v="0"/>
    <n v="1650"/>
    <n v="19625"/>
    <m/>
    <m/>
    <m/>
    <m/>
    <n v="19625"/>
    <m/>
    <n v="73065.88"/>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2710020"/>
    <s v="1 UWI in License"/>
    <n v="330464"/>
    <s v="102/10-27-019-09W4/00"/>
    <n v="330464"/>
    <n v="1"/>
    <s v="102"/>
    <s v="10"/>
    <s v="27"/>
    <s v="019"/>
    <s v="09W4"/>
    <s v="00"/>
    <s v="10-27-019-09W4"/>
    <s v="10-27-019-09W4"/>
    <s v="AB"/>
    <s v="JENNER"/>
    <s v="IMAGINEA JENNER 10-27-19-9"/>
    <x v="7"/>
    <s v="Cor4 Oil Corp"/>
    <s v="Working Interest"/>
    <n v="0.8"/>
    <s v="JENNER SHLW GAS"/>
    <s v="No"/>
    <m/>
    <s v="Flow GAS"/>
    <d v="2020-05-31T00:00:00"/>
    <m/>
    <n v="2461"/>
    <m/>
    <m/>
    <s v="Flow GAS"/>
    <s v="Kmilk_rv;Kmed_hat;K2nd_ws"/>
    <s v="Cor4 Oil Corp"/>
    <n v="5000034"/>
    <m/>
    <m/>
    <d v="2005-05-05T00:00:00"/>
    <d v="2005-05-24T00:00:00"/>
    <d v="2005-05-25T00:00:00"/>
    <m/>
    <d v="2005-08-01T00:00:00"/>
    <d v="2005-08-17T00:00:00"/>
    <m/>
    <m/>
    <m/>
    <m/>
    <s v="WI"/>
    <n v="1"/>
    <n v="1"/>
    <n v="0.8"/>
    <x v="0"/>
    <s v="N"/>
    <n v="14.87945205479452"/>
    <n v="14.87945205479452"/>
    <n v="750.11279999999999"/>
    <n v="750.11279999999999"/>
    <s v="Flow GAS"/>
    <n v="4"/>
    <n v="4"/>
    <m/>
    <s v="Flow GAS"/>
    <x v="1"/>
    <s v="Producing"/>
    <s v="Producing"/>
    <x v="0"/>
    <x v="0"/>
    <s v="W 0330464 "/>
    <n v="17975"/>
    <n v="0"/>
    <n v="0"/>
    <n v="0"/>
    <n v="0"/>
    <n v="16500"/>
    <n v="0"/>
    <n v="34475"/>
    <m/>
    <m/>
    <m/>
    <m/>
    <n v="34475"/>
    <m/>
    <n v="29904.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410000"/>
    <s v="1 UWI in License"/>
    <n v="330470"/>
    <s v="100/10-04-020-09W4/00"/>
    <n v="330470"/>
    <n v="1"/>
    <s v="100"/>
    <s v="10"/>
    <s v="04"/>
    <s v="020"/>
    <s v="09W4"/>
    <s v="00"/>
    <s v="10-04-020-09W4"/>
    <s v="10-04-020-09W4"/>
    <s v="AB"/>
    <s v="JENNER"/>
    <s v="IMAGINEA JENNER 10-4-20-9"/>
    <x v="7"/>
    <s v="Cor4 Oil Corp"/>
    <s v="Working Interest"/>
    <n v="1"/>
    <s v="JENNER SHLW GAS"/>
    <s v="No"/>
    <m/>
    <s v="Flow GAS"/>
    <d v="2020-05-31T00:00:00"/>
    <m/>
    <n v="2343"/>
    <m/>
    <m/>
    <s v="Flow GAS"/>
    <s v="Kmilk_rv;Kmed_hat;K2nd_ws"/>
    <s v="Cor4 Oil Corp"/>
    <n v="5000034"/>
    <m/>
    <m/>
    <d v="2005-05-05T00:00:00"/>
    <d v="2005-05-27T00:00:00"/>
    <d v="2005-05-27T00:00:00"/>
    <m/>
    <d v="2005-08-01T00:00:00"/>
    <d v="2005-08-23T00:00:00"/>
    <m/>
    <m/>
    <m/>
    <m/>
    <s v="WI"/>
    <n v="1"/>
    <n v="1"/>
    <n v="1"/>
    <x v="0"/>
    <s v="N"/>
    <n v="14.871232876712329"/>
    <n v="14.871232876712329"/>
    <n v="714.14640000000009"/>
    <n v="714.14640000000009"/>
    <s v="Flow GAS"/>
    <n v="4"/>
    <n v="4"/>
    <m/>
    <s v="Flow GAS"/>
    <x v="1"/>
    <s v="Producing"/>
    <s v="Producing"/>
    <x v="0"/>
    <x v="0"/>
    <s v="W 0330470 "/>
    <n v="17975"/>
    <n v="0"/>
    <n v="0"/>
    <n v="0"/>
    <n v="0"/>
    <n v="16500"/>
    <n v="0"/>
    <n v="34475"/>
    <m/>
    <m/>
    <m/>
    <m/>
    <n v="34475"/>
    <m/>
    <n v="24278.2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504000"/>
    <s v="1 UWI in License"/>
    <n v="330471"/>
    <s v="100/04-05-020-09W4/00"/>
    <n v="330471"/>
    <n v="1"/>
    <s v="100"/>
    <s v="04"/>
    <s v="05"/>
    <s v="020"/>
    <s v="09W4"/>
    <s v="00"/>
    <s v="04-05-020-09W4"/>
    <s v="04-05-020-09W4"/>
    <s v="AB"/>
    <s v="JENNER"/>
    <s v="IMAGINEA JENNER 4-5-20-9"/>
    <x v="7"/>
    <s v="Cor4 Oil Corp"/>
    <s v="Working Interest"/>
    <n v="0.8"/>
    <s v="JENNER SHLW GAS"/>
    <s v="No"/>
    <m/>
    <s v="Flow GAS"/>
    <d v="2020-05-31T00:00:00"/>
    <m/>
    <n v="2420"/>
    <m/>
    <m/>
    <s v="Flow GAS"/>
    <s v="Kmilk_rv;Kmed_hat;K2nd_ws"/>
    <s v="Cor4 Oil Corp"/>
    <n v="5000034"/>
    <m/>
    <m/>
    <d v="2005-05-05T00:00:00"/>
    <d v="2005-05-28T00:00:00"/>
    <d v="2005-05-28T00:00:00"/>
    <m/>
    <d v="2005-08-01T00:00:00"/>
    <d v="2005-08-28T00:00:00"/>
    <m/>
    <m/>
    <m/>
    <m/>
    <s v="WI"/>
    <n v="1"/>
    <n v="1"/>
    <n v="0.8"/>
    <x v="0"/>
    <s v="N"/>
    <n v="14.868493150684932"/>
    <n v="14.868493150684932"/>
    <n v="737.61599999999999"/>
    <n v="737.61599999999999"/>
    <s v="Flow GAS"/>
    <n v="4"/>
    <n v="4"/>
    <m/>
    <s v="Flow GAS"/>
    <x v="1"/>
    <s v="Producing"/>
    <s v="Producing"/>
    <x v="0"/>
    <x v="0"/>
    <s v="W 0330471 "/>
    <n v="17975"/>
    <n v="0"/>
    <n v="0"/>
    <n v="0"/>
    <n v="0"/>
    <n v="16500"/>
    <n v="0"/>
    <n v="34475"/>
    <m/>
    <m/>
    <m/>
    <m/>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713000"/>
    <s v="1 UWI in License"/>
    <n v="330473"/>
    <s v="100/13-07-020-09W4/00"/>
    <n v="330473"/>
    <n v="1"/>
    <s v="100"/>
    <s v="13"/>
    <s v="07"/>
    <s v="020"/>
    <s v="09W4"/>
    <s v="00"/>
    <s v="13-07-020-09W4"/>
    <s v="13-07-020-09W4"/>
    <s v="AB"/>
    <s v="JENNER"/>
    <s v="IMAGINEA JENNER 13-7-20-9"/>
    <x v="7"/>
    <s v="Cor4 Oil Corp"/>
    <s v="Working Interest"/>
    <n v="1"/>
    <s v="JENNER SHLW GAS"/>
    <s v="No"/>
    <m/>
    <s v="Flow GAS"/>
    <d v="2020-05-31T00:00:00"/>
    <m/>
    <n v="2369"/>
    <m/>
    <m/>
    <s v="Flow GAS"/>
    <s v="Kmilk_rv;Kmed_hat;K2nd_ws"/>
    <s v="Cor4 Oil Corp"/>
    <n v="5000034"/>
    <m/>
    <m/>
    <d v="2005-05-05T00:00:00"/>
    <d v="2005-05-20T00:00:00"/>
    <d v="2005-05-21T00:00:00"/>
    <m/>
    <d v="2005-08-01T00:00:00"/>
    <d v="2005-08-28T00:00:00"/>
    <m/>
    <m/>
    <m/>
    <m/>
    <s v="WI"/>
    <n v="1"/>
    <n v="1"/>
    <n v="1"/>
    <x v="0"/>
    <s v="N"/>
    <n v="14.890410958904109"/>
    <n v="14.890410958904109"/>
    <n v="722.07120000000009"/>
    <n v="722.07120000000009"/>
    <s v="Flow GAS"/>
    <n v="4"/>
    <n v="4"/>
    <m/>
    <s v="Flow GAS"/>
    <x v="1"/>
    <s v="Producing"/>
    <s v="Producing"/>
    <x v="0"/>
    <x v="0"/>
    <s v="W 0330473 "/>
    <n v="17975"/>
    <n v="0"/>
    <n v="0"/>
    <n v="0"/>
    <n v="0"/>
    <n v="16500"/>
    <n v="0"/>
    <n v="34475"/>
    <m/>
    <m/>
    <m/>
    <m/>
    <n v="34475"/>
    <m/>
    <n v="37997.33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02000"/>
    <s v="1 UWI in License"/>
    <n v="330475"/>
    <s v="100/02-08-020-09W4/00"/>
    <n v="330475"/>
    <n v="1"/>
    <s v="100"/>
    <s v="02"/>
    <s v="08"/>
    <s v="020"/>
    <s v="09W4"/>
    <s v="00"/>
    <s v="02-08-020-09W4"/>
    <s v="02-08-020-09W4"/>
    <s v="AB"/>
    <s v="JENNER"/>
    <s v="IMAGINEA JENNER 2-8-20-9"/>
    <x v="7"/>
    <s v="Cor4 Oil Corp"/>
    <s v="Working Interest"/>
    <n v="1"/>
    <s v="JENNER SHLW GAS"/>
    <s v="No"/>
    <m/>
    <s v="Flow GAS"/>
    <d v="2020-05-31T00:00:00"/>
    <m/>
    <n v="2339"/>
    <m/>
    <m/>
    <s v="Flow GAS"/>
    <s v="Kmilk_rv;Kmed_hat;K2nd_ws"/>
    <s v="Cor4 Oil Corp"/>
    <n v="5000034"/>
    <m/>
    <m/>
    <d v="2005-05-05T00:00:00"/>
    <d v="2005-05-29T00:00:00"/>
    <d v="2005-05-29T00:00:00"/>
    <m/>
    <d v="2005-08-01T00:00:00"/>
    <d v="2005-08-22T00:00:00"/>
    <m/>
    <m/>
    <m/>
    <m/>
    <s v="WI"/>
    <n v="1"/>
    <n v="1"/>
    <n v="1"/>
    <x v="0"/>
    <s v="N"/>
    <n v="14.865753424657534"/>
    <n v="14.865753424657534"/>
    <n v="712.92720000000008"/>
    <n v="712.92720000000008"/>
    <s v="Flow GAS"/>
    <n v="4"/>
    <n v="4"/>
    <m/>
    <s v="Flow GAS"/>
    <x v="1"/>
    <s v="Producing"/>
    <s v="Producing"/>
    <x v="0"/>
    <x v="0"/>
    <s v="W 0330475 "/>
    <n v="17975"/>
    <n v="0"/>
    <n v="0"/>
    <n v="0"/>
    <n v="0"/>
    <n v="16500"/>
    <n v="0"/>
    <n v="34475"/>
    <m/>
    <m/>
    <m/>
    <m/>
    <n v="34475"/>
    <m/>
    <n v="40810.5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04000"/>
    <s v="1 UWI in License"/>
    <n v="330476"/>
    <s v="100/04-08-020-09W4/00"/>
    <n v="330476"/>
    <n v="1"/>
    <s v="100"/>
    <s v="04"/>
    <s v="08"/>
    <s v="020"/>
    <s v="09W4"/>
    <s v="00"/>
    <s v="04-08-020-09W4"/>
    <s v="04-08-020-09W4"/>
    <s v="AB"/>
    <s v="JENNER"/>
    <s v="IMAGINEA JENNER 4-8-20-9"/>
    <x v="7"/>
    <s v="Cor4 Oil Corp"/>
    <s v="Working Interest"/>
    <n v="1"/>
    <s v="JENNER SHLW GAS"/>
    <s v="No"/>
    <m/>
    <s v="Flow GAS"/>
    <d v="2020-05-31T00:00:00"/>
    <m/>
    <n v="2365"/>
    <m/>
    <m/>
    <s v="Flow GAS"/>
    <s v="Kmilk_rv;Kmed_hat;K2nd_ws"/>
    <s v="Cor4 Oil Corp"/>
    <n v="5000034"/>
    <m/>
    <m/>
    <d v="2005-05-05T00:00:00"/>
    <d v="2005-05-25T00:00:00"/>
    <d v="2005-05-26T00:00:00"/>
    <m/>
    <d v="2005-08-01T00:00:00"/>
    <d v="2005-08-23T00:00:00"/>
    <m/>
    <m/>
    <m/>
    <m/>
    <s v="WI"/>
    <n v="1"/>
    <n v="1"/>
    <n v="1"/>
    <x v="0"/>
    <s v="N"/>
    <n v="14.876712328767123"/>
    <n v="14.876712328767123"/>
    <n v="720.85200000000009"/>
    <n v="720.85200000000009"/>
    <s v="Flow GAS"/>
    <n v="4"/>
    <n v="4"/>
    <m/>
    <s v="Flow GAS"/>
    <x v="1"/>
    <s v="Producing"/>
    <s v="Producing"/>
    <x v="0"/>
    <x v="0"/>
    <s v="W 0330476 "/>
    <n v="17975"/>
    <n v="0"/>
    <n v="0"/>
    <n v="0"/>
    <n v="0"/>
    <n v="16500"/>
    <n v="0"/>
    <n v="34475"/>
    <m/>
    <m/>
    <m/>
    <m/>
    <n v="34475"/>
    <m/>
    <n v="27052.8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10000"/>
    <s v="1 UWI in License"/>
    <n v="330479"/>
    <s v="100/10-08-020-09W4/00"/>
    <n v="330479"/>
    <n v="1"/>
    <s v="100"/>
    <s v="10"/>
    <s v="08"/>
    <s v="020"/>
    <s v="09W4"/>
    <s v="00"/>
    <s v="10-08-020-09W4"/>
    <s v="10-08-020-09W4"/>
    <s v="AB"/>
    <s v="JENNER"/>
    <s v="IMAGINEA JENNER 10-8-20-9"/>
    <x v="7"/>
    <s v="Cor4 Oil Corp"/>
    <s v="Working Interest"/>
    <n v="1"/>
    <s v="JENNER SHLW GAS"/>
    <s v="No"/>
    <m/>
    <s v="Flow GAS"/>
    <d v="2020-05-31T00:00:00"/>
    <m/>
    <n v="2323"/>
    <m/>
    <m/>
    <s v="Flow GAS"/>
    <s v="Kmilk_rv;Kmed_hat;K2nd_ws"/>
    <s v="Cor4 Oil Corp"/>
    <n v="5000034"/>
    <m/>
    <m/>
    <d v="2005-05-05T00:00:00"/>
    <d v="2005-05-24T00:00:00"/>
    <d v="2005-05-25T00:00:00"/>
    <m/>
    <d v="2005-08-01T00:00:00"/>
    <d v="2005-08-23T00:00:00"/>
    <m/>
    <m/>
    <m/>
    <m/>
    <s v="WI"/>
    <n v="1"/>
    <n v="1"/>
    <n v="1"/>
    <x v="0"/>
    <s v="N"/>
    <n v="14.87945205479452"/>
    <n v="14.87945205479452"/>
    <n v="708.05040000000008"/>
    <n v="708.05040000000008"/>
    <s v="Flow GAS"/>
    <n v="4"/>
    <n v="4"/>
    <m/>
    <s v="Flow GAS"/>
    <x v="1"/>
    <s v="Producing"/>
    <s v="Producing"/>
    <x v="0"/>
    <x v="0"/>
    <s v="W 0330479 "/>
    <n v="17975"/>
    <n v="0"/>
    <n v="0"/>
    <n v="0"/>
    <n v="0"/>
    <n v="16500"/>
    <n v="0"/>
    <n v="34475"/>
    <m/>
    <m/>
    <m/>
    <m/>
    <n v="34475"/>
    <m/>
    <n v="57188.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4020"/>
    <s v="1 UWI in License"/>
    <n v="330480"/>
    <s v="102/04-10-020-09W4/00"/>
    <n v="330480"/>
    <n v="1"/>
    <s v="102"/>
    <s v="04"/>
    <s v="10"/>
    <s v="020"/>
    <s v="09W4"/>
    <s v="00"/>
    <s v="04-10-020-09W4"/>
    <s v="04-10-020-09W4"/>
    <s v="AB"/>
    <s v="JENNER"/>
    <s v="IMAGINEA JENNER 4-10-20-9"/>
    <x v="7"/>
    <s v="Cor4 Oil Corp"/>
    <s v="Working Interest"/>
    <n v="1"/>
    <s v="JENNER SHLW GAS"/>
    <s v="No"/>
    <m/>
    <s v="Flow GAS"/>
    <d v="2020-05-31T00:00:00"/>
    <m/>
    <n v="2382"/>
    <m/>
    <m/>
    <s v="Flow GAS"/>
    <s v="Kmilk_rv;Kmed_hat;K2nd_ws"/>
    <s v="Cor4 Oil Corp"/>
    <n v="5000034"/>
    <m/>
    <m/>
    <d v="2005-05-05T00:00:00"/>
    <d v="2005-05-28T00:00:00"/>
    <d v="2005-05-28T00:00:00"/>
    <m/>
    <d v="2005-08-01T00:00:00"/>
    <d v="2005-08-28T00:00:00"/>
    <m/>
    <m/>
    <m/>
    <m/>
    <s v="WI"/>
    <n v="1"/>
    <n v="1"/>
    <n v="1"/>
    <x v="0"/>
    <s v="N"/>
    <n v="14.868493150684932"/>
    <n v="14.868493150684932"/>
    <n v="726.03360000000009"/>
    <n v="726.03360000000009"/>
    <s v="Flow GAS"/>
    <n v="4"/>
    <n v="4"/>
    <m/>
    <s v="Flow GAS"/>
    <x v="1"/>
    <s v="Producing"/>
    <s v="Producing"/>
    <x v="0"/>
    <x v="0"/>
    <s v="W 0330480 "/>
    <n v="17975"/>
    <n v="0"/>
    <n v="0"/>
    <n v="0"/>
    <n v="0"/>
    <n v="16500"/>
    <n v="0"/>
    <n v="34475"/>
    <m/>
    <m/>
    <m/>
    <m/>
    <n v="34475"/>
    <m/>
    <n v="4312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02000"/>
    <s v="1 UWI in License"/>
    <n v="330485"/>
    <s v="100/02-11-020-09W4/00"/>
    <n v="330485"/>
    <n v="1"/>
    <s v="100"/>
    <s v="02"/>
    <s v="11"/>
    <s v="020"/>
    <s v="09W4"/>
    <s v="00"/>
    <s v="02-11-020-09W4"/>
    <s v="02-11-020-09W4"/>
    <s v="AB"/>
    <s v="JENNER"/>
    <s v="IMAGINEA JENNER 2-11-20-9"/>
    <x v="7"/>
    <s v="Cor4 Oil Corp"/>
    <s v="Working Interest"/>
    <n v="1"/>
    <s v="JENNER SHLW GAS"/>
    <s v="No"/>
    <m/>
    <s v="Flow GAS"/>
    <d v="2020-05-31T00:00:00"/>
    <m/>
    <n v="2338"/>
    <m/>
    <m/>
    <s v="Flow GAS"/>
    <s v="Kmilk_rv;Kmed_hat;K2nd_ws"/>
    <s v="Cor4 Oil Corp"/>
    <n v="5000034"/>
    <m/>
    <m/>
    <d v="2005-05-05T00:00:00"/>
    <d v="2005-05-30T00:00:00"/>
    <d v="2005-05-30T00:00:00"/>
    <m/>
    <d v="2005-09-01T00:00:00"/>
    <d v="2005-09-06T00:00:00"/>
    <m/>
    <m/>
    <m/>
    <m/>
    <s v="WI"/>
    <n v="1"/>
    <n v="1"/>
    <n v="1"/>
    <x v="0"/>
    <s v="N"/>
    <n v="14.863013698630137"/>
    <n v="14.863013698630137"/>
    <n v="712.62240000000008"/>
    <n v="712.62240000000008"/>
    <s v="Flow GAS"/>
    <n v="4"/>
    <n v="4"/>
    <m/>
    <s v="Flow GAS"/>
    <x v="1"/>
    <s v="Producing"/>
    <s v="Producing"/>
    <x v="0"/>
    <x v="0"/>
    <s v="W 0330485 "/>
    <n v="17975"/>
    <n v="0"/>
    <n v="0"/>
    <n v="0"/>
    <n v="0"/>
    <n v="16500"/>
    <n v="0"/>
    <n v="34475"/>
    <m/>
    <m/>
    <m/>
    <m/>
    <n v="34475"/>
    <m/>
    <n v="43007.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605000"/>
    <s v="1 UWI in License"/>
    <n v="330487"/>
    <s v="100/05-16-020-09W4/00"/>
    <n v="330487"/>
    <n v="1"/>
    <s v="100"/>
    <s v="05"/>
    <s v="16"/>
    <s v="020"/>
    <s v="09W4"/>
    <s v="00"/>
    <s v="05-16-020-09W4"/>
    <s v="05-16-020-09W4"/>
    <s v="AB"/>
    <s v="JENNER"/>
    <s v="IMAGINEA JENNER 5-16-20-9"/>
    <x v="7"/>
    <s v="Cor4 Oil Corp"/>
    <s v="Working Interest"/>
    <n v="1"/>
    <s v="JENNER SHLW GAS"/>
    <s v="No"/>
    <m/>
    <s v="Flow GAS"/>
    <d v="2020-05-31T00:00:00"/>
    <m/>
    <n v="2326"/>
    <m/>
    <m/>
    <s v="Flow GAS"/>
    <s v="Kmilk_rv;Kmed_hat;K2nd_ws"/>
    <s v="Cor4 Oil Corp"/>
    <n v="5000034"/>
    <m/>
    <m/>
    <d v="2005-05-05T00:00:00"/>
    <d v="2005-05-28T00:00:00"/>
    <d v="2005-05-29T00:00:00"/>
    <m/>
    <d v="2005-08-01T00:00:00"/>
    <d v="2005-08-28T00:00:00"/>
    <m/>
    <m/>
    <m/>
    <m/>
    <s v="WI"/>
    <n v="1"/>
    <n v="1"/>
    <n v="1"/>
    <x v="0"/>
    <s v="N"/>
    <n v="14.868493150684932"/>
    <n v="14.868493150684932"/>
    <n v="708.96480000000008"/>
    <n v="708.96480000000008"/>
    <s v="Flow GAS"/>
    <n v="4"/>
    <n v="4"/>
    <m/>
    <s v="Flow GAS"/>
    <x v="1"/>
    <s v="Producing"/>
    <s v="Producing"/>
    <x v="0"/>
    <x v="0"/>
    <s v="W 0330487 "/>
    <n v="17975"/>
    <n v="0"/>
    <n v="0"/>
    <n v="0"/>
    <n v="0"/>
    <n v="16500"/>
    <n v="0"/>
    <n v="34475"/>
    <m/>
    <m/>
    <m/>
    <m/>
    <n v="34475"/>
    <m/>
    <n v="28632.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10000"/>
    <s v="1 UWI in License"/>
    <n v="330491"/>
    <s v="100/10-18-020-09W4/00"/>
    <n v="330491"/>
    <n v="1"/>
    <s v="100"/>
    <s v="10"/>
    <s v="18"/>
    <s v="020"/>
    <s v="09W4"/>
    <s v="00"/>
    <s v="10-18-020-09W4"/>
    <s v="10-18-020-09W4"/>
    <s v="AB"/>
    <s v="JENNER"/>
    <s v="IMAGINEA JENNER 10-18-20-9"/>
    <x v="7"/>
    <s v="Cor4 Oil Corp"/>
    <s v="Working Interest"/>
    <n v="1"/>
    <s v="JENNER SHLW GAS"/>
    <s v="No"/>
    <m/>
    <s v="Flow GAS"/>
    <d v="2020-05-31T00:00:00"/>
    <m/>
    <n v="2359"/>
    <m/>
    <m/>
    <s v="Flow GAS"/>
    <s v="Kmilk_rv;Kmed_hat;K2nd_ws"/>
    <s v="Cor4 Oil Corp"/>
    <n v="5000034"/>
    <m/>
    <m/>
    <d v="2005-05-05T00:00:00"/>
    <d v="2005-05-22T00:00:00"/>
    <d v="2005-05-23T00:00:00"/>
    <m/>
    <d v="2005-08-01T00:00:00"/>
    <d v="2005-08-28T00:00:00"/>
    <m/>
    <m/>
    <m/>
    <m/>
    <s v="WI"/>
    <n v="1"/>
    <n v="1"/>
    <n v="1"/>
    <x v="0"/>
    <s v="N"/>
    <n v="14.884931506849314"/>
    <n v="14.884931506849314"/>
    <n v="719.02320000000009"/>
    <n v="719.02320000000009"/>
    <s v="Flow GAS"/>
    <n v="4"/>
    <n v="4"/>
    <m/>
    <s v="Flow GAS"/>
    <x v="1"/>
    <s v="Producing"/>
    <s v="Producing"/>
    <x v="0"/>
    <x v="0"/>
    <s v="W 0330491 "/>
    <n v="17975"/>
    <n v="0"/>
    <n v="0"/>
    <n v="0"/>
    <n v="0"/>
    <n v="16500"/>
    <n v="0"/>
    <n v="34475"/>
    <m/>
    <m/>
    <m/>
    <m/>
    <n v="34475"/>
    <m/>
    <n v="39269.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610020"/>
    <s v="1 UWI in License"/>
    <n v="330493"/>
    <s v="102/10-16-020-09W4/00"/>
    <n v="330493"/>
    <n v="1"/>
    <s v="102"/>
    <s v="10"/>
    <s v="16"/>
    <s v="020"/>
    <s v="09W4"/>
    <s v="00"/>
    <s v="10-16-020-09W4"/>
    <s v="10-16-020-09W4"/>
    <s v="AB"/>
    <s v="JENNER"/>
    <s v="IMAGINEA JENNER 10-16-20-9"/>
    <x v="7"/>
    <s v="Cor4 Oil Corp"/>
    <s v="Working Interest"/>
    <n v="1"/>
    <s v="JENNER SHLW GAS"/>
    <s v="No"/>
    <m/>
    <s v="Flow GAS"/>
    <d v="2020-05-31T00:00:00"/>
    <m/>
    <n v="2313"/>
    <m/>
    <m/>
    <s v="Flow GAS"/>
    <s v="Kmilk_rv;Kmed_hat;K2nd_ws"/>
    <s v="Cor4 Oil Corp"/>
    <n v="5000034"/>
    <m/>
    <m/>
    <d v="2005-05-05T00:00:00"/>
    <d v="2005-05-30T00:00:00"/>
    <d v="2005-05-31T00:00:00"/>
    <m/>
    <d v="2005-08-01T00:00:00"/>
    <d v="2005-08-28T00:00:00"/>
    <m/>
    <m/>
    <m/>
    <m/>
    <s v="WI"/>
    <n v="1"/>
    <n v="1"/>
    <n v="1"/>
    <x v="0"/>
    <s v="N"/>
    <n v="14.863013698630137"/>
    <n v="14.863013698630137"/>
    <n v="705.00240000000008"/>
    <n v="705.00240000000008"/>
    <s v="Flow GAS"/>
    <n v="4"/>
    <n v="4"/>
    <m/>
    <s v="Flow GAS"/>
    <x v="1"/>
    <s v="Producing"/>
    <s v="Producing"/>
    <x v="0"/>
    <x v="0"/>
    <s v="W 0330493 "/>
    <n v="17975"/>
    <n v="0"/>
    <n v="0"/>
    <n v="0"/>
    <n v="0"/>
    <n v="16500"/>
    <n v="0"/>
    <n v="34475"/>
    <m/>
    <m/>
    <m/>
    <m/>
    <n v="34475"/>
    <m/>
    <n v="22043.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202000"/>
    <s v="1 UWI in License"/>
    <n v="330499"/>
    <s v="100/02-32-019-09W4/00"/>
    <n v="330499"/>
    <n v="1"/>
    <s v="100"/>
    <s v="02"/>
    <s v="32"/>
    <s v="019"/>
    <s v="09W4"/>
    <s v="00"/>
    <s v="02-32-019-09W4"/>
    <s v="02-32-019-09W4"/>
    <s v="AB"/>
    <s v="JENNER"/>
    <s v="IMAGINEA JENNER 2-32-19-9"/>
    <x v="7"/>
    <s v="Cor4 Oil Corp"/>
    <s v="Working Interest"/>
    <n v="0.8"/>
    <s v="JENNER SHLW GAS"/>
    <s v="No"/>
    <m/>
    <s v="Flow GAS"/>
    <d v="2020-05-31T00:00:00"/>
    <m/>
    <n v="2428"/>
    <m/>
    <m/>
    <s v="Flow GAS"/>
    <s v="Kmilk_rv;Kmed_hat;K2nd_ws"/>
    <s v="Cor4 Oil Corp"/>
    <n v="5000034"/>
    <m/>
    <m/>
    <d v="2005-05-05T00:00:00"/>
    <d v="2005-05-24T00:00:00"/>
    <d v="2005-05-25T00:00:00"/>
    <m/>
    <d v="2005-08-01T00:00:00"/>
    <d v="2005-08-16T00:00:00"/>
    <m/>
    <m/>
    <m/>
    <m/>
    <s v="WI"/>
    <n v="1"/>
    <n v="1"/>
    <n v="0.8"/>
    <x v="0"/>
    <s v="N"/>
    <n v="14.87945205479452"/>
    <n v="14.87945205479452"/>
    <n v="740.05439999999999"/>
    <n v="740.05439999999999"/>
    <s v="Flow GAS"/>
    <n v="4"/>
    <n v="4"/>
    <m/>
    <s v="Flow GAS"/>
    <x v="1"/>
    <s v="Producing"/>
    <s v="Producing"/>
    <x v="0"/>
    <x v="0"/>
    <s v="W 0330499 "/>
    <n v="17975"/>
    <n v="0"/>
    <n v="0"/>
    <n v="0"/>
    <n v="0"/>
    <n v="16500"/>
    <n v="0"/>
    <n v="34475"/>
    <m/>
    <m/>
    <m/>
    <m/>
    <n v="34475"/>
    <m/>
    <n v="42852.9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702000"/>
    <s v="1 UWI in License"/>
    <n v="330500"/>
    <s v="100/02-17-020-09W4/00"/>
    <n v="330500"/>
    <n v="1"/>
    <s v="100"/>
    <s v="02"/>
    <s v="17"/>
    <s v="020"/>
    <s v="09W4"/>
    <s v="00"/>
    <s v="02-17-020-09W4"/>
    <s v="02-17-020-09W4"/>
    <s v="AB"/>
    <s v="JENNER"/>
    <s v="IMAGINEA JENNER 2-17-20-9"/>
    <x v="7"/>
    <s v="Cor4 Oil Corp"/>
    <s v="Working Interest"/>
    <n v="1"/>
    <s v="JENNER SHLW GAS"/>
    <s v="No"/>
    <m/>
    <s v="Flow GAS"/>
    <d v="2020-05-31T00:00:00"/>
    <m/>
    <n v="2316"/>
    <m/>
    <m/>
    <s v="Flow GAS"/>
    <s v="Kmilk_rv;Kmed_hat;K2nd_ws"/>
    <s v="Cor4 Oil Corp"/>
    <n v="5000034"/>
    <m/>
    <m/>
    <d v="2005-05-05T00:00:00"/>
    <d v="2005-05-27T00:00:00"/>
    <d v="2005-05-28T00:00:00"/>
    <m/>
    <d v="2005-09-06T00:00:00"/>
    <d v="2005-09-06T00:00:00"/>
    <m/>
    <m/>
    <m/>
    <m/>
    <s v="WI"/>
    <n v="1"/>
    <n v="1"/>
    <n v="1"/>
    <x v="0"/>
    <s v="N"/>
    <n v="14.871232876712329"/>
    <n v="14.871232876712329"/>
    <n v="705.91680000000008"/>
    <n v="705.91680000000008"/>
    <s v="Flow GAS"/>
    <n v="4"/>
    <n v="4"/>
    <m/>
    <s v="Flow GAS"/>
    <x v="1"/>
    <s v="Producing"/>
    <s v="Producing"/>
    <x v="0"/>
    <x v="0"/>
    <s v="W 0330500 "/>
    <n v="17975"/>
    <n v="0"/>
    <n v="0"/>
    <n v="0"/>
    <n v="0"/>
    <n v="16500"/>
    <n v="0"/>
    <n v="34475"/>
    <m/>
    <m/>
    <m/>
    <m/>
    <n v="34475"/>
    <m/>
    <n v="29827.5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508000"/>
    <s v="1 UWI in License"/>
    <n v="330501"/>
    <s v="100/08-25-020-09W4/00"/>
    <n v="330501"/>
    <n v="1"/>
    <s v="100"/>
    <s v="08"/>
    <s v="25"/>
    <s v="020"/>
    <s v="09W4"/>
    <s v="00"/>
    <s v="08-25-020-09W4"/>
    <s v="08-25-020-09W4"/>
    <s v="AB"/>
    <s v="JENNER"/>
    <s v="IMAGINEA JENNER 8-25-20-9"/>
    <x v="7"/>
    <s v="Cor4 Oil Corp"/>
    <s v="Working Interest"/>
    <n v="0.8"/>
    <s v="JENNER SHLW GAS"/>
    <s v="No"/>
    <m/>
    <s v="Flow GAS"/>
    <d v="2020-05-31T00:00:00"/>
    <m/>
    <n v="2203"/>
    <m/>
    <m/>
    <s v="Flow GAS"/>
    <s v="Kmilk_rv;Kmed_hat;K2nd_ws"/>
    <s v="Cor4 Oil Corp"/>
    <n v="5000034"/>
    <m/>
    <m/>
    <d v="2005-05-05T00:00:00"/>
    <d v="2005-05-31T00:00:00"/>
    <d v="2005-05-31T00:00:00"/>
    <m/>
    <d v="2005-09-01T00:00:00"/>
    <d v="2005-09-07T00:00:00"/>
    <m/>
    <m/>
    <m/>
    <m/>
    <s v="WI"/>
    <n v="1"/>
    <n v="1"/>
    <n v="0.8"/>
    <x v="0"/>
    <s v="N"/>
    <n v="14.860273972602739"/>
    <n v="14.860273972602739"/>
    <n v="671.47440000000006"/>
    <n v="671.47440000000006"/>
    <s v="Flow GAS"/>
    <n v="4"/>
    <n v="4"/>
    <m/>
    <s v="Flow GAS"/>
    <x v="1"/>
    <s v="Producing"/>
    <s v="Producing"/>
    <x v="0"/>
    <x v="0"/>
    <s v="W 0330501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104000"/>
    <s v="1 UWI in License"/>
    <n v="330504"/>
    <s v="100/04-21-020-09W4/00"/>
    <n v="330504"/>
    <n v="1"/>
    <s v="100"/>
    <s v="04"/>
    <s v="21"/>
    <s v="020"/>
    <s v="09W4"/>
    <s v="00"/>
    <s v="04-21-020-09W4"/>
    <s v="04-21-020-09W4"/>
    <s v="AB"/>
    <s v="JENNER"/>
    <s v="IMAGINEA JENNER 4-21-20-9"/>
    <x v="7"/>
    <s v="Cor4 Oil Corp"/>
    <s v="Working Interest"/>
    <n v="0.8"/>
    <s v="JENNER SHLW GAS"/>
    <s v="No"/>
    <m/>
    <s v="Flow GAS"/>
    <d v="2020-05-31T00:00:00"/>
    <m/>
    <n v="2310"/>
    <m/>
    <m/>
    <s v="Flow GAS"/>
    <s v="Kmilk_rv;Kmed_hat;K2nd_ws"/>
    <s v="Cor4 Oil Corp"/>
    <n v="5000034"/>
    <m/>
    <m/>
    <d v="2005-05-05T00:00:00"/>
    <d v="2005-05-31T00:00:00"/>
    <d v="2005-06-01T00:00:00"/>
    <m/>
    <d v="2005-08-01T00:00:00"/>
    <d v="2005-08-23T00:00:00"/>
    <m/>
    <m/>
    <m/>
    <m/>
    <s v="WI"/>
    <n v="1"/>
    <n v="1"/>
    <n v="0.8"/>
    <x v="0"/>
    <s v="N"/>
    <n v="14.860273972602739"/>
    <n v="14.860273972602739"/>
    <n v="704.08800000000008"/>
    <n v="704.08800000000008"/>
    <s v="Flow GAS"/>
    <n v="4"/>
    <n v="4"/>
    <m/>
    <s v="Flow GAS"/>
    <x v="1"/>
    <s v="Producing"/>
    <s v="Producing"/>
    <x v="0"/>
    <x v="0"/>
    <s v="W 0330504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12000"/>
    <s v="1 UWI in License"/>
    <n v="330693"/>
    <s v="100/12-32-019-09W4/00"/>
    <n v="330693"/>
    <n v="1"/>
    <s v="100"/>
    <s v="12"/>
    <s v="32"/>
    <s v="019"/>
    <s v="09W4"/>
    <s v="00"/>
    <s v="12-32-019-09W4"/>
    <s v="12-32-019-09W4"/>
    <s v="AB"/>
    <s v="JENNER"/>
    <s v="IMAGINEA JENNER 12-32-19-9"/>
    <x v="7"/>
    <s v="Cor4 Oil Corp"/>
    <s v="Working Interest"/>
    <n v="0.8"/>
    <s v="JENNER SHLW GAS"/>
    <s v="No"/>
    <m/>
    <s v="Flow GAS"/>
    <d v="2020-05-31T00:00:00"/>
    <m/>
    <n v="2429"/>
    <m/>
    <m/>
    <s v="Flow GAS"/>
    <s v="Kmilk_rv;Kmed_hat;K2nd_ws"/>
    <s v="Cor4 Oil Corp"/>
    <n v="5000034"/>
    <m/>
    <m/>
    <d v="2005-05-10T00:00:00"/>
    <d v="2005-05-26T00:00:00"/>
    <d v="2005-05-26T00:00:00"/>
    <m/>
    <d v="2005-08-01T00:00:00"/>
    <d v="2005-08-16T00:00:00"/>
    <m/>
    <m/>
    <m/>
    <m/>
    <s v="WI"/>
    <n v="1"/>
    <n v="1"/>
    <n v="0.8"/>
    <x v="0"/>
    <s v="N"/>
    <n v="14.873972602739727"/>
    <n v="14.873972602739727"/>
    <n v="740.35919999999999"/>
    <n v="740.35919999999999"/>
    <s v="Flow GAS"/>
    <n v="4"/>
    <n v="4"/>
    <m/>
    <s v="Flow GAS"/>
    <x v="1"/>
    <s v="Producing"/>
    <s v="Producing"/>
    <x v="0"/>
    <x v="0"/>
    <s v="W 0330693 "/>
    <n v="17975"/>
    <n v="0"/>
    <n v="0"/>
    <n v="0"/>
    <n v="0"/>
    <n v="16500"/>
    <n v="0"/>
    <n v="34475"/>
    <m/>
    <m/>
    <m/>
    <m/>
    <n v="34475"/>
    <m/>
    <n v="22736.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10405000"/>
    <s v="1 UWI in License"/>
    <n v="330781"/>
    <s v="100/05-04-019-11W4/00"/>
    <n v="330781"/>
    <n v="1"/>
    <s v="100"/>
    <s v="05"/>
    <s v="04"/>
    <s v="019"/>
    <s v="11W4"/>
    <s v="00"/>
    <s v="05-04-019-11W4"/>
    <s v="05-04-019-11W4"/>
    <s v="AB"/>
    <s v="PRINCESS"/>
    <s v="Imaginea PRIN 5-4-19-11"/>
    <x v="6"/>
    <s v="Cor4 Oil Corp"/>
    <s v="Working Interest"/>
    <n v="1"/>
    <s v="WEST TIDE LAKE"/>
    <s v="No"/>
    <m/>
    <s v="Susp OIL"/>
    <d v="2011-08-31T00:00:00"/>
    <m/>
    <n v="3471"/>
    <m/>
    <m/>
    <s v="Susp OIL"/>
    <s v="Mpekisko"/>
    <s v="Cor4 Oil Corp"/>
    <n v="7440009"/>
    <m/>
    <m/>
    <d v="2005-05-11T00:00:00"/>
    <d v="2005-05-12T00:00:00"/>
    <d v="2005-05-15T00:00:00"/>
    <m/>
    <d v="2005-10-01T00:00:00"/>
    <d v="2005-10-01T00:00:00"/>
    <m/>
    <m/>
    <m/>
    <m/>
    <s v="WI"/>
    <n v="1"/>
    <n v="1"/>
    <n v="1"/>
    <x v="0"/>
    <s v="N"/>
    <n v="14.912328767123288"/>
    <n v="14.912328767123288"/>
    <n v="1057.9608000000001"/>
    <n v="1057.9608000000001"/>
    <s v="Susp OIL"/>
    <n v="12"/>
    <n v="12"/>
    <m/>
    <s v="Susp OIL"/>
    <x v="2"/>
    <s v="Suspended"/>
    <s v="Suspended"/>
    <x v="1"/>
    <x v="1"/>
    <s v="W 0330781 "/>
    <n v="45993"/>
    <n v="0"/>
    <n v="0"/>
    <n v="0"/>
    <n v="0"/>
    <n v="0"/>
    <n v="0"/>
    <n v="45993"/>
    <m/>
    <m/>
    <m/>
    <m/>
    <n v="45993"/>
    <m/>
    <n v="0"/>
    <m/>
    <n v="30000"/>
    <n v="0"/>
    <n v="30000"/>
    <x v="8"/>
    <m/>
    <n v="30000"/>
    <n v="0"/>
    <x v="8"/>
    <s v="Well has a satellite w $33K reclamation. Reduce well rec to $nil."/>
    <n v="4"/>
    <s v="6) Prioritize Princess oil over Jenner Oil"/>
    <n v="7"/>
    <m/>
    <n v="30000"/>
    <n v="0"/>
    <n v="30000"/>
    <n v="1"/>
    <n v="30000"/>
    <n v="0"/>
    <n v="30000"/>
    <n v="7"/>
    <n v="1.35E-2"/>
    <n v="32952.436053333418"/>
    <n v="0"/>
    <n v="32952.436053333418"/>
    <n v="1.7600000000000001E-2"/>
    <n v="29164.050245571711"/>
    <n v="0"/>
    <n v="29164.050245571711"/>
    <s v="D.3) Inactive Princess Oil/Other wells. Used $30,000 and $25,500 for rec ($2,500 for pad site)"/>
  </r>
  <r>
    <s v="1 - Yes"/>
    <s v="1- Yes"/>
    <n v="194091104000"/>
    <s v="1 UWI in License"/>
    <n v="330782"/>
    <s v="100/04-11-019-09W4/00"/>
    <n v="330782"/>
    <n v="1"/>
    <s v="100"/>
    <s v="04"/>
    <s v="11"/>
    <s v="019"/>
    <s v="09W4"/>
    <s v="00"/>
    <s v="04-11-019-09W4"/>
    <s v="04-11-019-09W4"/>
    <s v="AB"/>
    <s v="JENNER"/>
    <s v="IMAGINEA JENNER 4-11-19-9"/>
    <x v="7"/>
    <s v="Cor4 Oil Corp"/>
    <s v="Working Interest"/>
    <n v="0.8"/>
    <s v="JENNER SHLW GAS"/>
    <s v="No"/>
    <m/>
    <s v="Flow GAS"/>
    <d v="2020-05-31T00:00:00"/>
    <m/>
    <n v="2369"/>
    <m/>
    <m/>
    <s v="Flow GAS"/>
    <s v="Kmilk_rv;Kmed_hat;K2nd_ws"/>
    <s v="Cor4 Oil Corp"/>
    <n v="5000034"/>
    <m/>
    <m/>
    <d v="2005-05-11T00:00:00"/>
    <d v="2005-05-22T00:00:00"/>
    <d v="2005-05-22T00:00:00"/>
    <m/>
    <d v="2005-08-01T00:00:00"/>
    <d v="2005-08-28T00:00:00"/>
    <m/>
    <m/>
    <m/>
    <m/>
    <s v="WI"/>
    <n v="1"/>
    <n v="1"/>
    <n v="0.8"/>
    <x v="0"/>
    <s v="N"/>
    <n v="14.884931506849314"/>
    <n v="14.884931506849314"/>
    <n v="722.07120000000009"/>
    <n v="722.07120000000009"/>
    <s v="Flow GAS"/>
    <n v="4"/>
    <n v="4"/>
    <m/>
    <s v="Flow GAS"/>
    <x v="1"/>
    <s v="Producing"/>
    <s v="Producing"/>
    <x v="0"/>
    <x v="0"/>
    <s v="W 0330782 "/>
    <n v="17975"/>
    <n v="0"/>
    <n v="0"/>
    <n v="0"/>
    <n v="0"/>
    <n v="16500"/>
    <n v="0"/>
    <n v="34475"/>
    <m/>
    <m/>
    <m/>
    <m/>
    <n v="34475"/>
    <m/>
    <n v="24085.5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10412020"/>
    <s v="1 UWI in License"/>
    <n v="330795"/>
    <s v="102/12-04-019-11W4/00"/>
    <n v="330795"/>
    <n v="1"/>
    <s v="102"/>
    <s v="12"/>
    <s v="04"/>
    <s v="019"/>
    <s v="11W4"/>
    <s v="00"/>
    <s v="12-04-019-11W4"/>
    <s v="12-04-019-11W4"/>
    <s v="AB"/>
    <s v="PRINCESS"/>
    <s v="Imaginea PRIN 12-4-19-11"/>
    <x v="6"/>
    <s v="Cor4 Oil Corp"/>
    <s v="Working Interest"/>
    <n v="1"/>
    <s v="WEST TIDE LAKE"/>
    <s v="No"/>
    <m/>
    <s v="Pump OIL"/>
    <d v="2020-05-31T00:00:00"/>
    <m/>
    <n v="3461"/>
    <m/>
    <m/>
    <s v="Pump OIL"/>
    <s v="Mpekisko"/>
    <s v="Cor4 Oil Corp"/>
    <n v="7440009"/>
    <m/>
    <m/>
    <d v="2005-05-11T00:00:00"/>
    <d v="2005-05-16T00:00:00"/>
    <d v="2005-05-18T00:00:00"/>
    <m/>
    <d v="2005-10-01T00:00:00"/>
    <d v="2005-10-20T00:00:00"/>
    <m/>
    <m/>
    <m/>
    <m/>
    <s v="WI"/>
    <n v="1"/>
    <n v="1"/>
    <n v="1"/>
    <x v="0"/>
    <s v="N"/>
    <n v="14.901369863013699"/>
    <n v="14.901369863013699"/>
    <n v="1054.9128000000001"/>
    <n v="1054.9128000000001"/>
    <s v="Pump OIL"/>
    <n v="2"/>
    <n v="2"/>
    <m/>
    <s v="Pump OIL"/>
    <x v="2"/>
    <s v="Producing"/>
    <s v="Producing"/>
    <x v="0"/>
    <x v="1"/>
    <s v="W 0330795 "/>
    <n v="45993"/>
    <n v="0"/>
    <n v="0"/>
    <n v="0"/>
    <n v="0"/>
    <n v="16500"/>
    <n v="0"/>
    <n v="62493"/>
    <m/>
    <m/>
    <m/>
    <m/>
    <n v="62493"/>
    <m/>
    <n v="250082.4"/>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091108000"/>
    <s v="1 UWI in License"/>
    <n v="330896"/>
    <s v="100/08-11-019-09W4/00"/>
    <n v="330896"/>
    <n v="1"/>
    <s v="100"/>
    <s v="08"/>
    <s v="11"/>
    <s v="019"/>
    <s v="09W4"/>
    <s v="00"/>
    <s v="08-11-019-09W4"/>
    <s v="08-11-019-09W4"/>
    <s v="AB"/>
    <s v="JENNER"/>
    <s v="IMAGINEA JENNER 8-11-19-9"/>
    <x v="7"/>
    <s v="Cor4 Oil Corp"/>
    <s v="Working Interest"/>
    <n v="0.8"/>
    <s v="JENNER SHLW GAS"/>
    <s v="No"/>
    <m/>
    <s v="Flow GAS"/>
    <d v="2020-05-31T00:00:00"/>
    <m/>
    <n v="2362"/>
    <m/>
    <m/>
    <s v="Flow GAS"/>
    <s v="Kmilk_rv;Kmed_hat;K2nd_ws"/>
    <s v="Cor4 Oil Corp"/>
    <n v="5000034"/>
    <m/>
    <m/>
    <d v="2005-05-12T00:00:00"/>
    <d v="2005-05-22T00:00:00"/>
    <d v="2005-05-23T00:00:00"/>
    <m/>
    <d v="2005-08-01T00:00:00"/>
    <d v="2005-08-28T00:00:00"/>
    <m/>
    <m/>
    <m/>
    <m/>
    <s v="WI"/>
    <n v="1"/>
    <n v="1"/>
    <n v="0.8"/>
    <x v="0"/>
    <s v="N"/>
    <n v="14.884931506849314"/>
    <n v="14.884931506849314"/>
    <n v="719.93760000000009"/>
    <n v="719.93760000000009"/>
    <s v="Flow GAS"/>
    <n v="4"/>
    <n v="4"/>
    <m/>
    <s v="Flow GAS"/>
    <x v="1"/>
    <s v="Producing"/>
    <s v="Producing"/>
    <x v="0"/>
    <x v="0"/>
    <s v="W 0330896 "/>
    <n v="17975"/>
    <n v="0"/>
    <n v="0"/>
    <n v="0"/>
    <n v="0"/>
    <n v="16500"/>
    <n v="0"/>
    <n v="34475"/>
    <m/>
    <m/>
    <m/>
    <m/>
    <n v="34475"/>
    <m/>
    <n v="2373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01302000"/>
    <s v="1 UWI in License"/>
    <n v="330898"/>
    <s v="100/02-13-019-10W4/00"/>
    <n v="330898"/>
    <n v="1"/>
    <s v="100"/>
    <s v="02"/>
    <s v="13"/>
    <s v="019"/>
    <s v="10W4"/>
    <s v="00"/>
    <s v="02-13-019-10W4"/>
    <s v="02-13-019-10W4"/>
    <s v="AB"/>
    <s v="PRINCESS"/>
    <s v="IMAGINEA PRIN 2-13-19-10"/>
    <x v="5"/>
    <s v="Cor4 Oil Corp"/>
    <s v="Working Interest"/>
    <n v="1"/>
    <s v="PRINCESS - PG"/>
    <s v="No"/>
    <m/>
    <s v="Flow GAS"/>
    <d v="2020-05-31T00:00:00"/>
    <m/>
    <n v="2356"/>
    <m/>
    <m/>
    <s v="Flow GAS"/>
    <s v="Kmilk_rv;Kmed_hat;K2nd_ws"/>
    <s v="Cor4 Oil Corp"/>
    <n v="149379"/>
    <m/>
    <m/>
    <d v="2005-05-12T00:00:00"/>
    <d v="2005-08-19T00:00:00"/>
    <d v="2005-09-08T00:00:00"/>
    <m/>
    <d v="2005-11-01T00:00:00"/>
    <d v="2005-11-01T00:00:00"/>
    <m/>
    <m/>
    <m/>
    <m/>
    <s v="WI"/>
    <n v="1"/>
    <n v="1"/>
    <n v="1"/>
    <x v="0"/>
    <s v="N"/>
    <n v="14.641095890410959"/>
    <n v="14.641095890410959"/>
    <n v="718.10880000000009"/>
    <n v="718.10880000000009"/>
    <s v="Flow GAS"/>
    <n v="4"/>
    <n v="4"/>
    <m/>
    <s v="Flow GAS"/>
    <x v="1"/>
    <s v="Producing"/>
    <s v="Producing"/>
    <x v="0"/>
    <x v="0"/>
    <s v="W 0330898 "/>
    <n v="36384"/>
    <n v="0"/>
    <n v="0"/>
    <n v="0"/>
    <n v="0"/>
    <n v="16500"/>
    <n v="0"/>
    <n v="52884"/>
    <m/>
    <m/>
    <m/>
    <m/>
    <n v="52884"/>
    <m/>
    <n v="52564.2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12000"/>
    <s v="1 UWI in License"/>
    <n v="330899"/>
    <s v="100/12-17-020-10W4/00"/>
    <n v="330899"/>
    <n v="1"/>
    <s v="100"/>
    <s v="12"/>
    <s v="17"/>
    <s v="020"/>
    <s v="10W4"/>
    <s v="00"/>
    <s v="12-17-020-10W4"/>
    <s v="12-17-020-10W4"/>
    <s v="AB"/>
    <s v="PRINCESS"/>
    <s v="IMAGINEA PRIN 12-17-20-10"/>
    <x v="5"/>
    <s v="Cor4 Oil Corp"/>
    <s v="Working Interest"/>
    <n v="1"/>
    <s v="PRINCESS - PG"/>
    <s v="No"/>
    <m/>
    <s v="Flow GAS"/>
    <d v="2020-05-31T00:00:00"/>
    <m/>
    <n v="2392"/>
    <m/>
    <m/>
    <s v="Flow GAS"/>
    <s v="Kmilk_rv;Kmed_hat;K2nd_ws"/>
    <s v="Cor4 Oil Corp"/>
    <n v="116228"/>
    <m/>
    <m/>
    <d v="2005-05-12T00:00:00"/>
    <d v="2005-08-20T00:00:00"/>
    <d v="2006-07-01T00:00:00"/>
    <m/>
    <d v="2006-09-01T00:00:00"/>
    <d v="2006-09-12T00:00:00"/>
    <m/>
    <m/>
    <m/>
    <m/>
    <s v="WI"/>
    <n v="1"/>
    <n v="1"/>
    <n v="1"/>
    <x v="0"/>
    <s v="N"/>
    <n v="14.638356164383561"/>
    <n v="14.638356164383561"/>
    <n v="729.08159999999998"/>
    <n v="729.08159999999998"/>
    <s v="Flow GAS"/>
    <n v="4"/>
    <n v="4"/>
    <m/>
    <s v="Flow GAS"/>
    <x v="1"/>
    <s v="Producing"/>
    <s v="Producing"/>
    <x v="0"/>
    <x v="0"/>
    <s v="W 0330899 "/>
    <n v="17975"/>
    <n v="0"/>
    <n v="0"/>
    <n v="0"/>
    <n v="0"/>
    <n v="16500"/>
    <n v="0"/>
    <n v="34475"/>
    <m/>
    <m/>
    <m/>
    <m/>
    <n v="34475"/>
    <m/>
    <n v="52371.5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09000"/>
    <s v="1 UWI in License"/>
    <n v="330900"/>
    <s v="100/09-19-020-10W4/00"/>
    <n v="330900"/>
    <n v="1"/>
    <s v="100"/>
    <s v="09"/>
    <s v="19"/>
    <s v="020"/>
    <s v="10W4"/>
    <s v="00"/>
    <s v="09-19-020-10W4"/>
    <s v="09-19-020-10W4"/>
    <s v="AB"/>
    <s v="PRINCESS"/>
    <s v="IMAGINEA PRIN 9-19-20-10"/>
    <x v="5"/>
    <s v="Cor4 Oil Corp"/>
    <s v="Working Interest"/>
    <n v="1"/>
    <s v="PRINCESS - PG"/>
    <s v="No"/>
    <m/>
    <s v="Flow GAS"/>
    <d v="2020-05-31T00:00:00"/>
    <m/>
    <n v="2385"/>
    <m/>
    <m/>
    <s v="Flow GAS"/>
    <s v="Kmilk_rv;Kmed_hat;K2nd_ws"/>
    <s v="Cor4 Oil Corp"/>
    <n v="116228"/>
    <m/>
    <m/>
    <d v="2005-05-12T00:00:00"/>
    <d v="2005-07-09T00:00:00"/>
    <d v="2005-07-19T00:00:00"/>
    <m/>
    <d v="2005-11-01T00:00:00"/>
    <d v="2005-11-02T00:00:00"/>
    <m/>
    <m/>
    <m/>
    <m/>
    <s v="WI"/>
    <n v="1"/>
    <n v="1"/>
    <n v="1"/>
    <x v="0"/>
    <s v="N"/>
    <n v="14.753424657534246"/>
    <n v="14.753424657534246"/>
    <n v="726.94800000000009"/>
    <n v="726.94800000000009"/>
    <s v="Flow GAS"/>
    <n v="4"/>
    <n v="4"/>
    <m/>
    <s v="Flow GAS"/>
    <x v="1"/>
    <s v="Producing"/>
    <s v="Producing"/>
    <x v="0"/>
    <x v="0"/>
    <s v="W 0330900 "/>
    <n v="17975"/>
    <n v="0"/>
    <n v="0"/>
    <n v="0"/>
    <n v="0"/>
    <n v="16500"/>
    <n v="0"/>
    <n v="34475"/>
    <m/>
    <m/>
    <m/>
    <m/>
    <n v="34475"/>
    <m/>
    <n v="27669.4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01000"/>
    <s v="1 UWI in License"/>
    <n v="330901"/>
    <s v="100/01-19-020-10W4/00"/>
    <n v="330901"/>
    <n v="1"/>
    <s v="100"/>
    <s v="01"/>
    <s v="19"/>
    <s v="020"/>
    <s v="10W4"/>
    <s v="00"/>
    <s v="01-19-020-10W4"/>
    <s v="01-19-020-10W4"/>
    <s v="AB"/>
    <s v="PRINCESS"/>
    <s v="IMAGINEA PRIN 1-19-20-10"/>
    <x v="5"/>
    <s v="Cor4 Oil Corp"/>
    <s v="Working Interest"/>
    <n v="1"/>
    <s v="PRINCESS - PG"/>
    <s v="No"/>
    <m/>
    <s v="Flow GAS"/>
    <d v="2020-05-31T00:00:00"/>
    <m/>
    <n v="2395"/>
    <m/>
    <m/>
    <s v="Flow GAS"/>
    <s v="Kmilk_rv;Kmed_hat;K2nd_ws"/>
    <s v="Cor4 Oil Corp"/>
    <n v="116228"/>
    <m/>
    <m/>
    <d v="2005-05-12T00:00:00"/>
    <d v="2005-07-08T00:00:00"/>
    <d v="2005-07-18T00:00:00"/>
    <m/>
    <d v="2005-11-01T00:00:00"/>
    <d v="2005-11-02T00:00:00"/>
    <m/>
    <m/>
    <m/>
    <m/>
    <s v="WI"/>
    <n v="1"/>
    <n v="1"/>
    <n v="1"/>
    <x v="0"/>
    <s v="N"/>
    <n v="14.756164383561643"/>
    <n v="14.756164383561643"/>
    <n v="729.99599999999998"/>
    <n v="729.99599999999998"/>
    <s v="Flow GAS"/>
    <n v="4"/>
    <n v="4"/>
    <m/>
    <s v="Flow GAS"/>
    <x v="1"/>
    <s v="Producing"/>
    <s v="Producing"/>
    <x v="0"/>
    <x v="0"/>
    <s v="W 0330901 "/>
    <n v="36384"/>
    <n v="0"/>
    <n v="0"/>
    <n v="0"/>
    <n v="0"/>
    <n v="16500"/>
    <n v="0"/>
    <n v="52884"/>
    <m/>
    <m/>
    <m/>
    <m/>
    <n v="52884"/>
    <m/>
    <n v="52217.44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01000"/>
    <s v="1 UWI in License"/>
    <n v="330902"/>
    <s v="100/01-18-020-10W4/00"/>
    <n v="330902"/>
    <n v="1"/>
    <s v="100"/>
    <s v="01"/>
    <s v="18"/>
    <s v="020"/>
    <s v="10W4"/>
    <s v="00"/>
    <s v="01-18-020-10W4"/>
    <s v="01-18-020-10W4"/>
    <s v="AB"/>
    <s v="PRINCESS"/>
    <s v="IMAGINEA PRIN 1-18-20-10"/>
    <x v="5"/>
    <s v="Cor4 Oil Corp"/>
    <s v="Working Interest"/>
    <n v="1"/>
    <s v="PRINCESS - PG"/>
    <s v="No"/>
    <m/>
    <s v="Flow GAS"/>
    <d v="2020-05-31T00:00:00"/>
    <m/>
    <n v="2405"/>
    <m/>
    <m/>
    <s v="Flow GAS"/>
    <s v="Kmilk_rv;Kmed_hat;K2nd_ws"/>
    <s v="Cor4 Oil Corp"/>
    <n v="116228"/>
    <m/>
    <m/>
    <d v="2005-05-12T00:00:00"/>
    <d v="2005-07-15T00:00:00"/>
    <d v="2005-07-24T00:00:00"/>
    <m/>
    <d v="2005-11-01T00:00:00"/>
    <d v="2005-11-02T00:00:00"/>
    <m/>
    <m/>
    <m/>
    <m/>
    <s v="WI"/>
    <n v="1"/>
    <n v="1"/>
    <n v="1"/>
    <x v="0"/>
    <s v="N"/>
    <n v="14.736986301369862"/>
    <n v="14.736986301369862"/>
    <n v="733.04399999999998"/>
    <n v="733.04399999999998"/>
    <s v="Flow GAS"/>
    <n v="4"/>
    <n v="4"/>
    <m/>
    <s v="Flow GAS"/>
    <x v="1"/>
    <s v="Producing"/>
    <s v="Producing"/>
    <x v="0"/>
    <x v="0"/>
    <s v="W 0330902 "/>
    <n v="17975"/>
    <n v="0"/>
    <n v="0"/>
    <n v="0"/>
    <n v="0"/>
    <n v="16500"/>
    <n v="0"/>
    <n v="34475"/>
    <m/>
    <m/>
    <m/>
    <m/>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12000"/>
    <s v="1 UWI in License"/>
    <n v="330903"/>
    <s v="100/12-29-020-10W4/00"/>
    <n v="330903"/>
    <n v="1"/>
    <s v="100"/>
    <s v="12"/>
    <s v="29"/>
    <s v="020"/>
    <s v="10W4"/>
    <s v="00"/>
    <s v="12-29-020-10W4"/>
    <s v="12-29-020-10W4"/>
    <s v="AB"/>
    <s v="PRINCESS"/>
    <s v="IMAGINEA PRIN 12-29-20-10"/>
    <x v="5"/>
    <s v="Cor4 Oil Corp"/>
    <s v="Working Interest"/>
    <n v="1"/>
    <s v="PRINCESS - PG"/>
    <s v="No"/>
    <m/>
    <s v="Flow GAS"/>
    <d v="2020-05-31T00:00:00"/>
    <m/>
    <n v="2382"/>
    <m/>
    <m/>
    <s v="Flow GAS"/>
    <s v="Kmilk_rv;Kmed_hat;K2nd_ws"/>
    <s v="Cor4 Oil Corp"/>
    <n v="116228"/>
    <m/>
    <m/>
    <d v="2005-05-12T00:00:00"/>
    <d v="2005-07-23T00:00:00"/>
    <d v="2005-07-31T00:00:00"/>
    <m/>
    <d v="2005-11-01T00:00:00"/>
    <d v="2005-11-02T00:00:00"/>
    <m/>
    <m/>
    <m/>
    <m/>
    <s v="WI"/>
    <n v="1"/>
    <n v="1"/>
    <n v="1"/>
    <x v="0"/>
    <s v="N"/>
    <n v="14.715068493150685"/>
    <n v="14.715068493150685"/>
    <n v="726.03360000000009"/>
    <n v="726.03360000000009"/>
    <s v="Flow GAS"/>
    <n v="4"/>
    <n v="4"/>
    <m/>
    <s v="Flow GAS"/>
    <x v="1"/>
    <s v="Producing"/>
    <s v="Producing"/>
    <x v="0"/>
    <x v="0"/>
    <s v="W 0330903 "/>
    <n v="17975"/>
    <n v="0"/>
    <n v="0"/>
    <n v="0"/>
    <n v="0"/>
    <n v="16500"/>
    <n v="0"/>
    <n v="34475"/>
    <m/>
    <m/>
    <m/>
    <m/>
    <n v="34475"/>
    <m/>
    <n v="26166.5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01000"/>
    <s v="1 UWI in License"/>
    <n v="330904"/>
    <s v="100/01-29-020-10W4/00"/>
    <n v="330904"/>
    <n v="1"/>
    <s v="100"/>
    <s v="01"/>
    <s v="29"/>
    <s v="020"/>
    <s v="10W4"/>
    <s v="00"/>
    <s v="01-29-020-10W4"/>
    <s v="01-29-020-10W4"/>
    <s v="AB"/>
    <s v="PRINCESS"/>
    <s v="IMAGINEA PRIN 1-29-20-10"/>
    <x v="5"/>
    <s v="Cor4 Oil Corp"/>
    <s v="Working Interest"/>
    <n v="1"/>
    <s v="PRINCESS - PG"/>
    <s v="No"/>
    <m/>
    <s v="Flow GAS"/>
    <d v="2020-05-31T00:00:00"/>
    <m/>
    <n v="2395"/>
    <m/>
    <m/>
    <s v="Flow GAS"/>
    <s v="Kmilk_rv;Kmed_hat;K2nd_ws"/>
    <s v="Cor4 Oil Corp"/>
    <n v="116228"/>
    <m/>
    <m/>
    <d v="2005-05-12T00:00:00"/>
    <d v="2005-06-01T00:00:00"/>
    <d v="2005-07-15T00:00:00"/>
    <m/>
    <d v="2005-11-01T00:00:00"/>
    <d v="2005-11-02T00:00:00"/>
    <m/>
    <m/>
    <m/>
    <m/>
    <s v="WI"/>
    <n v="1"/>
    <n v="1"/>
    <n v="1"/>
    <x v="0"/>
    <s v="N"/>
    <n v="14.857534246575343"/>
    <n v="14.857534246575343"/>
    <n v="729.99599999999998"/>
    <n v="729.99599999999998"/>
    <s v="Flow GAS"/>
    <n v="4"/>
    <n v="4"/>
    <m/>
    <s v="Flow GAS"/>
    <x v="1"/>
    <s v="Producing"/>
    <s v="Producing"/>
    <x v="0"/>
    <x v="0"/>
    <s v="W 0330904 "/>
    <n v="17975"/>
    <n v="0"/>
    <n v="0"/>
    <n v="0"/>
    <n v="0"/>
    <n v="16500"/>
    <n v="0"/>
    <n v="34475"/>
    <m/>
    <m/>
    <m/>
    <m/>
    <n v="34475"/>
    <m/>
    <n v="138424.39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02000"/>
    <s v="1 UWI in License"/>
    <n v="330905"/>
    <s v="100/02-31-020-10W4/00"/>
    <n v="330905"/>
    <n v="1"/>
    <s v="100"/>
    <s v="02"/>
    <s v="31"/>
    <s v="020"/>
    <s v="10W4"/>
    <s v="00"/>
    <s v="02-31-020-10W4"/>
    <s v="02-31-020-10W4"/>
    <s v="AB"/>
    <s v="PRINCESS"/>
    <s v="IMAGINEA PRIN 2-31-20-10"/>
    <x v="5"/>
    <s v="Cor4 Oil Corp"/>
    <s v="Working Interest"/>
    <n v="1"/>
    <s v="PRINCESS - PG"/>
    <s v="No"/>
    <m/>
    <s v="Flow GAS"/>
    <d v="2020-05-31T00:00:00"/>
    <m/>
    <n v="2388"/>
    <m/>
    <m/>
    <s v="Flow GAS"/>
    <s v="Kmilk_rv;Kmed_hat;K2nd_ws"/>
    <s v="Cor4 Oil Corp"/>
    <n v="116228"/>
    <m/>
    <m/>
    <d v="2005-05-12T00:00:00"/>
    <d v="2005-07-10T00:00:00"/>
    <d v="2005-07-20T00:00:00"/>
    <m/>
    <d v="2005-11-01T00:00:00"/>
    <d v="2005-11-01T00:00:00"/>
    <m/>
    <m/>
    <m/>
    <m/>
    <s v="WI"/>
    <n v="1"/>
    <n v="1"/>
    <n v="1"/>
    <x v="0"/>
    <s v="N"/>
    <n v="14.75068493150685"/>
    <n v="14.75068493150685"/>
    <n v="727.86240000000009"/>
    <n v="727.86240000000009"/>
    <s v="Flow GAS"/>
    <n v="4"/>
    <n v="4"/>
    <m/>
    <s v="Flow GAS"/>
    <x v="1"/>
    <s v="Producing"/>
    <s v="Producing"/>
    <x v="0"/>
    <x v="0"/>
    <s v="W 0330905 "/>
    <n v="17975"/>
    <n v="0"/>
    <n v="0"/>
    <n v="0"/>
    <n v="0"/>
    <n v="16500"/>
    <n v="0"/>
    <n v="34475"/>
    <m/>
    <m/>
    <m/>
    <m/>
    <n v="34475"/>
    <m/>
    <n v="9325.9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04000"/>
    <s v="1 UWI in License"/>
    <n v="330906"/>
    <s v="100/04-18-020-10W4/00"/>
    <n v="330906"/>
    <n v="1"/>
    <s v="100"/>
    <s v="04"/>
    <s v="18"/>
    <s v="020"/>
    <s v="10W4"/>
    <s v="00"/>
    <s v="04-18-020-10W4"/>
    <s v="04-18-020-10W4"/>
    <s v="AB"/>
    <s v="PRINCESS"/>
    <s v="IMAGINEA PRIN 4-18-20-10"/>
    <x v="5"/>
    <s v="Cor4 Oil Corp"/>
    <s v="Working Interest"/>
    <n v="1"/>
    <s v="PRINCESS - PG"/>
    <s v="No"/>
    <m/>
    <s v="Flow GAS"/>
    <d v="2020-05-31T00:00:00"/>
    <m/>
    <n v="2385"/>
    <m/>
    <m/>
    <s v="Flow GAS"/>
    <s v="Kmilk_rv;Kmed_hat;K2nd_ws"/>
    <s v="Cor4 Oil Corp"/>
    <n v="116228"/>
    <m/>
    <m/>
    <d v="2005-05-12T00:00:00"/>
    <d v="2005-07-13T00:00:00"/>
    <d v="2005-07-22T00:00:00"/>
    <m/>
    <d v="2005-11-01T00:00:00"/>
    <d v="2005-11-02T00:00:00"/>
    <m/>
    <m/>
    <m/>
    <m/>
    <s v="WI"/>
    <n v="1"/>
    <n v="1"/>
    <n v="1"/>
    <x v="0"/>
    <s v="N"/>
    <n v="14.742465753424657"/>
    <n v="14.742465753424657"/>
    <n v="726.94800000000009"/>
    <n v="726.94800000000009"/>
    <s v="Flow GAS"/>
    <n v="4"/>
    <n v="4"/>
    <m/>
    <s v="Flow GAS"/>
    <x v="1"/>
    <s v="Producing"/>
    <s v="Producing"/>
    <x v="0"/>
    <x v="0"/>
    <s v="W 0330906 "/>
    <n v="17975"/>
    <n v="0"/>
    <n v="0"/>
    <n v="0"/>
    <n v="0"/>
    <n v="16500"/>
    <n v="0"/>
    <n v="34475"/>
    <m/>
    <m/>
    <m/>
    <m/>
    <n v="34475"/>
    <m/>
    <n v="32216.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04000"/>
    <s v="1 UWI in License"/>
    <n v="330907"/>
    <s v="100/04-29-020-10W4/00"/>
    <n v="330907"/>
    <n v="1"/>
    <s v="100"/>
    <s v="04"/>
    <s v="29"/>
    <s v="020"/>
    <s v="10W4"/>
    <s v="00"/>
    <s v="04-29-020-10W4"/>
    <s v="04-29-020-10W4"/>
    <s v="AB"/>
    <s v="PRINCESS"/>
    <s v="IMAGINEA PRIN 4-29-20-10"/>
    <x v="5"/>
    <s v="Cor4 Oil Corp"/>
    <s v="Working Interest"/>
    <n v="1"/>
    <s v="PRINCESS - PG"/>
    <s v="No"/>
    <m/>
    <s v="Flow GAS"/>
    <d v="2020-05-31T00:00:00"/>
    <m/>
    <n v="2379"/>
    <m/>
    <m/>
    <s v="Flow GAS"/>
    <s v="Kmilk_rv;Kmed_hat;K2nd_ws"/>
    <s v="Cor4 Oil Corp"/>
    <n v="116228"/>
    <m/>
    <m/>
    <d v="2005-05-12T00:00:00"/>
    <d v="2005-07-21T00:00:00"/>
    <d v="2005-07-27T00:00:00"/>
    <m/>
    <d v="2005-11-01T00:00:00"/>
    <d v="2005-11-02T00:00:00"/>
    <m/>
    <m/>
    <m/>
    <m/>
    <s v="WI"/>
    <n v="1"/>
    <n v="1"/>
    <n v="1"/>
    <x v="0"/>
    <s v="N"/>
    <n v="14.72054794520548"/>
    <n v="14.72054794520548"/>
    <n v="725.11920000000009"/>
    <n v="725.11920000000009"/>
    <s v="Flow GAS"/>
    <n v="4"/>
    <n v="4"/>
    <m/>
    <s v="Flow GAS"/>
    <x v="1"/>
    <s v="Producing"/>
    <s v="Producing"/>
    <x v="0"/>
    <x v="0"/>
    <s v="W 0330907 "/>
    <n v="17975"/>
    <n v="0"/>
    <n v="0"/>
    <n v="0"/>
    <n v="0"/>
    <n v="16500"/>
    <n v="0"/>
    <n v="34475"/>
    <m/>
    <m/>
    <m/>
    <m/>
    <n v="34475"/>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10000"/>
    <s v="1 UWI in License"/>
    <n v="330912"/>
    <s v="100/10-24-019-10W4/00"/>
    <n v="330912"/>
    <n v="1"/>
    <s v="100"/>
    <s v="10"/>
    <s v="24"/>
    <s v="019"/>
    <s v="10W4"/>
    <s v="00"/>
    <s v="10-24-019-10W4"/>
    <s v="10-24-019-10W4"/>
    <s v="AB"/>
    <s v="PRINCESS"/>
    <s v="IMAGINEA PRIN 10-24-19-10"/>
    <x v="5"/>
    <s v="Cor4 Oil Corp"/>
    <s v="Working Interest"/>
    <n v="1"/>
    <s v="PRINCESS - PG"/>
    <s v="No"/>
    <m/>
    <s v="Flow GAS"/>
    <d v="2020-05-31T00:00:00"/>
    <m/>
    <n v="2390"/>
    <m/>
    <m/>
    <s v="Flow GAS"/>
    <s v="Kmilk_rv;Kmed_hat;K2nd_ws"/>
    <s v="Cor4 Oil Corp"/>
    <n v="149379"/>
    <m/>
    <m/>
    <d v="2005-05-12T00:00:00"/>
    <d v="2005-08-13T00:00:00"/>
    <d v="2005-09-04T00:00:00"/>
    <m/>
    <d v="2005-11-01T00:00:00"/>
    <d v="2005-11-01T00:00:00"/>
    <m/>
    <m/>
    <m/>
    <m/>
    <s v="WI"/>
    <n v="1"/>
    <n v="1"/>
    <n v="1"/>
    <x v="0"/>
    <s v="N"/>
    <n v="14.657534246575343"/>
    <n v="14.657534246575343"/>
    <n v="728.47199999999998"/>
    <n v="728.47199999999998"/>
    <s v="Flow GAS"/>
    <n v="4"/>
    <n v="4"/>
    <m/>
    <s v="Flow GAS"/>
    <x v="1"/>
    <s v="Producing"/>
    <s v="Producing"/>
    <x v="0"/>
    <x v="0"/>
    <s v="W 0330912 "/>
    <n v="17975"/>
    <n v="0"/>
    <n v="0"/>
    <n v="0"/>
    <n v="0"/>
    <n v="16500"/>
    <n v="0"/>
    <n v="34475"/>
    <m/>
    <m/>
    <m/>
    <m/>
    <n v="34475"/>
    <m/>
    <n v="21927.4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12000"/>
    <s v="1 UWI in License"/>
    <n v="330913"/>
    <s v="100/12-19-020-10W4/00"/>
    <n v="330913"/>
    <n v="1"/>
    <s v="100"/>
    <s v="12"/>
    <s v="19"/>
    <s v="020"/>
    <s v="10W4"/>
    <s v="00"/>
    <s v="12-19-020-10W4"/>
    <s v="12-19-020-10W4"/>
    <s v="AB"/>
    <s v="PRINCESS"/>
    <s v="IMAGINEA PRIN 12-19-20-10"/>
    <x v="5"/>
    <s v="Cor4 Oil Corp"/>
    <s v="Working Interest"/>
    <n v="1"/>
    <s v="PRINCESS - PG"/>
    <s v="No"/>
    <m/>
    <s v="Flow GAS"/>
    <d v="2020-05-31T00:00:00"/>
    <m/>
    <n v="2382"/>
    <m/>
    <m/>
    <s v="Flow GAS"/>
    <s v="Kmilk_rv;Kmed_hat;K2nd_ws"/>
    <s v="Cor4 Oil Corp"/>
    <n v="116228"/>
    <m/>
    <m/>
    <d v="2005-05-12T00:00:00"/>
    <d v="2005-07-11T00:00:00"/>
    <d v="2005-07-21T00:00:00"/>
    <m/>
    <d v="2005-11-01T00:00:00"/>
    <d v="2005-11-01T00:00:00"/>
    <m/>
    <m/>
    <m/>
    <m/>
    <s v="WI"/>
    <n v="1"/>
    <n v="1"/>
    <n v="1"/>
    <x v="0"/>
    <s v="N"/>
    <n v="14.747945205479452"/>
    <n v="14.747945205479452"/>
    <n v="726.03360000000009"/>
    <n v="726.03360000000009"/>
    <s v="Flow GAS"/>
    <n v="4"/>
    <n v="4"/>
    <m/>
    <s v="Flow GAS"/>
    <x v="1"/>
    <s v="Producing"/>
    <s v="Producing"/>
    <x v="0"/>
    <x v="0"/>
    <s v="W 0330913 "/>
    <n v="17975"/>
    <n v="0"/>
    <n v="0"/>
    <n v="0"/>
    <n v="0"/>
    <n v="16500"/>
    <n v="0"/>
    <n v="34475"/>
    <m/>
    <m/>
    <m/>
    <m/>
    <n v="34475"/>
    <m/>
    <n v="67246.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12000"/>
    <s v="1 UWI in License"/>
    <n v="330916"/>
    <s v="100/12-18-020-10W4/00"/>
    <n v="330916"/>
    <n v="1"/>
    <s v="100"/>
    <s v="12"/>
    <s v="18"/>
    <s v="020"/>
    <s v="10W4"/>
    <s v="00"/>
    <s v="12-18-020-10W4"/>
    <s v="12-18-020-10W4"/>
    <s v="AB"/>
    <s v="PRINCESS"/>
    <s v="IMAGINEA PRIN 12-18-20-10"/>
    <x v="5"/>
    <s v="Cor4 Oil Corp"/>
    <s v="Working Interest"/>
    <n v="1"/>
    <s v="PRINCESS - PG"/>
    <s v="No"/>
    <m/>
    <s v="Flow GAS"/>
    <d v="2020-05-31T00:00:00"/>
    <m/>
    <n v="2359"/>
    <m/>
    <m/>
    <s v="Flow GAS"/>
    <s v="Kmilk_rv;Kmed_hat;K2nd_ws"/>
    <s v="Cor4 Oil Corp"/>
    <n v="116228"/>
    <m/>
    <m/>
    <d v="2005-05-12T00:00:00"/>
    <d v="2005-07-13T00:00:00"/>
    <d v="2005-07-23T00:00:00"/>
    <m/>
    <d v="2005-11-01T00:00:00"/>
    <d v="2005-11-01T00:00:00"/>
    <m/>
    <m/>
    <m/>
    <m/>
    <s v="WI"/>
    <n v="1"/>
    <n v="1"/>
    <n v="1"/>
    <x v="0"/>
    <s v="N"/>
    <n v="14.742465753424657"/>
    <n v="14.742465753424657"/>
    <n v="719.02320000000009"/>
    <n v="719.02320000000009"/>
    <s v="Flow GAS"/>
    <n v="4"/>
    <n v="4"/>
    <m/>
    <s v="Flow GAS"/>
    <x v="1"/>
    <s v="Producing"/>
    <s v="Producing"/>
    <x v="0"/>
    <x v="0"/>
    <s v="W 0330916 "/>
    <n v="17975"/>
    <n v="0"/>
    <n v="0"/>
    <n v="0"/>
    <n v="0"/>
    <n v="16500"/>
    <n v="0"/>
    <n v="34475"/>
    <m/>
    <m/>
    <m/>
    <m/>
    <n v="34475"/>
    <m/>
    <n v="36571.48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816020"/>
    <s v="1 UWI in License"/>
    <n v="330920"/>
    <s v="102/16-28-019-09W4/00"/>
    <n v="330920"/>
    <n v="1"/>
    <s v="102"/>
    <s v="16"/>
    <s v="28"/>
    <s v="019"/>
    <s v="09W4"/>
    <s v="00"/>
    <s v="16-28-019-09W4"/>
    <s v="16-28-019-09W4"/>
    <s v="AB"/>
    <s v="JENNER"/>
    <s v="IMAGINEA JENNER 16-28-19-9"/>
    <x v="7"/>
    <s v="Cor4 Oil Corp"/>
    <s v="Working Interest"/>
    <n v="0.4"/>
    <s v="JENNER SHLW GAS"/>
    <s v="No"/>
    <m/>
    <s v="ABD Zn GAS"/>
    <d v="2016-03-31T00:00:00"/>
    <m/>
    <n v="2415"/>
    <m/>
    <m/>
    <s v="ABD Zn GAS"/>
    <s v="Kmilk_rv;Kmed_hat;K2nd_ws"/>
    <m/>
    <m/>
    <m/>
    <m/>
    <d v="2005-05-12T00:00:00"/>
    <d v="2005-05-24T00:00:00"/>
    <d v="2005-05-24T00:00:00"/>
    <m/>
    <d v="2005-08-01T00:00:00"/>
    <d v="2005-08-29T00:00:00"/>
    <m/>
    <m/>
    <m/>
    <m/>
    <s v="WI"/>
    <n v="1"/>
    <n v="1"/>
    <n v="0.4"/>
    <x v="0"/>
    <s v="N"/>
    <n v="14.87945205479452"/>
    <n v="14.87945205479452"/>
    <n v="736.09199999999998"/>
    <n v="736.09199999999998"/>
    <s v="ABD Zn GAS"/>
    <n v="18"/>
    <n v="18"/>
    <m/>
    <s v="ABD Zn GAS"/>
    <x v="1"/>
    <s v="Abandoned"/>
    <s v="Partial Abandoned"/>
    <x v="1"/>
    <x v="0"/>
    <s v="W 0330920 "/>
    <n v="12800"/>
    <n v="0"/>
    <n v="0"/>
    <n v="0"/>
    <n v="0"/>
    <n v="16500"/>
    <n v="0"/>
    <n v="29300"/>
    <m/>
    <m/>
    <m/>
    <m/>
    <n v="29300"/>
    <m/>
    <n v="0"/>
    <m/>
    <n v="14000"/>
    <n v="10900"/>
    <n v="24900"/>
    <x v="2"/>
    <m/>
    <n v="14000"/>
    <n v="10900"/>
    <x v="2"/>
    <s v=""/>
    <n v="6"/>
    <s v="7) Prioritize inactive shallow gas over inactive oil"/>
    <n v="8"/>
    <m/>
    <n v="14000"/>
    <n v="10900"/>
    <n v="24900"/>
    <n v="0.4"/>
    <n v="5600"/>
    <n v="4360"/>
    <n v="9960"/>
    <n v="8"/>
    <n v="1.35E-2"/>
    <n v="6234.1615354766382"/>
    <n v="5190.3336758885725"/>
    <n v="11424.495211365211"/>
    <n v="1.7600000000000001E-2"/>
    <n v="5422.021867589322"/>
    <n v="4137.0712515946216"/>
    <n v="9559.0931191839445"/>
    <s v="B.1) True shallow gas (Dino unit, JSGS, Med Hat Unit, Patricia Unit, Princess-PG, Cessford-CNRL). Use $14,000 for abandonment, and $10,900 for rec ($1,090 for pad site)."/>
  </r>
  <r>
    <s v="1 - Yes"/>
    <s v="1- Yes"/>
    <n v="194092804000"/>
    <s v="1 UWI in License"/>
    <n v="330930"/>
    <s v="100/04-28-019-09W4/00"/>
    <n v="330930"/>
    <n v="1"/>
    <s v="100"/>
    <s v="04"/>
    <s v="28"/>
    <s v="019"/>
    <s v="09W4"/>
    <s v="00"/>
    <s v="04-28-019-09W4"/>
    <s v="04-28-019-09W4"/>
    <s v="AB"/>
    <s v="JENNER"/>
    <s v="IMAGINEA JENNER 4-28-19-9"/>
    <x v="7"/>
    <s v="Cor4 Oil Corp"/>
    <s v="Working Interest"/>
    <n v="1"/>
    <s v="JENNER SHLW GAS"/>
    <s v="No"/>
    <m/>
    <s v="Flow GAS"/>
    <d v="2020-05-31T00:00:00"/>
    <m/>
    <n v="2408"/>
    <m/>
    <m/>
    <s v="Flow GAS"/>
    <s v="Kmilk_rv;Kmed_hat;K2nd_ws"/>
    <s v="Cor4 Oil Corp"/>
    <n v="5000034"/>
    <m/>
    <m/>
    <d v="2005-05-12T00:00:00"/>
    <d v="2005-05-24T00:00:00"/>
    <d v="2005-05-24T00:00:00"/>
    <m/>
    <d v="2005-08-01T00:00:00"/>
    <d v="2005-08-28T00:00:00"/>
    <m/>
    <m/>
    <m/>
    <m/>
    <s v="WI"/>
    <n v="1"/>
    <n v="1"/>
    <n v="1"/>
    <x v="0"/>
    <s v="N"/>
    <n v="14.87945205479452"/>
    <n v="14.87945205479452"/>
    <n v="733.95839999999998"/>
    <n v="733.95839999999998"/>
    <s v="Flow GAS"/>
    <n v="4"/>
    <n v="4"/>
    <m/>
    <s v="Flow GAS"/>
    <x v="1"/>
    <s v="Producing"/>
    <s v="Producing"/>
    <x v="0"/>
    <x v="0"/>
    <s v="W 0330930 "/>
    <n v="17975"/>
    <n v="0"/>
    <n v="0"/>
    <n v="0"/>
    <n v="0"/>
    <n v="16500"/>
    <n v="0"/>
    <n v="34475"/>
    <m/>
    <m/>
    <m/>
    <m/>
    <n v="34475"/>
    <m/>
    <n v="41696.87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10000"/>
    <s v="1 UWI in License"/>
    <n v="331204"/>
    <s v="100/10-13-019-10W4/00"/>
    <n v="331204"/>
    <n v="1"/>
    <s v="100"/>
    <s v="10"/>
    <s v="13"/>
    <s v="019"/>
    <s v="10W4"/>
    <s v="00"/>
    <s v="10-13-019-10W4"/>
    <s v="10-13-019-10W4"/>
    <s v="AB"/>
    <s v="PRINCESS"/>
    <s v="IMAGINEA PRIN 10-13-19-10"/>
    <x v="5"/>
    <s v="Cor4 Oil Corp"/>
    <s v="Working Interest"/>
    <n v="1"/>
    <s v="PRINCESS - PG"/>
    <s v="No"/>
    <m/>
    <s v="Flow GAS"/>
    <d v="2020-05-31T00:00:00"/>
    <m/>
    <n v="2356"/>
    <m/>
    <m/>
    <s v="Flow GAS"/>
    <s v="Kmilk_rv;Kmed_hat;K2nd_ws"/>
    <s v="Cor4 Oil Corp"/>
    <n v="149379"/>
    <m/>
    <m/>
    <d v="2005-05-17T00:00:00"/>
    <d v="2005-08-15T00:00:00"/>
    <d v="2005-09-07T00:00:00"/>
    <m/>
    <d v="2005-11-01T00:00:00"/>
    <d v="2005-11-01T00:00:00"/>
    <m/>
    <m/>
    <m/>
    <m/>
    <s v="WI"/>
    <n v="1"/>
    <n v="1"/>
    <n v="1"/>
    <x v="0"/>
    <s v="N"/>
    <n v="14.652054794520549"/>
    <n v="14.652054794520549"/>
    <n v="718.10880000000009"/>
    <n v="718.10880000000009"/>
    <s v="Flow GAS"/>
    <n v="4"/>
    <n v="4"/>
    <m/>
    <s v="Flow GAS"/>
    <x v="1"/>
    <s v="Producing"/>
    <s v="Producing"/>
    <x v="0"/>
    <x v="0"/>
    <s v="W 0331204 "/>
    <n v="17975"/>
    <n v="0"/>
    <n v="0"/>
    <n v="0"/>
    <n v="0"/>
    <n v="16500"/>
    <n v="0"/>
    <n v="34475"/>
    <m/>
    <m/>
    <m/>
    <m/>
    <n v="34475"/>
    <m/>
    <n v="4882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02000"/>
    <s v="1 UWI in License"/>
    <n v="331205"/>
    <s v="100/02-19-020-10W4/00"/>
    <n v="331205"/>
    <n v="1"/>
    <s v="100"/>
    <s v="02"/>
    <s v="19"/>
    <s v="020"/>
    <s v="10W4"/>
    <s v="00"/>
    <s v="02-19-020-10W4"/>
    <s v="02-19-020-10W4"/>
    <s v="AB"/>
    <s v="PRINCESS"/>
    <s v="IMAGINEA PRIN 2-19-20-10"/>
    <x v="5"/>
    <s v="Cor4 Oil Corp"/>
    <s v="Working Interest"/>
    <n v="1"/>
    <s v="PRINCESS - PG"/>
    <s v="No"/>
    <m/>
    <s v="Flow GAS"/>
    <d v="2020-05-31T00:00:00"/>
    <m/>
    <n v="2405"/>
    <m/>
    <m/>
    <s v="Flow GAS"/>
    <s v="Kmilk_rv;Kmed_hat;K2nd_ws"/>
    <s v="Cor4 Oil Corp"/>
    <n v="116228"/>
    <m/>
    <m/>
    <d v="2005-05-17T00:00:00"/>
    <d v="2005-06-25T00:00:00"/>
    <d v="2005-07-16T00:00:00"/>
    <m/>
    <d v="2005-11-01T00:00:00"/>
    <d v="2005-11-01T00:00:00"/>
    <m/>
    <m/>
    <m/>
    <m/>
    <s v="WI"/>
    <n v="1"/>
    <n v="1"/>
    <n v="1"/>
    <x v="0"/>
    <s v="N"/>
    <n v="14.791780821917808"/>
    <n v="14.791780821917808"/>
    <n v="733.04399999999998"/>
    <n v="733.04399999999998"/>
    <s v="Flow GAS"/>
    <n v="4"/>
    <n v="4"/>
    <m/>
    <s v="Flow GAS"/>
    <x v="1"/>
    <s v="Producing"/>
    <s v="Producing"/>
    <x v="0"/>
    <x v="0"/>
    <s v="W 0331205 "/>
    <n v="17975"/>
    <n v="0"/>
    <n v="0"/>
    <n v="0"/>
    <n v="0"/>
    <n v="16500"/>
    <n v="0"/>
    <n v="34475"/>
    <m/>
    <m/>
    <m/>
    <m/>
    <n v="34475"/>
    <m/>
    <n v="122816.96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2000"/>
    <s v="1 UWI in License"/>
    <n v="331206"/>
    <s v="100/02-17-020-10W4/00"/>
    <n v="331206"/>
    <n v="1"/>
    <s v="100"/>
    <s v="02"/>
    <s v="17"/>
    <s v="020"/>
    <s v="10W4"/>
    <s v="00"/>
    <s v="02-17-020-10W4"/>
    <s v="02-17-020-10W4"/>
    <s v="AB"/>
    <s v="PRINCESS"/>
    <s v="IMAGINEA PRIN 2-17-20-10"/>
    <x v="5"/>
    <s v="Cor4 Oil Corp"/>
    <s v="Working Interest"/>
    <n v="1"/>
    <s v="PRINCESS - PG"/>
    <s v="No"/>
    <m/>
    <s v="Flow GAS"/>
    <d v="2020-05-31T00:00:00"/>
    <m/>
    <n v="2362"/>
    <m/>
    <m/>
    <s v="Flow GAS"/>
    <s v="Kmilk_rv;Kmed_hat;K2nd_ws"/>
    <s v="Cor4 Oil Corp"/>
    <n v="116228"/>
    <m/>
    <m/>
    <d v="2005-05-17T00:00:00"/>
    <d v="2005-07-17T00:00:00"/>
    <d v="2005-07-25T00:00:00"/>
    <m/>
    <d v="2005-11-01T00:00:00"/>
    <d v="2005-11-02T00:00:00"/>
    <m/>
    <m/>
    <m/>
    <m/>
    <s v="WI"/>
    <n v="1"/>
    <n v="1"/>
    <n v="1"/>
    <x v="0"/>
    <s v="N"/>
    <n v="14.731506849315069"/>
    <n v="14.731506849315069"/>
    <n v="719.93760000000009"/>
    <n v="719.93760000000009"/>
    <s v="Flow GAS"/>
    <n v="4"/>
    <n v="4"/>
    <m/>
    <s v="Flow GAS"/>
    <x v="1"/>
    <s v="Producing"/>
    <s v="Producing"/>
    <x v="0"/>
    <x v="0"/>
    <s v="W 0331206 "/>
    <n v="17975"/>
    <n v="0"/>
    <n v="0"/>
    <n v="0"/>
    <n v="0"/>
    <n v="16500"/>
    <n v="0"/>
    <n v="34475"/>
    <m/>
    <m/>
    <m/>
    <m/>
    <n v="34475"/>
    <m/>
    <n v="43045.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10416020"/>
    <s v="1 UWI in License"/>
    <n v="331463"/>
    <s v="102/16-04-019-11W4/00"/>
    <n v="331463"/>
    <n v="1"/>
    <s v="102"/>
    <s v="16"/>
    <s v="04"/>
    <s v="019"/>
    <s v="11W4"/>
    <s v="00"/>
    <s v="16-04-019-11W4"/>
    <s v="16-04-019-11W4"/>
    <s v="AB"/>
    <s v="PRINCESS"/>
    <s v="Imaginea PRIN 16-4-19-11"/>
    <x v="6"/>
    <s v="Cor4 Oil Corp"/>
    <s v="Working Interest"/>
    <n v="1"/>
    <s v="WEST TIDE LAKE"/>
    <s v="No"/>
    <m/>
    <s v="Susp OIL"/>
    <d v="2010-11-30T00:00:00"/>
    <m/>
    <n v="3356"/>
    <m/>
    <m/>
    <s v="Susp OIL"/>
    <s v="Mpekisko"/>
    <s v="Cor4 Oil Corp"/>
    <n v="7440009"/>
    <m/>
    <m/>
    <d v="2005-05-24T00:00:00"/>
    <d v="2005-05-25T00:00:00"/>
    <d v="2005-05-27T00:00:00"/>
    <m/>
    <d v="2005-12-01T00:00:00"/>
    <d v="2005-12-01T00:00:00"/>
    <m/>
    <m/>
    <m/>
    <m/>
    <s v="WI"/>
    <n v="1"/>
    <n v="1"/>
    <n v="1"/>
    <x v="0"/>
    <s v="N"/>
    <n v="14.876712328767123"/>
    <n v="14.876712328767123"/>
    <n v="1022.9088"/>
    <n v="1022.9088"/>
    <s v="Susp OIL"/>
    <n v="12"/>
    <n v="12"/>
    <m/>
    <s v="Susp OIL"/>
    <x v="2"/>
    <s v="Suspended"/>
    <s v="Suspended"/>
    <x v="1"/>
    <x v="1"/>
    <s v="W 0331463 "/>
    <n v="45993"/>
    <n v="0"/>
    <n v="0"/>
    <n v="0"/>
    <n v="0"/>
    <n v="16500"/>
    <n v="0"/>
    <n v="62493"/>
    <m/>
    <m/>
    <m/>
    <m/>
    <n v="62493"/>
    <m/>
    <n v="0"/>
    <m/>
    <n v="30000"/>
    <n v="25000"/>
    <n v="55000"/>
    <x v="8"/>
    <m/>
    <n v="30000"/>
    <n v="25000"/>
    <x v="8"/>
    <s v=""/>
    <n v="1"/>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02503000"/>
    <s v="1 UWI in License"/>
    <n v="331546"/>
    <s v="100/03-25-019-10W4/00"/>
    <n v="331546"/>
    <n v="1"/>
    <s v="100"/>
    <s v="03"/>
    <s v="25"/>
    <s v="019"/>
    <s v="10W4"/>
    <s v="00"/>
    <s v="03-25-019-10W4"/>
    <s v="03-25-019-10W4"/>
    <s v="AB"/>
    <s v="PRINCESS"/>
    <s v="IMAGINEA PRIN 3-25-19-10"/>
    <x v="5"/>
    <s v="Cor4 Oil Corp"/>
    <s v="Working Interest"/>
    <n v="1"/>
    <s v="PRINCESS - PG"/>
    <s v="No"/>
    <m/>
    <s v="Flow GAS"/>
    <d v="2020-05-31T00:00:00"/>
    <m/>
    <n v="2398"/>
    <m/>
    <m/>
    <s v="Flow GAS"/>
    <s v="Kmilk_rv;Kmed_hat;K2nd_ws"/>
    <s v="Cor4 Oil Corp"/>
    <n v="149379"/>
    <m/>
    <m/>
    <d v="2005-05-25T00:00:00"/>
    <d v="2005-08-11T00:00:00"/>
    <d v="2005-09-05T00:00:00"/>
    <m/>
    <d v="2005-11-01T00:00:00"/>
    <d v="2005-11-01T00:00:00"/>
    <m/>
    <m/>
    <m/>
    <m/>
    <s v="WI"/>
    <n v="1"/>
    <n v="1"/>
    <n v="1"/>
    <x v="0"/>
    <s v="N"/>
    <n v="14.663013698630136"/>
    <n v="14.663013698630136"/>
    <n v="730.91039999999998"/>
    <n v="730.91039999999998"/>
    <s v="Flow GAS"/>
    <n v="4"/>
    <n v="4"/>
    <m/>
    <s v="Flow GAS"/>
    <x v="1"/>
    <s v="Producing"/>
    <s v="Producing"/>
    <x v="0"/>
    <x v="0"/>
    <s v="W 0331546 "/>
    <n v="17975"/>
    <n v="0"/>
    <n v="0"/>
    <n v="0"/>
    <n v="0"/>
    <n v="16500"/>
    <n v="0"/>
    <n v="34475"/>
    <m/>
    <m/>
    <m/>
    <m/>
    <n v="34475"/>
    <m/>
    <n v="39731.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903030"/>
    <s v="1 UWI in License"/>
    <n v="331610"/>
    <s v="103/03-19-020-08W4/00"/>
    <n v="331610"/>
    <n v="1"/>
    <s v="103"/>
    <s v="03"/>
    <s v="19"/>
    <s v="020"/>
    <s v="08W4"/>
    <s v="00"/>
    <s v="03-19-020-08W4"/>
    <s v="03-19-020-08W4"/>
    <s v="AB"/>
    <s v="JENNER"/>
    <s v="IMAGINEA JENNER 3-19-20-8"/>
    <x v="7"/>
    <s v="Cor4 Oil Corp"/>
    <s v="Working Interest"/>
    <n v="0.8"/>
    <s v="JENNER SHLW GAS"/>
    <s v="No"/>
    <m/>
    <s v="Flow GAS"/>
    <d v="2020-05-31T00:00:00"/>
    <m/>
    <n v="2257"/>
    <m/>
    <m/>
    <s v="Flow GAS"/>
    <s v="Kmilk_rv;Kmed_hat;K2nd_ws"/>
    <s v="Cor4 Oil Corp"/>
    <n v="5000034"/>
    <m/>
    <m/>
    <d v="2005-05-26T00:00:00"/>
    <d v="2005-05-30T00:00:00"/>
    <d v="2005-05-30T00:00:00"/>
    <m/>
    <d v="2005-09-01T00:00:00"/>
    <d v="2005-09-02T00:00:00"/>
    <m/>
    <m/>
    <m/>
    <m/>
    <s v="WI"/>
    <n v="1"/>
    <n v="1"/>
    <n v="0.8"/>
    <x v="0"/>
    <s v="N"/>
    <n v="14.863013698630137"/>
    <n v="14.863013698630137"/>
    <n v="687.93360000000007"/>
    <n v="687.93360000000007"/>
    <s v="Flow GAS"/>
    <n v="4"/>
    <n v="4"/>
    <m/>
    <s v="Flow GAS"/>
    <x v="1"/>
    <s v="Producing"/>
    <s v="Producing"/>
    <x v="0"/>
    <x v="0"/>
    <s v="W 0331610 "/>
    <n v="17975"/>
    <n v="0"/>
    <n v="0"/>
    <n v="0"/>
    <n v="0"/>
    <n v="16500"/>
    <n v="0"/>
    <n v="34475"/>
    <m/>
    <m/>
    <m/>
    <m/>
    <n v="34475"/>
    <m/>
    <n v="64009.7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10414020"/>
    <s v="1 UWI in License"/>
    <n v="331644"/>
    <s v="102/14-04-019-11W4/00"/>
    <n v="331644"/>
    <n v="1"/>
    <s v="102"/>
    <s v="14"/>
    <s v="04"/>
    <s v="019"/>
    <s v="11W4"/>
    <s v="00"/>
    <s v="14-04-019-11W4"/>
    <s v="14-04-019-11W4"/>
    <s v="AB"/>
    <s v="PRINCESS"/>
    <s v="Imaginea PRIN 14-4-19-11"/>
    <x v="6"/>
    <s v="Cor4 Oil Corp"/>
    <s v="Working Interest"/>
    <n v="1"/>
    <s v="WEST TIDE LAKE"/>
    <s v="No"/>
    <m/>
    <s v="Susp OIL"/>
    <d v="2015-09-30T00:00:00"/>
    <m/>
    <n v="3445"/>
    <m/>
    <m/>
    <s v="Susp OIL"/>
    <s v="Mpekisko"/>
    <s v="Cor4 Oil Corp"/>
    <n v="7440009"/>
    <m/>
    <m/>
    <d v="2005-05-26T00:00:00"/>
    <d v="2005-05-29T00:00:00"/>
    <d v="2005-05-31T00:00:00"/>
    <m/>
    <d v="2005-12-01T00:00:00"/>
    <d v="2005-12-01T00:00:00"/>
    <m/>
    <m/>
    <m/>
    <m/>
    <s v="WI"/>
    <n v="1"/>
    <n v="1"/>
    <n v="1"/>
    <x v="0"/>
    <s v="N"/>
    <n v="14.865753424657534"/>
    <n v="14.865753424657534"/>
    <n v="1050.0360000000001"/>
    <n v="1050.0360000000001"/>
    <s v="Susp OIL"/>
    <n v="12"/>
    <n v="12"/>
    <m/>
    <s v="Susp OIL"/>
    <x v="2"/>
    <s v="Suspended"/>
    <s v="Suspended"/>
    <x v="1"/>
    <x v="1"/>
    <s v="W 0331644 "/>
    <n v="45993"/>
    <n v="0"/>
    <n v="0"/>
    <n v="0"/>
    <n v="0"/>
    <n v="16500"/>
    <n v="0"/>
    <n v="62493"/>
    <m/>
    <m/>
    <m/>
    <m/>
    <n v="62493"/>
    <m/>
    <n v="0"/>
    <m/>
    <n v="30000"/>
    <n v="25000"/>
    <n v="55000"/>
    <x v="8"/>
    <m/>
    <n v="30000"/>
    <n v="25000"/>
    <x v="8"/>
    <s v=""/>
    <n v="2"/>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10415000"/>
    <s v="1 UWI in License"/>
    <n v="331669"/>
    <s v="100/15-04-019-11W4/00"/>
    <n v="331669"/>
    <n v="1"/>
    <s v="100"/>
    <s v="15"/>
    <s v="04"/>
    <s v="019"/>
    <s v="11W4"/>
    <s v="00"/>
    <s v="15-04-019-11W4"/>
    <s v="15-04-019-11W4"/>
    <s v="AB"/>
    <s v="PRINCESS"/>
    <s v="Imaginea PRIN 15-4-19-11"/>
    <x v="6"/>
    <s v="Cor4 Oil Corp"/>
    <s v="Working Interest"/>
    <n v="1"/>
    <s v="WEST TIDE LAKE"/>
    <s v="No"/>
    <m/>
    <s v="Susp OIL"/>
    <d v="2009-04-30T00:00:00"/>
    <m/>
    <n v="3445"/>
    <m/>
    <m/>
    <s v="Susp OIL"/>
    <s v="Mpekisko"/>
    <s v="Cor4 Oil Corp"/>
    <n v="7440009"/>
    <m/>
    <m/>
    <d v="2005-05-26T00:00:00"/>
    <d v="2005-07-12T00:00:00"/>
    <d v="2005-07-15T00:00:00"/>
    <m/>
    <d v="2005-12-01T00:00:00"/>
    <d v="2005-12-01T00:00:00"/>
    <m/>
    <m/>
    <m/>
    <m/>
    <s v="WI"/>
    <n v="1"/>
    <n v="1"/>
    <n v="1"/>
    <x v="0"/>
    <s v="N"/>
    <n v="14.745205479452055"/>
    <n v="14.745205479452055"/>
    <n v="1050.0360000000001"/>
    <n v="1050.0360000000001"/>
    <s v="Susp OIL"/>
    <n v="12"/>
    <n v="12"/>
    <m/>
    <s v="Susp OIL"/>
    <x v="2"/>
    <s v="Suspended"/>
    <s v="Suspended"/>
    <x v="1"/>
    <x v="1"/>
    <s v="W 0331669 "/>
    <n v="45993"/>
    <n v="0"/>
    <n v="0"/>
    <n v="0"/>
    <n v="0"/>
    <n v="16500"/>
    <n v="0"/>
    <n v="62493"/>
    <m/>
    <m/>
    <m/>
    <m/>
    <n v="62493"/>
    <m/>
    <n v="0"/>
    <m/>
    <n v="30000"/>
    <n v="25000"/>
    <n v="55000"/>
    <x v="8"/>
    <m/>
    <n v="30000"/>
    <n v="25000"/>
    <x v="8"/>
    <s v=""/>
    <n v="3"/>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02602000"/>
    <s v="1 UWI in License"/>
    <n v="331792"/>
    <s v="100/02-26-019-10W4/00"/>
    <n v="331792"/>
    <n v="1"/>
    <s v="100"/>
    <s v="02"/>
    <s v="26"/>
    <s v="019"/>
    <s v="10W4"/>
    <s v="00"/>
    <s v="02-26-019-10W4"/>
    <s v="02-26-019-10W4"/>
    <s v="AB"/>
    <s v="PRINCESS"/>
    <s v="IMAGINEA PRIN 2-26-19-10"/>
    <x v="5"/>
    <s v="Cor4 Oil Corp"/>
    <s v="Working Interest"/>
    <n v="1"/>
    <s v="PRINCESS - PG"/>
    <s v="No"/>
    <m/>
    <s v="Flow GAS"/>
    <d v="2020-05-31T00:00:00"/>
    <m/>
    <n v="2408"/>
    <m/>
    <m/>
    <s v="Flow GAS"/>
    <s v="Kmilk_rv;Kmed_hat;K2nd_ws"/>
    <s v="Cor4 Oil Corp"/>
    <n v="149379"/>
    <m/>
    <m/>
    <d v="2005-05-27T00:00:00"/>
    <d v="2005-08-07T00:00:00"/>
    <d v="2005-08-22T00:00:00"/>
    <m/>
    <d v="2005-11-01T00:00:00"/>
    <d v="2005-11-01T00:00:00"/>
    <m/>
    <m/>
    <m/>
    <m/>
    <s v="WI"/>
    <n v="1"/>
    <n v="1"/>
    <n v="1"/>
    <x v="0"/>
    <s v="N"/>
    <n v="14.673972602739726"/>
    <n v="14.673972602739726"/>
    <n v="733.95839999999998"/>
    <n v="733.95839999999998"/>
    <s v="Flow GAS"/>
    <n v="4"/>
    <n v="4"/>
    <m/>
    <s v="Flow GAS"/>
    <x v="1"/>
    <s v="Producing"/>
    <s v="Producing"/>
    <x v="0"/>
    <x v="0"/>
    <s v="W 0331792 "/>
    <n v="17975"/>
    <n v="0"/>
    <n v="0"/>
    <n v="0"/>
    <n v="0"/>
    <n v="16500"/>
    <n v="0"/>
    <n v="34475"/>
    <m/>
    <m/>
    <m/>
    <m/>
    <n v="34475"/>
    <m/>
    <n v="34721.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0000"/>
    <s v="1 UWI in License"/>
    <n v="331793"/>
    <s v="100/10-26-019-10W4/00"/>
    <n v="331793"/>
    <n v="1"/>
    <s v="100"/>
    <s v="10"/>
    <s v="26"/>
    <s v="019"/>
    <s v="10W4"/>
    <s v="00"/>
    <s v="10-26-019-10W4"/>
    <s v="10-26-019-10W4"/>
    <s v="AB"/>
    <s v="PRINCESS"/>
    <s v="IMAGINEA PRIN 10-26-19-10"/>
    <x v="5"/>
    <s v="Cor4 Oil Corp"/>
    <s v="Working Interest"/>
    <n v="1"/>
    <s v="PRINCESS - PG"/>
    <s v="No"/>
    <m/>
    <s v="Flow GAS"/>
    <d v="2020-05-31T00:00:00"/>
    <m/>
    <n v="2400"/>
    <m/>
    <m/>
    <s v="Flow GAS"/>
    <s v="Kmilk_rv;Kmed_hat;K2nd_ws"/>
    <s v="Cor4 Oil Corp"/>
    <n v="149379"/>
    <m/>
    <m/>
    <d v="2005-05-27T00:00:00"/>
    <d v="2005-07-28T00:00:00"/>
    <d v="2005-08-20T00:00:00"/>
    <m/>
    <d v="2005-11-01T00:00:00"/>
    <d v="2005-11-01T00:00:00"/>
    <m/>
    <m/>
    <m/>
    <m/>
    <s v="WI"/>
    <n v="1"/>
    <n v="1"/>
    <n v="1"/>
    <x v="0"/>
    <s v="N"/>
    <n v="14.701369863013699"/>
    <n v="14.701369863013699"/>
    <n v="731.52"/>
    <n v="731.52"/>
    <s v="Flow GAS"/>
    <n v="4"/>
    <n v="4"/>
    <m/>
    <s v="Flow GAS"/>
    <x v="1"/>
    <s v="Producing"/>
    <s v="Producing"/>
    <x v="0"/>
    <x v="0"/>
    <s v="W 0331793 "/>
    <n v="17975"/>
    <n v="0"/>
    <n v="0"/>
    <n v="0"/>
    <n v="0"/>
    <n v="16500"/>
    <n v="0"/>
    <n v="34475"/>
    <m/>
    <m/>
    <m/>
    <m/>
    <n v="34475"/>
    <m/>
    <n v="38536.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5000"/>
    <s v="1 UWI in License"/>
    <n v="331794"/>
    <s v="100/15-26-019-10W4/00"/>
    <n v="331794"/>
    <n v="1"/>
    <s v="100"/>
    <s v="15"/>
    <s v="26"/>
    <s v="019"/>
    <s v="10W4"/>
    <s v="00"/>
    <s v="15-26-019-10W4"/>
    <s v="15-26-019-10W4"/>
    <s v="AB"/>
    <s v="PRINCESS"/>
    <s v="IMAGINEA PRIN 15-26-19-10"/>
    <x v="5"/>
    <s v="Cor4 Oil Corp"/>
    <s v="Working Interest"/>
    <n v="1"/>
    <s v="PRINCESS - PG"/>
    <s v="No"/>
    <m/>
    <s v="Flow GAS"/>
    <d v="2020-05-31T00:00:00"/>
    <m/>
    <n v="2438"/>
    <m/>
    <m/>
    <s v="Flow GAS"/>
    <s v="Kmilk_rv;Kmed_hat;K2nd_ws"/>
    <s v="Cor4 Oil Corp"/>
    <n v="149379"/>
    <m/>
    <m/>
    <d v="2005-05-27T00:00:00"/>
    <d v="2005-08-03T00:00:00"/>
    <d v="2005-08-16T00:00:00"/>
    <m/>
    <d v="2005-11-01T00:00:00"/>
    <d v="2005-11-01T00:00:00"/>
    <m/>
    <m/>
    <m/>
    <m/>
    <s v="WI"/>
    <n v="1"/>
    <n v="1"/>
    <n v="1"/>
    <x v="0"/>
    <s v="N"/>
    <n v="14.684931506849315"/>
    <n v="14.684931506849315"/>
    <n v="743.10239999999999"/>
    <n v="743.10239999999999"/>
    <s v="Flow GAS"/>
    <n v="4"/>
    <n v="4"/>
    <m/>
    <s v="Flow GAS"/>
    <x v="1"/>
    <s v="Producing"/>
    <s v="Producing"/>
    <x v="0"/>
    <x v="0"/>
    <s v="W 0331794 "/>
    <n v="17975"/>
    <n v="0"/>
    <n v="0"/>
    <n v="0"/>
    <n v="0"/>
    <n v="16500"/>
    <n v="0"/>
    <n v="34475"/>
    <m/>
    <m/>
    <m/>
    <m/>
    <n v="34475"/>
    <m/>
    <n v="28170.4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11000"/>
    <s v="1 UWI in License"/>
    <n v="331796"/>
    <s v="100/11-21-020-10W4/00"/>
    <n v="331796"/>
    <n v="1"/>
    <s v="100"/>
    <s v="11"/>
    <s v="21"/>
    <s v="020"/>
    <s v="10W4"/>
    <s v="00"/>
    <s v="11-21-020-10W4"/>
    <s v="11-21-020-10W4"/>
    <s v="AB"/>
    <s v="PRINCESS"/>
    <s v="IMAGINEA PRIN 11-21-20-10"/>
    <x v="5"/>
    <s v="Cor4 Oil Corp"/>
    <s v="Working Interest"/>
    <n v="1"/>
    <s v="PRINCESS - PG"/>
    <s v="No"/>
    <m/>
    <s v="Flow GAS"/>
    <d v="2020-05-31T00:00:00"/>
    <m/>
    <n v="2405"/>
    <m/>
    <m/>
    <s v="Flow GAS"/>
    <s v="Kmilk_rv;Kmed_hat;K2nd_ws"/>
    <s v="Cor4 Oil Corp"/>
    <n v="116228"/>
    <m/>
    <m/>
    <d v="2005-05-27T00:00:00"/>
    <d v="2005-07-17T00:00:00"/>
    <d v="2005-07-26T00:00:00"/>
    <m/>
    <d v="2005-11-01T00:00:00"/>
    <d v="2005-11-02T00:00:00"/>
    <m/>
    <m/>
    <m/>
    <m/>
    <s v="WI"/>
    <n v="1"/>
    <n v="1"/>
    <n v="1"/>
    <x v="0"/>
    <s v="N"/>
    <n v="14.731506849315069"/>
    <n v="14.731506849315069"/>
    <n v="733.04399999999998"/>
    <n v="733.04399999999998"/>
    <s v="Flow GAS"/>
    <n v="4"/>
    <n v="4"/>
    <m/>
    <s v="Flow GAS"/>
    <x v="1"/>
    <s v="Producing"/>
    <s v="Producing"/>
    <x v="0"/>
    <x v="0"/>
    <s v="W 0331796 "/>
    <n v="17975"/>
    <n v="0"/>
    <n v="0"/>
    <n v="0"/>
    <n v="0"/>
    <n v="16500"/>
    <n v="0"/>
    <n v="34475"/>
    <m/>
    <m/>
    <m/>
    <m/>
    <n v="34475"/>
    <m/>
    <n v="69250.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204000"/>
    <s v="1 UWI in License"/>
    <n v="331799"/>
    <s v="100/04-32-020-10W4/00"/>
    <n v="331799"/>
    <n v="1"/>
    <s v="100"/>
    <s v="04"/>
    <s v="32"/>
    <s v="020"/>
    <s v="10W4"/>
    <s v="00"/>
    <s v="04-32-020-10W4"/>
    <s v="04-32-020-10W4"/>
    <s v="AB"/>
    <s v="PRINCESS"/>
    <s v="IMAGINEA PRIN 4-32-20-10"/>
    <x v="5"/>
    <s v="Cor4 Oil Corp"/>
    <s v="Working Interest"/>
    <n v="1"/>
    <s v="PRINCESS - PG"/>
    <s v="No"/>
    <m/>
    <s v="Flow GAS"/>
    <d v="2020-05-31T00:00:00"/>
    <m/>
    <n v="2375"/>
    <m/>
    <m/>
    <s v="Flow GAS"/>
    <s v="Kmilk_rv;Kmed_hat;K2nd_ws"/>
    <s v="Cor4 Oil Corp"/>
    <n v="116228"/>
    <m/>
    <m/>
    <d v="2005-05-30T00:00:00"/>
    <d v="2005-07-19T00:00:00"/>
    <d v="2005-07-30T00:00:00"/>
    <m/>
    <d v="2005-11-01T00:00:00"/>
    <d v="2005-11-02T00:00:00"/>
    <m/>
    <m/>
    <m/>
    <m/>
    <s v="WI"/>
    <n v="1"/>
    <n v="1"/>
    <n v="1"/>
    <x v="0"/>
    <s v="N"/>
    <n v="14.726027397260275"/>
    <n v="14.726027397260275"/>
    <n v="723.90000000000009"/>
    <n v="723.90000000000009"/>
    <s v="Flow GAS"/>
    <n v="4"/>
    <n v="4"/>
    <m/>
    <s v="Flow GAS"/>
    <x v="1"/>
    <s v="Producing"/>
    <s v="Producing"/>
    <x v="0"/>
    <x v="0"/>
    <s v="W 0331799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210000"/>
    <s v="1 UWI in License"/>
    <n v="331800"/>
    <s v="100/10-32-020-10W4/00"/>
    <n v="331800"/>
    <n v="1"/>
    <s v="100"/>
    <s v="10"/>
    <s v="32"/>
    <s v="020"/>
    <s v="10W4"/>
    <s v="00"/>
    <s v="10-32-020-10W4"/>
    <s v="10-32-020-10W4"/>
    <s v="AB"/>
    <s v="PRINCESS"/>
    <s v="IMAGINEA PRIN 10-32-20-10"/>
    <x v="5"/>
    <s v="Cor4 Oil Corp"/>
    <s v="Working Interest"/>
    <n v="1"/>
    <s v="PRINCESS - PG"/>
    <s v="No"/>
    <m/>
    <s v="Flow GAS"/>
    <d v="2020-05-31T00:00:00"/>
    <m/>
    <n v="2379"/>
    <m/>
    <m/>
    <s v="Flow GAS"/>
    <s v="Kmilk_rv;Kmed_hat;K2nd_ws"/>
    <s v="Cor4 Oil Corp"/>
    <n v="116228"/>
    <m/>
    <m/>
    <d v="2005-05-30T00:00:00"/>
    <d v="2005-07-29T00:00:00"/>
    <d v="2005-08-01T00:00:00"/>
    <m/>
    <d v="2005-11-01T00:00:00"/>
    <d v="2005-11-02T00:00:00"/>
    <m/>
    <m/>
    <m/>
    <m/>
    <s v="WI"/>
    <n v="1"/>
    <n v="1"/>
    <n v="1"/>
    <x v="0"/>
    <s v="N"/>
    <n v="14.698630136986301"/>
    <n v="14.698630136986301"/>
    <n v="725.11920000000009"/>
    <n v="725.11920000000009"/>
    <s v="Flow GAS"/>
    <n v="4"/>
    <n v="4"/>
    <m/>
    <s v="Flow GAS"/>
    <x v="1"/>
    <s v="Producing"/>
    <s v="Producing"/>
    <x v="0"/>
    <x v="0"/>
    <s v="W 0331800 "/>
    <n v="17975"/>
    <n v="0"/>
    <n v="0"/>
    <n v="0"/>
    <n v="0"/>
    <n v="16500"/>
    <n v="0"/>
    <n v="34475"/>
    <m/>
    <m/>
    <m/>
    <m/>
    <n v="34475"/>
    <m/>
    <n v="69212.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12000"/>
    <s v="1 UWI in License"/>
    <n v="331804"/>
    <s v="100/12-13-019-10W4/00"/>
    <n v="331804"/>
    <n v="1"/>
    <s v="100"/>
    <s v="12"/>
    <s v="13"/>
    <s v="019"/>
    <s v="10W4"/>
    <s v="00"/>
    <s v="12-13-019-10W4"/>
    <s v="12-13-019-10W4"/>
    <s v="AB"/>
    <s v="PRINCESS"/>
    <s v="IMAGINEA PRIN 12-13-19-10"/>
    <x v="5"/>
    <s v="Cor4 Oil Corp"/>
    <s v="Working Interest"/>
    <n v="1"/>
    <s v="PRINCESS - PG"/>
    <s v="No"/>
    <m/>
    <s v="Flow GAS"/>
    <d v="2020-05-31T00:00:00"/>
    <m/>
    <n v="2346"/>
    <m/>
    <m/>
    <s v="Flow GAS"/>
    <s v="Kmilk_rv;Kmed_hat;K2nd_ws"/>
    <s v="Cor4 Oil Corp"/>
    <n v="149379"/>
    <m/>
    <m/>
    <d v="2005-05-30T00:00:00"/>
    <d v="2005-08-13T00:00:00"/>
    <d v="2005-09-28T00:00:00"/>
    <m/>
    <d v="2005-11-01T00:00:00"/>
    <d v="2005-11-01T00:00:00"/>
    <m/>
    <m/>
    <m/>
    <m/>
    <s v="WI"/>
    <n v="1"/>
    <n v="1"/>
    <n v="1"/>
    <x v="0"/>
    <s v="N"/>
    <n v="14.657534246575343"/>
    <n v="14.657534246575343"/>
    <n v="715.06080000000009"/>
    <n v="715.06080000000009"/>
    <s v="Flow GAS"/>
    <n v="4"/>
    <n v="4"/>
    <m/>
    <s v="Flow GAS"/>
    <x v="1"/>
    <s v="Producing"/>
    <s v="Producing"/>
    <x v="0"/>
    <x v="0"/>
    <s v="W 0331804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212000"/>
    <s v="1 UWI in License"/>
    <n v="331805"/>
    <s v="100/12-32-020-10W4/00"/>
    <n v="331805"/>
    <n v="1"/>
    <s v="100"/>
    <s v="12"/>
    <s v="32"/>
    <s v="020"/>
    <s v="10W4"/>
    <s v="00"/>
    <s v="12-32-020-10W4"/>
    <s v="12-32-020-10W4"/>
    <s v="AB"/>
    <s v="PRINCESS"/>
    <s v="IMAGINEA PRIN 12-32-20-10"/>
    <x v="5"/>
    <s v="Cor4 Oil Corp"/>
    <s v="Working Interest"/>
    <n v="1"/>
    <s v="PRINCESS - PG"/>
    <s v="No"/>
    <m/>
    <s v="Flow GAS"/>
    <d v="2020-05-31T00:00:00"/>
    <m/>
    <n v="2379"/>
    <m/>
    <m/>
    <s v="Flow GAS"/>
    <s v="Kmilk_rv;Kmed_hat;K2nd_ws"/>
    <s v="Cor4 Oil Corp"/>
    <n v="116228"/>
    <m/>
    <m/>
    <d v="2005-05-30T00:00:00"/>
    <d v="2005-07-20T00:00:00"/>
    <d v="2005-07-29T00:00:00"/>
    <m/>
    <d v="2005-11-01T00:00:00"/>
    <d v="2005-11-02T00:00:00"/>
    <m/>
    <m/>
    <m/>
    <m/>
    <s v="WI"/>
    <n v="1"/>
    <n v="1"/>
    <n v="1"/>
    <x v="0"/>
    <s v="N"/>
    <n v="14.723287671232876"/>
    <n v="14.723287671232876"/>
    <n v="725.11920000000009"/>
    <n v="725.11920000000009"/>
    <s v="Flow GAS"/>
    <n v="4"/>
    <n v="4"/>
    <m/>
    <s v="Flow GAS"/>
    <x v="1"/>
    <s v="Producing"/>
    <s v="Producing"/>
    <x v="0"/>
    <x v="0"/>
    <s v="W 0331805 "/>
    <n v="17975"/>
    <n v="0"/>
    <n v="0"/>
    <n v="0"/>
    <n v="0"/>
    <n v="16500"/>
    <n v="0"/>
    <n v="34475"/>
    <m/>
    <m/>
    <m/>
    <m/>
    <n v="34475"/>
    <m/>
    <n v="3044.4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5000"/>
    <s v="1 UWI in License"/>
    <n v="332057"/>
    <s v="100/05-05-020-10W4/00"/>
    <n v="332057"/>
    <n v="1"/>
    <s v="100"/>
    <s v="05"/>
    <s v="05"/>
    <s v="020"/>
    <s v="10W4"/>
    <s v="00"/>
    <s v="05-05-020-10W4"/>
    <s v="05-05-020-10W4"/>
    <s v="AB"/>
    <s v="PRINCESS"/>
    <s v="IMAGINEA PRIN 5-5-20-10"/>
    <x v="5"/>
    <s v="Cor4 Oil Corp"/>
    <s v="Working Interest"/>
    <n v="1"/>
    <s v="PRINCESS - PG"/>
    <s v="No"/>
    <m/>
    <s v="Flow GAS"/>
    <d v="2020-05-31T00:00:00"/>
    <m/>
    <n v="2408"/>
    <m/>
    <m/>
    <s v="Flow GAS"/>
    <s v="Kmilk_rv;Kmed_hat"/>
    <s v="Cor4 Oil Corp"/>
    <n v="116228"/>
    <m/>
    <m/>
    <d v="2005-06-01T00:00:00"/>
    <d v="2005-07-27T00:00:00"/>
    <d v="2005-08-14T00:00:00"/>
    <m/>
    <d v="2005-11-01T00:00:00"/>
    <d v="2005-11-02T00:00:00"/>
    <m/>
    <m/>
    <m/>
    <m/>
    <s v="WI"/>
    <n v="1"/>
    <n v="1"/>
    <n v="1"/>
    <x v="0"/>
    <s v="N"/>
    <n v="14.704109589041096"/>
    <n v="14.704109589041096"/>
    <n v="733.95839999999998"/>
    <n v="733.95839999999998"/>
    <s v="Flow GAS"/>
    <n v="4"/>
    <n v="4"/>
    <m/>
    <s v="Flow GAS"/>
    <x v="1"/>
    <s v="Producing"/>
    <s v="Producing"/>
    <x v="0"/>
    <x v="0"/>
    <s v="W 0332057 "/>
    <n v="17975"/>
    <n v="0"/>
    <n v="0"/>
    <n v="0"/>
    <n v="0"/>
    <n v="16500"/>
    <n v="0"/>
    <n v="34475"/>
    <m/>
    <m/>
    <m/>
    <m/>
    <n v="34475"/>
    <m/>
    <n v="36648.55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1000"/>
    <s v="1 UWI in License"/>
    <n v="332058"/>
    <s v="100/11-26-019-10W4/00"/>
    <n v="332058"/>
    <n v="1"/>
    <s v="100"/>
    <s v="11"/>
    <s v="26"/>
    <s v="019"/>
    <s v="10W4"/>
    <s v="00"/>
    <s v="11-26-019-10W4"/>
    <s v="11-26-019-10W4"/>
    <s v="AB"/>
    <s v="PRINCESS"/>
    <s v="IMAGINEA PRIN 11-26-19-10"/>
    <x v="5"/>
    <s v="Cor4 Oil Corp"/>
    <s v="Working Interest"/>
    <n v="1"/>
    <s v="PRINCESS - PG"/>
    <s v="No"/>
    <m/>
    <s v="Flow GAS"/>
    <d v="2020-05-31T00:00:00"/>
    <m/>
    <n v="2425"/>
    <m/>
    <m/>
    <s v="Flow GAS"/>
    <s v="Kmilk_rv;Kmed_hat;K2nd_ws"/>
    <s v="Cor4 Oil Corp"/>
    <n v="149379"/>
    <m/>
    <m/>
    <d v="2005-06-01T00:00:00"/>
    <d v="2005-08-04T00:00:00"/>
    <d v="2005-08-21T00:00:00"/>
    <m/>
    <d v="2005-11-01T00:00:00"/>
    <d v="2005-11-01T00:00:00"/>
    <m/>
    <m/>
    <m/>
    <m/>
    <s v="WI"/>
    <n v="1"/>
    <n v="1"/>
    <n v="1"/>
    <x v="0"/>
    <s v="N"/>
    <n v="14.682191780821919"/>
    <n v="14.682191780821919"/>
    <n v="739.14"/>
    <n v="739.14"/>
    <s v="Flow GAS"/>
    <n v="4"/>
    <n v="4"/>
    <m/>
    <s v="Flow GAS"/>
    <x v="1"/>
    <s v="Producing"/>
    <s v="Producing"/>
    <x v="0"/>
    <x v="0"/>
    <s v="W 0332058 "/>
    <n v="17975"/>
    <n v="0"/>
    <n v="0"/>
    <n v="0"/>
    <n v="0"/>
    <n v="16500"/>
    <n v="0"/>
    <n v="34475"/>
    <m/>
    <m/>
    <m/>
    <m/>
    <n v="34475"/>
    <m/>
    <n v="156652.3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12000"/>
    <s v="1 UWI in License"/>
    <n v="332521"/>
    <s v="100/12-31-020-10W4/00"/>
    <n v="332521"/>
    <n v="1"/>
    <s v="100"/>
    <s v="12"/>
    <s v="31"/>
    <s v="020"/>
    <s v="10W4"/>
    <s v="00"/>
    <s v="12-31-020-10W4"/>
    <s v="12-31-020-10W4"/>
    <s v="AB"/>
    <s v="PRINCESS"/>
    <s v="IMAGINEA PRIN 12-31-20-10"/>
    <x v="5"/>
    <s v="Cor4 Oil Corp"/>
    <s v="Working Interest"/>
    <n v="1"/>
    <s v="PRINCESS - PG"/>
    <s v="No"/>
    <m/>
    <s v="Flow GAS"/>
    <d v="2020-05-31T00:00:00"/>
    <m/>
    <n v="2359"/>
    <m/>
    <m/>
    <s v="Flow GAS"/>
    <s v="Kmilk_rv;Kmed_hat;K2nd_ws"/>
    <s v="Cor4 Oil Corp"/>
    <n v="116228"/>
    <m/>
    <m/>
    <d v="2005-06-09T00:00:00"/>
    <d v="2005-07-31T00:00:00"/>
    <d v="2005-08-04T00:00:00"/>
    <m/>
    <d v="2005-11-01T00:00:00"/>
    <d v="2005-11-01T00:00:00"/>
    <m/>
    <m/>
    <m/>
    <m/>
    <s v="WI"/>
    <n v="1"/>
    <n v="1"/>
    <n v="1"/>
    <x v="0"/>
    <s v="N"/>
    <n v="14.693150684931506"/>
    <n v="14.693150684931506"/>
    <n v="719.02320000000009"/>
    <n v="719.02320000000009"/>
    <s v="Flow GAS"/>
    <n v="4"/>
    <n v="4"/>
    <m/>
    <s v="Flow GAS"/>
    <x v="1"/>
    <s v="Producing"/>
    <s v="Producing"/>
    <x v="0"/>
    <x v="0"/>
    <s v="W 0332521 "/>
    <n v="17975"/>
    <n v="0"/>
    <n v="0"/>
    <n v="0"/>
    <n v="0"/>
    <n v="16500"/>
    <n v="0"/>
    <n v="34475"/>
    <m/>
    <m/>
    <m/>
    <m/>
    <n v="34475"/>
    <m/>
    <n v="39577.3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10516020"/>
    <s v="1 UWI in License"/>
    <n v="333509"/>
    <s v="102/16-05-019-11W4/00"/>
    <n v="333509"/>
    <n v="1"/>
    <s v="102"/>
    <s v="16"/>
    <s v="05"/>
    <s v="019"/>
    <s v="11W4"/>
    <s v="00"/>
    <s v="16-05-019-11W4"/>
    <s v="16-05-019-11W4"/>
    <s v="AB"/>
    <s v="PRINCESS"/>
    <s v="Imaginea PRIN 16-5-19-11"/>
    <x v="6"/>
    <s v="Cor4 Oil Corp"/>
    <s v="Working Interest"/>
    <n v="1"/>
    <s v="WEST TIDE LAKE"/>
    <s v="No"/>
    <m/>
    <s v="Susp OIL"/>
    <d v="2014-03-31T00:00:00"/>
    <m/>
    <n v="3461"/>
    <m/>
    <m/>
    <s v="Susp OIL"/>
    <s v="Mpekisko"/>
    <s v="Cor4 Oil Corp"/>
    <n v="7440009"/>
    <m/>
    <m/>
    <d v="2005-06-23T00:00:00"/>
    <d v="2005-08-02T00:00:00"/>
    <d v="2005-08-04T00:00:00"/>
    <m/>
    <d v="2005-10-01T00:00:00"/>
    <d v="2005-10-01T00:00:00"/>
    <m/>
    <m/>
    <m/>
    <m/>
    <s v="WI"/>
    <n v="1"/>
    <n v="1"/>
    <n v="1"/>
    <x v="0"/>
    <s v="N"/>
    <n v="14.687671232876712"/>
    <n v="14.687671232876712"/>
    <n v="1054.9128000000001"/>
    <n v="1054.9128000000001"/>
    <s v="Susp OIL"/>
    <n v="12"/>
    <n v="12"/>
    <m/>
    <s v="Susp OIL"/>
    <x v="2"/>
    <s v="Suspended"/>
    <s v="Suspended"/>
    <x v="1"/>
    <x v="1"/>
    <s v="W 0333509 "/>
    <n v="45993"/>
    <n v="0"/>
    <n v="0"/>
    <n v="0"/>
    <n v="0"/>
    <n v="0"/>
    <n v="0"/>
    <n v="45993"/>
    <m/>
    <m/>
    <m/>
    <m/>
    <n v="45993"/>
    <m/>
    <n v="0"/>
    <m/>
    <n v="30000"/>
    <n v="0"/>
    <n v="30000"/>
    <x v="8"/>
    <m/>
    <n v="30000"/>
    <n v="0"/>
    <x v="8"/>
    <s v="Well has a satellite w $33K reclamation. Reduce well rec to $nil."/>
    <n v="5"/>
    <s v="6) Prioritize Princess oil over Jenner Oil"/>
    <n v="7"/>
    <m/>
    <n v="30000"/>
    <n v="0"/>
    <n v="30000"/>
    <n v="1"/>
    <n v="30000"/>
    <n v="0"/>
    <n v="30000"/>
    <n v="7"/>
    <n v="1.35E-2"/>
    <n v="32952.436053333418"/>
    <n v="0"/>
    <n v="32952.436053333418"/>
    <n v="1.7600000000000001E-2"/>
    <n v="29164.050245571711"/>
    <n v="0"/>
    <n v="29164.050245571711"/>
    <s v="D.3) Inactive Princess Oil/Other wells. Used $30,000 and $25,500 for rec ($2,500 for pad site)"/>
  </r>
  <r>
    <s v="1 - Yes"/>
    <s v="1- Yes"/>
    <n v="194110905000"/>
    <s v="1 UWI in License"/>
    <n v="333552"/>
    <s v="100/05-09-019-11W4/00"/>
    <n v="333552"/>
    <n v="1"/>
    <s v="100"/>
    <s v="05"/>
    <s v="09"/>
    <s v="019"/>
    <s v="11W4"/>
    <s v="00"/>
    <s v="05-09-019-11W4"/>
    <s v="05-09-019-11W4"/>
    <s v="AB"/>
    <s v="PRINCESS"/>
    <s v="Imaginea PRIN 5-9-19-11"/>
    <x v="6"/>
    <s v="Cor4 Oil Corp"/>
    <s v="Working Interest"/>
    <n v="1"/>
    <s v="WEST TIDE LAKE"/>
    <s v="No"/>
    <m/>
    <s v="Susp OIL"/>
    <d v="2015-11-30T00:00:00"/>
    <m/>
    <n v="3445"/>
    <m/>
    <m/>
    <s v="Susp OIL"/>
    <s v="Mpekisko"/>
    <s v="Cor4 Oil Corp"/>
    <n v="7440009"/>
    <m/>
    <m/>
    <d v="2005-06-24T00:00:00"/>
    <d v="2005-07-25T00:00:00"/>
    <d v="2005-07-27T00:00:00"/>
    <m/>
    <d v="2005-11-01T00:00:00"/>
    <d v="2005-11-01T00:00:00"/>
    <m/>
    <m/>
    <m/>
    <m/>
    <s v="WI"/>
    <n v="1"/>
    <n v="1"/>
    <n v="1"/>
    <x v="0"/>
    <s v="N"/>
    <n v="14.70958904109589"/>
    <n v="14.70958904109589"/>
    <n v="1050.0360000000001"/>
    <n v="1050.0360000000001"/>
    <s v="Susp OIL"/>
    <n v="12"/>
    <n v="12"/>
    <m/>
    <s v="Susp OIL"/>
    <x v="2"/>
    <s v="Suspended"/>
    <s v="Suspended"/>
    <x v="1"/>
    <x v="1"/>
    <s v="W 0333552 "/>
    <n v="45993"/>
    <n v="0"/>
    <n v="0"/>
    <n v="0"/>
    <n v="0"/>
    <n v="0"/>
    <n v="0"/>
    <n v="45993"/>
    <m/>
    <m/>
    <m/>
    <m/>
    <n v="45993"/>
    <m/>
    <n v="0"/>
    <m/>
    <n v="30000"/>
    <n v="0"/>
    <n v="30000"/>
    <x v="8"/>
    <m/>
    <n v="30000"/>
    <n v="0"/>
    <x v="8"/>
    <s v="Well has a satellite w $33K reclamation. Reduce well rec to $nil."/>
    <n v="9"/>
    <s v="6) Prioritize Princess oil over Jenner Oil"/>
    <n v="7"/>
    <m/>
    <n v="30000"/>
    <n v="0"/>
    <n v="30000"/>
    <n v="1"/>
    <n v="30000"/>
    <n v="0"/>
    <n v="30000"/>
    <n v="7"/>
    <n v="1.35E-2"/>
    <n v="32952.436053333418"/>
    <n v="0"/>
    <n v="32952.436053333418"/>
    <n v="1.7600000000000001E-2"/>
    <n v="29164.050245571711"/>
    <n v="0"/>
    <n v="29164.050245571711"/>
    <s v="D.3) Inactive Princess Oil/Other wells. Used $30,000 and $25,500 for rec ($2,500 for pad site)"/>
  </r>
  <r>
    <s v="1 - Yes"/>
    <s v="1- Yes"/>
    <n v="194111009000"/>
    <s v="1 UWI in License"/>
    <n v="333559"/>
    <s v="100/09-10-019-11W4/00"/>
    <n v="333559"/>
    <n v="1"/>
    <s v="100"/>
    <s v="09"/>
    <s v="10"/>
    <s v="019"/>
    <s v="11W4"/>
    <s v="00"/>
    <s v="09-10-019-11W4"/>
    <s v="09-10-019-11W4"/>
    <s v="AB"/>
    <s v="PRINCESS"/>
    <s v="Imaginea PRIN 9-10-19-11"/>
    <x v="6"/>
    <s v="Cor4 Oil Corp"/>
    <s v="Working Interest"/>
    <n v="1"/>
    <s v="WEST TIDE LAKE"/>
    <s v="No"/>
    <m/>
    <s v="Pump OIL"/>
    <d v="2020-05-31T00:00:00"/>
    <m/>
    <n v="3396"/>
    <m/>
    <m/>
    <s v="Pump OIL"/>
    <s v="Mpekisko"/>
    <s v="Cor4 Oil Corp"/>
    <n v="7440009"/>
    <m/>
    <m/>
    <d v="2005-06-24T00:00:00"/>
    <d v="2005-08-11T00:00:00"/>
    <d v="2005-08-14T00:00:00"/>
    <m/>
    <d v="2005-12-01T00:00:00"/>
    <d v="2005-12-01T00:00:00"/>
    <m/>
    <m/>
    <m/>
    <m/>
    <s v="WI"/>
    <n v="1"/>
    <n v="1"/>
    <n v="1"/>
    <x v="0"/>
    <s v="N"/>
    <n v="14.663013698630136"/>
    <n v="14.663013698630136"/>
    <n v="1035.1008000000002"/>
    <n v="1035.1008000000002"/>
    <s v="Pump OIL"/>
    <n v="2"/>
    <n v="2"/>
    <m/>
    <s v="Pump OIL"/>
    <x v="2"/>
    <s v="Producing"/>
    <s v="Producing"/>
    <x v="0"/>
    <x v="1"/>
    <s v="W 0333559 "/>
    <n v="45993"/>
    <n v="0"/>
    <n v="0"/>
    <n v="0"/>
    <n v="0"/>
    <n v="16500"/>
    <n v="0"/>
    <n v="62493"/>
    <m/>
    <m/>
    <m/>
    <m/>
    <n v="62493"/>
    <m/>
    <n v="200638.75"/>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1014020"/>
    <s v="1 UWI in License"/>
    <n v="333581"/>
    <s v="102/14-10-019-11W4/00"/>
    <n v="333581"/>
    <n v="1"/>
    <s v="102"/>
    <s v="14"/>
    <s v="10"/>
    <s v="019"/>
    <s v="11W4"/>
    <s v="00"/>
    <s v="14-10-019-11W4"/>
    <s v="14-10-019-11W4"/>
    <s v="AB"/>
    <s v="PRINCESS"/>
    <s v="Imaginea PRIN 14-10-19-11"/>
    <x v="6"/>
    <s v="Cor4 Oil Corp"/>
    <s v="Working Interest"/>
    <n v="1"/>
    <s v="WEST TIDE LAKE"/>
    <s v="No"/>
    <m/>
    <s v="Susp OIL"/>
    <d v="2009-09-30T00:00:00"/>
    <m/>
    <n v="3445"/>
    <m/>
    <m/>
    <s v="Susp OIL"/>
    <s v="Mpekisko"/>
    <s v="Cor4 Oil Corp"/>
    <n v="7440009"/>
    <m/>
    <m/>
    <d v="2005-06-24T00:00:00"/>
    <d v="2005-07-18T00:00:00"/>
    <d v="2005-07-20T00:00:00"/>
    <m/>
    <d v="2005-12-01T00:00:00"/>
    <d v="2005-12-01T00:00:00"/>
    <m/>
    <m/>
    <m/>
    <m/>
    <s v="WI"/>
    <n v="1"/>
    <n v="1"/>
    <n v="1"/>
    <x v="0"/>
    <s v="N"/>
    <n v="14.728767123287671"/>
    <n v="14.728767123287671"/>
    <n v="1050.0360000000001"/>
    <n v="1050.0360000000001"/>
    <s v="Susp OIL"/>
    <n v="12"/>
    <n v="12"/>
    <m/>
    <s v="Susp OIL"/>
    <x v="2"/>
    <s v="Suspended"/>
    <s v="Suspended"/>
    <x v="1"/>
    <x v="1"/>
    <s v="W 0333581 "/>
    <n v="45993"/>
    <n v="0"/>
    <n v="0"/>
    <n v="0"/>
    <n v="0"/>
    <n v="16500"/>
    <n v="0"/>
    <n v="62493"/>
    <m/>
    <m/>
    <m/>
    <m/>
    <n v="62493"/>
    <m/>
    <n v="0"/>
    <m/>
    <n v="30000"/>
    <n v="25000"/>
    <n v="55000"/>
    <x v="8"/>
    <m/>
    <n v="30000"/>
    <n v="25000"/>
    <x v="8"/>
    <s v=""/>
    <n v="4"/>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11013000"/>
    <s v="1 UWI in License"/>
    <n v="333584"/>
    <s v="100/13-10-019-11W4/00"/>
    <n v="333584"/>
    <n v="1"/>
    <s v="100"/>
    <s v="13"/>
    <s v="10"/>
    <s v="019"/>
    <s v="11W4"/>
    <s v="00"/>
    <s v="13-10-019-11W4"/>
    <s v="13-10-019-11W4"/>
    <s v="AB"/>
    <s v="PRINCESS"/>
    <s v="Imaginea PRIN 13-10-19-11"/>
    <x v="6"/>
    <s v="Cor4 Oil Corp"/>
    <s v="Working Interest"/>
    <n v="1"/>
    <s v="WEST TIDE LAKE"/>
    <s v="No"/>
    <m/>
    <s v="Susp WTR Inj"/>
    <m/>
    <d v="2014-12-31T00:00:00"/>
    <n v="3445"/>
    <m/>
    <m/>
    <s v="Susp WTR Inj"/>
    <s v="Mpekisko"/>
    <m/>
    <m/>
    <s v="Cor4 Oil Corp"/>
    <s v="IF0140692"/>
    <d v="2005-06-24T00:00:00"/>
    <d v="2005-07-22T00:00:00"/>
    <d v="2005-07-24T00:00:00"/>
    <m/>
    <m/>
    <m/>
    <d v="2013-03-14T00:00:00"/>
    <m/>
    <m/>
    <m/>
    <s v="WI"/>
    <n v="1"/>
    <n v="1"/>
    <n v="1"/>
    <x v="0"/>
    <s v="N"/>
    <n v="14.717808219178082"/>
    <n v="14.717808219178082"/>
    <n v="1050.0360000000001"/>
    <n v="1050.0360000000001"/>
    <s v="Susp WTR Inj"/>
    <n v="16"/>
    <n v="16"/>
    <m/>
    <s v="Susp WTR Inj"/>
    <x v="0"/>
    <s v="Suspended"/>
    <s v="Suspended"/>
    <x v="1"/>
    <x v="1"/>
    <s v="W 0333584 "/>
    <n v="36384"/>
    <n v="0"/>
    <n v="0"/>
    <n v="0"/>
    <n v="0"/>
    <n v="16500"/>
    <n v="0"/>
    <n v="52884"/>
    <m/>
    <n v="-18409"/>
    <s v="Partial abandonment completed"/>
    <d v="2019-11-01T00:00:00"/>
    <n v="34475"/>
    <m/>
    <n v="0"/>
    <m/>
    <n v="30000"/>
    <n v="25000"/>
    <n v="55000"/>
    <x v="8"/>
    <m/>
    <n v="30000"/>
    <n v="25000"/>
    <x v="8"/>
    <s v=""/>
    <n v="8"/>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11012000"/>
    <s v="1 UWI in License"/>
    <n v="333589"/>
    <s v="100/12-10-019-11W4/00"/>
    <n v="333589"/>
    <n v="1"/>
    <s v="100"/>
    <s v="12"/>
    <s v="10"/>
    <s v="019"/>
    <s v="11W4"/>
    <s v="00"/>
    <s v="12-10-019-11W4"/>
    <s v="12-10-019-11W4"/>
    <s v="AB"/>
    <s v="PRINCESS"/>
    <s v="Imaginea PRIN 12-10-19-11"/>
    <x v="6"/>
    <s v="Cor4 Oil Corp"/>
    <s v="Working Interest"/>
    <n v="1"/>
    <s v="WEST TIDE LAKE"/>
    <s v="No"/>
    <m/>
    <s v="Susp OIL"/>
    <d v="2015-06-30T00:00:00"/>
    <m/>
    <n v="3448"/>
    <m/>
    <m/>
    <s v="Susp OIL"/>
    <s v="Mpekisko"/>
    <s v="Cor4 Oil Corp"/>
    <n v="7440009"/>
    <m/>
    <m/>
    <d v="2005-06-25T00:00:00"/>
    <d v="2005-08-06T00:00:00"/>
    <d v="2005-08-08T00:00:00"/>
    <m/>
    <d v="2005-12-01T00:00:00"/>
    <d v="2005-12-01T00:00:00"/>
    <m/>
    <m/>
    <m/>
    <m/>
    <s v="WI"/>
    <n v="1"/>
    <n v="1"/>
    <n v="1"/>
    <x v="0"/>
    <s v="N"/>
    <n v="14.676712328767124"/>
    <n v="14.676712328767124"/>
    <n v="1050.9503999999999"/>
    <n v="1050.9503999999999"/>
    <s v="Susp OIL"/>
    <n v="12"/>
    <n v="12"/>
    <m/>
    <s v="Susp OIL"/>
    <x v="2"/>
    <s v="Suspended"/>
    <s v="Suspended"/>
    <x v="1"/>
    <x v="1"/>
    <s v="W 0333589 "/>
    <n v="45993"/>
    <n v="0"/>
    <n v="0"/>
    <n v="0"/>
    <n v="0"/>
    <n v="0"/>
    <n v="0"/>
    <n v="45993"/>
    <m/>
    <m/>
    <m/>
    <m/>
    <n v="45993"/>
    <m/>
    <n v="0"/>
    <m/>
    <n v="30000"/>
    <n v="0"/>
    <n v="30000"/>
    <x v="8"/>
    <m/>
    <n v="30000"/>
    <n v="0"/>
    <x v="8"/>
    <s v="Well has a satellite w $33K reclamation. Reduce well rec to $nil."/>
    <n v="10"/>
    <s v="6) Prioritize Princess oil over Jenner Oil"/>
    <n v="7"/>
    <m/>
    <n v="30000"/>
    <n v="0"/>
    <n v="30000"/>
    <n v="1"/>
    <n v="30000"/>
    <n v="0"/>
    <n v="30000"/>
    <n v="7"/>
    <n v="1.35E-2"/>
    <n v="32952.436053333418"/>
    <n v="0"/>
    <n v="32952.436053333418"/>
    <n v="1.7600000000000001E-2"/>
    <n v="29164.050245571711"/>
    <n v="0"/>
    <n v="29164.050245571711"/>
    <s v="D.3) Inactive Princess Oil/Other wells. Used $30,000 and $25,500 for rec ($2,500 for pad site)"/>
  </r>
  <r>
    <s v="1 - Yes"/>
    <s v="1- Yes"/>
    <n v="194102501000"/>
    <s v="1 UWI in License"/>
    <n v="333624"/>
    <s v="100/01-25-019-10W4/00"/>
    <n v="333624"/>
    <n v="1"/>
    <s v="100"/>
    <s v="01"/>
    <s v="25"/>
    <s v="019"/>
    <s v="10W4"/>
    <s v="00"/>
    <s v="01-25-019-10W4"/>
    <s v="01-25-019-10W4"/>
    <s v="AB"/>
    <s v="PRINCESS"/>
    <s v="IMAGINEA PRIN 1-25-19-10"/>
    <x v="5"/>
    <s v="Cor4 Oil Corp"/>
    <s v="Working Interest"/>
    <n v="1"/>
    <s v="PRINCESS - PG"/>
    <s v="No"/>
    <m/>
    <s v="Flow GAS"/>
    <d v="2020-05-31T00:00:00"/>
    <m/>
    <n v="2441"/>
    <m/>
    <m/>
    <s v="Flow GAS"/>
    <s v="Kmilk_rv;Kmed_hat;K2nd_ws"/>
    <s v="Cor4 Oil Corp"/>
    <n v="149379"/>
    <m/>
    <m/>
    <d v="2005-06-27T00:00:00"/>
    <d v="2005-08-12T00:00:00"/>
    <d v="2005-09-06T00:00:00"/>
    <m/>
    <d v="2005-11-01T00:00:00"/>
    <d v="2005-11-01T00:00:00"/>
    <m/>
    <m/>
    <m/>
    <m/>
    <s v="WI"/>
    <n v="1"/>
    <n v="1"/>
    <n v="1"/>
    <x v="0"/>
    <s v="N"/>
    <n v="14.66027397260274"/>
    <n v="14.66027397260274"/>
    <n v="744.01679999999999"/>
    <n v="744.01679999999999"/>
    <s v="Flow GAS"/>
    <n v="4"/>
    <n v="4"/>
    <m/>
    <s v="Flow GAS"/>
    <x v="1"/>
    <s v="Producing"/>
    <s v="Producing"/>
    <x v="0"/>
    <x v="0"/>
    <s v="W 0333624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02000"/>
    <s v="1 UWI in License"/>
    <n v="333625"/>
    <s v="100/02-30-020-10W4/00"/>
    <n v="333625"/>
    <n v="1"/>
    <s v="100"/>
    <s v="02"/>
    <s v="30"/>
    <s v="020"/>
    <s v="10W4"/>
    <s v="00"/>
    <s v="02-30-020-10W4"/>
    <s v="02-30-020-10W4"/>
    <s v="AB"/>
    <s v="PRINCESS"/>
    <s v="IMAGINEA PRIN 2-30-20-10"/>
    <x v="5"/>
    <s v="Cor4 Oil Corp"/>
    <s v="Working Interest"/>
    <n v="1"/>
    <s v="PRINCESS - PG"/>
    <s v="No"/>
    <m/>
    <s v="Flow GAS"/>
    <d v="2020-05-31T00:00:00"/>
    <m/>
    <n v="2372"/>
    <m/>
    <m/>
    <s v="Flow GAS"/>
    <s v="Kmilk_rv;Kmed_hat;K2nd_ws"/>
    <s v="Cor4 Oil Corp"/>
    <n v="116228"/>
    <m/>
    <m/>
    <d v="2005-06-27T00:00:00"/>
    <d v="2005-07-22T00:00:00"/>
    <d v="2005-08-08T00:00:00"/>
    <m/>
    <d v="2005-11-01T00:00:00"/>
    <d v="2005-11-01T00:00:00"/>
    <m/>
    <m/>
    <m/>
    <m/>
    <s v="WI"/>
    <n v="1"/>
    <n v="1"/>
    <n v="1"/>
    <x v="0"/>
    <s v="N"/>
    <n v="14.717808219178082"/>
    <n v="14.717808219178082"/>
    <n v="722.98560000000009"/>
    <n v="722.98560000000009"/>
    <s v="Flow GAS"/>
    <n v="4"/>
    <n v="4"/>
    <m/>
    <s v="Flow GAS"/>
    <x v="1"/>
    <s v="Producing"/>
    <s v="Producing"/>
    <x v="0"/>
    <x v="0"/>
    <s v="W 0333625 "/>
    <n v="17975"/>
    <n v="0"/>
    <n v="0"/>
    <n v="0"/>
    <n v="0"/>
    <n v="16500"/>
    <n v="0"/>
    <n v="34475"/>
    <m/>
    <m/>
    <m/>
    <m/>
    <n v="34475"/>
    <m/>
    <n v="12331.7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04000"/>
    <s v="1 UWI in License"/>
    <n v="333628"/>
    <s v="100/04-12-019-10W4/00"/>
    <n v="333628"/>
    <n v="1"/>
    <s v="100"/>
    <s v="04"/>
    <s v="12"/>
    <s v="019"/>
    <s v="10W4"/>
    <s v="00"/>
    <s v="04-12-019-10W4"/>
    <s v="04-12-019-10W4"/>
    <s v="AB"/>
    <s v="PRINCESS"/>
    <s v="IMAGINEA PRIN 4-12-19-10"/>
    <x v="5"/>
    <s v="Cor4 Oil Corp"/>
    <s v="Working Interest"/>
    <n v="1"/>
    <s v="PRINCESS - PG"/>
    <s v="No"/>
    <m/>
    <s v="Flow GAS"/>
    <d v="2020-05-31T00:00:00"/>
    <m/>
    <n v="2247"/>
    <m/>
    <m/>
    <s v="Flow GAS"/>
    <s v="Kmilk_rv;Kmed_hat;K2nd_ws"/>
    <s v="Cor4 Oil Corp"/>
    <n v="149379"/>
    <m/>
    <m/>
    <d v="2005-06-27T00:00:00"/>
    <d v="2006-07-20T00:00:00"/>
    <d v="2006-07-24T00:00:00"/>
    <m/>
    <d v="2006-09-01T00:00:00"/>
    <d v="2006-09-12T00:00:00"/>
    <m/>
    <m/>
    <m/>
    <m/>
    <s v="WI"/>
    <n v="1"/>
    <n v="1"/>
    <n v="1"/>
    <x v="0"/>
    <s v="N"/>
    <n v="13.723287671232876"/>
    <n v="13.723287671232876"/>
    <n v="684.88560000000007"/>
    <n v="684.88560000000007"/>
    <s v="Flow GAS"/>
    <n v="4"/>
    <n v="4"/>
    <m/>
    <s v="Flow GAS"/>
    <x v="1"/>
    <s v="Producing"/>
    <s v="Producing"/>
    <x v="0"/>
    <x v="0"/>
    <s v="W 0333628 "/>
    <n v="17975"/>
    <n v="0"/>
    <n v="0"/>
    <n v="0"/>
    <n v="0"/>
    <n v="16500"/>
    <n v="0"/>
    <n v="34475"/>
    <m/>
    <m/>
    <m/>
    <m/>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10000"/>
    <s v="1 UWI in License"/>
    <n v="333629"/>
    <s v="100/10-29-020-10W4/00"/>
    <n v="333629"/>
    <n v="1"/>
    <s v="100"/>
    <s v="10"/>
    <s v="29"/>
    <s v="020"/>
    <s v="10W4"/>
    <s v="00"/>
    <s v="10-29-020-10W4"/>
    <s v="10-29-020-10W4"/>
    <s v="AB"/>
    <s v="PRINCESS"/>
    <s v="IMAGINEA PRIN 10-29-20-10"/>
    <x v="5"/>
    <s v="Cor4 Oil Corp"/>
    <s v="Working Interest"/>
    <n v="1"/>
    <s v="PRINCESS - PG"/>
    <s v="No"/>
    <m/>
    <s v="Flow GAS"/>
    <d v="2020-05-31T00:00:00"/>
    <m/>
    <n v="2390"/>
    <m/>
    <m/>
    <s v="Flow GAS"/>
    <s v="Kmilk_rv;Kmed_hat;K2nd_ws"/>
    <s v="Cor4 Oil Corp"/>
    <n v="116228"/>
    <m/>
    <m/>
    <d v="2005-06-27T00:00:00"/>
    <d v="2005-07-27T00:00:00"/>
    <d v="2005-07-28T00:00:00"/>
    <m/>
    <d v="2005-11-01T00:00:00"/>
    <d v="2005-11-02T00:00:00"/>
    <m/>
    <m/>
    <m/>
    <m/>
    <s v="WI"/>
    <n v="1"/>
    <n v="1"/>
    <n v="1"/>
    <x v="0"/>
    <s v="N"/>
    <n v="14.704109589041096"/>
    <n v="14.704109589041096"/>
    <n v="728.47199999999998"/>
    <n v="728.47199999999998"/>
    <s v="Flow GAS"/>
    <n v="4"/>
    <n v="4"/>
    <m/>
    <s v="Flow GAS"/>
    <x v="1"/>
    <s v="Producing"/>
    <s v="Producing"/>
    <x v="0"/>
    <x v="0"/>
    <s v="W 0333629 "/>
    <n v="17975"/>
    <n v="0"/>
    <n v="0"/>
    <n v="0"/>
    <n v="0"/>
    <n v="16500"/>
    <n v="0"/>
    <n v="34475"/>
    <m/>
    <m/>
    <m/>
    <m/>
    <n v="34475"/>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11000"/>
    <s v="1 UWI in License"/>
    <n v="333630"/>
    <s v="100/11-30-020-10W4/00"/>
    <n v="333630"/>
    <n v="1"/>
    <s v="100"/>
    <s v="11"/>
    <s v="30"/>
    <s v="020"/>
    <s v="10W4"/>
    <s v="00"/>
    <s v="11-30-020-10W4"/>
    <s v="11-30-020-10W4"/>
    <s v="AB"/>
    <s v="PRINCESS"/>
    <s v="IMAGINEA PRIN 11-30-20-10"/>
    <x v="5"/>
    <s v="Cor4 Oil Corp"/>
    <s v="Working Interest"/>
    <n v="1"/>
    <s v="PRINCESS - PG"/>
    <s v="No"/>
    <m/>
    <s v="Flow GAS"/>
    <d v="2020-05-31T00:00:00"/>
    <m/>
    <n v="2352"/>
    <m/>
    <m/>
    <s v="Flow GAS"/>
    <s v="Kmilk_rv;Kmed_hat;K2nd_ws"/>
    <s v="Cor4 Oil Corp"/>
    <n v="116228"/>
    <m/>
    <m/>
    <d v="2005-06-27T00:00:00"/>
    <d v="2005-08-01T00:00:00"/>
    <d v="2005-08-06T00:00:00"/>
    <m/>
    <d v="2005-11-01T00:00:00"/>
    <d v="2005-11-01T00:00:00"/>
    <m/>
    <m/>
    <m/>
    <m/>
    <s v="WI"/>
    <n v="1"/>
    <n v="1"/>
    <n v="1"/>
    <x v="0"/>
    <s v="N"/>
    <n v="14.69041095890411"/>
    <n v="14.69041095890411"/>
    <n v="716.88960000000009"/>
    <n v="716.88960000000009"/>
    <s v="Flow GAS"/>
    <n v="4"/>
    <n v="4"/>
    <m/>
    <s v="Flow GAS"/>
    <x v="1"/>
    <s v="Producing"/>
    <s v="Producing"/>
    <x v="0"/>
    <x v="0"/>
    <s v="W 0333630 "/>
    <n v="17975"/>
    <n v="0"/>
    <n v="0"/>
    <n v="0"/>
    <n v="0"/>
    <n v="16500"/>
    <n v="0"/>
    <n v="34475"/>
    <m/>
    <m/>
    <m/>
    <m/>
    <n v="34475"/>
    <m/>
    <n v="72256.6000000000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3000"/>
    <s v="1 UWI in License"/>
    <n v="333631"/>
    <s v="100/13-25-019-10W4/00"/>
    <n v="333631"/>
    <n v="1"/>
    <s v="100"/>
    <s v="13"/>
    <s v="25"/>
    <s v="019"/>
    <s v="10W4"/>
    <s v="00"/>
    <s v="13-25-019-10W4"/>
    <s v="13-25-019-10W4"/>
    <s v="AB"/>
    <s v="PRINCESS"/>
    <s v="IMAGINEA PRIN 13-25-19-10"/>
    <x v="5"/>
    <s v="Cor4 Oil Corp"/>
    <s v="Working Interest"/>
    <n v="1"/>
    <s v="PRINCESS - PG"/>
    <s v="No"/>
    <m/>
    <s v="Flow GAS"/>
    <d v="2020-05-31T00:00:00"/>
    <m/>
    <n v="2444"/>
    <m/>
    <m/>
    <s v="Flow GAS"/>
    <s v="Kmilk_rv;Kmed_hat;K2nd_ws"/>
    <s v="Cor4 Oil Corp"/>
    <n v="149379"/>
    <m/>
    <m/>
    <d v="2005-06-27T00:00:00"/>
    <d v="2005-08-08T00:00:00"/>
    <d v="2005-08-29T00:00:00"/>
    <m/>
    <d v="2005-11-01T00:00:00"/>
    <d v="2005-11-01T00:00:00"/>
    <m/>
    <m/>
    <m/>
    <m/>
    <s v="WI"/>
    <n v="1"/>
    <n v="1"/>
    <n v="1"/>
    <x v="0"/>
    <s v="N"/>
    <n v="14.671232876712329"/>
    <n v="14.671232876712329"/>
    <n v="744.93119999999999"/>
    <n v="744.93119999999999"/>
    <s v="Flow GAS"/>
    <n v="4"/>
    <n v="4"/>
    <m/>
    <s v="Flow GAS"/>
    <x v="1"/>
    <s v="Producing"/>
    <s v="Producing"/>
    <x v="0"/>
    <x v="0"/>
    <s v="W 0333631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13000"/>
    <s v="1 UWI in License"/>
    <n v="333632"/>
    <s v="100/13-05-020-10W4/00"/>
    <n v="333632"/>
    <n v="1"/>
    <s v="100"/>
    <s v="13"/>
    <s v="05"/>
    <s v="020"/>
    <s v="10W4"/>
    <s v="00"/>
    <s v="13-05-020-10W4"/>
    <s v="13-05-020-10W4"/>
    <s v="AB"/>
    <s v="PRINCESS"/>
    <s v="IMAGINEA PRIN 13-5-20-10"/>
    <x v="5"/>
    <s v="Cor4 Oil Corp"/>
    <s v="Working Interest"/>
    <n v="1"/>
    <s v="PRINCESS - PG"/>
    <s v="No"/>
    <m/>
    <s v="Flow GAS"/>
    <d v="2020-05-31T00:00:00"/>
    <m/>
    <n v="2380"/>
    <m/>
    <m/>
    <s v="Flow GAS"/>
    <s v="Kmilk_rv;Kmed_hat;K2nd_ws"/>
    <s v="Cor4 Oil Corp"/>
    <n v="116228"/>
    <m/>
    <m/>
    <d v="2005-06-27T00:00:00"/>
    <d v="2005-07-26T00:00:00"/>
    <d v="2005-08-13T00:00:00"/>
    <m/>
    <d v="2005-11-01T00:00:00"/>
    <d v="2005-11-02T00:00:00"/>
    <m/>
    <m/>
    <m/>
    <m/>
    <s v="WI"/>
    <n v="1"/>
    <n v="1"/>
    <n v="1"/>
    <x v="0"/>
    <s v="N"/>
    <n v="14.706849315068494"/>
    <n v="14.706849315068494"/>
    <n v="725.42400000000009"/>
    <n v="725.42400000000009"/>
    <s v="Flow GAS"/>
    <n v="4"/>
    <n v="4"/>
    <m/>
    <s v="Flow GAS"/>
    <x v="1"/>
    <s v="Producing"/>
    <s v="Producing"/>
    <x v="0"/>
    <x v="0"/>
    <s v="W 0333632 "/>
    <n v="17975"/>
    <n v="0"/>
    <n v="0"/>
    <n v="0"/>
    <n v="0"/>
    <n v="16500"/>
    <n v="0"/>
    <n v="34475"/>
    <m/>
    <m/>
    <m/>
    <m/>
    <n v="34475"/>
    <m/>
    <n v="70753.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04000"/>
    <s v="1 UWI in License"/>
    <n v="333633"/>
    <s v="100/04-19-020-10W4/00"/>
    <n v="333633"/>
    <n v="1"/>
    <s v="100"/>
    <s v="04"/>
    <s v="19"/>
    <s v="020"/>
    <s v="10W4"/>
    <s v="00"/>
    <s v="04-19-020-10W4"/>
    <s v="04-19-020-10W4"/>
    <s v="AB"/>
    <s v="PRINCESS"/>
    <s v="IMAGINEA PRIN 4-19-20-10"/>
    <x v="5"/>
    <s v="Cor4 Oil Corp"/>
    <s v="Working Interest"/>
    <n v="1"/>
    <s v="PRINCESS - PG"/>
    <s v="No"/>
    <m/>
    <s v="Flow GAS"/>
    <d v="2020-05-31T00:00:00"/>
    <m/>
    <n v="2382"/>
    <m/>
    <m/>
    <s v="Flow GAS"/>
    <s v="Kmilk_rv;Kmed_hat;K2nd_ws"/>
    <s v="Cor4 Oil Corp"/>
    <n v="116228"/>
    <m/>
    <m/>
    <d v="2005-06-27T00:00:00"/>
    <d v="2005-07-25T00:00:00"/>
    <d v="2005-08-10T00:00:00"/>
    <m/>
    <d v="2005-11-01T00:00:00"/>
    <d v="2005-11-01T00:00:00"/>
    <m/>
    <m/>
    <m/>
    <m/>
    <s v="WI"/>
    <n v="1"/>
    <n v="1"/>
    <n v="1"/>
    <x v="0"/>
    <s v="N"/>
    <n v="14.70958904109589"/>
    <n v="14.70958904109589"/>
    <n v="726.03360000000009"/>
    <n v="726.03360000000009"/>
    <s v="Flow GAS"/>
    <n v="4"/>
    <n v="4"/>
    <m/>
    <s v="Flow GAS"/>
    <x v="1"/>
    <s v="Producing"/>
    <s v="Producing"/>
    <x v="0"/>
    <x v="0"/>
    <s v="W 0333633 "/>
    <n v="17975"/>
    <n v="0"/>
    <n v="0"/>
    <n v="0"/>
    <n v="0"/>
    <n v="16500"/>
    <n v="0"/>
    <n v="34475"/>
    <m/>
    <m/>
    <m/>
    <m/>
    <n v="34475"/>
    <m/>
    <n v="107325.1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03000"/>
    <s v="1 UWI in License"/>
    <n v="333634"/>
    <s v="100/03-13-019-10W4/00"/>
    <n v="333634"/>
    <n v="1"/>
    <s v="100"/>
    <s v="03"/>
    <s v="13"/>
    <s v="019"/>
    <s v="10W4"/>
    <s v="00"/>
    <s v="03-13-019-10W4"/>
    <s v="03-13-019-10W4"/>
    <s v="AB"/>
    <s v="PRINCESS"/>
    <s v="IMAGINEA PRIN 3-13-19-10"/>
    <x v="5"/>
    <s v="Cor4 Oil Corp"/>
    <s v="Working Interest"/>
    <n v="1"/>
    <s v="PRINCESS - PG"/>
    <s v="No"/>
    <m/>
    <s v="Pump GAS"/>
    <d v="2020-05-31T00:00:00"/>
    <m/>
    <n v="2305"/>
    <m/>
    <m/>
    <s v="Pump GAS"/>
    <s v="Kmilk_rv;Kmed_hat;K2nd_ws"/>
    <s v="Cor4 Oil Corp"/>
    <n v="149379"/>
    <m/>
    <m/>
    <d v="2005-06-27T00:00:00"/>
    <d v="2005-08-15T00:00:00"/>
    <d v="2005-09-10T00:00:00"/>
    <m/>
    <d v="2005-11-01T00:00:00"/>
    <d v="2005-11-01T00:00:00"/>
    <m/>
    <m/>
    <m/>
    <m/>
    <s v="WI"/>
    <n v="1"/>
    <n v="1"/>
    <n v="1"/>
    <x v="0"/>
    <s v="N"/>
    <n v="14.652054794520549"/>
    <n v="14.652054794520549"/>
    <n v="702.56400000000008"/>
    <n v="702.56400000000008"/>
    <s v="Pump GAS"/>
    <n v="5"/>
    <n v="5"/>
    <m/>
    <s v="Pump GAS"/>
    <x v="1"/>
    <s v="Producing"/>
    <s v="Producing"/>
    <x v="0"/>
    <x v="0"/>
    <s v="W 0333634 "/>
    <n v="17975"/>
    <n v="0"/>
    <n v="0"/>
    <n v="0"/>
    <n v="0"/>
    <n v="16500"/>
    <n v="0"/>
    <n v="34475"/>
    <m/>
    <m/>
    <m/>
    <m/>
    <n v="34475"/>
    <m/>
    <n v="42544.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5000"/>
    <s v="1 UWI in License"/>
    <n v="333636"/>
    <s v="100/05-17-020-10W4/00"/>
    <n v="333636"/>
    <n v="1"/>
    <s v="100"/>
    <s v="05"/>
    <s v="17"/>
    <s v="020"/>
    <s v="10W4"/>
    <s v="00"/>
    <s v="05-17-020-10W4"/>
    <s v="05-17-020-10W4"/>
    <s v="AB"/>
    <s v="PRINCESS"/>
    <s v="IMAGINEA PRIN 5-17-20-10"/>
    <x v="5"/>
    <s v="Cor4 Oil Corp"/>
    <s v="Working Interest"/>
    <n v="1"/>
    <s v="PRINCESS - PG"/>
    <s v="No"/>
    <m/>
    <s v="Flow GAS"/>
    <d v="2020-05-31T00:00:00"/>
    <m/>
    <n v="2365"/>
    <m/>
    <m/>
    <s v="Flow GAS"/>
    <s v="Kmilk_rv;Kmed_hat;K2nd_ws"/>
    <s v="Cor4 Oil Corp"/>
    <n v="116228"/>
    <m/>
    <m/>
    <d v="2005-06-27T00:00:00"/>
    <d v="2005-08-21T00:00:00"/>
    <d v="2006-07-02T00:00:00"/>
    <m/>
    <d v="2006-09-01T00:00:00"/>
    <d v="2006-09-12T00:00:00"/>
    <m/>
    <m/>
    <m/>
    <m/>
    <s v="WI"/>
    <n v="1"/>
    <n v="1"/>
    <n v="1"/>
    <x v="0"/>
    <s v="N"/>
    <n v="14.635616438356164"/>
    <n v="14.635616438356164"/>
    <n v="720.85200000000009"/>
    <n v="720.85200000000009"/>
    <s v="Flow GAS"/>
    <n v="4"/>
    <n v="4"/>
    <m/>
    <s v="Flow GAS"/>
    <x v="1"/>
    <s v="Producing"/>
    <s v="Producing"/>
    <x v="0"/>
    <x v="0"/>
    <s v="W 0333636 "/>
    <n v="17975"/>
    <n v="0"/>
    <n v="0"/>
    <n v="0"/>
    <n v="0"/>
    <n v="16500"/>
    <n v="0"/>
    <n v="34475"/>
    <m/>
    <m/>
    <m/>
    <m/>
    <n v="34475"/>
    <m/>
    <n v="24740.6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04000"/>
    <s v="1 UWI in License"/>
    <n v="333703"/>
    <s v="100/04-30-020-10W4/00"/>
    <n v="333703"/>
    <n v="1"/>
    <s v="100"/>
    <s v="04"/>
    <s v="30"/>
    <s v="020"/>
    <s v="10W4"/>
    <s v="00"/>
    <s v="04-30-020-10W4"/>
    <s v="04-30-020-10W4"/>
    <s v="AB"/>
    <s v="PRINCESS"/>
    <s v="IMAGINEA PRIN 4-30-20-10"/>
    <x v="5"/>
    <s v="Cor4 Oil Corp"/>
    <s v="Working Interest"/>
    <n v="1"/>
    <s v="PRINCESS - PG"/>
    <s v="No"/>
    <m/>
    <s v="Flow GAS"/>
    <d v="2020-05-31T00:00:00"/>
    <m/>
    <n v="2352"/>
    <m/>
    <m/>
    <s v="Flow GAS"/>
    <s v="Kmilk_rv;Kmed_hat;K2nd_ws"/>
    <s v="Cor4 Oil Corp"/>
    <n v="116228"/>
    <m/>
    <m/>
    <d v="2005-06-28T00:00:00"/>
    <d v="2005-07-25T00:00:00"/>
    <d v="2005-08-07T00:00:00"/>
    <m/>
    <d v="2005-11-01T00:00:00"/>
    <d v="2005-11-01T00:00:00"/>
    <m/>
    <m/>
    <m/>
    <m/>
    <s v="WI"/>
    <n v="1"/>
    <n v="1"/>
    <n v="1"/>
    <x v="0"/>
    <s v="N"/>
    <n v="14.70958904109589"/>
    <n v="14.70958904109589"/>
    <n v="716.88960000000009"/>
    <n v="716.88960000000009"/>
    <s v="Flow GAS"/>
    <n v="4"/>
    <n v="4"/>
    <m/>
    <s v="Flow GAS"/>
    <x v="1"/>
    <s v="Producing"/>
    <s v="Producing"/>
    <x v="0"/>
    <x v="0"/>
    <s v="W 0333703 "/>
    <n v="17975"/>
    <n v="0"/>
    <n v="0"/>
    <n v="0"/>
    <n v="0"/>
    <n v="16500"/>
    <n v="0"/>
    <n v="34475"/>
    <m/>
    <m/>
    <m/>
    <m/>
    <n v="34475"/>
    <m/>
    <n v="92026.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712000"/>
    <s v="1 UWI in License"/>
    <n v="334045"/>
    <s v="100/12-07-020-10W4/00"/>
    <n v="334045"/>
    <n v="1"/>
    <s v="100"/>
    <s v="12"/>
    <s v="07"/>
    <s v="020"/>
    <s v="10W4"/>
    <s v="00"/>
    <s v="12-07-020-10W4"/>
    <s v="12-07-020-10W4"/>
    <s v="AB"/>
    <s v="PRINCESS"/>
    <s v="IMAGINEA PRIN 12-7-20-10"/>
    <x v="5"/>
    <s v="Cor4 Oil Corp"/>
    <s v="Working Interest"/>
    <n v="1"/>
    <s v="PRINCESS - PG"/>
    <s v="No"/>
    <m/>
    <s v="Flow GAS"/>
    <d v="2020-05-31T00:00:00"/>
    <m/>
    <n v="2365"/>
    <m/>
    <m/>
    <s v="Flow GAS"/>
    <s v="Kmilk_rv;Kmed_hat;K2nd_ws"/>
    <s v="Cor4 Oil Corp"/>
    <n v="116228"/>
    <m/>
    <m/>
    <d v="2005-07-05T00:00:00"/>
    <d v="2005-08-02T00:00:00"/>
    <d v="2005-08-11T00:00:00"/>
    <m/>
    <d v="2005-11-01T00:00:00"/>
    <d v="2005-11-02T00:00:00"/>
    <m/>
    <m/>
    <m/>
    <m/>
    <s v="WI"/>
    <n v="1"/>
    <n v="1"/>
    <n v="1"/>
    <x v="0"/>
    <s v="N"/>
    <n v="14.687671232876712"/>
    <n v="14.687671232876712"/>
    <n v="720.85200000000009"/>
    <n v="720.85200000000009"/>
    <s v="Flow GAS"/>
    <n v="4"/>
    <n v="4"/>
    <m/>
    <s v="Flow GAS"/>
    <x v="1"/>
    <s v="Producing"/>
    <s v="Producing"/>
    <x v="0"/>
    <x v="0"/>
    <s v="W 0334045 "/>
    <n v="17975"/>
    <n v="0"/>
    <n v="0"/>
    <n v="0"/>
    <n v="0"/>
    <n v="16500"/>
    <n v="0"/>
    <n v="34475"/>
    <m/>
    <m/>
    <m/>
    <m/>
    <n v="34475"/>
    <m/>
    <n v="58460.4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10000"/>
    <s v="1 UWI in License"/>
    <n v="334049"/>
    <s v="100/10-31-020-10W4/00"/>
    <n v="334049"/>
    <n v="1"/>
    <s v="100"/>
    <s v="10"/>
    <s v="31"/>
    <s v="020"/>
    <s v="10W4"/>
    <s v="00"/>
    <s v="10-31-020-10W4"/>
    <s v="10-31-020-10W4"/>
    <s v="AB"/>
    <s v="PRINCESS"/>
    <s v="IMAGINEA PRIN 10-31-20-10"/>
    <x v="5"/>
    <s v="Cor4 Oil Corp"/>
    <s v="Working Interest"/>
    <n v="1"/>
    <s v="PRINCESS - PG"/>
    <s v="No"/>
    <m/>
    <s v="Flow GAS"/>
    <d v="2020-05-31T00:00:00"/>
    <m/>
    <n v="2379"/>
    <m/>
    <m/>
    <s v="Flow GAS"/>
    <s v="Kmilk_rv;Kmed_hat;K2nd_ws"/>
    <s v="Cor4 Oil Corp"/>
    <n v="116228"/>
    <m/>
    <m/>
    <d v="2005-07-05T00:00:00"/>
    <d v="2005-07-18T00:00:00"/>
    <d v="2005-08-03T00:00:00"/>
    <m/>
    <d v="2005-11-01T00:00:00"/>
    <d v="2005-11-01T00:00:00"/>
    <m/>
    <m/>
    <m/>
    <m/>
    <s v="WI"/>
    <n v="1"/>
    <n v="1"/>
    <n v="1"/>
    <x v="0"/>
    <s v="N"/>
    <n v="14.728767123287671"/>
    <n v="14.728767123287671"/>
    <n v="725.11920000000009"/>
    <n v="725.11920000000009"/>
    <s v="Flow GAS"/>
    <n v="4"/>
    <n v="4"/>
    <m/>
    <s v="Flow GAS"/>
    <x v="1"/>
    <s v="Producing"/>
    <s v="Producing"/>
    <x v="0"/>
    <x v="0"/>
    <s v="W 0334049 "/>
    <n v="17975"/>
    <n v="0"/>
    <n v="0"/>
    <n v="0"/>
    <n v="0"/>
    <n v="16500"/>
    <n v="0"/>
    <n v="34475"/>
    <m/>
    <m/>
    <m/>
    <m/>
    <n v="34475"/>
    <m/>
    <n v="23083.5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03000"/>
    <s v="1 UWI in License"/>
    <n v="334143"/>
    <s v="100/03-31-020-10W4/00"/>
    <n v="334143"/>
    <n v="1"/>
    <s v="100"/>
    <s v="03"/>
    <s v="31"/>
    <s v="020"/>
    <s v="10W4"/>
    <s v="00"/>
    <s v="03-31-020-10W4"/>
    <s v="03-31-020-10W4"/>
    <s v="AB"/>
    <s v="PRINCESS"/>
    <s v="IMAGINEA PRIN 3-31-20-10"/>
    <x v="5"/>
    <s v="Cor4 Oil Corp"/>
    <s v="Working Interest"/>
    <n v="1"/>
    <s v="PRINCESS - PG"/>
    <s v="No"/>
    <m/>
    <s v="Flow GAS"/>
    <d v="2020-05-31T00:00:00"/>
    <m/>
    <n v="2349"/>
    <m/>
    <m/>
    <s v="Flow GAS"/>
    <s v="Kmilk_rv;Kmed_hat;K2nd_ws"/>
    <s v="Cor4 Oil Corp"/>
    <n v="116228"/>
    <m/>
    <m/>
    <d v="2005-07-06T00:00:00"/>
    <d v="2005-07-31T00:00:00"/>
    <d v="2005-08-05T00:00:00"/>
    <m/>
    <d v="2005-11-01T00:00:00"/>
    <d v="2005-11-01T00:00:00"/>
    <m/>
    <m/>
    <m/>
    <m/>
    <s v="WI"/>
    <n v="1"/>
    <n v="1"/>
    <n v="1"/>
    <x v="0"/>
    <s v="N"/>
    <n v="14.693150684931506"/>
    <n v="14.693150684931506"/>
    <n v="715.97520000000009"/>
    <n v="715.97520000000009"/>
    <s v="Flow GAS"/>
    <n v="4"/>
    <n v="4"/>
    <m/>
    <s v="Flow GAS"/>
    <x v="1"/>
    <s v="Producing"/>
    <s v="Producing"/>
    <x v="0"/>
    <x v="0"/>
    <s v="W 0334143 "/>
    <n v="17975"/>
    <n v="0"/>
    <n v="0"/>
    <n v="0"/>
    <n v="0"/>
    <n v="16500"/>
    <n v="0"/>
    <n v="34475"/>
    <m/>
    <m/>
    <m/>
    <m/>
    <n v="34475"/>
    <m/>
    <n v="15299.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1000"/>
    <s v="1 UWI in License"/>
    <n v="334200"/>
    <s v="100/01-05-020-10W4/00"/>
    <n v="334200"/>
    <n v="1"/>
    <s v="100"/>
    <s v="01"/>
    <s v="05"/>
    <s v="020"/>
    <s v="10W4"/>
    <s v="00"/>
    <s v="01-05-020-10W4"/>
    <s v="01-05-020-10W4"/>
    <s v="AB"/>
    <s v="PRINCESS"/>
    <s v="IMAGINEA PRIN 1-5-20-10"/>
    <x v="5"/>
    <s v="Cor4 Oil Corp"/>
    <s v="Working Interest"/>
    <n v="1"/>
    <s v="PRINCESS - PG"/>
    <s v="No"/>
    <m/>
    <s v="Flow GAS"/>
    <d v="2020-05-31T00:00:00"/>
    <m/>
    <n v="2390"/>
    <m/>
    <m/>
    <s v="Flow GAS"/>
    <s v="Kmilk_rv;Kmed_hat;K2nd_ws"/>
    <s v="Cor4 Oil Corp"/>
    <n v="116228"/>
    <m/>
    <m/>
    <d v="2005-07-07T00:00:00"/>
    <d v="2005-08-02T00:00:00"/>
    <d v="2005-08-15T00:00:00"/>
    <m/>
    <d v="2005-11-01T00:00:00"/>
    <d v="2005-11-02T00:00:00"/>
    <m/>
    <m/>
    <m/>
    <m/>
    <s v="WI"/>
    <n v="1"/>
    <n v="1"/>
    <n v="1"/>
    <x v="0"/>
    <s v="N"/>
    <n v="14.687671232876712"/>
    <n v="14.687671232876712"/>
    <n v="728.47199999999998"/>
    <n v="728.47199999999998"/>
    <s v="Flow GAS"/>
    <n v="4"/>
    <n v="4"/>
    <m/>
    <s v="Flow GAS"/>
    <x v="1"/>
    <s v="Producing"/>
    <s v="Producing"/>
    <x v="0"/>
    <x v="0"/>
    <s v="W 0334200 "/>
    <n v="17975"/>
    <n v="0"/>
    <n v="0"/>
    <n v="0"/>
    <n v="0"/>
    <n v="16500"/>
    <n v="0"/>
    <n v="34475"/>
    <m/>
    <m/>
    <m/>
    <m/>
    <n v="34475"/>
    <m/>
    <n v="84318.6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0000"/>
    <s v="1 UWI in License"/>
    <n v="334780"/>
    <s v="100/10-25-019-10W4/00"/>
    <n v="334780"/>
    <n v="1"/>
    <s v="100"/>
    <s v="10"/>
    <s v="25"/>
    <s v="019"/>
    <s v="10W4"/>
    <s v="00"/>
    <s v="10-25-019-10W4"/>
    <s v="10-25-019-10W4"/>
    <s v="AB"/>
    <s v="PRINCESS"/>
    <s v="IMAGINEA PRIN 10-25-19-10"/>
    <x v="5"/>
    <s v="Cor4 Oil Corp"/>
    <s v="Working Interest"/>
    <n v="1"/>
    <s v="PRINCESS - PG"/>
    <s v="No"/>
    <m/>
    <s v="Flow GAS"/>
    <d v="2020-05-31T00:00:00"/>
    <m/>
    <n v="2464"/>
    <m/>
    <m/>
    <s v="Flow GAS"/>
    <s v="Kmilk_rv;Kmed_hat;K2nd_ws"/>
    <s v="Cor4 Oil Corp"/>
    <n v="149379"/>
    <m/>
    <m/>
    <d v="2005-07-18T00:00:00"/>
    <d v="2005-08-09T00:00:00"/>
    <d v="2005-08-22T00:00:00"/>
    <m/>
    <d v="2006-03-01T00:00:00"/>
    <d v="2006-03-06T00:00:00"/>
    <m/>
    <m/>
    <m/>
    <m/>
    <s v="WI"/>
    <n v="1"/>
    <n v="1"/>
    <n v="1"/>
    <x v="0"/>
    <s v="N"/>
    <n v="14.668493150684931"/>
    <n v="14.668493150684931"/>
    <n v="751.02719999999999"/>
    <n v="751.02719999999999"/>
    <s v="Flow GAS"/>
    <n v="4"/>
    <n v="4"/>
    <m/>
    <s v="Flow GAS"/>
    <x v="1"/>
    <s v="Producing"/>
    <s v="Producing"/>
    <x v="0"/>
    <x v="0"/>
    <s v="W 0334780 "/>
    <n v="17975"/>
    <n v="0"/>
    <n v="0"/>
    <n v="0"/>
    <n v="0"/>
    <n v="16500"/>
    <n v="0"/>
    <n v="34475"/>
    <m/>
    <m/>
    <m/>
    <m/>
    <n v="34475"/>
    <m/>
    <n v="29442.1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10612000"/>
    <s v="1 UWI in License"/>
    <n v="334999"/>
    <s v="100/12-06-019-11W4/00"/>
    <n v="334999"/>
    <n v="1"/>
    <s v="100"/>
    <s v="12"/>
    <s v="06"/>
    <s v="019"/>
    <s v="11W4"/>
    <s v="00"/>
    <s v="12-06-019-11W4"/>
    <s v="12-06-019-11W4"/>
    <s v="AB"/>
    <s v="PRINCESS"/>
    <s v="Imaginea PRIN 12-6-19-11"/>
    <x v="6"/>
    <s v="Cor4 Oil Corp"/>
    <s v="Working Interest"/>
    <n v="1"/>
    <s v="WEST TIDE LAKE"/>
    <s v="No"/>
    <m/>
    <s v="Susp OIL"/>
    <d v="2015-10-31T00:00:00"/>
    <m/>
    <n v="3379"/>
    <m/>
    <m/>
    <s v="Susp OIL"/>
    <s v="Mpekisko"/>
    <s v="Cor4 Oil Corp"/>
    <n v="7440009"/>
    <m/>
    <m/>
    <d v="2005-07-21T00:00:00"/>
    <d v="2005-08-04T00:00:00"/>
    <d v="2005-08-07T00:00:00"/>
    <d v="2006-08-07T00:00:00"/>
    <d v="2005-09-01T00:00:00"/>
    <d v="2005-09-03T00:00:00"/>
    <m/>
    <m/>
    <m/>
    <m/>
    <s v="WI"/>
    <n v="1"/>
    <n v="1"/>
    <n v="1"/>
    <x v="0"/>
    <s v="N"/>
    <n v="14.682191780821919"/>
    <n v="14.682191780821919"/>
    <n v="1029.9192"/>
    <n v="1029.9192"/>
    <s v="Susp OIL"/>
    <n v="12"/>
    <n v="12"/>
    <m/>
    <s v="Susp OIL"/>
    <x v="2"/>
    <s v="Suspended"/>
    <s v="Suspended"/>
    <x v="1"/>
    <x v="1"/>
    <s v="W 0334999 "/>
    <n v="45993"/>
    <n v="0"/>
    <n v="0"/>
    <n v="0"/>
    <n v="0"/>
    <n v="16500"/>
    <n v="0"/>
    <n v="62493"/>
    <m/>
    <m/>
    <m/>
    <m/>
    <n v="62493"/>
    <m/>
    <n v="0"/>
    <m/>
    <n v="30000"/>
    <n v="25000"/>
    <n v="55000"/>
    <x v="8"/>
    <m/>
    <n v="30000"/>
    <n v="25000"/>
    <x v="8"/>
    <s v=""/>
    <n v="9"/>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04103201000"/>
    <s v="1 UWI in License"/>
    <n v="335127"/>
    <s v="100/01-32-020-10W4/00"/>
    <n v="335127"/>
    <n v="1"/>
    <s v="100"/>
    <s v="01"/>
    <s v="32"/>
    <s v="020"/>
    <s v="10W4"/>
    <s v="00"/>
    <s v="01-32-020-10W4"/>
    <s v="01-32-020-10W4"/>
    <s v="AB"/>
    <s v="PRINCESS"/>
    <s v="IMAGINEA PRIN 1-32-20-10"/>
    <x v="5"/>
    <s v="Cor4 Oil Corp"/>
    <s v="Working Interest"/>
    <n v="1"/>
    <s v="PRINCESS - PG"/>
    <s v="No"/>
    <m/>
    <s v="Flow GAS"/>
    <d v="2020-05-31T00:00:00"/>
    <m/>
    <n v="2356"/>
    <m/>
    <m/>
    <s v="Flow GAS"/>
    <s v="Kmilk_rv;Kmed_hat;K2nd_ws"/>
    <s v="Cor4 Oil Corp"/>
    <n v="116228"/>
    <m/>
    <m/>
    <d v="2005-07-22T00:00:00"/>
    <d v="2005-07-30T00:00:00"/>
    <d v="2005-08-02T00:00:00"/>
    <m/>
    <d v="2005-11-01T00:00:00"/>
    <d v="2005-11-02T00:00:00"/>
    <m/>
    <m/>
    <m/>
    <m/>
    <s v="WI"/>
    <n v="1"/>
    <n v="1"/>
    <n v="1"/>
    <x v="0"/>
    <s v="N"/>
    <n v="14.695890410958905"/>
    <n v="14.695890410958905"/>
    <n v="718.10880000000009"/>
    <n v="718.10880000000009"/>
    <s v="Flow GAS"/>
    <n v="4"/>
    <n v="4"/>
    <m/>
    <s v="Flow GAS"/>
    <x v="1"/>
    <s v="Producing"/>
    <s v="Producing"/>
    <x v="0"/>
    <x v="0"/>
    <s v="W 0335127 "/>
    <n v="17975"/>
    <n v="0"/>
    <n v="0"/>
    <n v="0"/>
    <n v="0"/>
    <n v="16500"/>
    <n v="0"/>
    <n v="34475"/>
    <m/>
    <m/>
    <m/>
    <m/>
    <n v="34475"/>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10000"/>
    <s v="1 UWI in License"/>
    <n v="335557"/>
    <s v="100/10-30-020-10W4/00"/>
    <n v="335557"/>
    <n v="1"/>
    <s v="100"/>
    <s v="10"/>
    <s v="30"/>
    <s v="020"/>
    <s v="10W4"/>
    <s v="00"/>
    <s v="10-30-020-10W4"/>
    <s v="10-30-020-10W4"/>
    <s v="AB"/>
    <s v="PRINCESS"/>
    <s v="IMAGINEA PRIN 10-30-20-10"/>
    <x v="5"/>
    <s v="Cor4 Oil Corp"/>
    <s v="Working Interest"/>
    <n v="1"/>
    <s v="PRINCESS - PG"/>
    <s v="No"/>
    <m/>
    <s v="Flow GAS"/>
    <d v="2020-05-31T00:00:00"/>
    <m/>
    <n v="2375"/>
    <m/>
    <m/>
    <s v="Flow GAS"/>
    <s v="Kmilk_rv;Kmed_hat;K2nd_ws"/>
    <s v="Cor4 Oil Corp"/>
    <n v="116228"/>
    <m/>
    <m/>
    <d v="2005-07-28T00:00:00"/>
    <d v="2005-08-07T00:00:00"/>
    <d v="2005-08-09T00:00:00"/>
    <m/>
    <d v="2005-11-01T00:00:00"/>
    <d v="2005-11-01T00:00:00"/>
    <m/>
    <m/>
    <m/>
    <m/>
    <s v="WI"/>
    <n v="1"/>
    <n v="1"/>
    <n v="1"/>
    <x v="0"/>
    <s v="N"/>
    <n v="14.673972602739726"/>
    <n v="14.673972602739726"/>
    <n v="723.90000000000009"/>
    <n v="723.90000000000009"/>
    <s v="Flow GAS"/>
    <n v="4"/>
    <n v="4"/>
    <m/>
    <s v="Flow GAS"/>
    <x v="1"/>
    <s v="Producing"/>
    <s v="Producing"/>
    <x v="0"/>
    <x v="0"/>
    <s v="W 0335557 "/>
    <n v="17975"/>
    <n v="0"/>
    <n v="0"/>
    <n v="0"/>
    <n v="0"/>
    <n v="16500"/>
    <n v="0"/>
    <n v="34475"/>
    <m/>
    <m/>
    <m/>
    <m/>
    <n v="34475"/>
    <m/>
    <n v="65705.3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51712020"/>
    <s v="1 UWI in License"/>
    <n v="335592"/>
    <s v="102/12-17-019-05W4/00"/>
    <n v="335592"/>
    <n v="1"/>
    <s v="102"/>
    <s v="12"/>
    <s v="17"/>
    <s v="019"/>
    <s v="05W4"/>
    <s v="00"/>
    <s v="12-17-019-05W4"/>
    <s v="12-17-019-05W4"/>
    <s v="AB"/>
    <m/>
    <s v="IMAGINEA SUFFIELD 12-17-19-5"/>
    <x v="1"/>
    <s v="Cor4 Oil Corp"/>
    <s v="Working Interest"/>
    <n v="1"/>
    <s v="JENNER GAS"/>
    <s v="No"/>
    <m/>
    <s v="Drld &amp; ABD"/>
    <m/>
    <m/>
    <n v="3346"/>
    <m/>
    <m/>
    <m/>
    <m/>
    <m/>
    <m/>
    <m/>
    <m/>
    <d v="2005-07-28T00:00:00"/>
    <d v="2005-08-20T00:00:00"/>
    <d v="2005-08-23T00:00:00"/>
    <d v="2006-08-23T00:00:00"/>
    <m/>
    <m/>
    <m/>
    <d v="2005-10-12T00:00:00"/>
    <s v="Plate"/>
    <m/>
    <s v="WI"/>
    <n v="1"/>
    <n v="1"/>
    <n v="1"/>
    <x v="0"/>
    <s v="N"/>
    <n v="14.638356164383561"/>
    <n v="14.638356164383561"/>
    <n v="1019.8608"/>
    <n v="1019.8608"/>
    <s v="Drld &amp; ABD"/>
    <n v="19"/>
    <n v="19"/>
    <m/>
    <s v="Drld &amp; ABD"/>
    <x v="0"/>
    <s v="Abandoned"/>
    <s v="Abandoned"/>
    <x v="1"/>
    <x v="0"/>
    <s v="W 0335592 "/>
    <n v="0"/>
    <n v="0"/>
    <n v="0"/>
    <n v="0"/>
    <n v="0"/>
    <n v="16500"/>
    <n v="0"/>
    <n v="16500"/>
    <m/>
    <m/>
    <m/>
    <m/>
    <n v="16500"/>
    <m/>
    <n v="0"/>
    <m/>
    <n v="0"/>
    <n v="25000"/>
    <n v="25000"/>
    <x v="1"/>
    <m/>
    <n v="0"/>
    <n v="25000"/>
    <x v="1"/>
    <s v=""/>
    <n v="6"/>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194052007000"/>
    <s v="1 UWI in License"/>
    <n v="335708"/>
    <s v="100/07-20-019-05W4/00"/>
    <n v="335708"/>
    <n v="1"/>
    <s v="100"/>
    <s v="07"/>
    <s v="20"/>
    <s v="019"/>
    <s v="05W4"/>
    <s v="00"/>
    <s v="07-20-019-05W4"/>
    <s v="07-20-019-05W4"/>
    <s v="AB"/>
    <m/>
    <s v="IMAGINEA SUFFIELD 7-20-19-5"/>
    <x v="1"/>
    <s v="Cor4 Oil Corp"/>
    <s v="Working Interest"/>
    <n v="1"/>
    <s v="JENNER GAS"/>
    <s v="No"/>
    <m/>
    <s v="Drld &amp; ABD"/>
    <m/>
    <m/>
    <n v="3402"/>
    <m/>
    <m/>
    <m/>
    <m/>
    <m/>
    <m/>
    <m/>
    <m/>
    <d v="2005-08-02T00:00:00"/>
    <d v="2005-08-29T00:00:00"/>
    <d v="2005-08-31T00:00:00"/>
    <d v="2006-08-31T00:00:00"/>
    <m/>
    <m/>
    <m/>
    <d v="2010-12-02T00:00:00"/>
    <s v="Cement And Plate"/>
    <m/>
    <s v="WI"/>
    <n v="1"/>
    <n v="1"/>
    <n v="1"/>
    <x v="0"/>
    <s v="N"/>
    <n v="14.613698630136986"/>
    <n v="14.613698630136986"/>
    <n v="1036.9296000000002"/>
    <n v="1036.9296000000002"/>
    <s v="Drld &amp; ABD"/>
    <n v="19"/>
    <n v="19"/>
    <m/>
    <s v="Drld &amp; ABD"/>
    <x v="0"/>
    <s v="Abandoned"/>
    <s v="Abandoned"/>
    <x v="1"/>
    <x v="0"/>
    <s v="W 0335708 "/>
    <n v="0"/>
    <n v="0"/>
    <n v="0"/>
    <n v="0"/>
    <n v="0"/>
    <n v="16500"/>
    <n v="0"/>
    <n v="16500"/>
    <m/>
    <m/>
    <m/>
    <m/>
    <n v="16500"/>
    <m/>
    <n v="0"/>
    <m/>
    <n v="0"/>
    <n v="25000"/>
    <n v="25000"/>
    <x v="1"/>
    <m/>
    <n v="0"/>
    <n v="25000"/>
    <x v="1"/>
    <s v=""/>
    <n v="9"/>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194102401000"/>
    <s v="1 UWI in License"/>
    <n v="336203"/>
    <s v="100/01-24-019-10W4/00"/>
    <n v="336203"/>
    <n v="1"/>
    <s v="100"/>
    <s v="01"/>
    <s v="24"/>
    <s v="019"/>
    <s v="10W4"/>
    <s v="00"/>
    <s v="01-24-019-10W4"/>
    <s v="01-24-019-10W4"/>
    <s v="AB"/>
    <s v="PRINCESS"/>
    <s v="IMAGINEA PRIN 1-24-19-10"/>
    <x v="5"/>
    <s v="Cor4 Oil Corp"/>
    <s v="Working Interest"/>
    <n v="1"/>
    <s v="PRINCESS - PG"/>
    <s v="No"/>
    <m/>
    <s v="Flow GAS"/>
    <d v="2020-05-31T00:00:00"/>
    <m/>
    <n v="2398"/>
    <m/>
    <m/>
    <s v="Flow GAS"/>
    <s v="Kmilk_rv;Kmed_hat;K2nd_ws"/>
    <s v="Cor4 Oil Corp"/>
    <n v="149379"/>
    <m/>
    <m/>
    <d v="2005-08-11T00:00:00"/>
    <d v="2005-08-20T00:00:00"/>
    <d v="2005-09-07T00:00:00"/>
    <m/>
    <d v="2005-11-01T00:00:00"/>
    <d v="2005-11-01T00:00:00"/>
    <m/>
    <m/>
    <m/>
    <m/>
    <s v="WI"/>
    <n v="1"/>
    <n v="1"/>
    <n v="1"/>
    <x v="0"/>
    <s v="N"/>
    <n v="14.638356164383561"/>
    <n v="14.638356164383561"/>
    <n v="730.91039999999998"/>
    <n v="730.91039999999998"/>
    <s v="Flow GAS"/>
    <n v="4"/>
    <n v="4"/>
    <m/>
    <s v="Flow GAS"/>
    <x v="1"/>
    <s v="Producing"/>
    <s v="Producing"/>
    <x v="0"/>
    <x v="0"/>
    <s v="W 0336203 "/>
    <n v="17975"/>
    <n v="0"/>
    <n v="0"/>
    <n v="0"/>
    <n v="0"/>
    <n v="16500"/>
    <n v="0"/>
    <n v="34475"/>
    <m/>
    <m/>
    <m/>
    <m/>
    <n v="34475"/>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710000"/>
    <s v="1 UWI in License"/>
    <n v="336213"/>
    <s v="100/10-07-020-10W4/00"/>
    <n v="336213"/>
    <n v="1"/>
    <s v="100"/>
    <s v="10"/>
    <s v="07"/>
    <s v="020"/>
    <s v="10W4"/>
    <s v="00"/>
    <s v="10-07-020-10W4"/>
    <s v="10-07-020-10W4"/>
    <s v="AB"/>
    <s v="PRINCESS"/>
    <s v="IMAGINEA PRIN 10-7-20-10"/>
    <x v="5"/>
    <s v="Cor4 Oil Corp"/>
    <s v="Working Interest"/>
    <n v="1"/>
    <s v="PRINCESS - PG"/>
    <s v="No"/>
    <m/>
    <s v="Flow GAS"/>
    <d v="2020-05-31T00:00:00"/>
    <m/>
    <n v="2379"/>
    <m/>
    <m/>
    <s v="Flow GAS"/>
    <s v="Kmilk_rv;Kmed_hat;K2nd_ws"/>
    <s v="Cor4 Oil Corp"/>
    <n v="116228"/>
    <m/>
    <m/>
    <d v="2005-08-11T00:00:00"/>
    <d v="2005-08-22T00:00:00"/>
    <d v="2006-06-27T00:00:00"/>
    <m/>
    <d v="2006-09-01T00:00:00"/>
    <d v="2006-09-12T00:00:00"/>
    <m/>
    <m/>
    <m/>
    <m/>
    <s v="WI"/>
    <n v="1"/>
    <n v="1"/>
    <n v="1"/>
    <x v="0"/>
    <s v="N"/>
    <n v="14.632876712328768"/>
    <n v="14.632876712328768"/>
    <n v="725.11920000000009"/>
    <n v="725.11920000000009"/>
    <s v="Flow GAS"/>
    <n v="4"/>
    <n v="4"/>
    <m/>
    <s v="Flow GAS"/>
    <x v="1"/>
    <s v="Producing"/>
    <s v="Producing"/>
    <x v="0"/>
    <x v="0"/>
    <s v="W 0336213 "/>
    <n v="17975"/>
    <n v="0"/>
    <n v="0"/>
    <n v="0"/>
    <n v="0"/>
    <n v="16500"/>
    <n v="0"/>
    <n v="34475"/>
    <m/>
    <m/>
    <m/>
    <m/>
    <n v="34475"/>
    <m/>
    <n v="38190.01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02000"/>
    <s v="1 UWI in License"/>
    <n v="337083"/>
    <s v="100/02-21-020-10W4/00"/>
    <n v="337083"/>
    <n v="1"/>
    <s v="100"/>
    <s v="02"/>
    <s v="21"/>
    <s v="020"/>
    <s v="10W4"/>
    <s v="00"/>
    <s v="02-21-020-10W4"/>
    <s v="02-21-020-10W4"/>
    <s v="AB"/>
    <s v="PRINCESS"/>
    <s v="IMAGINEA PRIN 2-21-20-10"/>
    <x v="5"/>
    <s v="Cor4 Oil Corp"/>
    <s v="Working Interest"/>
    <n v="1"/>
    <s v="PRINCESS - PG"/>
    <s v="No"/>
    <m/>
    <s v="Flow GAS"/>
    <d v="2020-05-31T00:00:00"/>
    <m/>
    <n v="2393"/>
    <m/>
    <m/>
    <s v="Flow GAS"/>
    <s v="Kmilk_rv;Kmed_hat;K2nd_ws"/>
    <s v="Cor4 Oil Corp"/>
    <n v="116228"/>
    <m/>
    <m/>
    <d v="2005-08-25T00:00:00"/>
    <d v="2006-06-27T00:00:00"/>
    <d v="2006-06-29T00:00:00"/>
    <m/>
    <d v="2006-09-01T00:00:00"/>
    <d v="2006-09-12T00:00:00"/>
    <m/>
    <m/>
    <m/>
    <m/>
    <s v="WI"/>
    <n v="1"/>
    <n v="1"/>
    <n v="1"/>
    <x v="0"/>
    <s v="N"/>
    <n v="13.786301369863013"/>
    <n v="13.786301369863013"/>
    <n v="729.38639999999998"/>
    <n v="729.38639999999998"/>
    <s v="Flow GAS"/>
    <n v="4"/>
    <n v="4"/>
    <m/>
    <s v="Flow GAS"/>
    <x v="1"/>
    <s v="Producing"/>
    <s v="Producing"/>
    <x v="0"/>
    <x v="0"/>
    <s v="W 0337083 "/>
    <n v="17975"/>
    <n v="0"/>
    <n v="0"/>
    <n v="0"/>
    <n v="0"/>
    <n v="16500"/>
    <n v="0"/>
    <n v="34475"/>
    <m/>
    <m/>
    <m/>
    <m/>
    <n v="34475"/>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09000"/>
    <s v="1 UWI in License"/>
    <n v="337263"/>
    <s v="100/09-21-020-10W4/00"/>
    <n v="337263"/>
    <n v="1"/>
    <s v="100"/>
    <s v="09"/>
    <s v="21"/>
    <s v="020"/>
    <s v="10W4"/>
    <s v="00"/>
    <s v="09-21-020-10W4"/>
    <s v="09-21-020-10W4"/>
    <s v="AB"/>
    <s v="PRINCESS"/>
    <s v="IMAGINEA PRIN 9-21-20-10"/>
    <x v="5"/>
    <s v="Cor4 Oil Corp"/>
    <s v="Working Interest"/>
    <n v="1"/>
    <s v="PRINCESS - PG"/>
    <s v="No"/>
    <m/>
    <s v="Flow GAS"/>
    <d v="2020-05-31T00:00:00"/>
    <m/>
    <n v="2408"/>
    <m/>
    <m/>
    <s v="Flow GAS"/>
    <s v="Kmilk_rv;Kmed_hat;K2nd_ws"/>
    <s v="Cor4 Oil Corp"/>
    <n v="116228"/>
    <m/>
    <m/>
    <d v="2005-08-29T00:00:00"/>
    <d v="2006-06-27T00:00:00"/>
    <d v="2006-06-28T00:00:00"/>
    <m/>
    <d v="2006-09-01T00:00:00"/>
    <d v="2006-09-12T00:00:00"/>
    <m/>
    <m/>
    <m/>
    <m/>
    <s v="WI"/>
    <n v="1"/>
    <n v="1"/>
    <n v="1"/>
    <x v="0"/>
    <s v="N"/>
    <n v="13.786301369863013"/>
    <n v="13.786301369863013"/>
    <n v="733.95839999999998"/>
    <n v="733.95839999999998"/>
    <s v="Flow GAS"/>
    <n v="4"/>
    <n v="4"/>
    <m/>
    <s v="Flow GAS"/>
    <x v="1"/>
    <s v="Producing"/>
    <s v="Producing"/>
    <x v="0"/>
    <x v="0"/>
    <s v="W 0337263 "/>
    <n v="17975"/>
    <n v="0"/>
    <n v="0"/>
    <n v="0"/>
    <n v="0"/>
    <n v="16500"/>
    <n v="0"/>
    <n v="34475"/>
    <m/>
    <m/>
    <m/>
    <m/>
    <n v="34475"/>
    <m/>
    <n v="19846.4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10000"/>
    <s v="1 UWI in License"/>
    <n v="338097"/>
    <s v="100/10-18-020-10W4/00"/>
    <n v="338097"/>
    <n v="1"/>
    <s v="100"/>
    <s v="10"/>
    <s v="18"/>
    <s v="020"/>
    <s v="10W4"/>
    <s v="00"/>
    <s v="10-18-020-10W4"/>
    <s v="10-18-020-10W4"/>
    <s v="AB"/>
    <s v="PRINCESS"/>
    <s v="IMAGINEA PRIN 10-18-20-10"/>
    <x v="5"/>
    <s v="Cor4 Oil Corp"/>
    <s v="Working Interest"/>
    <n v="1"/>
    <s v="PRINCESS - PG"/>
    <s v="No"/>
    <m/>
    <s v="Flow GAS"/>
    <d v="2020-05-31T00:00:00"/>
    <m/>
    <n v="2354"/>
    <m/>
    <m/>
    <s v="Flow GAS"/>
    <s v="Kmilk_rv;Kmed_hat;K2nd_ws"/>
    <s v="Cor4 Oil Corp"/>
    <n v="116228"/>
    <m/>
    <m/>
    <d v="2005-09-13T00:00:00"/>
    <d v="2006-07-03T00:00:00"/>
    <d v="2006-07-05T00:00:00"/>
    <m/>
    <d v="2006-09-01T00:00:00"/>
    <d v="2006-09-12T00:00:00"/>
    <m/>
    <m/>
    <m/>
    <m/>
    <s v="WI"/>
    <n v="1"/>
    <n v="1"/>
    <n v="1"/>
    <x v="0"/>
    <s v="N"/>
    <n v="13.769863013698631"/>
    <n v="13.769863013698631"/>
    <n v="717.49920000000009"/>
    <n v="717.49920000000009"/>
    <s v="Flow GAS"/>
    <n v="4"/>
    <n v="4"/>
    <m/>
    <s v="Flow GAS"/>
    <x v="1"/>
    <s v="Producing"/>
    <s v="Producing"/>
    <x v="0"/>
    <x v="0"/>
    <s v="W 0338097 "/>
    <n v="17975"/>
    <n v="0"/>
    <n v="0"/>
    <n v="0"/>
    <n v="0"/>
    <n v="16500"/>
    <n v="0"/>
    <n v="34475"/>
    <m/>
    <m/>
    <m/>
    <m/>
    <n v="34475"/>
    <m/>
    <n v="64240.9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24080115020"/>
    <s v="1 UWI in License"/>
    <n v="342526"/>
    <s v="102/15-01-022-08W4/00"/>
    <n v="342526"/>
    <n v="1"/>
    <s v="102"/>
    <s v="15"/>
    <s v="01"/>
    <s v="022"/>
    <s v="08W4"/>
    <s v="00"/>
    <s v="15-01-022-08W4"/>
    <s v="15-01-022-08W4"/>
    <s v="AB"/>
    <s v="ATLEE-BUFFALO"/>
    <s v="DESMARAIS ETAL 02 ATL-BUFF 15-1-22-8"/>
    <x v="7"/>
    <s v="Cdn Nat Rsrcs Ltd"/>
    <s v="Working Interest"/>
    <n v="0.5"/>
    <s v="JENNER GAS"/>
    <s v="Yes"/>
    <s v="9) Per Jeremy &amp; Colin's final review, license belongs in JENNER SHLW GAS"/>
    <s v="Susp GAS"/>
    <d v="2007-08-31T00:00:00"/>
    <m/>
    <n v="1634"/>
    <m/>
    <m/>
    <s v="Susp GAS"/>
    <s v="Kmilk_rv"/>
    <s v="Cdn Nat Rsrcs Ltd"/>
    <n v="90701"/>
    <m/>
    <m/>
    <d v="2005-11-13T00:00:00"/>
    <d v="2005-11-28T00:00:00"/>
    <d v="2005-11-29T00:00:00"/>
    <m/>
    <d v="2006-07-01T00:00:00"/>
    <d v="2006-07-03T00:00:00"/>
    <m/>
    <m/>
    <m/>
    <m/>
    <s v="WI"/>
    <n v="1"/>
    <n v="1"/>
    <n v="0.5"/>
    <x v="1"/>
    <s v="N"/>
    <n v="14.364383561643836"/>
    <n v="14.364383561643836"/>
    <n v="498.04320000000001"/>
    <n v="498.04320000000001"/>
    <s v="Susp GAS"/>
    <n v="11"/>
    <n v="11"/>
    <m/>
    <s v="Susp GAS"/>
    <x v="1"/>
    <s v="Suspended"/>
    <s v="Suspended"/>
    <x v="1"/>
    <x v="0"/>
    <s v="W 0342526 "/>
    <n v="0"/>
    <n v="0"/>
    <n v="0"/>
    <n v="0"/>
    <n v="0"/>
    <n v="0"/>
    <n v="0"/>
    <n v="0"/>
    <m/>
    <m/>
    <m/>
    <m/>
    <n v="0"/>
    <m/>
    <n v="0"/>
    <m/>
    <n v="27179.5"/>
    <n v="16500"/>
    <n v="43679.5"/>
    <x v="4"/>
    <m/>
    <n v="27179.5"/>
    <n v="16500"/>
    <x v="4"/>
    <s v=""/>
    <n v="6"/>
    <s v="B) Non Op Inactive, spreadevenly over 15 years"/>
    <n v="1"/>
    <m/>
    <n v="27179.5"/>
    <n v="16500"/>
    <n v="43679.5"/>
    <n v="0.5"/>
    <n v="13589.75"/>
    <n v="8250"/>
    <n v="21839.75"/>
    <n v="1"/>
    <n v="1.35E-2"/>
    <n v="13773.211625000002"/>
    <n v="8941.2135319848931"/>
    <n v="22714.425156984893"/>
    <n v="1.7600000000000001E-2"/>
    <n v="13534.99570066824"/>
    <n v="8052.5582838882965"/>
    <n v="21587.553984556536"/>
    <s v="B.3) Non-Op; Not &quot;true&quot; shallow gas. Assume 1/2 have tubing ($36,000), and 1/2 are empty perforated ($17,975). Average = $27,179.50. Use $16,900 for rec."/>
  </r>
  <r>
    <s v="1 - Yes"/>
    <s v="1- Yes"/>
    <n v="194100603000"/>
    <s v="1 UWI in License"/>
    <n v="353933"/>
    <s v="100/03-06-019-10W4/00"/>
    <n v="353933"/>
    <n v="1"/>
    <s v="100"/>
    <s v="03"/>
    <s v="06"/>
    <s v="019"/>
    <s v="10W4"/>
    <s v="00"/>
    <s v="03-06-019-10W4"/>
    <s v="03-06-019-10W4"/>
    <s v="AB"/>
    <s v="PRINCESS"/>
    <s v="Imaginea PRIN 3-6-19-10"/>
    <x v="6"/>
    <s v="Cor4 Oil Corp"/>
    <s v="Working Interest"/>
    <n v="1"/>
    <s v="WEST TIDE LAKE"/>
    <s v="No"/>
    <m/>
    <s v="Flow OIL"/>
    <d v="2020-02-29T00:00:00"/>
    <m/>
    <n v="3363"/>
    <m/>
    <m/>
    <s v="Flow OIL"/>
    <s v="Mpekisko"/>
    <s v="Cor4 Oil Corp"/>
    <n v="7440009"/>
    <m/>
    <m/>
    <d v="2006-03-13T00:00:00"/>
    <d v="2006-03-19T00:00:00"/>
    <d v="2006-03-22T00:00:00"/>
    <d v="2007-03-22T00:00:00"/>
    <d v="2006-06-01T00:00:00"/>
    <d v="2006-06-01T00:00:00"/>
    <m/>
    <m/>
    <m/>
    <m/>
    <s v="WI"/>
    <n v="1"/>
    <n v="1"/>
    <n v="1"/>
    <x v="0"/>
    <s v="N"/>
    <n v="14.06027397260274"/>
    <n v="14.06027397260274"/>
    <n v="1025.0424"/>
    <n v="1025.0424"/>
    <s v="Flow OIL"/>
    <n v="3"/>
    <n v="3"/>
    <m/>
    <s v="Flow OIL"/>
    <x v="2"/>
    <s v="Producing"/>
    <s v="Producing"/>
    <x v="0"/>
    <x v="1"/>
    <s v="W 0353933 "/>
    <n v="45993"/>
    <n v="0"/>
    <n v="0"/>
    <n v="0"/>
    <n v="0"/>
    <n v="16500"/>
    <n v="0"/>
    <n v="62493"/>
    <m/>
    <m/>
    <m/>
    <m/>
    <n v="62493"/>
    <m/>
    <n v="138132.41"/>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2001020"/>
    <s v="1 UWI in License"/>
    <n v="353943"/>
    <s v="102/01-20-019-11W4/00"/>
    <n v="353943"/>
    <n v="1"/>
    <s v="102"/>
    <s v="01"/>
    <s v="20"/>
    <s v="019"/>
    <s v="11W4"/>
    <s v="00"/>
    <s v="01-20-019-11W4"/>
    <s v="01-20-019-11W4"/>
    <s v="AB"/>
    <s v="PRINCESS"/>
    <s v="Imaginea PRIN 1-20-19-11"/>
    <x v="6"/>
    <s v="Cor4 Oil Corp"/>
    <s v="Working Interest"/>
    <n v="1"/>
    <s v="WEST TIDE LAKE"/>
    <s v="No"/>
    <m/>
    <s v="Susp GAS"/>
    <d v="2008-03-31T00:00:00"/>
    <m/>
    <n v="2949"/>
    <m/>
    <m/>
    <s v="Susp GAS"/>
    <s v="Kbi_ss"/>
    <s v="Cor4 Oil Corp"/>
    <n v="94082"/>
    <m/>
    <m/>
    <d v="2006-03-13T00:00:00"/>
    <d v="2006-03-15T00:00:00"/>
    <d v="2006-03-17T00:00:00"/>
    <m/>
    <d v="2007-03-01T00:00:00"/>
    <d v="2007-03-27T00:00:00"/>
    <m/>
    <m/>
    <m/>
    <m/>
    <s v="WI"/>
    <n v="1"/>
    <n v="1"/>
    <n v="1"/>
    <x v="0"/>
    <s v="N"/>
    <n v="14.07123287671233"/>
    <n v="14.07123287671233"/>
    <n v="898.85520000000008"/>
    <n v="898.85520000000008"/>
    <s v="Susp GAS"/>
    <n v="11"/>
    <n v="11"/>
    <m/>
    <s v="Susp GAS"/>
    <x v="1"/>
    <s v="Suspended"/>
    <s v="Suspended"/>
    <x v="1"/>
    <x v="1"/>
    <s v="W 0353943 "/>
    <n v="17975"/>
    <n v="0"/>
    <n v="0"/>
    <n v="0"/>
    <n v="0"/>
    <n v="0"/>
    <n v="1650"/>
    <n v="19625"/>
    <m/>
    <m/>
    <m/>
    <m/>
    <n v="19625"/>
    <m/>
    <n v="0"/>
    <m/>
    <n v="17975"/>
    <n v="1650"/>
    <n v="19625"/>
    <x v="3"/>
    <m/>
    <n v="17975"/>
    <n v="1650"/>
    <x v="3"/>
    <s v=""/>
    <n v="7"/>
    <s v="7) Prioritize inactive shallow gas over inactive oil"/>
    <n v="8"/>
    <m/>
    <n v="17975"/>
    <n v="1650"/>
    <n v="19625"/>
    <n v="1"/>
    <n v="17975"/>
    <n v="1650"/>
    <n v="19625"/>
    <n v="8"/>
    <n v="1.35E-2"/>
    <n v="20010.545285748671"/>
    <n v="1964.2317810128773"/>
    <n v="21974.777066761548"/>
    <n v="1.7600000000000001E-2"/>
    <n v="17403.721976771081"/>
    <n v="1565.6347626447534"/>
    <n v="18969.356739415834"/>
    <s v="B.2) Operated; Not &quot;true&quot; shallow gas. Used LMR costs (with submitted reductions)"/>
  </r>
  <r>
    <s v="1 - Yes"/>
    <s v="1- Yes"/>
    <n v="194111016030"/>
    <s v="1 UWI in License"/>
    <n v="356375"/>
    <s v="103/16-10-019-11W4/00"/>
    <n v="356375"/>
    <n v="1"/>
    <s v="103"/>
    <s v="16"/>
    <s v="10"/>
    <s v="019"/>
    <s v="11W4"/>
    <s v="00"/>
    <s v="16-10-019-11W4"/>
    <s v="16-10-019-11W4"/>
    <s v="AB"/>
    <s v="PRINCESS"/>
    <s v="Imaginea PRIN 16-10-19-11"/>
    <x v="6"/>
    <s v="Cor4 Oil Corp"/>
    <s v="Working Interest"/>
    <n v="1"/>
    <s v="WEST TIDE LAKE"/>
    <s v="No"/>
    <m/>
    <s v="Susp OIL"/>
    <d v="2009-12-31T00:00:00"/>
    <m/>
    <n v="3447"/>
    <m/>
    <m/>
    <s v="Susp OIL"/>
    <s v="Mpekisko"/>
    <s v="Cor4 Oil Corp"/>
    <n v="7440009"/>
    <m/>
    <m/>
    <d v="2006-05-01T00:00:00"/>
    <d v="2006-05-16T00:00:00"/>
    <d v="2006-05-19T00:00:00"/>
    <m/>
    <d v="2006-09-01T00:00:00"/>
    <d v="2006-09-01T00:00:00"/>
    <m/>
    <m/>
    <m/>
    <m/>
    <s v="WI"/>
    <n v="1"/>
    <n v="1"/>
    <n v="1"/>
    <x v="0"/>
    <s v="N"/>
    <n v="13.901369863013699"/>
    <n v="13.901369863013699"/>
    <n v="1050.6456000000001"/>
    <n v="1050.6456000000001"/>
    <s v="Susp OIL"/>
    <n v="12"/>
    <n v="12"/>
    <m/>
    <s v="Susp OIL"/>
    <x v="2"/>
    <s v="Suspended"/>
    <s v="Suspended"/>
    <x v="1"/>
    <x v="1"/>
    <s v="W 0356375 "/>
    <n v="45993"/>
    <n v="0"/>
    <n v="0"/>
    <n v="0"/>
    <n v="0"/>
    <n v="16500"/>
    <n v="0"/>
    <n v="62493"/>
    <m/>
    <m/>
    <m/>
    <m/>
    <n v="62493"/>
    <m/>
    <n v="0"/>
    <m/>
    <n v="30000"/>
    <n v="0"/>
    <n v="30000"/>
    <x v="8"/>
    <m/>
    <n v="30000"/>
    <n v="0"/>
    <x v="8"/>
    <s v="Well has a satellite w $33K reclamation. Reduce well rec to $nil."/>
    <n v="5"/>
    <s v="6) Prioritize Princess oil over Jenner Oil"/>
    <n v="8"/>
    <m/>
    <n v="30000"/>
    <n v="0"/>
    <n v="30000"/>
    <n v="1"/>
    <n v="30000"/>
    <n v="0"/>
    <n v="30000"/>
    <n v="8"/>
    <n v="1.35E-2"/>
    <n v="33397.293940053416"/>
    <n v="0"/>
    <n v="33397.293940053416"/>
    <n v="1.7600000000000001E-2"/>
    <n v="29046.54571922851"/>
    <n v="0"/>
    <n v="29046.54571922851"/>
    <s v="D.3) Inactive Princess Oil/Other wells. Used $30,000 and $25,500 for rec ($2,500 for pad site)"/>
  </r>
  <r>
    <s v="1 - Yes"/>
    <s v="1- Yes"/>
    <n v="194121204020"/>
    <s v="1 UWI in License"/>
    <n v="356378"/>
    <s v="102/04-12-019-12W4/00"/>
    <n v="356378"/>
    <n v="1"/>
    <s v="102"/>
    <s v="04"/>
    <s v="12"/>
    <s v="019"/>
    <s v="12W4"/>
    <s v="00"/>
    <s v="04-12-019-12W4"/>
    <s v="04-12-019-12W4"/>
    <s v="AB"/>
    <s v="PRINCESS"/>
    <s v="Imaginea PRIN 4-12-19-12"/>
    <x v="11"/>
    <s v="Cor4 Oil Corp"/>
    <s v="Working Interest"/>
    <n v="1"/>
    <s v="TILLEY"/>
    <s v="No"/>
    <m/>
    <s v="Susp GAS"/>
    <d v="2008-11-30T00:00:00"/>
    <m/>
    <n v="3494"/>
    <m/>
    <m/>
    <s v="Susp GAS"/>
    <s v="Mpekisko"/>
    <s v="Cor4 Oil Corp"/>
    <n v="94790"/>
    <m/>
    <m/>
    <d v="2006-05-01T00:00:00"/>
    <d v="2006-07-10T00:00:00"/>
    <d v="2006-07-12T00:00:00"/>
    <d v="2007-07-12T00:00:00"/>
    <d v="2007-03-01T00:00:00"/>
    <d v="2007-03-01T00:00:00"/>
    <m/>
    <m/>
    <m/>
    <m/>
    <s v="WI"/>
    <n v="1"/>
    <n v="1"/>
    <n v="1"/>
    <x v="0"/>
    <s v="N"/>
    <n v="13.75068493150685"/>
    <n v="13.75068493150685"/>
    <n v="1064.9712"/>
    <n v="1064.9712"/>
    <s v="Susp GAS"/>
    <n v="11"/>
    <n v="11"/>
    <m/>
    <s v="Susp GAS"/>
    <x v="1"/>
    <s v="Suspended"/>
    <s v="Suspended"/>
    <x v="1"/>
    <x v="1"/>
    <s v="W 0356378 "/>
    <n v="36384"/>
    <n v="0"/>
    <n v="0"/>
    <n v="0"/>
    <n v="0"/>
    <n v="16500"/>
    <n v="0"/>
    <n v="52884"/>
    <m/>
    <m/>
    <m/>
    <m/>
    <n v="52884"/>
    <m/>
    <n v="0"/>
    <m/>
    <n v="36384"/>
    <n v="16500"/>
    <n v="52884"/>
    <x v="3"/>
    <m/>
    <n v="36384"/>
    <n v="16500"/>
    <x v="3"/>
    <s v=""/>
    <n v="7"/>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74103207000"/>
    <s v="1 UWI in License"/>
    <n v="356379"/>
    <s v="100/07-32-017-10W4/00"/>
    <n v="356379"/>
    <n v="1"/>
    <s v="100"/>
    <s v="07"/>
    <s v="32"/>
    <s v="017"/>
    <s v="10W4"/>
    <s v="00"/>
    <s v="07-32-017-10W4"/>
    <s v="07-32-017-10W4"/>
    <s v="AB"/>
    <s v="ALDERSON"/>
    <s v="Imaginea ALDSON 7-32-17-10"/>
    <x v="8"/>
    <s v="Cor4 Oil Corp"/>
    <s v="Working Interest"/>
    <n v="1"/>
    <s v="ALDERSON"/>
    <s v="No"/>
    <m/>
    <s v="Susp GAS"/>
    <d v="2011-06-30T00:00:00"/>
    <m/>
    <n v="3150"/>
    <m/>
    <m/>
    <s v="Susp GAS"/>
    <s v="Kmannvl"/>
    <s v="Husky Oil Oprtns Ltd"/>
    <n v="92767"/>
    <m/>
    <m/>
    <d v="2006-05-01T00:00:00"/>
    <d v="2006-05-09T00:00:00"/>
    <d v="2006-05-12T00:00:00"/>
    <m/>
    <d v="2006-12-01T00:00:00"/>
    <d v="2006-12-15T00:00:00"/>
    <m/>
    <m/>
    <m/>
    <m/>
    <s v="WI"/>
    <n v="1"/>
    <n v="1"/>
    <n v="1"/>
    <x v="0"/>
    <s v="N"/>
    <n v="13.920547945205479"/>
    <n v="13.920547945205479"/>
    <n v="960.12"/>
    <n v="960.12"/>
    <s v="Susp GAS"/>
    <n v="11"/>
    <n v="11"/>
    <m/>
    <s v="Susp GAS"/>
    <x v="1"/>
    <s v="Suspended"/>
    <s v="Suspended"/>
    <x v="1"/>
    <x v="1"/>
    <s v="W 0356379 "/>
    <n v="17975"/>
    <n v="0"/>
    <n v="0"/>
    <n v="0"/>
    <n v="0"/>
    <n v="16500"/>
    <n v="0"/>
    <n v="34475"/>
    <m/>
    <m/>
    <m/>
    <m/>
    <n v="34475"/>
    <m/>
    <n v="0"/>
    <m/>
    <n v="17975"/>
    <n v="16500"/>
    <n v="34475"/>
    <x v="3"/>
    <m/>
    <n v="17975"/>
    <n v="16500"/>
    <x v="3"/>
    <s v=""/>
    <n v="6"/>
    <s v="7) Prioritize inactive shallow gas over inactive oil"/>
    <n v="8"/>
    <m/>
    <n v="17975"/>
    <n v="16500"/>
    <n v="34475"/>
    <n v="1"/>
    <n v="17975"/>
    <n v="16500"/>
    <n v="34475"/>
    <n v="8"/>
    <n v="1.35E-2"/>
    <n v="20010.545285748671"/>
    <n v="19642.317810128774"/>
    <n v="39652.863095877445"/>
    <n v="1.7600000000000001E-2"/>
    <n v="17403.721976771081"/>
    <n v="15656.347626447536"/>
    <n v="33060.069603218617"/>
    <s v="B.2) Operated; Not &quot;true&quot; shallow gas. Used LMR costs (with submitted reductions)"/>
  </r>
  <r>
    <s v="1 - Yes"/>
    <s v="1- Yes"/>
    <n v="194110303000"/>
    <s v="1 UWI in License"/>
    <n v="357085"/>
    <s v="100/03-03-019-11W4/00"/>
    <n v="357085"/>
    <n v="1"/>
    <s v="100"/>
    <s v="03"/>
    <s v="03"/>
    <s v="019"/>
    <s v="11W4"/>
    <s v="00"/>
    <s v="03-03-019-11W4"/>
    <s v="03-03-019-11W4"/>
    <s v="AB"/>
    <s v="PRINCESS"/>
    <s v="Imaginea PRIN 3-3-19-11"/>
    <x v="6"/>
    <s v="Cor4 Oil Corp"/>
    <s v="Working Interest"/>
    <n v="1"/>
    <s v="WEST TIDE LAKE"/>
    <s v="No"/>
    <m/>
    <s v="ABD Zn OIL"/>
    <d v="2011-08-31T00:00:00"/>
    <m/>
    <n v="3379"/>
    <m/>
    <m/>
    <s v="ABD Zn OIL"/>
    <s v="Mpekisko"/>
    <m/>
    <m/>
    <m/>
    <m/>
    <d v="2006-05-10T00:00:00"/>
    <d v="2006-05-21T00:00:00"/>
    <d v="2006-05-24T00:00:00"/>
    <d v="2006-07-14T00:00:00"/>
    <d v="2006-07-01T00:00:00"/>
    <d v="2006-07-13T00:00:00"/>
    <m/>
    <m/>
    <m/>
    <m/>
    <s v="WI"/>
    <n v="1"/>
    <n v="1"/>
    <n v="1"/>
    <x v="0"/>
    <s v="N"/>
    <n v="13.887671232876713"/>
    <n v="13.887671232876713"/>
    <n v="1029.9192"/>
    <n v="1029.9192"/>
    <s v="ABD Zn OIL"/>
    <n v="25"/>
    <n v="25"/>
    <m/>
    <s v="ABD Zn OIL"/>
    <x v="2"/>
    <s v="Abandoned"/>
    <s v="Partial Abandoned"/>
    <x v="1"/>
    <x v="1"/>
    <s v="W 0357085 "/>
    <n v="12800"/>
    <n v="0"/>
    <n v="0"/>
    <n v="0"/>
    <n v="0"/>
    <n v="16500"/>
    <n v="0"/>
    <n v="29300"/>
    <m/>
    <m/>
    <m/>
    <m/>
    <n v="29300"/>
    <m/>
    <n v="0"/>
    <m/>
    <n v="3000"/>
    <n v="25000"/>
    <n v="28000"/>
    <x v="15"/>
    <m/>
    <n v="3000"/>
    <n v="25000"/>
    <x v="15"/>
    <s v=""/>
    <n v="7"/>
    <s v="3) DUCs / Cut &amp; Cap Ready / Known Work To Do. Prioritize as earlier"/>
    <n v="8"/>
    <m/>
    <n v="3000"/>
    <n v="25000"/>
    <n v="28000"/>
    <n v="1"/>
    <n v="3000"/>
    <n v="25000"/>
    <n v="28000"/>
    <n v="8"/>
    <n v="1.35E-2"/>
    <n v="3339.7293940053414"/>
    <n v="29761.087591104202"/>
    <n v="33100.816985109544"/>
    <n v="1.7600000000000001E-2"/>
    <n v="2904.6545719228507"/>
    <n v="23721.738827950812"/>
    <n v="26626.393399873661"/>
    <s v="A.3) Override Abdn with engineer estimate of work still to be done. $10,900 for shallow gas rec, $25,000 for oil rec (10% site pads)"/>
  </r>
  <r>
    <s v="1 - Yes"/>
    <s v="1- Yes"/>
    <n v="194110515020"/>
    <s v="1 UWI in License"/>
    <n v="357099"/>
    <s v="102/15-05-019-11W4/00"/>
    <n v="357099"/>
    <n v="1"/>
    <s v="102"/>
    <s v="15"/>
    <s v="05"/>
    <s v="019"/>
    <s v="11W4"/>
    <s v="00"/>
    <s v="15-05-019-11W4"/>
    <s v="15-05-019-11W4"/>
    <s v="AB"/>
    <s v="PRINCESS"/>
    <s v="Imaginea PRIN 15-5-19-11"/>
    <x v="6"/>
    <s v="Cor4 Oil Corp"/>
    <s v="Working Interest"/>
    <n v="1"/>
    <s v="WEST TIDE LAKE"/>
    <s v="No"/>
    <m/>
    <s v="Susp OIL"/>
    <d v="2010-03-31T00:00:00"/>
    <m/>
    <n v="3443"/>
    <m/>
    <m/>
    <s v="Susp OIL"/>
    <s v="Mpekisko"/>
    <s v="Cor4 Oil Corp"/>
    <n v="7440009"/>
    <m/>
    <m/>
    <d v="2006-05-10T00:00:00"/>
    <d v="2006-05-25T00:00:00"/>
    <d v="2006-06-02T00:00:00"/>
    <m/>
    <d v="2006-07-01T00:00:00"/>
    <d v="2006-07-13T00:00:00"/>
    <m/>
    <m/>
    <m/>
    <m/>
    <s v="WI"/>
    <n v="1"/>
    <n v="1"/>
    <n v="1"/>
    <x v="0"/>
    <s v="N"/>
    <n v="13.876712328767123"/>
    <n v="13.876712328767123"/>
    <n v="1049.4264000000001"/>
    <n v="1049.4264000000001"/>
    <s v="Susp OIL"/>
    <n v="12"/>
    <n v="12"/>
    <m/>
    <s v="Susp OIL"/>
    <x v="2"/>
    <s v="Suspended"/>
    <s v="Suspended"/>
    <x v="1"/>
    <x v="1"/>
    <s v="W 0357099 "/>
    <n v="45993"/>
    <n v="0"/>
    <n v="0"/>
    <n v="0"/>
    <n v="0"/>
    <n v="16500"/>
    <n v="0"/>
    <n v="62493"/>
    <m/>
    <m/>
    <m/>
    <m/>
    <n v="62493"/>
    <m/>
    <n v="0"/>
    <m/>
    <n v="30000"/>
    <n v="25000"/>
    <n v="55000"/>
    <x v="8"/>
    <m/>
    <n v="30000"/>
    <n v="25000"/>
    <x v="8"/>
    <s v=""/>
    <n v="8"/>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14120316000"/>
    <s v="1 UWI in License"/>
    <n v="357561"/>
    <s v="100/16-03-021-12W4/00"/>
    <n v="357561"/>
    <n v="1"/>
    <s v="100"/>
    <s v="16"/>
    <s v="03"/>
    <s v="021"/>
    <s v="12W4"/>
    <s v="00"/>
    <s v="16-03-021-12W4"/>
    <s v="16-03-021-12W4"/>
    <s v="AB"/>
    <s v="PRINCESS"/>
    <s v="PWEI PRIN 16-3-21-12"/>
    <x v="3"/>
    <s v="TAQA North Ltd"/>
    <s v="Working Interest"/>
    <n v="0.49"/>
    <s v="DIN UNIT"/>
    <s v="Yes"/>
    <s v="5) PDW Jeremy &amp; Colin. In PATU per public record. Change from DIN UNIT        to PATU"/>
    <s v="Flow GAS"/>
    <d v="2020-05-31T00:00:00"/>
    <m/>
    <n v="2297"/>
    <m/>
    <m/>
    <s v="Flow GAS"/>
    <s v="Kmilk_rv;Kmed_hat;K2nd_ws"/>
    <s v="TAQA North Ltd"/>
    <n v="7440010"/>
    <m/>
    <m/>
    <d v="2006-05-18T00:00:00"/>
    <d v="2006-08-05T00:00:00"/>
    <d v="2006-08-05T00:00:00"/>
    <d v="2006-08-16T00:00:00"/>
    <d v="2006-11-01T00:00:00"/>
    <d v="2006-11-11T00:00:00"/>
    <m/>
    <m/>
    <m/>
    <m/>
    <s v="WI"/>
    <n v="1"/>
    <n v="1"/>
    <n v="0.49"/>
    <x v="1"/>
    <s v="N"/>
    <n v="13.67945205479452"/>
    <n v="13.67945205479452"/>
    <n v="700.12560000000008"/>
    <n v="700.12560000000008"/>
    <s v="Flow GAS"/>
    <n v="4"/>
    <n v="4"/>
    <m/>
    <s v="Flow GAS"/>
    <x v="1"/>
    <s v="Producing"/>
    <s v="Producing"/>
    <x v="0"/>
    <x v="0"/>
    <s v="W 0357561 "/>
    <n v="0"/>
    <n v="0"/>
    <n v="0"/>
    <n v="0"/>
    <n v="0"/>
    <n v="0"/>
    <n v="0"/>
    <n v="0"/>
    <m/>
    <m/>
    <m/>
    <m/>
    <n v="0"/>
    <m/>
    <n v="0"/>
    <m/>
    <n v="14000"/>
    <n v="10900"/>
    <n v="24900"/>
    <x v="2"/>
    <m/>
    <n v="14000"/>
    <n v="10900"/>
    <x v="2"/>
    <s v=""/>
    <n v="40"/>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110510020"/>
    <s v="1 UWI in License"/>
    <n v="357565"/>
    <s v="102/10-05-019-11W4/00"/>
    <n v="357565"/>
    <n v="1"/>
    <s v="102"/>
    <s v="10"/>
    <s v="05"/>
    <s v="019"/>
    <s v="11W4"/>
    <s v="00"/>
    <s v="10-05-019-11W4"/>
    <s v="10-05-019-11W4"/>
    <s v="AB"/>
    <s v="PRINCESS"/>
    <s v="Imaginea PRIN 10-5-19-11"/>
    <x v="6"/>
    <s v="Cor4 Oil Corp"/>
    <s v="Working Interest"/>
    <n v="1"/>
    <s v="WEST TIDE LAKE"/>
    <s v="No"/>
    <m/>
    <s v="Susp OIL"/>
    <d v="2016-04-30T00:00:00"/>
    <m/>
    <n v="3478"/>
    <m/>
    <m/>
    <s v="Susp OIL"/>
    <s v="Mpekisko"/>
    <s v="Cor4 Oil Corp"/>
    <n v="7440009"/>
    <m/>
    <m/>
    <d v="2006-05-18T00:00:00"/>
    <d v="2006-06-13T00:00:00"/>
    <d v="2006-06-20T00:00:00"/>
    <m/>
    <d v="2006-07-01T00:00:00"/>
    <d v="2006-07-28T00:00:00"/>
    <m/>
    <m/>
    <m/>
    <m/>
    <s v="WI"/>
    <n v="1"/>
    <n v="1"/>
    <n v="1"/>
    <x v="0"/>
    <s v="N"/>
    <n v="13.824657534246576"/>
    <n v="13.824657534246576"/>
    <n v="1060.0944"/>
    <n v="1060.0944"/>
    <s v="Susp OIL"/>
    <n v="12"/>
    <n v="12"/>
    <m/>
    <s v="Susp OIL"/>
    <x v="2"/>
    <s v="Suspended"/>
    <s v="Suspended"/>
    <x v="1"/>
    <x v="1"/>
    <s v="W 0357565 "/>
    <n v="45993"/>
    <n v="0"/>
    <n v="0"/>
    <n v="0"/>
    <n v="0"/>
    <n v="16500"/>
    <n v="0"/>
    <n v="62493"/>
    <m/>
    <m/>
    <m/>
    <m/>
    <n v="62493"/>
    <m/>
    <n v="0"/>
    <m/>
    <n v="30000"/>
    <n v="25000"/>
    <n v="55000"/>
    <x v="8"/>
    <m/>
    <n v="30000"/>
    <n v="25000"/>
    <x v="8"/>
    <s v=""/>
    <n v="9"/>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04100713000"/>
    <s v="1 UWI in License"/>
    <n v="358510"/>
    <s v="100/13-07-020-10W4/00"/>
    <n v="358510"/>
    <n v="1"/>
    <s v="100"/>
    <s v="13"/>
    <s v="07"/>
    <s v="020"/>
    <s v="10W4"/>
    <s v="00"/>
    <s v="13-07-020-10W4"/>
    <s v="13-07-020-10W4"/>
    <s v="AB"/>
    <s v="PRINCESS"/>
    <s v="IMAGINEA PRIN 13-7-20-10"/>
    <x v="5"/>
    <s v="Cor4 Oil Corp"/>
    <s v="Working Interest"/>
    <n v="1"/>
    <s v="PRINCESS - PG"/>
    <s v="No"/>
    <m/>
    <s v="Flow GAS"/>
    <d v="2020-05-31T00:00:00"/>
    <m/>
    <n v="2346"/>
    <m/>
    <m/>
    <s v="Flow GAS"/>
    <s v="Kmilk_rv;Kmed_hat;K2nd_ws"/>
    <s v="Cor4 Oil Corp"/>
    <n v="116228"/>
    <m/>
    <m/>
    <d v="2006-06-08T00:00:00"/>
    <d v="2006-06-28T00:00:00"/>
    <d v="2006-06-30T00:00:00"/>
    <m/>
    <d v="2006-09-01T00:00:00"/>
    <d v="2006-09-12T00:00:00"/>
    <m/>
    <m/>
    <m/>
    <m/>
    <s v="WI"/>
    <n v="1"/>
    <n v="1"/>
    <n v="1"/>
    <x v="0"/>
    <s v="N"/>
    <n v="13.783561643835617"/>
    <n v="13.783561643835617"/>
    <n v="715.06080000000009"/>
    <n v="715.06080000000009"/>
    <s v="Flow GAS"/>
    <n v="4"/>
    <n v="4"/>
    <m/>
    <s v="Flow GAS"/>
    <x v="1"/>
    <s v="Producing"/>
    <s v="Producing"/>
    <x v="0"/>
    <x v="0"/>
    <s v="W 0358510 "/>
    <n v="17975"/>
    <n v="0"/>
    <n v="0"/>
    <n v="0"/>
    <n v="0"/>
    <n v="16500"/>
    <n v="0"/>
    <n v="34475"/>
    <m/>
    <m/>
    <m/>
    <m/>
    <n v="34475"/>
    <m/>
    <n v="29210.9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1000"/>
    <s v="1 UWI in License"/>
    <n v="358687"/>
    <s v="100/11-25-019-10W4/00"/>
    <n v="358687"/>
    <n v="1"/>
    <s v="100"/>
    <s v="11"/>
    <s v="25"/>
    <s v="019"/>
    <s v="10W4"/>
    <s v="00"/>
    <s v="11-25-019-10W4"/>
    <s v="11-25-019-10W4"/>
    <s v="AB"/>
    <s v="PRINCESS"/>
    <s v="IMAGINEA PRIN 11-25-19-10"/>
    <x v="5"/>
    <s v="Cor4 Oil Corp"/>
    <s v="Working Interest"/>
    <n v="1"/>
    <s v="PRINCESS - PG"/>
    <s v="No"/>
    <m/>
    <s v="Flow GAS"/>
    <d v="2020-05-31T00:00:00"/>
    <m/>
    <n v="2485"/>
    <m/>
    <m/>
    <s v="Flow GAS"/>
    <s v="Kmilk_rv;Kmed_hat;K2nd_ws"/>
    <s v="Cor4 Oil Corp"/>
    <n v="149379"/>
    <m/>
    <m/>
    <d v="2006-06-12T00:00:00"/>
    <d v="2006-06-28T00:00:00"/>
    <d v="2006-07-03T00:00:00"/>
    <m/>
    <d v="2006-09-01T00:00:00"/>
    <d v="2006-09-12T00:00:00"/>
    <m/>
    <m/>
    <m/>
    <m/>
    <s v="WI"/>
    <n v="1"/>
    <n v="1"/>
    <n v="1"/>
    <x v="0"/>
    <s v="N"/>
    <n v="13.783561643835617"/>
    <n v="13.783561643835617"/>
    <n v="757.428"/>
    <n v="757.428"/>
    <s v="Flow GAS"/>
    <n v="4"/>
    <n v="4"/>
    <m/>
    <s v="Flow GAS"/>
    <x v="1"/>
    <s v="Producing"/>
    <s v="Producing"/>
    <x v="0"/>
    <x v="0"/>
    <s v="W 0358687 "/>
    <n v="17975"/>
    <n v="0"/>
    <n v="0"/>
    <n v="0"/>
    <n v="0"/>
    <n v="16500"/>
    <n v="0"/>
    <n v="34475"/>
    <m/>
    <m/>
    <m/>
    <m/>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1315000"/>
    <s v="1 UWI in License"/>
    <n v="358761"/>
    <s v="100/15-13-021-12W4/00"/>
    <n v="358761"/>
    <n v="1"/>
    <s v="100"/>
    <s v="15"/>
    <s v="13"/>
    <s v="021"/>
    <s v="12W4"/>
    <s v="00"/>
    <s v="15-13-021-12W4"/>
    <s v="15-13-021-12W4"/>
    <s v="AB"/>
    <s v="PRINCESS"/>
    <s v="PWEI PRIN 15-13-21-12"/>
    <x v="3"/>
    <s v="TAQA North Ltd"/>
    <s v="Working Interest"/>
    <n v="0.49"/>
    <s v="PATR UNIT"/>
    <s v="No"/>
    <m/>
    <s v="Flow GAS"/>
    <d v="2020-05-31T00:00:00"/>
    <m/>
    <n v="2297"/>
    <m/>
    <m/>
    <s v="Flow GAS"/>
    <s v="Kmilk_rv;Kmed_hat;K2nd_ws"/>
    <s v="TAQA North Ltd"/>
    <n v="7440047"/>
    <m/>
    <m/>
    <d v="2006-06-13T00:00:00"/>
    <d v="2006-08-02T00:00:00"/>
    <d v="2006-08-02T00:00:00"/>
    <d v="2006-09-13T00:00:00"/>
    <d v="2006-10-01T00:00:00"/>
    <d v="2006-10-29T00:00:00"/>
    <m/>
    <m/>
    <m/>
    <m/>
    <s v="WI"/>
    <n v="1"/>
    <n v="1"/>
    <n v="0.49"/>
    <x v="1"/>
    <s v="N"/>
    <n v="13.687671232876712"/>
    <n v="13.687671232876712"/>
    <n v="700.12560000000008"/>
    <n v="700.12560000000008"/>
    <s v="Flow GAS"/>
    <n v="4"/>
    <n v="4"/>
    <m/>
    <s v="Flow GAS"/>
    <x v="1"/>
    <s v="Producing"/>
    <s v="Producing"/>
    <x v="0"/>
    <x v="0"/>
    <s v="W 035876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310000"/>
    <s v="1 UWI in License"/>
    <n v="358762"/>
    <s v="100/10-13-021-12W4/00"/>
    <n v="358762"/>
    <n v="1"/>
    <s v="100"/>
    <s v="10"/>
    <s v="13"/>
    <s v="021"/>
    <s v="12W4"/>
    <s v="00"/>
    <s v="10-13-021-12W4"/>
    <s v="10-13-021-12W4"/>
    <s v="AB"/>
    <s v="PRINCESS"/>
    <s v="PWEI PRIN 10-13-21-12"/>
    <x v="3"/>
    <s v="TAQA North Ltd"/>
    <s v="Working Interest"/>
    <n v="0.49"/>
    <s v="PATR UNIT"/>
    <s v="No"/>
    <m/>
    <s v="Flow GAS"/>
    <d v="2020-05-31T00:00:00"/>
    <m/>
    <n v="2297"/>
    <m/>
    <m/>
    <s v="Flow GAS"/>
    <s v="Kmilk_rv;Kmed_hat;K2nd_ws"/>
    <s v="TAQA North Ltd"/>
    <n v="7440047"/>
    <m/>
    <m/>
    <d v="2006-06-13T00:00:00"/>
    <d v="2006-08-01T00:00:00"/>
    <d v="2006-08-02T00:00:00"/>
    <d v="2006-09-13T00:00:00"/>
    <d v="2006-11-01T00:00:00"/>
    <d v="2006-11-02T00:00:00"/>
    <m/>
    <m/>
    <m/>
    <m/>
    <s v="WI"/>
    <n v="1"/>
    <n v="1"/>
    <n v="0.49"/>
    <x v="1"/>
    <s v="N"/>
    <n v="13.69041095890411"/>
    <n v="13.69041095890411"/>
    <n v="700.12560000000008"/>
    <n v="700.12560000000008"/>
    <s v="Flow GAS"/>
    <n v="4"/>
    <n v="4"/>
    <m/>
    <s v="Flow GAS"/>
    <x v="1"/>
    <s v="Producing"/>
    <s v="Producing"/>
    <x v="0"/>
    <x v="0"/>
    <s v="W 035876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209000"/>
    <s v="1 UWI in License"/>
    <n v="358769"/>
    <s v="100/09-02-021-12W4/00"/>
    <n v="358769"/>
    <n v="1"/>
    <s v="100"/>
    <s v="09"/>
    <s v="02"/>
    <s v="021"/>
    <s v="12W4"/>
    <s v="00"/>
    <s v="09-02-021-12W4"/>
    <s v="09-02-021-12W4"/>
    <s v="AB"/>
    <s v="PRINCESS"/>
    <s v="PWEI PRIN 9-2-21-12"/>
    <x v="10"/>
    <s v="TAQA North Ltd"/>
    <s v="Working Interest"/>
    <n v="0.49"/>
    <s v="DIN UNIT"/>
    <s v="No"/>
    <m/>
    <s v="Flow GAS"/>
    <d v="2020-05-31T00:00:00"/>
    <m/>
    <n v="2297"/>
    <m/>
    <m/>
    <s v="Flow GAS"/>
    <s v="Kmilk_rv;Kmed_hat;K2nd_ws"/>
    <s v="TAQA North Ltd"/>
    <n v="7440010"/>
    <m/>
    <m/>
    <d v="2006-06-13T00:00:00"/>
    <d v="2006-08-05T00:00:00"/>
    <d v="2006-08-06T00:00:00"/>
    <d v="2006-09-13T00:00:00"/>
    <d v="2006-11-01T00:00:00"/>
    <d v="2006-11-11T00:00:00"/>
    <m/>
    <m/>
    <m/>
    <m/>
    <s v="WI"/>
    <n v="1"/>
    <n v="1"/>
    <n v="0.49"/>
    <x v="1"/>
    <s v="N"/>
    <n v="13.67945205479452"/>
    <n v="13.67945205479452"/>
    <n v="700.12560000000008"/>
    <n v="700.12560000000008"/>
    <s v="Flow GAS"/>
    <n v="4"/>
    <n v="4"/>
    <m/>
    <s v="Flow GAS"/>
    <x v="1"/>
    <s v="Producing"/>
    <s v="Producing"/>
    <x v="0"/>
    <x v="0"/>
    <s v="W 0358769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308000"/>
    <s v="1 UWI in License"/>
    <n v="358798"/>
    <s v="100/08-13-021-12W4/00"/>
    <n v="358798"/>
    <n v="1"/>
    <s v="100"/>
    <s v="08"/>
    <s v="13"/>
    <s v="021"/>
    <s v="12W4"/>
    <s v="00"/>
    <s v="08-13-021-12W4"/>
    <s v="08-13-021-12W4"/>
    <s v="AB"/>
    <s v="PRINCESS"/>
    <s v="PWEI PRIN 8-13-21-12"/>
    <x v="3"/>
    <s v="TAQA North Ltd"/>
    <s v="Working Interest"/>
    <n v="0.49"/>
    <s v="PATR UNIT"/>
    <s v="No"/>
    <m/>
    <s v="Flow GAS"/>
    <d v="2020-05-31T00:00:00"/>
    <m/>
    <n v="2297"/>
    <m/>
    <m/>
    <s v="Flow GAS"/>
    <s v="Kmilk_rv;Kmed_hat;K2nd_ws"/>
    <s v="TAQA North Ltd"/>
    <n v="7440047"/>
    <m/>
    <m/>
    <d v="2006-06-13T00:00:00"/>
    <d v="2006-07-31T00:00:00"/>
    <d v="2006-07-31T00:00:00"/>
    <d v="2006-09-13T00:00:00"/>
    <d v="2006-11-01T00:00:00"/>
    <d v="2006-11-03T00:00:00"/>
    <m/>
    <m/>
    <m/>
    <m/>
    <s v="WI"/>
    <n v="1"/>
    <n v="1"/>
    <n v="0.49"/>
    <x v="1"/>
    <s v="N"/>
    <n v="13.693150684931506"/>
    <n v="13.693150684931506"/>
    <n v="700.12560000000008"/>
    <n v="700.12560000000008"/>
    <s v="Flow GAS"/>
    <n v="4"/>
    <n v="4"/>
    <m/>
    <s v="Flow GAS"/>
    <x v="1"/>
    <s v="Producing"/>
    <s v="Producing"/>
    <x v="0"/>
    <x v="0"/>
    <s v="W 035879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313000"/>
    <s v="1 UWI in License"/>
    <n v="359274"/>
    <s v="100/13-13-021-12W4/00"/>
    <n v="359274"/>
    <n v="1"/>
    <s v="100"/>
    <s v="13"/>
    <s v="13"/>
    <s v="021"/>
    <s v="12W4"/>
    <s v="00"/>
    <s v="13-13-021-12W4"/>
    <s v="13-13-021-12W4"/>
    <s v="AB"/>
    <s v="PRINCESS"/>
    <s v="PWEI PRIN 13-13-21-12"/>
    <x v="3"/>
    <s v="TAQA North Ltd"/>
    <s v="Working Interest"/>
    <n v="0.49"/>
    <s v="PATR UNIT"/>
    <s v="No"/>
    <m/>
    <s v="Flow GAS"/>
    <d v="2020-05-31T00:00:00"/>
    <m/>
    <n v="2297"/>
    <m/>
    <m/>
    <s v="Flow GAS"/>
    <s v="Kmilk_rv;Kmed_hat;K2nd_ws"/>
    <s v="TAQA North Ltd"/>
    <n v="7440047"/>
    <m/>
    <m/>
    <d v="2006-06-21T00:00:00"/>
    <d v="2006-08-03T00:00:00"/>
    <d v="2006-08-03T00:00:00"/>
    <d v="2006-09-13T00:00:00"/>
    <d v="2007-05-01T00:00:00"/>
    <d v="2007-05-11T00:00:00"/>
    <m/>
    <m/>
    <m/>
    <m/>
    <s v="WI"/>
    <n v="1"/>
    <n v="1"/>
    <n v="0.49"/>
    <x v="1"/>
    <s v="N"/>
    <n v="13.684931506849315"/>
    <n v="13.684931506849315"/>
    <n v="700.12560000000008"/>
    <n v="700.12560000000008"/>
    <s v="Flow GAS"/>
    <n v="4"/>
    <n v="4"/>
    <m/>
    <s v="Flow GAS"/>
    <x v="1"/>
    <s v="Producing"/>
    <s v="Producing"/>
    <x v="0"/>
    <x v="0"/>
    <s v="W 035927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08000"/>
    <s v="1 UWI in License"/>
    <n v="359342"/>
    <s v="100/08-09-021-12W4/00"/>
    <n v="359342"/>
    <n v="1"/>
    <s v="100"/>
    <s v="08"/>
    <s v="09"/>
    <s v="021"/>
    <s v="12W4"/>
    <s v="00"/>
    <s v="08-09-021-12W4"/>
    <s v="08-09-021-12W4"/>
    <s v="AB"/>
    <s v="PRINCESS"/>
    <s v="PWEI PRIN 8-9-21-12"/>
    <x v="3"/>
    <s v="TAQA North Ltd"/>
    <s v="Working Interest"/>
    <n v="0.49"/>
    <s v="DIN UNIT"/>
    <s v="Yes"/>
    <s v="5) PDW Jeremy &amp; Colin. In PATU per public record. Change from DIN UNIT        to PATU"/>
    <s v="Flow GAS"/>
    <d v="2020-05-31T00:00:00"/>
    <m/>
    <n v="2297"/>
    <m/>
    <m/>
    <s v="Flow GAS"/>
    <s v="Kmilk_rv;Kmed_hat;K2nd_ws"/>
    <s v="TAQA North Ltd"/>
    <n v="7440010"/>
    <m/>
    <m/>
    <d v="2006-06-22T00:00:00"/>
    <d v="2006-08-04T00:00:00"/>
    <d v="2006-08-04T00:00:00"/>
    <d v="2006-09-13T00:00:00"/>
    <d v="2006-11-01T00:00:00"/>
    <d v="2006-11-11T00:00:00"/>
    <m/>
    <m/>
    <m/>
    <m/>
    <s v="WI"/>
    <n v="1"/>
    <n v="1"/>
    <n v="0.49"/>
    <x v="1"/>
    <s v="N"/>
    <n v="13.682191780821919"/>
    <n v="13.682191780821919"/>
    <n v="700.12560000000008"/>
    <n v="700.12560000000008"/>
    <s v="Flow GAS"/>
    <n v="4"/>
    <n v="4"/>
    <m/>
    <s v="Flow GAS"/>
    <x v="1"/>
    <s v="Producing"/>
    <s v="Producing"/>
    <x v="0"/>
    <x v="0"/>
    <s v="W 0359342 "/>
    <n v="0"/>
    <n v="0"/>
    <n v="0"/>
    <n v="0"/>
    <n v="0"/>
    <n v="0"/>
    <n v="0"/>
    <n v="0"/>
    <m/>
    <m/>
    <m/>
    <m/>
    <n v="0"/>
    <m/>
    <n v="0"/>
    <m/>
    <n v="14000"/>
    <n v="10900"/>
    <n v="24900"/>
    <x v="2"/>
    <m/>
    <n v="14000"/>
    <n v="10900"/>
    <x v="2"/>
    <s v=""/>
    <n v="40"/>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110808030"/>
    <s v="1 UWI in License"/>
    <n v="359498"/>
    <s v="103/08-08-019-11W4/00"/>
    <n v="359498"/>
    <n v="1"/>
    <s v="103"/>
    <s v="08"/>
    <s v="08"/>
    <s v="019"/>
    <s v="11W4"/>
    <s v="00"/>
    <s v="08-08-019-11W4"/>
    <s v="08-08-019-11W4"/>
    <s v="AB"/>
    <s v="PRINCESS"/>
    <s v="Imaginea PRIN 8-8-19-11"/>
    <x v="6"/>
    <s v="Cor4 Oil Corp"/>
    <s v="Working Interest"/>
    <n v="1"/>
    <s v="WEST TIDE LAKE"/>
    <s v="No"/>
    <m/>
    <s v="Susp OIL"/>
    <d v="2014-02-28T00:00:00"/>
    <m/>
    <n v="3494"/>
    <m/>
    <m/>
    <s v="Susp OIL"/>
    <s v="Mpekisko"/>
    <s v="Cor4 Oil Corp"/>
    <n v="7440009"/>
    <m/>
    <m/>
    <d v="2006-06-26T00:00:00"/>
    <d v="2006-07-14T00:00:00"/>
    <d v="2006-07-16T00:00:00"/>
    <m/>
    <d v="2006-09-01T00:00:00"/>
    <d v="2006-09-04T00:00:00"/>
    <m/>
    <m/>
    <m/>
    <m/>
    <s v="WI"/>
    <n v="1"/>
    <n v="1"/>
    <n v="1"/>
    <x v="0"/>
    <s v="N"/>
    <n v="13.739726027397261"/>
    <n v="13.739726027397261"/>
    <n v="1064.9712"/>
    <n v="1064.9712"/>
    <s v="Susp OIL"/>
    <n v="12"/>
    <n v="12"/>
    <m/>
    <s v="Susp OIL"/>
    <x v="2"/>
    <s v="Suspended"/>
    <s v="Suspended"/>
    <x v="1"/>
    <x v="1"/>
    <s v="W 0359498 "/>
    <n v="45993"/>
    <n v="0"/>
    <n v="0"/>
    <n v="0"/>
    <n v="0"/>
    <n v="16500"/>
    <n v="0"/>
    <n v="62493"/>
    <m/>
    <m/>
    <m/>
    <m/>
    <n v="62493"/>
    <m/>
    <n v="0"/>
    <m/>
    <n v="30000"/>
    <n v="25000"/>
    <n v="55000"/>
    <x v="8"/>
    <m/>
    <n v="30000"/>
    <n v="25000"/>
    <x v="8"/>
    <s v=""/>
    <n v="8"/>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14100614000"/>
    <s v="1 UWI in License"/>
    <n v="359668"/>
    <s v="100/14-06-021-10W4/00"/>
    <n v="359668"/>
    <n v="1"/>
    <s v="100"/>
    <s v="14"/>
    <s v="06"/>
    <s v="021"/>
    <s v="10W4"/>
    <s v="00"/>
    <s v="07-06-021-10W4"/>
    <s v="07-06-021-10W4"/>
    <s v="AB"/>
    <s v="PRINCESS"/>
    <s v="IMAGINEA PRIN 14-6-21-10"/>
    <x v="5"/>
    <s v="Cor4 Oil Corp"/>
    <s v="Working Interest"/>
    <n v="1"/>
    <s v="PRINCESS - PG"/>
    <s v="No"/>
    <m/>
    <s v="Flow GAS"/>
    <d v="2020-05-31T00:00:00"/>
    <m/>
    <n v="2397"/>
    <n v="3425"/>
    <m/>
    <s v="Flow GAS"/>
    <s v="Kmilk_rv;Kmed_hat;K2nd_ws"/>
    <s v="Cor4 Oil Corp"/>
    <n v="116228"/>
    <m/>
    <m/>
    <d v="2006-06-29T00:00:00"/>
    <d v="2006-05-01T00:00:00"/>
    <d v="2006-07-29T00:00:00"/>
    <m/>
    <d v="2006-09-01T00:00:00"/>
    <d v="2006-09-12T00:00:00"/>
    <m/>
    <m/>
    <m/>
    <m/>
    <s v="WI"/>
    <n v="1"/>
    <n v="1"/>
    <n v="1"/>
    <x v="0"/>
    <s v="N"/>
    <n v="13.942465753424658"/>
    <n v="13.942465753424658"/>
    <n v="730.60559999999998"/>
    <n v="730.60559999999998"/>
    <s v="Flow GAS"/>
    <n v="4"/>
    <n v="4"/>
    <m/>
    <s v="Flow GAS"/>
    <x v="1"/>
    <s v="Producing"/>
    <s v="Producing"/>
    <x v="0"/>
    <x v="0"/>
    <s v="W 0359668 "/>
    <n v="17975"/>
    <n v="0"/>
    <n v="0"/>
    <n v="0"/>
    <n v="0"/>
    <n v="0"/>
    <n v="1650"/>
    <n v="19625"/>
    <m/>
    <m/>
    <m/>
    <m/>
    <n v="19625"/>
    <m/>
    <n v="91948.94"/>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100605000"/>
    <s v="1 UWI in License"/>
    <n v="359669"/>
    <s v="100/05-06-021-10W4/00"/>
    <n v="359669"/>
    <n v="1"/>
    <s v="100"/>
    <s v="05"/>
    <s v="06"/>
    <s v="021"/>
    <s v="10W4"/>
    <s v="00"/>
    <s v="07-06-021-10W4"/>
    <s v="07-06-021-10W4"/>
    <s v="AB"/>
    <s v="PRINCESS"/>
    <s v="IMAGINEA PRIN 5-6-21-10"/>
    <x v="5"/>
    <s v="Cor4 Oil Corp"/>
    <s v="Working Interest"/>
    <n v="1"/>
    <s v="PRINCESS - PG"/>
    <s v="No"/>
    <m/>
    <s v="Flow GAS"/>
    <d v="2020-05-31T00:00:00"/>
    <m/>
    <n v="2374"/>
    <n v="3484"/>
    <m/>
    <s v="Flow GAS"/>
    <s v="Kmilk_rv;Kmed_hat;K2nd_ws"/>
    <s v="Cor4 Oil Corp"/>
    <n v="116228"/>
    <m/>
    <m/>
    <d v="2006-06-29T00:00:00"/>
    <d v="2006-05-01T00:00:00"/>
    <d v="2006-07-27T00:00:00"/>
    <m/>
    <d v="2006-09-01T00:00:00"/>
    <d v="2006-09-13T00:00:00"/>
    <m/>
    <m/>
    <m/>
    <m/>
    <s v="WI"/>
    <n v="1"/>
    <n v="1"/>
    <n v="1"/>
    <x v="0"/>
    <s v="N"/>
    <n v="13.942465753424658"/>
    <n v="13.942465753424658"/>
    <n v="723.59520000000009"/>
    <n v="723.59520000000009"/>
    <s v="Flow GAS"/>
    <n v="4"/>
    <n v="4"/>
    <m/>
    <s v="Flow GAS"/>
    <x v="1"/>
    <s v="Producing"/>
    <s v="Producing"/>
    <x v="0"/>
    <x v="0"/>
    <s v="W 0359669 "/>
    <n v="17975"/>
    <n v="0"/>
    <n v="0"/>
    <n v="0"/>
    <n v="0"/>
    <n v="0"/>
    <n v="1650"/>
    <n v="19625"/>
    <m/>
    <m/>
    <m/>
    <m/>
    <n v="19625"/>
    <m/>
    <n v="69212.19"/>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1013000"/>
    <s v="1 UWI in License"/>
    <n v="359670"/>
    <s v="100/13-10-020-10W4/00"/>
    <n v="359670"/>
    <n v="1"/>
    <s v="100"/>
    <s v="13"/>
    <s v="10"/>
    <s v="020"/>
    <s v="10W4"/>
    <s v="00"/>
    <s v="13-10-020-10W4"/>
    <s v="13-10-020-10W4"/>
    <s v="AB"/>
    <s v="PRINCESS"/>
    <s v="IMAGINEA PRIN 13-10-20-10"/>
    <x v="5"/>
    <s v="Cor4 Oil Corp"/>
    <s v="Working Interest"/>
    <n v="1"/>
    <s v="PRINCESS - PG"/>
    <s v="No"/>
    <m/>
    <s v="Flow GAS"/>
    <d v="2020-05-31T00:00:00"/>
    <m/>
    <n v="2454"/>
    <m/>
    <m/>
    <s v="Flow GAS"/>
    <s v="Kmilk_rv;Kmed_hat;K2nd_ws"/>
    <s v="Cor4 Oil Corp"/>
    <n v="116228"/>
    <m/>
    <m/>
    <d v="2006-06-29T00:00:00"/>
    <d v="2006-07-03T00:00:00"/>
    <d v="2006-07-04T00:00:00"/>
    <m/>
    <d v="2007-03-01T00:00:00"/>
    <d v="2007-03-22T00:00:00"/>
    <m/>
    <m/>
    <m/>
    <m/>
    <s v="WI"/>
    <n v="1"/>
    <n v="1"/>
    <n v="1"/>
    <x v="0"/>
    <s v="N"/>
    <n v="13.769863013698631"/>
    <n v="13.769863013698631"/>
    <n v="747.97919999999999"/>
    <n v="747.97919999999999"/>
    <s v="Flow GAS"/>
    <n v="4"/>
    <n v="4"/>
    <m/>
    <s v="Flow GAS"/>
    <x v="1"/>
    <s v="Producing"/>
    <s v="Producing"/>
    <x v="0"/>
    <x v="0"/>
    <s v="W 0359670 "/>
    <n v="17975"/>
    <n v="0"/>
    <n v="0"/>
    <n v="0"/>
    <n v="0"/>
    <n v="16500"/>
    <n v="0"/>
    <n v="34475"/>
    <m/>
    <m/>
    <m/>
    <m/>
    <n v="34475"/>
    <m/>
    <n v="18420.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4000"/>
    <s v="1 UWI in License"/>
    <n v="359671"/>
    <s v="100/04-05-020-10W4/00"/>
    <n v="359671"/>
    <n v="1"/>
    <s v="100"/>
    <s v="04"/>
    <s v="05"/>
    <s v="020"/>
    <s v="10W4"/>
    <s v="00"/>
    <s v="04-05-020-10W4"/>
    <s v="04-05-020-10W4"/>
    <s v="AB"/>
    <s v="PRINCESS"/>
    <s v="IMAGINEA PRIN 4-5-20-10"/>
    <x v="5"/>
    <s v="Cor4 Oil Corp"/>
    <s v="Working Interest"/>
    <n v="1"/>
    <s v="PRINCESS - PG"/>
    <s v="No"/>
    <m/>
    <s v="Flow GAS"/>
    <d v="2020-05-31T00:00:00"/>
    <m/>
    <n v="2411"/>
    <m/>
    <m/>
    <s v="Flow GAS"/>
    <s v="Kmilk_rv;Kmed_hat;K2nd_ws"/>
    <s v="Cor4 Oil Corp"/>
    <n v="116228"/>
    <m/>
    <m/>
    <d v="2006-06-29T00:00:00"/>
    <d v="2006-07-02T00:00:00"/>
    <d v="2006-07-04T00:00:00"/>
    <m/>
    <d v="2006-09-01T00:00:00"/>
    <d v="2006-09-12T00:00:00"/>
    <m/>
    <m/>
    <m/>
    <m/>
    <s v="WI"/>
    <n v="1"/>
    <n v="1"/>
    <n v="1"/>
    <x v="0"/>
    <s v="N"/>
    <n v="13.772602739726027"/>
    <n v="13.772602739726027"/>
    <n v="734.87279999999998"/>
    <n v="734.87279999999998"/>
    <s v="Flow GAS"/>
    <n v="4"/>
    <n v="4"/>
    <m/>
    <s v="Flow GAS"/>
    <x v="1"/>
    <s v="Producing"/>
    <s v="Producing"/>
    <x v="0"/>
    <x v="0"/>
    <s v="W 0359671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13000"/>
    <s v="1 UWI in License"/>
    <n v="359672"/>
    <s v="100/13-15-020-10W4/00"/>
    <n v="359672"/>
    <n v="1"/>
    <s v="100"/>
    <s v="13"/>
    <s v="15"/>
    <s v="020"/>
    <s v="10W4"/>
    <s v="00"/>
    <s v="13-15-020-10W4"/>
    <s v="13-15-020-10W4"/>
    <s v="AB"/>
    <s v="PRINCESS"/>
    <s v="IMAGINEA PRIN 13-15-20-10"/>
    <x v="5"/>
    <s v="Cor4 Oil Corp"/>
    <s v="Working Interest"/>
    <n v="1"/>
    <s v="PRINCESS - PG"/>
    <s v="No"/>
    <m/>
    <s v="Flow GAS"/>
    <d v="2020-05-31T00:00:00"/>
    <m/>
    <n v="2454"/>
    <m/>
    <m/>
    <s v="Flow GAS"/>
    <s v="Kmilk_rv;Kmed_hat;K2nd_ws"/>
    <s v="Cor4 Oil Corp"/>
    <n v="116228"/>
    <m/>
    <m/>
    <d v="2006-06-29T00:00:00"/>
    <d v="2006-07-19T00:00:00"/>
    <d v="2006-07-21T00:00:00"/>
    <m/>
    <d v="2006-09-01T00:00:00"/>
    <d v="2006-09-12T00:00:00"/>
    <m/>
    <m/>
    <m/>
    <m/>
    <s v="WI"/>
    <n v="1"/>
    <n v="1"/>
    <n v="1"/>
    <x v="0"/>
    <s v="N"/>
    <n v="13.726027397260275"/>
    <n v="13.726027397260275"/>
    <n v="747.97919999999999"/>
    <n v="747.97919999999999"/>
    <s v="Flow GAS"/>
    <n v="4"/>
    <n v="4"/>
    <m/>
    <s v="Flow GAS"/>
    <x v="1"/>
    <s v="Producing"/>
    <s v="Producing"/>
    <x v="0"/>
    <x v="0"/>
    <s v="W 0359672 "/>
    <n v="17975"/>
    <n v="0"/>
    <n v="0"/>
    <n v="0"/>
    <n v="0"/>
    <n v="16500"/>
    <n v="0"/>
    <n v="34475"/>
    <m/>
    <m/>
    <m/>
    <m/>
    <n v="34475"/>
    <m/>
    <n v="19846.4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04000"/>
    <s v="1 UWI in License"/>
    <n v="359673"/>
    <s v="100/04-08-020-10W4/00"/>
    <n v="359673"/>
    <n v="1"/>
    <s v="100"/>
    <s v="04"/>
    <s v="08"/>
    <s v="020"/>
    <s v="10W4"/>
    <s v="00"/>
    <s v="06-08-020-10W4"/>
    <s v="06-08-020-10W4"/>
    <s v="AB"/>
    <s v="PRINCESS"/>
    <s v="IMAGINEA PRIN 4-8-20-10"/>
    <x v="5"/>
    <s v="Cor4 Oil Corp"/>
    <s v="Working Interest"/>
    <n v="1"/>
    <s v="PRINCESS - PG"/>
    <s v="No"/>
    <m/>
    <s v="Flow GAS"/>
    <d v="2020-05-31T00:00:00"/>
    <m/>
    <n v="2406"/>
    <n v="2933"/>
    <m/>
    <s v="Flow GAS"/>
    <s v="Kmilk_rv;Kmed_hat;K2nd_ws"/>
    <s v="Cor4 Oil Corp"/>
    <n v="116228"/>
    <m/>
    <m/>
    <d v="2006-06-29T00:00:00"/>
    <d v="2006-07-19T00:00:00"/>
    <d v="2006-07-26T00:00:00"/>
    <m/>
    <d v="2006-09-01T00:00:00"/>
    <d v="2006-09-12T00:00:00"/>
    <m/>
    <m/>
    <m/>
    <m/>
    <s v="WI"/>
    <n v="1"/>
    <n v="1"/>
    <n v="1"/>
    <x v="0"/>
    <s v="N"/>
    <n v="13.726027397260275"/>
    <n v="13.726027397260275"/>
    <n v="733.34879999999998"/>
    <n v="733.34879999999998"/>
    <s v="Flow GAS"/>
    <n v="4"/>
    <n v="4"/>
    <m/>
    <s v="Flow GAS"/>
    <x v="1"/>
    <s v="Producing"/>
    <s v="Producing"/>
    <x v="0"/>
    <x v="0"/>
    <s v="W 0359673 "/>
    <n v="17975"/>
    <n v="0"/>
    <n v="0"/>
    <n v="0"/>
    <n v="0"/>
    <n v="0"/>
    <n v="1650"/>
    <n v="19625"/>
    <m/>
    <m/>
    <m/>
    <m/>
    <n v="19625"/>
    <m/>
    <n v="67439.5"/>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0905000"/>
    <s v="1 UWI in License"/>
    <n v="359674"/>
    <s v="100/05-09-020-10W4/00"/>
    <n v="359674"/>
    <n v="1"/>
    <s v="100"/>
    <s v="05"/>
    <s v="09"/>
    <s v="020"/>
    <s v="10W4"/>
    <s v="00"/>
    <s v="05-09-020-10W4"/>
    <s v="05-09-020-10W4"/>
    <s v="AB"/>
    <s v="PRINCESS"/>
    <s v="IMAGINEA PRIN 5-9-20-10"/>
    <x v="5"/>
    <s v="Cor4 Oil Corp"/>
    <s v="Working Interest"/>
    <n v="1"/>
    <s v="PRINCESS - PG"/>
    <s v="No"/>
    <m/>
    <s v="Flow GAS"/>
    <d v="2020-05-31T00:00:00"/>
    <m/>
    <n v="2405"/>
    <m/>
    <m/>
    <s v="Flow GAS"/>
    <s v="Kmilk_rv;Kmed_hat;K2nd_ws"/>
    <s v="Cor4 Oil Corp"/>
    <n v="149379"/>
    <m/>
    <m/>
    <d v="2006-06-29T00:00:00"/>
    <d v="2006-07-20T00:00:00"/>
    <d v="2006-07-22T00:00:00"/>
    <m/>
    <d v="2006-09-01T00:00:00"/>
    <d v="2006-09-12T00:00:00"/>
    <m/>
    <m/>
    <m/>
    <m/>
    <s v="WI"/>
    <n v="1"/>
    <n v="1"/>
    <n v="1"/>
    <x v="0"/>
    <s v="N"/>
    <n v="13.723287671232876"/>
    <n v="13.723287671232876"/>
    <n v="733.04399999999998"/>
    <n v="733.04399999999998"/>
    <s v="Flow GAS"/>
    <n v="4"/>
    <n v="4"/>
    <m/>
    <s v="Flow GAS"/>
    <x v="1"/>
    <s v="Producing"/>
    <s v="Producing"/>
    <x v="0"/>
    <x v="0"/>
    <s v="W 0359674 "/>
    <n v="17975"/>
    <n v="0"/>
    <n v="0"/>
    <n v="0"/>
    <n v="0"/>
    <n v="16500"/>
    <n v="0"/>
    <n v="34475"/>
    <m/>
    <m/>
    <m/>
    <m/>
    <n v="34475"/>
    <m/>
    <n v="34721.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004000"/>
    <s v="1 UWI in License"/>
    <n v="359683"/>
    <s v="100/04-10-020-10W4/00"/>
    <n v="359683"/>
    <n v="1"/>
    <s v="100"/>
    <s v="04"/>
    <s v="10"/>
    <s v="020"/>
    <s v="10W4"/>
    <s v="00"/>
    <s v="04-10-020-10W4"/>
    <s v="04-10-020-10W4"/>
    <s v="AB"/>
    <s v="PRINCESS"/>
    <s v="IMAGINEA PRIN 4-10-20-10"/>
    <x v="5"/>
    <s v="Cor4 Oil Corp"/>
    <s v="Working Interest"/>
    <n v="1"/>
    <s v="PRINCESS - PG"/>
    <s v="No"/>
    <m/>
    <s v="Flow GAS"/>
    <d v="2020-05-31T00:00:00"/>
    <m/>
    <n v="2461"/>
    <m/>
    <m/>
    <s v="Flow GAS"/>
    <s v="Kmilk_rv;Kmed_hat;K2nd_ws"/>
    <s v="Cor4 Oil Corp"/>
    <n v="116228"/>
    <m/>
    <m/>
    <d v="2006-06-30T00:00:00"/>
    <d v="2006-07-19T00:00:00"/>
    <d v="2006-07-20T00:00:00"/>
    <m/>
    <d v="2007-03-01T00:00:00"/>
    <d v="2007-03-22T00:00:00"/>
    <m/>
    <m/>
    <m/>
    <m/>
    <s v="WI"/>
    <n v="1"/>
    <n v="1"/>
    <n v="1"/>
    <x v="0"/>
    <s v="N"/>
    <n v="13.726027397260275"/>
    <n v="13.726027397260275"/>
    <n v="750.11279999999999"/>
    <n v="750.11279999999999"/>
    <s v="Flow GAS"/>
    <n v="4"/>
    <n v="4"/>
    <m/>
    <s v="Flow GAS"/>
    <x v="1"/>
    <s v="Producing"/>
    <s v="Producing"/>
    <x v="0"/>
    <x v="0"/>
    <s v="W 0359683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605000"/>
    <s v="1 UWI in License"/>
    <n v="360162"/>
    <s v="100/05-06-019-10W4/00"/>
    <n v="360162"/>
    <n v="1"/>
    <s v="100"/>
    <s v="05"/>
    <s v="06"/>
    <s v="019"/>
    <s v="10W4"/>
    <s v="00"/>
    <s v="05-06-019-10W4"/>
    <s v="05-06-019-10W4"/>
    <s v="AB"/>
    <m/>
    <s v="Imaginea PRIN 5-6-19-10"/>
    <x v="6"/>
    <s v="Cor4 Oil Corp"/>
    <s v="Working Interest"/>
    <n v="1"/>
    <s v="WEST TIDE LAKE"/>
    <s v="No"/>
    <m/>
    <s v="Drld &amp; ABD"/>
    <m/>
    <m/>
    <n v="3379"/>
    <m/>
    <m/>
    <m/>
    <m/>
    <m/>
    <m/>
    <m/>
    <m/>
    <d v="2006-07-13T00:00:00"/>
    <d v="2006-07-18T00:00:00"/>
    <d v="2006-07-20T00:00:00"/>
    <m/>
    <m/>
    <m/>
    <m/>
    <d v="2011-09-14T00:00:00"/>
    <s v="Plate"/>
    <m/>
    <s v="WI"/>
    <n v="1"/>
    <n v="1"/>
    <n v="1"/>
    <x v="0"/>
    <s v="N"/>
    <n v="13.728767123287671"/>
    <n v="13.728767123287671"/>
    <n v="1029.9192"/>
    <n v="1029.9192"/>
    <s v="Drld &amp; ABD"/>
    <n v="19"/>
    <n v="19"/>
    <m/>
    <s v="Drld &amp; ABD"/>
    <x v="0"/>
    <s v="Abandoned"/>
    <s v="Abandoned"/>
    <x v="1"/>
    <x v="1"/>
    <s v="W 0360162 "/>
    <n v="0"/>
    <n v="0"/>
    <n v="0"/>
    <n v="0"/>
    <n v="0"/>
    <n v="16500"/>
    <n v="0"/>
    <n v="16500"/>
    <m/>
    <m/>
    <m/>
    <m/>
    <n v="16500"/>
    <m/>
    <n v="0"/>
    <m/>
    <n v="0"/>
    <n v="25000"/>
    <n v="25000"/>
    <x v="1"/>
    <m/>
    <n v="0"/>
    <n v="25000"/>
    <x v="1"/>
    <s v=""/>
    <n v="9"/>
    <s v="A) Reclamation only; spread evenly"/>
    <n v="1"/>
    <m/>
    <n v="0"/>
    <n v="25000"/>
    <n v="25000"/>
    <n v="1"/>
    <n v="0"/>
    <n v="25000"/>
    <n v="25000"/>
    <n v="1"/>
    <n v="1.35E-2"/>
    <n v="0"/>
    <n v="27094.586460560284"/>
    <n v="27094.586460560284"/>
    <n v="1.7600000000000001E-2"/>
    <n v="0"/>
    <n v="24401.691769358476"/>
    <n v="24401.691769358476"/>
    <s v="E.3) Fully abandoned, reclamation only. Oil or Other well. Use $25,000 for rec ($2,500 for pad site)."/>
  </r>
  <r>
    <s v="1 - Yes"/>
    <s v="1- Yes"/>
    <n v="194111502000"/>
    <s v="1 UWI in License"/>
    <n v="360232"/>
    <s v="100/02-15-019-11W4/00"/>
    <n v="360232"/>
    <n v="1"/>
    <s v="100"/>
    <s v="02"/>
    <s v="15"/>
    <s v="019"/>
    <s v="11W4"/>
    <s v="00"/>
    <s v="02-15-019-11W4"/>
    <s v="02-15-019-11W4"/>
    <s v="AB"/>
    <s v="PRINCESS"/>
    <s v="Imaginea PRIN 2-15-19-11"/>
    <x v="6"/>
    <s v="Cor4 Oil Corp"/>
    <s v="Working Interest"/>
    <n v="1"/>
    <s v="WEST TIDE LAKE"/>
    <s v="No"/>
    <m/>
    <s v="Susp OIL"/>
    <d v="2014-12-31T00:00:00"/>
    <m/>
    <n v="3560"/>
    <m/>
    <m/>
    <s v="Susp OIL"/>
    <s v="Mpekisko"/>
    <s v="Cor4 Oil Corp"/>
    <n v="7440009"/>
    <m/>
    <m/>
    <d v="2006-07-17T00:00:00"/>
    <d v="2006-07-25T00:00:00"/>
    <d v="2006-07-27T00:00:00"/>
    <d v="2007-07-27T00:00:00"/>
    <d v="2006-09-12T00:00:00"/>
    <d v="2006-09-12T00:00:00"/>
    <m/>
    <m/>
    <m/>
    <m/>
    <s v="WI"/>
    <n v="1"/>
    <n v="1"/>
    <n v="1"/>
    <x v="0"/>
    <s v="N"/>
    <n v="13.70958904109589"/>
    <n v="13.70958904109589"/>
    <n v="1085.088"/>
    <n v="1085.088"/>
    <s v="Susp OIL"/>
    <n v="12"/>
    <n v="12"/>
    <m/>
    <s v="Susp OIL"/>
    <x v="2"/>
    <s v="Suspended"/>
    <s v="Suspended"/>
    <x v="1"/>
    <x v="1"/>
    <s v="W 0360232 "/>
    <n v="45993"/>
    <n v="0"/>
    <n v="0"/>
    <n v="0"/>
    <n v="0"/>
    <n v="16500"/>
    <n v="0"/>
    <n v="62493"/>
    <m/>
    <m/>
    <m/>
    <m/>
    <n v="62493"/>
    <m/>
    <n v="0"/>
    <m/>
    <n v="30000"/>
    <n v="25000"/>
    <n v="55000"/>
    <x v="8"/>
    <m/>
    <n v="30000"/>
    <n v="25000"/>
    <x v="8"/>
    <s v=""/>
    <n v="10"/>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10513020"/>
    <s v="1 UWI in License"/>
    <n v="360234"/>
    <s v="102/13-05-019-11W4/00"/>
    <n v="360234"/>
    <n v="1"/>
    <s v="102"/>
    <s v="13"/>
    <s v="05"/>
    <s v="019"/>
    <s v="11W4"/>
    <s v="00"/>
    <s v="13-05-019-11W4"/>
    <s v="13-05-019-11W4"/>
    <s v="AB"/>
    <s v="PRINCESS"/>
    <s v="Imaginea PRIN 13-5-19-11"/>
    <x v="6"/>
    <s v="Cor4 Oil Corp"/>
    <s v="Working Interest"/>
    <n v="1"/>
    <s v="WEST TIDE LAKE"/>
    <s v="No"/>
    <m/>
    <s v="Susp OIL"/>
    <d v="2009-01-31T00:00:00"/>
    <m/>
    <n v="3461"/>
    <m/>
    <m/>
    <s v="Susp OIL"/>
    <s v="Mpekisko"/>
    <s v="Cor4 Oil Corp"/>
    <n v="7440009"/>
    <m/>
    <m/>
    <d v="2006-07-17T00:00:00"/>
    <d v="2006-07-29T00:00:00"/>
    <d v="2006-08-01T00:00:00"/>
    <m/>
    <d v="2006-09-01T00:00:00"/>
    <d v="2006-09-12T00:00:00"/>
    <m/>
    <m/>
    <m/>
    <m/>
    <s v="WI"/>
    <n v="1"/>
    <n v="1"/>
    <n v="1"/>
    <x v="0"/>
    <s v="N"/>
    <n v="13.698630136986301"/>
    <n v="13.698630136986301"/>
    <n v="1054.9128000000001"/>
    <n v="1054.9128000000001"/>
    <s v="Susp OIL"/>
    <n v="12"/>
    <n v="12"/>
    <m/>
    <s v="Susp OIL"/>
    <x v="2"/>
    <s v="Suspended"/>
    <s v="Suspended"/>
    <x v="1"/>
    <x v="1"/>
    <s v="W 0360234 "/>
    <n v="45993"/>
    <n v="0"/>
    <n v="0"/>
    <n v="0"/>
    <n v="0"/>
    <n v="0"/>
    <n v="0"/>
    <n v="45993"/>
    <m/>
    <m/>
    <m/>
    <m/>
    <n v="45993"/>
    <m/>
    <n v="0"/>
    <m/>
    <n v="30000"/>
    <n v="0"/>
    <n v="30000"/>
    <x v="8"/>
    <m/>
    <n v="30000"/>
    <n v="0"/>
    <x v="8"/>
    <s v="Well has a satellite w $33K reclamation. Reduce well rec to $nil."/>
    <n v="9"/>
    <s v="6) Prioritize Princess oil over Jenner Oil"/>
    <n v="6"/>
    <m/>
    <n v="30000"/>
    <n v="0"/>
    <n v="30000"/>
    <n v="1"/>
    <n v="30000"/>
    <n v="0"/>
    <n v="30000"/>
    <n v="6"/>
    <n v="1.35E-2"/>
    <n v="32513.503752672339"/>
    <n v="0"/>
    <n v="32513.503752672339"/>
    <n v="1.7600000000000001E-2"/>
    <n v="29282.030123230168"/>
    <n v="0"/>
    <n v="29282.030123230168"/>
    <s v="D.3) Inactive Princess Oil/Other wells. Used $30,000 and $25,500 for rec ($2,500 for pad site)"/>
  </r>
  <r>
    <s v="1 - Yes"/>
    <s v="1- Yes"/>
    <n v="184113608020"/>
    <s v="1 UWI in License"/>
    <n v="360243"/>
    <s v="102/08-36-018-11W4/00"/>
    <n v="360243"/>
    <n v="1"/>
    <s v="102"/>
    <s v="08"/>
    <s v="36"/>
    <s v="018"/>
    <s v="11W4"/>
    <s v="00"/>
    <s v="08-36-018-11W4"/>
    <s v="08-36-018-11W4"/>
    <s v="AB"/>
    <s v="PRINCESS"/>
    <s v="Imaginea PRIN 8-36-18-11"/>
    <x v="6"/>
    <s v="Cor4 Oil Corp"/>
    <s v="Working Interest"/>
    <n v="1"/>
    <s v="WEST TIDE LAKE"/>
    <s v="No"/>
    <m/>
    <s v="Susp OIL"/>
    <d v="2013-02-28T00:00:00"/>
    <m/>
    <n v="3379"/>
    <m/>
    <m/>
    <s v="Susp OIL"/>
    <s v="Mpekisko"/>
    <s v="Cor4 Oil Corp"/>
    <n v="7440009"/>
    <m/>
    <m/>
    <d v="2006-07-17T00:00:00"/>
    <d v="2006-07-21T00:00:00"/>
    <d v="2006-07-23T00:00:00"/>
    <m/>
    <d v="2006-09-01T00:00:00"/>
    <d v="2006-09-04T00:00:00"/>
    <m/>
    <m/>
    <m/>
    <m/>
    <s v="WI"/>
    <n v="1"/>
    <n v="1"/>
    <n v="1"/>
    <x v="0"/>
    <s v="N"/>
    <n v="13.72054794520548"/>
    <n v="13.72054794520548"/>
    <n v="1029.9192"/>
    <n v="1029.9192"/>
    <s v="Susp OIL"/>
    <n v="12"/>
    <n v="12"/>
    <m/>
    <s v="Susp OIL"/>
    <x v="2"/>
    <s v="Suspended"/>
    <s v="Suspended"/>
    <x v="1"/>
    <x v="1"/>
    <s v="W 0360243 "/>
    <n v="45993"/>
    <n v="0"/>
    <n v="0"/>
    <n v="0"/>
    <n v="0"/>
    <n v="0"/>
    <n v="1650"/>
    <n v="47643"/>
    <m/>
    <m/>
    <m/>
    <m/>
    <n v="47643"/>
    <m/>
    <n v="0"/>
    <m/>
    <n v="30000"/>
    <n v="2500"/>
    <n v="32500"/>
    <x v="8"/>
    <m/>
    <n v="30000"/>
    <n v="2500"/>
    <x v="8"/>
    <s v=""/>
    <n v="20"/>
    <s v="6) Prioritize Princess oil over Jenner Oil"/>
    <n v="7"/>
    <m/>
    <n v="30000"/>
    <n v="2500"/>
    <n v="32500"/>
    <n v="1"/>
    <n v="30000"/>
    <n v="2500"/>
    <n v="32500"/>
    <n v="7"/>
    <n v="1.35E-2"/>
    <n v="32952.436053333418"/>
    <n v="2936.4664618751058"/>
    <n v="35888.902515208523"/>
    <n v="1.7600000000000001E-2"/>
    <n v="29164.050245571711"/>
    <n v="2381.7702448271079"/>
    <n v="31545.820490398819"/>
    <s v="D.3) Inactive Princess Oil/Other wells. Used $30,000 and $25,500 for rec ($2,500 for pad site)"/>
  </r>
  <r>
    <s v="1 - Yes"/>
    <s v="1- Yes"/>
    <n v="204102103000"/>
    <s v="1 UWI in License"/>
    <n v="360840"/>
    <s v="100/03-21-020-10W4/00"/>
    <n v="360840"/>
    <n v="1"/>
    <s v="100"/>
    <s v="03"/>
    <s v="21"/>
    <s v="020"/>
    <s v="10W4"/>
    <s v="00"/>
    <s v="03-21-020-10W4"/>
    <s v="03-21-020-10W4"/>
    <s v="AB"/>
    <s v="PRINCESS"/>
    <s v="IMAGINEA PRIN 3-21-20-10"/>
    <x v="5"/>
    <s v="Cor4 Oil Corp"/>
    <s v="Working Interest"/>
    <n v="1"/>
    <s v="PRINCESS - PG"/>
    <s v="No"/>
    <m/>
    <s v="Flow GAS"/>
    <d v="2020-05-31T00:00:00"/>
    <m/>
    <n v="2375"/>
    <m/>
    <m/>
    <s v="Flow GAS"/>
    <s v="Kmilk_rv;Kmed_hat;K2nd_ws"/>
    <s v="Cor4 Oil Corp"/>
    <n v="116228"/>
    <m/>
    <m/>
    <d v="2006-07-27T00:00:00"/>
    <d v="2006-06-06T00:00:00"/>
    <d v="2006-07-23T00:00:00"/>
    <m/>
    <d v="2006-09-01T00:00:00"/>
    <d v="2006-09-12T00:00:00"/>
    <m/>
    <m/>
    <m/>
    <m/>
    <s v="WI"/>
    <n v="1"/>
    <n v="1"/>
    <n v="1"/>
    <x v="0"/>
    <s v="N"/>
    <n v="13.843835616438357"/>
    <n v="13.843835616438357"/>
    <n v="723.90000000000009"/>
    <n v="723.90000000000009"/>
    <s v="Flow GAS"/>
    <n v="4"/>
    <n v="4"/>
    <m/>
    <s v="Flow GAS"/>
    <x v="1"/>
    <s v="Producing"/>
    <s v="Producing"/>
    <x v="0"/>
    <x v="0"/>
    <s v="W 0360840 "/>
    <n v="17975"/>
    <n v="0"/>
    <n v="0"/>
    <n v="0"/>
    <n v="0"/>
    <n v="16500"/>
    <n v="0"/>
    <n v="34475"/>
    <m/>
    <m/>
    <m/>
    <m/>
    <n v="34475"/>
    <m/>
    <n v="30636.79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20115000"/>
    <s v="1 UWI in License"/>
    <n v="362251"/>
    <s v="100/15-01-019-12W4/00"/>
    <n v="362251"/>
    <n v="1"/>
    <s v="100"/>
    <s v="15"/>
    <s v="01"/>
    <s v="019"/>
    <s v="12W4"/>
    <s v="00"/>
    <s v="15-01-019-12W4"/>
    <s v="15-01-019-12W4"/>
    <s v="AB"/>
    <s v="PRINCESS"/>
    <s v="Imaginea PRIN 15-1-19-12"/>
    <x v="11"/>
    <s v="Cor4 Oil Corp"/>
    <s v="Working Interest"/>
    <n v="1"/>
    <s v="TILLEY"/>
    <s v="No"/>
    <m/>
    <s v="Susp GAS"/>
    <d v="2008-09-30T00:00:00"/>
    <m/>
    <n v="3494"/>
    <m/>
    <m/>
    <s v="Susp GAS"/>
    <s v="Mpekisko"/>
    <s v="Cor4 Oil Corp"/>
    <n v="91362"/>
    <m/>
    <m/>
    <d v="2006-08-25T00:00:00"/>
    <d v="2006-08-29T00:00:00"/>
    <d v="2006-08-31T00:00:00"/>
    <d v="2007-08-31T00:00:00"/>
    <d v="2006-09-01T00:00:00"/>
    <d v="2006-09-27T00:00:00"/>
    <m/>
    <m/>
    <m/>
    <m/>
    <s v="WI"/>
    <n v="1"/>
    <n v="1"/>
    <n v="1"/>
    <x v="0"/>
    <s v="N"/>
    <n v="13.613698630136986"/>
    <n v="13.613698630136986"/>
    <n v="1064.9712"/>
    <n v="1064.9712"/>
    <s v="Susp GAS"/>
    <n v="11"/>
    <n v="11"/>
    <m/>
    <s v="Susp GAS"/>
    <x v="1"/>
    <s v="Suspended"/>
    <s v="Suspended"/>
    <x v="1"/>
    <x v="1"/>
    <s v="W 0362251 "/>
    <n v="36384"/>
    <n v="0"/>
    <n v="0"/>
    <n v="0"/>
    <n v="0"/>
    <n v="16500"/>
    <n v="0"/>
    <n v="52884"/>
    <m/>
    <m/>
    <m/>
    <m/>
    <n v="52884"/>
    <m/>
    <n v="0"/>
    <m/>
    <n v="36384"/>
    <n v="16500"/>
    <n v="52884"/>
    <x v="3"/>
    <m/>
    <n v="36384"/>
    <n v="16500"/>
    <x v="3"/>
    <s v=""/>
    <n v="5"/>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121304020"/>
    <s v="1 UWI in License"/>
    <n v="362261"/>
    <s v="102/04-13-019-12W4/00"/>
    <n v="362261"/>
    <n v="1"/>
    <s v="102"/>
    <s v="04"/>
    <s v="13"/>
    <s v="019"/>
    <s v="12W4"/>
    <s v="00"/>
    <s v="04-13-019-12W4"/>
    <s v="04-13-019-12W4"/>
    <s v="AB"/>
    <s v="PRINCESS"/>
    <s v="Imaginea PRIN 4-13-19-12"/>
    <x v="11"/>
    <s v="Cor4 Oil Corp"/>
    <s v="Working Interest"/>
    <n v="1"/>
    <s v="TILLEY"/>
    <s v="No"/>
    <m/>
    <s v="Susp OIL"/>
    <d v="2016-02-29T00:00:00"/>
    <m/>
    <n v="3543"/>
    <m/>
    <m/>
    <s v="Susp OIL"/>
    <s v="Mpekisko"/>
    <s v="Cor4 Oil Corp"/>
    <n v="7440009"/>
    <m/>
    <m/>
    <d v="2006-08-25T00:00:00"/>
    <d v="2006-09-02T00:00:00"/>
    <d v="2006-09-04T00:00:00"/>
    <d v="2007-09-04T00:00:00"/>
    <d v="2006-11-01T00:00:00"/>
    <d v="2006-11-11T00:00:00"/>
    <m/>
    <m/>
    <m/>
    <m/>
    <s v="WI"/>
    <n v="1"/>
    <n v="1"/>
    <n v="1"/>
    <x v="0"/>
    <s v="N"/>
    <n v="13.602739726027398"/>
    <n v="13.602739726027398"/>
    <n v="1079.9064000000001"/>
    <n v="1079.9064000000001"/>
    <s v="Susp OIL"/>
    <n v="12"/>
    <n v="12"/>
    <m/>
    <s v="Susp OIL"/>
    <x v="2"/>
    <s v="Suspended"/>
    <s v="Suspended"/>
    <x v="1"/>
    <x v="1"/>
    <s v="W 0362261 "/>
    <n v="45993"/>
    <n v="0"/>
    <n v="0"/>
    <n v="0"/>
    <n v="0"/>
    <n v="0"/>
    <n v="0"/>
    <n v="45993"/>
    <m/>
    <m/>
    <m/>
    <m/>
    <n v="45993"/>
    <m/>
    <n v="0"/>
    <m/>
    <n v="30000"/>
    <n v="0"/>
    <n v="30000"/>
    <x v="8"/>
    <m/>
    <n v="30000"/>
    <n v="0"/>
    <x v="8"/>
    <s v="Well has a satellite w $33K reclamation. Reduce well rec to $nil."/>
    <n v="9"/>
    <s v="6) Prioritize Princess oil over Jenner Oil"/>
    <n v="4"/>
    <m/>
    <n v="30000"/>
    <n v="0"/>
    <n v="30000"/>
    <n v="1"/>
    <n v="30000"/>
    <n v="0"/>
    <n v="30000"/>
    <n v="4"/>
    <n v="1.35E-2"/>
    <n v="31653.101241451881"/>
    <n v="0"/>
    <n v="31653.101241451881"/>
    <n v="1.7600000000000001E-2"/>
    <n v="29519.423632192673"/>
    <n v="0"/>
    <n v="29519.423632192673"/>
    <s v="D.3) Inactive Princess Oil/Other wells. Used $30,000 and $25,500 for rec ($2,500 for pad site)"/>
  </r>
  <r>
    <s v="1 - Yes"/>
    <s v="1- Yes"/>
    <n v="224060616000"/>
    <s v="1 UWI in License"/>
    <n v="362508"/>
    <s v="100/16-06-022-06W4/00"/>
    <n v="362508"/>
    <n v="1"/>
    <s v="100"/>
    <s v="16"/>
    <s v="06"/>
    <s v="022"/>
    <s v="06W4"/>
    <s v="00"/>
    <s v="16-06-022-06W4"/>
    <s v="16-06-022-06W4"/>
    <s v="AB"/>
    <s v="ATLEE-BUFFALO"/>
    <s v="EOG ATL-BUFF 16-6-22-6"/>
    <x v="7"/>
    <s v="Cdn Nat Rsrcs Ltd"/>
    <s v="Working Interest"/>
    <n v="0.5"/>
    <s v="JENNER SHLW GAS"/>
    <s v="No"/>
    <m/>
    <s v="Flow GAS"/>
    <d v="2020-05-31T00:00:00"/>
    <m/>
    <n v="1496"/>
    <m/>
    <m/>
    <s v="Flow GAS"/>
    <s v="Kmilk_rv;Kmed_hat"/>
    <s v="Cdn Nat Rsrcs Ltd"/>
    <n v="93021"/>
    <m/>
    <m/>
    <d v="2006-08-31T00:00:00"/>
    <d v="2006-10-07T00:00:00"/>
    <d v="2006-12-06T00:00:00"/>
    <m/>
    <d v="2007-11-01T00:00:00"/>
    <d v="2007-11-11T00:00:00"/>
    <m/>
    <m/>
    <m/>
    <m/>
    <s v="WI"/>
    <n v="1"/>
    <n v="1"/>
    <n v="0.5"/>
    <x v="1"/>
    <s v="N"/>
    <n v="13.506849315068493"/>
    <n v="13.506849315068493"/>
    <n v="455.98080000000004"/>
    <n v="455.98080000000004"/>
    <s v="Flow GAS"/>
    <n v="4"/>
    <n v="4"/>
    <m/>
    <s v="Flow GAS"/>
    <x v="1"/>
    <s v="Producing"/>
    <s v="Producing"/>
    <x v="0"/>
    <x v="0"/>
    <s v="W 0362508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24060610000"/>
    <s v="1 UWI in License"/>
    <n v="362509"/>
    <s v="100/10-06-022-06W4/00"/>
    <n v="362509"/>
    <n v="1"/>
    <s v="100"/>
    <s v="10"/>
    <s v="06"/>
    <s v="022"/>
    <s v="06W4"/>
    <s v="00"/>
    <s v="10-06-022-06W4"/>
    <s v="10-06-022-06W4"/>
    <s v="AB"/>
    <s v="ATLEE-BUFFALO"/>
    <s v="EOG ATL-BUFF 10-6-22-6"/>
    <x v="7"/>
    <s v="Cdn Nat Rsrcs Ltd"/>
    <s v="Working Interest"/>
    <n v="0.5"/>
    <s v="JENNER SHLW GAS"/>
    <s v="No"/>
    <m/>
    <s v="Flow GAS"/>
    <d v="2020-05-31T00:00:00"/>
    <m/>
    <n v="1453"/>
    <m/>
    <m/>
    <s v="Flow GAS"/>
    <s v="Kmilk_rv;Kmed_hat"/>
    <s v="Cdn Nat Rsrcs Ltd"/>
    <n v="93021"/>
    <m/>
    <m/>
    <d v="2006-08-31T00:00:00"/>
    <d v="2006-12-03T00:00:00"/>
    <d v="2006-12-04T00:00:00"/>
    <m/>
    <d v="2007-05-01T00:00:00"/>
    <d v="2007-05-14T00:00:00"/>
    <m/>
    <m/>
    <m/>
    <m/>
    <s v="WI"/>
    <n v="1"/>
    <n v="1"/>
    <n v="0.5"/>
    <x v="1"/>
    <s v="N"/>
    <n v="13.35068493150685"/>
    <n v="13.35068493150685"/>
    <n v="442.87440000000004"/>
    <n v="442.87440000000004"/>
    <s v="Flow GAS"/>
    <n v="4"/>
    <n v="4"/>
    <m/>
    <s v="Flow GAS"/>
    <x v="1"/>
    <s v="Producing"/>
    <s v="Producing"/>
    <x v="0"/>
    <x v="0"/>
    <s v="W 0362509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111206020"/>
    <s v="1 UWI in License"/>
    <n v="362612"/>
    <s v="102/06-12-019-11W4/00"/>
    <n v="362612"/>
    <n v="1"/>
    <s v="102"/>
    <s v="06"/>
    <s v="12"/>
    <s v="019"/>
    <s v="11W4"/>
    <s v="00"/>
    <s v="06-12-019-11W4"/>
    <s v="06-12-019-11W4"/>
    <s v="AB"/>
    <s v="PRINCESS"/>
    <s v="Imaginea PRIN 6-12-19-11"/>
    <x v="6"/>
    <s v="Cor4 Oil Corp"/>
    <s v="Working Interest"/>
    <n v="1"/>
    <s v="WEST TIDE LAKE"/>
    <s v="No"/>
    <m/>
    <s v="ABD Zn OIL"/>
    <d v="2008-10-31T00:00:00"/>
    <m/>
    <n v="3478"/>
    <m/>
    <m/>
    <s v="ABD Zn OIL"/>
    <s v="Mpekisko"/>
    <m/>
    <m/>
    <m/>
    <m/>
    <d v="2006-09-01T00:00:00"/>
    <d v="2006-09-18T00:00:00"/>
    <d v="2006-09-20T00:00:00"/>
    <d v="2007-09-20T00:00:00"/>
    <d v="2006-11-01T00:00:00"/>
    <d v="2006-11-12T00:00:00"/>
    <m/>
    <m/>
    <m/>
    <m/>
    <s v="WI"/>
    <n v="1"/>
    <n v="1"/>
    <n v="1"/>
    <x v="0"/>
    <s v="N"/>
    <n v="13.558904109589042"/>
    <n v="13.558904109589042"/>
    <n v="1060.0944"/>
    <n v="1060.0944"/>
    <s v="ABD Zn OIL"/>
    <n v="25"/>
    <n v="25"/>
    <m/>
    <s v="ABD Zn OIL"/>
    <x v="2"/>
    <s v="Abandoned"/>
    <s v="Partial Abandoned"/>
    <x v="1"/>
    <x v="1"/>
    <s v="W 0362612 "/>
    <n v="12800"/>
    <n v="0"/>
    <n v="0"/>
    <n v="0"/>
    <n v="0"/>
    <n v="16500"/>
    <n v="0"/>
    <n v="29300"/>
    <m/>
    <m/>
    <m/>
    <m/>
    <n v="29300"/>
    <m/>
    <n v="0"/>
    <m/>
    <n v="3000"/>
    <n v="25000"/>
    <n v="28000"/>
    <x v="15"/>
    <m/>
    <n v="3000"/>
    <n v="25000"/>
    <x v="15"/>
    <s v=""/>
    <n v="7"/>
    <s v="3) DUCs / Cut &amp; Cap Ready / Known Work To Do. Prioritize as earlier"/>
    <n v="8"/>
    <m/>
    <n v="3000"/>
    <n v="25000"/>
    <n v="28000"/>
    <n v="1"/>
    <n v="3000"/>
    <n v="25000"/>
    <n v="28000"/>
    <n v="8"/>
    <n v="1.35E-2"/>
    <n v="3339.7293940053414"/>
    <n v="29761.087591104202"/>
    <n v="33100.816985109544"/>
    <n v="1.7600000000000001E-2"/>
    <n v="2904.6545719228507"/>
    <n v="23721.738827950812"/>
    <n v="26626.393399873661"/>
    <s v="A.3) Override Abdn with engineer estimate of work still to be done. $10,900 for shallow gas rec, $25,000 for oil rec (10% site pads)"/>
  </r>
  <r>
    <s v="1 - Yes"/>
    <s v="1- Yes"/>
    <n v="194110601020"/>
    <s v="1 UWI in License"/>
    <n v="362733"/>
    <s v="102/01-06-019-11W4/00"/>
    <n v="362733"/>
    <n v="1"/>
    <s v="102"/>
    <s v="01"/>
    <s v="06"/>
    <s v="019"/>
    <s v="11W4"/>
    <s v="00"/>
    <s v="01-06-019-11W4"/>
    <s v="01-06-019-11W4"/>
    <s v="AB"/>
    <s v="PRINCESS"/>
    <s v="Imaginea PRIN 1-6-19-11"/>
    <x v="6"/>
    <s v="Cor4 Oil Corp"/>
    <s v="Working Interest"/>
    <n v="1"/>
    <s v="WEST TIDE LAKE"/>
    <s v="No"/>
    <m/>
    <s v="Susp OIL"/>
    <d v="2015-10-31T00:00:00"/>
    <m/>
    <n v="3478"/>
    <m/>
    <m/>
    <s v="Susp OIL"/>
    <s v="Mpekisko"/>
    <s v="Cor4 Oil Corp"/>
    <n v="7440009"/>
    <m/>
    <m/>
    <d v="2006-09-06T00:00:00"/>
    <d v="2006-09-06T00:00:00"/>
    <d v="2006-09-09T00:00:00"/>
    <d v="2007-09-09T00:00:00"/>
    <d v="2007-02-01T00:00:00"/>
    <d v="2007-02-01T00:00:00"/>
    <m/>
    <m/>
    <m/>
    <m/>
    <s v="WI"/>
    <n v="1"/>
    <n v="1"/>
    <n v="1"/>
    <x v="0"/>
    <s v="N"/>
    <n v="13.591780821917808"/>
    <n v="13.591780821917808"/>
    <n v="1060.0944"/>
    <n v="1060.0944"/>
    <s v="Susp OIL"/>
    <n v="12"/>
    <n v="12"/>
    <m/>
    <s v="Susp OIL"/>
    <x v="2"/>
    <s v="Suspended"/>
    <s v="Suspended"/>
    <x v="1"/>
    <x v="1"/>
    <s v="W 0362733 "/>
    <n v="45993"/>
    <n v="0"/>
    <n v="0"/>
    <n v="0"/>
    <n v="0"/>
    <n v="16500"/>
    <n v="0"/>
    <n v="62493"/>
    <m/>
    <m/>
    <m/>
    <m/>
    <n v="62493"/>
    <m/>
    <n v="0"/>
    <m/>
    <n v="30000"/>
    <n v="0"/>
    <n v="30000"/>
    <x v="8"/>
    <m/>
    <n v="30000"/>
    <n v="0"/>
    <x v="8"/>
    <s v="Well has a satellite w $33K reclamation. Reduce well rec to $nil."/>
    <n v="9"/>
    <s v="6) Prioritize Princess oil over Jenner Oil"/>
    <n v="8"/>
    <m/>
    <n v="30000"/>
    <n v="0"/>
    <n v="30000"/>
    <n v="1"/>
    <n v="30000"/>
    <n v="0"/>
    <n v="30000"/>
    <n v="8"/>
    <n v="1.35E-2"/>
    <n v="33397.293940053416"/>
    <n v="0"/>
    <n v="33397.293940053416"/>
    <n v="1.7600000000000001E-2"/>
    <n v="29046.54571922851"/>
    <n v="0"/>
    <n v="29046.54571922851"/>
    <s v="D.3) Inactive Princess Oil/Other wells. Used $30,000 and $25,500 for rec ($2,500 for pad site)"/>
  </r>
  <r>
    <s v="1 - Yes"/>
    <s v="1- Yes"/>
    <n v="214063404000"/>
    <s v="1 UWI in License"/>
    <n v="362775"/>
    <s v="100/04-34-021-06W4/00"/>
    <n v="362775"/>
    <n v="1"/>
    <s v="100"/>
    <s v="04"/>
    <s v="34"/>
    <s v="021"/>
    <s v="06W4"/>
    <s v="00"/>
    <s v="04-34-021-06W4"/>
    <s v="04-34-021-06W4"/>
    <s v="AB"/>
    <s v="ATLEE-BUFFALO"/>
    <s v="EOG ATL-BUFF 4-34-21-6"/>
    <x v="7"/>
    <s v="Cdn Nat Rsrcs Ltd"/>
    <s v="Working Interest"/>
    <n v="0.5"/>
    <s v="JENNER SHLW GAS"/>
    <s v="No"/>
    <m/>
    <s v="Flow GAS"/>
    <d v="2020-05-31T00:00:00"/>
    <m/>
    <n v="1747"/>
    <m/>
    <m/>
    <s v="Flow GAS"/>
    <s v="Kmilk_rv;Kmed_hat"/>
    <s v="Cdn Nat Rsrcs Ltd"/>
    <n v="93021"/>
    <m/>
    <m/>
    <d v="2006-09-07T00:00:00"/>
    <d v="2006-10-09T00:00:00"/>
    <d v="2007-07-26T00:00:00"/>
    <m/>
    <d v="2007-11-01T00:00:00"/>
    <d v="2007-11-11T00:00:00"/>
    <m/>
    <m/>
    <m/>
    <m/>
    <s v="WI"/>
    <n v="1"/>
    <n v="1"/>
    <n v="0.5"/>
    <x v="1"/>
    <s v="N"/>
    <n v="13.501369863013698"/>
    <n v="13.501369863013698"/>
    <n v="532.48559999999998"/>
    <n v="532.48559999999998"/>
    <s v="Flow GAS"/>
    <n v="4"/>
    <n v="4"/>
    <m/>
    <s v="Flow GAS"/>
    <x v="1"/>
    <s v="Producing"/>
    <s v="Producing"/>
    <x v="0"/>
    <x v="0"/>
    <s v="W 0362775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122202000"/>
    <s v="1 UWI in License"/>
    <n v="362793"/>
    <s v="100/02-22-019-12W4/00"/>
    <n v="362793"/>
    <n v="1"/>
    <s v="100"/>
    <s v="02"/>
    <s v="22"/>
    <s v="019"/>
    <s v="12W4"/>
    <s v="00"/>
    <s v="02-22-019-12W4"/>
    <s v="02-22-019-12W4"/>
    <s v="AB"/>
    <s v="PRINCESS"/>
    <s v="Imaginea PRIN 2-22-19-12"/>
    <x v="11"/>
    <s v="Cor4 Oil Corp"/>
    <s v="Working Interest"/>
    <n v="1"/>
    <s v="TILLEY"/>
    <s v="No"/>
    <m/>
    <s v="Pump OIL"/>
    <d v="2020-05-31T00:00:00"/>
    <m/>
    <n v="3533"/>
    <m/>
    <m/>
    <s v="Pump OIL"/>
    <s v="Mpekisko"/>
    <s v="Cor4 Oil Corp"/>
    <n v="7440009"/>
    <m/>
    <m/>
    <d v="2006-09-07T00:00:00"/>
    <d v="2006-09-10T00:00:00"/>
    <d v="2006-09-13T00:00:00"/>
    <m/>
    <d v="2007-03-01T00:00:00"/>
    <d v="2007-03-01T00:00:00"/>
    <m/>
    <m/>
    <m/>
    <m/>
    <s v="WI"/>
    <n v="1"/>
    <n v="1"/>
    <n v="1"/>
    <x v="0"/>
    <s v="N"/>
    <n v="13.580821917808219"/>
    <n v="13.580821917808219"/>
    <n v="1076.8584000000001"/>
    <n v="1076.8584000000001"/>
    <s v="Pump OIL"/>
    <n v="2"/>
    <n v="2"/>
    <m/>
    <s v="Pump OIL"/>
    <x v="2"/>
    <s v="Producing"/>
    <s v="Producing"/>
    <x v="0"/>
    <x v="1"/>
    <s v="W 0362793 "/>
    <n v="45993"/>
    <n v="0"/>
    <n v="0"/>
    <n v="0"/>
    <n v="0"/>
    <n v="0"/>
    <n v="0"/>
    <n v="45993"/>
    <m/>
    <m/>
    <m/>
    <m/>
    <n v="45993"/>
    <m/>
    <n v="452045.8"/>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11405020"/>
    <s v="1 UWI in License"/>
    <n v="362979"/>
    <s v="102/05-14-019-11W4/00"/>
    <n v="362979"/>
    <n v="1"/>
    <s v="102"/>
    <s v="05"/>
    <s v="14"/>
    <s v="019"/>
    <s v="11W4"/>
    <s v="00"/>
    <s v="05-14-019-11W4"/>
    <s v="05-14-019-11W4"/>
    <s v="AB"/>
    <s v="PRINCESS"/>
    <s v="Imaginea PRIN 5-14-19-11"/>
    <x v="6"/>
    <s v="Cor4 Oil Corp"/>
    <s v="Working Interest"/>
    <n v="1"/>
    <s v="WEST TIDE LAKE"/>
    <s v="No"/>
    <m/>
    <s v="Susp OIL"/>
    <d v="2009-01-31T00:00:00"/>
    <m/>
    <n v="3461"/>
    <m/>
    <m/>
    <s v="Susp OIL"/>
    <s v="Mpekisko"/>
    <s v="Cor4 Oil Corp"/>
    <n v="7440009"/>
    <m/>
    <m/>
    <d v="2006-09-12T00:00:00"/>
    <d v="2006-09-22T00:00:00"/>
    <d v="2006-09-24T00:00:00"/>
    <d v="2007-09-24T00:00:00"/>
    <d v="2006-11-01T00:00:00"/>
    <d v="2006-11-14T00:00:00"/>
    <m/>
    <m/>
    <m/>
    <m/>
    <s v="WI"/>
    <n v="1"/>
    <n v="1"/>
    <n v="1"/>
    <x v="0"/>
    <s v="N"/>
    <n v="13.547945205479452"/>
    <n v="13.547945205479452"/>
    <n v="1054.9128000000001"/>
    <n v="1054.9128000000001"/>
    <s v="Susp OIL"/>
    <n v="12"/>
    <n v="12"/>
    <m/>
    <s v="Susp OIL"/>
    <x v="2"/>
    <s v="Suspended"/>
    <s v="Suspended"/>
    <x v="1"/>
    <x v="1"/>
    <s v="W 0362979 "/>
    <n v="45993"/>
    <n v="0"/>
    <n v="0"/>
    <n v="0"/>
    <n v="0"/>
    <n v="16500"/>
    <n v="0"/>
    <n v="62493"/>
    <m/>
    <m/>
    <m/>
    <m/>
    <n v="62493"/>
    <m/>
    <n v="0"/>
    <m/>
    <n v="30000"/>
    <n v="25000"/>
    <n v="55000"/>
    <x v="8"/>
    <m/>
    <n v="30000"/>
    <n v="25000"/>
    <x v="8"/>
    <s v=""/>
    <n v="6"/>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54033015000"/>
    <s v="1 UWI in License"/>
    <n v="363182"/>
    <s v="100/15-30-025-03W4/00"/>
    <n v="363182"/>
    <n v="1"/>
    <s v="100"/>
    <s v="15"/>
    <s v="30"/>
    <s v="025"/>
    <s v="03W4"/>
    <s v="00"/>
    <s v="15-30-025-03W4"/>
    <s v="15-30-025-03W4"/>
    <s v="AB"/>
    <m/>
    <s v="RIDGEBACK BIND 15-30-25-3"/>
    <x v="4"/>
    <s v="Ridgeback Rsrcs Inc"/>
    <s v="Working Interest"/>
    <n v="0.4"/>
    <s v="SOUTH AB MISC"/>
    <s v="No"/>
    <m/>
    <s v="Drld &amp; ABD"/>
    <m/>
    <m/>
    <n v="3228"/>
    <m/>
    <m/>
    <m/>
    <m/>
    <m/>
    <m/>
    <m/>
    <m/>
    <d v="2006-09-15T00:00:00"/>
    <d v="2006-12-01T00:00:00"/>
    <d v="2006-12-04T00:00:00"/>
    <d v="2007-12-04T00:00:00"/>
    <m/>
    <m/>
    <m/>
    <d v="2018-12-04T00:00:00"/>
    <s v="Other"/>
    <m/>
    <s v="WI"/>
    <n v="1"/>
    <n v="1"/>
    <n v="0.4"/>
    <x v="1"/>
    <s v="N"/>
    <n v="13.356164383561644"/>
    <n v="13.356164383561644"/>
    <n v="983.89440000000002"/>
    <n v="983.89440000000002"/>
    <s v="Drld &amp; ABD"/>
    <n v="19"/>
    <n v="19"/>
    <m/>
    <s v="Drld &amp; ABD"/>
    <x v="0"/>
    <s v="Abandoned"/>
    <s v="Abandoned"/>
    <x v="1"/>
    <x v="0"/>
    <s v="W 0363182 "/>
    <n v="0"/>
    <n v="0"/>
    <n v="0"/>
    <n v="0"/>
    <n v="0"/>
    <n v="0"/>
    <n v="0"/>
    <n v="0"/>
    <m/>
    <m/>
    <m/>
    <m/>
    <n v="0"/>
    <m/>
    <n v="0"/>
    <m/>
    <n v="0"/>
    <n v="25000"/>
    <n v="25000"/>
    <x v="1"/>
    <m/>
    <n v="0"/>
    <n v="25000"/>
    <x v="1"/>
    <s v=""/>
    <n v="22"/>
    <s v="B.1) Non Op Reclamation only; spread evenly"/>
    <n v="11"/>
    <m/>
    <n v="0"/>
    <n v="25000"/>
    <n v="25000"/>
    <n v="0.4"/>
    <n v="0"/>
    <n v="10000"/>
    <n v="10000"/>
    <n v="11"/>
    <n v="1.35E-2"/>
    <n v="0"/>
    <n v="12393.102694648098"/>
    <n v="12393.102694648098"/>
    <n v="1.7600000000000001E-2"/>
    <n v="0"/>
    <n v="9374.4646468803567"/>
    <n v="9374.4646468803567"/>
    <s v="E.3) Fully abandoned, reclamation only. Oil or Other well. Use $25,000 for rec ($2,500 for pad site)."/>
  </r>
  <r>
    <s v="1 - Yes"/>
    <s v="1- Yes"/>
    <n v="224060612000"/>
    <s v="1 UWI in License"/>
    <n v="363289"/>
    <s v="100/12-06-022-06W4/00"/>
    <n v="363289"/>
    <n v="1"/>
    <s v="100"/>
    <s v="12"/>
    <s v="06"/>
    <s v="022"/>
    <s v="06W4"/>
    <s v="00"/>
    <s v="12-06-022-06W4"/>
    <s v="12-06-022-06W4"/>
    <s v="AB"/>
    <s v="ATLEE-BUFFALO"/>
    <s v="EOG ATL-BUFF 12-6-22-6"/>
    <x v="7"/>
    <s v="Cdn Nat Rsrcs Ltd"/>
    <s v="Working Interest"/>
    <n v="0.5"/>
    <s v="JENNER SHLW GAS"/>
    <s v="No"/>
    <m/>
    <s v="Flow GAS"/>
    <d v="2020-05-31T00:00:00"/>
    <m/>
    <n v="1522"/>
    <m/>
    <m/>
    <s v="Flow GAS"/>
    <s v="Kmilk_rv;Kmed_hat"/>
    <s v="Cdn Nat Rsrcs Ltd"/>
    <n v="93021"/>
    <m/>
    <m/>
    <d v="2006-09-19T00:00:00"/>
    <d v="2006-10-07T00:00:00"/>
    <d v="2006-11-30T00:00:00"/>
    <m/>
    <d v="2007-10-01T00:00:00"/>
    <d v="2007-10-01T00:00:00"/>
    <m/>
    <m/>
    <m/>
    <m/>
    <s v="WI"/>
    <n v="1"/>
    <n v="1"/>
    <n v="0.5"/>
    <x v="1"/>
    <s v="N"/>
    <n v="13.506849315068493"/>
    <n v="13.506849315068493"/>
    <n v="463.90560000000005"/>
    <n v="463.90560000000005"/>
    <s v="Flow GAS"/>
    <n v="4"/>
    <n v="4"/>
    <m/>
    <s v="Flow GAS"/>
    <x v="1"/>
    <s v="Producing"/>
    <s v="Producing"/>
    <x v="0"/>
    <x v="0"/>
    <s v="W 0363289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84100615030"/>
    <s v="1 UWI in License"/>
    <n v="363552"/>
    <s v="103/15-06-018-10W4/00"/>
    <n v="363552"/>
    <n v="1"/>
    <s v="103"/>
    <s v="15"/>
    <s v="06"/>
    <s v="018"/>
    <s v="10W4"/>
    <s v="00"/>
    <s v="15-06-018-10W4"/>
    <s v="15-06-018-10W4"/>
    <s v="AB"/>
    <s v="ALDERSON"/>
    <s v="Imaginea ALDSON 15-6-18-10"/>
    <x v="8"/>
    <s v="Cor4 Oil Corp"/>
    <s v="Working Interest"/>
    <n v="1"/>
    <s v="ALDERSON"/>
    <s v="No"/>
    <m/>
    <s v="Susp GAS"/>
    <d v="2011-11-30T00:00:00"/>
    <m/>
    <n v="3494"/>
    <m/>
    <m/>
    <s v="Susp GAS"/>
    <s v="Kglauc_ss"/>
    <s v="Husky Oil Oprtns Ltd"/>
    <n v="92767"/>
    <m/>
    <m/>
    <d v="2006-09-25T00:00:00"/>
    <d v="2006-09-26T00:00:00"/>
    <d v="2006-09-29T00:00:00"/>
    <d v="2007-09-29T00:00:00"/>
    <d v="2006-12-01T00:00:00"/>
    <d v="2006-12-15T00:00:00"/>
    <m/>
    <m/>
    <m/>
    <m/>
    <s v="WI"/>
    <n v="1"/>
    <n v="1"/>
    <n v="1"/>
    <x v="0"/>
    <s v="N"/>
    <n v="13.536986301369863"/>
    <n v="13.536986301369863"/>
    <n v="1064.9712"/>
    <n v="1064.9712"/>
    <s v="Susp GAS"/>
    <n v="11"/>
    <n v="11"/>
    <m/>
    <s v="Susp GAS"/>
    <x v="1"/>
    <s v="Suspended"/>
    <s v="Suspended"/>
    <x v="1"/>
    <x v="1"/>
    <s v="W 0363552 "/>
    <n v="17975"/>
    <n v="0"/>
    <n v="0"/>
    <n v="0"/>
    <n v="0"/>
    <n v="16500"/>
    <n v="0"/>
    <n v="34475"/>
    <m/>
    <m/>
    <m/>
    <m/>
    <n v="34475"/>
    <m/>
    <n v="0"/>
    <m/>
    <n v="17975"/>
    <n v="16500"/>
    <n v="34475"/>
    <x v="3"/>
    <m/>
    <n v="17975"/>
    <n v="16500"/>
    <x v="3"/>
    <s v=""/>
    <n v="7"/>
    <s v="7) Prioritize inactive shallow gas over inactive oil"/>
    <n v="8"/>
    <m/>
    <n v="17975"/>
    <n v="16500"/>
    <n v="34475"/>
    <n v="1"/>
    <n v="17975"/>
    <n v="16500"/>
    <n v="34475"/>
    <n v="8"/>
    <n v="1.35E-2"/>
    <n v="20010.545285748671"/>
    <n v="19642.317810128774"/>
    <n v="39652.863095877445"/>
    <n v="1.7600000000000001E-2"/>
    <n v="17403.721976771081"/>
    <n v="15656.347626447536"/>
    <n v="33060.069603218617"/>
    <s v="B.2) Operated; Not &quot;true&quot; shallow gas. Used LMR costs (with submitted reductions)"/>
  </r>
  <r>
    <s v="1 - Yes"/>
    <s v="1- Yes"/>
    <n v="184113506020"/>
    <s v="1 UWI in License"/>
    <n v="363561"/>
    <s v="102/06-35-018-11W4/00"/>
    <n v="363561"/>
    <n v="1"/>
    <s v="102"/>
    <s v="06"/>
    <s v="35"/>
    <s v="018"/>
    <s v="11W4"/>
    <s v="00"/>
    <s v="02-35-018-11W4"/>
    <s v="02-35-018-11W4"/>
    <s v="AB"/>
    <s v="PRINCESS"/>
    <s v="Imaginea PRIN 6-35-18-11"/>
    <x v="6"/>
    <s v="Cor4 Oil Corp"/>
    <s v="Working Interest"/>
    <n v="1"/>
    <s v="WEST TIDE LAKE"/>
    <s v="No"/>
    <m/>
    <s v="Pump OIL"/>
    <d v="2020-05-31T00:00:00"/>
    <m/>
    <n v="3444"/>
    <n v="3474"/>
    <m/>
    <s v="Pump OIL"/>
    <s v="Mpekisko"/>
    <s v="Cor4 Oil Corp"/>
    <n v="7440009"/>
    <m/>
    <m/>
    <d v="2006-09-25T00:00:00"/>
    <d v="2006-09-30T00:00:00"/>
    <d v="2006-10-03T00:00:00"/>
    <d v="2007-02-12T00:00:00"/>
    <d v="2006-12-01T00:00:00"/>
    <d v="2006-12-05T00:00:00"/>
    <m/>
    <m/>
    <m/>
    <m/>
    <s v="WI"/>
    <n v="1"/>
    <n v="1"/>
    <n v="1"/>
    <x v="0"/>
    <s v="N"/>
    <n v="13.526027397260274"/>
    <n v="13.526027397260274"/>
    <n v="1049.7311999999999"/>
    <n v="1049.7311999999999"/>
    <s v="Pump OIL"/>
    <n v="2"/>
    <n v="2"/>
    <m/>
    <s v="Pump OIL"/>
    <x v="2"/>
    <s v="Producing"/>
    <s v="Producing"/>
    <x v="0"/>
    <x v="1"/>
    <s v="W 0363561 "/>
    <n v="45993"/>
    <n v="0"/>
    <n v="0"/>
    <n v="0"/>
    <n v="0"/>
    <n v="16500"/>
    <n v="0"/>
    <n v="62493"/>
    <m/>
    <m/>
    <m/>
    <m/>
    <n v="62493"/>
    <m/>
    <n v="127245.9"/>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04102204000"/>
    <s v="1 UWI in License"/>
    <n v="363660"/>
    <s v="100/04-22-020-10W4/00"/>
    <n v="363660"/>
    <n v="1"/>
    <s v="100"/>
    <s v="04"/>
    <s v="22"/>
    <s v="020"/>
    <s v="10W4"/>
    <s v="00"/>
    <s v="04-22-020-10W4"/>
    <s v="04-22-020-10W4"/>
    <s v="AB"/>
    <s v="PRINCESS"/>
    <s v="CNRL PRIN 4-22-20-10"/>
    <x v="5"/>
    <s v="Cdn Nat Rsrcs Ltd"/>
    <s v="Working Interest"/>
    <n v="2.5159999999999998E-2"/>
    <s v="JENNER SHLW GAS"/>
    <s v="Yes"/>
    <s v="3) Jeremy List 3 - move from JSGS to Princess-PG"/>
    <s v="Flow GAS"/>
    <d v="2020-05-31T00:00:00"/>
    <m/>
    <n v="2425"/>
    <m/>
    <m/>
    <s v="Flow GAS"/>
    <s v="Kmilk_rv;Kmed_hat;K2nd_ws"/>
    <s v="Cdn Nat Rsrcs Ltd"/>
    <n v="7440005"/>
    <m/>
    <m/>
    <d v="2006-09-27T00:00:00"/>
    <d v="2007-09-13T00:00:00"/>
    <d v="2007-09-13T00:00:00"/>
    <m/>
    <d v="2007-10-01T00:00:00"/>
    <d v="2007-10-21T00:00:00"/>
    <m/>
    <m/>
    <m/>
    <m/>
    <s v="WI"/>
    <n v="1"/>
    <n v="1"/>
    <n v="2.5159999999999998E-2"/>
    <x v="1"/>
    <s v="N"/>
    <n v="12.572602739726028"/>
    <n v="12.572602739726028"/>
    <n v="739.14"/>
    <n v="739.14"/>
    <s v="Flow GAS"/>
    <n v="4"/>
    <n v="4"/>
    <m/>
    <s v="Flow GAS"/>
    <x v="1"/>
    <s v="Producing"/>
    <s v="Producing"/>
    <x v="0"/>
    <x v="0"/>
    <s v="W 0363660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102207000"/>
    <s v="1 UWI in License"/>
    <n v="363708"/>
    <s v="100/07-22-020-10W4/00"/>
    <n v="363708"/>
    <n v="1"/>
    <s v="100"/>
    <s v="07"/>
    <s v="22"/>
    <s v="020"/>
    <s v="10W4"/>
    <s v="00"/>
    <s v="07-22-020-10W4"/>
    <s v="07-22-020-10W4"/>
    <s v="AB"/>
    <s v="PRINCESS"/>
    <s v="CNRL PRIN 7-22-20-10"/>
    <x v="5"/>
    <s v="Cdn Nat Rsrcs Ltd"/>
    <s v="Working Interest"/>
    <n v="2.5159999999999998E-2"/>
    <s v="JENNER SHLW GAS"/>
    <s v="Yes"/>
    <s v="3) Jeremy List 3 - move from JSGS to Princess-PG"/>
    <s v="Flow GAS"/>
    <d v="2020-05-31T00:00:00"/>
    <m/>
    <n v="2096"/>
    <m/>
    <m/>
    <s v="Flow GAS"/>
    <s v="Kmilk_rv;Kmed_hat"/>
    <s v="Cdn Nat Rsrcs Ltd"/>
    <n v="7440005"/>
    <m/>
    <m/>
    <d v="2006-09-27T00:00:00"/>
    <d v="2007-09-16T00:00:00"/>
    <d v="2007-09-16T00:00:00"/>
    <m/>
    <d v="2007-10-01T00:00:00"/>
    <d v="2007-10-21T00:00:00"/>
    <m/>
    <m/>
    <m/>
    <m/>
    <s v="WI"/>
    <n v="1"/>
    <n v="1"/>
    <n v="2.5159999999999998E-2"/>
    <x v="1"/>
    <s v="N"/>
    <n v="12.564383561643835"/>
    <n v="12.564383561643835"/>
    <n v="638.86080000000004"/>
    <n v="638.86080000000004"/>
    <s v="Flow GAS"/>
    <n v="4"/>
    <n v="4"/>
    <m/>
    <s v="Flow GAS"/>
    <x v="1"/>
    <s v="Producing"/>
    <s v="Producing"/>
    <x v="0"/>
    <x v="0"/>
    <s v="W 0363708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24060608000"/>
    <s v="1 UWI in License"/>
    <n v="363911"/>
    <s v="100/08-06-022-06W4/00"/>
    <n v="363911"/>
    <n v="1"/>
    <s v="100"/>
    <s v="08"/>
    <s v="06"/>
    <s v="022"/>
    <s v="06W4"/>
    <s v="00"/>
    <s v="08-06-022-06W4"/>
    <s v="08-06-022-06W4"/>
    <s v="AB"/>
    <s v="ATLEE-BUFFALO"/>
    <s v="EOG ATL-BUFF 8-6-22-6"/>
    <x v="7"/>
    <s v="Cdn Nat Rsrcs Ltd"/>
    <s v="Working Interest"/>
    <n v="0.5"/>
    <s v="JENNER SHLW GAS"/>
    <s v="No"/>
    <m/>
    <s v="Flow GAS"/>
    <d v="2020-05-31T00:00:00"/>
    <m/>
    <n v="1512"/>
    <m/>
    <m/>
    <s v="Flow GAS"/>
    <s v="Kmilk_rv;Kmed_hat"/>
    <s v="Cdn Nat Rsrcs Ltd"/>
    <n v="93021"/>
    <m/>
    <m/>
    <d v="2006-10-03T00:00:00"/>
    <d v="2006-12-02T00:00:00"/>
    <d v="2006-12-03T00:00:00"/>
    <m/>
    <d v="2007-11-01T00:00:00"/>
    <d v="2007-11-11T00:00:00"/>
    <m/>
    <m/>
    <m/>
    <m/>
    <s v="WI"/>
    <n v="1"/>
    <n v="1"/>
    <n v="0.5"/>
    <x v="1"/>
    <s v="N"/>
    <n v="13.353424657534246"/>
    <n v="13.353424657534246"/>
    <n v="460.85760000000005"/>
    <n v="460.85760000000005"/>
    <s v="Flow GAS"/>
    <n v="4"/>
    <n v="4"/>
    <m/>
    <s v="Flow GAS"/>
    <x v="1"/>
    <s v="Producing"/>
    <s v="Producing"/>
    <x v="0"/>
    <x v="0"/>
    <s v="W 0363911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121515000"/>
    <s v="1 UWI in License"/>
    <n v="363978"/>
    <s v="100/15-15-019-12W4/00"/>
    <n v="363978"/>
    <n v="1"/>
    <s v="100"/>
    <s v="15"/>
    <s v="15"/>
    <s v="019"/>
    <s v="12W4"/>
    <s v="00"/>
    <s v="15-15-019-12W4"/>
    <s v="15-15-019-12W4"/>
    <s v="AB"/>
    <s v="PRINCESS"/>
    <s v="Imaginea PRIN 15-15-19-12"/>
    <x v="11"/>
    <s v="Cor4 Oil Corp"/>
    <s v="Working Interest"/>
    <n v="1"/>
    <s v="TILLEY"/>
    <s v="No"/>
    <m/>
    <s v="Susp OIL"/>
    <d v="2018-05-31T00:00:00"/>
    <m/>
    <n v="3527"/>
    <m/>
    <m/>
    <s v="Susp OIL"/>
    <s v="Mpekisko"/>
    <s v="Cor4 Oil Corp"/>
    <n v="7440009"/>
    <m/>
    <m/>
    <d v="2006-10-04T00:00:00"/>
    <d v="2006-10-05T00:00:00"/>
    <d v="2006-10-10T00:00:00"/>
    <m/>
    <d v="2007-03-01T00:00:00"/>
    <d v="2007-03-01T00:00:00"/>
    <m/>
    <m/>
    <m/>
    <m/>
    <s v="WI"/>
    <n v="1"/>
    <n v="1"/>
    <n v="1"/>
    <x v="0"/>
    <s v="N"/>
    <n v="13.512328767123288"/>
    <n v="13.512328767123288"/>
    <n v="1075.0296000000001"/>
    <n v="1075.0296000000001"/>
    <s v="Susp OIL"/>
    <n v="12"/>
    <n v="12"/>
    <m/>
    <s v="Susp OIL"/>
    <x v="2"/>
    <s v="Suspended"/>
    <s v="Suspended"/>
    <x v="1"/>
    <x v="1"/>
    <s v="W 0363978 "/>
    <n v="45993"/>
    <n v="0"/>
    <n v="0"/>
    <n v="0"/>
    <n v="0"/>
    <n v="16500"/>
    <n v="0"/>
    <n v="62493"/>
    <m/>
    <m/>
    <m/>
    <m/>
    <n v="62493"/>
    <m/>
    <n v="0"/>
    <m/>
    <n v="30000"/>
    <n v="25000"/>
    <n v="55000"/>
    <x v="8"/>
    <m/>
    <n v="30000"/>
    <n v="25000"/>
    <x v="8"/>
    <s v=""/>
    <n v="20"/>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3106030"/>
    <s v="1 UWI in License"/>
    <n v="364234"/>
    <s v="103/06-31-017-11W4/00"/>
    <n v="364234"/>
    <n v="1"/>
    <s v="103"/>
    <s v="06"/>
    <s v="31"/>
    <s v="017"/>
    <s v="11W4"/>
    <s v="00"/>
    <s v="06-31-017-11W4"/>
    <s v="06-31-017-11W4"/>
    <s v="AB"/>
    <s v="ALDERSON"/>
    <s v="Imaginea BANTRY 6-31-17-11"/>
    <x v="8"/>
    <s v="Cor4 Oil Corp"/>
    <s v="Working Interest"/>
    <n v="1"/>
    <s v="ALDERSON"/>
    <s v="No"/>
    <m/>
    <s v="Susp OIL"/>
    <d v="2012-05-31T00:00:00"/>
    <m/>
    <n v="3494"/>
    <m/>
    <m/>
    <s v="Susp OIL"/>
    <s v="Mpekisko"/>
    <s v="Cor4 Oil Corp"/>
    <n v="96675"/>
    <m/>
    <m/>
    <d v="2006-10-06T00:00:00"/>
    <d v="2006-10-13T00:00:00"/>
    <d v="2006-10-17T00:00:00"/>
    <m/>
    <d v="2006-12-01T00:00:00"/>
    <d v="2006-12-18T00:00:00"/>
    <m/>
    <m/>
    <m/>
    <m/>
    <s v="WI"/>
    <n v="1"/>
    <n v="1"/>
    <n v="1"/>
    <x v="0"/>
    <s v="N"/>
    <n v="13.490410958904109"/>
    <n v="13.490410958904109"/>
    <n v="1064.9712"/>
    <n v="1064.9712"/>
    <s v="Susp OIL"/>
    <n v="12"/>
    <n v="12"/>
    <m/>
    <s v="Susp OIL"/>
    <x v="2"/>
    <s v="Suspended"/>
    <s v="Suspended"/>
    <x v="1"/>
    <x v="1"/>
    <s v="W 0364234 "/>
    <n v="45993"/>
    <n v="0"/>
    <n v="0"/>
    <n v="0"/>
    <n v="0"/>
    <n v="0"/>
    <n v="0"/>
    <n v="45993"/>
    <m/>
    <m/>
    <m/>
    <m/>
    <n v="45993"/>
    <m/>
    <n v="0"/>
    <m/>
    <n v="30000"/>
    <n v="25000"/>
    <n v="55000"/>
    <x v="8"/>
    <m/>
    <n v="30000"/>
    <n v="25000"/>
    <x v="8"/>
    <s v=""/>
    <n v="21"/>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224060604000"/>
    <s v="1 UWI in License"/>
    <n v="364334"/>
    <s v="100/04-06-022-06W4/00"/>
    <n v="364334"/>
    <n v="1"/>
    <s v="100"/>
    <s v="04"/>
    <s v="06"/>
    <s v="022"/>
    <s v="06W4"/>
    <s v="00"/>
    <s v="04-06-022-06W4"/>
    <s v="04-06-022-06W4"/>
    <s v="AB"/>
    <s v="ATLEE-BUFFALO"/>
    <s v="EOG ATL-BUFF 4-6-22-6"/>
    <x v="7"/>
    <s v="Cdn Nat Rsrcs Ltd"/>
    <s v="Working Interest"/>
    <n v="0.5"/>
    <s v="JENNER SHLW GAS"/>
    <s v="No"/>
    <m/>
    <s v="Flow GAS"/>
    <d v="2020-05-31T00:00:00"/>
    <m/>
    <n v="1588"/>
    <m/>
    <m/>
    <s v="Flow GAS"/>
    <s v="Kmilk_rv;Kmed_hat"/>
    <s v="Cdn Nat Rsrcs Ltd"/>
    <n v="93021"/>
    <m/>
    <m/>
    <d v="2006-10-11T00:00:00"/>
    <d v="2006-11-30T00:00:00"/>
    <d v="2006-12-01T00:00:00"/>
    <m/>
    <d v="2007-08-01T00:00:00"/>
    <d v="2007-08-14T00:00:00"/>
    <m/>
    <m/>
    <m/>
    <m/>
    <s v="WI"/>
    <n v="1"/>
    <n v="1"/>
    <n v="0.5"/>
    <x v="1"/>
    <s v="N"/>
    <n v="13.358904109589041"/>
    <n v="13.358904109589041"/>
    <n v="484.0224"/>
    <n v="484.0224"/>
    <s v="Flow GAS"/>
    <n v="4"/>
    <n v="4"/>
    <m/>
    <s v="Flow GAS"/>
    <x v="1"/>
    <s v="Producing"/>
    <s v="Producing"/>
    <x v="0"/>
    <x v="0"/>
    <s v="W 0364334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14100601000"/>
    <s v="1 UWI in License"/>
    <n v="366984"/>
    <s v="100/01-06-021-10W4/00"/>
    <n v="366984"/>
    <n v="1"/>
    <s v="100"/>
    <s v="01"/>
    <s v="06"/>
    <s v="021"/>
    <s v="10W4"/>
    <s v="00"/>
    <s v="01-06-021-10W4"/>
    <s v="01-06-021-10W4"/>
    <s v="AB"/>
    <s v="PRINCESS"/>
    <s v="IMAGINEA PRIN 1-6-21-10"/>
    <x v="5"/>
    <s v="Cor4 Oil Corp"/>
    <s v="Working Interest"/>
    <n v="1"/>
    <s v="PRINCESS - PG"/>
    <s v="No"/>
    <m/>
    <s v="Flow GAS"/>
    <d v="2020-05-31T00:00:00"/>
    <m/>
    <n v="2382"/>
    <m/>
    <m/>
    <s v="Flow GAS"/>
    <s v="Kmilk_rv;Kmed_hat;K2nd_ws"/>
    <s v="Cor4 Oil Corp"/>
    <n v="116228"/>
    <m/>
    <m/>
    <d v="2006-11-28T00:00:00"/>
    <d v="2006-12-05T00:00:00"/>
    <d v="2006-12-12T00:00:00"/>
    <m/>
    <d v="2007-02-01T00:00:00"/>
    <d v="2007-02-12T00:00:00"/>
    <m/>
    <m/>
    <m/>
    <m/>
    <s v="WI"/>
    <n v="1"/>
    <n v="1"/>
    <n v="1"/>
    <x v="0"/>
    <s v="N"/>
    <n v="13.345205479452055"/>
    <n v="13.345205479452055"/>
    <n v="726.03360000000009"/>
    <n v="726.03360000000009"/>
    <s v="Flow GAS"/>
    <n v="4"/>
    <n v="4"/>
    <m/>
    <s v="Flow GAS"/>
    <x v="1"/>
    <s v="Producing"/>
    <s v="Producing"/>
    <x v="0"/>
    <x v="0"/>
    <s v="W 0366984 "/>
    <n v="17975"/>
    <n v="0"/>
    <n v="0"/>
    <n v="0"/>
    <n v="0"/>
    <n v="16500"/>
    <n v="0"/>
    <n v="34475"/>
    <m/>
    <m/>
    <m/>
    <m/>
    <n v="34475"/>
    <m/>
    <n v="119579.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54110402050"/>
    <s v="1 UWI in License"/>
    <n v="367576"/>
    <s v="105/02-04-015-11W4/00"/>
    <n v="367576"/>
    <n v="1"/>
    <s v="105"/>
    <s v="02"/>
    <s v="04"/>
    <s v="015"/>
    <s v="11W4"/>
    <s v="00"/>
    <s v="02-04-015-11W4"/>
    <s v="02-04-015-11W4"/>
    <s v="AB"/>
    <s v="ALDERSON"/>
    <s v="Imaginea ALDSON 2-4-15-11"/>
    <x v="8"/>
    <s v="Cor4 Oil Corp"/>
    <s v="Working Interest"/>
    <n v="1"/>
    <s v="ALDERSON"/>
    <s v="No"/>
    <m/>
    <s v="Susp OIL"/>
    <d v="2011-08-31T00:00:00"/>
    <m/>
    <n v="3330"/>
    <m/>
    <m/>
    <s v="Susp OIL"/>
    <s v="Mpekisko"/>
    <s v="Cardinal Enrg Ltd(2)"/>
    <n v="52732"/>
    <m/>
    <m/>
    <d v="2006-12-05T00:00:00"/>
    <d v="2006-12-11T00:00:00"/>
    <d v="2006-12-18T00:00:00"/>
    <m/>
    <d v="2007-05-01T00:00:00"/>
    <d v="2007-05-16T00:00:00"/>
    <m/>
    <m/>
    <m/>
    <m/>
    <s v="WI"/>
    <n v="1"/>
    <n v="1"/>
    <n v="1"/>
    <x v="0"/>
    <s v="N"/>
    <n v="13.328767123287671"/>
    <n v="13.328767123287671"/>
    <n v="1014.984"/>
    <n v="1014.984"/>
    <s v="Susp OIL"/>
    <n v="12"/>
    <n v="12"/>
    <m/>
    <s v="Susp OIL"/>
    <x v="2"/>
    <s v="Suspended"/>
    <s v="Suspended"/>
    <x v="1"/>
    <x v="1"/>
    <s v="W 0367576 "/>
    <n v="45993"/>
    <n v="0"/>
    <n v="0"/>
    <n v="0"/>
    <n v="0"/>
    <n v="16500"/>
    <n v="0"/>
    <n v="62493"/>
    <m/>
    <m/>
    <m/>
    <m/>
    <n v="62493"/>
    <m/>
    <n v="0"/>
    <m/>
    <n v="30000"/>
    <n v="25000"/>
    <n v="55000"/>
    <x v="8"/>
    <m/>
    <n v="30000"/>
    <n v="25000"/>
    <x v="8"/>
    <s v=""/>
    <n v="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224060602000"/>
    <s v="1 UWI in License"/>
    <n v="367613"/>
    <s v="100/02-06-022-06W4/00"/>
    <n v="367613"/>
    <n v="1"/>
    <s v="100"/>
    <s v="02"/>
    <s v="06"/>
    <s v="022"/>
    <s v="06W4"/>
    <s v="00"/>
    <s v="02-06-022-06W4"/>
    <s v="02-06-022-06W4"/>
    <s v="AB"/>
    <s v="ATLEE-BUFFALO"/>
    <s v="EOG ATL-BUFF 2-6-22-6"/>
    <x v="7"/>
    <s v="Cdn Nat Rsrcs Ltd"/>
    <s v="Working Interest"/>
    <n v="0.5"/>
    <s v="JENNER SHLW GAS"/>
    <s v="No"/>
    <m/>
    <s v="Flow GAS"/>
    <d v="2020-05-31T00:00:00"/>
    <m/>
    <n v="1549"/>
    <m/>
    <m/>
    <s v="Flow GAS"/>
    <s v="Kmilk_rv;Kmed_hat"/>
    <s v="Cdn Nat Rsrcs Ltd"/>
    <n v="93021"/>
    <m/>
    <m/>
    <d v="2006-12-05T00:00:00"/>
    <d v="2006-12-15T00:00:00"/>
    <d v="2006-12-16T00:00:00"/>
    <m/>
    <d v="2007-11-01T00:00:00"/>
    <d v="2007-11-11T00:00:00"/>
    <m/>
    <m/>
    <m/>
    <m/>
    <s v="WI"/>
    <n v="1"/>
    <n v="1"/>
    <n v="0.5"/>
    <x v="1"/>
    <s v="N"/>
    <n v="13.317808219178081"/>
    <n v="13.317808219178081"/>
    <n v="472.1352"/>
    <n v="472.1352"/>
    <s v="Flow GAS"/>
    <n v="4"/>
    <n v="4"/>
    <m/>
    <s v="Flow GAS"/>
    <x v="1"/>
    <s v="Producing"/>
    <s v="Producing"/>
    <x v="0"/>
    <x v="0"/>
    <s v="W 0367613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24060614000"/>
    <s v="1 UWI in License"/>
    <n v="367649"/>
    <s v="100/14-06-022-06W4/00"/>
    <n v="367649"/>
    <n v="1"/>
    <s v="100"/>
    <s v="14"/>
    <s v="06"/>
    <s v="022"/>
    <s v="06W4"/>
    <s v="00"/>
    <s v="14-06-022-06W4"/>
    <s v="14-06-022-06W4"/>
    <s v="AB"/>
    <s v="ATLEE-BUFFALO"/>
    <s v="EOG ATL-BUFF 14-6-22-6"/>
    <x v="7"/>
    <s v="Cdn Nat Rsrcs Ltd"/>
    <s v="Working Interest"/>
    <n v="0.5"/>
    <s v="JENNER SHLW GAS"/>
    <s v="No"/>
    <m/>
    <s v="Flow GAS"/>
    <d v="2020-05-31T00:00:00"/>
    <m/>
    <n v="1506"/>
    <m/>
    <m/>
    <s v="Flow GAS"/>
    <s v="Kmilk_rv;Kmed_hat"/>
    <s v="Cdn Nat Rsrcs Ltd"/>
    <n v="93021"/>
    <m/>
    <m/>
    <d v="2006-12-05T00:00:00"/>
    <d v="2006-12-14T00:00:00"/>
    <d v="2006-12-15T00:00:00"/>
    <m/>
    <d v="2007-05-01T00:00:00"/>
    <d v="2007-05-06T00:00:00"/>
    <m/>
    <m/>
    <m/>
    <m/>
    <s v="WI"/>
    <n v="1"/>
    <n v="1"/>
    <n v="0.5"/>
    <x v="1"/>
    <s v="N"/>
    <n v="13.32054794520548"/>
    <n v="13.32054794520548"/>
    <n v="459.02880000000005"/>
    <n v="459.02880000000005"/>
    <s v="Flow GAS"/>
    <n v="4"/>
    <n v="4"/>
    <m/>
    <s v="Flow GAS"/>
    <x v="1"/>
    <s v="Producing"/>
    <s v="Producing"/>
    <x v="0"/>
    <x v="0"/>
    <s v="W 0367649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54112504020"/>
    <s v="1 UWI in License"/>
    <n v="367689"/>
    <s v="102/04-25-015-11W4/00"/>
    <n v="367689"/>
    <n v="1"/>
    <s v="102"/>
    <s v="04"/>
    <s v="25"/>
    <s v="015"/>
    <s v="11W4"/>
    <s v="00"/>
    <s v="04-25-015-11W4"/>
    <s v="04-25-015-11W4"/>
    <s v="AB"/>
    <m/>
    <s v="Imaginea ALDSON 4-25-15-11"/>
    <x v="8"/>
    <s v="Cor4 Oil Corp"/>
    <s v="Working Interest"/>
    <n v="1"/>
    <s v="ALDERSON"/>
    <s v="No"/>
    <m/>
    <s v="ABD Zn"/>
    <m/>
    <m/>
    <n v="3524"/>
    <m/>
    <m/>
    <m/>
    <m/>
    <m/>
    <m/>
    <m/>
    <m/>
    <d v="2006-12-06T00:00:00"/>
    <d v="2007-01-18T00:00:00"/>
    <d v="2007-01-21T00:00:00"/>
    <d v="2008-01-21T00:00:00"/>
    <m/>
    <m/>
    <m/>
    <m/>
    <m/>
    <m/>
    <s v="WI"/>
    <n v="1"/>
    <n v="1"/>
    <n v="1"/>
    <x v="0"/>
    <s v="N"/>
    <n v="13.224657534246575"/>
    <n v="13.224657534246575"/>
    <n v="1074.1152"/>
    <n v="1074.1152"/>
    <s v="ABD Zn"/>
    <n v="24"/>
    <n v="24"/>
    <m/>
    <s v="ABD Zn"/>
    <x v="0"/>
    <s v="Abandoned"/>
    <s v="Partial Abandoned"/>
    <x v="1"/>
    <x v="1"/>
    <s v="W 0367689 "/>
    <n v="12800"/>
    <n v="0"/>
    <n v="0"/>
    <n v="0"/>
    <n v="0"/>
    <n v="16500"/>
    <n v="0"/>
    <n v="29300"/>
    <m/>
    <m/>
    <m/>
    <m/>
    <n v="29300"/>
    <m/>
    <n v="0"/>
    <m/>
    <n v="3000"/>
    <n v="25000"/>
    <n v="28000"/>
    <x v="15"/>
    <m/>
    <n v="3000"/>
    <n v="25000"/>
    <x v="15"/>
    <s v=""/>
    <n v="6"/>
    <s v="3) DUCs / Cut &amp; Cap Ready / Known Work To Do. Prioritize as earlier"/>
    <n v="5"/>
    <m/>
    <n v="3000"/>
    <n v="25000"/>
    <n v="28000"/>
    <n v="1"/>
    <n v="3000"/>
    <n v="25000"/>
    <n v="28000"/>
    <n v="5"/>
    <n v="1.35E-2"/>
    <n v="3208.0418108211484"/>
    <n v="28587.589611046198"/>
    <n v="31795.631421867347"/>
    <n v="1.7600000000000001E-2"/>
    <n v="2940.0487275184037"/>
    <n v="24010.795889396068"/>
    <n v="26950.84461691447"/>
    <s v="A.3) Override Abdn with engineer estimate of work still to be done. $10,900 for shallow gas rec, $25,000 for oil rec (10% site pads)"/>
  </r>
  <r>
    <s v="1 - Yes"/>
    <s v="1- Yes"/>
    <n v="174111116020"/>
    <s v="1 UWI in License"/>
    <n v="368025"/>
    <s v="102/16-11-017-11W4/00"/>
    <n v="368025"/>
    <n v="1"/>
    <s v="102"/>
    <s v="16"/>
    <s v="11"/>
    <s v="017"/>
    <s v="11W4"/>
    <s v="00"/>
    <s v="16-11-017-11W4"/>
    <s v="16-11-017-11W4"/>
    <s v="AB"/>
    <m/>
    <s v="Imaginea ALDSON 16-11-17-11"/>
    <x v="8"/>
    <s v="Cor4 Oil Corp"/>
    <s v="Working Interest"/>
    <n v="1"/>
    <s v="ALDERSON"/>
    <s v="No"/>
    <m/>
    <s v="ABD Zn"/>
    <m/>
    <m/>
    <n v="3527"/>
    <m/>
    <m/>
    <m/>
    <m/>
    <m/>
    <m/>
    <m/>
    <m/>
    <d v="2006-12-09T00:00:00"/>
    <d v="2006-12-19T00:00:00"/>
    <d v="2006-12-21T00:00:00"/>
    <d v="2007-12-21T00:00:00"/>
    <m/>
    <m/>
    <m/>
    <m/>
    <m/>
    <m/>
    <s v="WI"/>
    <n v="1"/>
    <n v="1"/>
    <n v="1"/>
    <x v="0"/>
    <s v="N"/>
    <n v="13.306849315068494"/>
    <n v="13.306849315068494"/>
    <n v="1075.0296000000001"/>
    <n v="1075.0296000000001"/>
    <s v="ABD Zn"/>
    <n v="24"/>
    <n v="24"/>
    <m/>
    <s v="ABD Zn"/>
    <x v="0"/>
    <s v="Abandoned"/>
    <s v="Partial Abandoned"/>
    <x v="1"/>
    <x v="1"/>
    <s v="W 0368025 "/>
    <n v="12800"/>
    <n v="0"/>
    <n v="0"/>
    <n v="0"/>
    <n v="0"/>
    <n v="16500"/>
    <n v="0"/>
    <n v="29300"/>
    <m/>
    <m/>
    <m/>
    <m/>
    <n v="29300"/>
    <m/>
    <n v="0"/>
    <m/>
    <n v="3000"/>
    <n v="25000"/>
    <n v="28000"/>
    <x v="15"/>
    <m/>
    <n v="3000"/>
    <n v="25000"/>
    <x v="15"/>
    <s v=""/>
    <n v="6"/>
    <s v="3) DUCs / Cut &amp; Cap Ready / Known Work To Do. Prioritize as earlier"/>
    <n v="5"/>
    <m/>
    <n v="3000"/>
    <n v="25000"/>
    <n v="28000"/>
    <n v="1"/>
    <n v="3000"/>
    <n v="25000"/>
    <n v="28000"/>
    <n v="5"/>
    <n v="1.35E-2"/>
    <n v="3208.0418108211484"/>
    <n v="28587.589611046198"/>
    <n v="31795.631421867347"/>
    <n v="1.7600000000000001E-2"/>
    <n v="2940.0487275184037"/>
    <n v="24010.795889396068"/>
    <n v="26950.84461691447"/>
    <s v="A.3) Override Abdn with engineer estimate of work still to be done. $10,900 for shallow gas rec, $25,000 for oil rec (10% site pads)"/>
  </r>
  <r>
    <s v="1 - Yes"/>
    <s v="1- Yes"/>
    <n v="194100603020"/>
    <s v="1 UWI in License"/>
    <n v="372528"/>
    <s v="102/03-06-019-10W4/00"/>
    <n v="372528"/>
    <n v="1"/>
    <s v="102"/>
    <s v="03"/>
    <s v="06"/>
    <s v="019"/>
    <s v="10W4"/>
    <s v="00"/>
    <s v="03-06-019-10W4"/>
    <s v="03-06-019-10W4"/>
    <s v="AB"/>
    <m/>
    <s v="Imaginea PRIN 3-6-19-10"/>
    <x v="6"/>
    <s v="Cor4 Oil Corp"/>
    <s v="Working Interest"/>
    <n v="1"/>
    <s v="WEST TIDE LAKE"/>
    <s v="No"/>
    <m/>
    <s v="Cased"/>
    <m/>
    <m/>
    <n v="3199"/>
    <m/>
    <m/>
    <m/>
    <m/>
    <m/>
    <m/>
    <m/>
    <m/>
    <d v="2007-01-18T00:00:00"/>
    <d v="2007-01-22T00:00:00"/>
    <d v="2007-01-24T00:00:00"/>
    <d v="2008-01-24T00:00:00"/>
    <m/>
    <m/>
    <m/>
    <m/>
    <m/>
    <m/>
    <s v="WI"/>
    <n v="1"/>
    <n v="1"/>
    <n v="1"/>
    <x v="0"/>
    <s v="N"/>
    <n v="13.213698630136987"/>
    <n v="13.213698630136987"/>
    <n v="975.05520000000001"/>
    <n v="975.05520000000001"/>
    <s v="Cased"/>
    <n v="32"/>
    <n v="32"/>
    <m/>
    <s v="Cased"/>
    <x v="0"/>
    <s v="Pre-Production"/>
    <s v="Pre-Production"/>
    <x v="1"/>
    <x v="1"/>
    <s v="W 0372528 "/>
    <n v="12800"/>
    <n v="0"/>
    <n v="0"/>
    <n v="0"/>
    <n v="0"/>
    <n v="0"/>
    <n v="1650"/>
    <n v="14450"/>
    <m/>
    <m/>
    <m/>
    <m/>
    <n v="14450"/>
    <m/>
    <n v="0"/>
    <m/>
    <n v="2200"/>
    <n v="1090"/>
    <n v="3290"/>
    <x v="17"/>
    <m/>
    <n v="2200"/>
    <n v="1090"/>
    <x v="17"/>
    <s v=""/>
    <n v="6"/>
    <s v="3) DUCs / Cut &amp; Cap Ready / Known Work To Do. Prioritize as earlier"/>
    <n v="3"/>
    <m/>
    <n v="2200"/>
    <n v="1090"/>
    <n v="3290"/>
    <n v="1"/>
    <n v="2200"/>
    <n v="1090"/>
    <n v="3290"/>
    <n v="3"/>
    <n v="1.35E-2"/>
    <n v="2290.3082628250004"/>
    <n v="1213.4350131552742"/>
    <n v="3503.7432759802746"/>
    <n v="1.7600000000000001E-2"/>
    <n v="2173.5150164072484"/>
    <n v="1055.357827798636"/>
    <n v="3228.8728442058846"/>
    <s v="A.1) These wells are DUCs (drilled un-completed). Minimal abandonment cost of $2,200. Minimal disturbance, use $10,900 for recs (10% for pad site)."/>
  </r>
  <r>
    <s v="1 - Yes"/>
    <s v="1- Yes"/>
    <n v="184113516020"/>
    <s v="1 UWI in License"/>
    <n v="372612"/>
    <s v="102/16-35-018-11W4/00"/>
    <n v="372612"/>
    <n v="1"/>
    <s v="102"/>
    <s v="16"/>
    <s v="35"/>
    <s v="018"/>
    <s v="11W4"/>
    <s v="00"/>
    <s v="16-35-018-11W4"/>
    <s v="16-35-018-11W4"/>
    <s v="AB"/>
    <s v="PRINCESS"/>
    <s v="Imaginea PRIN 16-35-18-11"/>
    <x v="6"/>
    <s v="Cor4 Oil Corp"/>
    <s v="Working Interest"/>
    <n v="1"/>
    <s v="WEST TIDE LAKE"/>
    <s v="No"/>
    <m/>
    <s v="Susp OIL"/>
    <d v="2011-10-31T00:00:00"/>
    <m/>
    <n v="3461"/>
    <m/>
    <m/>
    <s v="Susp OIL"/>
    <s v="Mpekisko"/>
    <s v="Cor4 Oil Corp"/>
    <n v="7440009"/>
    <m/>
    <m/>
    <d v="2007-01-19T00:00:00"/>
    <d v="2007-01-26T00:00:00"/>
    <d v="2007-01-28T00:00:00"/>
    <d v="2008-01-28T00:00:00"/>
    <d v="2007-06-01T00:00:00"/>
    <d v="2007-06-09T00:00:00"/>
    <m/>
    <m/>
    <m/>
    <m/>
    <s v="WI"/>
    <n v="1"/>
    <n v="1"/>
    <n v="1"/>
    <x v="0"/>
    <s v="N"/>
    <n v="13.202739726027398"/>
    <n v="13.202739726027398"/>
    <n v="1054.9128000000001"/>
    <n v="1054.9128000000001"/>
    <s v="Susp OIL"/>
    <n v="12"/>
    <n v="12"/>
    <m/>
    <s v="Susp OIL"/>
    <x v="2"/>
    <s v="Suspended"/>
    <s v="Suspended"/>
    <x v="1"/>
    <x v="1"/>
    <s v="W 0372612 "/>
    <n v="45993"/>
    <n v="0"/>
    <n v="0"/>
    <n v="0"/>
    <n v="0"/>
    <n v="0"/>
    <n v="0"/>
    <n v="45993"/>
    <m/>
    <m/>
    <m/>
    <m/>
    <n v="45993"/>
    <m/>
    <n v="0"/>
    <m/>
    <n v="2500"/>
    <n v="0"/>
    <n v="2500"/>
    <x v="7"/>
    <m/>
    <n v="2500"/>
    <n v="0"/>
    <x v="7"/>
    <s v="Well has a satellite w $33K reclamation. Reduce well rec to $nil."/>
    <n v="9"/>
    <s v="3) DUCs / Cut &amp; Cap Ready / Known Work To Do. Prioritize as earlier"/>
    <n v="8"/>
    <m/>
    <n v="2500"/>
    <n v="0"/>
    <n v="2500"/>
    <n v="1"/>
    <n v="2500"/>
    <n v="0"/>
    <n v="2500"/>
    <n v="8"/>
    <n v="1.35E-2"/>
    <n v="2783.1078283377847"/>
    <n v="0"/>
    <n v="2783.1078283377847"/>
    <n v="1.7600000000000001E-2"/>
    <n v="2420.5454766023759"/>
    <n v="0"/>
    <n v="2420.5454766023759"/>
    <s v="A.2) Cut &amp; Cap ready wells, D13 suspended. Has plug &amp; cement. Still require well review. Do not have known SCVL. Use $2,500 abandonment estimate for now. Use $10,900 for shallow gas rec, and $25,000 for oil/other rec. (10% for site pad)"/>
  </r>
  <r>
    <s v="1 - Yes"/>
    <s v="1- Yes"/>
    <n v="194110710000"/>
    <s v="1 UWI in License"/>
    <n v="373141"/>
    <s v="100/10-07-019-11W4/00"/>
    <n v="373141"/>
    <n v="1"/>
    <s v="100"/>
    <s v="10"/>
    <s v="07"/>
    <s v="019"/>
    <s v="11W4"/>
    <s v="00"/>
    <s v="07-07-019-11W4"/>
    <s v="07-07-019-11W4"/>
    <s v="AB"/>
    <s v="PRINCESS"/>
    <s v="Imaginea PRIN 10-7-19-11"/>
    <x v="6"/>
    <s v="Cor4 Oil Corp"/>
    <s v="Working Interest"/>
    <n v="1"/>
    <s v="WEST TIDE LAKE"/>
    <s v="No"/>
    <m/>
    <s v="ABD Zn OIL"/>
    <d v="2007-04-30T00:00:00"/>
    <m/>
    <n v="3473"/>
    <n v="3604"/>
    <m/>
    <s v="ABD Zn OIL"/>
    <s v="Mpekisko"/>
    <m/>
    <m/>
    <m/>
    <m/>
    <d v="2007-01-26T00:00:00"/>
    <d v="2007-02-03T00:00:00"/>
    <d v="2007-02-06T00:00:00"/>
    <m/>
    <d v="2007-03-01T00:00:00"/>
    <d v="2007-03-01T00:00:00"/>
    <m/>
    <m/>
    <m/>
    <m/>
    <s v="WI"/>
    <n v="1"/>
    <n v="1"/>
    <n v="1"/>
    <x v="0"/>
    <s v="N"/>
    <n v="13.180821917808219"/>
    <n v="13.180821917808219"/>
    <n v="1058.5704000000001"/>
    <n v="1058.5704000000001"/>
    <s v="ABD Zn OIL"/>
    <n v="25"/>
    <n v="25"/>
    <m/>
    <s v="ABD Zn OIL"/>
    <x v="2"/>
    <s v="Abandoned"/>
    <s v="Partial Abandoned"/>
    <x v="1"/>
    <x v="1"/>
    <s v="W 0373141 "/>
    <n v="12800"/>
    <n v="0"/>
    <n v="0"/>
    <n v="0"/>
    <n v="0"/>
    <n v="16500"/>
    <n v="0"/>
    <n v="29300"/>
    <m/>
    <m/>
    <m/>
    <m/>
    <n v="29300"/>
    <m/>
    <n v="0"/>
    <m/>
    <n v="2500"/>
    <n v="25000"/>
    <n v="27500"/>
    <x v="7"/>
    <m/>
    <n v="2500"/>
    <n v="25000"/>
    <x v="7"/>
    <s v=""/>
    <n v="2"/>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194121210020"/>
    <s v="1 UWI in License"/>
    <n v="373186"/>
    <s v="102/10-12-019-12W4/00"/>
    <n v="373186"/>
    <n v="1"/>
    <s v="102"/>
    <s v="10"/>
    <s v="12"/>
    <s v="019"/>
    <s v="12W4"/>
    <s v="00"/>
    <s v="10-12-019-12W4"/>
    <s v="10-12-019-12W4"/>
    <s v="AB"/>
    <s v="PRINCESS"/>
    <s v="Imaginea PRIN 10-12-19-12"/>
    <x v="11"/>
    <s v="Cor4 Oil Corp"/>
    <s v="Working Interest"/>
    <n v="1"/>
    <s v="TILLEY"/>
    <s v="No"/>
    <m/>
    <s v="Flow OIL"/>
    <d v="2020-05-31T00:00:00"/>
    <m/>
    <n v="3461"/>
    <m/>
    <m/>
    <s v="Flow OIL"/>
    <s v="Mpekisko"/>
    <s v="Cor4 Oil Corp"/>
    <n v="7440009"/>
    <m/>
    <m/>
    <d v="2007-01-26T00:00:00"/>
    <d v="2007-01-30T00:00:00"/>
    <d v="2007-02-01T00:00:00"/>
    <m/>
    <d v="2007-06-01T00:00:00"/>
    <d v="2007-06-16T00:00:00"/>
    <m/>
    <m/>
    <m/>
    <m/>
    <s v="WI"/>
    <n v="1"/>
    <n v="1"/>
    <n v="1"/>
    <x v="0"/>
    <s v="N"/>
    <n v="13.191780821917808"/>
    <n v="13.191780821917808"/>
    <n v="1054.9128000000001"/>
    <n v="1054.9128000000001"/>
    <s v="Flow OIL"/>
    <n v="3"/>
    <n v="3"/>
    <m/>
    <s v="Flow OIL"/>
    <x v="2"/>
    <s v="Producing"/>
    <s v="Producing"/>
    <x v="0"/>
    <x v="1"/>
    <s v="W 0373186 "/>
    <n v="45993"/>
    <n v="0"/>
    <n v="0"/>
    <n v="0"/>
    <n v="0"/>
    <n v="0"/>
    <n v="0"/>
    <n v="45993"/>
    <m/>
    <m/>
    <m/>
    <m/>
    <n v="45993"/>
    <m/>
    <n v="139592.57"/>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20203000"/>
    <s v="1 UWI in License"/>
    <n v="373213"/>
    <s v="100/03-02-019-12W4/00"/>
    <n v="373213"/>
    <n v="1"/>
    <s v="100"/>
    <s v="03"/>
    <s v="02"/>
    <s v="019"/>
    <s v="12W4"/>
    <s v="00"/>
    <s v="03-02-019-12W4"/>
    <s v="03-02-019-12W4"/>
    <s v="AB"/>
    <m/>
    <s v="Imaginea BANTRY 3-2-19-12"/>
    <x v="11"/>
    <s v="Cor4 Oil Corp"/>
    <s v="Working Interest"/>
    <n v="1"/>
    <s v="TILLEY"/>
    <s v="No"/>
    <m/>
    <s v="Drld &amp; ABD"/>
    <m/>
    <m/>
    <n v="3517"/>
    <m/>
    <m/>
    <m/>
    <m/>
    <m/>
    <m/>
    <m/>
    <m/>
    <d v="2007-01-26T00:00:00"/>
    <d v="2007-02-07T00:00:00"/>
    <d v="2007-02-10T00:00:00"/>
    <d v="2008-02-10T00:00:00"/>
    <m/>
    <m/>
    <m/>
    <d v="2012-02-25T00:00:00"/>
    <s v="Cement And Plate"/>
    <m/>
    <s v="WI"/>
    <n v="1"/>
    <n v="1"/>
    <n v="1"/>
    <x v="0"/>
    <s v="N"/>
    <n v="13.169863013698631"/>
    <n v="13.169863013698631"/>
    <n v="1071.9816000000001"/>
    <n v="1071.9816000000001"/>
    <s v="Drld &amp; ABD"/>
    <n v="19"/>
    <n v="19"/>
    <m/>
    <s v="Drld &amp; ABD"/>
    <x v="0"/>
    <s v="Abandoned"/>
    <s v="Abandoned"/>
    <x v="1"/>
    <x v="1"/>
    <s v="W 0373213 "/>
    <n v="0"/>
    <n v="0"/>
    <n v="0"/>
    <n v="0"/>
    <n v="0"/>
    <n v="16500"/>
    <n v="0"/>
    <n v="16500"/>
    <m/>
    <m/>
    <m/>
    <m/>
    <n v="16500"/>
    <m/>
    <n v="0"/>
    <m/>
    <n v="0"/>
    <n v="25000"/>
    <n v="25000"/>
    <x v="1"/>
    <m/>
    <n v="0"/>
    <n v="25000"/>
    <x v="1"/>
    <s v=""/>
    <n v="1"/>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194110606020"/>
    <s v="1 UWI in License"/>
    <n v="373964"/>
    <s v="102/06-06-019-11W4/00"/>
    <n v="373964"/>
    <n v="1"/>
    <s v="102"/>
    <s v="06"/>
    <s v="06"/>
    <s v="019"/>
    <s v="11W4"/>
    <s v="00"/>
    <s v="06-06-019-11W4"/>
    <s v="06-06-019-11W4"/>
    <s v="AB"/>
    <s v="PRINCESS"/>
    <s v="Imaginea PRIN 6-6-19-11"/>
    <x v="6"/>
    <s v="Cor4 Oil Corp"/>
    <s v="Working Interest"/>
    <n v="1"/>
    <s v="WEST TIDE LAKE"/>
    <s v="No"/>
    <m/>
    <s v="Susp OIL"/>
    <d v="2015-04-30T00:00:00"/>
    <m/>
    <n v="3468"/>
    <m/>
    <m/>
    <s v="Susp OIL"/>
    <s v="Mpekisko"/>
    <s v="Cor4 Oil Corp"/>
    <n v="7440009"/>
    <m/>
    <m/>
    <d v="2007-02-08T00:00:00"/>
    <d v="2007-07-06T00:00:00"/>
    <d v="2007-07-08T00:00:00"/>
    <m/>
    <d v="2007-10-01T00:00:00"/>
    <d v="2007-10-19T00:00:00"/>
    <m/>
    <m/>
    <m/>
    <m/>
    <s v="WI"/>
    <n v="1"/>
    <n v="1"/>
    <n v="1"/>
    <x v="0"/>
    <s v="N"/>
    <n v="12.761643835616438"/>
    <n v="12.761643835616438"/>
    <n v="1057.0463999999999"/>
    <n v="1057.0463999999999"/>
    <s v="Susp OIL"/>
    <n v="12"/>
    <n v="12"/>
    <m/>
    <s v="Susp OIL"/>
    <x v="2"/>
    <s v="Suspended"/>
    <s v="Suspended"/>
    <x v="1"/>
    <x v="1"/>
    <s v="W 0373964 "/>
    <n v="45993"/>
    <n v="0"/>
    <n v="0"/>
    <n v="0"/>
    <n v="0"/>
    <n v="16500"/>
    <n v="0"/>
    <n v="62493"/>
    <m/>
    <m/>
    <m/>
    <m/>
    <n v="62493"/>
    <m/>
    <n v="0"/>
    <m/>
    <n v="30000"/>
    <n v="25000"/>
    <n v="55000"/>
    <x v="8"/>
    <m/>
    <n v="30000"/>
    <n v="25000"/>
    <x v="8"/>
    <s v=""/>
    <n v="3"/>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74121208000"/>
    <s v="1 UWI in License"/>
    <n v="374015"/>
    <s v="100/08-12-017-12W4/00"/>
    <n v="374015"/>
    <n v="1"/>
    <s v="100"/>
    <s v="08"/>
    <s v="12"/>
    <s v="017"/>
    <s v="12W4"/>
    <s v="00"/>
    <s v="08-12-017-12W4"/>
    <s v="08-12-017-12W4"/>
    <s v="AB"/>
    <s v="BANTRY"/>
    <s v="Imaginea BANTRY 8-12-17-12"/>
    <x v="8"/>
    <s v="Cor4 Oil Corp"/>
    <s v="Working Interest"/>
    <n v="1"/>
    <s v="ALDERSON"/>
    <s v="No"/>
    <m/>
    <s v="Pump OIL"/>
    <d v="2020-05-31T00:00:00"/>
    <m/>
    <n v="3432"/>
    <m/>
    <m/>
    <s v="Pump OIL"/>
    <s v="Mpekisko"/>
    <s v="Cor4 Oil Corp"/>
    <n v="96675"/>
    <m/>
    <m/>
    <d v="2007-02-09T00:00:00"/>
    <d v="2007-02-11T00:00:00"/>
    <d v="2007-02-14T00:00:00"/>
    <d v="2007-05-16T00:00:00"/>
    <d v="2007-05-01T00:00:00"/>
    <d v="2007-05-16T00:00:00"/>
    <m/>
    <m/>
    <m/>
    <m/>
    <s v="WI"/>
    <n v="1"/>
    <n v="1"/>
    <n v="1"/>
    <x v="0"/>
    <s v="N"/>
    <n v="13.158904109589042"/>
    <n v="13.158904109589042"/>
    <n v="1046.0735999999999"/>
    <n v="1046.0735999999999"/>
    <s v="Pump OIL"/>
    <n v="2"/>
    <n v="2"/>
    <m/>
    <s v="Pump OIL"/>
    <x v="2"/>
    <s v="Producing"/>
    <s v="Producing"/>
    <x v="0"/>
    <x v="1"/>
    <s v="W 0374015 "/>
    <n v="45993"/>
    <n v="0"/>
    <n v="0"/>
    <n v="0"/>
    <n v="0"/>
    <n v="16500"/>
    <n v="0"/>
    <n v="62493"/>
    <m/>
    <m/>
    <m/>
    <m/>
    <n v="62493"/>
    <m/>
    <n v="285119.9000000000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21509000"/>
    <s v="1 UWI in License"/>
    <n v="374766"/>
    <s v="100/09-15-019-12W4/00"/>
    <n v="374766"/>
    <n v="1"/>
    <s v="100"/>
    <s v="09"/>
    <s v="15"/>
    <s v="019"/>
    <s v="12W4"/>
    <s v="00"/>
    <s v="09-15-019-12W4"/>
    <s v="09-15-019-12W4"/>
    <s v="AB"/>
    <s v="PRINCESS"/>
    <s v="Imaginea PRIN 9-15-19-12"/>
    <x v="11"/>
    <s v="Cor4 Oil Corp"/>
    <s v="Working Interest"/>
    <n v="1"/>
    <s v="TILLEY"/>
    <s v="No"/>
    <m/>
    <s v="Susp OIL"/>
    <d v="2014-10-31T00:00:00"/>
    <m/>
    <n v="3576"/>
    <m/>
    <m/>
    <s v="Susp OIL"/>
    <s v="Mpekisko"/>
    <s v="Cor4 Oil Corp"/>
    <n v="76605"/>
    <m/>
    <m/>
    <d v="2007-02-21T00:00:00"/>
    <d v="2007-03-03T00:00:00"/>
    <d v="2007-03-25T00:00:00"/>
    <m/>
    <d v="2007-10-01T00:00:00"/>
    <d v="2007-10-27T00:00:00"/>
    <m/>
    <m/>
    <m/>
    <m/>
    <s v="WI"/>
    <n v="1"/>
    <n v="1"/>
    <n v="1"/>
    <x v="0"/>
    <s v="N"/>
    <n v="13.104109589041096"/>
    <n v="13.104109589041096"/>
    <n v="1089.9648"/>
    <n v="1089.9648"/>
    <s v="Susp OIL"/>
    <n v="12"/>
    <n v="12"/>
    <m/>
    <s v="Susp OIL"/>
    <x v="2"/>
    <s v="Suspended"/>
    <s v="Suspended"/>
    <x v="1"/>
    <x v="1"/>
    <s v="W 0374766 "/>
    <n v="45993"/>
    <n v="0"/>
    <n v="0"/>
    <n v="0"/>
    <n v="0"/>
    <n v="16500"/>
    <n v="0"/>
    <n v="62493"/>
    <m/>
    <m/>
    <m/>
    <m/>
    <n v="62493"/>
    <m/>
    <n v="0"/>
    <m/>
    <n v="30000"/>
    <n v="25000"/>
    <n v="55000"/>
    <x v="8"/>
    <m/>
    <n v="30000"/>
    <n v="25000"/>
    <x v="8"/>
    <s v=""/>
    <n v="4"/>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11408020"/>
    <s v="1 UWI in License"/>
    <n v="374900"/>
    <s v="102/08-14-019-11W4/00"/>
    <n v="374900"/>
    <n v="1"/>
    <s v="102"/>
    <s v="08"/>
    <s v="14"/>
    <s v="019"/>
    <s v="11W4"/>
    <s v="00"/>
    <s v="08-14-019-11W4"/>
    <s v="08-14-019-11W4"/>
    <s v="AB"/>
    <s v="PRINCESS"/>
    <s v="Imaginea PRIN 8-14-19-11"/>
    <x v="6"/>
    <s v="Cor4 Oil Corp"/>
    <s v="Working Interest"/>
    <n v="1"/>
    <s v="WEST TIDE LAKE"/>
    <s v="No"/>
    <m/>
    <s v="Susp OIL"/>
    <d v="2013-04-30T00:00:00"/>
    <m/>
    <n v="3451"/>
    <m/>
    <m/>
    <s v="Susp OIL"/>
    <s v="Mpekisko"/>
    <s v="Cor4 Oil Corp"/>
    <n v="7440009"/>
    <m/>
    <m/>
    <d v="2007-02-22T00:00:00"/>
    <d v="2007-02-27T00:00:00"/>
    <d v="2007-03-01T00:00:00"/>
    <m/>
    <d v="2007-11-01T00:00:00"/>
    <d v="2007-11-11T00:00:00"/>
    <m/>
    <m/>
    <m/>
    <m/>
    <s v="WI"/>
    <n v="1"/>
    <n v="1"/>
    <n v="1"/>
    <x v="0"/>
    <s v="N"/>
    <n v="13.115068493150686"/>
    <n v="13.115068493150686"/>
    <n v="1051.8648000000001"/>
    <n v="1051.8648000000001"/>
    <s v="Susp OIL"/>
    <n v="12"/>
    <n v="12"/>
    <m/>
    <s v="Susp OIL"/>
    <x v="2"/>
    <s v="Suspended"/>
    <s v="Suspended"/>
    <x v="1"/>
    <x v="1"/>
    <s v="W 0374900 "/>
    <n v="45993"/>
    <n v="0"/>
    <n v="0"/>
    <n v="0"/>
    <n v="0"/>
    <n v="16500"/>
    <n v="0"/>
    <n v="62493"/>
    <m/>
    <m/>
    <m/>
    <m/>
    <n v="62493"/>
    <m/>
    <n v="0"/>
    <m/>
    <n v="30000"/>
    <n v="25000"/>
    <n v="55000"/>
    <x v="8"/>
    <m/>
    <n v="30000"/>
    <n v="25000"/>
    <x v="8"/>
    <s v=""/>
    <n v="5"/>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214063511000"/>
    <s v="1 UWI in License"/>
    <n v="375188"/>
    <s v="100/11-35-021-06W4/00"/>
    <n v="375188"/>
    <n v="1"/>
    <s v="100"/>
    <s v="11"/>
    <s v="35"/>
    <s v="021"/>
    <s v="06W4"/>
    <s v="00"/>
    <s v="11-35-021-06W4"/>
    <s v="11-35-021-06W4"/>
    <s v="AB"/>
    <s v="ATLEE-BUFFALO"/>
    <s v="EOG ATL-BUFF 11-35-21-6"/>
    <x v="7"/>
    <s v="Cdn Nat Rsrcs Ltd"/>
    <s v="Working Interest"/>
    <n v="0.5"/>
    <s v="JENNER SHLW GAS"/>
    <s v="No"/>
    <m/>
    <s v="ABD GAS"/>
    <d v="2019-06-30T00:00:00"/>
    <m/>
    <n v="2149"/>
    <m/>
    <m/>
    <s v="ABD GAS"/>
    <s v="Kmilk_rv;Kmed_hat;K2nd_ws"/>
    <m/>
    <m/>
    <m/>
    <m/>
    <d v="2007-02-27T00:00:00"/>
    <d v="2007-07-29T00:00:00"/>
    <d v="2007-07-31T00:00:00"/>
    <m/>
    <d v="2007-10-01T00:00:00"/>
    <d v="2007-10-18T00:00:00"/>
    <m/>
    <d v="2019-11-23T00:00:00"/>
    <s v="Other"/>
    <m/>
    <s v="WI"/>
    <n v="1"/>
    <n v="1"/>
    <n v="0.5"/>
    <x v="1"/>
    <s v="N"/>
    <n v="12.698630136986301"/>
    <n v="12.698630136986301"/>
    <n v="655.01520000000005"/>
    <n v="655.01520000000005"/>
    <s v="ABD GAS"/>
    <n v="14"/>
    <n v="14"/>
    <m/>
    <s v="ABD GAS"/>
    <x v="1"/>
    <s v="Abandoned"/>
    <s v="Abandoned"/>
    <x v="1"/>
    <x v="0"/>
    <s v="W 0375188 "/>
    <n v="0"/>
    <n v="0"/>
    <n v="0"/>
    <n v="0"/>
    <n v="0"/>
    <n v="0"/>
    <n v="0"/>
    <n v="0"/>
    <m/>
    <m/>
    <m/>
    <m/>
    <n v="0"/>
    <m/>
    <n v="0"/>
    <m/>
    <n v="0"/>
    <n v="10900"/>
    <n v="10900"/>
    <x v="5"/>
    <m/>
    <n v="0"/>
    <n v="10900"/>
    <x v="5"/>
    <s v=""/>
    <n v="22"/>
    <s v="B.1) Non Op Reclamation only; spread evenly"/>
    <n v="2"/>
    <m/>
    <n v="0"/>
    <n v="10900"/>
    <n v="10900"/>
    <n v="0.5"/>
    <n v="0"/>
    <n v="5450"/>
    <n v="5450"/>
    <n v="2"/>
    <n v="1.35E-2"/>
    <n v="0"/>
    <n v="5986.3592163555704"/>
    <n v="5986.3592163555704"/>
    <n v="1.7600000000000001E-2"/>
    <n v="0"/>
    <n v="5298.1357946121934"/>
    <n v="5298.1357946121934"/>
    <s v="E.1) Fully abandoned, reclamation only. Shallow Gas. Use $10,900 for rec ($1,090 for pad site)."/>
  </r>
  <r>
    <s v="1 - Yes"/>
    <s v="1- Yes"/>
    <n v="214063510000"/>
    <s v="1 UWI in License"/>
    <n v="375347"/>
    <s v="100/10-35-021-06W4/00"/>
    <n v="375347"/>
    <n v="1"/>
    <s v="100"/>
    <s v="10"/>
    <s v="35"/>
    <s v="021"/>
    <s v="06W4"/>
    <s v="00"/>
    <s v="10-35-021-06W4"/>
    <s v="10-35-021-06W4"/>
    <s v="AB"/>
    <s v="ATLEE-BUFFALO"/>
    <s v="EOG ATL-BUFF 10-35-21-6"/>
    <x v="7"/>
    <s v="Cdn Nat Rsrcs Ltd"/>
    <s v="Working Interest"/>
    <n v="0.5"/>
    <s v="JENNER SHLW GAS"/>
    <s v="No"/>
    <m/>
    <s v="ABD GAS"/>
    <d v="2019-05-31T00:00:00"/>
    <m/>
    <n v="2149"/>
    <m/>
    <m/>
    <s v="ABD GAS"/>
    <s v="Kmilk_rv;Kmed_hat;K2nd_ws"/>
    <m/>
    <m/>
    <m/>
    <m/>
    <d v="2007-03-01T00:00:00"/>
    <d v="2007-07-27T00:00:00"/>
    <d v="2007-07-29T00:00:00"/>
    <m/>
    <d v="2007-10-01T00:00:00"/>
    <d v="2007-10-18T00:00:00"/>
    <m/>
    <d v="2019-11-23T00:00:00"/>
    <s v="Other"/>
    <m/>
    <s v="WI"/>
    <n v="1"/>
    <n v="1"/>
    <n v="0.5"/>
    <x v="1"/>
    <s v="N"/>
    <n v="12.704109589041096"/>
    <n v="12.704109589041096"/>
    <n v="655.01520000000005"/>
    <n v="655.01520000000005"/>
    <s v="ABD GAS"/>
    <n v="14"/>
    <n v="14"/>
    <m/>
    <s v="ABD GAS"/>
    <x v="1"/>
    <s v="Abandoned"/>
    <s v="Abandoned"/>
    <x v="1"/>
    <x v="0"/>
    <s v="W 0375347 "/>
    <n v="0"/>
    <n v="0"/>
    <n v="0"/>
    <n v="0"/>
    <n v="0"/>
    <n v="0"/>
    <n v="0"/>
    <n v="0"/>
    <m/>
    <m/>
    <m/>
    <m/>
    <n v="0"/>
    <m/>
    <n v="0"/>
    <m/>
    <n v="0"/>
    <n v="10900"/>
    <n v="10900"/>
    <x v="5"/>
    <m/>
    <n v="0"/>
    <n v="10900"/>
    <x v="5"/>
    <s v=""/>
    <n v="22"/>
    <s v="B.1) Non Op Reclamation only; spread evenly"/>
    <n v="3"/>
    <m/>
    <n v="0"/>
    <n v="10900"/>
    <n v="10900"/>
    <n v="0.5"/>
    <n v="0"/>
    <n v="5450"/>
    <n v="5450"/>
    <n v="3"/>
    <n v="1.35E-2"/>
    <n v="0"/>
    <n v="6067.1750657763705"/>
    <n v="6067.1750657763705"/>
    <n v="1.7600000000000001E-2"/>
    <n v="0"/>
    <n v="5276.7891389931792"/>
    <n v="5276.7891389931792"/>
    <s v="E.1) Fully abandoned, reclamation only. Shallow Gas. Use $10,900 for rec ($1,090 for pad site)."/>
  </r>
  <r>
    <s v="1 - Yes"/>
    <s v="1- Yes"/>
    <n v="194110614020"/>
    <s v="1 UWI in License"/>
    <n v="376241"/>
    <s v="102/14-06-019-11W4/00"/>
    <n v="376241"/>
    <n v="1"/>
    <s v="102"/>
    <s v="14"/>
    <s v="06"/>
    <s v="019"/>
    <s v="11W4"/>
    <s v="00"/>
    <s v="14-06-019-11W4"/>
    <s v="14-06-019-11W4"/>
    <s v="AB"/>
    <s v="PRINCESS"/>
    <s v="Imaginea PRIN 14-6-19-11"/>
    <x v="6"/>
    <s v="Cor4 Oil Corp"/>
    <s v="Working Interest"/>
    <n v="1"/>
    <s v="WEST TIDE LAKE"/>
    <s v="No"/>
    <m/>
    <s v="Susp OIL"/>
    <d v="2017-07-31T00:00:00"/>
    <m/>
    <n v="4301"/>
    <m/>
    <m/>
    <s v="Susp OIL"/>
    <s v="Mpekisko"/>
    <s v="Cor4 Oil Corp"/>
    <n v="7440009"/>
    <m/>
    <m/>
    <d v="2007-04-02T00:00:00"/>
    <d v="2007-06-01T00:00:00"/>
    <d v="2007-06-05T00:00:00"/>
    <d v="2008-06-05T00:00:00"/>
    <d v="2007-10-19T00:00:00"/>
    <d v="2007-10-19T00:00:00"/>
    <m/>
    <m/>
    <m/>
    <m/>
    <s v="WI"/>
    <n v="1"/>
    <n v="1"/>
    <n v="1"/>
    <x v="0"/>
    <s v="N"/>
    <n v="12.857534246575343"/>
    <n v="12.857534246575343"/>
    <n v="1310.9448"/>
    <n v="1310.9448"/>
    <s v="Susp OIL"/>
    <n v="12"/>
    <n v="12"/>
    <m/>
    <s v="Susp OIL"/>
    <x v="2"/>
    <s v="Suspended"/>
    <s v="Suspended"/>
    <x v="1"/>
    <x v="1"/>
    <s v="W 0376241 "/>
    <n v="50227"/>
    <n v="0"/>
    <n v="0"/>
    <n v="0"/>
    <n v="0"/>
    <n v="0"/>
    <n v="0"/>
    <n v="50227"/>
    <m/>
    <m/>
    <m/>
    <m/>
    <n v="50227"/>
    <m/>
    <n v="0"/>
    <m/>
    <n v="30000"/>
    <n v="25000"/>
    <n v="55000"/>
    <x v="8"/>
    <m/>
    <n v="30000"/>
    <n v="25000"/>
    <x v="8"/>
    <s v=""/>
    <n v="9"/>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204122305020"/>
    <s v="1 UWI in License"/>
    <n v="377560"/>
    <s v="102/05-23-020-12W4/00"/>
    <n v="377560"/>
    <n v="1"/>
    <s v="102"/>
    <s v="05"/>
    <s v="23"/>
    <s v="020"/>
    <s v="12W4"/>
    <s v="00"/>
    <s v="05-23-020-12W4"/>
    <s v="05-23-020-12W4"/>
    <s v="AB"/>
    <m/>
    <s v="Imaginea PRIN 5-23-20-12"/>
    <x v="11"/>
    <s v="Cor4 Oil Corp"/>
    <s v="Working Interest"/>
    <n v="1"/>
    <s v="TILLEY"/>
    <s v="No"/>
    <m/>
    <s v="Cased"/>
    <m/>
    <m/>
    <n v="4101"/>
    <m/>
    <m/>
    <m/>
    <m/>
    <m/>
    <m/>
    <m/>
    <m/>
    <d v="2007-05-29T00:00:00"/>
    <d v="2007-06-01T00:00:00"/>
    <d v="2007-06-04T00:00:00"/>
    <m/>
    <m/>
    <m/>
    <m/>
    <m/>
    <m/>
    <m/>
    <s v="WI"/>
    <n v="1"/>
    <n v="1"/>
    <n v="1"/>
    <x v="0"/>
    <s v="N"/>
    <n v="12.857534246575343"/>
    <n v="12.857534246575343"/>
    <n v="1249.9848"/>
    <n v="1249.9848"/>
    <s v="Cased"/>
    <n v="32"/>
    <n v="32"/>
    <m/>
    <s v="Cased"/>
    <x v="0"/>
    <s v="Pre-Production"/>
    <s v="Pre-Production"/>
    <x v="1"/>
    <x v="1"/>
    <s v="W 0377560 "/>
    <n v="19060"/>
    <n v="0"/>
    <n v="0"/>
    <n v="0"/>
    <n v="0"/>
    <n v="16500"/>
    <n v="0"/>
    <n v="35560"/>
    <m/>
    <m/>
    <m/>
    <m/>
    <n v="35560"/>
    <m/>
    <n v="0"/>
    <m/>
    <n v="30000"/>
    <n v="25000"/>
    <n v="55000"/>
    <x v="8"/>
    <m/>
    <n v="30000"/>
    <n v="25000"/>
    <x v="8"/>
    <s v=""/>
    <n v="3"/>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74112910020"/>
    <s v="1 UWI in License"/>
    <n v="377746"/>
    <s v="102/10-29-017-11W4/00"/>
    <n v="377746"/>
    <n v="1"/>
    <s v="102"/>
    <s v="10"/>
    <s v="29"/>
    <s v="017"/>
    <s v="11W4"/>
    <s v="00"/>
    <s v="10-29-017-11W4"/>
    <s v="10-29-017-11W4"/>
    <s v="AB"/>
    <s v="ALDERSON"/>
    <s v="Imaginea ALDSON 10-29-17-11"/>
    <x v="8"/>
    <s v="Cor4 Oil Corp"/>
    <s v="Working Interest"/>
    <n v="1"/>
    <s v="ALDERSON"/>
    <s v="No"/>
    <m/>
    <s v="Pump OIL"/>
    <d v="2020-05-31T00:00:00"/>
    <m/>
    <n v="3412"/>
    <m/>
    <m/>
    <s v="Pump OIL"/>
    <s v="Mpekisko"/>
    <s v="Cor4 Oil Corp"/>
    <n v="96675"/>
    <m/>
    <m/>
    <d v="2007-06-04T00:00:00"/>
    <d v="2007-06-10T00:00:00"/>
    <d v="2007-06-12T00:00:00"/>
    <d v="2008-06-12T00:00:00"/>
    <d v="2008-01-01T00:00:00"/>
    <d v="2008-01-07T00:00:00"/>
    <m/>
    <m/>
    <m/>
    <m/>
    <s v="WI"/>
    <n v="1"/>
    <n v="1"/>
    <n v="1"/>
    <x v="0"/>
    <s v="N"/>
    <n v="12.832876712328767"/>
    <n v="12.832876712328767"/>
    <n v="1039.9776000000002"/>
    <n v="1039.9776000000002"/>
    <s v="Pump OIL"/>
    <n v="2"/>
    <n v="2"/>
    <m/>
    <s v="Pump OIL"/>
    <x v="2"/>
    <s v="Producing"/>
    <s v="Producing"/>
    <x v="0"/>
    <x v="1"/>
    <s v="W 0377746 "/>
    <n v="45993"/>
    <n v="0"/>
    <n v="0"/>
    <n v="0"/>
    <n v="0"/>
    <n v="0"/>
    <n v="0"/>
    <n v="45993"/>
    <m/>
    <m/>
    <m/>
    <m/>
    <n v="45993"/>
    <m/>
    <n v="133363.92000000001"/>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0504040"/>
    <s v="1 UWI in License"/>
    <n v="377755"/>
    <s v="104/04-05-018-11W4/00"/>
    <n v="377755"/>
    <n v="1"/>
    <s v="104"/>
    <s v="04"/>
    <s v="05"/>
    <s v="018"/>
    <s v="11W4"/>
    <s v="00"/>
    <s v="04-05-018-11W4"/>
    <s v="04-05-018-11W4"/>
    <s v="AB"/>
    <s v="ALDERSON"/>
    <s v="Imaginea ALDSON 4-5-18-11"/>
    <x v="8"/>
    <s v="Cor4 Oil Corp"/>
    <s v="Working Interest"/>
    <n v="1"/>
    <s v="ALDERSON"/>
    <s v="No"/>
    <m/>
    <s v="Pump OIL"/>
    <d v="2020-05-31T00:00:00"/>
    <m/>
    <n v="3412"/>
    <m/>
    <m/>
    <s v="Pump OIL"/>
    <s v="Mpekisko"/>
    <s v="Cor4 Oil Corp"/>
    <n v="96675"/>
    <m/>
    <m/>
    <d v="2007-06-04T00:00:00"/>
    <d v="2007-06-13T00:00:00"/>
    <d v="2007-06-15T00:00:00"/>
    <d v="2008-06-15T00:00:00"/>
    <d v="2008-01-01T00:00:00"/>
    <d v="2008-01-11T00:00:00"/>
    <m/>
    <m/>
    <m/>
    <m/>
    <s v="WI"/>
    <n v="1"/>
    <n v="1"/>
    <n v="1"/>
    <x v="0"/>
    <s v="N"/>
    <n v="12.824657534246576"/>
    <n v="12.824657534246576"/>
    <n v="1039.9776000000002"/>
    <n v="1039.9776000000002"/>
    <s v="Pump OIL"/>
    <n v="2"/>
    <n v="2"/>
    <m/>
    <s v="Pump OIL"/>
    <x v="2"/>
    <s v="Producing"/>
    <s v="Producing"/>
    <x v="0"/>
    <x v="1"/>
    <s v="W 0377755 "/>
    <n v="45993"/>
    <n v="0"/>
    <n v="0"/>
    <n v="0"/>
    <n v="0"/>
    <n v="0"/>
    <n v="0"/>
    <n v="45993"/>
    <m/>
    <m/>
    <m/>
    <m/>
    <n v="45993"/>
    <m/>
    <n v="647621.81999999995"/>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3114020"/>
    <s v="1 UWI in License"/>
    <n v="377769"/>
    <s v="102/14-31-018-11W4/00"/>
    <n v="377769"/>
    <n v="1"/>
    <s v="102"/>
    <s v="14"/>
    <s v="31"/>
    <s v="018"/>
    <s v="11W4"/>
    <s v="00"/>
    <s v="14-31-018-11W4"/>
    <s v="14-31-018-11W4"/>
    <s v="AB"/>
    <s v="PRINCESS"/>
    <s v="Imaginea PRIN 14-31-18-11"/>
    <x v="6"/>
    <s v="Cor4 Oil Corp"/>
    <s v="Working Interest"/>
    <n v="1"/>
    <s v="WEST TIDE LAKE"/>
    <s v="No"/>
    <m/>
    <s v="Susp OIL"/>
    <d v="2015-09-30T00:00:00"/>
    <m/>
    <n v="3445"/>
    <m/>
    <m/>
    <s v="Susp OIL"/>
    <s v="Mpekisko"/>
    <s v="Cor4 Oil Corp"/>
    <n v="7440009"/>
    <m/>
    <m/>
    <d v="2007-06-05T00:00:00"/>
    <d v="2007-06-05T00:00:00"/>
    <d v="2007-06-09T00:00:00"/>
    <m/>
    <d v="2007-10-01T00:00:00"/>
    <d v="2007-10-17T00:00:00"/>
    <m/>
    <m/>
    <m/>
    <m/>
    <s v="WI"/>
    <n v="1"/>
    <n v="1"/>
    <n v="1"/>
    <x v="0"/>
    <s v="N"/>
    <n v="12.846575342465753"/>
    <n v="12.846575342465753"/>
    <n v="1050.0360000000001"/>
    <n v="1050.0360000000001"/>
    <s v="Susp OIL"/>
    <n v="12"/>
    <n v="12"/>
    <m/>
    <s v="Susp OIL"/>
    <x v="2"/>
    <s v="Suspended"/>
    <s v="Suspended"/>
    <x v="1"/>
    <x v="1"/>
    <s v="W 0377769 "/>
    <n v="45993"/>
    <n v="0"/>
    <n v="0"/>
    <n v="0"/>
    <n v="0"/>
    <n v="16500"/>
    <n v="0"/>
    <n v="62493"/>
    <m/>
    <m/>
    <m/>
    <m/>
    <n v="62493"/>
    <m/>
    <n v="0"/>
    <m/>
    <n v="30000"/>
    <n v="25000"/>
    <n v="55000"/>
    <x v="8"/>
    <m/>
    <n v="30000"/>
    <n v="25000"/>
    <x v="8"/>
    <s v=""/>
    <n v="6"/>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94121402000"/>
    <s v="1 UWI in License"/>
    <n v="377811"/>
    <s v="100/02-14-019-12W4/00"/>
    <n v="377811"/>
    <n v="1"/>
    <s v="100"/>
    <s v="02"/>
    <s v="14"/>
    <s v="019"/>
    <s v="12W4"/>
    <s v="00"/>
    <s v="02-14-019-12W4"/>
    <s v="02-14-019-12W4"/>
    <s v="AB"/>
    <s v="PRINCESS"/>
    <s v="Imaginea BANTRY 2-14-19-12"/>
    <x v="11"/>
    <s v="Cor4 Oil Corp"/>
    <s v="Working Interest"/>
    <n v="1"/>
    <s v="TILLEY"/>
    <s v="No"/>
    <m/>
    <s v="Susp WTR Inj"/>
    <d v="2008-05-31T00:00:00"/>
    <d v="2017-02-28T00:00:00"/>
    <n v="3438"/>
    <m/>
    <m/>
    <s v="Susp WTR Inj"/>
    <s v="Mpekisko"/>
    <m/>
    <m/>
    <s v="Cor4 Oil Corp"/>
    <s v="IF0140692"/>
    <d v="2007-06-05T00:00:00"/>
    <d v="2007-06-09T00:00:00"/>
    <d v="2007-06-11T00:00:00"/>
    <m/>
    <d v="2007-10-01T00:00:00"/>
    <d v="2007-10-27T00:00:00"/>
    <d v="2013-05-09T00:00:00"/>
    <m/>
    <m/>
    <m/>
    <s v="WI"/>
    <n v="1"/>
    <n v="1"/>
    <n v="1"/>
    <x v="0"/>
    <s v="N"/>
    <n v="12.835616438356164"/>
    <n v="12.835616438356164"/>
    <n v="1047.9023999999999"/>
    <n v="1047.9023999999999"/>
    <s v="Susp WTR Inj"/>
    <n v="16"/>
    <n v="16"/>
    <m/>
    <s v="Susp WTR Inj"/>
    <x v="0"/>
    <s v="Suspended"/>
    <s v="Suspended"/>
    <x v="1"/>
    <x v="1"/>
    <s v="W 0377811 "/>
    <n v="36384"/>
    <n v="0"/>
    <n v="0"/>
    <n v="0"/>
    <n v="0"/>
    <n v="16500"/>
    <n v="0"/>
    <n v="52884"/>
    <m/>
    <m/>
    <m/>
    <m/>
    <n v="52884"/>
    <m/>
    <n v="0"/>
    <m/>
    <n v="30000"/>
    <n v="25000"/>
    <n v="55000"/>
    <x v="8"/>
    <m/>
    <n v="30000"/>
    <n v="25000"/>
    <x v="8"/>
    <s v=""/>
    <n v="10"/>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13007020"/>
    <s v="1 UWI in License"/>
    <n v="378002"/>
    <s v="102/07-30-018-11W4/00"/>
    <n v="378002"/>
    <n v="1"/>
    <s v="102"/>
    <s v="07"/>
    <s v="30"/>
    <s v="018"/>
    <s v="11W4"/>
    <s v="00"/>
    <s v="07-30-018-11W4"/>
    <s v="07-30-018-11W4"/>
    <s v="AB"/>
    <m/>
    <s v="Imaginea PRIN 7-30-18-11"/>
    <x v="6"/>
    <s v="Cor4 Oil Corp"/>
    <s v="Working Interest"/>
    <n v="1"/>
    <s v="WEST TIDE LAKE"/>
    <s v="No"/>
    <m/>
    <s v="ABD Zn OIL"/>
    <m/>
    <m/>
    <n v="3392"/>
    <m/>
    <m/>
    <m/>
    <m/>
    <m/>
    <m/>
    <m/>
    <m/>
    <d v="2007-06-11T00:00:00"/>
    <d v="2007-06-12T00:00:00"/>
    <d v="2007-06-14T00:00:00"/>
    <d v="2008-06-14T00:00:00"/>
    <m/>
    <m/>
    <m/>
    <m/>
    <m/>
    <m/>
    <s v="WI"/>
    <n v="1"/>
    <n v="1"/>
    <n v="1"/>
    <x v="0"/>
    <s v="N"/>
    <n v="12.827397260273973"/>
    <n v="12.827397260273973"/>
    <n v="1033.8816000000002"/>
    <n v="1033.8816000000002"/>
    <s v="ABD Zn OIL"/>
    <n v="25"/>
    <n v="25"/>
    <m/>
    <s v="ABD Zn OIL"/>
    <x v="2"/>
    <s v="Abandoned"/>
    <s v="Partial Abandoned"/>
    <x v="1"/>
    <x v="1"/>
    <s v="W 0378002 "/>
    <n v="12800"/>
    <n v="0"/>
    <n v="0"/>
    <n v="0"/>
    <n v="0"/>
    <n v="16500"/>
    <n v="0"/>
    <n v="29300"/>
    <m/>
    <m/>
    <m/>
    <m/>
    <n v="29300"/>
    <m/>
    <n v="0"/>
    <m/>
    <n v="2500"/>
    <n v="25000"/>
    <n v="27500"/>
    <x v="7"/>
    <m/>
    <n v="2500"/>
    <n v="25000"/>
    <x v="7"/>
    <s v=""/>
    <n v="4"/>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84113103020"/>
    <s v="1 UWI in License"/>
    <n v="378060"/>
    <s v="102/03-31-018-11W4/00"/>
    <n v="378060"/>
    <n v="1"/>
    <s v="102"/>
    <s v="03"/>
    <s v="31"/>
    <s v="018"/>
    <s v="11W4"/>
    <s v="00"/>
    <s v="03-31-018-11W4"/>
    <s v="03-31-018-11W4"/>
    <s v="AB"/>
    <m/>
    <s v="Imaginea PRIN 3-31-18-11"/>
    <x v="8"/>
    <s v="Cor4 Oil Corp"/>
    <s v="Working Interest"/>
    <n v="1"/>
    <s v="ALDERSON"/>
    <s v="No"/>
    <m/>
    <s v="ABD Zn"/>
    <m/>
    <m/>
    <n v="3478"/>
    <m/>
    <m/>
    <m/>
    <m/>
    <m/>
    <m/>
    <m/>
    <m/>
    <d v="2007-06-12T00:00:00"/>
    <d v="2007-06-15T00:00:00"/>
    <d v="2007-06-20T00:00:00"/>
    <m/>
    <m/>
    <m/>
    <m/>
    <m/>
    <m/>
    <m/>
    <s v="WI"/>
    <n v="1"/>
    <n v="1"/>
    <n v="1"/>
    <x v="0"/>
    <s v="N"/>
    <n v="12.819178082191781"/>
    <n v="12.819178082191781"/>
    <n v="1060.0944"/>
    <n v="1060.0944"/>
    <s v="ABD Zn"/>
    <n v="24"/>
    <n v="24"/>
    <m/>
    <s v="ABD Zn"/>
    <x v="0"/>
    <s v="Abandoned"/>
    <s v="Partial Abandoned"/>
    <x v="1"/>
    <x v="1"/>
    <s v="W 0378060 "/>
    <n v="12800"/>
    <n v="0"/>
    <n v="0"/>
    <n v="0"/>
    <n v="0"/>
    <n v="16500"/>
    <n v="0"/>
    <n v="29300"/>
    <m/>
    <m/>
    <m/>
    <m/>
    <n v="29300"/>
    <m/>
    <n v="0"/>
    <m/>
    <n v="3000"/>
    <n v="25000"/>
    <n v="28000"/>
    <x v="15"/>
    <m/>
    <n v="3000"/>
    <n v="25000"/>
    <x v="15"/>
    <s v=""/>
    <n v="21"/>
    <s v="3) DUCs / Cut &amp; Cap Ready / Known Work To Do. Prioritize as earlier"/>
    <n v="5"/>
    <m/>
    <n v="3000"/>
    <n v="25000"/>
    <n v="28000"/>
    <n v="1"/>
    <n v="3000"/>
    <n v="25000"/>
    <n v="28000"/>
    <n v="5"/>
    <n v="1.35E-2"/>
    <n v="3208.0418108211484"/>
    <n v="28587.589611046198"/>
    <n v="31795.631421867347"/>
    <n v="1.7600000000000001E-2"/>
    <n v="2940.0487275184037"/>
    <n v="24010.795889396068"/>
    <n v="26950.84461691447"/>
    <s v="A.3) Override Abdn with engineer estimate of work still to be done. $10,900 for shallow gas rec, $25,000 for oil rec (10% site pads)"/>
  </r>
  <r>
    <s v="1 - Yes"/>
    <s v="1- Yes"/>
    <n v="184112615000"/>
    <s v="1 UWI in License"/>
    <n v="378249"/>
    <s v="100/15-26-018-11W4/00"/>
    <n v="378249"/>
    <n v="1"/>
    <s v="100"/>
    <s v="15"/>
    <s v="26"/>
    <s v="018"/>
    <s v="11W4"/>
    <s v="00"/>
    <s v="15-26-018-11W4"/>
    <s v="15-26-018-11W4"/>
    <s v="AB"/>
    <s v="PRINCESS"/>
    <s v="Imaginea PRIN 15-26-18-11"/>
    <x v="6"/>
    <s v="Cor4 Oil Corp"/>
    <s v="Working Interest"/>
    <n v="1"/>
    <s v="WEST TIDE LAKE"/>
    <s v="No"/>
    <m/>
    <s v="Susp OIL"/>
    <d v="2015-03-31T00:00:00"/>
    <m/>
    <n v="3379"/>
    <m/>
    <m/>
    <s v="Susp OIL"/>
    <s v="Mpekisko"/>
    <s v="Cor4 Oil Corp"/>
    <n v="7440009"/>
    <m/>
    <m/>
    <d v="2007-06-15T00:00:00"/>
    <d v="2007-06-18T00:00:00"/>
    <d v="2007-06-20T00:00:00"/>
    <d v="2008-06-20T00:00:00"/>
    <d v="2011-11-01T00:00:00"/>
    <d v="2011-11-21T00:00:00"/>
    <m/>
    <m/>
    <m/>
    <m/>
    <s v="WI"/>
    <n v="1"/>
    <n v="1"/>
    <n v="1"/>
    <x v="0"/>
    <s v="N"/>
    <n v="12.810958904109588"/>
    <n v="12.810958904109588"/>
    <n v="1029.9192"/>
    <n v="1029.9192"/>
    <s v="Susp OIL"/>
    <n v="12"/>
    <n v="12"/>
    <m/>
    <s v="Susp OIL"/>
    <x v="2"/>
    <s v="Suspended"/>
    <s v="Suspended"/>
    <x v="1"/>
    <x v="1"/>
    <s v="W 0378249 "/>
    <n v="45993"/>
    <n v="0"/>
    <n v="0"/>
    <n v="0"/>
    <n v="0"/>
    <n v="16500"/>
    <n v="0"/>
    <n v="62493"/>
    <m/>
    <m/>
    <m/>
    <m/>
    <n v="62493"/>
    <m/>
    <n v="0"/>
    <m/>
    <n v="30000"/>
    <n v="25000"/>
    <n v="55000"/>
    <x v="8"/>
    <m/>
    <n v="30000"/>
    <n v="25000"/>
    <x v="8"/>
    <s v=""/>
    <n v="7"/>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94111804020"/>
    <s v="1 UWI in License"/>
    <n v="378262"/>
    <s v="102/04-18-019-11W4/00"/>
    <n v="378262"/>
    <n v="1"/>
    <s v="102"/>
    <s v="04"/>
    <s v="18"/>
    <s v="019"/>
    <s v="11W4"/>
    <s v="00"/>
    <s v="04-18-019-11W4"/>
    <s v="04-18-019-11W4"/>
    <s v="AB"/>
    <s v="PRINCESS"/>
    <s v="Imaginea PRIN 4-18-19-11"/>
    <x v="6"/>
    <s v="Cor4 Oil Corp"/>
    <s v="Working Interest"/>
    <n v="1"/>
    <s v="WEST TIDE LAKE"/>
    <s v="No"/>
    <m/>
    <s v="Susp GAS"/>
    <d v="2012-01-31T00:00:00"/>
    <m/>
    <n v="3510"/>
    <m/>
    <m/>
    <s v="Susp GAS"/>
    <s v="Mpekisko"/>
    <s v="Cor4 Oil Corp"/>
    <n v="95857"/>
    <m/>
    <m/>
    <d v="2007-06-15T00:00:00"/>
    <d v="2007-06-21T00:00:00"/>
    <d v="2007-06-23T00:00:00"/>
    <d v="2008-06-23T00:00:00"/>
    <d v="2007-10-01T00:00:00"/>
    <d v="2007-10-26T00:00:00"/>
    <m/>
    <m/>
    <m/>
    <m/>
    <s v="WI"/>
    <n v="1"/>
    <n v="1"/>
    <n v="1"/>
    <x v="0"/>
    <s v="N"/>
    <n v="12.802739726027397"/>
    <n v="12.802739726027397"/>
    <n v="1069.848"/>
    <n v="1069.848"/>
    <s v="Susp GAS"/>
    <n v="11"/>
    <n v="11"/>
    <m/>
    <s v="Susp GAS"/>
    <x v="1"/>
    <s v="Suspended"/>
    <s v="Suspended"/>
    <x v="1"/>
    <x v="1"/>
    <s v="W 0378262 "/>
    <n v="36384"/>
    <n v="0"/>
    <n v="0"/>
    <n v="0"/>
    <n v="0"/>
    <n v="16500"/>
    <n v="0"/>
    <n v="52884"/>
    <m/>
    <m/>
    <m/>
    <m/>
    <n v="52884"/>
    <m/>
    <n v="0"/>
    <m/>
    <n v="36384"/>
    <n v="16500"/>
    <n v="52884"/>
    <x v="3"/>
    <m/>
    <n v="36384"/>
    <n v="16500"/>
    <x v="3"/>
    <s v=""/>
    <n v="20"/>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84112916020"/>
    <s v="1 UWI in License"/>
    <n v="378339"/>
    <s v="102/16-29-018-11W4/00"/>
    <n v="378339"/>
    <n v="1"/>
    <s v="102"/>
    <s v="16"/>
    <s v="29"/>
    <s v="018"/>
    <s v="11W4"/>
    <s v="00"/>
    <s v="16-29-018-11W4"/>
    <s v="16-29-018-11W4"/>
    <s v="AB"/>
    <s v="PRINCESS"/>
    <s v="Imaginea PRIN 16-29-18-11"/>
    <x v="6"/>
    <s v="Cor4 Oil Corp"/>
    <s v="Working Interest"/>
    <n v="1"/>
    <s v="WEST TIDE LAKE"/>
    <s v="No"/>
    <m/>
    <s v="Susp OIL"/>
    <d v="2010-09-30T00:00:00"/>
    <m/>
    <n v="3465"/>
    <m/>
    <m/>
    <s v="Susp OIL"/>
    <s v="Mpekisko"/>
    <s v="Cor4 Oil Corp"/>
    <n v="7440009"/>
    <m/>
    <m/>
    <d v="2007-06-20T00:00:00"/>
    <d v="2007-06-21T00:00:00"/>
    <d v="2007-06-24T00:00:00"/>
    <d v="2008-06-24T00:00:00"/>
    <d v="2007-10-01T00:00:00"/>
    <d v="2007-10-20T00:00:00"/>
    <m/>
    <m/>
    <m/>
    <m/>
    <s v="WI"/>
    <n v="1"/>
    <n v="1"/>
    <n v="1"/>
    <x v="0"/>
    <s v="N"/>
    <n v="12.802739726027397"/>
    <n v="12.802739726027397"/>
    <n v="1056.1320000000001"/>
    <n v="1056.1320000000001"/>
    <s v="Susp OIL"/>
    <n v="12"/>
    <n v="12"/>
    <m/>
    <s v="Susp OIL"/>
    <x v="2"/>
    <s v="Suspended"/>
    <s v="Suspended"/>
    <x v="1"/>
    <x v="1"/>
    <s v="W 0378339 "/>
    <n v="45993"/>
    <n v="0"/>
    <n v="0"/>
    <n v="0"/>
    <n v="0"/>
    <n v="16500"/>
    <n v="0"/>
    <n v="62493"/>
    <m/>
    <m/>
    <m/>
    <m/>
    <n v="62493"/>
    <m/>
    <n v="0"/>
    <m/>
    <n v="30000"/>
    <n v="25000"/>
    <n v="55000"/>
    <x v="8"/>
    <m/>
    <n v="30000"/>
    <n v="25000"/>
    <x v="8"/>
    <s v=""/>
    <n v="7"/>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94110713000"/>
    <s v="1 UWI in License"/>
    <n v="378518"/>
    <s v="100/13-07-019-11W4/00"/>
    <n v="378518"/>
    <n v="1"/>
    <s v="100"/>
    <s v="13"/>
    <s v="07"/>
    <s v="019"/>
    <s v="11W4"/>
    <s v="00"/>
    <s v="13-07-019-11W4"/>
    <s v="13-07-019-11W4"/>
    <s v="AB"/>
    <s v="PRINCESS"/>
    <s v="Imaginea PRIN 13-7-19-11"/>
    <x v="11"/>
    <s v="Cor4 Oil Corp"/>
    <s v="Working Interest"/>
    <n v="1"/>
    <s v="TILLEY"/>
    <s v="No"/>
    <m/>
    <s v="Susp GAS"/>
    <d v="2012-01-31T00:00:00"/>
    <m/>
    <n v="3514"/>
    <m/>
    <m/>
    <s v="Susp GAS"/>
    <s v="Mpekisko"/>
    <s v="Cor4 Oil Corp"/>
    <n v="95856"/>
    <m/>
    <m/>
    <d v="2007-06-22T00:00:00"/>
    <d v="2007-06-24T00:00:00"/>
    <d v="2007-06-27T00:00:00"/>
    <d v="2008-06-27T00:00:00"/>
    <d v="2007-10-01T00:00:00"/>
    <d v="2007-10-26T00:00:00"/>
    <m/>
    <m/>
    <m/>
    <m/>
    <s v="WI"/>
    <n v="1"/>
    <n v="1"/>
    <n v="1"/>
    <x v="0"/>
    <s v="N"/>
    <n v="12.794520547945206"/>
    <n v="12.794520547945206"/>
    <n v="1071.0672"/>
    <n v="1071.0672"/>
    <s v="Susp GAS"/>
    <n v="11"/>
    <n v="11"/>
    <m/>
    <s v="Susp GAS"/>
    <x v="1"/>
    <s v="Suspended"/>
    <s v="Suspended"/>
    <x v="1"/>
    <x v="1"/>
    <s v="W 0378518 "/>
    <n v="36384"/>
    <n v="0"/>
    <n v="0"/>
    <n v="0"/>
    <n v="0"/>
    <n v="16500"/>
    <n v="0"/>
    <n v="52884"/>
    <m/>
    <m/>
    <m/>
    <m/>
    <n v="52884"/>
    <m/>
    <n v="0"/>
    <m/>
    <n v="36384"/>
    <n v="16500"/>
    <n v="52884"/>
    <x v="3"/>
    <m/>
    <n v="36384"/>
    <n v="16500"/>
    <x v="3"/>
    <s v=""/>
    <n v="1"/>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214063502000"/>
    <s v="1 UWI in License"/>
    <n v="378649"/>
    <s v="100/02-35-021-06W4/00"/>
    <n v="378649"/>
    <n v="1"/>
    <s v="100"/>
    <s v="02"/>
    <s v="35"/>
    <s v="021"/>
    <s v="06W4"/>
    <s v="00"/>
    <s v="02-35-021-06W4"/>
    <s v="02-35-021-06W4"/>
    <s v="AB"/>
    <s v="ATLEE-BUFFALO"/>
    <s v="EOG ATL-BUFF 2-35-21-6"/>
    <x v="1"/>
    <s v="Cdn Nat Rsrcs Ltd"/>
    <s v="Working Interest"/>
    <n v="0.5"/>
    <s v="JENNER GAS"/>
    <s v="No"/>
    <m/>
    <s v="ABD GAS"/>
    <d v="2019-06-30T00:00:00"/>
    <m/>
    <n v="1476"/>
    <m/>
    <m/>
    <s v="ABD GAS"/>
    <s v="Kmilk_rv;Kmed_hat"/>
    <m/>
    <m/>
    <m/>
    <m/>
    <d v="2007-06-27T00:00:00"/>
    <d v="2007-07-26T00:00:00"/>
    <d v="2007-07-27T00:00:00"/>
    <m/>
    <d v="2007-10-01T00:00:00"/>
    <d v="2007-10-03T00:00:00"/>
    <m/>
    <d v="2019-11-23T00:00:00"/>
    <s v="Other"/>
    <m/>
    <s v="WI"/>
    <n v="1"/>
    <n v="1"/>
    <n v="0.5"/>
    <x v="1"/>
    <s v="N"/>
    <n v="12.706849315068494"/>
    <n v="12.706849315068494"/>
    <n v="449.88480000000004"/>
    <n v="449.88480000000004"/>
    <s v="ABD GAS"/>
    <n v="14"/>
    <n v="14"/>
    <m/>
    <s v="ABD GAS"/>
    <x v="1"/>
    <s v="Abandoned"/>
    <s v="Abandoned"/>
    <x v="1"/>
    <x v="0"/>
    <s v="W 0378649 "/>
    <n v="0"/>
    <n v="0"/>
    <n v="0"/>
    <n v="0"/>
    <n v="0"/>
    <n v="0"/>
    <n v="0"/>
    <n v="0"/>
    <m/>
    <m/>
    <m/>
    <m/>
    <n v="0"/>
    <m/>
    <n v="0"/>
    <m/>
    <n v="0"/>
    <n v="10900"/>
    <n v="10900"/>
    <x v="5"/>
    <m/>
    <n v="0"/>
    <n v="10900"/>
    <x v="5"/>
    <s v=""/>
    <n v="22"/>
    <s v="B.1) Non Op Reclamation only; spread evenly"/>
    <n v="1"/>
    <m/>
    <n v="0"/>
    <n v="10900"/>
    <n v="10900"/>
    <n v="0.5"/>
    <n v="0"/>
    <n v="5450"/>
    <n v="5450"/>
    <n v="1"/>
    <n v="1.35E-2"/>
    <n v="0"/>
    <n v="5906.6198484021415"/>
    <n v="5906.6198484021415"/>
    <n v="1.7600000000000001E-2"/>
    <n v="0"/>
    <n v="5319.5688057201469"/>
    <n v="5319.5688057201469"/>
    <s v="E.1) Fully abandoned, reclamation only. Shallow Gas. Use $10,900 for rec ($1,090 for pad site)."/>
  </r>
  <r>
    <s v="1 - Yes"/>
    <s v="1- Yes"/>
    <n v="194121306020"/>
    <s v="1 UWI in License"/>
    <n v="378726"/>
    <s v="102/06-13-019-12W4/00"/>
    <n v="378726"/>
    <n v="1"/>
    <s v="102"/>
    <s v="06"/>
    <s v="13"/>
    <s v="019"/>
    <s v="12W4"/>
    <s v="00"/>
    <s v="06-13-019-12W4"/>
    <s v="06-13-019-12W4"/>
    <s v="AB"/>
    <s v="PRINCESS"/>
    <s v="Imaginea PRIN 6-13-19-12"/>
    <x v="11"/>
    <s v="Cor4 Oil Corp"/>
    <s v="Working Interest"/>
    <n v="1"/>
    <s v="TILLEY"/>
    <s v="No"/>
    <m/>
    <s v="Susp OIL"/>
    <d v="2015-07-31T00:00:00"/>
    <m/>
    <n v="3494"/>
    <m/>
    <m/>
    <s v="Susp OIL"/>
    <s v="Mpekisko"/>
    <s v="Cor4 Oil Corp"/>
    <n v="76605"/>
    <m/>
    <m/>
    <d v="2007-06-28T00:00:00"/>
    <d v="2007-06-28T00:00:00"/>
    <d v="2007-06-30T00:00:00"/>
    <m/>
    <d v="2007-10-01T00:00:00"/>
    <d v="2007-10-27T00:00:00"/>
    <m/>
    <m/>
    <m/>
    <m/>
    <s v="WI"/>
    <n v="1"/>
    <n v="1"/>
    <n v="1"/>
    <x v="0"/>
    <s v="N"/>
    <n v="12.783561643835617"/>
    <n v="12.783561643835617"/>
    <n v="1064.9712"/>
    <n v="1064.9712"/>
    <s v="Susp OIL"/>
    <n v="12"/>
    <n v="12"/>
    <m/>
    <s v="Susp OIL"/>
    <x v="2"/>
    <s v="Suspended"/>
    <s v="Suspended"/>
    <x v="1"/>
    <x v="1"/>
    <s v="W 0378726 "/>
    <n v="45993"/>
    <n v="0"/>
    <n v="0"/>
    <n v="0"/>
    <n v="0"/>
    <n v="16500"/>
    <n v="0"/>
    <n v="62493"/>
    <m/>
    <m/>
    <m/>
    <m/>
    <n v="62493"/>
    <m/>
    <n v="0"/>
    <m/>
    <n v="30000"/>
    <n v="25000"/>
    <n v="55000"/>
    <x v="8"/>
    <m/>
    <n v="30000"/>
    <n v="25000"/>
    <x v="8"/>
    <s v=""/>
    <n v="9"/>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20114000"/>
    <s v="1 UWI in License"/>
    <n v="378760"/>
    <s v="100/14-01-018-12W4/00"/>
    <n v="378760"/>
    <n v="1"/>
    <s v="100"/>
    <s v="14"/>
    <s v="01"/>
    <s v="018"/>
    <s v="12W4"/>
    <s v="00"/>
    <s v="14-01-018-12W4"/>
    <s v="14-01-018-12W4"/>
    <s v="AB"/>
    <s v="BANTRY"/>
    <s v="Imaginea ALDSON 14-1-18-12"/>
    <x v="8"/>
    <s v="Cor4 Oil Corp"/>
    <s v="Working Interest"/>
    <n v="1"/>
    <s v="ALDERSON"/>
    <s v="No"/>
    <m/>
    <s v="Susp OIL"/>
    <d v="2014-03-31T00:00:00"/>
    <m/>
    <n v="3396"/>
    <m/>
    <m/>
    <s v="Susp OIL"/>
    <s v="Mpekisko"/>
    <s v="Cor4 Oil Corp"/>
    <n v="96675"/>
    <m/>
    <m/>
    <d v="2007-06-29T00:00:00"/>
    <d v="2007-07-10T00:00:00"/>
    <d v="2007-07-12T00:00:00"/>
    <d v="2008-07-12T00:00:00"/>
    <d v="2008-01-01T00:00:00"/>
    <d v="2008-01-11T00:00:00"/>
    <m/>
    <m/>
    <m/>
    <m/>
    <s v="WI"/>
    <n v="1"/>
    <n v="1"/>
    <n v="1"/>
    <x v="0"/>
    <s v="N"/>
    <n v="12.75068493150685"/>
    <n v="12.75068493150685"/>
    <n v="1035.1008000000002"/>
    <n v="1035.1008000000002"/>
    <s v="Susp OIL"/>
    <n v="12"/>
    <n v="12"/>
    <m/>
    <s v="Susp OIL"/>
    <x v="2"/>
    <s v="Suspended"/>
    <s v="Suspended"/>
    <x v="1"/>
    <x v="1"/>
    <s v="W 0378760 "/>
    <n v="45993"/>
    <n v="0"/>
    <n v="0"/>
    <n v="0"/>
    <n v="0"/>
    <n v="16500"/>
    <n v="0"/>
    <n v="62493"/>
    <m/>
    <m/>
    <m/>
    <m/>
    <n v="62493"/>
    <m/>
    <n v="0"/>
    <m/>
    <n v="30000"/>
    <n v="25000"/>
    <n v="55000"/>
    <x v="8"/>
    <m/>
    <n v="30000"/>
    <n v="25000"/>
    <x v="8"/>
    <s v=""/>
    <n v="5"/>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11705020"/>
    <s v="1 UWI in License"/>
    <n v="378762"/>
    <s v="102/05-17-017-11W4/00"/>
    <n v="378762"/>
    <n v="1"/>
    <s v="102"/>
    <s v="05"/>
    <s v="17"/>
    <s v="017"/>
    <s v="11W4"/>
    <s v="00"/>
    <s v="05-17-017-11W4"/>
    <s v="05-17-017-11W4"/>
    <s v="AB"/>
    <m/>
    <s v="Imaginea ALDSON 5-17-17-11"/>
    <x v="8"/>
    <s v="Cor4 Oil Corp"/>
    <s v="Working Interest"/>
    <n v="1"/>
    <s v="ALDERSON"/>
    <s v="No"/>
    <m/>
    <s v="ABD Zn"/>
    <m/>
    <m/>
    <n v="3379"/>
    <m/>
    <m/>
    <m/>
    <m/>
    <m/>
    <m/>
    <m/>
    <m/>
    <d v="2007-06-29T00:00:00"/>
    <d v="2007-07-03T00:00:00"/>
    <d v="2007-07-05T00:00:00"/>
    <d v="2008-07-05T00:00:00"/>
    <m/>
    <m/>
    <m/>
    <m/>
    <m/>
    <m/>
    <s v="WI"/>
    <n v="1"/>
    <n v="1"/>
    <n v="1"/>
    <x v="0"/>
    <s v="N"/>
    <n v="12.769863013698631"/>
    <n v="12.769863013698631"/>
    <n v="1029.9192"/>
    <n v="1029.9192"/>
    <s v="ABD Zn"/>
    <n v="24"/>
    <n v="24"/>
    <m/>
    <s v="ABD Zn"/>
    <x v="0"/>
    <s v="Abandoned"/>
    <s v="Partial Abandoned"/>
    <x v="1"/>
    <x v="1"/>
    <s v="W 0378762 "/>
    <n v="12800"/>
    <n v="0"/>
    <n v="169309"/>
    <n v="0"/>
    <n v="0"/>
    <n v="16500"/>
    <n v="0"/>
    <n v="198609"/>
    <m/>
    <m/>
    <m/>
    <m/>
    <n v="198609"/>
    <m/>
    <n v="0"/>
    <m/>
    <n v="3000"/>
    <n v="25000"/>
    <n v="28000"/>
    <x v="15"/>
    <m/>
    <n v="3000"/>
    <n v="25000"/>
    <x v="15"/>
    <s v=""/>
    <n v="3"/>
    <s v="3) DUCs / Cut &amp; Cap Ready / Known Work To Do. Prioritize as earlier"/>
    <n v="5"/>
    <m/>
    <n v="3000"/>
    <n v="25000"/>
    <n v="28000"/>
    <n v="1"/>
    <n v="3000"/>
    <n v="25000"/>
    <n v="28000"/>
    <n v="5"/>
    <n v="1.35E-2"/>
    <n v="3208.0418108211484"/>
    <n v="28587.589611046198"/>
    <n v="31795.631421867347"/>
    <n v="1.7600000000000001E-2"/>
    <n v="2940.0487275184037"/>
    <n v="24010.795889396068"/>
    <n v="26950.84461691447"/>
    <s v="A.3) Override Abdn with engineer estimate of work still to be done. $10,900 for shallow gas rec, $25,000 for oil rec (10% site pads)"/>
  </r>
  <r>
    <s v="1 - Yes"/>
    <s v="1- Yes"/>
    <n v="174113116020"/>
    <s v="1 UWI in License"/>
    <n v="379219"/>
    <s v="102/16-31-017-11W4/00"/>
    <n v="379219"/>
    <n v="1"/>
    <s v="102"/>
    <s v="16"/>
    <s v="31"/>
    <s v="017"/>
    <s v="11W4"/>
    <s v="00"/>
    <s v="16-31-017-11W4"/>
    <s v="16-31-017-11W4"/>
    <s v="AB"/>
    <s v="ALDERSON"/>
    <s v="Imaginea BANTRY 16-31-17-11"/>
    <x v="8"/>
    <s v="Cor4 Oil Corp"/>
    <s v="Working Interest"/>
    <n v="1"/>
    <s v="ALDERSON"/>
    <s v="No"/>
    <m/>
    <s v="Susp OIL"/>
    <d v="2010-12-31T00:00:00"/>
    <m/>
    <n v="3445"/>
    <m/>
    <m/>
    <s v="Susp OIL"/>
    <s v="Mpekisko"/>
    <s v="Cor4 Oil Corp"/>
    <n v="96675"/>
    <m/>
    <m/>
    <d v="2007-07-12T00:00:00"/>
    <d v="2007-07-13T00:00:00"/>
    <d v="2007-07-15T00:00:00"/>
    <m/>
    <d v="2008-01-01T00:00:00"/>
    <d v="2008-01-11T00:00:00"/>
    <m/>
    <m/>
    <m/>
    <m/>
    <s v="WI"/>
    <n v="1"/>
    <n v="1"/>
    <n v="1"/>
    <x v="0"/>
    <s v="N"/>
    <n v="12.742465753424657"/>
    <n v="12.742465753424657"/>
    <n v="1050.0360000000001"/>
    <n v="1050.0360000000001"/>
    <s v="Susp OIL"/>
    <n v="12"/>
    <n v="12"/>
    <m/>
    <s v="Susp OIL"/>
    <x v="2"/>
    <s v="Suspended"/>
    <s v="Suspended"/>
    <x v="1"/>
    <x v="1"/>
    <s v="W 0379219 "/>
    <n v="45993"/>
    <n v="0"/>
    <n v="0"/>
    <n v="0"/>
    <n v="0"/>
    <n v="16500"/>
    <n v="0"/>
    <n v="62493"/>
    <m/>
    <m/>
    <m/>
    <m/>
    <n v="62493"/>
    <m/>
    <n v="0"/>
    <m/>
    <n v="30000"/>
    <n v="25000"/>
    <n v="55000"/>
    <x v="8"/>
    <m/>
    <n v="30000"/>
    <n v="25000"/>
    <x v="8"/>
    <s v=""/>
    <n v="7"/>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21216000"/>
    <s v="1 UWI in License"/>
    <n v="379448"/>
    <s v="100/16-12-017-12W4/00"/>
    <n v="379448"/>
    <n v="1"/>
    <s v="100"/>
    <s v="16"/>
    <s v="12"/>
    <s v="017"/>
    <s v="12W4"/>
    <s v="00"/>
    <s v="16-12-017-12W4"/>
    <s v="16-12-017-12W4"/>
    <s v="AB"/>
    <m/>
    <s v="Imaginea BANTRY 16-12-17-12"/>
    <x v="8"/>
    <s v="Cor4 Oil Corp"/>
    <s v="Working Interest"/>
    <n v="1"/>
    <s v="ALDERSON"/>
    <s v="No"/>
    <m/>
    <s v="ABD Zn"/>
    <m/>
    <m/>
    <n v="3428"/>
    <m/>
    <m/>
    <m/>
    <m/>
    <m/>
    <m/>
    <m/>
    <m/>
    <d v="2007-07-18T00:00:00"/>
    <d v="2007-07-19T00:00:00"/>
    <d v="2007-07-21T00:00:00"/>
    <m/>
    <m/>
    <m/>
    <m/>
    <m/>
    <m/>
    <m/>
    <s v="WI"/>
    <n v="1"/>
    <n v="1"/>
    <n v="1"/>
    <x v="0"/>
    <s v="N"/>
    <n v="12.726027397260275"/>
    <n v="12.726027397260275"/>
    <n v="1044.8543999999999"/>
    <n v="1044.8543999999999"/>
    <s v="ABD Zn"/>
    <n v="24"/>
    <n v="24"/>
    <m/>
    <s v="ABD Zn"/>
    <x v="0"/>
    <s v="Abandoned"/>
    <s v="Partial Abandoned"/>
    <x v="1"/>
    <x v="1"/>
    <s v="W 0379448 "/>
    <n v="12800"/>
    <n v="0"/>
    <n v="0"/>
    <n v="0"/>
    <n v="0"/>
    <n v="16500"/>
    <n v="0"/>
    <n v="29300"/>
    <m/>
    <m/>
    <m/>
    <m/>
    <n v="29300"/>
    <m/>
    <n v="0"/>
    <m/>
    <n v="75000"/>
    <n v="25000"/>
    <n v="100000"/>
    <x v="15"/>
    <m/>
    <n v="75000"/>
    <n v="25000"/>
    <x v="15"/>
    <s v=""/>
    <n v="1"/>
    <s v="3) DUCs / Cut &amp; Cap Ready / Known Work To Do. Prioritize as earlier"/>
    <n v="5"/>
    <m/>
    <n v="75000"/>
    <n v="25000"/>
    <n v="100000"/>
    <n v="1"/>
    <n v="75000"/>
    <n v="25000"/>
    <n v="100000"/>
    <n v="5"/>
    <n v="1.35E-2"/>
    <n v="80201.045270528703"/>
    <n v="28587.589611046198"/>
    <n v="108788.63488157489"/>
    <n v="1.7600000000000001E-2"/>
    <n v="73501.218187960083"/>
    <n v="24010.795889396068"/>
    <n v="97512.014077356143"/>
    <s v="A.3) Override Abdn with engineer estimate of work still to be done. $10,900 for shallow gas rec, $25,000 for oil rec (10% site pads)"/>
  </r>
  <r>
    <s v="1 - Yes"/>
    <s v="1- Yes"/>
    <n v="174110714030"/>
    <s v="1 UWI in License"/>
    <n v="379598"/>
    <s v="103/14-07-017-11W4/00"/>
    <n v="379598"/>
    <n v="1"/>
    <s v="103"/>
    <s v="14"/>
    <s v="07"/>
    <s v="017"/>
    <s v="11W4"/>
    <s v="00"/>
    <s v="14-07-017-11W4"/>
    <s v="14-07-017-11W4"/>
    <s v="AB"/>
    <s v="BANTRY"/>
    <s v="Imaginea ALDSON 14-7-17-11"/>
    <x v="8"/>
    <s v="Cor4 Oil Corp"/>
    <s v="Working Interest"/>
    <n v="1"/>
    <s v="ALDERSON"/>
    <s v="No"/>
    <m/>
    <s v="Pump OIL"/>
    <d v="2020-05-31T00:00:00"/>
    <m/>
    <n v="3363"/>
    <m/>
    <m/>
    <s v="Pump OIL"/>
    <s v="Mpekisko"/>
    <s v="Cor4 Oil Corp"/>
    <n v="96675"/>
    <m/>
    <m/>
    <d v="2007-07-20T00:00:00"/>
    <d v="2007-07-22T00:00:00"/>
    <d v="2007-07-24T00:00:00"/>
    <m/>
    <d v="2008-01-24T00:00:00"/>
    <d v="2008-01-24T00:00:00"/>
    <m/>
    <m/>
    <m/>
    <m/>
    <s v="WI"/>
    <n v="1"/>
    <n v="1"/>
    <n v="1"/>
    <x v="0"/>
    <s v="N"/>
    <n v="12.717808219178082"/>
    <n v="12.717808219178082"/>
    <n v="1025.0424"/>
    <n v="1025.0424"/>
    <s v="Pump OIL"/>
    <n v="2"/>
    <n v="2"/>
    <m/>
    <s v="Pump OIL"/>
    <x v="2"/>
    <s v="Producing"/>
    <s v="Producing"/>
    <x v="0"/>
    <x v="1"/>
    <s v="W 0379598 "/>
    <n v="45993"/>
    <n v="0"/>
    <n v="0"/>
    <n v="0"/>
    <n v="0"/>
    <n v="0"/>
    <n v="0"/>
    <n v="45993"/>
    <m/>
    <m/>
    <m/>
    <m/>
    <n v="45993"/>
    <m/>
    <n v="155138.85"/>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74110513000"/>
    <s v="1 UWI in License"/>
    <n v="379711"/>
    <s v="100/13-05-017-11W4/00"/>
    <n v="379711"/>
    <n v="1"/>
    <s v="100"/>
    <s v="13"/>
    <s v="05"/>
    <s v="017"/>
    <s v="11W4"/>
    <s v="00"/>
    <s v="13-05-017-11W4"/>
    <s v="13-05-017-11W4"/>
    <s v="AB"/>
    <m/>
    <s v="Imaginea ALDSON 13-5-17-11"/>
    <x v="8"/>
    <s v="Cor4 Oil Corp"/>
    <s v="Working Interest"/>
    <n v="1"/>
    <s v="ALDERSON"/>
    <s v="No"/>
    <m/>
    <s v="Act Obsrv"/>
    <m/>
    <m/>
    <n v="3363"/>
    <m/>
    <m/>
    <m/>
    <m/>
    <m/>
    <m/>
    <m/>
    <m/>
    <d v="2007-07-24T00:00:00"/>
    <d v="2007-07-25T00:00:00"/>
    <d v="2007-07-27T00:00:00"/>
    <d v="2008-07-27T00:00:00"/>
    <m/>
    <m/>
    <m/>
    <m/>
    <m/>
    <m/>
    <s v="WI"/>
    <n v="1"/>
    <n v="1"/>
    <n v="1"/>
    <x v="0"/>
    <s v="N"/>
    <n v="12.70958904109589"/>
    <n v="12.70958904109589"/>
    <n v="1025.0424"/>
    <n v="1025.0424"/>
    <s v="Act Obsrv"/>
    <n v="6"/>
    <n v="6"/>
    <m/>
    <s v="Act Obsrv"/>
    <x v="0"/>
    <s v="Active"/>
    <s v="Active"/>
    <x v="0"/>
    <x v="1"/>
    <s v="W 0379711 "/>
    <n v="36384"/>
    <n v="0"/>
    <n v="169309"/>
    <n v="0"/>
    <n v="0"/>
    <n v="16500"/>
    <n v="0"/>
    <n v="222193"/>
    <m/>
    <m/>
    <m/>
    <m/>
    <n v="222193"/>
    <m/>
    <n v="0"/>
    <m/>
    <n v="136384"/>
    <n v="25000"/>
    <n v="161384"/>
    <x v="16"/>
    <m/>
    <n v="136384"/>
    <n v="25000"/>
    <x v="16"/>
    <s v=""/>
    <n v="4"/>
    <s v="1) Active well = Use reserve-life"/>
    <s v="No"/>
    <m/>
    <n v="136384"/>
    <n v="25000"/>
    <n v="161384"/>
    <n v="1"/>
    <n v="136384"/>
    <n v="25000"/>
    <n v="161384"/>
    <n v="21"/>
    <n v="1.35E-2"/>
    <n v="180743.31247232636"/>
    <n v="35428.893384215058"/>
    <n v="216172.2058565414"/>
    <n v="1.7600000000000001E-2"/>
    <n v="125297.72131545478"/>
    <n v="22508.835720860359"/>
    <n v="147806.55703631515"/>
    <s v="A.5) Well with SCVF. Wells with SCVF can be done for $100,000. Use base LMR+ $100,000 for abandonment and $25,000 for rec ($2,500 for pad site)."/>
  </r>
  <r>
    <s v="1 - Yes"/>
    <s v="1- Yes"/>
    <n v="174110411020"/>
    <s v="1 UWI in License"/>
    <n v="379893"/>
    <s v="102/11-04-017-11W4/00"/>
    <n v="379893"/>
    <n v="1"/>
    <s v="102"/>
    <s v="11"/>
    <s v="04"/>
    <s v="017"/>
    <s v="11W4"/>
    <s v="00"/>
    <s v="11-04-017-11W4"/>
    <s v="11-04-017-11W4"/>
    <s v="AB"/>
    <s v="BANTRY"/>
    <s v="Imaginea ALDSON 11-4-17-11"/>
    <x v="8"/>
    <s v="Cor4 Oil Corp"/>
    <s v="Working Interest"/>
    <n v="1"/>
    <s v="ALDERSON"/>
    <s v="No"/>
    <m/>
    <s v="Pump OIL"/>
    <d v="2020-05-31T00:00:00"/>
    <m/>
    <n v="3383"/>
    <m/>
    <m/>
    <s v="Pump OIL"/>
    <s v="Mpekisko"/>
    <s v="Cor4 Oil Corp"/>
    <n v="96675"/>
    <m/>
    <m/>
    <d v="2007-07-27T00:00:00"/>
    <d v="2007-07-29T00:00:00"/>
    <d v="2007-07-31T00:00:00"/>
    <d v="2008-07-31T00:00:00"/>
    <d v="2007-12-01T00:00:00"/>
    <d v="2007-12-12T00:00:00"/>
    <m/>
    <m/>
    <m/>
    <m/>
    <s v="WI"/>
    <n v="1"/>
    <n v="1"/>
    <n v="1"/>
    <x v="0"/>
    <s v="N"/>
    <n v="12.698630136986301"/>
    <n v="12.698630136986301"/>
    <n v="1031.1384"/>
    <n v="1031.1384"/>
    <s v="Pump OIL"/>
    <n v="2"/>
    <n v="2"/>
    <m/>
    <s v="Pump OIL"/>
    <x v="2"/>
    <s v="Producing"/>
    <s v="Producing"/>
    <x v="0"/>
    <x v="1"/>
    <s v="W 0379893 "/>
    <n v="45993"/>
    <n v="0"/>
    <n v="0"/>
    <n v="0"/>
    <n v="0"/>
    <n v="16500"/>
    <n v="0"/>
    <n v="62493"/>
    <m/>
    <m/>
    <m/>
    <m/>
    <n v="62493"/>
    <m/>
    <n v="1359009.15"/>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204102211000"/>
    <s v="1 UWI in License"/>
    <n v="379956"/>
    <s v="100/11-22-020-10W4/00"/>
    <n v="379956"/>
    <n v="1"/>
    <s v="100"/>
    <s v="11"/>
    <s v="22"/>
    <s v="020"/>
    <s v="10W4"/>
    <s v="00"/>
    <s v="11-22-020-10W4"/>
    <s v="11-22-020-10W4"/>
    <s v="AB"/>
    <s v="PRINCESS"/>
    <s v="CNRL PRIN 11-22-20-10"/>
    <x v="5"/>
    <s v="Cdn Nat Rsrcs Ltd"/>
    <s v="Working Interest"/>
    <n v="2.5159999999999998E-2"/>
    <s v="JENNER SHLW GAS"/>
    <s v="Yes"/>
    <s v="3) Jeremy List 3 - move from JSGS to Princess-PG"/>
    <s v="Flow GAS"/>
    <d v="2020-05-31T00:00:00"/>
    <m/>
    <n v="2057"/>
    <m/>
    <m/>
    <s v="Flow GAS"/>
    <s v="Kmilk_rv;Kmed_hat"/>
    <s v="Cdn Nat Rsrcs Ltd"/>
    <n v="7440005"/>
    <m/>
    <m/>
    <d v="2007-07-30T00:00:00"/>
    <d v="2007-09-14T00:00:00"/>
    <d v="2007-09-14T00:00:00"/>
    <m/>
    <d v="2007-10-01T00:00:00"/>
    <d v="2007-10-21T00:00:00"/>
    <m/>
    <m/>
    <m/>
    <m/>
    <s v="WI"/>
    <n v="1"/>
    <n v="1"/>
    <n v="2.5159999999999998E-2"/>
    <x v="1"/>
    <s v="N"/>
    <n v="12.56986301369863"/>
    <n v="12.56986301369863"/>
    <n v="626.97360000000003"/>
    <n v="626.97360000000003"/>
    <s v="Flow GAS"/>
    <n v="4"/>
    <n v="4"/>
    <m/>
    <s v="Flow GAS"/>
    <x v="1"/>
    <s v="Producing"/>
    <s v="Producing"/>
    <x v="0"/>
    <x v="0"/>
    <s v="W 0379956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102210000"/>
    <s v="1 UWI in License"/>
    <n v="379957"/>
    <s v="100/10-22-020-10W4/00"/>
    <n v="379957"/>
    <n v="1"/>
    <s v="100"/>
    <s v="10"/>
    <s v="22"/>
    <s v="020"/>
    <s v="10W4"/>
    <s v="00"/>
    <s v="10-22-020-10W4"/>
    <s v="10-22-020-10W4"/>
    <s v="AB"/>
    <s v="PRINCESS"/>
    <s v="CNRL PRIN 10-22-20-10"/>
    <x v="5"/>
    <s v="Cdn Nat Rsrcs Ltd"/>
    <s v="Working Interest"/>
    <n v="2.5159999999999998E-2"/>
    <s v="JENNER SHLW GAS"/>
    <s v="Yes"/>
    <s v="3) Jeremy List 3 - move from JSGS to Princess-PG"/>
    <s v="Flow GAS"/>
    <d v="2020-05-31T00:00:00"/>
    <m/>
    <n v="2047"/>
    <m/>
    <m/>
    <s v="Flow GAS"/>
    <s v="Kmilk_rv;Kmed_hat"/>
    <s v="Cdn Nat Rsrcs Ltd"/>
    <n v="7440005"/>
    <m/>
    <m/>
    <d v="2007-07-30T00:00:00"/>
    <d v="2007-09-15T00:00:00"/>
    <d v="2007-09-15T00:00:00"/>
    <m/>
    <d v="2007-10-01T00:00:00"/>
    <d v="2007-10-21T00:00:00"/>
    <m/>
    <m/>
    <m/>
    <m/>
    <s v="WI"/>
    <n v="1"/>
    <n v="1"/>
    <n v="2.5159999999999998E-2"/>
    <x v="1"/>
    <s v="N"/>
    <n v="12.567123287671233"/>
    <n v="12.567123287671233"/>
    <n v="623.92560000000003"/>
    <n v="623.92560000000003"/>
    <s v="Flow GAS"/>
    <n v="4"/>
    <n v="4"/>
    <m/>
    <s v="Flow GAS"/>
    <x v="1"/>
    <s v="Producing"/>
    <s v="Producing"/>
    <x v="0"/>
    <x v="0"/>
    <s v="W 0379957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174123601000"/>
    <s v="1 UWI in License"/>
    <n v="380195"/>
    <s v="100/01-36-017-12W4/00"/>
    <n v="380195"/>
    <n v="1"/>
    <s v="100"/>
    <s v="01"/>
    <s v="36"/>
    <s v="017"/>
    <s v="12W4"/>
    <s v="00"/>
    <s v="01-36-017-12W4"/>
    <s v="01-36-017-12W4"/>
    <s v="AB"/>
    <s v="BANTRY"/>
    <s v="Imaginea ALDSON 1-36-17-12"/>
    <x v="8"/>
    <s v="Cor4 Oil Corp"/>
    <s v="Working Interest"/>
    <n v="1"/>
    <s v="ALDERSON"/>
    <s v="No"/>
    <m/>
    <s v="Susp WTR Disp"/>
    <m/>
    <d v="2013-04-30T00:00:00"/>
    <n v="4336"/>
    <m/>
    <m/>
    <s v="Susp WTR Disp"/>
    <s v="Darcs"/>
    <m/>
    <m/>
    <s v="Cor4 Oil Corp"/>
    <s v="IF0096875"/>
    <d v="2007-08-03T00:00:00"/>
    <d v="2007-08-07T00:00:00"/>
    <d v="2007-08-10T00:00:00"/>
    <d v="2008-08-10T00:00:00"/>
    <m/>
    <m/>
    <d v="2008-01-07T00:00:00"/>
    <m/>
    <m/>
    <m/>
    <s v="WI"/>
    <n v="1"/>
    <n v="1"/>
    <n v="1"/>
    <x v="0"/>
    <s v="N"/>
    <n v="12.673972602739726"/>
    <n v="12.673972602739726"/>
    <n v="1321.6128000000001"/>
    <n v="1321.6128000000001"/>
    <s v="Susp WTR Disp"/>
    <n v="15"/>
    <n v="15"/>
    <m/>
    <s v="Susp WTR Disp"/>
    <x v="0"/>
    <s v="Suspended"/>
    <s v="Suspended"/>
    <x v="1"/>
    <x v="1"/>
    <s v="W 0380195 "/>
    <n v="41790"/>
    <n v="0"/>
    <n v="0"/>
    <n v="0"/>
    <n v="0"/>
    <n v="16500"/>
    <n v="0"/>
    <n v="58290"/>
    <m/>
    <n v="-23815"/>
    <s v="Partial abandonment completed"/>
    <d v="2019-11-01T00:00:00"/>
    <n v="34475"/>
    <m/>
    <n v="0"/>
    <m/>
    <n v="30000"/>
    <n v="25000"/>
    <n v="55000"/>
    <x v="8"/>
    <m/>
    <n v="30000"/>
    <n v="25000"/>
    <x v="8"/>
    <s v=""/>
    <n v="1"/>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10707000"/>
    <s v="1 UWI in License"/>
    <n v="380443"/>
    <s v="100/07-07-019-11W4/00"/>
    <n v="380443"/>
    <n v="1"/>
    <s v="100"/>
    <s v="07"/>
    <s v="07"/>
    <s v="019"/>
    <s v="11W4"/>
    <s v="00"/>
    <s v="07-07-019-11W4"/>
    <s v="07-07-019-11W4"/>
    <s v="AB"/>
    <m/>
    <s v="Imaginea PRIN 7-7-19-11"/>
    <x v="6"/>
    <s v="Cor4 Oil Corp"/>
    <s v="Working Interest"/>
    <n v="1"/>
    <s v="WEST TIDE LAKE"/>
    <s v="No"/>
    <m/>
    <s v="ABD Zn"/>
    <m/>
    <m/>
    <n v="3491"/>
    <n v="3615"/>
    <m/>
    <m/>
    <m/>
    <m/>
    <m/>
    <m/>
    <m/>
    <d v="2007-08-10T00:00:00"/>
    <d v="2007-08-11T00:00:00"/>
    <d v="2007-08-15T00:00:00"/>
    <m/>
    <m/>
    <m/>
    <m/>
    <m/>
    <m/>
    <m/>
    <s v="WI"/>
    <n v="1"/>
    <n v="1"/>
    <n v="1"/>
    <x v="0"/>
    <s v="N"/>
    <n v="12.663013698630136"/>
    <n v="12.663013698630136"/>
    <n v="1064.0568000000001"/>
    <n v="1064.0568000000001"/>
    <s v="ABD Zn"/>
    <n v="24"/>
    <n v="24"/>
    <m/>
    <s v="ABD Zn"/>
    <x v="0"/>
    <s v="Abandoned"/>
    <s v="Partial Abandoned"/>
    <x v="1"/>
    <x v="1"/>
    <s v="W 0380443 "/>
    <n v="12800"/>
    <n v="0"/>
    <n v="0"/>
    <n v="0"/>
    <n v="0"/>
    <n v="0"/>
    <n v="1650"/>
    <n v="14450"/>
    <m/>
    <m/>
    <m/>
    <m/>
    <n v="14450"/>
    <m/>
    <n v="0"/>
    <m/>
    <n v="3000"/>
    <n v="2500"/>
    <n v="5500"/>
    <x v="15"/>
    <m/>
    <n v="3000"/>
    <n v="2500"/>
    <x v="15"/>
    <s v=""/>
    <n v="8"/>
    <s v="3) DUCs / Cut &amp; Cap Ready / Known Work To Do. Prioritize as earlier"/>
    <n v="2"/>
    <m/>
    <n v="3000"/>
    <n v="2500"/>
    <n v="5500"/>
    <n v="1"/>
    <n v="3000"/>
    <n v="2500"/>
    <n v="5500"/>
    <n v="2"/>
    <n v="1.35E-2"/>
    <n v="3081.5467500000004"/>
    <n v="2746.0363377777849"/>
    <n v="5827.5830877777853"/>
    <n v="1.7600000000000001E-2"/>
    <n v="2975.8741723496651"/>
    <n v="2430.3375204643094"/>
    <n v="5406.2116928139749"/>
    <s v="A.3) Override Abdn with engineer estimate of work still to be done. $10,900 for shallow gas rec, $25,000 for oil rec (10% site pads)"/>
  </r>
  <r>
    <s v="1 - Yes"/>
    <s v="1- Yes"/>
    <n v="164113312000"/>
    <s v="1 UWI in License"/>
    <n v="383270"/>
    <s v="100/12-33-016-11W4/00"/>
    <n v="383270"/>
    <n v="1"/>
    <s v="100"/>
    <s v="12"/>
    <s v="33"/>
    <s v="016"/>
    <s v="11W4"/>
    <s v="00"/>
    <s v="12-33-016-11W4"/>
    <s v="12-33-016-11W4"/>
    <s v="AB"/>
    <m/>
    <s v="Imaginea ALDSON 12-33-16-11"/>
    <x v="8"/>
    <s v="Cor4 Oil Corp"/>
    <s v="Working Interest"/>
    <n v="1"/>
    <s v="ALDERSON"/>
    <s v="No"/>
    <m/>
    <s v="Drld &amp; ABD"/>
    <m/>
    <m/>
    <n v="3428"/>
    <m/>
    <m/>
    <m/>
    <m/>
    <m/>
    <m/>
    <m/>
    <m/>
    <d v="2007-10-16T00:00:00"/>
    <d v="2007-10-19T00:00:00"/>
    <d v="2007-10-22T00:00:00"/>
    <d v="2008-10-22T00:00:00"/>
    <m/>
    <m/>
    <m/>
    <d v="2007-10-23T00:00:00"/>
    <s v="Other"/>
    <m/>
    <s v="WI"/>
    <n v="1"/>
    <n v="1"/>
    <n v="1"/>
    <x v="0"/>
    <s v="N"/>
    <n v="12.473972602739726"/>
    <n v="12.473972602739726"/>
    <n v="1044.8543999999999"/>
    <n v="1044.8543999999999"/>
    <s v="Drld &amp; ABD"/>
    <n v="19"/>
    <n v="19"/>
    <m/>
    <s v="Drld &amp; ABD"/>
    <x v="0"/>
    <s v="Abandoned"/>
    <s v="Abandoned"/>
    <x v="1"/>
    <x v="1"/>
    <s v="W 0383270 "/>
    <n v="0"/>
    <n v="0"/>
    <n v="0"/>
    <n v="0"/>
    <n v="0"/>
    <n v="16500"/>
    <n v="0"/>
    <n v="16500"/>
    <m/>
    <m/>
    <m/>
    <m/>
    <n v="16500"/>
    <m/>
    <n v="0"/>
    <m/>
    <n v="0"/>
    <n v="25000"/>
    <n v="25000"/>
    <x v="1"/>
    <m/>
    <n v="0"/>
    <n v="25000"/>
    <x v="1"/>
    <s v=""/>
    <n v="2"/>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164120101020"/>
    <s v="1 UWI in License"/>
    <n v="383355"/>
    <s v="102/01-01-016-12W4/00"/>
    <n v="383355"/>
    <n v="1"/>
    <s v="102"/>
    <s v="01"/>
    <s v="01"/>
    <s v="016"/>
    <s v="12W4"/>
    <s v="00"/>
    <s v="01-01-016-12W4"/>
    <s v="01-01-016-12W4"/>
    <s v="AB"/>
    <m/>
    <s v="Imaginea ALDSON 1-1-16-12"/>
    <x v="8"/>
    <s v="Cor4 Oil Corp"/>
    <s v="Working Interest"/>
    <n v="1"/>
    <s v="ALDERSON"/>
    <s v="No"/>
    <m/>
    <s v="Drld &amp; ABD"/>
    <m/>
    <m/>
    <n v="3461"/>
    <m/>
    <m/>
    <m/>
    <m/>
    <m/>
    <m/>
    <m/>
    <m/>
    <d v="2007-10-17T00:00:00"/>
    <d v="2007-10-23T00:00:00"/>
    <d v="2007-10-26T00:00:00"/>
    <d v="2008-10-26T00:00:00"/>
    <m/>
    <m/>
    <m/>
    <d v="2007-10-27T00:00:00"/>
    <s v="Other"/>
    <m/>
    <s v="WI"/>
    <n v="1"/>
    <n v="1"/>
    <n v="1"/>
    <x v="0"/>
    <s v="N"/>
    <n v="12.463013698630137"/>
    <n v="12.463013698630137"/>
    <n v="1054.9128000000001"/>
    <n v="1054.9128000000001"/>
    <s v="Drld &amp; ABD"/>
    <n v="19"/>
    <n v="19"/>
    <m/>
    <s v="Drld &amp; ABD"/>
    <x v="0"/>
    <s v="Abandoned"/>
    <s v="Abandoned"/>
    <x v="1"/>
    <x v="1"/>
    <s v="W 0383355 "/>
    <n v="0"/>
    <n v="0"/>
    <n v="0"/>
    <n v="0"/>
    <n v="0"/>
    <n v="16500"/>
    <n v="0"/>
    <n v="16500"/>
    <m/>
    <m/>
    <m/>
    <m/>
    <n v="16500"/>
    <m/>
    <n v="0"/>
    <m/>
    <n v="0"/>
    <n v="25000"/>
    <n v="25000"/>
    <x v="1"/>
    <m/>
    <n v="0"/>
    <n v="25000"/>
    <x v="1"/>
    <s v=""/>
    <n v="3"/>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154122610030"/>
    <s v="1 UWI in License"/>
    <n v="383649"/>
    <s v="103/10-26-015-12W4/00"/>
    <n v="383649"/>
    <n v="1"/>
    <s v="103"/>
    <s v="10"/>
    <s v="26"/>
    <s v="015"/>
    <s v="12W4"/>
    <s v="00"/>
    <s v="10-26-015-12W4"/>
    <s v="10-26-015-12W4"/>
    <s v="AB"/>
    <s v="ALDERSON"/>
    <s v="Imaginea ALDSON 10-26-15-12"/>
    <x v="8"/>
    <s v="Cor4 Oil Corp"/>
    <s v="Working Interest"/>
    <n v="1"/>
    <s v="ALDERSON"/>
    <s v="No"/>
    <m/>
    <s v="Susp OIL"/>
    <d v="2010-02-28T00:00:00"/>
    <m/>
    <n v="3510"/>
    <m/>
    <m/>
    <s v="Susp OIL"/>
    <s v="Mpekisko"/>
    <s v="Cor4 Oil Corp"/>
    <n v="97590"/>
    <m/>
    <m/>
    <d v="2007-10-23T00:00:00"/>
    <d v="2007-10-30T00:00:00"/>
    <d v="2007-11-02T00:00:00"/>
    <d v="2008-11-02T00:00:00"/>
    <d v="2008-03-01T00:00:00"/>
    <d v="2008-03-06T00:00:00"/>
    <m/>
    <m/>
    <m/>
    <m/>
    <s v="WI"/>
    <n v="1"/>
    <n v="1"/>
    <n v="1"/>
    <x v="0"/>
    <s v="N"/>
    <n v="12.443835616438356"/>
    <n v="12.443835616438356"/>
    <n v="1069.848"/>
    <n v="1069.848"/>
    <s v="Susp OIL"/>
    <n v="12"/>
    <n v="12"/>
    <m/>
    <s v="Susp OIL"/>
    <x v="2"/>
    <s v="Suspended"/>
    <s v="Suspended"/>
    <x v="1"/>
    <x v="1"/>
    <s v="W 0383649 "/>
    <n v="45993"/>
    <n v="0"/>
    <n v="0"/>
    <n v="0"/>
    <n v="0"/>
    <n v="16500"/>
    <n v="0"/>
    <n v="62493"/>
    <m/>
    <m/>
    <m/>
    <m/>
    <n v="62493"/>
    <m/>
    <n v="0"/>
    <m/>
    <n v="30000"/>
    <n v="25000"/>
    <n v="55000"/>
    <x v="8"/>
    <m/>
    <n v="30000"/>
    <n v="25000"/>
    <x v="8"/>
    <s v=""/>
    <n v="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10406030"/>
    <s v="1 UWI in License"/>
    <n v="385104"/>
    <s v="103/06-04-017-11W4/00"/>
    <n v="385104"/>
    <n v="1"/>
    <s v="103"/>
    <s v="06"/>
    <s v="04"/>
    <s v="017"/>
    <s v="11W4"/>
    <s v="00"/>
    <s v="06-04-017-11W4"/>
    <s v="06-04-017-11W4"/>
    <s v="AB"/>
    <m/>
    <s v="Imaginea ALDSON 6-4-17-11"/>
    <x v="8"/>
    <s v="Cor4 Oil Corp"/>
    <s v="Working Interest"/>
    <n v="1"/>
    <s v="ALDERSON"/>
    <s v="No"/>
    <m/>
    <s v="Cased"/>
    <m/>
    <m/>
    <n v="3435"/>
    <m/>
    <m/>
    <m/>
    <m/>
    <m/>
    <m/>
    <m/>
    <m/>
    <d v="2007-11-19T00:00:00"/>
    <d v="2007-11-22T00:00:00"/>
    <d v="2007-11-24T00:00:00"/>
    <m/>
    <m/>
    <m/>
    <m/>
    <m/>
    <m/>
    <m/>
    <s v="WI"/>
    <n v="1"/>
    <n v="1"/>
    <n v="1"/>
    <x v="0"/>
    <s v="N"/>
    <n v="12.38082191780822"/>
    <n v="12.38082191780822"/>
    <n v="1046.9880000000001"/>
    <n v="1046.9880000000001"/>
    <s v="Cased"/>
    <n v="32"/>
    <n v="32"/>
    <m/>
    <s v="Cased"/>
    <x v="0"/>
    <s v="Pre-Production"/>
    <s v="Pre-Production"/>
    <x v="1"/>
    <x v="1"/>
    <s v="W 0385104 "/>
    <n v="17975"/>
    <n v="0"/>
    <n v="0"/>
    <n v="0"/>
    <n v="0"/>
    <n v="16500"/>
    <n v="0"/>
    <n v="34475"/>
    <m/>
    <m/>
    <m/>
    <m/>
    <n v="34475"/>
    <m/>
    <n v="0"/>
    <m/>
    <n v="30000"/>
    <n v="25000"/>
    <n v="55000"/>
    <x v="8"/>
    <m/>
    <n v="30000"/>
    <n v="25000"/>
    <x v="8"/>
    <s v=""/>
    <n v="2"/>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0407020"/>
    <s v="1 UWI in License"/>
    <n v="385105"/>
    <s v="102/07-04-017-11W4/00"/>
    <n v="385105"/>
    <n v="1"/>
    <s v="102"/>
    <s v="07"/>
    <s v="04"/>
    <s v="017"/>
    <s v="11W4"/>
    <s v="00"/>
    <s v="07-04-017-11W4"/>
    <s v="07-04-017-11W4"/>
    <s v="AB"/>
    <s v="BANTRY"/>
    <s v="Imaginea ALDSON 7-4-17-11"/>
    <x v="8"/>
    <s v="Cor4 Oil Corp"/>
    <s v="Working Interest"/>
    <n v="1"/>
    <s v="ALDERSON"/>
    <s v="No"/>
    <m/>
    <s v="Pump OIL"/>
    <d v="2019-11-30T00:00:00"/>
    <m/>
    <n v="3445"/>
    <m/>
    <m/>
    <s v="Pump OIL"/>
    <s v="Mpekisko"/>
    <s v="Cor4 Oil Corp"/>
    <n v="96675"/>
    <m/>
    <m/>
    <d v="2007-11-19T00:00:00"/>
    <d v="2007-11-26T00:00:00"/>
    <d v="2007-11-28T00:00:00"/>
    <m/>
    <d v="2009-08-01T00:00:00"/>
    <d v="2009-08-17T00:00:00"/>
    <m/>
    <m/>
    <m/>
    <m/>
    <s v="WI"/>
    <n v="1"/>
    <n v="1"/>
    <n v="1"/>
    <x v="0"/>
    <s v="N"/>
    <n v="12.36986301369863"/>
    <n v="12.36986301369863"/>
    <n v="1050.0360000000001"/>
    <n v="1050.0360000000001"/>
    <s v="Pump OIL"/>
    <n v="2"/>
    <n v="2"/>
    <m/>
    <s v="Pump OIL"/>
    <x v="2"/>
    <s v="Producing"/>
    <s v="Producing"/>
    <x v="0"/>
    <x v="1"/>
    <s v="W 0385105 "/>
    <n v="45993"/>
    <n v="0"/>
    <n v="0"/>
    <n v="0"/>
    <n v="0"/>
    <n v="16500"/>
    <n v="0"/>
    <n v="62493"/>
    <m/>
    <m/>
    <m/>
    <m/>
    <n v="62493"/>
    <m/>
    <n v="98733.99"/>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13204020"/>
    <s v="1 UWI in License"/>
    <n v="385106"/>
    <s v="102/04-32-017-11W4/00"/>
    <n v="385106"/>
    <n v="1"/>
    <s v="102"/>
    <s v="04"/>
    <s v="32"/>
    <s v="017"/>
    <s v="11W4"/>
    <s v="00"/>
    <s v="04-32-017-11W4"/>
    <s v="04-32-017-11W4"/>
    <s v="AB"/>
    <s v="ALDERSON"/>
    <s v="Imaginea ALDSON 4-32-17-11"/>
    <x v="8"/>
    <s v="Cor4 Oil Corp"/>
    <s v="Working Interest"/>
    <n v="1"/>
    <s v="ALDERSON"/>
    <s v="No"/>
    <m/>
    <s v="Susp OIL"/>
    <d v="2014-11-30T00:00:00"/>
    <m/>
    <n v="3445"/>
    <m/>
    <m/>
    <s v="Susp OIL"/>
    <s v="Mpekisko"/>
    <s v="Cor4 Oil Corp"/>
    <n v="96675"/>
    <m/>
    <m/>
    <d v="2007-11-19T00:00:00"/>
    <d v="2007-11-30T00:00:00"/>
    <d v="2007-12-02T00:00:00"/>
    <m/>
    <d v="2008-03-01T00:00:00"/>
    <d v="2008-03-12T00:00:00"/>
    <m/>
    <m/>
    <m/>
    <m/>
    <s v="WI"/>
    <n v="1"/>
    <n v="1"/>
    <n v="1"/>
    <x v="0"/>
    <s v="N"/>
    <n v="12.358904109589041"/>
    <n v="12.358904109589041"/>
    <n v="1050.0360000000001"/>
    <n v="1050.0360000000001"/>
    <s v="Susp OIL"/>
    <n v="12"/>
    <n v="12"/>
    <m/>
    <s v="Susp OIL"/>
    <x v="2"/>
    <s v="Suspended"/>
    <s v="Suspended"/>
    <x v="1"/>
    <x v="1"/>
    <s v="W 0385106 "/>
    <n v="45993"/>
    <n v="0"/>
    <n v="0"/>
    <n v="0"/>
    <n v="0"/>
    <n v="16500"/>
    <n v="0"/>
    <n v="62493"/>
    <m/>
    <m/>
    <m/>
    <m/>
    <n v="62493"/>
    <m/>
    <n v="0"/>
    <m/>
    <n v="30000"/>
    <n v="25000"/>
    <n v="55000"/>
    <x v="8"/>
    <m/>
    <n v="30000"/>
    <n v="25000"/>
    <x v="8"/>
    <s v=""/>
    <n v="2"/>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13312030"/>
    <s v="1 UWI in License"/>
    <n v="386915"/>
    <s v="103/12-33-017-11W4/00"/>
    <n v="386915"/>
    <n v="1"/>
    <s v="103"/>
    <s v="12"/>
    <s v="33"/>
    <s v="017"/>
    <s v="11W4"/>
    <s v="00"/>
    <s v="12-33-017-11W4"/>
    <s v="12-33-017-11W4"/>
    <s v="AB"/>
    <s v="ALDERSON"/>
    <s v="Imaginea ALDSON 12-33-17-11"/>
    <x v="8"/>
    <s v="Cor4 Oil Corp"/>
    <s v="Working Interest"/>
    <n v="1"/>
    <s v="ALDERSON"/>
    <s v="No"/>
    <m/>
    <s v="Susp OIL"/>
    <d v="2011-08-31T00:00:00"/>
    <m/>
    <n v="3524"/>
    <m/>
    <m/>
    <s v="Susp OIL"/>
    <s v="Mpekisko"/>
    <s v="Cor4 Oil Corp"/>
    <n v="112054"/>
    <m/>
    <m/>
    <d v="2007-12-05T00:00:00"/>
    <d v="2007-12-10T00:00:00"/>
    <d v="2007-12-14T00:00:00"/>
    <m/>
    <d v="2010-10-01T00:00:00"/>
    <d v="2010-10-10T00:00:00"/>
    <m/>
    <m/>
    <m/>
    <m/>
    <s v="WI"/>
    <n v="1"/>
    <n v="1"/>
    <n v="1"/>
    <x v="0"/>
    <s v="N"/>
    <n v="12.331506849315069"/>
    <n v="12.331506849315069"/>
    <n v="1074.1152"/>
    <n v="1074.1152"/>
    <s v="Susp OIL"/>
    <n v="12"/>
    <n v="12"/>
    <m/>
    <s v="Susp OIL"/>
    <x v="2"/>
    <s v="Suspended"/>
    <s v="Suspended"/>
    <x v="1"/>
    <x v="1"/>
    <s v="W 0386915 "/>
    <n v="45993"/>
    <n v="0"/>
    <n v="0"/>
    <n v="0"/>
    <n v="0"/>
    <n v="16500"/>
    <n v="0"/>
    <n v="62493"/>
    <m/>
    <m/>
    <m/>
    <m/>
    <n v="62493"/>
    <m/>
    <n v="0"/>
    <m/>
    <n v="30000"/>
    <n v="25000"/>
    <n v="55000"/>
    <x v="8"/>
    <m/>
    <n v="30000"/>
    <n v="25000"/>
    <x v="8"/>
    <s v=""/>
    <n v="3"/>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13202020"/>
    <s v="1 UWI in License"/>
    <n v="388272"/>
    <s v="102/02-32-018-11W4/00"/>
    <n v="388272"/>
    <n v="1"/>
    <s v="102"/>
    <s v="02"/>
    <s v="32"/>
    <s v="018"/>
    <s v="11W4"/>
    <s v="00"/>
    <s v="02-32-018-11W4"/>
    <s v="02-32-018-11W4"/>
    <s v="AB"/>
    <s v="PRINCESS"/>
    <s v="Imaginea PRIN 2-32-18-11"/>
    <x v="6"/>
    <s v="Cor4 Oil Corp"/>
    <s v="Working Interest"/>
    <n v="1"/>
    <s v="WEST TIDE LAKE"/>
    <s v="No"/>
    <m/>
    <s v="Susp OIL"/>
    <d v="2012-04-30T00:00:00"/>
    <m/>
    <n v="3497"/>
    <m/>
    <m/>
    <s v="Susp OIL"/>
    <s v="Mpekisko"/>
    <s v="Cor4 Oil Corp"/>
    <n v="7440009"/>
    <m/>
    <m/>
    <d v="2007-12-14T00:00:00"/>
    <d v="2008-01-18T00:00:00"/>
    <d v="2008-01-21T00:00:00"/>
    <d v="2009-01-21T00:00:00"/>
    <d v="2008-07-01T00:00:00"/>
    <d v="2008-07-20T00:00:00"/>
    <m/>
    <m/>
    <m/>
    <m/>
    <s v="WI"/>
    <n v="1"/>
    <n v="1"/>
    <n v="1"/>
    <x v="0"/>
    <s v="N"/>
    <n v="12.224657534246575"/>
    <n v="12.224657534246575"/>
    <n v="1065.8856000000001"/>
    <n v="1065.8856000000001"/>
    <s v="Susp OIL"/>
    <n v="12"/>
    <n v="12"/>
    <m/>
    <s v="Susp OIL"/>
    <x v="2"/>
    <s v="Suspended"/>
    <s v="Suspended"/>
    <x v="1"/>
    <x v="1"/>
    <s v="W 0388272 "/>
    <n v="45993"/>
    <n v="0"/>
    <n v="0"/>
    <n v="0"/>
    <n v="0"/>
    <n v="0"/>
    <n v="0"/>
    <n v="45993"/>
    <m/>
    <m/>
    <m/>
    <m/>
    <n v="45993"/>
    <m/>
    <n v="0"/>
    <m/>
    <n v="30000"/>
    <n v="0"/>
    <n v="30000"/>
    <x v="8"/>
    <m/>
    <n v="30000"/>
    <n v="0"/>
    <x v="8"/>
    <s v="Well has a satellite w $33K reclamation. Reduce well rec to $nil."/>
    <n v="6"/>
    <s v="6) Prioritize Princess oil over Jenner Oil"/>
    <n v="6"/>
    <m/>
    <n v="30000"/>
    <n v="0"/>
    <n v="30000"/>
    <n v="1"/>
    <n v="30000"/>
    <n v="0"/>
    <n v="30000"/>
    <n v="6"/>
    <n v="1.35E-2"/>
    <n v="32513.503752672339"/>
    <n v="0"/>
    <n v="32513.503752672339"/>
    <n v="1.7600000000000001E-2"/>
    <n v="29282.030123230168"/>
    <n v="0"/>
    <n v="29282.030123230168"/>
    <s v="D.3) Inactive Princess Oil/Other wells. Used $30,000 and $25,500 for rec ($2,500 for pad site)"/>
  </r>
  <r>
    <s v="1 - Yes"/>
    <s v="1- Yes"/>
    <n v="194120110000"/>
    <s v="1 UWI in License"/>
    <n v="392179"/>
    <s v="100/10-01-019-12W4/00"/>
    <n v="392179"/>
    <n v="1"/>
    <s v="100"/>
    <s v="10"/>
    <s v="01"/>
    <s v="019"/>
    <s v="12W4"/>
    <s v="00"/>
    <s v="10-01-019-12W4"/>
    <s v="10-01-019-12W4"/>
    <s v="AB"/>
    <m/>
    <s v="Imaginea PRIN 10-1-19-12"/>
    <x v="11"/>
    <s v="Cor4 Oil Corp"/>
    <s v="Working Interest"/>
    <n v="1"/>
    <s v="TILLEY"/>
    <s v="No"/>
    <m/>
    <s v="Drld &amp; ABD"/>
    <m/>
    <m/>
    <n v="3494"/>
    <m/>
    <m/>
    <m/>
    <m/>
    <m/>
    <m/>
    <m/>
    <m/>
    <d v="2008-01-17T00:00:00"/>
    <d v="2008-01-23T00:00:00"/>
    <d v="2008-01-25T00:00:00"/>
    <d v="2008-05-23T00:00:00"/>
    <m/>
    <m/>
    <m/>
    <d v="2011-09-14T00:00:00"/>
    <s v="Other"/>
    <m/>
    <s v="WI"/>
    <n v="1"/>
    <n v="1"/>
    <n v="1"/>
    <x v="0"/>
    <s v="N"/>
    <n v="12.210958904109589"/>
    <n v="12.210958904109589"/>
    <n v="1064.9712"/>
    <n v="1064.9712"/>
    <s v="Drld &amp; ABD"/>
    <n v="19"/>
    <n v="19"/>
    <m/>
    <s v="Drld &amp; ABD"/>
    <x v="0"/>
    <s v="Abandoned"/>
    <s v="Abandoned"/>
    <x v="1"/>
    <x v="1"/>
    <s v="W 0392179 "/>
    <n v="0"/>
    <n v="0"/>
    <n v="0"/>
    <n v="0"/>
    <n v="0"/>
    <n v="16500"/>
    <n v="0"/>
    <n v="16500"/>
    <m/>
    <m/>
    <m/>
    <m/>
    <n v="16500"/>
    <m/>
    <n v="0"/>
    <m/>
    <n v="0"/>
    <n v="25000"/>
    <n v="25000"/>
    <x v="1"/>
    <m/>
    <n v="0"/>
    <n v="25000"/>
    <x v="1"/>
    <s v=""/>
    <n v="4"/>
    <s v="A) Reclamation only; spread evenly"/>
    <n v="14"/>
    <m/>
    <n v="0"/>
    <n v="25000"/>
    <n v="25000"/>
    <n v="1"/>
    <n v="0"/>
    <n v="25000"/>
    <n v="25000"/>
    <n v="14"/>
    <n v="1.35E-2"/>
    <n v="0"/>
    <n v="32254.57443589922"/>
    <n v="32254.57443589922"/>
    <n v="1.7600000000000001E-2"/>
    <n v="0"/>
    <n v="23154.022364515142"/>
    <n v="23154.022364515142"/>
    <s v="E.3) Fully abandoned, reclamation only. Oil or Other well. Use $25,000 for rec ($2,500 for pad site)."/>
  </r>
  <r>
    <s v="1 - Yes"/>
    <s v="1- Yes"/>
    <n v="184113113020"/>
    <s v="1 UWI in License"/>
    <n v="392957"/>
    <s v="102/13-31-018-11W4/00"/>
    <n v="392957"/>
    <n v="1"/>
    <s v="102"/>
    <s v="13"/>
    <s v="31"/>
    <s v="018"/>
    <s v="11W4"/>
    <s v="00"/>
    <s v="13-31-018-11W4"/>
    <s v="13-31-018-11W4"/>
    <s v="AB"/>
    <s v="PRINCESS"/>
    <s v="Imaginea PRIN 13-31-18-11"/>
    <x v="6"/>
    <s v="Cor4 Oil Corp"/>
    <s v="Working Interest"/>
    <n v="1"/>
    <s v="WEST TIDE LAKE"/>
    <s v="No"/>
    <m/>
    <s v="Susp OIL"/>
    <d v="2014-12-31T00:00:00"/>
    <m/>
    <n v="3468"/>
    <m/>
    <m/>
    <s v="Susp OIL"/>
    <s v="Mpekisko"/>
    <s v="Cor4 Oil Corp"/>
    <n v="7440009"/>
    <m/>
    <m/>
    <d v="2008-01-25T00:00:00"/>
    <d v="2008-07-09T00:00:00"/>
    <d v="2008-07-11T00:00:00"/>
    <m/>
    <d v="2009-01-01T00:00:00"/>
    <d v="2009-01-17T00:00:00"/>
    <m/>
    <m/>
    <m/>
    <m/>
    <s v="WI"/>
    <n v="1"/>
    <n v="1"/>
    <n v="1"/>
    <x v="0"/>
    <s v="N"/>
    <n v="11.75068493150685"/>
    <n v="11.75068493150685"/>
    <n v="1057.0463999999999"/>
    <n v="1057.0463999999999"/>
    <s v="Susp OIL"/>
    <n v="12"/>
    <n v="12"/>
    <m/>
    <s v="Susp OIL"/>
    <x v="2"/>
    <s v="Suspended"/>
    <s v="Suspended"/>
    <x v="1"/>
    <x v="1"/>
    <s v="W 0392957 "/>
    <n v="45993"/>
    <n v="0"/>
    <n v="0"/>
    <n v="0"/>
    <n v="0"/>
    <n v="16500"/>
    <n v="0"/>
    <n v="62493"/>
    <m/>
    <m/>
    <m/>
    <m/>
    <n v="62493"/>
    <m/>
    <n v="0"/>
    <m/>
    <n v="30000"/>
    <n v="25000"/>
    <n v="55000"/>
    <x v="8"/>
    <m/>
    <n v="30000"/>
    <n v="25000"/>
    <x v="8"/>
    <s v=""/>
    <n v="4"/>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94121302020"/>
    <s v="1 UWI in License"/>
    <n v="392961"/>
    <s v="102/02-13-019-12W4/00"/>
    <n v="392961"/>
    <n v="1"/>
    <s v="102"/>
    <s v="02"/>
    <s v="13"/>
    <s v="019"/>
    <s v="12W4"/>
    <s v="00"/>
    <s v="02-13-019-12W4"/>
    <s v="02-13-019-12W4"/>
    <s v="AB"/>
    <s v="PRINCESS"/>
    <s v="Imaginea PRIN 2-13-19-12"/>
    <x v="11"/>
    <s v="Cor4 Oil Corp"/>
    <s v="Working Interest"/>
    <n v="1"/>
    <s v="TILLEY"/>
    <s v="No"/>
    <m/>
    <s v="Susp OIL"/>
    <d v="2015-06-30T00:00:00"/>
    <m/>
    <n v="3537"/>
    <m/>
    <m/>
    <s v="Susp OIL"/>
    <s v="Mpekisko"/>
    <s v="Cor4 Oil Corp"/>
    <n v="76605"/>
    <m/>
    <m/>
    <d v="2008-01-25T00:00:00"/>
    <d v="2008-01-29T00:00:00"/>
    <d v="2008-02-03T00:00:00"/>
    <m/>
    <d v="2008-07-01T00:00:00"/>
    <d v="2008-07-01T00:00:00"/>
    <m/>
    <m/>
    <m/>
    <m/>
    <s v="WI"/>
    <n v="1"/>
    <n v="1"/>
    <n v="1"/>
    <x v="0"/>
    <s v="N"/>
    <n v="12.194520547945206"/>
    <n v="12.194520547945206"/>
    <n v="1078.0776000000001"/>
    <n v="1078.0776000000001"/>
    <s v="Susp OIL"/>
    <n v="12"/>
    <n v="12"/>
    <m/>
    <s v="Susp OIL"/>
    <x v="2"/>
    <s v="Suspended"/>
    <s v="Suspended"/>
    <x v="1"/>
    <x v="1"/>
    <s v="W 0392961 "/>
    <n v="45993"/>
    <n v="0"/>
    <n v="0"/>
    <n v="0"/>
    <n v="0"/>
    <n v="16500"/>
    <n v="0"/>
    <n v="62493"/>
    <m/>
    <m/>
    <m/>
    <m/>
    <n v="62493"/>
    <m/>
    <n v="0"/>
    <m/>
    <n v="30000"/>
    <n v="25000"/>
    <n v="55000"/>
    <x v="8"/>
    <m/>
    <n v="30000"/>
    <n v="25000"/>
    <x v="8"/>
    <s v=""/>
    <n v="5"/>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10602030"/>
    <s v="1 UWI in License"/>
    <n v="393449"/>
    <s v="103/02-06-019-11W4/00"/>
    <n v="393449"/>
    <n v="1"/>
    <s v="103"/>
    <s v="02"/>
    <s v="06"/>
    <s v="019"/>
    <s v="11W4"/>
    <s v="00"/>
    <s v="02-06-019-11W4"/>
    <s v="02-06-019-11W4"/>
    <s v="AB"/>
    <s v="PRINCESS"/>
    <s v="Imaginea PRIN 2-6-19-11"/>
    <x v="6"/>
    <s v="Cor4 Oil Corp"/>
    <s v="Working Interest"/>
    <n v="1"/>
    <s v="WEST TIDE LAKE"/>
    <s v="No"/>
    <m/>
    <s v="Pump OIL"/>
    <d v="2020-05-31T00:00:00"/>
    <m/>
    <n v="3481"/>
    <m/>
    <m/>
    <s v="Pump OIL"/>
    <s v="Mpekisko"/>
    <s v="Cor4 Oil Corp"/>
    <n v="7440009"/>
    <m/>
    <m/>
    <d v="2008-02-01T00:00:00"/>
    <d v="2008-02-06T00:00:00"/>
    <d v="2008-02-09T00:00:00"/>
    <m/>
    <d v="2008-07-01T00:00:00"/>
    <d v="2008-07-01T00:00:00"/>
    <m/>
    <m/>
    <m/>
    <m/>
    <s v="WI"/>
    <n v="1"/>
    <n v="1"/>
    <n v="1"/>
    <x v="0"/>
    <s v="N"/>
    <n v="12.172602739726027"/>
    <n v="12.172602739726027"/>
    <n v="1061.0088000000001"/>
    <n v="1061.0088000000001"/>
    <s v="Pump OIL"/>
    <n v="2"/>
    <n v="2"/>
    <m/>
    <s v="Pump OIL"/>
    <x v="2"/>
    <s v="Producing"/>
    <s v="Producing"/>
    <x v="0"/>
    <x v="1"/>
    <s v="W 0393449 "/>
    <n v="45993"/>
    <n v="0"/>
    <n v="0"/>
    <n v="0"/>
    <n v="0"/>
    <n v="16500"/>
    <n v="0"/>
    <n v="62493"/>
    <m/>
    <m/>
    <m/>
    <m/>
    <n v="62493"/>
    <m/>
    <n v="339059.07"/>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0609020"/>
    <s v="1 UWI in License"/>
    <n v="393829"/>
    <s v="102/09-06-019-11W4/00"/>
    <n v="393829"/>
    <n v="1"/>
    <s v="102"/>
    <s v="09"/>
    <s v="06"/>
    <s v="019"/>
    <s v="11W4"/>
    <s v="00"/>
    <s v="09-06-019-11W4"/>
    <s v="09-06-019-11W4"/>
    <s v="AB"/>
    <s v="PRINCESS"/>
    <s v="Imaginea PRIN 9-6-19-11"/>
    <x v="6"/>
    <s v="Cor4 Oil Corp"/>
    <s v="Working Interest"/>
    <n v="1"/>
    <s v="WEST TIDE LAKE"/>
    <s v="No"/>
    <m/>
    <s v="Susp OIL"/>
    <d v="2009-05-31T00:00:00"/>
    <m/>
    <n v="3478"/>
    <m/>
    <m/>
    <s v="Susp OIL"/>
    <s v="Mpekisko"/>
    <s v="Cor4 Oil Corp"/>
    <n v="7440009"/>
    <m/>
    <m/>
    <d v="2008-02-08T00:00:00"/>
    <d v="2008-02-10T00:00:00"/>
    <d v="2008-02-16T00:00:00"/>
    <m/>
    <d v="2008-07-01T00:00:00"/>
    <d v="2008-07-01T00:00:00"/>
    <m/>
    <m/>
    <m/>
    <m/>
    <s v="WI"/>
    <n v="1"/>
    <n v="1"/>
    <n v="1"/>
    <x v="0"/>
    <s v="N"/>
    <n v="12.161643835616438"/>
    <n v="12.161643835616438"/>
    <n v="1060.0944"/>
    <n v="1060.0944"/>
    <s v="Susp OIL"/>
    <n v="12"/>
    <n v="12"/>
    <m/>
    <s v="Susp OIL"/>
    <x v="2"/>
    <s v="Suspended"/>
    <s v="Suspended"/>
    <x v="1"/>
    <x v="1"/>
    <s v="W 0393829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74111802020"/>
    <s v="1 UWI in License"/>
    <n v="393882"/>
    <s v="102/02-18-017-11W4/00"/>
    <n v="393882"/>
    <n v="1"/>
    <s v="102"/>
    <s v="02"/>
    <s v="18"/>
    <s v="017"/>
    <s v="11W4"/>
    <s v="00"/>
    <s v="02-18-017-11W4"/>
    <s v="02-18-017-11W4"/>
    <s v="AB"/>
    <m/>
    <s v="Imaginea BANTRY 2-18-17-11"/>
    <x v="8"/>
    <s v="Cor4 Oil Corp"/>
    <s v="Working Interest"/>
    <n v="1"/>
    <s v="ALDERSON"/>
    <s v="No"/>
    <m/>
    <s v="Cased"/>
    <m/>
    <m/>
    <n v="3396"/>
    <m/>
    <m/>
    <m/>
    <m/>
    <m/>
    <m/>
    <m/>
    <m/>
    <d v="2008-02-08T00:00:00"/>
    <d v="2008-07-14T00:00:00"/>
    <d v="2008-07-18T00:00:00"/>
    <m/>
    <m/>
    <m/>
    <m/>
    <m/>
    <m/>
    <m/>
    <s v="WI"/>
    <n v="1"/>
    <n v="1"/>
    <n v="1"/>
    <x v="0"/>
    <s v="N"/>
    <n v="11.736986301369862"/>
    <n v="11.736986301369862"/>
    <n v="1035.1008000000002"/>
    <n v="1035.1008000000002"/>
    <s v="Cased"/>
    <n v="32"/>
    <n v="32"/>
    <m/>
    <s v="Cased"/>
    <x v="0"/>
    <s v="Pre-Production"/>
    <s v="Pre-Production"/>
    <x v="1"/>
    <x v="1"/>
    <s v="W 0393882 "/>
    <n v="17975"/>
    <n v="0"/>
    <n v="169309"/>
    <n v="0"/>
    <n v="0"/>
    <n v="16500"/>
    <n v="0"/>
    <n v="203784"/>
    <m/>
    <m/>
    <m/>
    <m/>
    <n v="203784"/>
    <m/>
    <n v="0"/>
    <m/>
    <n v="117975"/>
    <n v="25000"/>
    <n v="142975"/>
    <x v="16"/>
    <m/>
    <n v="117975"/>
    <n v="25000"/>
    <x v="16"/>
    <s v=""/>
    <n v="5"/>
    <s v="4) SCVF - 2-3 a year"/>
    <n v="7"/>
    <m/>
    <n v="117975"/>
    <n v="25000"/>
    <n v="142975"/>
    <n v="1"/>
    <n v="117975"/>
    <n v="25000"/>
    <n v="142975"/>
    <n v="7"/>
    <n v="1.35E-2"/>
    <n v="129585.45477973366"/>
    <n v="29364.664618751056"/>
    <n v="158950.11939848471"/>
    <n v="1.7600000000000001E-2"/>
    <n v="114687.62759071075"/>
    <n v="23817.70244827108"/>
    <n v="138505.33003898183"/>
    <s v="A.5) Well with SCVF. Wells with SCVF can be done for $100,000. Use base LMR+ $100,000 for abandonment and $25,000 for rec ($2,500 for pad site)."/>
  </r>
  <r>
    <s v="1 - Yes"/>
    <s v="1- Yes"/>
    <n v="184113312020"/>
    <s v="1 UWI in License"/>
    <n v="394063"/>
    <s v="102/12-33-018-11W4/00"/>
    <n v="394063"/>
    <n v="1"/>
    <s v="102"/>
    <s v="12"/>
    <s v="33"/>
    <s v="018"/>
    <s v="11W4"/>
    <s v="00"/>
    <s v="12-33-018-11W4"/>
    <s v="12-33-018-11W4"/>
    <s v="AB"/>
    <m/>
    <s v="Imaginea PRIN 12-33-18-11"/>
    <x v="6"/>
    <s v="Cor4 Oil Corp"/>
    <s v="Working Interest"/>
    <n v="1"/>
    <s v="WEST TIDE LAKE"/>
    <s v="No"/>
    <m/>
    <s v="ABD Zn"/>
    <m/>
    <m/>
    <n v="3527"/>
    <m/>
    <m/>
    <m/>
    <m/>
    <m/>
    <m/>
    <m/>
    <m/>
    <d v="2008-02-13T00:00:00"/>
    <d v="2008-02-22T00:00:00"/>
    <d v="2008-02-25T00:00:00"/>
    <d v="2009-02-25T00:00:00"/>
    <m/>
    <m/>
    <m/>
    <m/>
    <m/>
    <m/>
    <s v="WI"/>
    <n v="1"/>
    <n v="1"/>
    <n v="1"/>
    <x v="0"/>
    <s v="N"/>
    <n v="12.128767123287671"/>
    <n v="12.128767123287671"/>
    <n v="1075.0296000000001"/>
    <n v="1075.0296000000001"/>
    <s v="ABD Zn"/>
    <n v="24"/>
    <n v="24"/>
    <m/>
    <s v="ABD Zn"/>
    <x v="0"/>
    <s v="Abandoned"/>
    <s v="Partial Abandoned"/>
    <x v="1"/>
    <x v="1"/>
    <s v="W 0394063 "/>
    <n v="12800"/>
    <n v="0"/>
    <n v="0"/>
    <n v="0"/>
    <n v="0"/>
    <n v="16500"/>
    <n v="0"/>
    <n v="29300"/>
    <m/>
    <m/>
    <m/>
    <m/>
    <n v="29300"/>
    <m/>
    <n v="0"/>
    <m/>
    <n v="75000"/>
    <n v="25000"/>
    <n v="100000"/>
    <x v="15"/>
    <m/>
    <n v="75000"/>
    <n v="25000"/>
    <x v="15"/>
    <s v=""/>
    <n v="3"/>
    <s v="3) DUCs / Cut &amp; Cap Ready / Known Work To Do. Prioritize as earlier"/>
    <n v="2"/>
    <m/>
    <n v="75000"/>
    <n v="25000"/>
    <n v="100000"/>
    <n v="1"/>
    <n v="75000"/>
    <n v="25000"/>
    <n v="100000"/>
    <n v="2"/>
    <n v="1.35E-2"/>
    <n v="77038.668750000012"/>
    <n v="27460.363377777845"/>
    <n v="104499.03212777786"/>
    <n v="1.7600000000000001E-2"/>
    <n v="74396.854308741633"/>
    <n v="24303.375204643089"/>
    <n v="98700.229513384722"/>
    <s v="A.3) Override Abdn with engineer estimate of work still to be done. $10,900 for shallow gas rec, $25,000 for oil rec (10% site pads)"/>
  </r>
  <r>
    <s v="1 - Yes"/>
    <s v="1- Yes"/>
    <n v="174110410020"/>
    <s v="1 UWI in License"/>
    <n v="394555"/>
    <s v="102/10-04-017-11W4/00"/>
    <n v="394555"/>
    <n v="1"/>
    <s v="102"/>
    <s v="10"/>
    <s v="04"/>
    <s v="017"/>
    <s v="11W4"/>
    <s v="00"/>
    <s v="10-04-017-11W4"/>
    <s v="10-04-017-11W4"/>
    <s v="AB"/>
    <s v="BANTRY"/>
    <s v="Imaginea ALDSON 10-4-17-11"/>
    <x v="8"/>
    <s v="Cor4 Oil Corp"/>
    <s v="Working Interest"/>
    <n v="1"/>
    <s v="ALDERSON"/>
    <s v="No"/>
    <m/>
    <s v="Pump OIL"/>
    <d v="2016-02-29T00:00:00"/>
    <m/>
    <n v="3445"/>
    <m/>
    <m/>
    <s v="Pump OIL"/>
    <s v="Mpekisko"/>
    <s v="Cor4 Oil Corp"/>
    <n v="96675"/>
    <m/>
    <m/>
    <d v="2008-02-21T00:00:00"/>
    <d v="2008-07-20T00:00:00"/>
    <d v="2008-07-22T00:00:00"/>
    <m/>
    <d v="2008-12-01T00:00:00"/>
    <d v="2008-12-08T00:00:00"/>
    <m/>
    <m/>
    <m/>
    <m/>
    <s v="WI"/>
    <n v="1"/>
    <n v="1"/>
    <n v="1"/>
    <x v="0"/>
    <s v="N"/>
    <n v="11.72054794520548"/>
    <n v="11.72054794520548"/>
    <n v="1050.0360000000001"/>
    <n v="1050.0360000000001"/>
    <s v="Pump OIL"/>
    <n v="2"/>
    <n v="2"/>
    <m/>
    <s v="Pump OIL"/>
    <x v="2"/>
    <s v="Producing"/>
    <s v="Producing"/>
    <x v="0"/>
    <x v="1"/>
    <s v="W 0394555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03106020"/>
    <s v="1 UWI in License"/>
    <n v="394559"/>
    <s v="102/06-31-017-10W4/00"/>
    <n v="394559"/>
    <n v="1"/>
    <s v="102"/>
    <s v="06"/>
    <s v="31"/>
    <s v="017"/>
    <s v="10W4"/>
    <s v="00"/>
    <s v="06-31-017-10W4"/>
    <s v="06-31-017-10W4"/>
    <s v="AB"/>
    <s v="ALDERSON"/>
    <s v="Imaginea ALDSON 6-31-17-10"/>
    <x v="8"/>
    <s v="Cor4 Oil Corp"/>
    <s v="Working Interest"/>
    <n v="1"/>
    <s v="ALDERSON"/>
    <s v="No"/>
    <m/>
    <s v="Susp OIL"/>
    <d v="2015-06-30T00:00:00"/>
    <m/>
    <n v="3412"/>
    <m/>
    <m/>
    <s v="Susp OIL"/>
    <s v="Ksunburst"/>
    <s v="Cdn Nat Rsrcs Ltd"/>
    <n v="98552"/>
    <m/>
    <m/>
    <d v="2008-02-21T00:00:00"/>
    <d v="2008-02-26T00:00:00"/>
    <d v="2008-02-29T00:00:00"/>
    <m/>
    <d v="2008-07-01T00:00:00"/>
    <d v="2008-07-01T00:00:00"/>
    <m/>
    <m/>
    <m/>
    <m/>
    <s v="WI"/>
    <n v="1"/>
    <n v="1"/>
    <n v="1"/>
    <x v="0"/>
    <s v="N"/>
    <n v="12.117808219178082"/>
    <n v="12.117808219178082"/>
    <n v="1039.9776000000002"/>
    <n v="1039.9776000000002"/>
    <s v="Susp OIL"/>
    <n v="12"/>
    <n v="12"/>
    <m/>
    <s v="Susp OIL"/>
    <x v="2"/>
    <s v="Suspended"/>
    <s v="Suspended"/>
    <x v="1"/>
    <x v="1"/>
    <s v="W 0394559 "/>
    <n v="45993"/>
    <n v="0"/>
    <n v="0"/>
    <n v="0"/>
    <n v="0"/>
    <n v="0"/>
    <n v="0"/>
    <n v="45993"/>
    <m/>
    <m/>
    <m/>
    <m/>
    <n v="45993"/>
    <m/>
    <n v="0"/>
    <m/>
    <n v="30000"/>
    <n v="25000"/>
    <n v="55000"/>
    <x v="8"/>
    <m/>
    <n v="30000"/>
    <n v="25000"/>
    <x v="8"/>
    <s v=""/>
    <n v="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03104000"/>
    <s v="1 UWI in License"/>
    <n v="394589"/>
    <s v="100/04-31-018-10W4/00"/>
    <n v="394589"/>
    <n v="1"/>
    <s v="100"/>
    <s v="04"/>
    <s v="31"/>
    <s v="018"/>
    <s v="10W4"/>
    <s v="00"/>
    <s v="04-31-018-10W4"/>
    <s v="04-31-018-10W4"/>
    <s v="AB"/>
    <s v="PRINCESS"/>
    <s v="Imaginea PRIN 4-31-18-10"/>
    <x v="6"/>
    <s v="Cor4 Oil Corp"/>
    <s v="Working Interest"/>
    <n v="1"/>
    <s v="WEST TIDE LAKE"/>
    <s v="No"/>
    <m/>
    <s v="Susp OIL"/>
    <d v="2015-12-31T00:00:00"/>
    <m/>
    <n v="3396"/>
    <m/>
    <m/>
    <s v="Susp OIL"/>
    <s v="Mpekisko"/>
    <s v="Cor4 Oil Corp"/>
    <n v="7440009"/>
    <m/>
    <m/>
    <d v="2008-02-22T00:00:00"/>
    <d v="2008-04-22T00:00:00"/>
    <d v="2008-04-25T00:00:00"/>
    <d v="2008-05-23T00:00:00"/>
    <d v="2008-08-01T00:00:00"/>
    <d v="2008-08-28T00:00:00"/>
    <m/>
    <m/>
    <m/>
    <m/>
    <s v="WI"/>
    <n v="1"/>
    <n v="1"/>
    <n v="1"/>
    <x v="0"/>
    <s v="N"/>
    <n v="11.964383561643835"/>
    <n v="11.964383561643835"/>
    <n v="1035.1008000000002"/>
    <n v="1035.1008000000002"/>
    <s v="Susp OIL"/>
    <n v="12"/>
    <n v="12"/>
    <m/>
    <s v="Susp OIL"/>
    <x v="2"/>
    <s v="Suspended"/>
    <s v="Suspended"/>
    <x v="1"/>
    <x v="1"/>
    <s v="W 0394589 "/>
    <n v="45993"/>
    <n v="0"/>
    <n v="0"/>
    <n v="0"/>
    <n v="0"/>
    <n v="0"/>
    <n v="0"/>
    <n v="45993"/>
    <m/>
    <m/>
    <m/>
    <m/>
    <n v="45993"/>
    <m/>
    <n v="0"/>
    <m/>
    <n v="30000"/>
    <n v="25000"/>
    <n v="55000"/>
    <x v="8"/>
    <m/>
    <n v="30000"/>
    <n v="25000"/>
    <x v="8"/>
    <s v=""/>
    <n v="9"/>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84100506020"/>
    <s v="1 UWI in License"/>
    <n v="394640"/>
    <s v="102/06-05-018-10W4/00"/>
    <n v="394640"/>
    <n v="1"/>
    <s v="102"/>
    <s v="06"/>
    <s v="05"/>
    <s v="018"/>
    <s v="10W4"/>
    <s v="00"/>
    <s v="06-05-018-10W4"/>
    <s v="06-05-018-10W4"/>
    <s v="AB"/>
    <s v="ALDERSON"/>
    <s v="Imaginea ALDSON 6-5-18-10"/>
    <x v="8"/>
    <s v="Cor4 Oil Corp"/>
    <s v="Working Interest"/>
    <n v="1"/>
    <s v="ALDERSON"/>
    <s v="No"/>
    <m/>
    <s v="Susp OIL"/>
    <d v="2008-10-31T00:00:00"/>
    <m/>
    <n v="3371"/>
    <n v="3412"/>
    <m/>
    <s v="Susp OIL"/>
    <s v="Kellrslie"/>
    <s v="Cor4 Oil Corp"/>
    <n v="98553"/>
    <m/>
    <m/>
    <d v="2008-02-22T00:00:00"/>
    <d v="2008-03-02T00:00:00"/>
    <d v="2008-03-05T00:00:00"/>
    <d v="2009-03-05T00:00:00"/>
    <d v="2008-07-01T00:00:00"/>
    <d v="2008-07-01T00:00:00"/>
    <m/>
    <m/>
    <m/>
    <m/>
    <s v="WI"/>
    <n v="1"/>
    <n v="1"/>
    <n v="1"/>
    <x v="0"/>
    <s v="N"/>
    <n v="12.104109589041096"/>
    <n v="12.104109589041096"/>
    <n v="1027.4808"/>
    <n v="1027.4808"/>
    <s v="Susp OIL"/>
    <n v="12"/>
    <n v="12"/>
    <m/>
    <s v="Susp OIL"/>
    <x v="2"/>
    <s v="Suspended"/>
    <s v="Suspended"/>
    <x v="1"/>
    <x v="1"/>
    <s v="W 0394640 "/>
    <n v="45993"/>
    <n v="0"/>
    <n v="0"/>
    <n v="0"/>
    <n v="0"/>
    <n v="16500"/>
    <n v="0"/>
    <n v="62493"/>
    <m/>
    <m/>
    <m/>
    <m/>
    <n v="62493"/>
    <m/>
    <n v="0"/>
    <m/>
    <n v="30000"/>
    <n v="25000"/>
    <n v="55000"/>
    <x v="8"/>
    <m/>
    <n v="30000"/>
    <n v="25000"/>
    <x v="8"/>
    <s v=""/>
    <n v="2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03211020"/>
    <s v="1 UWI in License"/>
    <n v="394642"/>
    <s v="102/11-32-017-10W4/00"/>
    <n v="394642"/>
    <n v="1"/>
    <s v="102"/>
    <s v="11"/>
    <s v="32"/>
    <s v="017"/>
    <s v="10W4"/>
    <s v="00"/>
    <s v="11-32-017-10W4"/>
    <s v="11-32-017-10W4"/>
    <s v="AB"/>
    <m/>
    <s v="Imaginea ALDSON 11-32-17-10"/>
    <x v="8"/>
    <s v="Cor4 Oil Corp"/>
    <s v="Working Interest"/>
    <n v="1"/>
    <s v="ALDERSON"/>
    <s v="No"/>
    <m/>
    <s v="ABD Zn"/>
    <m/>
    <m/>
    <n v="3274"/>
    <n v="3294"/>
    <m/>
    <m/>
    <m/>
    <m/>
    <m/>
    <m/>
    <m/>
    <d v="2008-02-22T00:00:00"/>
    <d v="2008-04-14T00:00:00"/>
    <d v="2008-04-17T00:00:00"/>
    <d v="2009-04-17T00:00:00"/>
    <m/>
    <m/>
    <m/>
    <m/>
    <m/>
    <m/>
    <s v="WI"/>
    <n v="1"/>
    <n v="1"/>
    <n v="1"/>
    <x v="0"/>
    <s v="N"/>
    <n v="11.986301369863014"/>
    <n v="11.986301369863014"/>
    <n v="997.91520000000003"/>
    <n v="997.91520000000003"/>
    <s v="ABD Zn"/>
    <n v="24"/>
    <n v="24"/>
    <m/>
    <s v="ABD Zn"/>
    <x v="0"/>
    <s v="Abandoned"/>
    <s v="Partial Abandoned"/>
    <x v="1"/>
    <x v="1"/>
    <s v="W 0394642 "/>
    <n v="12800"/>
    <n v="0"/>
    <n v="0"/>
    <n v="0"/>
    <n v="0"/>
    <n v="16500"/>
    <n v="0"/>
    <n v="29300"/>
    <m/>
    <m/>
    <m/>
    <m/>
    <n v="29300"/>
    <m/>
    <n v="0"/>
    <m/>
    <n v="2500"/>
    <n v="25000"/>
    <n v="27500"/>
    <x v="7"/>
    <m/>
    <n v="2500"/>
    <n v="25000"/>
    <x v="7"/>
    <s v=""/>
    <n v="5"/>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94110607020"/>
    <s v="1 UWI in License"/>
    <n v="395346"/>
    <s v="102/07-06-019-11W4/00"/>
    <n v="395346"/>
    <n v="1"/>
    <s v="102"/>
    <s v="07"/>
    <s v="06"/>
    <s v="019"/>
    <s v="11W4"/>
    <s v="00"/>
    <s v="07-06-019-11W4"/>
    <s v="07-06-019-11W4"/>
    <s v="AB"/>
    <s v="PRINCESS"/>
    <s v="Imaginea PRIN 7-6-19-11"/>
    <x v="6"/>
    <s v="Cor4 Oil Corp"/>
    <s v="Working Interest"/>
    <n v="1"/>
    <s v="WEST TIDE LAKE"/>
    <s v="No"/>
    <m/>
    <s v="Susp OIL"/>
    <d v="2013-06-30T00:00:00"/>
    <m/>
    <n v="3494"/>
    <m/>
    <m/>
    <s v="Susp OIL"/>
    <s v="Mpekisko"/>
    <s v="Cor4 Oil Corp"/>
    <n v="7440009"/>
    <m/>
    <m/>
    <d v="2008-03-13T00:00:00"/>
    <d v="2008-07-19T00:00:00"/>
    <d v="2008-07-21T00:00:00"/>
    <m/>
    <d v="2009-02-01T00:00:00"/>
    <d v="2009-02-02T00:00:00"/>
    <m/>
    <m/>
    <m/>
    <m/>
    <s v="WI"/>
    <n v="1"/>
    <n v="1"/>
    <n v="1"/>
    <x v="0"/>
    <s v="N"/>
    <n v="11.723287671232876"/>
    <n v="11.723287671232876"/>
    <n v="1064.9712"/>
    <n v="1064.9712"/>
    <s v="Susp OIL"/>
    <n v="12"/>
    <n v="12"/>
    <m/>
    <s v="Susp OIL"/>
    <x v="2"/>
    <s v="Suspended"/>
    <s v="Suspended"/>
    <x v="1"/>
    <x v="1"/>
    <s v="W 0395346 "/>
    <n v="45993"/>
    <n v="0"/>
    <n v="0"/>
    <n v="0"/>
    <n v="0"/>
    <n v="16500"/>
    <n v="0"/>
    <n v="62493"/>
    <m/>
    <m/>
    <m/>
    <m/>
    <n v="62493"/>
    <m/>
    <n v="0"/>
    <m/>
    <n v="30000"/>
    <n v="25000"/>
    <n v="55000"/>
    <x v="8"/>
    <m/>
    <n v="30000"/>
    <n v="25000"/>
    <x v="8"/>
    <s v=""/>
    <n v="6"/>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94121116020"/>
    <s v="1 UWI in License"/>
    <n v="395453"/>
    <s v="102/16-11-019-12W4/00"/>
    <n v="395453"/>
    <n v="1"/>
    <s v="102"/>
    <s v="16"/>
    <s v="11"/>
    <s v="019"/>
    <s v="12W4"/>
    <s v="00"/>
    <s v="16-11-019-12W4"/>
    <s v="16-11-019-12W4"/>
    <s v="AB"/>
    <s v="PRINCESS"/>
    <s v="Imaginea PRIN 16-11-19-12"/>
    <x v="11"/>
    <s v="Cor4 Oil Corp"/>
    <s v="Working Interest"/>
    <n v="1"/>
    <s v="TILLEY"/>
    <s v="No"/>
    <m/>
    <s v="Pump OIL"/>
    <d v="2018-08-31T00:00:00"/>
    <m/>
    <n v="3445"/>
    <m/>
    <m/>
    <s v="Pump OIL"/>
    <s v="Mpekisko"/>
    <s v="Cor4 Oil Corp"/>
    <n v="7440009"/>
    <m/>
    <m/>
    <d v="2008-03-18T00:00:00"/>
    <d v="2008-07-05T00:00:00"/>
    <d v="2008-07-07T00:00:00"/>
    <m/>
    <d v="2008-12-01T00:00:00"/>
    <d v="2008-12-01T00:00:00"/>
    <m/>
    <m/>
    <m/>
    <m/>
    <s v="WI"/>
    <n v="1"/>
    <n v="1"/>
    <n v="1"/>
    <x v="0"/>
    <s v="N"/>
    <n v="11.761643835616438"/>
    <n v="11.761643835616438"/>
    <n v="1050.0360000000001"/>
    <n v="1050.0360000000001"/>
    <s v="Pump OIL"/>
    <n v="2"/>
    <n v="2"/>
    <m/>
    <s v="Pump OIL"/>
    <x v="2"/>
    <s v="Producing"/>
    <s v="Producing"/>
    <x v="0"/>
    <x v="1"/>
    <s v="W 0395453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203000"/>
    <s v="1 UWI in License"/>
    <n v="395493"/>
    <s v="100/03-22-019-12W4/00"/>
    <n v="395493"/>
    <n v="1"/>
    <s v="100"/>
    <s v="03"/>
    <s v="22"/>
    <s v="019"/>
    <s v="12W4"/>
    <s v="00"/>
    <s v="03-22-019-12W4"/>
    <s v="03-22-019-12W4"/>
    <s v="AB"/>
    <s v="PRINCESS"/>
    <s v="Imaginea PRIN 3-22-19-12"/>
    <x v="11"/>
    <s v="Cor4 Oil Corp"/>
    <s v="Working Interest"/>
    <n v="1"/>
    <s v="TILLEY"/>
    <s v="No"/>
    <m/>
    <s v="Susp OIL"/>
    <d v="2014-04-30T00:00:00"/>
    <m/>
    <n v="3517"/>
    <m/>
    <m/>
    <s v="Susp OIL"/>
    <s v="Mpekisko"/>
    <s v="Cor4 Oil Corp"/>
    <n v="76605"/>
    <m/>
    <m/>
    <d v="2008-03-20T00:00:00"/>
    <d v="2008-06-21T00:00:00"/>
    <d v="2008-06-23T00:00:00"/>
    <m/>
    <d v="2009-12-01T00:00:00"/>
    <d v="2009-12-01T00:00:00"/>
    <m/>
    <m/>
    <m/>
    <m/>
    <s v="WI"/>
    <n v="1"/>
    <n v="1"/>
    <n v="1"/>
    <x v="0"/>
    <s v="N"/>
    <n v="11.8"/>
    <n v="11.8"/>
    <n v="1071.9816000000001"/>
    <n v="1071.9816000000001"/>
    <s v="Susp OIL"/>
    <n v="12"/>
    <n v="12"/>
    <m/>
    <s v="Susp OIL"/>
    <x v="2"/>
    <s v="Suspended"/>
    <s v="Suspended"/>
    <x v="1"/>
    <x v="1"/>
    <s v="W 0395493 "/>
    <n v="45993"/>
    <n v="0"/>
    <n v="0"/>
    <n v="0"/>
    <n v="0"/>
    <n v="16500"/>
    <n v="0"/>
    <n v="62493"/>
    <m/>
    <m/>
    <m/>
    <m/>
    <n v="62493"/>
    <m/>
    <n v="0"/>
    <m/>
    <n v="30000"/>
    <n v="25000"/>
    <n v="55000"/>
    <x v="8"/>
    <m/>
    <n v="30000"/>
    <n v="25000"/>
    <x v="8"/>
    <s v=""/>
    <n v="8"/>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22109000"/>
    <s v="1 UWI in License"/>
    <n v="395708"/>
    <s v="100/09-21-019-12W4/00"/>
    <n v="395708"/>
    <n v="1"/>
    <s v="100"/>
    <s v="09"/>
    <s v="21"/>
    <s v="019"/>
    <s v="12W4"/>
    <s v="00"/>
    <s v="09-21-019-12W4"/>
    <s v="09-21-019-12W4"/>
    <s v="AB"/>
    <m/>
    <s v="Imaginea PRIN 9-21-19-12"/>
    <x v="11"/>
    <s v="Cor4 Oil Corp"/>
    <s v="Working Interest"/>
    <n v="1"/>
    <s v="TILLEY"/>
    <s v="No"/>
    <m/>
    <s v="Drld &amp; ABD"/>
    <m/>
    <m/>
    <n v="3471"/>
    <m/>
    <m/>
    <m/>
    <m/>
    <m/>
    <m/>
    <m/>
    <m/>
    <d v="2008-04-02T00:00:00"/>
    <d v="2008-06-26T00:00:00"/>
    <d v="2008-06-29T00:00:00"/>
    <m/>
    <m/>
    <m/>
    <m/>
    <d v="2011-09-15T00:00:00"/>
    <s v="Plate"/>
    <m/>
    <s v="WI"/>
    <n v="1"/>
    <n v="1"/>
    <n v="1"/>
    <x v="0"/>
    <s v="N"/>
    <n v="11.786301369863013"/>
    <n v="11.786301369863013"/>
    <n v="1057.9608000000001"/>
    <n v="1057.9608000000001"/>
    <s v="Drld &amp; ABD"/>
    <n v="19"/>
    <n v="19"/>
    <m/>
    <s v="Drld &amp; ABD"/>
    <x v="0"/>
    <s v="Abandoned"/>
    <s v="Abandoned"/>
    <x v="1"/>
    <x v="1"/>
    <s v="W 0395708 "/>
    <n v="0"/>
    <n v="0"/>
    <n v="0"/>
    <n v="0"/>
    <n v="0"/>
    <n v="16500"/>
    <n v="0"/>
    <n v="16500"/>
    <m/>
    <m/>
    <m/>
    <m/>
    <n v="16500"/>
    <m/>
    <n v="0"/>
    <m/>
    <n v="0"/>
    <n v="25000"/>
    <n v="25000"/>
    <x v="1"/>
    <m/>
    <n v="0"/>
    <n v="25000"/>
    <x v="1"/>
    <s v=""/>
    <n v="6"/>
    <s v="A) Reclamation only; spread evenly"/>
    <n v="15"/>
    <m/>
    <n v="0"/>
    <n v="25000"/>
    <n v="25000"/>
    <n v="1"/>
    <n v="0"/>
    <n v="25000"/>
    <n v="25000"/>
    <n v="15"/>
    <n v="1.35E-2"/>
    <n v="0"/>
    <n v="32690.011190783858"/>
    <n v="32690.011190783858"/>
    <n v="1.7600000000000001E-2"/>
    <n v="0"/>
    <n v="23060.732769689559"/>
    <n v="23060.732769689559"/>
    <s v="E.3) Fully abandoned, reclamation only. Oil or Other well. Use $25,000 for rec ($2,500 for pad site)."/>
  </r>
  <r>
    <s v="1 - Yes"/>
    <s v="1- Yes"/>
    <n v="194120101020"/>
    <s v="1 UWI in License"/>
    <n v="395968"/>
    <s v="102/01-01-019-12W4/00"/>
    <n v="395968"/>
    <n v="1"/>
    <s v="102"/>
    <s v="01"/>
    <s v="01"/>
    <s v="019"/>
    <s v="12W4"/>
    <s v="00"/>
    <s v="01-01-019-12W4"/>
    <s v="01-01-019-12W4"/>
    <s v="AB"/>
    <s v="PRINCESS"/>
    <s v="Imaginea PRIN 1-1-19-12"/>
    <x v="6"/>
    <s v="Cor4 Oil Corp"/>
    <s v="Working Interest"/>
    <n v="1"/>
    <s v="WEST TIDE LAKE"/>
    <s v="No"/>
    <m/>
    <s v="Act WTR Inj"/>
    <d v="2012-04-30T00:00:00"/>
    <d v="2020-05-31T00:00:00"/>
    <n v="3461"/>
    <m/>
    <m/>
    <s v="Act WTR Inj"/>
    <s v="Mpekisko"/>
    <m/>
    <m/>
    <s v="Cor4 Oil Corp"/>
    <s v="IF0140692"/>
    <d v="2008-04-17T00:00:00"/>
    <d v="2008-07-26T00:00:00"/>
    <d v="2008-07-28T00:00:00"/>
    <m/>
    <d v="2009-02-01T00:00:00"/>
    <d v="2009-02-09T00:00:00"/>
    <d v="2012-08-28T00:00:00"/>
    <m/>
    <m/>
    <m/>
    <s v="WI"/>
    <n v="1"/>
    <n v="1"/>
    <n v="1"/>
    <x v="0"/>
    <s v="N"/>
    <n v="11.704109589041096"/>
    <n v="11.704109589041096"/>
    <n v="1054.9128000000001"/>
    <n v="1054.9128000000001"/>
    <s v="Act WTR Inj"/>
    <n v="1"/>
    <n v="1"/>
    <m/>
    <s v="Act WTR Inj"/>
    <x v="0"/>
    <s v="Active"/>
    <s v="Active"/>
    <x v="0"/>
    <x v="1"/>
    <s v="W 0395968 "/>
    <n v="36384"/>
    <n v="0"/>
    <n v="169309"/>
    <n v="0"/>
    <n v="0"/>
    <n v="16500"/>
    <n v="0"/>
    <n v="222193"/>
    <m/>
    <m/>
    <m/>
    <m/>
    <n v="222193"/>
    <m/>
    <n v="0"/>
    <m/>
    <n v="136384"/>
    <n v="25000"/>
    <n v="161384"/>
    <x v="16"/>
    <m/>
    <n v="136384"/>
    <n v="25000"/>
    <x v="16"/>
    <s v=""/>
    <n v="20"/>
    <s v="1) Active well = Use reserve-life"/>
    <s v="No"/>
    <m/>
    <n v="136384"/>
    <n v="25000"/>
    <n v="161384"/>
    <n v="1"/>
    <n v="136384"/>
    <n v="25000"/>
    <n v="161384"/>
    <n v="26"/>
    <n v="1.35E-2"/>
    <n v="193277.36781251148"/>
    <n v="37885.790429228895"/>
    <n v="231163.15824174037"/>
    <n v="1.7600000000000001E-2"/>
    <n v="122793.80203815279"/>
    <n v="22059.024606345429"/>
    <n v="144852.82664449821"/>
    <s v="A.5) Well with SCVF. Wells with SCVF can be done for $100,000. Use base LMR+ $100,000 for abandonment and $25,000 for rec ($2,500 for pad site)."/>
  </r>
  <r>
    <s v="1 - Yes"/>
    <s v="1- Yes"/>
    <n v="214082603020"/>
    <s v="1 UWI in License"/>
    <n v="396150"/>
    <s v="102/03-26-021-08W4/00"/>
    <n v="396150"/>
    <n v="1"/>
    <s v="102"/>
    <s v="03"/>
    <s v="26"/>
    <s v="021"/>
    <s v="08W4"/>
    <s v="00"/>
    <s v="01-26-021-08W4"/>
    <s v="01-26-021-08W4"/>
    <s v="AB"/>
    <s v="JENNER"/>
    <s v="IMAGINEA JENNER 3-26-21-8"/>
    <x v="0"/>
    <s v="Cor4 Oil Corp"/>
    <s v="Working Interest"/>
    <n v="1"/>
    <s v="JENNER OIL"/>
    <s v="No"/>
    <m/>
    <s v="Pump OIL"/>
    <d v="2020-05-31T00:00:00"/>
    <m/>
    <n v="3190"/>
    <n v="4774"/>
    <n v="1351"/>
    <s v="Pump OIL"/>
    <s v="Kglauc_ss"/>
    <s v="Cor4 Oil Corp"/>
    <n v="52789"/>
    <m/>
    <m/>
    <d v="2008-04-24T00:00:00"/>
    <d v="2008-06-05T00:00:00"/>
    <d v="2008-06-19T00:00:00"/>
    <m/>
    <d v="2008-07-01T00:00:00"/>
    <d v="2008-07-06T00:00:00"/>
    <m/>
    <m/>
    <m/>
    <m/>
    <s v="WI"/>
    <n v="1"/>
    <n v="1"/>
    <n v="1"/>
    <x v="0"/>
    <s v="N"/>
    <n v="11.843835616438357"/>
    <n v="11.843835616438357"/>
    <n v="972.31200000000001"/>
    <n v="972.31200000000001"/>
    <s v="Pump OIL"/>
    <n v="2"/>
    <n v="2"/>
    <m/>
    <s v="Pump OIL"/>
    <x v="2"/>
    <s v="Producing"/>
    <s v="Producing"/>
    <x v="0"/>
    <x v="0"/>
    <s v="W 0396150 "/>
    <n v="45993"/>
    <n v="0"/>
    <n v="0"/>
    <n v="0"/>
    <n v="0"/>
    <n v="16500"/>
    <n v="0"/>
    <n v="62493"/>
    <m/>
    <m/>
    <m/>
    <m/>
    <n v="62493"/>
    <m/>
    <n v="554593.2800000000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10808000"/>
    <s v="1 UWI in License"/>
    <n v="396316"/>
    <s v="100/08-08-017-11W4/00"/>
    <n v="396316"/>
    <n v="1"/>
    <s v="100"/>
    <s v="08"/>
    <s v="08"/>
    <s v="017"/>
    <s v="11W4"/>
    <s v="00"/>
    <s v="04-08-017-11W4"/>
    <s v="04-08-017-11W4"/>
    <s v="AB"/>
    <s v="BANTRY"/>
    <s v="Imaginea ALDSON 8-8-17-11"/>
    <x v="8"/>
    <s v="Cor4 Oil Corp"/>
    <s v="Working Interest"/>
    <n v="1"/>
    <s v="ALDERSON"/>
    <s v="No"/>
    <m/>
    <s v="Pump OIL"/>
    <d v="2020-05-31T00:00:00"/>
    <m/>
    <n v="3220"/>
    <n v="7211"/>
    <n v="3628"/>
    <s v="Pump OIL"/>
    <s v="Mpekisko"/>
    <s v="Cor4 Oil Corp"/>
    <n v="96675"/>
    <m/>
    <m/>
    <d v="2008-05-05T00:00:00"/>
    <d v="2008-07-30T00:00:00"/>
    <d v="2008-08-10T00:00:00"/>
    <m/>
    <d v="2008-10-01T00:00:00"/>
    <d v="2008-10-21T00:00:00"/>
    <m/>
    <m/>
    <m/>
    <m/>
    <s v="WI"/>
    <n v="1"/>
    <n v="1"/>
    <n v="1"/>
    <x v="0"/>
    <s v="N"/>
    <n v="11.693150684931506"/>
    <n v="11.693150684931506"/>
    <n v="981.45600000000002"/>
    <n v="981.45600000000002"/>
    <s v="Pump OIL"/>
    <n v="2"/>
    <n v="2"/>
    <m/>
    <s v="Pump OIL"/>
    <x v="2"/>
    <s v="Producing"/>
    <s v="Producing"/>
    <x v="0"/>
    <x v="1"/>
    <s v="W 0396316 "/>
    <n v="45993"/>
    <n v="0"/>
    <n v="0"/>
    <n v="0"/>
    <n v="0"/>
    <n v="0"/>
    <n v="0"/>
    <n v="45993"/>
    <m/>
    <m/>
    <m/>
    <m/>
    <n v="45993"/>
    <m/>
    <n v="1027245.47"/>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214082605030"/>
    <s v="1 UWI in License"/>
    <n v="396332"/>
    <s v="103/05-26-021-08W4/00"/>
    <n v="396332"/>
    <n v="1"/>
    <s v="103"/>
    <s v="05"/>
    <s v="26"/>
    <s v="021"/>
    <s v="08W4"/>
    <s v="00"/>
    <s v="04-26-021-08W4"/>
    <s v="04-26-021-08W4"/>
    <s v="AB"/>
    <s v="JENNER"/>
    <s v="IMAGINEA JENNER 5-26-21-8"/>
    <x v="0"/>
    <s v="Cor4 Oil Corp"/>
    <s v="Working Interest"/>
    <n v="1"/>
    <s v="JENNER OIL"/>
    <s v="No"/>
    <m/>
    <s v="Susp OIL"/>
    <d v="2015-10-31T00:00:00"/>
    <m/>
    <n v="3212"/>
    <n v="5253"/>
    <n v="1794"/>
    <s v="Susp OIL"/>
    <s v="Kglauc_ss"/>
    <s v="Cor4 Oil Corp"/>
    <n v="52789"/>
    <m/>
    <m/>
    <d v="2008-05-05T00:00:00"/>
    <d v="2008-05-29T00:00:00"/>
    <d v="2008-06-04T00:00:00"/>
    <m/>
    <d v="2008-06-19T00:00:00"/>
    <d v="2008-06-19T00:00:00"/>
    <m/>
    <m/>
    <m/>
    <m/>
    <s v="WI"/>
    <n v="1"/>
    <n v="1"/>
    <n v="1"/>
    <x v="0"/>
    <s v="N"/>
    <n v="11.863013698630137"/>
    <n v="11.863013698630137"/>
    <n v="979.01760000000002"/>
    <n v="979.01760000000002"/>
    <s v="Susp OIL"/>
    <n v="12"/>
    <n v="12"/>
    <m/>
    <s v="Susp OIL"/>
    <x v="2"/>
    <s v="Suspended"/>
    <s v="Suspended"/>
    <x v="1"/>
    <x v="0"/>
    <s v="W 0396332 "/>
    <n v="45993"/>
    <n v="0"/>
    <n v="0"/>
    <n v="0"/>
    <n v="0"/>
    <n v="0"/>
    <n v="1650"/>
    <n v="47643"/>
    <m/>
    <m/>
    <m/>
    <m/>
    <n v="47643"/>
    <m/>
    <n v="0"/>
    <m/>
    <n v="45993"/>
    <n v="2500"/>
    <n v="48493"/>
    <x v="6"/>
    <m/>
    <n v="45993"/>
    <n v="2500"/>
    <x v="6"/>
    <s v=""/>
    <n v="9"/>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194110110020"/>
    <s v="1 UWI in License"/>
    <n v="396360"/>
    <s v="102/10-01-019-11W4/00"/>
    <n v="396360"/>
    <n v="1"/>
    <s v="102"/>
    <s v="10"/>
    <s v="01"/>
    <s v="019"/>
    <s v="11W4"/>
    <s v="00"/>
    <s v="10-01-019-11W4"/>
    <s v="10-01-019-11W4"/>
    <s v="AB"/>
    <m/>
    <s v="Imaginea PRIN 10-1-19-11"/>
    <x v="6"/>
    <s v="Cor4 Oil Corp"/>
    <s v="Working Interest"/>
    <n v="1"/>
    <s v="WEST TIDE LAKE"/>
    <s v="No"/>
    <m/>
    <s v="Cased"/>
    <m/>
    <m/>
    <n v="3445"/>
    <m/>
    <m/>
    <m/>
    <m/>
    <m/>
    <m/>
    <m/>
    <m/>
    <d v="2008-05-06T00:00:00"/>
    <d v="2008-07-26T00:00:00"/>
    <d v="2008-07-28T00:00:00"/>
    <d v="2009-07-28T00:00:00"/>
    <m/>
    <m/>
    <m/>
    <m/>
    <m/>
    <m/>
    <s v="WI"/>
    <n v="1"/>
    <n v="1"/>
    <n v="1"/>
    <x v="0"/>
    <s v="N"/>
    <n v="11.704109589041096"/>
    <n v="11.704109589041096"/>
    <n v="1050.0360000000001"/>
    <n v="1050.0360000000001"/>
    <s v="Cased"/>
    <n v="32"/>
    <n v="32"/>
    <m/>
    <s v="Cased"/>
    <x v="0"/>
    <s v="Pre-Production"/>
    <s v="Pre-Production"/>
    <x v="1"/>
    <x v="1"/>
    <s v="W 0396360 "/>
    <n v="17975"/>
    <n v="0"/>
    <n v="0"/>
    <n v="0"/>
    <n v="0"/>
    <n v="16500"/>
    <n v="0"/>
    <n v="34475"/>
    <m/>
    <m/>
    <m/>
    <m/>
    <n v="34475"/>
    <m/>
    <n v="0"/>
    <m/>
    <n v="30000"/>
    <n v="25000"/>
    <n v="55000"/>
    <x v="8"/>
    <m/>
    <n v="30000"/>
    <n v="25000"/>
    <x v="8"/>
    <s v=""/>
    <n v="4"/>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14080610030"/>
    <s v="1 UWI in License"/>
    <n v="396896"/>
    <s v="103/10-06-021-08W4/00"/>
    <n v="396896"/>
    <n v="1"/>
    <s v="103"/>
    <s v="10"/>
    <s v="06"/>
    <s v="021"/>
    <s v="08W4"/>
    <s v="00"/>
    <s v="10-06-021-08W4"/>
    <s v="10-06-021-08W4"/>
    <s v="AB"/>
    <s v="JENNER"/>
    <s v="IMAGINEA JENNER 10-6-21-8"/>
    <x v="0"/>
    <s v="Cor4 Oil Corp"/>
    <s v="Working Interest"/>
    <n v="1"/>
    <s v="JENNER OIL"/>
    <s v="No"/>
    <m/>
    <s v="Pump OIL"/>
    <d v="2020-05-31T00:00:00"/>
    <m/>
    <n v="3284"/>
    <m/>
    <m/>
    <s v="Pump OIL"/>
    <s v="Kglauc_ss"/>
    <s v="Cor4 Oil Corp"/>
    <n v="5000066"/>
    <m/>
    <m/>
    <d v="2008-05-27T00:00:00"/>
    <d v="2008-06-20T00:00:00"/>
    <d v="2008-06-22T00:00:00"/>
    <m/>
    <d v="2008-07-12T00:00:00"/>
    <d v="2008-07-12T00:00:00"/>
    <m/>
    <m/>
    <m/>
    <m/>
    <s v="WI"/>
    <n v="1"/>
    <n v="1"/>
    <n v="1"/>
    <x v="0"/>
    <s v="N"/>
    <n v="11.802739726027397"/>
    <n v="11.802739726027397"/>
    <n v="1000.9632"/>
    <n v="1000.9632"/>
    <s v="Pump OIL"/>
    <n v="2"/>
    <n v="2"/>
    <m/>
    <s v="Pump OIL"/>
    <x v="2"/>
    <s v="Producing"/>
    <s v="Producing"/>
    <x v="0"/>
    <x v="0"/>
    <s v="W 0396896 "/>
    <n v="45993"/>
    <n v="0"/>
    <n v="0"/>
    <n v="0"/>
    <n v="0"/>
    <n v="16500"/>
    <n v="0"/>
    <n v="62493"/>
    <m/>
    <m/>
    <m/>
    <m/>
    <n v="62493"/>
    <m/>
    <n v="274015.2199999999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21412020"/>
    <s v="1 UWI in License"/>
    <n v="397259"/>
    <s v="102/12-14-019-12W4/00"/>
    <n v="397259"/>
    <n v="1"/>
    <s v="102"/>
    <s v="12"/>
    <s v="14"/>
    <s v="019"/>
    <s v="12W4"/>
    <s v="00"/>
    <s v="12-14-019-12W4"/>
    <s v="12-14-019-12W4"/>
    <s v="AB"/>
    <s v="PRINCESS"/>
    <s v="Imaginea BANTRY 12-14-19-12"/>
    <x v="11"/>
    <s v="Cor4 Oil Corp"/>
    <s v="Working Interest"/>
    <n v="1"/>
    <s v="TILLEY"/>
    <s v="No"/>
    <m/>
    <s v="Susp OIL"/>
    <d v="2014-09-30T00:00:00"/>
    <m/>
    <n v="3540"/>
    <m/>
    <m/>
    <s v="Susp OIL"/>
    <s v="Mpekisko"/>
    <s v="Cor4 Oil Corp"/>
    <n v="76605"/>
    <m/>
    <m/>
    <d v="2008-06-05T00:00:00"/>
    <d v="2008-07-01T00:00:00"/>
    <d v="2008-07-03T00:00:00"/>
    <m/>
    <d v="2009-01-01T00:00:00"/>
    <d v="2009-01-02T00:00:00"/>
    <m/>
    <m/>
    <m/>
    <m/>
    <s v="WI"/>
    <n v="1"/>
    <n v="1"/>
    <n v="1"/>
    <x v="0"/>
    <s v="N"/>
    <n v="11.772602739726027"/>
    <n v="11.772602739726027"/>
    <n v="1078.992"/>
    <n v="1078.992"/>
    <s v="Susp OIL"/>
    <n v="12"/>
    <n v="12"/>
    <m/>
    <s v="Susp OIL"/>
    <x v="2"/>
    <s v="Suspended"/>
    <s v="Suspended"/>
    <x v="1"/>
    <x v="1"/>
    <s v="W 0397259 "/>
    <n v="45993"/>
    <n v="0"/>
    <n v="0"/>
    <n v="0"/>
    <n v="0"/>
    <n v="16500"/>
    <n v="0"/>
    <n v="62493"/>
    <m/>
    <m/>
    <m/>
    <m/>
    <n v="62493"/>
    <m/>
    <n v="0"/>
    <m/>
    <n v="30000"/>
    <n v="25000"/>
    <n v="55000"/>
    <x v="8"/>
    <m/>
    <n v="30000"/>
    <n v="25000"/>
    <x v="8"/>
    <s v=""/>
    <n v="20"/>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10105020"/>
    <s v="1 UWI in License"/>
    <n v="397268"/>
    <s v="102/05-01-019-11W4/00"/>
    <n v="397268"/>
    <n v="1"/>
    <s v="102"/>
    <s v="05"/>
    <s v="01"/>
    <s v="019"/>
    <s v="11W4"/>
    <s v="00"/>
    <s v="05-01-019-11W4"/>
    <s v="05-01-019-11W4"/>
    <s v="AB"/>
    <s v="PRINCESS"/>
    <s v="Imaginea PRIN 5-1-19-11"/>
    <x v="6"/>
    <s v="Cor4 Oil Corp"/>
    <s v="Working Interest"/>
    <n v="1"/>
    <s v="WEST TIDE LAKE"/>
    <s v="No"/>
    <m/>
    <s v="Susp OIL"/>
    <d v="2013-09-30T00:00:00"/>
    <m/>
    <n v="3445"/>
    <m/>
    <m/>
    <s v="Susp OIL"/>
    <s v="Mpekisko"/>
    <s v="Cor4 Oil Corp"/>
    <n v="7440009"/>
    <m/>
    <m/>
    <d v="2008-06-06T00:00:00"/>
    <d v="2008-08-07T00:00:00"/>
    <d v="2008-08-09T00:00:00"/>
    <d v="2009-08-09T00:00:00"/>
    <d v="2008-11-01T00:00:00"/>
    <d v="2008-11-10T00:00:00"/>
    <m/>
    <m/>
    <m/>
    <m/>
    <s v="WI"/>
    <n v="1"/>
    <n v="1"/>
    <n v="1"/>
    <x v="0"/>
    <s v="N"/>
    <n v="11.671232876712329"/>
    <n v="11.671232876712329"/>
    <n v="1050.0360000000001"/>
    <n v="1050.0360000000001"/>
    <s v="Susp OIL"/>
    <n v="12"/>
    <n v="12"/>
    <m/>
    <s v="Susp OIL"/>
    <x v="2"/>
    <s v="Suspended"/>
    <s v="Suspended"/>
    <x v="1"/>
    <x v="1"/>
    <s v="W 0397268 "/>
    <n v="45993"/>
    <n v="0"/>
    <n v="169309"/>
    <n v="0"/>
    <n v="0"/>
    <n v="16500"/>
    <n v="0"/>
    <n v="231802"/>
    <m/>
    <m/>
    <m/>
    <m/>
    <n v="231802"/>
    <m/>
    <n v="0"/>
    <m/>
    <n v="145993"/>
    <n v="25000"/>
    <n v="170993"/>
    <x v="16"/>
    <m/>
    <n v="145993"/>
    <n v="25000"/>
    <x v="16"/>
    <s v=""/>
    <n v="2"/>
    <s v="4) SCVF - 2-3 a year"/>
    <n v="14"/>
    <m/>
    <n v="145993"/>
    <n v="25000"/>
    <n v="170993"/>
    <n v="1"/>
    <n v="145993"/>
    <n v="25000"/>
    <n v="170993"/>
    <n v="14"/>
    <n v="1.35E-2"/>
    <n v="176142.67007629457"/>
    <n v="32254.57443589922"/>
    <n v="208397.24451219378"/>
    <n v="1.7600000000000001E-2"/>
    <n v="137970.16989915856"/>
    <n v="23154.022364515142"/>
    <n v="161124.1922636737"/>
    <s v="A.5) Well with SCVF. Wells with SCVF can be done for $100,000. Use base LMR+ $100,000 for abandonment and $25,000 for rec ($2,500 for pad site)."/>
  </r>
  <r>
    <s v="1 - Yes"/>
    <s v="1- Yes"/>
    <n v="214080704020"/>
    <s v="1 UWI in License"/>
    <n v="397488"/>
    <s v="102/04-07-021-08W4/00"/>
    <n v="397488"/>
    <n v="1"/>
    <s v="102"/>
    <s v="04"/>
    <s v="07"/>
    <s v="021"/>
    <s v="08W4"/>
    <s v="00"/>
    <s v="04-07-021-08W4"/>
    <s v="04-07-021-08W4"/>
    <s v="AB"/>
    <s v="JENNER"/>
    <s v="IMAGINEA JENNER 4-7-21-8"/>
    <x v="0"/>
    <s v="Cor4 Oil Corp"/>
    <s v="Working Interest"/>
    <n v="1"/>
    <s v="JENNER OIL"/>
    <s v="No"/>
    <m/>
    <s v="Susp OIL"/>
    <d v="2009-05-31T00:00:00"/>
    <m/>
    <n v="3314"/>
    <m/>
    <m/>
    <s v="Susp OIL"/>
    <s v="Kglauc_ss"/>
    <s v="Cor4 Oil Corp"/>
    <n v="5000066"/>
    <m/>
    <m/>
    <d v="2008-06-12T00:00:00"/>
    <d v="2008-06-28T00:00:00"/>
    <d v="2008-06-30T00:00:00"/>
    <m/>
    <d v="2008-07-29T00:00:00"/>
    <d v="2008-07-29T00:00:00"/>
    <m/>
    <m/>
    <m/>
    <m/>
    <s v="WI"/>
    <n v="1"/>
    <n v="1"/>
    <n v="1"/>
    <x v="0"/>
    <s v="N"/>
    <n v="11.780821917808218"/>
    <n v="11.780821917808218"/>
    <n v="1010.1072"/>
    <n v="1010.1072"/>
    <s v="Susp OIL"/>
    <n v="12"/>
    <n v="12"/>
    <m/>
    <s v="Susp OIL"/>
    <x v="2"/>
    <s v="Suspended"/>
    <s v="Suspended"/>
    <x v="1"/>
    <x v="0"/>
    <s v="W 0397488 "/>
    <n v="45993"/>
    <n v="0"/>
    <n v="0"/>
    <n v="0"/>
    <n v="0"/>
    <n v="16500"/>
    <n v="0"/>
    <n v="62493"/>
    <m/>
    <m/>
    <m/>
    <m/>
    <n v="62493"/>
    <m/>
    <n v="0"/>
    <m/>
    <n v="75993"/>
    <n v="25000"/>
    <n v="100993"/>
    <x v="10"/>
    <m/>
    <n v="75993"/>
    <n v="25000"/>
    <x v="10"/>
    <s v=""/>
    <n v="1"/>
    <s v="5) O-Pool Wells; 2-3 a year later on"/>
    <n v="15"/>
    <m/>
    <n v="75993"/>
    <n v="25000"/>
    <n v="100993"/>
    <n v="1"/>
    <n v="75993"/>
    <n v="25000"/>
    <n v="100993"/>
    <n v="15"/>
    <n v="1.35E-2"/>
    <n v="92924.425562347591"/>
    <n v="32690.011190783858"/>
    <n v="125614.43675313145"/>
    <n v="1.7600000000000001E-2"/>
    <n v="71527.560028416527"/>
    <n v="23060.732769689559"/>
    <n v="94588.292798106093"/>
    <s v="A.4) Operated O-Pool Oil Wells; used LMR costs + $30,000. Use $25,000 for rec (10% for site pad)"/>
  </r>
  <r>
    <s v="1 - Yes"/>
    <s v="1- Yes"/>
    <n v="214080714040"/>
    <s v="1 UWI in License"/>
    <n v="398187"/>
    <s v="104/14-07-021-08W4/00"/>
    <n v="398187"/>
    <n v="1"/>
    <s v="104"/>
    <s v="14"/>
    <s v="07"/>
    <s v="021"/>
    <s v="08W4"/>
    <s v="00"/>
    <s v="15-07-021-08W4"/>
    <s v="15-07-021-08W4"/>
    <s v="AB"/>
    <s v="JENNER"/>
    <s v="IMAGINEA JENNER 14-7-21-8"/>
    <x v="0"/>
    <s v="Cor4 Oil Corp"/>
    <s v="Working Interest"/>
    <n v="1"/>
    <s v="JENNER OIL"/>
    <s v="No"/>
    <m/>
    <s v="Susp OIL"/>
    <d v="2013-05-31T00:00:00"/>
    <m/>
    <n v="3328"/>
    <n v="3396"/>
    <m/>
    <s v="Susp OIL"/>
    <s v="Kglauc_ss"/>
    <s v="Cor4 Oil Corp"/>
    <n v="5000066"/>
    <m/>
    <m/>
    <d v="2008-07-03T00:00:00"/>
    <d v="2008-07-18T00:00:00"/>
    <d v="2008-07-21T00:00:00"/>
    <m/>
    <d v="2008-08-01T00:00:00"/>
    <d v="2008-08-17T00:00:00"/>
    <m/>
    <m/>
    <m/>
    <m/>
    <s v="WI"/>
    <n v="1"/>
    <n v="1"/>
    <n v="1"/>
    <x v="0"/>
    <s v="N"/>
    <n v="11.726027397260275"/>
    <n v="11.726027397260275"/>
    <n v="1014.3744"/>
    <n v="1014.3744"/>
    <s v="Susp OIL"/>
    <n v="12"/>
    <n v="12"/>
    <m/>
    <s v="Susp OIL"/>
    <x v="2"/>
    <s v="Suspended"/>
    <s v="Suspended"/>
    <x v="1"/>
    <x v="0"/>
    <s v="W 0398187 "/>
    <n v="45993"/>
    <n v="0"/>
    <n v="0"/>
    <n v="0"/>
    <n v="0"/>
    <n v="16500"/>
    <n v="0"/>
    <n v="62493"/>
    <m/>
    <m/>
    <m/>
    <m/>
    <n v="62493"/>
    <m/>
    <n v="0"/>
    <m/>
    <n v="75993"/>
    <n v="25000"/>
    <n v="100993"/>
    <x v="10"/>
    <m/>
    <n v="75993"/>
    <n v="25000"/>
    <x v="10"/>
    <s v=""/>
    <n v="2"/>
    <s v="5) O-Pool Wells; 2-3 a year later on"/>
    <n v="14"/>
    <m/>
    <n v="75993"/>
    <n v="25000"/>
    <n v="100993"/>
    <n v="1"/>
    <n v="75993"/>
    <n v="25000"/>
    <n v="100993"/>
    <n v="14"/>
    <n v="1.35E-2"/>
    <n v="91686.655710259074"/>
    <n v="32254.57443589922"/>
    <n v="123941.2301461583"/>
    <n v="1.7600000000000001E-2"/>
    <n v="71816.916709340556"/>
    <n v="23154.022364515142"/>
    <n v="94970.939073855698"/>
    <s v="A.4) Operated O-Pool Oil Wells; used LMR costs + $30,000. Use $25,000 for rec (10% for site pad)"/>
  </r>
  <r>
    <s v="1 - Yes"/>
    <s v="1- Yes"/>
    <n v="214081806050"/>
    <s v="1 UWI in License"/>
    <n v="398353"/>
    <s v="105/06-18-021-08W4/00"/>
    <n v="398353"/>
    <n v="1"/>
    <s v="105"/>
    <s v="06"/>
    <s v="18"/>
    <s v="021"/>
    <s v="08W4"/>
    <s v="00"/>
    <s v="07-18-021-08W4"/>
    <s v="07-18-021-08W4"/>
    <s v="AB"/>
    <s v="JENNER"/>
    <s v="IMAGINEA JENNER 6-18-21-8"/>
    <x v="0"/>
    <s v="Cor4 Oil Corp"/>
    <s v="Working Interest"/>
    <n v="1"/>
    <s v="JENNER OIL"/>
    <s v="No"/>
    <m/>
    <s v="Pump OIL"/>
    <d v="2018-11-30T00:00:00"/>
    <m/>
    <n v="3310"/>
    <n v="3379"/>
    <m/>
    <s v="Pump OIL"/>
    <s v="Kglauc_ss"/>
    <s v="Cor4 Oil Corp"/>
    <n v="5000066"/>
    <m/>
    <m/>
    <d v="2008-07-10T00:00:00"/>
    <d v="2008-07-25T00:00:00"/>
    <d v="2008-07-29T00:00:00"/>
    <m/>
    <d v="2008-08-30T00:00:00"/>
    <d v="2008-08-30T00:00:00"/>
    <m/>
    <m/>
    <m/>
    <m/>
    <s v="WI"/>
    <n v="1"/>
    <n v="1"/>
    <n v="1"/>
    <x v="0"/>
    <s v="N"/>
    <n v="11.706849315068494"/>
    <n v="11.706849315068494"/>
    <n v="1008.888"/>
    <n v="1008.888"/>
    <s v="Pump OIL"/>
    <n v="2"/>
    <n v="2"/>
    <m/>
    <s v="Pump OIL"/>
    <x v="2"/>
    <s v="Producing"/>
    <s v="Producing"/>
    <x v="0"/>
    <x v="0"/>
    <s v="W 0398353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94121201000"/>
    <s v="1 UWI in License"/>
    <n v="398357"/>
    <s v="100/01-12-019-12W4/00"/>
    <n v="398357"/>
    <n v="1"/>
    <s v="100"/>
    <s v="01"/>
    <s v="12"/>
    <s v="019"/>
    <s v="12W4"/>
    <s v="00"/>
    <s v="01-12-019-12W4"/>
    <s v="01-12-019-12W4"/>
    <s v="AB"/>
    <s v="PRINCESS"/>
    <s v="Imaginea PRIN 1-12-19-12"/>
    <x v="11"/>
    <s v="Cor4 Oil Corp"/>
    <s v="Working Interest"/>
    <n v="1"/>
    <s v="TILLEY"/>
    <s v="No"/>
    <m/>
    <s v="Susp GAS"/>
    <d v="2011-07-31T00:00:00"/>
    <m/>
    <n v="3494"/>
    <m/>
    <m/>
    <s v="Susp GAS"/>
    <s v="Mpekisko"/>
    <s v="Cor4 Oil Corp"/>
    <n v="99417"/>
    <m/>
    <m/>
    <d v="2008-07-10T00:00:00"/>
    <d v="2008-07-30T00:00:00"/>
    <d v="2008-08-01T00:00:00"/>
    <m/>
    <d v="2008-10-01T00:00:00"/>
    <d v="2008-10-25T00:00:00"/>
    <m/>
    <m/>
    <m/>
    <m/>
    <s v="WI"/>
    <n v="1"/>
    <n v="1"/>
    <n v="1"/>
    <x v="0"/>
    <s v="N"/>
    <n v="11.693150684931506"/>
    <n v="11.693150684931506"/>
    <n v="1064.9712"/>
    <n v="1064.9712"/>
    <s v="Susp GAS"/>
    <n v="11"/>
    <n v="11"/>
    <m/>
    <s v="Susp GAS"/>
    <x v="1"/>
    <s v="Suspended"/>
    <s v="Suspended"/>
    <x v="1"/>
    <x v="1"/>
    <s v="W 0398357 "/>
    <n v="36384"/>
    <n v="0"/>
    <n v="0"/>
    <n v="0"/>
    <n v="0"/>
    <n v="16500"/>
    <n v="0"/>
    <n v="52884"/>
    <m/>
    <m/>
    <m/>
    <m/>
    <n v="52884"/>
    <m/>
    <n v="0"/>
    <m/>
    <n v="36384"/>
    <n v="16500"/>
    <n v="52884"/>
    <x v="3"/>
    <m/>
    <n v="36384"/>
    <n v="16500"/>
    <x v="3"/>
    <s v=""/>
    <n v="6"/>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121206020"/>
    <s v="1 UWI in License"/>
    <n v="398679"/>
    <s v="102/06-12-019-12W4/00"/>
    <n v="398679"/>
    <n v="1"/>
    <s v="102"/>
    <s v="06"/>
    <s v="12"/>
    <s v="019"/>
    <s v="12W4"/>
    <s v="00"/>
    <s v="06-12-019-12W4"/>
    <s v="06-12-019-12W4"/>
    <s v="AB"/>
    <s v="PRINCESS"/>
    <s v="Imaginea PRIN 6-12-19-12"/>
    <x v="11"/>
    <s v="Cor4 Oil Corp"/>
    <s v="Working Interest"/>
    <n v="1"/>
    <s v="TILLEY"/>
    <s v="No"/>
    <m/>
    <s v="Pump OIL"/>
    <d v="2020-05-31T00:00:00"/>
    <m/>
    <n v="3445"/>
    <m/>
    <m/>
    <s v="Pump OIL"/>
    <s v="Mpekisko"/>
    <s v="Cor4 Oil Corp"/>
    <n v="7440009"/>
    <m/>
    <m/>
    <d v="2008-07-18T00:00:00"/>
    <d v="2008-08-03T00:00:00"/>
    <d v="2008-08-06T00:00:00"/>
    <d v="2009-01-05T00:00:00"/>
    <d v="2008-11-01T00:00:00"/>
    <d v="2008-11-02T00:00:00"/>
    <m/>
    <m/>
    <m/>
    <m/>
    <s v="WI"/>
    <n v="1"/>
    <n v="1"/>
    <n v="1"/>
    <x v="0"/>
    <s v="N"/>
    <n v="11.682191780821919"/>
    <n v="11.682191780821919"/>
    <n v="1050.0360000000001"/>
    <n v="1050.0360000000001"/>
    <s v="Pump OIL"/>
    <n v="2"/>
    <n v="2"/>
    <m/>
    <s v="Pump OIL"/>
    <x v="2"/>
    <s v="Producing"/>
    <s v="Producing"/>
    <x v="0"/>
    <x v="1"/>
    <s v="W 0398679 "/>
    <n v="45993"/>
    <n v="0"/>
    <n v="0"/>
    <n v="0"/>
    <n v="0"/>
    <n v="16500"/>
    <n v="0"/>
    <n v="62493"/>
    <m/>
    <m/>
    <m/>
    <m/>
    <n v="62493"/>
    <m/>
    <n v="118972.78"/>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84110207020"/>
    <s v="1 UWI in License"/>
    <n v="399346"/>
    <s v="102/07-02-018-11W4/00"/>
    <n v="399346"/>
    <n v="1"/>
    <s v="102"/>
    <s v="07"/>
    <s v="02"/>
    <s v="018"/>
    <s v="11W4"/>
    <s v="00"/>
    <s v="07-02-018-11W4"/>
    <s v="07-02-018-11W4"/>
    <s v="AB"/>
    <m/>
    <s v="Imaginea ALDSON 7-2-18-11"/>
    <x v="8"/>
    <s v="Cor4 Oil Corp"/>
    <s v="Working Interest"/>
    <n v="1"/>
    <s v="ALDERSON"/>
    <s v="No"/>
    <m/>
    <s v="Cased"/>
    <m/>
    <m/>
    <n v="3478"/>
    <m/>
    <m/>
    <m/>
    <m/>
    <m/>
    <m/>
    <m/>
    <m/>
    <d v="2008-08-06T00:00:00"/>
    <d v="2008-08-12T00:00:00"/>
    <d v="2008-08-14T00:00:00"/>
    <d v="2009-08-14T00:00:00"/>
    <m/>
    <m/>
    <m/>
    <m/>
    <m/>
    <m/>
    <s v="WI"/>
    <n v="1"/>
    <n v="1"/>
    <n v="1"/>
    <x v="0"/>
    <s v="N"/>
    <n v="11.657534246575343"/>
    <n v="11.657534246575343"/>
    <n v="1060.0944"/>
    <n v="1060.0944"/>
    <s v="Cased"/>
    <n v="32"/>
    <n v="32"/>
    <m/>
    <s v="Cased"/>
    <x v="0"/>
    <s v="Pre-Production"/>
    <s v="Pre-Production"/>
    <x v="1"/>
    <x v="1"/>
    <s v="W 0399346 "/>
    <n v="17975"/>
    <n v="0"/>
    <n v="0"/>
    <n v="0"/>
    <n v="0"/>
    <n v="16500"/>
    <n v="0"/>
    <n v="34475"/>
    <m/>
    <m/>
    <m/>
    <m/>
    <n v="34475"/>
    <m/>
    <n v="0"/>
    <m/>
    <n v="2500"/>
    <n v="25000"/>
    <n v="27500"/>
    <x v="7"/>
    <m/>
    <n v="2500"/>
    <n v="25000"/>
    <x v="7"/>
    <s v=""/>
    <n v="5"/>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94121212020"/>
    <s v="1 UWI in License"/>
    <n v="399347"/>
    <s v="102/12-12-019-12W4/00"/>
    <n v="399347"/>
    <n v="1"/>
    <s v="102"/>
    <s v="12"/>
    <s v="12"/>
    <s v="019"/>
    <s v="12W4"/>
    <s v="00"/>
    <s v="12-12-019-12W4"/>
    <s v="12-12-019-12W4"/>
    <s v="AB"/>
    <s v="PRINCESS"/>
    <s v="Imaginea PRIN 12-12-19-12"/>
    <x v="11"/>
    <s v="Cor4 Oil Corp"/>
    <s v="Working Interest"/>
    <n v="1"/>
    <s v="TILLEY"/>
    <s v="No"/>
    <m/>
    <s v="Pump OIL"/>
    <d v="2018-12-31T00:00:00"/>
    <m/>
    <n v="3510"/>
    <m/>
    <m/>
    <s v="Pump OIL"/>
    <s v="Mpekisko"/>
    <s v="Cor4 Oil Corp"/>
    <n v="7440009"/>
    <m/>
    <m/>
    <d v="2008-08-06T00:00:00"/>
    <d v="2008-08-11T00:00:00"/>
    <d v="2008-08-13T00:00:00"/>
    <m/>
    <d v="2008-11-01T00:00:00"/>
    <d v="2008-11-02T00:00:00"/>
    <m/>
    <m/>
    <m/>
    <m/>
    <s v="WI"/>
    <n v="1"/>
    <n v="1"/>
    <n v="1"/>
    <x v="0"/>
    <s v="N"/>
    <n v="11.66027397260274"/>
    <n v="11.66027397260274"/>
    <n v="1069.848"/>
    <n v="1069.848"/>
    <s v="Pump OIL"/>
    <n v="2"/>
    <n v="2"/>
    <m/>
    <s v="Pump OIL"/>
    <x v="2"/>
    <s v="Producing"/>
    <s v="Producing"/>
    <x v="0"/>
    <x v="1"/>
    <s v="W 0399347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1214020"/>
    <s v="1 UWI in License"/>
    <n v="399362"/>
    <s v="102/14-12-019-12W4/00"/>
    <n v="399362"/>
    <n v="1"/>
    <s v="102"/>
    <s v="14"/>
    <s v="12"/>
    <s v="019"/>
    <s v="12W4"/>
    <s v="00"/>
    <s v="14-12-019-12W4"/>
    <s v="14-12-019-12W4"/>
    <s v="AB"/>
    <m/>
    <s v="Imaginea PRIN 14-12-19-12"/>
    <x v="11"/>
    <s v="Cor4 Oil Corp"/>
    <s v="Working Interest"/>
    <n v="1"/>
    <s v="TILLEY"/>
    <s v="No"/>
    <m/>
    <s v="Drld &amp; ABD"/>
    <m/>
    <m/>
    <n v="3510"/>
    <m/>
    <m/>
    <m/>
    <m/>
    <m/>
    <m/>
    <m/>
    <m/>
    <d v="2008-08-07T00:00:00"/>
    <d v="2008-08-15T00:00:00"/>
    <d v="2008-08-17T00:00:00"/>
    <m/>
    <m/>
    <m/>
    <m/>
    <d v="2011-09-14T00:00:00"/>
    <s v="Plate"/>
    <m/>
    <s v="WI"/>
    <n v="1"/>
    <n v="1"/>
    <n v="1"/>
    <x v="0"/>
    <s v="N"/>
    <n v="11.64931506849315"/>
    <n v="11.64931506849315"/>
    <n v="1069.848"/>
    <n v="1069.848"/>
    <s v="Drld &amp; ABD"/>
    <n v="19"/>
    <n v="19"/>
    <m/>
    <s v="Drld &amp; ABD"/>
    <x v="0"/>
    <s v="Abandoned"/>
    <s v="Abandoned"/>
    <x v="1"/>
    <x v="1"/>
    <s v="W 0399362 "/>
    <n v="0"/>
    <n v="0"/>
    <n v="0"/>
    <n v="0"/>
    <n v="0"/>
    <n v="16500"/>
    <n v="0"/>
    <n v="16500"/>
    <m/>
    <m/>
    <m/>
    <m/>
    <n v="16500"/>
    <m/>
    <n v="0"/>
    <m/>
    <n v="0"/>
    <n v="25000"/>
    <n v="25000"/>
    <x v="1"/>
    <m/>
    <n v="0"/>
    <n v="25000"/>
    <x v="1"/>
    <s v=""/>
    <n v="9"/>
    <s v="A) Reclamation only; spread evenly"/>
    <n v="1"/>
    <m/>
    <n v="0"/>
    <n v="25000"/>
    <n v="25000"/>
    <n v="1"/>
    <n v="0"/>
    <n v="25000"/>
    <n v="25000"/>
    <n v="1"/>
    <n v="1.35E-2"/>
    <n v="0"/>
    <n v="27094.586460560284"/>
    <n v="27094.586460560284"/>
    <n v="1.7600000000000001E-2"/>
    <n v="0"/>
    <n v="24401.691769358476"/>
    <n v="24401.691769358476"/>
    <s v="E.3) Fully abandoned, reclamation only. Oil or Other well. Use $25,000 for rec ($2,500 for pad site)."/>
  </r>
  <r>
    <s v="1 - Yes"/>
    <s v="1- Yes"/>
    <n v="174113213020"/>
    <s v="1 UWI in License"/>
    <n v="399652"/>
    <s v="102/13-32-017-11W4/00"/>
    <n v="399652"/>
    <n v="1"/>
    <s v="102"/>
    <s v="13"/>
    <s v="32"/>
    <s v="017"/>
    <s v="11W4"/>
    <s v="00"/>
    <s v="13-32-017-11W4"/>
    <s v="13-32-017-11W4"/>
    <s v="AB"/>
    <s v="ALDERSON"/>
    <s v="Imaginea ALDSON 13-32-17-11"/>
    <x v="8"/>
    <s v="Cor4 Oil Corp"/>
    <s v="Working Interest"/>
    <n v="1"/>
    <s v="ALDERSON"/>
    <s v="No"/>
    <m/>
    <s v="Pump OIL"/>
    <d v="2020-01-31T00:00:00"/>
    <m/>
    <n v="3478"/>
    <m/>
    <m/>
    <s v="Pump OIL"/>
    <s v="Mpekisko"/>
    <s v="Cor4 Oil Corp"/>
    <n v="96675"/>
    <m/>
    <m/>
    <d v="2008-08-13T00:00:00"/>
    <d v="2008-08-17T00:00:00"/>
    <d v="2008-08-19T00:00:00"/>
    <d v="2009-01-06T00:00:00"/>
    <d v="2009-02-01T00:00:00"/>
    <d v="2009-02-16T00:00:00"/>
    <m/>
    <m/>
    <m/>
    <m/>
    <s v="WI"/>
    <n v="1"/>
    <n v="1"/>
    <n v="1"/>
    <x v="0"/>
    <s v="N"/>
    <n v="11.643835616438356"/>
    <n v="11.643835616438356"/>
    <n v="1060.0944"/>
    <n v="1060.0944"/>
    <s v="Pump OIL"/>
    <n v="2"/>
    <n v="2"/>
    <m/>
    <s v="Pump OIL"/>
    <x v="2"/>
    <s v="Producing"/>
    <s v="Producing"/>
    <x v="0"/>
    <x v="1"/>
    <s v="W 0399652 "/>
    <n v="45993"/>
    <n v="0"/>
    <n v="0"/>
    <n v="0"/>
    <n v="0"/>
    <n v="16500"/>
    <n v="0"/>
    <n v="62493"/>
    <m/>
    <m/>
    <m/>
    <m/>
    <n v="62493"/>
    <m/>
    <n v="130640.0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21811020"/>
    <s v="1 UWI in License"/>
    <n v="399733"/>
    <s v="102/11-18-018-12W4/00"/>
    <n v="399733"/>
    <n v="1"/>
    <s v="102"/>
    <s v="11"/>
    <s v="18"/>
    <s v="018"/>
    <s v="12W4"/>
    <s v="00"/>
    <s v="11-18-018-12W4"/>
    <s v="11-18-018-12W4"/>
    <s v="AB"/>
    <m/>
    <s v="Imaginea BANTRY 11-18-18-12"/>
    <x v="6"/>
    <s v="Cor4 Oil Corp"/>
    <s v="Working Interest"/>
    <n v="1"/>
    <s v="WEST TIDE LAKE"/>
    <s v="No"/>
    <m/>
    <s v="Drld &amp; ABD"/>
    <m/>
    <m/>
    <n v="3412"/>
    <m/>
    <m/>
    <m/>
    <m/>
    <m/>
    <m/>
    <m/>
    <m/>
    <d v="2008-08-15T00:00:00"/>
    <d v="2008-08-20T00:00:00"/>
    <d v="2008-08-24T00:00:00"/>
    <d v="2009-01-06T00:00:00"/>
    <m/>
    <m/>
    <m/>
    <d v="2011-09-15T00:00:00"/>
    <s v="Plate"/>
    <m/>
    <s v="WI"/>
    <n v="1"/>
    <n v="1"/>
    <n v="1"/>
    <x v="0"/>
    <s v="N"/>
    <n v="11.635616438356164"/>
    <n v="11.635616438356164"/>
    <n v="1039.9776000000002"/>
    <n v="1039.9776000000002"/>
    <s v="Drld &amp; ABD"/>
    <n v="19"/>
    <n v="19"/>
    <m/>
    <s v="Drld &amp; ABD"/>
    <x v="0"/>
    <s v="Abandoned"/>
    <s v="Abandoned"/>
    <x v="1"/>
    <x v="1"/>
    <s v="W 0399733 "/>
    <n v="0"/>
    <n v="0"/>
    <n v="0"/>
    <n v="0"/>
    <n v="0"/>
    <n v="16500"/>
    <n v="0"/>
    <n v="16500"/>
    <m/>
    <m/>
    <m/>
    <m/>
    <n v="16500"/>
    <m/>
    <n v="0"/>
    <m/>
    <n v="0"/>
    <n v="25000"/>
    <n v="25000"/>
    <x v="1"/>
    <m/>
    <n v="0"/>
    <n v="25000"/>
    <x v="1"/>
    <s v=""/>
    <n v="20"/>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184110512020"/>
    <s v="1 UWI in License"/>
    <n v="399743"/>
    <s v="102/12-05-018-11W4/00"/>
    <n v="399743"/>
    <n v="1"/>
    <s v="102"/>
    <s v="12"/>
    <s v="05"/>
    <s v="018"/>
    <s v="11W4"/>
    <s v="00"/>
    <s v="12-05-018-11W4"/>
    <s v="12-05-018-11W4"/>
    <s v="AB"/>
    <s v="ALDERSON"/>
    <s v="Imaginea ALDSON 12-5-18-11"/>
    <x v="8"/>
    <s v="Cor4 Oil Corp"/>
    <s v="Working Interest"/>
    <n v="1"/>
    <s v="ALDERSON"/>
    <s v="No"/>
    <m/>
    <s v="Pump OIL"/>
    <d v="2020-05-31T00:00:00"/>
    <m/>
    <n v="3471"/>
    <n v="3478"/>
    <m/>
    <s v="Pump OIL"/>
    <s v="Mpekisko"/>
    <s v="Cor4 Oil Corp"/>
    <n v="96675"/>
    <m/>
    <m/>
    <d v="2008-08-15T00:00:00"/>
    <d v="2008-08-30T00:00:00"/>
    <d v="2008-09-06T00:00:00"/>
    <d v="2009-01-06T00:00:00"/>
    <d v="2009-02-01T00:00:00"/>
    <d v="2009-02-19T00:00:00"/>
    <m/>
    <m/>
    <m/>
    <m/>
    <s v="WI"/>
    <n v="1"/>
    <n v="1"/>
    <n v="1"/>
    <x v="0"/>
    <s v="N"/>
    <n v="11.608219178082193"/>
    <n v="11.608219178082193"/>
    <n v="1057.9608000000001"/>
    <n v="1057.9608000000001"/>
    <s v="Pump OIL"/>
    <n v="2"/>
    <n v="2"/>
    <m/>
    <s v="Pump OIL"/>
    <x v="2"/>
    <s v="Producing"/>
    <s v="Producing"/>
    <x v="0"/>
    <x v="1"/>
    <s v="W 0399743 "/>
    <n v="45993"/>
    <n v="0"/>
    <n v="0"/>
    <n v="0"/>
    <n v="0"/>
    <n v="16500"/>
    <n v="0"/>
    <n v="62493"/>
    <m/>
    <m/>
    <m/>
    <m/>
    <n v="62493"/>
    <m/>
    <n v="603961.66"/>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10509000"/>
    <s v="1 UWI in License"/>
    <n v="399815"/>
    <s v="100/09-05-018-11W4/00"/>
    <n v="399815"/>
    <n v="1"/>
    <s v="100"/>
    <s v="09"/>
    <s v="05"/>
    <s v="018"/>
    <s v="11W4"/>
    <s v="00"/>
    <s v="09-05-018-11W4"/>
    <s v="09-05-018-11W4"/>
    <s v="AB"/>
    <s v="ALDERSON"/>
    <s v="Imaginea ALDSON 9-5-18-11"/>
    <x v="8"/>
    <s v="Cor4 Oil Corp"/>
    <s v="Working Interest"/>
    <n v="1"/>
    <s v="ALDERSON"/>
    <s v="No"/>
    <m/>
    <s v="Pump OIL"/>
    <d v="2020-05-31T00:00:00"/>
    <m/>
    <n v="3445"/>
    <m/>
    <m/>
    <s v="Pump OIL"/>
    <s v="Mpekisko"/>
    <s v="Cor4 Oil Corp"/>
    <n v="96675"/>
    <m/>
    <m/>
    <d v="2008-08-19T00:00:00"/>
    <d v="2008-08-25T00:00:00"/>
    <d v="2008-08-28T00:00:00"/>
    <d v="2009-08-28T00:00:00"/>
    <d v="2009-02-01T00:00:00"/>
    <d v="2009-02-16T00:00:00"/>
    <m/>
    <m/>
    <m/>
    <m/>
    <s v="WI"/>
    <n v="1"/>
    <n v="1"/>
    <n v="1"/>
    <x v="0"/>
    <s v="N"/>
    <n v="11.621917808219179"/>
    <n v="11.621917808219179"/>
    <n v="1050.0360000000001"/>
    <n v="1050.0360000000001"/>
    <s v="Pump OIL"/>
    <n v="2"/>
    <n v="2"/>
    <m/>
    <s v="Pump OIL"/>
    <x v="2"/>
    <s v="Producing"/>
    <s v="Producing"/>
    <x v="0"/>
    <x v="1"/>
    <s v="W 0399815 "/>
    <n v="45993"/>
    <n v="0"/>
    <n v="0"/>
    <n v="0"/>
    <n v="0"/>
    <n v="16500"/>
    <n v="0"/>
    <n v="62493"/>
    <m/>
    <m/>
    <m/>
    <m/>
    <n v="62493"/>
    <m/>
    <n v="100584.51"/>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54122710020"/>
    <s v="1 UWI in License"/>
    <n v="400532"/>
    <s v="102/10-27-015-12W4/00"/>
    <n v="400532"/>
    <n v="1"/>
    <s v="102"/>
    <s v="10"/>
    <s v="27"/>
    <s v="015"/>
    <s v="12W4"/>
    <s v="00"/>
    <s v="04-26-015-12W4"/>
    <s v="04-26-015-12W4"/>
    <s v="AB"/>
    <s v="ALDERSON"/>
    <s v="Imaginea ALDSON 10-27-15-12"/>
    <x v="8"/>
    <s v="Cor4 Oil Corp"/>
    <s v="Working Interest"/>
    <n v="1"/>
    <s v="ALDERSON"/>
    <s v="No"/>
    <m/>
    <s v="Susp OIL"/>
    <d v="2016-12-31T00:00:00"/>
    <m/>
    <n v="3156"/>
    <n v="6511"/>
    <n v="2974"/>
    <s v="Susp OIL"/>
    <s v="Mpekisko"/>
    <s v="Cor4 Oil Corp"/>
    <n v="99842"/>
    <m/>
    <m/>
    <d v="2008-09-05T00:00:00"/>
    <d v="2008-09-16T00:00:00"/>
    <d v="2008-10-02T00:00:00"/>
    <d v="2009-10-02T00:00:00"/>
    <d v="2008-11-01T00:00:00"/>
    <d v="2008-11-18T00:00:00"/>
    <m/>
    <m/>
    <m/>
    <m/>
    <s v="WI"/>
    <n v="1"/>
    <n v="1"/>
    <n v="1"/>
    <x v="0"/>
    <s v="N"/>
    <n v="11.561643835616438"/>
    <n v="11.561643835616438"/>
    <n v="961.94880000000001"/>
    <n v="961.94880000000001"/>
    <s v="Susp OIL"/>
    <n v="12"/>
    <n v="12"/>
    <m/>
    <s v="Susp OIL"/>
    <x v="2"/>
    <s v="Suspended"/>
    <s v="Suspended"/>
    <x v="1"/>
    <x v="1"/>
    <s v="W 0400532 "/>
    <n v="45993"/>
    <n v="0"/>
    <n v="0"/>
    <n v="0"/>
    <n v="0"/>
    <n v="0"/>
    <n v="0"/>
    <n v="45993"/>
    <m/>
    <m/>
    <m/>
    <m/>
    <n v="45993"/>
    <m/>
    <n v="0"/>
    <m/>
    <n v="30000"/>
    <n v="25000"/>
    <n v="55000"/>
    <x v="8"/>
    <m/>
    <n v="30000"/>
    <n v="25000"/>
    <x v="8"/>
    <s v=""/>
    <n v="2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10407020"/>
    <s v="1 UWI in License"/>
    <n v="402194"/>
    <s v="102/07-04-018-11W4/00"/>
    <n v="402194"/>
    <n v="1"/>
    <s v="102"/>
    <s v="07"/>
    <s v="04"/>
    <s v="018"/>
    <s v="11W4"/>
    <s v="00"/>
    <s v="07-04-018-11W4"/>
    <s v="07-04-018-11W4"/>
    <s v="AB"/>
    <s v="ALDERSON"/>
    <s v="Imaginea ALDSON 7-4-18-11"/>
    <x v="8"/>
    <s v="Cor4 Oil Corp"/>
    <s v="Working Interest"/>
    <n v="1"/>
    <s v="ALDERSON"/>
    <s v="No"/>
    <m/>
    <s v="Susp OIL"/>
    <d v="2014-11-30T00:00:00"/>
    <m/>
    <n v="3494"/>
    <m/>
    <m/>
    <s v="Susp OIL"/>
    <s v="Mpekisko"/>
    <s v="Cor4 Oil Corp"/>
    <n v="118371"/>
    <m/>
    <m/>
    <d v="2008-10-14T00:00:00"/>
    <d v="2008-10-18T00:00:00"/>
    <d v="2008-10-21T00:00:00"/>
    <d v="2009-10-21T00:00:00"/>
    <d v="2011-10-01T00:00:00"/>
    <d v="2011-10-27T00:00:00"/>
    <m/>
    <m/>
    <m/>
    <m/>
    <s v="WI"/>
    <n v="1"/>
    <n v="1"/>
    <n v="1"/>
    <x v="0"/>
    <s v="N"/>
    <n v="11.473972602739726"/>
    <n v="11.473972602739726"/>
    <n v="1064.9712"/>
    <n v="1064.9712"/>
    <s v="Susp OIL"/>
    <n v="12"/>
    <n v="12"/>
    <m/>
    <s v="Susp OIL"/>
    <x v="2"/>
    <s v="Suspended"/>
    <s v="Suspended"/>
    <x v="1"/>
    <x v="1"/>
    <s v="W 0402194 "/>
    <n v="45993"/>
    <n v="0"/>
    <n v="0"/>
    <n v="0"/>
    <n v="0"/>
    <n v="16500"/>
    <n v="0"/>
    <n v="62493"/>
    <m/>
    <m/>
    <m/>
    <m/>
    <n v="62493"/>
    <m/>
    <n v="0"/>
    <m/>
    <n v="30000"/>
    <n v="25000"/>
    <n v="55000"/>
    <x v="8"/>
    <m/>
    <n v="30000"/>
    <n v="25000"/>
    <x v="8"/>
    <s v=""/>
    <n v="3"/>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10403020"/>
    <s v="1 UWI in License"/>
    <n v="402497"/>
    <s v="102/03-04-018-11W4/00"/>
    <n v="402497"/>
    <n v="1"/>
    <s v="102"/>
    <s v="03"/>
    <s v="04"/>
    <s v="018"/>
    <s v="11W4"/>
    <s v="00"/>
    <s v="03-04-018-11W4"/>
    <s v="03-04-018-11W4"/>
    <s v="AB"/>
    <m/>
    <s v="Imaginea ALDSON 3-4-18-11"/>
    <x v="8"/>
    <s v="Cor4 Oil Corp"/>
    <s v="Working Interest"/>
    <n v="1"/>
    <s v="ALDERSON"/>
    <s v="No"/>
    <m/>
    <s v="Cased"/>
    <m/>
    <m/>
    <n v="3501"/>
    <m/>
    <m/>
    <m/>
    <m/>
    <m/>
    <m/>
    <m/>
    <m/>
    <d v="2008-10-20T00:00:00"/>
    <d v="2008-10-23T00:00:00"/>
    <d v="2008-10-26T00:00:00"/>
    <d v="2009-10-26T00:00:00"/>
    <m/>
    <m/>
    <m/>
    <m/>
    <m/>
    <m/>
    <s v="WI"/>
    <n v="1"/>
    <n v="1"/>
    <n v="1"/>
    <x v="0"/>
    <s v="N"/>
    <n v="11.46027397260274"/>
    <n v="11.46027397260274"/>
    <n v="1067.1048000000001"/>
    <n v="1067.1048000000001"/>
    <s v="Cased"/>
    <n v="32"/>
    <n v="32"/>
    <m/>
    <s v="Cased"/>
    <x v="0"/>
    <s v="Pre-Production"/>
    <s v="Pre-Production"/>
    <x v="1"/>
    <x v="1"/>
    <s v="W 0402497 "/>
    <n v="12800"/>
    <n v="0"/>
    <n v="0"/>
    <n v="0"/>
    <n v="0"/>
    <n v="16500"/>
    <n v="0"/>
    <n v="29300"/>
    <m/>
    <m/>
    <m/>
    <m/>
    <n v="29300"/>
    <m/>
    <n v="0"/>
    <m/>
    <n v="2200"/>
    <n v="10900"/>
    <n v="13100"/>
    <x v="17"/>
    <m/>
    <n v="2200"/>
    <n v="10900"/>
    <x v="17"/>
    <s v=""/>
    <n v="9"/>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204083109030"/>
    <s v="1 UWI in License"/>
    <n v="405039"/>
    <s v="103/09-31-020-08W4/00"/>
    <n v="405039"/>
    <n v="1"/>
    <s v="103"/>
    <s v="09"/>
    <s v="31"/>
    <s v="020"/>
    <s v="08W4"/>
    <s v="00"/>
    <s v="16-31-020-08W4"/>
    <s v="16-31-020-08W4"/>
    <s v="AB"/>
    <s v="JENNER"/>
    <s v="IMAGINEA JENNER 9-31-20-8"/>
    <x v="0"/>
    <s v="Cor4 Oil Corp"/>
    <s v="Working Interest"/>
    <n v="0.8"/>
    <s v="JENNER OIL"/>
    <s v="No"/>
    <m/>
    <s v="Pump OIL"/>
    <d v="2020-05-31T00:00:00"/>
    <m/>
    <n v="3072"/>
    <n v="4341"/>
    <n v="1040"/>
    <s v="Pump OIL"/>
    <s v="Kglauc_ss"/>
    <s v="Cor4 Oil Corp"/>
    <n v="5000004"/>
    <m/>
    <m/>
    <d v="2008-11-28T00:00:00"/>
    <d v="2008-12-02T00:00:00"/>
    <d v="2008-12-08T00:00:00"/>
    <m/>
    <d v="2008-12-18T00:00:00"/>
    <d v="2008-12-18T00:00:00"/>
    <m/>
    <m/>
    <m/>
    <m/>
    <s v="WI"/>
    <n v="1"/>
    <n v="1"/>
    <n v="0.8"/>
    <x v="0"/>
    <s v="N"/>
    <n v="11.35068493150685"/>
    <n v="11.35068493150685"/>
    <n v="936.3456000000001"/>
    <n v="936.3456000000001"/>
    <s v="Pump OIL"/>
    <n v="2"/>
    <n v="2"/>
    <m/>
    <s v="Pump OIL"/>
    <x v="2"/>
    <s v="Producing"/>
    <s v="Producing"/>
    <x v="0"/>
    <x v="0"/>
    <s v="W 0405039 "/>
    <n v="45993"/>
    <n v="0"/>
    <n v="0"/>
    <n v="0"/>
    <n v="0"/>
    <n v="0"/>
    <n v="1650"/>
    <n v="47643"/>
    <m/>
    <m/>
    <m/>
    <m/>
    <n v="47643"/>
    <m/>
    <n v="382801.27"/>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108030"/>
    <s v="1 UWI in License"/>
    <n v="405439"/>
    <s v="103/08-31-020-08W4/00"/>
    <n v="405439"/>
    <n v="1"/>
    <s v="103"/>
    <s v="08"/>
    <s v="31"/>
    <s v="020"/>
    <s v="08W4"/>
    <s v="00"/>
    <s v="09-31-020-08W4"/>
    <s v="09-31-020-08W4"/>
    <s v="AB"/>
    <s v="JENNER"/>
    <s v="IMAGINEA JENNER 8-31-20-8"/>
    <x v="0"/>
    <s v="Cor4 Oil Corp"/>
    <s v="Working Interest"/>
    <n v="0.8"/>
    <s v="JENNER OIL"/>
    <s v="No"/>
    <m/>
    <s v="Susp OIL"/>
    <d v="2011-11-30T00:00:00"/>
    <m/>
    <n v="3039"/>
    <n v="4022"/>
    <n v="762"/>
    <s v="Susp OIL"/>
    <s v="Kglauc_ss"/>
    <s v="Cor4 Oil Corp"/>
    <n v="5000004"/>
    <m/>
    <m/>
    <d v="2008-12-05T00:00:00"/>
    <d v="2008-12-10T00:00:00"/>
    <d v="2008-12-16T00:00:00"/>
    <m/>
    <d v="2008-12-23T00:00:00"/>
    <d v="2008-12-23T00:00:00"/>
    <m/>
    <m/>
    <m/>
    <m/>
    <s v="WI"/>
    <n v="1"/>
    <n v="1"/>
    <n v="0.8"/>
    <x v="0"/>
    <s v="N"/>
    <n v="11.328767123287671"/>
    <n v="11.328767123287671"/>
    <n v="926.2872000000001"/>
    <n v="926.2872000000001"/>
    <s v="Susp OIL"/>
    <n v="12"/>
    <n v="12"/>
    <m/>
    <s v="Susp OIL"/>
    <x v="2"/>
    <s v="Suspended"/>
    <s v="Suspended"/>
    <x v="1"/>
    <x v="0"/>
    <s v="W 0405439 "/>
    <n v="45993"/>
    <n v="0"/>
    <n v="0"/>
    <n v="0"/>
    <n v="0"/>
    <n v="16500"/>
    <n v="0"/>
    <n v="62493"/>
    <m/>
    <m/>
    <m/>
    <m/>
    <n v="62493"/>
    <m/>
    <n v="0"/>
    <m/>
    <n v="45993"/>
    <n v="25000"/>
    <n v="70993"/>
    <x v="6"/>
    <m/>
    <n v="45993"/>
    <n v="25000"/>
    <x v="6"/>
    <s v=""/>
    <n v="7"/>
    <s v="8) Leave Jenner Oil Wells until later"/>
    <n v="12"/>
    <m/>
    <n v="45993"/>
    <n v="25000"/>
    <n v="70993"/>
    <n v="0.8"/>
    <n v="36794.400000000001"/>
    <n v="20000"/>
    <n v="56794.400000000001"/>
    <n v="12"/>
    <n v="1.35E-2"/>
    <n v="43218.208633926959"/>
    <n v="25120.819162051692"/>
    <n v="68339.027795978647"/>
    <n v="1.7600000000000001E-2"/>
    <n v="35054.322838506618"/>
    <n v="18673.388206787029"/>
    <n v="53727.711045293647"/>
    <s v="D.1) Inactive Jenner Oil/Other wells. Used LMR costs (with submitted reductions) and $25,500 for rec ($2,500 for pad site)"/>
  </r>
  <r>
    <s v="1 - Yes"/>
    <s v="1- Yes"/>
    <n v="334043613000"/>
    <s v="1 UWI in License"/>
    <n v="411118"/>
    <s v="100/13-36-033-04W4/00"/>
    <n v="411118"/>
    <n v="1"/>
    <s v="100"/>
    <s v="13"/>
    <s v="36"/>
    <s v="033"/>
    <s v="04W4"/>
    <s v="00"/>
    <s v="13-36-033-04W4"/>
    <s v="13-36-033-04W4"/>
    <s v="AB"/>
    <m/>
    <s v="IMAGINEA MISTY 13-36-33-4"/>
    <x v="4"/>
    <s v="Cor4 Oil Corp"/>
    <s v="Working Interest"/>
    <n v="1"/>
    <s v="SOUTH AB MISC"/>
    <s v="No"/>
    <m/>
    <s v="Cased"/>
    <m/>
    <m/>
    <n v="2894"/>
    <m/>
    <m/>
    <m/>
    <m/>
    <m/>
    <m/>
    <m/>
    <m/>
    <d v="2009-06-25T00:00:00"/>
    <d v="2009-07-19T00:00:00"/>
    <d v="2009-07-21T00:00:00"/>
    <d v="2010-07-21T00:00:00"/>
    <m/>
    <m/>
    <m/>
    <m/>
    <m/>
    <m/>
    <s v="WI"/>
    <n v="1"/>
    <n v="1"/>
    <n v="1"/>
    <x v="0"/>
    <s v="N"/>
    <n v="10.723287671232876"/>
    <n v="10.723287671232876"/>
    <n v="882.09120000000007"/>
    <n v="882.09120000000007"/>
    <s v="Cased"/>
    <n v="32"/>
    <n v="32"/>
    <m/>
    <s v="Cased"/>
    <x v="0"/>
    <s v="Pre-Production"/>
    <s v="Pre-Production"/>
    <x v="1"/>
    <x v="0"/>
    <s v="W 0411118 "/>
    <n v="17975"/>
    <n v="0"/>
    <n v="0"/>
    <n v="0"/>
    <n v="0"/>
    <n v="16500"/>
    <n v="0"/>
    <n v="34475"/>
    <m/>
    <m/>
    <m/>
    <m/>
    <n v="34475"/>
    <m/>
    <n v="0"/>
    <m/>
    <n v="17975"/>
    <n v="25000"/>
    <n v="42975"/>
    <x v="6"/>
    <m/>
    <n v="17975"/>
    <n v="25000"/>
    <x v="6"/>
    <s v=""/>
    <n v="9"/>
    <s v="8) Leave Jenner Oil Wells until later"/>
    <n v="12"/>
    <m/>
    <n v="17975"/>
    <n v="25000"/>
    <n v="42975"/>
    <n v="1"/>
    <n v="17975"/>
    <n v="25000"/>
    <n v="42975"/>
    <n v="12"/>
    <n v="1.35E-2"/>
    <n v="21113.193860882009"/>
    <n v="31401.023952564618"/>
    <n v="52514.217813446623"/>
    <n v="1.7600000000000001E-2"/>
    <n v="17124.928060306906"/>
    <n v="23341.735258483786"/>
    <n v="40466.663318790692"/>
    <s v="D.1) Inactive Jenner Oil/Other wells. Used LMR costs (with submitted reductions) and $25,500 for rec ($2,500 for pad site)"/>
  </r>
  <r>
    <s v="1 - Yes"/>
    <s v="1- Yes"/>
    <n v="174113202020"/>
    <s v="1 UWI in License"/>
    <n v="411259"/>
    <s v="102/02-32-017-11W4/00"/>
    <n v="411259"/>
    <n v="1"/>
    <s v="102"/>
    <s v="02"/>
    <s v="32"/>
    <s v="017"/>
    <s v="11W4"/>
    <s v="00"/>
    <s v="10-29-017-11W4"/>
    <s v="10-29-017-11W4"/>
    <s v="AB"/>
    <s v="ALDERSON"/>
    <s v="Imaginea ALDSON 2-32-17-11"/>
    <x v="8"/>
    <s v="Cor4 Oil Corp"/>
    <s v="Working Interest"/>
    <n v="1"/>
    <s v="ALDERSON"/>
    <s v="No"/>
    <m/>
    <s v="Susp OIL"/>
    <d v="2014-01-31T00:00:00"/>
    <m/>
    <n v="3290"/>
    <n v="5951"/>
    <n v="2493"/>
    <s v="Susp OIL"/>
    <s v="Mpekisko"/>
    <s v="Cor4 Oil Corp"/>
    <n v="96675"/>
    <m/>
    <m/>
    <d v="2009-06-30T00:00:00"/>
    <d v="2009-07-21T00:00:00"/>
    <d v="2009-08-06T00:00:00"/>
    <m/>
    <d v="2009-08-01T00:00:00"/>
    <d v="2009-08-24T00:00:00"/>
    <m/>
    <m/>
    <m/>
    <m/>
    <s v="WI"/>
    <n v="1"/>
    <n v="1"/>
    <n v="1"/>
    <x v="0"/>
    <s v="N"/>
    <n v="10.717808219178082"/>
    <n v="10.717808219178082"/>
    <n v="1002.792"/>
    <n v="1002.792"/>
    <s v="Susp OIL"/>
    <n v="12"/>
    <n v="12"/>
    <m/>
    <s v="Susp OIL"/>
    <x v="2"/>
    <s v="Suspended"/>
    <s v="Suspended"/>
    <x v="1"/>
    <x v="1"/>
    <s v="W 0411259 "/>
    <n v="45993"/>
    <n v="0"/>
    <n v="0"/>
    <n v="0"/>
    <n v="0"/>
    <n v="0"/>
    <n v="1650"/>
    <n v="47643"/>
    <m/>
    <n v="-28018"/>
    <s v="Partial abandonment completed"/>
    <d v="2019-11-01T00:00:00"/>
    <n v="19625"/>
    <m/>
    <n v="0"/>
    <m/>
    <n v="30000"/>
    <n v="2500"/>
    <n v="32500"/>
    <x v="8"/>
    <m/>
    <n v="30000"/>
    <n v="2500"/>
    <x v="8"/>
    <s v=""/>
    <n v="2"/>
    <s v="6) Prioritize Princess oil over Jenner Oil"/>
    <n v="4"/>
    <m/>
    <n v="30000"/>
    <n v="2500"/>
    <n v="32500"/>
    <n v="1"/>
    <n v="30000"/>
    <n v="2500"/>
    <n v="32500"/>
    <n v="4"/>
    <n v="1.35E-2"/>
    <n v="31653.101241451881"/>
    <n v="2820.6797840203453"/>
    <n v="34473.781025472228"/>
    <n v="1.7600000000000001E-2"/>
    <n v="29519.423632192673"/>
    <n v="2410.7928857473548"/>
    <n v="31930.216517940029"/>
    <s v="D.3) Inactive Princess Oil/Other wells. Used $30,000 and $25,500 for rec ($2,500 for pad site)"/>
  </r>
  <r>
    <s v="1 - Yes"/>
    <s v="1- Yes"/>
    <n v="184120109000"/>
    <s v="1 UWI in License"/>
    <n v="411563"/>
    <s v="100/09-01-018-12W4/00"/>
    <n v="411563"/>
    <n v="1"/>
    <s v="100"/>
    <s v="09"/>
    <s v="01"/>
    <s v="018"/>
    <s v="12W4"/>
    <s v="00"/>
    <s v="07-01-018-12W4"/>
    <s v="07-01-018-12W4"/>
    <s v="AB"/>
    <s v="BANTRY"/>
    <s v="Imaginea ALDSON 9-1-18-12"/>
    <x v="8"/>
    <s v="Cor4 Oil Corp"/>
    <s v="Working Interest"/>
    <n v="1"/>
    <s v="ALDERSON"/>
    <s v="No"/>
    <m/>
    <s v="Susp OIL"/>
    <d v="2013-01-31T00:00:00"/>
    <m/>
    <n v="3242"/>
    <n v="5279"/>
    <n v="1687"/>
    <s v="Susp OIL"/>
    <s v="Mpekisko"/>
    <s v="Cor4 Oil Corp"/>
    <n v="96675"/>
    <m/>
    <m/>
    <d v="2009-07-24T00:00:00"/>
    <d v="2009-08-11T00:00:00"/>
    <d v="2009-08-21T00:00:00"/>
    <m/>
    <d v="2009-09-01T00:00:00"/>
    <d v="2009-09-02T00:00:00"/>
    <m/>
    <m/>
    <m/>
    <m/>
    <s v="WI"/>
    <n v="1"/>
    <n v="1"/>
    <n v="1"/>
    <x v="0"/>
    <s v="N"/>
    <n v="10.66027397260274"/>
    <n v="10.66027397260274"/>
    <n v="988.16160000000002"/>
    <n v="988.16160000000002"/>
    <s v="Susp OIL"/>
    <n v="12"/>
    <n v="12"/>
    <m/>
    <s v="Susp OIL"/>
    <x v="2"/>
    <s v="Suspended"/>
    <s v="Suspended"/>
    <x v="1"/>
    <x v="1"/>
    <s v="W 0411563 "/>
    <n v="45993"/>
    <n v="0"/>
    <n v="169309"/>
    <n v="0"/>
    <n v="0"/>
    <n v="0"/>
    <n v="0"/>
    <n v="215302"/>
    <m/>
    <n v="-28018"/>
    <s v="Partial abandonment completed"/>
    <d v="2019-11-01T00:00:00"/>
    <n v="187284"/>
    <m/>
    <n v="0"/>
    <m/>
    <n v="117975"/>
    <n v="0"/>
    <n v="117975"/>
    <x v="16"/>
    <m/>
    <n v="117975"/>
    <n v="0"/>
    <x v="16"/>
    <s v="Well has a satellite w $33K reclamation. Reduce well rec to $nil."/>
    <n v="4"/>
    <s v="4) SCVF - 2-3 a year"/>
    <n v="7"/>
    <m/>
    <n v="117975"/>
    <n v="0"/>
    <n v="117975"/>
    <n v="1"/>
    <n v="117975"/>
    <n v="0"/>
    <n v="117975"/>
    <n v="7"/>
    <n v="1.35E-2"/>
    <n v="129585.45477973366"/>
    <n v="0"/>
    <n v="129585.45477973366"/>
    <n v="1.7600000000000001E-2"/>
    <n v="114687.62759071075"/>
    <n v="0"/>
    <n v="114687.62759071075"/>
    <s v="A.5) Well with SCVF. Wells with SCVF can be done for $100,000. Use base LMR+ $100,000 for abandonment and $25,000 for rec ($2,500 for pad site)."/>
  </r>
  <r>
    <s v="1 - Yes"/>
    <s v="1- Yes"/>
    <n v="174113211030"/>
    <s v="1 UWI in License"/>
    <n v="411877"/>
    <s v="103/11-32-017-11W4/00"/>
    <n v="411877"/>
    <n v="1"/>
    <s v="103"/>
    <s v="11"/>
    <s v="32"/>
    <s v="017"/>
    <s v="11W4"/>
    <s v="00"/>
    <s v="04-32-017-11W4"/>
    <s v="04-32-017-11W4"/>
    <s v="AB"/>
    <s v="ALDERSON"/>
    <s v="Imaginea ALDSON 11-32-17-11"/>
    <x v="8"/>
    <s v="Cor4 Oil Corp"/>
    <s v="Working Interest"/>
    <n v="1"/>
    <s v="ALDERSON"/>
    <s v="No"/>
    <m/>
    <s v="Pump OIL"/>
    <d v="2020-05-31T00:00:00"/>
    <m/>
    <n v="3293"/>
    <n v="6306"/>
    <n v="2719"/>
    <s v="Pump OIL"/>
    <s v="Mpekisko"/>
    <s v="Cor4 Oil Corp"/>
    <n v="96675"/>
    <m/>
    <m/>
    <d v="2009-08-18T00:00:00"/>
    <d v="2009-08-31T00:00:00"/>
    <d v="2009-09-07T00:00:00"/>
    <m/>
    <d v="2009-09-01T00:00:00"/>
    <d v="2009-09-22T00:00:00"/>
    <m/>
    <m/>
    <m/>
    <m/>
    <s v="WI"/>
    <n v="1"/>
    <n v="1"/>
    <n v="1"/>
    <x v="0"/>
    <s v="N"/>
    <n v="10.605479452054794"/>
    <n v="10.605479452054794"/>
    <n v="1003.7064"/>
    <n v="1003.7064"/>
    <s v="Pump OIL"/>
    <n v="2"/>
    <n v="2"/>
    <m/>
    <s v="Pump OIL"/>
    <x v="2"/>
    <s v="Producing"/>
    <s v="Producing"/>
    <x v="0"/>
    <x v="1"/>
    <s v="W 0411877 "/>
    <n v="45993"/>
    <n v="0"/>
    <n v="0"/>
    <n v="0"/>
    <n v="0"/>
    <n v="0"/>
    <n v="1650"/>
    <n v="47643"/>
    <m/>
    <m/>
    <m/>
    <m/>
    <n v="47643"/>
    <m/>
    <n v="530541.80000000005"/>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0906020"/>
    <s v="1 UWI in License"/>
    <n v="411892"/>
    <s v="102/06-09-017-11W4/00"/>
    <n v="411892"/>
    <n v="1"/>
    <s v="102"/>
    <s v="06"/>
    <s v="09"/>
    <s v="017"/>
    <s v="11W4"/>
    <s v="00"/>
    <s v="14-04-017-11W4"/>
    <s v="14-04-017-11W4"/>
    <s v="AB"/>
    <s v="BANTRY"/>
    <s v="Imaginea ALDSON 6-9-17-11"/>
    <x v="8"/>
    <s v="Cor4 Oil Corp"/>
    <s v="Working Interest"/>
    <n v="1"/>
    <s v="ALDERSON"/>
    <s v="No"/>
    <m/>
    <s v="Susp OIL"/>
    <d v="2014-06-30T00:00:00"/>
    <m/>
    <n v="3283"/>
    <n v="5410"/>
    <n v="1910"/>
    <s v="Susp OIL"/>
    <s v="Mpekisko"/>
    <s v="Cor4 Oil Corp"/>
    <n v="96675"/>
    <m/>
    <m/>
    <d v="2009-08-19T00:00:00"/>
    <d v="2009-08-23T00:00:00"/>
    <d v="2009-08-30T00:00:00"/>
    <m/>
    <d v="2009-09-01T00:00:00"/>
    <d v="2009-09-13T00:00:00"/>
    <m/>
    <m/>
    <m/>
    <m/>
    <s v="WI"/>
    <n v="1"/>
    <n v="1"/>
    <n v="1"/>
    <x v="0"/>
    <s v="N"/>
    <n v="10.627397260273973"/>
    <n v="10.627397260273973"/>
    <n v="1000.6584"/>
    <n v="1000.6584"/>
    <s v="Susp OIL"/>
    <n v="12"/>
    <n v="12"/>
    <m/>
    <s v="Susp OIL"/>
    <x v="2"/>
    <s v="Suspended"/>
    <s v="Suspended"/>
    <x v="1"/>
    <x v="1"/>
    <s v="W 0411892 "/>
    <n v="45993"/>
    <n v="0"/>
    <n v="0"/>
    <n v="0"/>
    <n v="0"/>
    <n v="0"/>
    <n v="1650"/>
    <n v="47643"/>
    <m/>
    <m/>
    <m/>
    <m/>
    <n v="47643"/>
    <m/>
    <n v="0"/>
    <m/>
    <n v="30000"/>
    <n v="2500"/>
    <n v="32500"/>
    <x v="8"/>
    <m/>
    <n v="30000"/>
    <n v="2500"/>
    <x v="8"/>
    <s v=""/>
    <n v="3"/>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84123602020"/>
    <s v="1 UWI in License"/>
    <n v="412108"/>
    <s v="102/02-36-018-12W4/00"/>
    <n v="412108"/>
    <n v="1"/>
    <s v="102"/>
    <s v="02"/>
    <s v="36"/>
    <s v="018"/>
    <s v="12W4"/>
    <s v="00"/>
    <s v="13-31-018-11W4"/>
    <s v="13-31-018-11W4"/>
    <s v="AB"/>
    <s v="PRINCESS"/>
    <s v="Imaginea PRIN 2-36-18-12"/>
    <x v="6"/>
    <s v="Cor4 Oil Corp"/>
    <s v="Working Interest"/>
    <n v="1"/>
    <s v="WEST TIDE LAKE"/>
    <s v="No"/>
    <m/>
    <s v="Pump OIL"/>
    <d v="2020-05-31T00:00:00"/>
    <m/>
    <n v="3332"/>
    <n v="7536"/>
    <n v="3979"/>
    <s v="Pump OIL"/>
    <s v="Mpekisko"/>
    <s v="Cor4 Oil Corp"/>
    <n v="7440009"/>
    <m/>
    <m/>
    <d v="2009-09-02T00:00:00"/>
    <d v="2009-09-09T00:00:00"/>
    <d v="2009-09-23T00:00:00"/>
    <m/>
    <d v="2009-11-01T00:00:00"/>
    <d v="2009-11-10T00:00:00"/>
    <m/>
    <m/>
    <m/>
    <m/>
    <s v="WI"/>
    <n v="1"/>
    <n v="1"/>
    <n v="1"/>
    <x v="0"/>
    <s v="N"/>
    <n v="10.580821917808219"/>
    <n v="10.580821917808219"/>
    <n v="1015.5936"/>
    <n v="1015.5936"/>
    <s v="Pump OIL"/>
    <n v="2"/>
    <n v="2"/>
    <m/>
    <s v="Pump OIL"/>
    <x v="2"/>
    <s v="Producing"/>
    <s v="Producing"/>
    <x v="0"/>
    <x v="1"/>
    <s v="W 0412108 "/>
    <n v="45993"/>
    <n v="0"/>
    <n v="0"/>
    <n v="0"/>
    <n v="0"/>
    <n v="0"/>
    <n v="1650"/>
    <n v="47643"/>
    <m/>
    <m/>
    <m/>
    <m/>
    <n v="47643"/>
    <m/>
    <n v="513873.01"/>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10710030"/>
    <s v="1 UWI in License"/>
    <n v="412430"/>
    <s v="103/10-07-019-11W4/00"/>
    <n v="412430"/>
    <n v="1"/>
    <s v="103"/>
    <s v="10"/>
    <s v="07"/>
    <s v="019"/>
    <s v="11W4"/>
    <s v="00"/>
    <s v="14-06-019-11W4"/>
    <s v="14-06-019-11W4"/>
    <s v="AB"/>
    <s v="PRINCESS"/>
    <s v="Imaginea PRIN 10-7-19-11"/>
    <x v="6"/>
    <s v="Cor4 Oil Corp"/>
    <s v="Working Interest"/>
    <n v="1"/>
    <s v="WEST TIDE LAKE"/>
    <s v="No"/>
    <m/>
    <s v="Pump OIL"/>
    <d v="2020-05-31T00:00:00"/>
    <m/>
    <n v="3292"/>
    <n v="6198"/>
    <n v="2581"/>
    <s v="Pump OIL"/>
    <s v="Mpekisko"/>
    <s v="Cor4 Oil Corp"/>
    <n v="7440009"/>
    <m/>
    <m/>
    <d v="2009-09-18T00:00:00"/>
    <d v="2009-09-25T00:00:00"/>
    <d v="2009-10-02T00:00:00"/>
    <m/>
    <d v="2009-10-01T00:00:00"/>
    <d v="2009-10-26T00:00:00"/>
    <m/>
    <m/>
    <m/>
    <m/>
    <s v="WI"/>
    <n v="1"/>
    <n v="1"/>
    <n v="1"/>
    <x v="0"/>
    <s v="N"/>
    <n v="10.536986301369863"/>
    <n v="10.536986301369863"/>
    <n v="1003.4016"/>
    <n v="1003.4016"/>
    <s v="Pump OIL"/>
    <n v="2"/>
    <n v="2"/>
    <m/>
    <s v="Pump OIL"/>
    <x v="2"/>
    <s v="Producing"/>
    <s v="Producing"/>
    <x v="0"/>
    <x v="1"/>
    <s v="W 0412430 "/>
    <n v="45993"/>
    <n v="0"/>
    <n v="169309"/>
    <n v="0"/>
    <n v="0"/>
    <n v="0"/>
    <n v="1650"/>
    <n v="216952"/>
    <m/>
    <m/>
    <m/>
    <m/>
    <n v="216952"/>
    <m/>
    <n v="1404352.21"/>
    <m/>
    <n v="145993"/>
    <n v="2500"/>
    <n v="148493"/>
    <x v="16"/>
    <m/>
    <n v="145993"/>
    <n v="2500"/>
    <x v="16"/>
    <s v=""/>
    <n v="20"/>
    <s v="1) Active well = Use reserve-life"/>
    <s v="No"/>
    <m/>
    <n v="145993"/>
    <n v="2500"/>
    <n v="148493"/>
    <n v="1"/>
    <n v="145993"/>
    <n v="2500"/>
    <n v="148493"/>
    <n v="26"/>
    <n v="1.35E-2"/>
    <n v="206894.81727366836"/>
    <n v="3788.5790429228896"/>
    <n v="210683.39631659124"/>
    <n v="1.7600000000000001E-2"/>
    <n v="131445.29813582267"/>
    <n v="2205.9024606345429"/>
    <n v="133651.2005964572"/>
    <s v="A.5) Well with SCVF. Wells with SCVF can be done for $100,000. Use base LMR+ $100,000 for abandonment and $25,000 for rec ($2,500 for pad site)."/>
  </r>
  <r>
    <s v="1 - Yes"/>
    <s v="1- Yes"/>
    <n v="194110902020"/>
    <s v="1 UWI in License"/>
    <n v="412700"/>
    <s v="102/02-09-019-11W4/00"/>
    <n v="412700"/>
    <n v="1"/>
    <s v="102"/>
    <s v="02"/>
    <s v="09"/>
    <s v="019"/>
    <s v="11W4"/>
    <s v="00"/>
    <s v="05-10-019-11W4"/>
    <s v="05-10-019-11W4"/>
    <s v="AB"/>
    <s v="PRINCESS"/>
    <s v="Imaginea PRIN 2-9-19-11"/>
    <x v="6"/>
    <s v="Cor4 Oil Corp"/>
    <s v="Working Interest"/>
    <n v="1"/>
    <s v="WEST TIDE LAKE"/>
    <s v="No"/>
    <m/>
    <s v="Pump OIL"/>
    <d v="2018-08-31T00:00:00"/>
    <m/>
    <n v="3295"/>
    <n v="5892"/>
    <n v="2386"/>
    <s v="Pump OIL"/>
    <s v="Mpekisko"/>
    <s v="Cor4 Oil Corp"/>
    <n v="7440009"/>
    <m/>
    <m/>
    <d v="2009-09-28T00:00:00"/>
    <d v="2009-11-27T00:00:00"/>
    <d v="2009-12-05T00:00:00"/>
    <m/>
    <d v="2009-12-01T00:00:00"/>
    <d v="2009-12-17T00:00:00"/>
    <m/>
    <m/>
    <m/>
    <m/>
    <s v="WI"/>
    <n v="1"/>
    <n v="1"/>
    <n v="1"/>
    <x v="0"/>
    <s v="N"/>
    <n v="10.364383561643836"/>
    <n v="10.364383561643836"/>
    <n v="1004.316"/>
    <n v="1004.316"/>
    <s v="Pump OIL"/>
    <n v="2"/>
    <n v="2"/>
    <m/>
    <s v="Pump OIL"/>
    <x v="2"/>
    <s v="Producing"/>
    <s v="Producing"/>
    <x v="0"/>
    <x v="1"/>
    <s v="W 0412700 "/>
    <n v="45993"/>
    <n v="0"/>
    <n v="0"/>
    <n v="0"/>
    <n v="0"/>
    <n v="0"/>
    <n v="1650"/>
    <n v="47643"/>
    <m/>
    <m/>
    <m/>
    <m/>
    <n v="47643"/>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64113402000"/>
    <s v="1 UWI in License"/>
    <n v="412941"/>
    <s v="100/02-34-016-11W4/00"/>
    <n v="412941"/>
    <n v="1"/>
    <s v="100"/>
    <s v="02"/>
    <s v="34"/>
    <s v="016"/>
    <s v="11W4"/>
    <s v="00"/>
    <s v="10-34-016-11W4"/>
    <s v="10-34-016-11W4"/>
    <s v="AB"/>
    <s v="ALDERSON"/>
    <s v="Imaginea ALDSON 2-34-16-11"/>
    <x v="8"/>
    <s v="Cor4 Oil Corp"/>
    <s v="Working Interest"/>
    <n v="1"/>
    <s v="ALDERSON"/>
    <s v="No"/>
    <m/>
    <s v="Susp OIL"/>
    <d v="2010-09-30T00:00:00"/>
    <m/>
    <n v="3275"/>
    <n v="6060"/>
    <n v="2462"/>
    <s v="Susp OIL"/>
    <s v="Mpekisko"/>
    <s v="Cor4 Oil Corp"/>
    <n v="110242"/>
    <m/>
    <m/>
    <d v="2009-10-07T00:00:00"/>
    <d v="2009-11-03T00:00:00"/>
    <d v="2009-11-14T00:00:00"/>
    <d v="2010-11-14T00:00:00"/>
    <d v="2010-06-01T00:00:00"/>
    <d v="2010-06-07T00:00:00"/>
    <m/>
    <m/>
    <m/>
    <m/>
    <s v="WI"/>
    <n v="1"/>
    <n v="1"/>
    <n v="1"/>
    <x v="0"/>
    <s v="N"/>
    <n v="10.43013698630137"/>
    <n v="10.43013698630137"/>
    <n v="998.22"/>
    <n v="998.22"/>
    <s v="Susp OIL"/>
    <n v="12"/>
    <n v="12"/>
    <m/>
    <s v="Susp OIL"/>
    <x v="2"/>
    <s v="Suspended"/>
    <s v="Suspended"/>
    <x v="1"/>
    <x v="1"/>
    <s v="W 0412941 "/>
    <n v="45993"/>
    <n v="0"/>
    <n v="0"/>
    <n v="0"/>
    <n v="0"/>
    <n v="16500"/>
    <n v="0"/>
    <n v="62493"/>
    <m/>
    <m/>
    <m/>
    <m/>
    <n v="62493"/>
    <m/>
    <n v="0"/>
    <m/>
    <n v="30000"/>
    <n v="25000"/>
    <n v="55000"/>
    <x v="8"/>
    <m/>
    <n v="30000"/>
    <n v="25000"/>
    <x v="8"/>
    <s v=""/>
    <n v="4"/>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04082814030"/>
    <s v="1 UWI in License"/>
    <n v="412952"/>
    <s v="103/14-28-020-08W4/00"/>
    <n v="412952"/>
    <n v="1"/>
    <s v="103"/>
    <s v="14"/>
    <s v="28"/>
    <s v="020"/>
    <s v="08W4"/>
    <s v="00"/>
    <s v="14-28-020-08W4"/>
    <s v="14-28-020-08W4"/>
    <s v="AB"/>
    <s v="JENNER"/>
    <s v="IMAGINEA JENNER 14-28-20-8"/>
    <x v="0"/>
    <s v="Cor4 Oil Corp"/>
    <s v="Working Interest"/>
    <n v="1"/>
    <s v="JENNER OIL"/>
    <s v="No"/>
    <m/>
    <s v="Pump OIL"/>
    <d v="2020-05-31T00:00:00"/>
    <m/>
    <n v="3478"/>
    <m/>
    <m/>
    <s v="Pump OIL"/>
    <s v="Mpekisko"/>
    <s v="Cor4 Oil Corp"/>
    <n v="5000004"/>
    <m/>
    <m/>
    <d v="2009-10-07T00:00:00"/>
    <d v="2009-10-19T00:00:00"/>
    <d v="2009-10-24T00:00:00"/>
    <d v="2010-10-24T00:00:00"/>
    <d v="2009-12-01T00:00:00"/>
    <d v="2009-12-03T00:00:00"/>
    <m/>
    <m/>
    <m/>
    <m/>
    <s v="WI"/>
    <n v="1"/>
    <n v="1"/>
    <n v="1"/>
    <x v="0"/>
    <s v="N"/>
    <n v="10.471232876712328"/>
    <n v="10.471232876712328"/>
    <n v="1060.0944"/>
    <n v="1060.0944"/>
    <s v="Pump OIL"/>
    <n v="2"/>
    <n v="2"/>
    <m/>
    <s v="Pump OIL"/>
    <x v="2"/>
    <s v="Producing"/>
    <s v="Producing"/>
    <x v="0"/>
    <x v="0"/>
    <s v="W 0412952 "/>
    <n v="45993"/>
    <n v="0"/>
    <n v="0"/>
    <n v="0"/>
    <n v="0"/>
    <n v="16500"/>
    <n v="0"/>
    <n v="62493"/>
    <m/>
    <m/>
    <m/>
    <m/>
    <n v="62493"/>
    <m/>
    <n v="350851.7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21216030"/>
    <s v="1 UWI in License"/>
    <n v="412956"/>
    <s v="103/16-12-019-12W4/00"/>
    <n v="412956"/>
    <n v="1"/>
    <s v="103"/>
    <s v="16"/>
    <s v="12"/>
    <s v="019"/>
    <s v="12W4"/>
    <s v="00"/>
    <s v="10-12-019-12W4"/>
    <s v="10-12-019-12W4"/>
    <s v="AB"/>
    <s v="PRINCESS"/>
    <s v="Imaginea PRIN 16-12-19-12"/>
    <x v="11"/>
    <s v="Cor4 Oil Corp"/>
    <s v="Working Interest"/>
    <n v="1"/>
    <s v="TILLEY"/>
    <s v="No"/>
    <m/>
    <s v="Pump OIL"/>
    <d v="2020-05-31T00:00:00"/>
    <m/>
    <n v="3333"/>
    <n v="5784"/>
    <n v="2219"/>
    <s v="Pump OIL"/>
    <s v="Mpekisko"/>
    <s v="Cor4 Oil Corp"/>
    <n v="7440009"/>
    <m/>
    <m/>
    <d v="2009-10-08T00:00:00"/>
    <d v="2009-10-11T00:00:00"/>
    <d v="2009-10-21T00:00:00"/>
    <m/>
    <d v="2009-11-01T00:00:00"/>
    <d v="2009-11-14T00:00:00"/>
    <m/>
    <m/>
    <m/>
    <m/>
    <s v="WI"/>
    <n v="1"/>
    <n v="1"/>
    <n v="1"/>
    <x v="0"/>
    <s v="N"/>
    <n v="10.493150684931507"/>
    <n v="10.493150684931507"/>
    <n v="1015.8984"/>
    <n v="1015.8984"/>
    <s v="Pump OIL"/>
    <n v="2"/>
    <n v="2"/>
    <m/>
    <s v="Pump OIL"/>
    <x v="2"/>
    <s v="Producing"/>
    <s v="Producing"/>
    <x v="0"/>
    <x v="1"/>
    <s v="W 0412956 "/>
    <n v="45993"/>
    <n v="0"/>
    <n v="0"/>
    <n v="0"/>
    <n v="0"/>
    <n v="0"/>
    <n v="1650"/>
    <n v="47643"/>
    <m/>
    <m/>
    <m/>
    <m/>
    <n v="47643"/>
    <m/>
    <n v="692896.5"/>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54122203020"/>
    <s v="1 UWI in License"/>
    <n v="413107"/>
    <s v="102/03-22-015-12W4/00"/>
    <n v="413107"/>
    <n v="1"/>
    <s v="102"/>
    <s v="03"/>
    <s v="22"/>
    <s v="015"/>
    <s v="12W4"/>
    <s v="00"/>
    <s v="14-22-015-12W4"/>
    <s v="14-22-015-12W4"/>
    <s v="AB"/>
    <s v="ALDERSON"/>
    <s v="Imaginea ALDSON 3-22-15-12"/>
    <x v="8"/>
    <s v="Cor4 Oil Corp"/>
    <s v="Working Interest"/>
    <n v="1"/>
    <s v="ALDERSON"/>
    <s v="No"/>
    <m/>
    <s v="Pump OIL"/>
    <d v="2020-05-31T00:00:00"/>
    <m/>
    <n v="3183"/>
    <n v="6923"/>
    <n v="3488"/>
    <s v="Pump OIL"/>
    <s v="Mpekisko"/>
    <s v="Cor4 Oil Corp"/>
    <n v="147408"/>
    <m/>
    <m/>
    <d v="2009-10-15T00:00:00"/>
    <d v="2009-12-02T00:00:00"/>
    <d v="2010-01-12T00:00:00"/>
    <d v="2011-01-12T00:00:00"/>
    <d v="2010-01-01T00:00:00"/>
    <d v="2010-01-31T00:00:00"/>
    <m/>
    <m/>
    <m/>
    <m/>
    <s v="WI"/>
    <n v="1"/>
    <n v="1"/>
    <n v="1"/>
    <x v="0"/>
    <s v="N"/>
    <n v="10.35068493150685"/>
    <n v="10.35068493150685"/>
    <n v="970.17840000000001"/>
    <n v="970.17840000000001"/>
    <s v="Pump OIL"/>
    <n v="2"/>
    <n v="2"/>
    <m/>
    <s v="Pump OIL"/>
    <x v="2"/>
    <s v="Producing"/>
    <s v="Producing"/>
    <x v="0"/>
    <x v="1"/>
    <s v="W 0413107 "/>
    <n v="45993"/>
    <n v="0"/>
    <n v="169309"/>
    <n v="0"/>
    <n v="0"/>
    <n v="16500"/>
    <n v="0"/>
    <n v="231802"/>
    <m/>
    <m/>
    <m/>
    <m/>
    <n v="231802"/>
    <m/>
    <n v="729223.01"/>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84113103030"/>
    <s v="1 UWI in License"/>
    <n v="413216"/>
    <s v="103/03-31-018-11W4/00"/>
    <n v="413216"/>
    <n v="1"/>
    <s v="103"/>
    <s v="03"/>
    <s v="31"/>
    <s v="018"/>
    <s v="11W4"/>
    <s v="00"/>
    <s v="14-31-018-11W4"/>
    <s v="14-31-018-11W4"/>
    <s v="AB"/>
    <s v="PRINCESS"/>
    <s v="Imaginea PRIN 3-31-18-11"/>
    <x v="6"/>
    <s v="Cor4 Oil Corp"/>
    <s v="Working Interest"/>
    <n v="1"/>
    <s v="WEST TIDE LAKE"/>
    <s v="No"/>
    <m/>
    <s v="Pump OIL"/>
    <d v="2020-05-31T00:00:00"/>
    <m/>
    <n v="3318"/>
    <n v="6972"/>
    <n v="3440"/>
    <s v="Pump OIL"/>
    <s v="Mpekisko"/>
    <s v="Cor4 Oil Corp"/>
    <n v="7440009"/>
    <m/>
    <m/>
    <d v="2009-10-20T00:00:00"/>
    <d v="2009-11-15T00:00:00"/>
    <d v="2009-11-25T00:00:00"/>
    <m/>
    <d v="2009-12-01T00:00:00"/>
    <d v="2009-12-07T00:00:00"/>
    <m/>
    <m/>
    <m/>
    <m/>
    <s v="WI"/>
    <n v="1"/>
    <n v="1"/>
    <n v="1"/>
    <x v="0"/>
    <s v="N"/>
    <n v="10.397260273972602"/>
    <n v="10.397260273972602"/>
    <n v="1011.3264"/>
    <n v="1011.3264"/>
    <s v="Pump OIL"/>
    <n v="2"/>
    <n v="2"/>
    <m/>
    <s v="Pump OIL"/>
    <x v="2"/>
    <s v="Producing"/>
    <s v="Producing"/>
    <x v="0"/>
    <x v="1"/>
    <s v="W 0413216 "/>
    <n v="45993"/>
    <n v="0"/>
    <n v="0"/>
    <n v="0"/>
    <n v="0"/>
    <n v="0"/>
    <n v="1650"/>
    <n v="47643"/>
    <m/>
    <m/>
    <m/>
    <m/>
    <n v="47643"/>
    <m/>
    <n v="284054.32"/>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20208020"/>
    <s v="1 UWI in License"/>
    <n v="413954"/>
    <s v="102/08-02-018-12W4/00"/>
    <n v="413954"/>
    <n v="1"/>
    <s v="102"/>
    <s v="08"/>
    <s v="02"/>
    <s v="018"/>
    <s v="12W4"/>
    <s v="00"/>
    <s v="07-01-018-12W4"/>
    <s v="07-01-018-12W4"/>
    <s v="AB"/>
    <s v="BANTRY"/>
    <s v="Imaginea ALDSON 8-2-18-12"/>
    <x v="8"/>
    <s v="Cor4 Oil Corp"/>
    <s v="Working Interest"/>
    <n v="1"/>
    <s v="ALDERSON"/>
    <s v="No"/>
    <m/>
    <s v="Pump OIL"/>
    <d v="2020-05-31T00:00:00"/>
    <m/>
    <n v="3269"/>
    <n v="6424"/>
    <n v="2851"/>
    <s v="Pump OIL"/>
    <s v="Mpekisko"/>
    <s v="Cor4 Oil Corp"/>
    <n v="96675"/>
    <m/>
    <m/>
    <d v="2009-11-13T00:00:00"/>
    <d v="2010-01-04T00:00:00"/>
    <d v="2010-01-19T00:00:00"/>
    <d v="2011-01-19T00:00:00"/>
    <d v="2010-01-01T00:00:00"/>
    <d v="2010-01-30T00:00:00"/>
    <m/>
    <m/>
    <m/>
    <m/>
    <s v="WI"/>
    <n v="1"/>
    <n v="1"/>
    <n v="1"/>
    <x v="0"/>
    <s v="N"/>
    <n v="10.260273972602739"/>
    <n v="10.260273972602739"/>
    <n v="996.39120000000003"/>
    <n v="996.39120000000003"/>
    <s v="Pump OIL"/>
    <n v="2"/>
    <n v="2"/>
    <m/>
    <s v="Pump OIL"/>
    <x v="2"/>
    <s v="Producing"/>
    <s v="Producing"/>
    <x v="0"/>
    <x v="1"/>
    <s v="W 0413954 "/>
    <n v="45993"/>
    <n v="0"/>
    <n v="169309"/>
    <n v="0"/>
    <n v="0"/>
    <n v="0"/>
    <n v="1650"/>
    <n v="216952"/>
    <m/>
    <m/>
    <m/>
    <m/>
    <n v="216952"/>
    <m/>
    <n v="152006.32999999999"/>
    <m/>
    <n v="145993"/>
    <n v="2500"/>
    <n v="148493"/>
    <x v="16"/>
    <m/>
    <n v="145993"/>
    <n v="2500"/>
    <x v="16"/>
    <s v=""/>
    <n v="6"/>
    <s v="1) Active well = Use reserve-life"/>
    <s v="No"/>
    <m/>
    <n v="145993"/>
    <n v="2500"/>
    <n v="148493"/>
    <n v="1"/>
    <n v="145993"/>
    <n v="2500"/>
    <n v="148493"/>
    <n v="21"/>
    <n v="1.35E-2"/>
    <n v="193477.66906508344"/>
    <n v="3542.8893384215062"/>
    <n v="197020.55840350495"/>
    <n v="1.7600000000000001E-2"/>
    <n v="134125.63224430423"/>
    <n v="2250.8835720860361"/>
    <n v="136376.51581639025"/>
    <s v="A.5) Well with SCVF. Wells with SCVF can be done for $100,000. Use base LMR+ $100,000 for abandonment and $25,000 for rec ($2,500 for pad site)."/>
  </r>
  <r>
    <s v="1 - Yes"/>
    <s v="1- Yes"/>
    <n v="194111711020"/>
    <s v="1 UWI in License"/>
    <n v="413956"/>
    <s v="102/11-17-019-11W4/00"/>
    <n v="413956"/>
    <n v="1"/>
    <s v="102"/>
    <s v="11"/>
    <s v="17"/>
    <s v="019"/>
    <s v="11W4"/>
    <s v="00"/>
    <s v="02-17-019-11W4"/>
    <s v="02-17-019-11W4"/>
    <s v="AB"/>
    <s v="PRINCESS"/>
    <s v="Imaginea PRIN 11-17-19-11"/>
    <x v="6"/>
    <s v="Cor4 Oil Corp"/>
    <s v="Working Interest"/>
    <n v="1"/>
    <s v="WEST TIDE LAKE"/>
    <s v="No"/>
    <m/>
    <s v="Act WTR Disp"/>
    <m/>
    <d v="2020-04-30T00:00:00"/>
    <n v="4889"/>
    <n v="7812"/>
    <n v="2737"/>
    <s v="Act WTR Disp"/>
    <s v="Dcairn"/>
    <m/>
    <m/>
    <s v="Cor4 Oil Corp"/>
    <s v="IF0007235"/>
    <d v="2009-11-13T00:00:00"/>
    <d v="2009-11-20T00:00:00"/>
    <d v="2009-12-08T00:00:00"/>
    <d v="2010-12-08T00:00:00"/>
    <m/>
    <m/>
    <d v="2010-05-20T00:00:00"/>
    <m/>
    <m/>
    <m/>
    <s v="WI"/>
    <n v="1"/>
    <n v="1"/>
    <n v="1"/>
    <x v="0"/>
    <s v="N"/>
    <n v="10.383561643835616"/>
    <n v="10.383561643835616"/>
    <n v="1490.1672000000001"/>
    <n v="1490.1672000000001"/>
    <s v="Act WTR Disp"/>
    <n v="7"/>
    <n v="7"/>
    <m/>
    <s v="Act WTR Disp"/>
    <x v="0"/>
    <s v="Active"/>
    <s v="Active"/>
    <x v="0"/>
    <x v="1"/>
    <s v="W 0413956 "/>
    <n v="41790"/>
    <n v="0"/>
    <n v="0"/>
    <n v="0"/>
    <n v="0"/>
    <n v="16500"/>
    <n v="0"/>
    <n v="58290"/>
    <m/>
    <m/>
    <m/>
    <m/>
    <n v="5829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12003020"/>
    <s v="1 UWI in License"/>
    <n v="414059"/>
    <s v="102/03-20-017-11W4/00"/>
    <n v="414059"/>
    <n v="1"/>
    <s v="102"/>
    <s v="03"/>
    <s v="20"/>
    <s v="017"/>
    <s v="11W4"/>
    <s v="00"/>
    <s v="01-19-017-11W4"/>
    <s v="01-19-017-11W4"/>
    <s v="AB"/>
    <s v="ALDERSON"/>
    <s v="Imaginea ALDSON 3-20-17-11"/>
    <x v="8"/>
    <s v="Cor4 Oil Corp"/>
    <s v="Working Interest"/>
    <n v="1"/>
    <s v="ALDERSON"/>
    <s v="No"/>
    <m/>
    <s v="Act WTR Disp"/>
    <m/>
    <d v="2020-05-31T00:00:00"/>
    <n v="4774"/>
    <n v="7680"/>
    <n v="2735"/>
    <s v="Act WTR Disp"/>
    <s v="Dleduc"/>
    <m/>
    <m/>
    <s v="Cor4 Oil Corp"/>
    <s v="IF0096875"/>
    <d v="2009-11-17T00:00:00"/>
    <d v="2009-12-16T00:00:00"/>
    <d v="2010-01-08T00:00:00"/>
    <d v="2011-01-08T00:00:00"/>
    <m/>
    <m/>
    <d v="2010-06-08T00:00:00"/>
    <m/>
    <m/>
    <m/>
    <s v="WI"/>
    <n v="1"/>
    <n v="1"/>
    <n v="1"/>
    <x v="0"/>
    <s v="N"/>
    <n v="10.312328767123288"/>
    <n v="10.312328767123288"/>
    <n v="1455.1152000000002"/>
    <n v="1455.1152000000002"/>
    <s v="Act WTR Disp"/>
    <n v="7"/>
    <n v="7"/>
    <m/>
    <s v="Act WTR Disp"/>
    <x v="0"/>
    <s v="Active"/>
    <s v="Active"/>
    <x v="0"/>
    <x v="1"/>
    <s v="W 0414059 "/>
    <n v="41790"/>
    <n v="0"/>
    <n v="0"/>
    <n v="0"/>
    <n v="0"/>
    <n v="16500"/>
    <n v="0"/>
    <n v="58290"/>
    <m/>
    <m/>
    <m/>
    <m/>
    <n v="58290"/>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54123213000"/>
    <s v="1 UWI in License"/>
    <n v="414205"/>
    <s v="100/13-32-015-12W4/00"/>
    <n v="414205"/>
    <n v="1"/>
    <s v="100"/>
    <s v="13"/>
    <s v="32"/>
    <s v="015"/>
    <s v="12W4"/>
    <s v="00"/>
    <s v="13-32-015-12W4"/>
    <s v="13-32-015-12W4"/>
    <s v="AB"/>
    <m/>
    <s v="Imaginea ALDSON 13-32-15-12"/>
    <x v="8"/>
    <s v="Cor4 Oil Corp"/>
    <s v="Working Interest"/>
    <n v="1"/>
    <s v="ALDERSON"/>
    <s v="No"/>
    <m/>
    <s v="Cased"/>
    <m/>
    <m/>
    <n v="3675"/>
    <m/>
    <m/>
    <m/>
    <m/>
    <m/>
    <m/>
    <m/>
    <m/>
    <d v="2009-11-19T00:00:00"/>
    <d v="2009-11-23T00:00:00"/>
    <d v="2009-11-26T00:00:00"/>
    <d v="2010-11-26T00:00:00"/>
    <m/>
    <m/>
    <m/>
    <m/>
    <m/>
    <m/>
    <s v="WI"/>
    <n v="1"/>
    <n v="1"/>
    <n v="1"/>
    <x v="0"/>
    <s v="N"/>
    <n v="10.375342465753425"/>
    <n v="10.375342465753425"/>
    <n v="1120.1400000000001"/>
    <n v="1120.1400000000001"/>
    <s v="Cased"/>
    <n v="32"/>
    <n v="32"/>
    <m/>
    <s v="Cased"/>
    <x v="0"/>
    <s v="Pre-Production"/>
    <s v="Pre-Production"/>
    <x v="1"/>
    <x v="1"/>
    <s v="W 0414205 "/>
    <n v="17975"/>
    <n v="0"/>
    <n v="0"/>
    <n v="0"/>
    <n v="0"/>
    <n v="16500"/>
    <n v="0"/>
    <n v="34475"/>
    <m/>
    <m/>
    <m/>
    <m/>
    <n v="34475"/>
    <m/>
    <n v="0"/>
    <m/>
    <n v="30000"/>
    <n v="25000"/>
    <n v="55000"/>
    <x v="8"/>
    <m/>
    <n v="30000"/>
    <n v="25000"/>
    <x v="8"/>
    <s v=""/>
    <n v="9"/>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64113515020"/>
    <s v="1 UWI in License"/>
    <n v="414220"/>
    <s v="102/15-35-016-11W4/00"/>
    <n v="414220"/>
    <n v="1"/>
    <s v="102"/>
    <s v="15"/>
    <s v="35"/>
    <s v="016"/>
    <s v="11W4"/>
    <s v="00"/>
    <s v="15-35-016-11W4"/>
    <s v="15-35-016-11W4"/>
    <s v="AB"/>
    <s v="ALDERSON"/>
    <s v="Imaginea ALDSON 15-35-16-11"/>
    <x v="8"/>
    <s v="Cor4 Oil Corp"/>
    <s v="Working Interest"/>
    <n v="1"/>
    <s v="ALDERSON"/>
    <s v="No"/>
    <m/>
    <s v="Pump OIL"/>
    <d v="2020-05-31T00:00:00"/>
    <m/>
    <n v="3497"/>
    <m/>
    <m/>
    <s v="Pump OIL"/>
    <s v="Mpekisko"/>
    <s v="Cor4 Oil Corp"/>
    <n v="112841"/>
    <m/>
    <m/>
    <d v="2009-11-19T00:00:00"/>
    <d v="2009-12-07T00:00:00"/>
    <d v="2009-12-11T00:00:00"/>
    <d v="2010-12-11T00:00:00"/>
    <d v="2010-11-01T00:00:00"/>
    <d v="2010-11-30T00:00:00"/>
    <m/>
    <m/>
    <m/>
    <m/>
    <s v="WI"/>
    <n v="1"/>
    <n v="1"/>
    <n v="1"/>
    <x v="0"/>
    <s v="N"/>
    <n v="10.336986301369864"/>
    <n v="10.336986301369864"/>
    <n v="1065.8856000000001"/>
    <n v="1065.8856000000001"/>
    <s v="Pump OIL"/>
    <n v="2"/>
    <n v="2"/>
    <m/>
    <s v="Pump OIL"/>
    <x v="2"/>
    <s v="Producing"/>
    <s v="Producing"/>
    <x v="0"/>
    <x v="1"/>
    <s v="W 0414220 "/>
    <n v="45993"/>
    <n v="0"/>
    <n v="0"/>
    <n v="0"/>
    <n v="0"/>
    <n v="16500"/>
    <n v="0"/>
    <n v="62493"/>
    <m/>
    <m/>
    <m/>
    <m/>
    <n v="62493"/>
    <m/>
    <n v="295898.7"/>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54120701000"/>
    <s v="1 UWI in License"/>
    <n v="414225"/>
    <s v="100/01-07-015-12W4/00"/>
    <n v="414225"/>
    <n v="1"/>
    <s v="100"/>
    <s v="01"/>
    <s v="07"/>
    <s v="015"/>
    <s v="12W4"/>
    <s v="00"/>
    <s v="01-07-015-12W4"/>
    <s v="01-07-015-12W4"/>
    <s v="AB"/>
    <m/>
    <s v="Imaginea ALDSON 1-7-15-12"/>
    <x v="8"/>
    <s v="Cor4 Oil Corp"/>
    <s v="Working Interest"/>
    <n v="1"/>
    <s v="ALDERSON"/>
    <s v="No"/>
    <m/>
    <s v="Cased"/>
    <m/>
    <m/>
    <n v="3474"/>
    <m/>
    <m/>
    <m/>
    <m/>
    <m/>
    <m/>
    <m/>
    <m/>
    <d v="2009-11-19T00:00:00"/>
    <d v="2009-12-17T00:00:00"/>
    <d v="2009-12-23T00:00:00"/>
    <d v="2010-12-23T00:00:00"/>
    <m/>
    <m/>
    <m/>
    <m/>
    <m/>
    <m/>
    <s v="WI"/>
    <n v="1"/>
    <n v="1"/>
    <n v="1"/>
    <x v="0"/>
    <s v="N"/>
    <n v="10.30958904109589"/>
    <n v="10.30958904109589"/>
    <n v="1058.8751999999999"/>
    <n v="1058.8751999999999"/>
    <s v="Cased"/>
    <n v="32"/>
    <n v="32"/>
    <m/>
    <s v="Cased"/>
    <x v="0"/>
    <s v="Pre-Production"/>
    <s v="Pre-Production"/>
    <x v="1"/>
    <x v="1"/>
    <s v="W 0414225 "/>
    <n v="12800"/>
    <n v="0"/>
    <n v="0"/>
    <n v="0"/>
    <n v="0"/>
    <n v="16500"/>
    <n v="0"/>
    <n v="29300"/>
    <m/>
    <m/>
    <m/>
    <m/>
    <n v="29300"/>
    <m/>
    <n v="0"/>
    <m/>
    <n v="2200"/>
    <n v="10900"/>
    <n v="13100"/>
    <x v="17"/>
    <m/>
    <n v="2200"/>
    <n v="10900"/>
    <x v="17"/>
    <s v=""/>
    <n v="10"/>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54121604000"/>
    <s v="1 UWI in License"/>
    <n v="414239"/>
    <s v="100/04-16-015-12W4/00"/>
    <n v="414239"/>
    <n v="1"/>
    <s v="100"/>
    <s v="04"/>
    <s v="16"/>
    <s v="015"/>
    <s v="12W4"/>
    <s v="00"/>
    <s v="04-16-015-12W4"/>
    <s v="04-16-015-12W4"/>
    <s v="AB"/>
    <m/>
    <s v="Imaginea ALDSON 4-16-15-12"/>
    <x v="8"/>
    <s v="Cor4 Oil Corp"/>
    <s v="Working Interest"/>
    <n v="1"/>
    <s v="ALDERSON"/>
    <s v="No"/>
    <m/>
    <s v="Cased"/>
    <m/>
    <m/>
    <n v="3560"/>
    <m/>
    <m/>
    <m/>
    <m/>
    <m/>
    <m/>
    <m/>
    <m/>
    <d v="2009-11-19T00:00:00"/>
    <d v="2009-12-18T00:00:00"/>
    <d v="2009-12-21T00:00:00"/>
    <d v="2010-12-21T00:00:00"/>
    <m/>
    <m/>
    <m/>
    <m/>
    <m/>
    <m/>
    <s v="WI"/>
    <n v="1"/>
    <n v="1"/>
    <n v="1"/>
    <x v="0"/>
    <s v="N"/>
    <n v="10.306849315068494"/>
    <n v="10.306849315068494"/>
    <n v="1085.088"/>
    <n v="1085.088"/>
    <s v="Cased"/>
    <n v="32"/>
    <n v="32"/>
    <m/>
    <s v="Cased"/>
    <x v="0"/>
    <s v="Pre-Production"/>
    <s v="Pre-Production"/>
    <x v="1"/>
    <x v="1"/>
    <s v="W 0414239 "/>
    <n v="12800"/>
    <n v="0"/>
    <n v="0"/>
    <n v="0"/>
    <n v="0"/>
    <n v="16500"/>
    <n v="0"/>
    <n v="29300"/>
    <m/>
    <m/>
    <m/>
    <m/>
    <n v="29300"/>
    <m/>
    <n v="0"/>
    <m/>
    <n v="2200"/>
    <n v="10900"/>
    <n v="13100"/>
    <x v="17"/>
    <m/>
    <n v="2200"/>
    <n v="10900"/>
    <x v="17"/>
    <s v=""/>
    <n v="8"/>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54122101000"/>
    <s v="1 UWI in License"/>
    <n v="414274"/>
    <s v="100/01-21-015-12W4/00"/>
    <n v="414274"/>
    <n v="1"/>
    <s v="100"/>
    <s v="01"/>
    <s v="21"/>
    <s v="015"/>
    <s v="12W4"/>
    <s v="00"/>
    <s v="01-21-015-12W4"/>
    <s v="01-21-015-12W4"/>
    <s v="AB"/>
    <m/>
    <s v="Imaginea ALDSON 1-21-15-12"/>
    <x v="8"/>
    <s v="Cor4 Oil Corp"/>
    <s v="Working Interest"/>
    <n v="1"/>
    <s v="ALDERSON"/>
    <s v="No"/>
    <m/>
    <s v="Cased"/>
    <m/>
    <m/>
    <n v="3566"/>
    <m/>
    <m/>
    <m/>
    <m/>
    <m/>
    <m/>
    <m/>
    <m/>
    <d v="2009-11-20T00:00:00"/>
    <d v="2009-12-09T00:00:00"/>
    <d v="2009-12-12T00:00:00"/>
    <d v="2010-12-12T00:00:00"/>
    <m/>
    <m/>
    <m/>
    <m/>
    <m/>
    <m/>
    <s v="WI"/>
    <n v="1"/>
    <n v="1"/>
    <n v="1"/>
    <x v="0"/>
    <s v="N"/>
    <n v="10.331506849315069"/>
    <n v="10.331506849315069"/>
    <n v="1086.9168"/>
    <n v="1086.9168"/>
    <s v="Cased"/>
    <n v="32"/>
    <n v="32"/>
    <m/>
    <s v="Cased"/>
    <x v="0"/>
    <s v="Pre-Production"/>
    <s v="Pre-Production"/>
    <x v="1"/>
    <x v="1"/>
    <s v="W 0414274 "/>
    <n v="12800"/>
    <n v="0"/>
    <n v="169309"/>
    <n v="0"/>
    <n v="0"/>
    <n v="16500"/>
    <n v="0"/>
    <n v="198609"/>
    <m/>
    <m/>
    <m/>
    <m/>
    <n v="198609"/>
    <m/>
    <n v="0"/>
    <m/>
    <n v="2200"/>
    <n v="10900"/>
    <n v="13100"/>
    <x v="17"/>
    <m/>
    <n v="2200"/>
    <n v="10900"/>
    <x v="17"/>
    <s v=""/>
    <n v="21"/>
    <s v="3) DUCs / Cut &amp; Cap Ready / Known Work To Do. Prioritize as earlier"/>
    <n v="10"/>
    <m/>
    <n v="2200"/>
    <n v="10900"/>
    <n v="13100"/>
    <n v="1"/>
    <n v="2200"/>
    <n v="10900"/>
    <n v="13100"/>
    <n v="10"/>
    <n v="1.35E-2"/>
    <n v="2515.7078857720653"/>
    <n v="13328.546558624988"/>
    <n v="15844.254444397055"/>
    <n v="1.7600000000000001E-2"/>
    <n v="2112.9500382668539"/>
    <n v="10259.502905658945"/>
    <n v="12372.452943925799"/>
    <s v="A.1) These wells are DUCs (drilled un-completed). Minimal abandonment cost of $2,200. Minimal disturbance, use $10,900 for recs (10% for pad site)."/>
  </r>
  <r>
    <s v="1 - Yes"/>
    <s v="1- Yes"/>
    <n v="214080511000"/>
    <s v="1 UWI in License"/>
    <n v="414338"/>
    <s v="100/11-05-021-08W4/00"/>
    <n v="414338"/>
    <n v="1"/>
    <s v="100"/>
    <s v="11"/>
    <s v="05"/>
    <s v="021"/>
    <s v="08W4"/>
    <s v="00"/>
    <s v="11-05-021-08W4"/>
    <s v="11-05-021-08W4"/>
    <s v="AB"/>
    <s v="JENNER"/>
    <s v="IMAGINEA JENNER 11-5-21-8"/>
    <x v="0"/>
    <s v="Cor4 Oil Corp"/>
    <s v="Working Interest"/>
    <n v="1"/>
    <s v="JENNER OIL"/>
    <s v="No"/>
    <m/>
    <s v="Susp OIL"/>
    <d v="2015-11-30T00:00:00"/>
    <m/>
    <n v="3386"/>
    <m/>
    <m/>
    <s v="Susp OIL"/>
    <s v="Kglauc_ss"/>
    <s v="Cor4 Oil Corp"/>
    <n v="5000066"/>
    <m/>
    <m/>
    <d v="2009-11-20T00:00:00"/>
    <d v="2009-12-01T00:00:00"/>
    <d v="2009-12-05T00:00:00"/>
    <d v="2010-12-05T00:00:00"/>
    <d v="2010-01-01T00:00:00"/>
    <d v="2010-01-15T00:00:00"/>
    <m/>
    <m/>
    <m/>
    <m/>
    <s v="WI"/>
    <n v="1"/>
    <n v="1"/>
    <n v="1"/>
    <x v="0"/>
    <s v="N"/>
    <n v="10.353424657534246"/>
    <n v="10.353424657534246"/>
    <n v="1032.0528000000002"/>
    <n v="1032.0528000000002"/>
    <s v="Susp OIL"/>
    <n v="12"/>
    <n v="12"/>
    <m/>
    <s v="Susp OIL"/>
    <x v="2"/>
    <s v="Suspended"/>
    <s v="Suspended"/>
    <x v="1"/>
    <x v="0"/>
    <s v="W 0414338 "/>
    <n v="45993"/>
    <n v="0"/>
    <n v="0"/>
    <n v="0"/>
    <n v="0"/>
    <n v="16500"/>
    <n v="0"/>
    <n v="62493"/>
    <m/>
    <m/>
    <m/>
    <m/>
    <n v="62493"/>
    <m/>
    <n v="0"/>
    <m/>
    <n v="45993"/>
    <n v="25000"/>
    <n v="70993"/>
    <x v="6"/>
    <m/>
    <n v="45993"/>
    <n v="25000"/>
    <x v="6"/>
    <s v=""/>
    <n v="22"/>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154111711030"/>
    <s v="1 UWI in License"/>
    <n v="414586"/>
    <s v="103/11-17-015-11W4/00"/>
    <n v="414586"/>
    <n v="1"/>
    <s v="103"/>
    <s v="11"/>
    <s v="17"/>
    <s v="015"/>
    <s v="11W4"/>
    <s v="00"/>
    <s v="11-17-015-11W4"/>
    <s v="11-17-015-11W4"/>
    <s v="AB"/>
    <m/>
    <s v="Imaginea ALDSON 11-17-15-11"/>
    <x v="8"/>
    <s v="Cor4 Oil Corp"/>
    <s v="Working Interest"/>
    <n v="1"/>
    <s v="ALDERSON"/>
    <s v="No"/>
    <m/>
    <s v="Cased"/>
    <m/>
    <m/>
    <n v="3579"/>
    <m/>
    <m/>
    <m/>
    <m/>
    <m/>
    <m/>
    <m/>
    <m/>
    <d v="2009-11-26T00:00:00"/>
    <d v="2009-12-17T00:00:00"/>
    <d v="2009-12-20T00:00:00"/>
    <d v="2010-12-20T00:00:00"/>
    <m/>
    <m/>
    <m/>
    <m/>
    <m/>
    <m/>
    <s v="WI"/>
    <n v="1"/>
    <n v="1"/>
    <n v="1"/>
    <x v="0"/>
    <s v="N"/>
    <n v="10.30958904109589"/>
    <n v="10.30958904109589"/>
    <n v="1090.8792000000001"/>
    <n v="1090.8792000000001"/>
    <s v="Cased"/>
    <n v="32"/>
    <n v="32"/>
    <m/>
    <s v="Cased"/>
    <x v="0"/>
    <s v="Pre-Production"/>
    <s v="Pre-Production"/>
    <x v="1"/>
    <x v="1"/>
    <s v="W 0414586 "/>
    <n v="17975"/>
    <n v="0"/>
    <n v="0"/>
    <n v="0"/>
    <n v="0"/>
    <n v="16500"/>
    <n v="0"/>
    <n v="34475"/>
    <m/>
    <m/>
    <m/>
    <m/>
    <n v="34475"/>
    <m/>
    <n v="0"/>
    <m/>
    <n v="30000"/>
    <n v="25000"/>
    <n v="55000"/>
    <x v="8"/>
    <m/>
    <n v="30000"/>
    <n v="25000"/>
    <x v="8"/>
    <s v=""/>
    <n v="6"/>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54110303020"/>
    <s v="1 UWI in License"/>
    <n v="414639"/>
    <s v="102/03-03-015-11W4/00"/>
    <n v="414639"/>
    <n v="1"/>
    <s v="102"/>
    <s v="03"/>
    <s v="03"/>
    <s v="015"/>
    <s v="11W4"/>
    <s v="00"/>
    <s v="03-03-015-11W4"/>
    <s v="03-03-015-11W4"/>
    <s v="AB"/>
    <m/>
    <s v="Imaginea ALDSON 3-3-15-11"/>
    <x v="8"/>
    <s v="Cor4 Oil Corp"/>
    <s v="Working Interest"/>
    <n v="1"/>
    <s v="ALDERSON"/>
    <s v="No"/>
    <m/>
    <s v="Cased"/>
    <m/>
    <m/>
    <n v="3363"/>
    <m/>
    <m/>
    <m/>
    <m/>
    <m/>
    <m/>
    <m/>
    <m/>
    <d v="2009-11-26T00:00:00"/>
    <d v="2009-12-18T00:00:00"/>
    <d v="2009-12-22T00:00:00"/>
    <d v="2010-12-22T00:00:00"/>
    <m/>
    <m/>
    <m/>
    <m/>
    <m/>
    <m/>
    <s v="WI"/>
    <n v="1"/>
    <n v="1"/>
    <n v="1"/>
    <x v="0"/>
    <s v="N"/>
    <n v="10.306849315068494"/>
    <n v="10.306849315068494"/>
    <n v="1025.0424"/>
    <n v="1025.0424"/>
    <s v="Cased"/>
    <n v="32"/>
    <n v="32"/>
    <m/>
    <s v="Cased"/>
    <x v="0"/>
    <s v="Pre-Production"/>
    <s v="Pre-Production"/>
    <x v="1"/>
    <x v="1"/>
    <s v="W 0414639 "/>
    <n v="12800"/>
    <n v="0"/>
    <n v="0"/>
    <n v="0"/>
    <n v="0"/>
    <n v="16500"/>
    <n v="0"/>
    <n v="29300"/>
    <m/>
    <m/>
    <m/>
    <m/>
    <n v="29300"/>
    <m/>
    <n v="0"/>
    <m/>
    <n v="2200"/>
    <n v="10900"/>
    <n v="13100"/>
    <x v="17"/>
    <m/>
    <n v="2200"/>
    <n v="10900"/>
    <x v="17"/>
    <s v=""/>
    <n v="21"/>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64120915020"/>
    <s v="1 UWI in License"/>
    <n v="414893"/>
    <s v="102/15-09-016-12W4/00"/>
    <n v="414893"/>
    <n v="1"/>
    <s v="102"/>
    <s v="15"/>
    <s v="09"/>
    <s v="016"/>
    <s v="12W4"/>
    <s v="00"/>
    <s v="15-09-016-12W4"/>
    <s v="15-09-016-12W4"/>
    <s v="AB"/>
    <s v="ALDERSON"/>
    <s v="Imaginea ALDSON 15-9-16-12"/>
    <x v="8"/>
    <s v="Cor4 Oil Corp"/>
    <s v="Working Interest"/>
    <n v="1"/>
    <s v="ALDERSON"/>
    <s v="No"/>
    <m/>
    <s v="Pump OIL"/>
    <d v="2020-05-31T00:00:00"/>
    <m/>
    <n v="3514"/>
    <m/>
    <m/>
    <s v="Pump OIL"/>
    <s v="Mpekisko"/>
    <s v="Cor4 Oil Corp"/>
    <n v="113360"/>
    <m/>
    <m/>
    <d v="2009-11-30T00:00:00"/>
    <d v="2009-12-13T00:00:00"/>
    <d v="2009-12-15T00:00:00"/>
    <d v="2010-12-15T00:00:00"/>
    <d v="2010-12-01T00:00:00"/>
    <d v="2010-12-04T00:00:00"/>
    <m/>
    <m/>
    <m/>
    <m/>
    <s v="WI"/>
    <n v="1"/>
    <n v="1"/>
    <n v="1"/>
    <x v="0"/>
    <s v="N"/>
    <n v="10.32054794520548"/>
    <n v="10.32054794520548"/>
    <n v="1071.0672"/>
    <n v="1071.0672"/>
    <s v="Pump OIL"/>
    <n v="2"/>
    <n v="2"/>
    <m/>
    <s v="Pump OIL"/>
    <x v="2"/>
    <s v="Producing"/>
    <s v="Producing"/>
    <x v="0"/>
    <x v="1"/>
    <s v="W 0414893 "/>
    <n v="45993"/>
    <n v="0"/>
    <n v="169309"/>
    <n v="0"/>
    <n v="0"/>
    <n v="0"/>
    <n v="0"/>
    <n v="215302"/>
    <m/>
    <m/>
    <m/>
    <m/>
    <n v="215302"/>
    <m/>
    <n v="1668486.39"/>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74112502030"/>
    <s v="1 UWI in License"/>
    <n v="415051"/>
    <s v="103/02-25-017-11W4/00"/>
    <n v="415051"/>
    <n v="1"/>
    <s v="103"/>
    <s v="02"/>
    <s v="25"/>
    <s v="017"/>
    <s v="11W4"/>
    <s v="00"/>
    <s v="02-25-017-11W4"/>
    <s v="02-25-017-11W4"/>
    <s v="AB"/>
    <s v="ALDERSON"/>
    <s v="Imaginea ALDSON 2-25-17-11"/>
    <x v="8"/>
    <s v="Cor4 Oil Corp"/>
    <s v="Working Interest"/>
    <n v="1"/>
    <s v="ALDERSON"/>
    <s v="No"/>
    <m/>
    <s v="Susp OIL"/>
    <d v="2012-09-30T00:00:00"/>
    <m/>
    <n v="3494"/>
    <m/>
    <m/>
    <s v="Susp OIL"/>
    <s v="Mpekisko"/>
    <s v="Cor4 Oil Corp"/>
    <n v="112055"/>
    <m/>
    <m/>
    <d v="2009-12-01T00:00:00"/>
    <d v="2009-12-10T00:00:00"/>
    <d v="2009-12-13T00:00:00"/>
    <d v="2010-12-13T00:00:00"/>
    <d v="2010-10-01T00:00:00"/>
    <d v="2010-10-07T00:00:00"/>
    <m/>
    <m/>
    <m/>
    <m/>
    <s v="WI"/>
    <n v="1"/>
    <n v="1"/>
    <n v="1"/>
    <x v="0"/>
    <s v="N"/>
    <n v="10.328767123287671"/>
    <n v="10.328767123287671"/>
    <n v="1064.9712"/>
    <n v="1064.9712"/>
    <s v="Susp OIL"/>
    <n v="12"/>
    <n v="12"/>
    <m/>
    <s v="Susp OIL"/>
    <x v="2"/>
    <s v="Suspended"/>
    <s v="Suspended"/>
    <x v="1"/>
    <x v="1"/>
    <s v="W 0415051 "/>
    <n v="45993"/>
    <n v="0"/>
    <n v="0"/>
    <n v="0"/>
    <n v="0"/>
    <n v="16500"/>
    <n v="0"/>
    <n v="62493"/>
    <m/>
    <m/>
    <m/>
    <m/>
    <n v="62493"/>
    <m/>
    <n v="0"/>
    <m/>
    <n v="30000"/>
    <n v="25000"/>
    <n v="55000"/>
    <x v="8"/>
    <m/>
    <n v="30000"/>
    <n v="25000"/>
    <x v="8"/>
    <s v=""/>
    <n v="5"/>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84121407020"/>
    <s v="1 UWI in License"/>
    <n v="415520"/>
    <s v="102/07-14-018-12W4/00"/>
    <n v="415520"/>
    <n v="1"/>
    <s v="102"/>
    <s v="07"/>
    <s v="14"/>
    <s v="018"/>
    <s v="12W4"/>
    <s v="00"/>
    <s v="07-14-018-12W4"/>
    <s v="07-14-018-12W4"/>
    <s v="AB"/>
    <m/>
    <s v="Imaginea ALDSON 7-14-18-12"/>
    <x v="8"/>
    <s v="Cor4 Oil Corp"/>
    <s v="Working Interest"/>
    <n v="1"/>
    <s v="ALDERSON"/>
    <s v="No"/>
    <m/>
    <s v="Cased"/>
    <m/>
    <m/>
    <n v="3428"/>
    <m/>
    <m/>
    <m/>
    <m/>
    <m/>
    <m/>
    <m/>
    <m/>
    <d v="2009-12-14T00:00:00"/>
    <d v="2009-12-22T00:00:00"/>
    <d v="2010-01-05T00:00:00"/>
    <d v="2011-01-05T00:00:00"/>
    <m/>
    <m/>
    <m/>
    <m/>
    <m/>
    <m/>
    <s v="WI"/>
    <n v="1"/>
    <n v="1"/>
    <n v="1"/>
    <x v="0"/>
    <s v="N"/>
    <n v="10.295890410958904"/>
    <n v="10.295890410958904"/>
    <n v="1044.8543999999999"/>
    <n v="1044.8543999999999"/>
    <s v="Cased"/>
    <n v="32"/>
    <n v="32"/>
    <m/>
    <s v="Cased"/>
    <x v="0"/>
    <s v="Pre-Production"/>
    <s v="Pre-Production"/>
    <x v="1"/>
    <x v="1"/>
    <s v="W 0415520 "/>
    <n v="12800"/>
    <n v="0"/>
    <n v="0"/>
    <n v="0"/>
    <n v="0"/>
    <n v="16500"/>
    <n v="0"/>
    <n v="29300"/>
    <m/>
    <m/>
    <m/>
    <m/>
    <n v="29300"/>
    <m/>
    <n v="0"/>
    <m/>
    <n v="2200"/>
    <n v="10900"/>
    <n v="13100"/>
    <x v="17"/>
    <m/>
    <n v="2200"/>
    <n v="10900"/>
    <x v="17"/>
    <s v=""/>
    <n v="6"/>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64112412000"/>
    <s v="1 UWI in License"/>
    <n v="415531"/>
    <s v="100/12-24-016-11W4/00"/>
    <n v="415531"/>
    <n v="1"/>
    <s v="100"/>
    <s v="12"/>
    <s v="24"/>
    <s v="016"/>
    <s v="11W4"/>
    <s v="00"/>
    <s v="12-24-016-11W4"/>
    <s v="12-24-016-11W4"/>
    <s v="AB"/>
    <s v="ALDERSON"/>
    <s v="Imaginea ALDSON 12-24-16-11"/>
    <x v="8"/>
    <s v="Cor4 Oil Corp"/>
    <s v="Working Interest"/>
    <n v="1"/>
    <s v="ALDERSON"/>
    <s v="No"/>
    <m/>
    <s v="Pump OIL"/>
    <d v="2020-05-31T00:00:00"/>
    <m/>
    <n v="3514"/>
    <m/>
    <m/>
    <s v="Pump OIL"/>
    <s v="Mpekisko"/>
    <s v="Cor4 Oil Corp"/>
    <n v="112840"/>
    <m/>
    <m/>
    <d v="2009-12-14T00:00:00"/>
    <d v="2009-12-20T00:00:00"/>
    <d v="2009-12-30T00:00:00"/>
    <d v="2010-12-30T00:00:00"/>
    <d v="2010-11-01T00:00:00"/>
    <d v="2010-11-27T00:00:00"/>
    <m/>
    <m/>
    <m/>
    <m/>
    <s v="WI"/>
    <n v="1"/>
    <n v="1"/>
    <n v="1"/>
    <x v="0"/>
    <s v="N"/>
    <n v="10.301369863013699"/>
    <n v="10.301369863013699"/>
    <n v="1071.0672"/>
    <n v="1071.0672"/>
    <s v="Pump OIL"/>
    <n v="2"/>
    <n v="2"/>
    <m/>
    <s v="Pump OIL"/>
    <x v="2"/>
    <s v="Producing"/>
    <s v="Producing"/>
    <x v="0"/>
    <x v="1"/>
    <s v="W 0415531 "/>
    <n v="45993"/>
    <n v="0"/>
    <n v="169309"/>
    <n v="0"/>
    <n v="0"/>
    <n v="16500"/>
    <n v="0"/>
    <n v="231802"/>
    <m/>
    <m/>
    <m/>
    <m/>
    <n v="231802"/>
    <m/>
    <n v="138705.82999999999"/>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84122816020"/>
    <s v="1 UWI in License"/>
    <n v="415552"/>
    <s v="102/16-28-018-12W4/00"/>
    <n v="415552"/>
    <n v="1"/>
    <s v="102"/>
    <s v="16"/>
    <s v="28"/>
    <s v="018"/>
    <s v="12W4"/>
    <s v="00"/>
    <s v="16-28-018-12W4"/>
    <s v="16-28-018-12W4"/>
    <s v="AB"/>
    <m/>
    <s v="Imaginea BANTRY 16-28-18-12"/>
    <x v="6"/>
    <s v="Cor4 Oil Corp"/>
    <s v="Working Interest"/>
    <n v="1"/>
    <s v="WEST TIDE LAKE"/>
    <s v="No"/>
    <m/>
    <s v="Cased"/>
    <m/>
    <m/>
    <n v="3465"/>
    <m/>
    <m/>
    <m/>
    <m/>
    <m/>
    <m/>
    <m/>
    <m/>
    <d v="2009-12-14T00:00:00"/>
    <d v="2010-01-06T00:00:00"/>
    <d v="2010-01-08T00:00:00"/>
    <d v="2011-01-08T00:00:00"/>
    <m/>
    <m/>
    <m/>
    <m/>
    <m/>
    <m/>
    <s v="WI"/>
    <n v="1"/>
    <n v="1"/>
    <n v="1"/>
    <x v="0"/>
    <s v="N"/>
    <n v="10.254794520547945"/>
    <n v="10.254794520547945"/>
    <n v="1056.1320000000001"/>
    <n v="1056.1320000000001"/>
    <s v="Cased"/>
    <n v="32"/>
    <n v="32"/>
    <m/>
    <s v="Cased"/>
    <x v="0"/>
    <s v="Pre-Production"/>
    <s v="Pre-Production"/>
    <x v="1"/>
    <x v="1"/>
    <s v="W 0415552 "/>
    <n v="12800"/>
    <n v="0"/>
    <n v="0"/>
    <n v="0"/>
    <n v="0"/>
    <n v="16500"/>
    <n v="0"/>
    <n v="29300"/>
    <m/>
    <m/>
    <m/>
    <m/>
    <n v="29300"/>
    <m/>
    <n v="0"/>
    <m/>
    <n v="2200"/>
    <n v="10900"/>
    <n v="13100"/>
    <x v="17"/>
    <m/>
    <n v="2200"/>
    <n v="10900"/>
    <x v="17"/>
    <s v=""/>
    <n v="1"/>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110912030"/>
    <s v="1 UWI in License"/>
    <n v="415769"/>
    <s v="103/12-09-019-11W4/00"/>
    <n v="415769"/>
    <n v="1"/>
    <s v="103"/>
    <s v="12"/>
    <s v="09"/>
    <s v="019"/>
    <s v="11W4"/>
    <s v="00"/>
    <s v="02-17-019-11W4"/>
    <s v="02-17-019-11W4"/>
    <s v="AB"/>
    <s v="PRINCESS"/>
    <s v="Imaginea PRIN 12-9-19-11"/>
    <x v="6"/>
    <s v="Cor4 Oil Corp"/>
    <s v="Working Interest"/>
    <n v="1"/>
    <s v="WEST TIDE LAKE"/>
    <s v="No"/>
    <m/>
    <s v="Act WTR Disp"/>
    <m/>
    <d v="2020-04-30T00:00:00"/>
    <n v="4896"/>
    <n v="7904"/>
    <n v="2859"/>
    <s v="Act WTR Disp"/>
    <s v="Dcairn"/>
    <m/>
    <m/>
    <s v="Cor4 Oil Corp"/>
    <s v="IF0007235"/>
    <d v="2009-12-17T00:00:00"/>
    <d v="2010-01-10T00:00:00"/>
    <d v="2010-01-25T00:00:00"/>
    <d v="2011-01-25T00:00:00"/>
    <m/>
    <m/>
    <d v="2010-08-14T00:00:00"/>
    <m/>
    <m/>
    <m/>
    <s v="WI"/>
    <n v="1"/>
    <n v="1"/>
    <n v="1"/>
    <x v="0"/>
    <s v="N"/>
    <n v="10.243835616438357"/>
    <n v="10.243835616438357"/>
    <n v="1492.3008"/>
    <n v="1492.3008"/>
    <s v="Act WTR Disp"/>
    <n v="7"/>
    <n v="7"/>
    <m/>
    <s v="Act WTR Disp"/>
    <x v="0"/>
    <s v="Active"/>
    <s v="Active"/>
    <x v="0"/>
    <x v="1"/>
    <s v="W 0415769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204091107000"/>
    <s v="1 UWI in License"/>
    <n v="416326"/>
    <s v="100/07-11-020-09W4/00"/>
    <n v="416326"/>
    <n v="1"/>
    <s v="100"/>
    <s v="07"/>
    <s v="11"/>
    <s v="020"/>
    <s v="09W4"/>
    <s v="00"/>
    <s v="07-11-020-09W4"/>
    <s v="07-11-020-09W4"/>
    <s v="AB"/>
    <s v="JENNER"/>
    <s v="IMAGINEA JENNER 7-11-20-9"/>
    <x v="7"/>
    <s v="Cor4 Oil Corp"/>
    <s v="Working Interest"/>
    <n v="1"/>
    <s v="JENNER SHLW GAS"/>
    <s v="No"/>
    <m/>
    <s v="Flow GAS"/>
    <d v="2020-05-31T00:00:00"/>
    <m/>
    <n v="2392"/>
    <m/>
    <m/>
    <s v="Flow GAS"/>
    <s v="Kfsc_ss"/>
    <s v="Cor4 Oil Corp"/>
    <n v="5000034"/>
    <m/>
    <m/>
    <d v="2009-12-23T00:00:00"/>
    <d v="2010-01-12T00:00:00"/>
    <d v="2010-01-13T00:00:00"/>
    <m/>
    <d v="2010-10-01T00:00:00"/>
    <d v="2010-10-04T00:00:00"/>
    <m/>
    <m/>
    <m/>
    <m/>
    <s v="WI"/>
    <n v="1"/>
    <n v="1"/>
    <n v="1"/>
    <x v="0"/>
    <s v="N"/>
    <n v="10.238356164383562"/>
    <n v="10.238356164383562"/>
    <n v="729.08159999999998"/>
    <n v="729.08159999999998"/>
    <s v="Flow GAS"/>
    <n v="4"/>
    <n v="4"/>
    <m/>
    <s v="Flow GAS"/>
    <x v="1"/>
    <s v="Producing"/>
    <s v="Producing"/>
    <x v="0"/>
    <x v="0"/>
    <s v="W 0416326 "/>
    <n v="17975"/>
    <n v="0"/>
    <n v="0"/>
    <n v="0"/>
    <n v="0"/>
    <n v="16500"/>
    <n v="0"/>
    <n v="34475"/>
    <m/>
    <m/>
    <m/>
    <m/>
    <n v="34475"/>
    <m/>
    <n v="4971.2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404000"/>
    <s v="1 UWI in License"/>
    <n v="416389"/>
    <s v="100/04-34-019-09W4/00"/>
    <n v="416389"/>
    <n v="1"/>
    <s v="100"/>
    <s v="04"/>
    <s v="34"/>
    <s v="019"/>
    <s v="09W4"/>
    <s v="00"/>
    <s v="04-34-019-09W4"/>
    <s v="04-34-019-09W4"/>
    <s v="AB"/>
    <m/>
    <s v="IMAGINEA JENNER 4-34-19-9"/>
    <x v="7"/>
    <s v="Cor4 Oil Corp"/>
    <s v="Working Interest"/>
    <n v="0.8"/>
    <s v="JENNER SHLW GAS"/>
    <s v="No"/>
    <m/>
    <s v="Cased"/>
    <m/>
    <m/>
    <n v="2503"/>
    <m/>
    <m/>
    <m/>
    <m/>
    <m/>
    <m/>
    <m/>
    <m/>
    <d v="2009-12-23T00:00:00"/>
    <d v="2010-01-15T00:00:00"/>
    <d v="2010-01-16T00:00:00"/>
    <m/>
    <m/>
    <m/>
    <m/>
    <m/>
    <m/>
    <m/>
    <s v="WI"/>
    <n v="1"/>
    <n v="1"/>
    <n v="0.8"/>
    <x v="0"/>
    <s v="N"/>
    <n v="10.230136986301369"/>
    <n v="10.230136986301369"/>
    <n v="762.9144"/>
    <n v="762.9144"/>
    <s v="Cased"/>
    <n v="32"/>
    <n v="32"/>
    <m/>
    <s v="Cased"/>
    <x v="0"/>
    <s v="Pre-Production"/>
    <s v="Pre-Production"/>
    <x v="1"/>
    <x v="0"/>
    <s v="W 0416389 "/>
    <n v="12800"/>
    <n v="0"/>
    <n v="0"/>
    <n v="0"/>
    <n v="0"/>
    <n v="16500"/>
    <n v="0"/>
    <n v="29300"/>
    <m/>
    <m/>
    <m/>
    <m/>
    <n v="29300"/>
    <m/>
    <n v="0"/>
    <m/>
    <n v="2200"/>
    <n v="10900"/>
    <n v="13100"/>
    <x v="17"/>
    <m/>
    <n v="2200"/>
    <n v="10900"/>
    <x v="17"/>
    <s v=""/>
    <n v="5"/>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194093604000"/>
    <s v="1 UWI in License"/>
    <n v="416649"/>
    <s v="100/04-36-019-09W4/00"/>
    <n v="416649"/>
    <n v="1"/>
    <s v="100"/>
    <s v="04"/>
    <s v="36"/>
    <s v="019"/>
    <s v="09W4"/>
    <s v="00"/>
    <s v="04-36-019-09W4"/>
    <s v="04-36-019-09W4"/>
    <s v="AB"/>
    <m/>
    <s v="IMAGINEA JENNER 4-36-19-9"/>
    <x v="7"/>
    <s v="Cor4 Oil Corp"/>
    <s v="Working Interest"/>
    <n v="0.8"/>
    <s v="JENNER SHLW GAS"/>
    <s v="No"/>
    <m/>
    <s v="Cased"/>
    <m/>
    <m/>
    <n v="1857"/>
    <m/>
    <m/>
    <m/>
    <m/>
    <m/>
    <m/>
    <m/>
    <m/>
    <d v="2010-01-04T00:00:00"/>
    <d v="2010-01-14T00:00:00"/>
    <d v="2010-01-14T00:00:00"/>
    <m/>
    <m/>
    <m/>
    <m/>
    <m/>
    <m/>
    <m/>
    <s v="WI"/>
    <n v="1"/>
    <n v="1"/>
    <n v="0.8"/>
    <x v="0"/>
    <s v="N"/>
    <n v="10.232876712328768"/>
    <n v="10.232876712328768"/>
    <n v="566.0136"/>
    <n v="566.0136"/>
    <s v="Cased"/>
    <n v="32"/>
    <n v="32"/>
    <m/>
    <s v="Cased"/>
    <x v="0"/>
    <s v="Pre-Production"/>
    <s v="Pre-Production"/>
    <x v="1"/>
    <x v="0"/>
    <s v="W 0416649 "/>
    <n v="12800"/>
    <n v="0"/>
    <n v="0"/>
    <n v="0"/>
    <n v="0"/>
    <n v="16500"/>
    <n v="0"/>
    <n v="29300"/>
    <m/>
    <m/>
    <m/>
    <m/>
    <n v="29300"/>
    <m/>
    <n v="0"/>
    <m/>
    <n v="2200"/>
    <n v="10900"/>
    <n v="13100"/>
    <x v="17"/>
    <m/>
    <n v="2200"/>
    <n v="10900"/>
    <x v="17"/>
    <s v=""/>
    <n v="1"/>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154110103000"/>
    <s v="1 UWI in License"/>
    <n v="416787"/>
    <s v="100/03-01-015-11W4/00"/>
    <n v="416787"/>
    <n v="1"/>
    <s v="100"/>
    <s v="03"/>
    <s v="01"/>
    <s v="015"/>
    <s v="11W4"/>
    <s v="00"/>
    <s v="03-01-015-11W4"/>
    <s v="03-01-015-11W4"/>
    <s v="AB"/>
    <m/>
    <s v="Imaginea ALDSON 3-1-15-11"/>
    <x v="8"/>
    <s v="Cor4 Oil Corp"/>
    <s v="Working Interest"/>
    <n v="1"/>
    <s v="ALDERSON"/>
    <s v="No"/>
    <m/>
    <s v="Cased"/>
    <m/>
    <m/>
    <n v="3504"/>
    <m/>
    <m/>
    <m/>
    <m/>
    <m/>
    <m/>
    <m/>
    <m/>
    <d v="2010-01-06T00:00:00"/>
    <d v="2010-01-10T00:00:00"/>
    <d v="2010-01-12T00:00:00"/>
    <d v="2011-01-12T00:00:00"/>
    <m/>
    <m/>
    <m/>
    <m/>
    <m/>
    <m/>
    <s v="WI"/>
    <n v="1"/>
    <n v="1"/>
    <n v="1"/>
    <x v="0"/>
    <s v="N"/>
    <n v="10.243835616438357"/>
    <n v="10.243835616438357"/>
    <n v="1068.0192"/>
    <n v="1068.0192"/>
    <s v="Cased"/>
    <n v="32"/>
    <n v="32"/>
    <m/>
    <s v="Cased"/>
    <x v="0"/>
    <s v="Pre-Production"/>
    <s v="Pre-Production"/>
    <x v="1"/>
    <x v="1"/>
    <s v="W 0416787 "/>
    <n v="12800"/>
    <n v="0"/>
    <n v="0"/>
    <n v="0"/>
    <n v="0"/>
    <n v="16500"/>
    <n v="0"/>
    <n v="29300"/>
    <m/>
    <m/>
    <m/>
    <m/>
    <n v="29300"/>
    <m/>
    <n v="0"/>
    <m/>
    <n v="2200"/>
    <n v="10900"/>
    <n v="13100"/>
    <x v="17"/>
    <m/>
    <n v="2200"/>
    <n v="10900"/>
    <x v="17"/>
    <s v=""/>
    <n v="2"/>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64121614000"/>
    <s v="1 UWI in License"/>
    <n v="416801"/>
    <s v="100/14-16-016-12W4/00"/>
    <n v="416801"/>
    <n v="1"/>
    <s v="100"/>
    <s v="14"/>
    <s v="16"/>
    <s v="016"/>
    <s v="12W4"/>
    <s v="00"/>
    <s v="11-16-016-12W4"/>
    <s v="11-16-016-12W4"/>
    <s v="AB"/>
    <m/>
    <s v="Imaginea ALDSON 14-16-16-12"/>
    <x v="8"/>
    <s v="Cor4 Oil Corp"/>
    <s v="Working Interest"/>
    <n v="1"/>
    <s v="ALDERSON"/>
    <s v="No"/>
    <m/>
    <s v="Cased"/>
    <m/>
    <m/>
    <n v="3156"/>
    <n v="5302"/>
    <n v="1909"/>
    <m/>
    <m/>
    <m/>
    <m/>
    <m/>
    <m/>
    <d v="2010-01-06T00:00:00"/>
    <d v="2010-01-14T00:00:00"/>
    <d v="2010-01-25T00:00:00"/>
    <d v="2011-01-25T00:00:00"/>
    <m/>
    <m/>
    <m/>
    <m/>
    <m/>
    <m/>
    <s v="WI"/>
    <n v="1"/>
    <n v="1"/>
    <n v="1"/>
    <x v="0"/>
    <s v="N"/>
    <n v="10.232876712328768"/>
    <n v="10.232876712328768"/>
    <n v="961.94880000000001"/>
    <n v="961.94880000000001"/>
    <s v="Cased"/>
    <n v="32"/>
    <n v="32"/>
    <m/>
    <s v="Cased"/>
    <x v="0"/>
    <s v="Pre-Production"/>
    <s v="Pre-Production"/>
    <x v="1"/>
    <x v="1"/>
    <s v="W 0416801 "/>
    <n v="12800"/>
    <n v="0"/>
    <n v="0"/>
    <n v="0"/>
    <n v="0"/>
    <n v="16500"/>
    <n v="0"/>
    <n v="29300"/>
    <m/>
    <m/>
    <m/>
    <m/>
    <n v="29300"/>
    <m/>
    <n v="0"/>
    <m/>
    <n v="30000"/>
    <n v="25000"/>
    <n v="55000"/>
    <x v="8"/>
    <m/>
    <n v="30000"/>
    <n v="25000"/>
    <x v="8"/>
    <s v=""/>
    <n v="3"/>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94101205000"/>
    <s v="1 UWI in License"/>
    <n v="416858"/>
    <s v="100/05-12-019-10W4/00"/>
    <n v="416858"/>
    <n v="1"/>
    <s v="100"/>
    <s v="05"/>
    <s v="12"/>
    <s v="019"/>
    <s v="10W4"/>
    <s v="00"/>
    <s v="05-12-019-10W4"/>
    <s v="05-12-019-10W4"/>
    <s v="AB"/>
    <m/>
    <s v="IMAGINEA PRIN 5-12-19-10"/>
    <x v="5"/>
    <s v="Cor4 Oil Corp"/>
    <s v="Working Interest"/>
    <n v="1"/>
    <s v="PRINCESS - PG"/>
    <s v="No"/>
    <m/>
    <s v="Cased"/>
    <m/>
    <m/>
    <n v="2270"/>
    <m/>
    <m/>
    <m/>
    <m/>
    <m/>
    <m/>
    <m/>
    <m/>
    <d v="2010-01-07T00:00:00"/>
    <d v="2010-01-16T00:00:00"/>
    <d v="2010-01-17T00:00:00"/>
    <m/>
    <m/>
    <m/>
    <m/>
    <m/>
    <m/>
    <m/>
    <s v="WI"/>
    <n v="1"/>
    <n v="1"/>
    <n v="1"/>
    <x v="0"/>
    <s v="N"/>
    <n v="10.227397260273973"/>
    <n v="10.227397260273973"/>
    <n v="691.89600000000007"/>
    <n v="691.89600000000007"/>
    <s v="Cased"/>
    <n v="32"/>
    <n v="32"/>
    <m/>
    <s v="Cased"/>
    <x v="0"/>
    <s v="Pre-Production"/>
    <s v="Pre-Production"/>
    <x v="1"/>
    <x v="0"/>
    <s v="W 0416858 "/>
    <n v="12800"/>
    <n v="0"/>
    <n v="0"/>
    <n v="0"/>
    <n v="0"/>
    <n v="16500"/>
    <n v="0"/>
    <n v="29300"/>
    <m/>
    <m/>
    <m/>
    <m/>
    <n v="29300"/>
    <m/>
    <n v="0"/>
    <m/>
    <n v="2200"/>
    <n v="10900"/>
    <n v="13100"/>
    <x v="17"/>
    <m/>
    <n v="2200"/>
    <n v="10900"/>
    <x v="17"/>
    <s v=""/>
    <n v="4"/>
    <s v="3) DUCs / Cut &amp; Cap Ready / Known Work To Do. Prioritize as earlier"/>
    <n v="8"/>
    <m/>
    <n v="2200"/>
    <n v="10900"/>
    <n v="13100"/>
    <n v="1"/>
    <n v="2200"/>
    <n v="10900"/>
    <n v="13100"/>
    <n v="8"/>
    <n v="1.35E-2"/>
    <n v="2449.1348889372507"/>
    <n v="12975.834189721432"/>
    <n v="15424.969078658683"/>
    <n v="1.7600000000000001E-2"/>
    <n v="2130.0800194100907"/>
    <n v="10342.678128986554"/>
    <n v="12472.758148396644"/>
    <s v="A.1) These wells are DUCs (drilled un-completed). Minimal abandonment cost of $2,200. Minimal disturbance, use $10,900 for recs (10% for pad site)."/>
  </r>
  <r>
    <s v="1 - Yes"/>
    <s v="1- Yes"/>
    <n v="194092005000"/>
    <s v="1 UWI in License"/>
    <n v="416961"/>
    <s v="100/05-20-019-09W4/00"/>
    <n v="416961"/>
    <n v="1"/>
    <s v="100"/>
    <s v="05"/>
    <s v="20"/>
    <s v="019"/>
    <s v="09W4"/>
    <s v="00"/>
    <s v="05-20-019-09W4"/>
    <s v="05-20-019-09W4"/>
    <s v="AB"/>
    <s v="JENNER"/>
    <s v="IMAGINEA JENNER 5-20-19-9"/>
    <x v="5"/>
    <s v="Cor4 Oil Corp"/>
    <s v="Working Interest"/>
    <n v="1"/>
    <s v="PRINCESS - PG"/>
    <s v="No"/>
    <m/>
    <s v="Flow GAS"/>
    <d v="2020-05-31T00:00:00"/>
    <m/>
    <n v="2385"/>
    <m/>
    <m/>
    <s v="Flow GAS"/>
    <s v="Kmilk_rv;Kmed_hat;K2nd_ws"/>
    <s v="Cor4 Oil Corp"/>
    <n v="149379"/>
    <m/>
    <m/>
    <d v="2010-01-08T00:00:00"/>
    <d v="2010-02-17T00:00:00"/>
    <d v="2010-02-19T00:00:00"/>
    <m/>
    <d v="2010-09-01T00:00:00"/>
    <d v="2010-09-01T00:00:00"/>
    <m/>
    <m/>
    <m/>
    <m/>
    <s v="WI"/>
    <n v="1"/>
    <n v="1"/>
    <n v="1"/>
    <x v="0"/>
    <s v="N"/>
    <n v="10.139726027397261"/>
    <n v="10.139726027397261"/>
    <n v="726.94800000000009"/>
    <n v="726.94800000000009"/>
    <s v="Flow GAS"/>
    <n v="4"/>
    <n v="4"/>
    <m/>
    <s v="Flow GAS"/>
    <x v="1"/>
    <s v="Producing"/>
    <s v="Producing"/>
    <x v="0"/>
    <x v="0"/>
    <s v="W 0416961 "/>
    <n v="17975"/>
    <n v="0"/>
    <n v="0"/>
    <n v="0"/>
    <n v="0"/>
    <n v="16500"/>
    <n v="0"/>
    <n v="34475"/>
    <m/>
    <m/>
    <m/>
    <m/>
    <n v="34475"/>
    <m/>
    <n v="15376.2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21412030"/>
    <s v="1 UWI in License"/>
    <n v="416963"/>
    <s v="103/12-14-019-12W4/00"/>
    <n v="416963"/>
    <n v="1"/>
    <s v="103"/>
    <s v="12"/>
    <s v="14"/>
    <s v="019"/>
    <s v="12W4"/>
    <s v="00"/>
    <s v="13-11-019-12W4"/>
    <s v="13-11-019-12W4"/>
    <s v="AB"/>
    <s v="PRINCESS"/>
    <s v="Imaginea PRIN 12-14-19-12"/>
    <x v="11"/>
    <s v="Cor4 Oil Corp"/>
    <s v="Working Interest"/>
    <n v="1"/>
    <s v="TILLEY"/>
    <s v="No"/>
    <m/>
    <s v="Susp OIL"/>
    <d v="2014-11-30T00:00:00"/>
    <m/>
    <n v="3367"/>
    <n v="6906"/>
    <n v="3278"/>
    <s v="Susp OIL"/>
    <s v="Mpekisko"/>
    <s v="Cor4 Oil Corp"/>
    <n v="76605"/>
    <m/>
    <m/>
    <d v="2010-01-08T00:00:00"/>
    <d v="2010-01-19T00:00:00"/>
    <d v="2010-02-12T00:00:00"/>
    <m/>
    <d v="2010-05-01T00:00:00"/>
    <d v="2010-05-28T00:00:00"/>
    <m/>
    <m/>
    <m/>
    <m/>
    <s v="WI"/>
    <n v="1"/>
    <n v="1"/>
    <n v="1"/>
    <x v="0"/>
    <s v="N"/>
    <n v="10.219178082191782"/>
    <n v="10.219178082191782"/>
    <n v="1026.2616"/>
    <n v="1026.2616"/>
    <s v="Susp OIL"/>
    <n v="12"/>
    <n v="12"/>
    <m/>
    <s v="Susp OIL"/>
    <x v="2"/>
    <s v="Suspended"/>
    <s v="Suspended"/>
    <x v="1"/>
    <x v="1"/>
    <s v="W 0416963 "/>
    <n v="45993"/>
    <n v="0"/>
    <n v="0"/>
    <n v="0"/>
    <n v="0"/>
    <n v="0"/>
    <n v="0"/>
    <n v="45993"/>
    <m/>
    <m/>
    <m/>
    <m/>
    <n v="45993"/>
    <m/>
    <n v="0"/>
    <m/>
    <n v="30000"/>
    <n v="0"/>
    <n v="30000"/>
    <x v="8"/>
    <m/>
    <n v="30000"/>
    <n v="0"/>
    <x v="8"/>
    <s v="Well has a satellite w $33K reclamation. Reduce well rec to $nil."/>
    <n v="2"/>
    <s v="6) Prioritize Princess oil over Jenner Oil"/>
    <n v="8"/>
    <m/>
    <n v="30000"/>
    <n v="0"/>
    <n v="30000"/>
    <n v="1"/>
    <n v="30000"/>
    <n v="0"/>
    <n v="30000"/>
    <n v="8"/>
    <n v="1.35E-2"/>
    <n v="33397.293940053416"/>
    <n v="0"/>
    <n v="33397.293940053416"/>
    <n v="1.7600000000000001E-2"/>
    <n v="29046.54571922851"/>
    <n v="0"/>
    <n v="29046.54571922851"/>
    <s v="D.3) Inactive Princess Oil/Other wells. Used $30,000 and $25,500 for rec ($2,500 for pad site)"/>
  </r>
  <r>
    <s v="1 - Yes"/>
    <s v="1- Yes"/>
    <n v="204093408000"/>
    <s v="1 UWI in License"/>
    <n v="416964"/>
    <s v="100/08-34-020-09W4/00"/>
    <n v="416964"/>
    <n v="1"/>
    <s v="100"/>
    <s v="08"/>
    <s v="34"/>
    <s v="020"/>
    <s v="09W4"/>
    <s v="00"/>
    <s v="08-34-020-09W4"/>
    <s v="08-34-020-09W4"/>
    <s v="AB"/>
    <m/>
    <s v="IMAGINEA JENNER 8-34-20-9"/>
    <x v="7"/>
    <s v="Cor4 Oil Corp"/>
    <s v="Working Interest"/>
    <n v="1"/>
    <s v="JENNER SHLW GAS"/>
    <s v="No"/>
    <m/>
    <s v="Cased"/>
    <m/>
    <m/>
    <n v="2297"/>
    <m/>
    <m/>
    <m/>
    <m/>
    <m/>
    <m/>
    <m/>
    <m/>
    <d v="2010-01-08T00:00:00"/>
    <d v="2010-01-21T00:00:00"/>
    <d v="2010-01-21T00:00:00"/>
    <m/>
    <m/>
    <m/>
    <m/>
    <m/>
    <m/>
    <m/>
    <s v="WI"/>
    <n v="1"/>
    <n v="1"/>
    <n v="1"/>
    <x v="0"/>
    <s v="N"/>
    <n v="10.213698630136987"/>
    <n v="10.213698630136987"/>
    <n v="700.12560000000008"/>
    <n v="700.12560000000008"/>
    <s v="Cased"/>
    <n v="32"/>
    <n v="32"/>
    <m/>
    <s v="Cased"/>
    <x v="0"/>
    <s v="Pre-Production"/>
    <s v="Pre-Production"/>
    <x v="1"/>
    <x v="0"/>
    <s v="W 0416964 "/>
    <n v="12800"/>
    <n v="0"/>
    <n v="0"/>
    <n v="0"/>
    <n v="0"/>
    <n v="16500"/>
    <n v="0"/>
    <n v="29300"/>
    <m/>
    <m/>
    <m/>
    <m/>
    <n v="29300"/>
    <m/>
    <n v="0"/>
    <m/>
    <n v="2200"/>
    <n v="10900"/>
    <n v="13100"/>
    <x v="17"/>
    <m/>
    <n v="2200"/>
    <n v="10900"/>
    <x v="17"/>
    <s v=""/>
    <n v="5"/>
    <s v="3) DUCs / Cut &amp; Cap Ready / Known Work To Do. Prioritize as earlier"/>
    <n v="8"/>
    <m/>
    <n v="2200"/>
    <n v="10900"/>
    <n v="13100"/>
    <n v="1"/>
    <n v="2200"/>
    <n v="10900"/>
    <n v="13100"/>
    <n v="8"/>
    <n v="1.35E-2"/>
    <n v="2449.1348889372507"/>
    <n v="12975.834189721432"/>
    <n v="15424.969078658683"/>
    <n v="1.7600000000000001E-2"/>
    <n v="2130.0800194100907"/>
    <n v="10342.678128986554"/>
    <n v="12472.758148396644"/>
    <s v="A.1) These wells are DUCs (drilled un-completed). Minimal abandonment cost of $2,200. Minimal disturbance, use $10,900 for recs (10% for pad site)."/>
  </r>
  <r>
    <s v="1 - Yes"/>
    <s v="1- Yes"/>
    <n v="194121104000"/>
    <s v="1 UWI in License"/>
    <n v="417104"/>
    <s v="100/04-11-019-12W4/00"/>
    <n v="417104"/>
    <n v="1"/>
    <s v="100"/>
    <s v="04"/>
    <s v="11"/>
    <s v="019"/>
    <s v="12W4"/>
    <s v="00"/>
    <s v="13-11-019-12W4"/>
    <s v="13-11-019-12W4"/>
    <s v="AB"/>
    <s v="PRINCESS"/>
    <s v="Imaginea PRIN 4-11-19-12"/>
    <x v="11"/>
    <s v="Cor4 Oil Corp"/>
    <s v="Working Interest"/>
    <n v="1"/>
    <s v="TILLEY"/>
    <s v="No"/>
    <m/>
    <s v="Susp OIL"/>
    <d v="2014-06-30T00:00:00"/>
    <m/>
    <n v="3334"/>
    <n v="7129"/>
    <n v="3557"/>
    <s v="Susp OIL"/>
    <s v="Mpekisko"/>
    <s v="Cor4 Oil Corp"/>
    <n v="76605"/>
    <m/>
    <m/>
    <d v="2010-01-11T00:00:00"/>
    <d v="2010-01-26T00:00:00"/>
    <d v="2010-02-24T00:00:00"/>
    <d v="2011-02-24T00:00:00"/>
    <d v="2010-05-01T00:00:00"/>
    <d v="2010-05-25T00:00:00"/>
    <m/>
    <m/>
    <m/>
    <m/>
    <s v="WI"/>
    <n v="1"/>
    <n v="1"/>
    <n v="1"/>
    <x v="0"/>
    <s v="N"/>
    <n v="10.199999999999999"/>
    <n v="10.199999999999999"/>
    <n v="1016.2032"/>
    <n v="1016.2032"/>
    <s v="Susp OIL"/>
    <n v="12"/>
    <n v="12"/>
    <m/>
    <s v="Susp OIL"/>
    <x v="2"/>
    <s v="Suspended"/>
    <s v="Suspended"/>
    <x v="1"/>
    <x v="1"/>
    <s v="W 0417104 "/>
    <n v="45993"/>
    <n v="0"/>
    <n v="0"/>
    <n v="0"/>
    <n v="0"/>
    <n v="0"/>
    <n v="1650"/>
    <n v="47643"/>
    <m/>
    <m/>
    <m/>
    <m/>
    <n v="47643"/>
    <m/>
    <n v="0"/>
    <m/>
    <n v="30000"/>
    <n v="2500"/>
    <n v="32500"/>
    <x v="8"/>
    <m/>
    <n v="30000"/>
    <n v="2500"/>
    <x v="8"/>
    <s v=""/>
    <n v="5"/>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092901000"/>
    <s v="1 UWI in License"/>
    <n v="417107"/>
    <s v="100/01-29-019-09W4/00"/>
    <n v="417107"/>
    <n v="1"/>
    <s v="100"/>
    <s v="01"/>
    <s v="29"/>
    <s v="019"/>
    <s v="09W4"/>
    <s v="00"/>
    <s v="01-29-019-09W4"/>
    <s v="01-29-019-09W4"/>
    <s v="AB"/>
    <m/>
    <s v="IMAGINEA JENNER 1-29-19-9"/>
    <x v="7"/>
    <s v="Cor4 Oil Corp"/>
    <s v="Working Interest"/>
    <n v="0.8"/>
    <s v="JENNER SHLW GAS"/>
    <s v="No"/>
    <m/>
    <s v="Cased"/>
    <m/>
    <m/>
    <n v="2405"/>
    <m/>
    <m/>
    <m/>
    <m/>
    <m/>
    <m/>
    <m/>
    <m/>
    <d v="2010-01-11T00:00:00"/>
    <d v="2010-02-10T00:00:00"/>
    <d v="2010-02-11T00:00:00"/>
    <m/>
    <m/>
    <m/>
    <m/>
    <m/>
    <m/>
    <m/>
    <s v="WI"/>
    <n v="1"/>
    <n v="1"/>
    <n v="0.8"/>
    <x v="0"/>
    <s v="N"/>
    <n v="10.158904109589042"/>
    <n v="10.158904109589042"/>
    <n v="733.04399999999998"/>
    <n v="733.04399999999998"/>
    <s v="Cased"/>
    <n v="32"/>
    <n v="32"/>
    <m/>
    <s v="Cased"/>
    <x v="0"/>
    <s v="Pre-Production"/>
    <s v="Pre-Production"/>
    <x v="1"/>
    <x v="0"/>
    <s v="W 0417107 "/>
    <n v="12800"/>
    <n v="0"/>
    <n v="0"/>
    <n v="0"/>
    <n v="0"/>
    <n v="16500"/>
    <n v="0"/>
    <n v="29300"/>
    <m/>
    <m/>
    <m/>
    <m/>
    <n v="29300"/>
    <m/>
    <n v="0"/>
    <m/>
    <n v="2200"/>
    <n v="10900"/>
    <n v="13100"/>
    <x v="17"/>
    <m/>
    <n v="2200"/>
    <n v="10900"/>
    <x v="17"/>
    <s v=""/>
    <n v="7"/>
    <s v="3) DUCs / Cut &amp; Cap Ready / Known Work To Do. Prioritize as earlier"/>
    <n v="8"/>
    <m/>
    <n v="2200"/>
    <n v="10900"/>
    <n v="13100"/>
    <n v="0.8"/>
    <n v="1760"/>
    <n v="8720"/>
    <n v="10480"/>
    <n v="8"/>
    <n v="1.35E-2"/>
    <n v="1959.3079111498005"/>
    <n v="10380.667351777145"/>
    <n v="12339.975262926946"/>
    <n v="1.7600000000000001E-2"/>
    <n v="1704.0640155280726"/>
    <n v="8274.1425031892431"/>
    <n v="9978.2065187173157"/>
    <s v="A.1) These wells are DUCs (drilled un-completed). Minimal abandonment cost of $2,200. Minimal disturbance, use $10,900 for recs (10% for pad site)."/>
  </r>
  <r>
    <s v="1 - Yes"/>
    <s v="1- Yes"/>
    <n v="204091304000"/>
    <s v="1 UWI in License"/>
    <n v="417112"/>
    <s v="100/04-13-020-09W4/00"/>
    <n v="417112"/>
    <n v="1"/>
    <s v="100"/>
    <s v="04"/>
    <s v="13"/>
    <s v="020"/>
    <s v="09W4"/>
    <s v="00"/>
    <s v="04-13-020-09W4"/>
    <s v="04-13-020-09W4"/>
    <s v="AB"/>
    <m/>
    <s v="IMAGINEA JENNER 4-13-20-9"/>
    <x v="7"/>
    <s v="Cor4 Oil Corp"/>
    <s v="Working Interest"/>
    <n v="0.9"/>
    <s v="JENNER SHLW GAS"/>
    <s v="No"/>
    <m/>
    <s v="Cased"/>
    <m/>
    <m/>
    <n v="2274"/>
    <m/>
    <m/>
    <m/>
    <m/>
    <m/>
    <m/>
    <m/>
    <m/>
    <d v="2010-01-11T00:00:00"/>
    <d v="2010-01-19T00:00:00"/>
    <d v="2010-01-20T00:00:00"/>
    <m/>
    <m/>
    <m/>
    <m/>
    <m/>
    <m/>
    <m/>
    <s v="WI"/>
    <n v="1"/>
    <n v="1"/>
    <n v="0.9"/>
    <x v="0"/>
    <s v="N"/>
    <n v="10.219178082191782"/>
    <n v="10.219178082191782"/>
    <n v="693.11520000000007"/>
    <n v="693.11520000000007"/>
    <s v="Cased"/>
    <n v="32"/>
    <n v="32"/>
    <m/>
    <s v="Cased"/>
    <x v="0"/>
    <s v="Pre-Production"/>
    <s v="Pre-Production"/>
    <x v="1"/>
    <x v="0"/>
    <s v="W 0417112 "/>
    <n v="12800"/>
    <n v="0"/>
    <n v="0"/>
    <n v="0"/>
    <n v="0"/>
    <n v="16500"/>
    <n v="0"/>
    <n v="29300"/>
    <m/>
    <m/>
    <m/>
    <m/>
    <n v="29300"/>
    <m/>
    <n v="0"/>
    <m/>
    <n v="2200"/>
    <n v="10900"/>
    <n v="13100"/>
    <x v="17"/>
    <m/>
    <n v="2200"/>
    <n v="10900"/>
    <x v="17"/>
    <s v=""/>
    <n v="2"/>
    <s v="3) DUCs / Cut &amp; Cap Ready / Known Work To Do. Prioritize as earlier"/>
    <n v="2"/>
    <m/>
    <n v="2200"/>
    <n v="10900"/>
    <n v="13100"/>
    <n v="0.9"/>
    <n v="1980"/>
    <n v="9810"/>
    <n v="11790"/>
    <n v="2"/>
    <n v="1.35E-2"/>
    <n v="2033.8208550000002"/>
    <n v="10775.446589440027"/>
    <n v="12809.267444440027"/>
    <n v="1.7600000000000001E-2"/>
    <n v="1964.0769537507788"/>
    <n v="9536.6444303019489"/>
    <n v="11500.721384052727"/>
    <s v="A.1) These wells are DUCs (drilled un-completed). Minimal abandonment cost of $2,200. Minimal disturbance, use $10,900 for recs (10% for pad site)."/>
  </r>
  <r>
    <s v="1 - Yes"/>
    <s v="1- Yes"/>
    <n v="204091611000"/>
    <s v="1 UWI in License"/>
    <n v="417114"/>
    <s v="100/11-16-020-09W4/00"/>
    <n v="417114"/>
    <n v="1"/>
    <s v="100"/>
    <s v="11"/>
    <s v="16"/>
    <s v="020"/>
    <s v="09W4"/>
    <s v="00"/>
    <s v="11-16-020-09W4"/>
    <s v="11-16-020-09W4"/>
    <s v="AB"/>
    <m/>
    <s v="IMAGINEA JENNER 11-16-20-9"/>
    <x v="7"/>
    <s v="Cor4 Oil Corp"/>
    <s v="Working Interest"/>
    <n v="1"/>
    <s v="JENNER SHLW GAS"/>
    <s v="No"/>
    <m/>
    <s v="Cased"/>
    <m/>
    <m/>
    <n v="2418"/>
    <m/>
    <m/>
    <m/>
    <m/>
    <m/>
    <m/>
    <m/>
    <m/>
    <d v="2010-01-11T00:00:00"/>
    <d v="2010-01-18T00:00:00"/>
    <d v="2010-01-19T00:00:00"/>
    <m/>
    <m/>
    <m/>
    <m/>
    <m/>
    <m/>
    <m/>
    <s v="WI"/>
    <n v="1"/>
    <n v="1"/>
    <n v="1"/>
    <x v="0"/>
    <s v="N"/>
    <n v="10.221917808219178"/>
    <n v="10.221917808219178"/>
    <n v="737.00639999999999"/>
    <n v="737.00639999999999"/>
    <s v="Cased"/>
    <n v="32"/>
    <n v="32"/>
    <m/>
    <s v="Cased"/>
    <x v="0"/>
    <s v="Pre-Production"/>
    <s v="Pre-Production"/>
    <x v="1"/>
    <x v="0"/>
    <s v="W 0417114 "/>
    <n v="12800"/>
    <n v="0"/>
    <n v="0"/>
    <n v="0"/>
    <n v="0"/>
    <n v="16500"/>
    <n v="0"/>
    <n v="29300"/>
    <m/>
    <m/>
    <m/>
    <m/>
    <n v="29300"/>
    <m/>
    <n v="0"/>
    <m/>
    <n v="2200"/>
    <n v="10900"/>
    <n v="13100"/>
    <x v="17"/>
    <m/>
    <n v="2200"/>
    <n v="10900"/>
    <x v="17"/>
    <s v=""/>
    <n v="22"/>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94093513000"/>
    <s v="1 UWI in License"/>
    <n v="417117"/>
    <s v="100/13-35-019-09W4/00"/>
    <n v="417117"/>
    <n v="1"/>
    <s v="100"/>
    <s v="13"/>
    <s v="35"/>
    <s v="019"/>
    <s v="09W4"/>
    <s v="00"/>
    <s v="13-35-019-09W4"/>
    <s v="13-35-019-09W4"/>
    <s v="AB"/>
    <m/>
    <s v="IMAGINEA JENNER 13-35-19-9"/>
    <x v="7"/>
    <s v="Cor4 Oil Corp"/>
    <s v="Working Interest"/>
    <n v="0.8"/>
    <s v="JENNER SHLW GAS"/>
    <s v="No"/>
    <m/>
    <s v="Cased"/>
    <m/>
    <m/>
    <n v="2461"/>
    <m/>
    <m/>
    <m/>
    <m/>
    <m/>
    <m/>
    <m/>
    <m/>
    <d v="2010-01-11T00:00:00"/>
    <d v="2010-02-07T00:00:00"/>
    <d v="2010-02-08T00:00:00"/>
    <m/>
    <m/>
    <m/>
    <m/>
    <m/>
    <m/>
    <m/>
    <s v="WI"/>
    <n v="1"/>
    <n v="1"/>
    <n v="0.8"/>
    <x v="0"/>
    <s v="N"/>
    <n v="10.167123287671233"/>
    <n v="10.167123287671233"/>
    <n v="750.11279999999999"/>
    <n v="750.11279999999999"/>
    <s v="Cased"/>
    <n v="32"/>
    <n v="32"/>
    <m/>
    <s v="Cased"/>
    <x v="0"/>
    <s v="Pre-Production"/>
    <s v="Pre-Production"/>
    <x v="1"/>
    <x v="0"/>
    <s v="W 0417117 "/>
    <n v="12800"/>
    <n v="0"/>
    <n v="0"/>
    <n v="0"/>
    <n v="0"/>
    <n v="16500"/>
    <n v="0"/>
    <n v="29300"/>
    <m/>
    <m/>
    <m/>
    <m/>
    <n v="29300"/>
    <m/>
    <n v="0"/>
    <m/>
    <n v="2200"/>
    <n v="10900"/>
    <n v="13100"/>
    <x v="17"/>
    <m/>
    <n v="2200"/>
    <n v="10900"/>
    <x v="17"/>
    <s v=""/>
    <n v="2"/>
    <s v="3) DUCs / Cut &amp; Cap Ready / Known Work To Do. Prioritize as earlier"/>
    <n v="2"/>
    <m/>
    <n v="2200"/>
    <n v="10900"/>
    <n v="13100"/>
    <n v="0.8"/>
    <n v="1760"/>
    <n v="8720"/>
    <n v="10480"/>
    <n v="2"/>
    <n v="1.35E-2"/>
    <n v="1807.84076"/>
    <n v="9578.1747461689138"/>
    <n v="11386.015506168915"/>
    <n v="1.7600000000000001E-2"/>
    <n v="1745.8461811118034"/>
    <n v="8477.0172713795109"/>
    <n v="10222.863452491314"/>
    <s v="A.1) These wells are DUCs (drilled un-completed). Minimal abandonment cost of $2,200. Minimal disturbance, use $10,900 for recs (10% for pad site)."/>
  </r>
  <r>
    <s v="1 - Yes"/>
    <s v="1- Yes"/>
    <n v="194092003000"/>
    <s v="1 UWI in License"/>
    <n v="417120"/>
    <s v="100/03-20-019-09W4/00"/>
    <n v="417120"/>
    <n v="1"/>
    <s v="100"/>
    <s v="03"/>
    <s v="20"/>
    <s v="019"/>
    <s v="09W4"/>
    <s v="00"/>
    <s v="03-20-019-09W4"/>
    <s v="03-20-019-09W4"/>
    <s v="AB"/>
    <s v="JENNER"/>
    <s v="IMAGINEA JENNER 3-20-19-9"/>
    <x v="5"/>
    <s v="Cor4 Oil Corp"/>
    <s v="Working Interest"/>
    <n v="1"/>
    <s v="PRINCESS - PG"/>
    <s v="No"/>
    <m/>
    <s v="Flow GAS"/>
    <d v="2020-05-31T00:00:00"/>
    <m/>
    <n v="2375"/>
    <m/>
    <m/>
    <s v="Flow GAS"/>
    <s v="Kmilk_rv;Kmed_hat;K2nd_ws"/>
    <s v="Cor4 Oil Corp"/>
    <n v="149379"/>
    <m/>
    <m/>
    <d v="2010-01-12T00:00:00"/>
    <d v="2010-02-13T00:00:00"/>
    <d v="2010-02-14T00:00:00"/>
    <d v="2010-03-08T00:00:00"/>
    <d v="2010-09-01T00:00:00"/>
    <d v="2010-09-01T00:00:00"/>
    <m/>
    <m/>
    <m/>
    <m/>
    <s v="WI"/>
    <n v="1"/>
    <n v="1"/>
    <n v="1"/>
    <x v="0"/>
    <s v="N"/>
    <n v="10.150684931506849"/>
    <n v="10.150684931506849"/>
    <n v="723.90000000000009"/>
    <n v="723.90000000000009"/>
    <s v="Flow GAS"/>
    <n v="4"/>
    <n v="4"/>
    <m/>
    <s v="Flow GAS"/>
    <x v="1"/>
    <s v="Producing"/>
    <s v="Producing"/>
    <x v="0"/>
    <x v="0"/>
    <s v="W 0417120 "/>
    <n v="17975"/>
    <n v="0"/>
    <n v="0"/>
    <n v="0"/>
    <n v="0"/>
    <n v="16500"/>
    <n v="0"/>
    <n v="34475"/>
    <m/>
    <m/>
    <m/>
    <m/>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84120405000"/>
    <s v="1 UWI in License"/>
    <n v="417177"/>
    <s v="100/05-04-018-12W4/00"/>
    <n v="417177"/>
    <n v="1"/>
    <s v="100"/>
    <s v="05"/>
    <s v="04"/>
    <s v="018"/>
    <s v="12W4"/>
    <s v="00"/>
    <s v="13-33-017-12W4"/>
    <s v="13-33-017-12W4"/>
    <s v="AB"/>
    <s v="BANTRY"/>
    <s v="Imaginea BANTRY 5-4-18-12"/>
    <x v="8"/>
    <s v="Cor4 Oil Corp"/>
    <s v="Working Interest"/>
    <n v="1"/>
    <s v="ALDERSON"/>
    <s v="No"/>
    <m/>
    <s v="Pump OIL"/>
    <d v="2020-05-31T00:00:00"/>
    <m/>
    <n v="3310"/>
    <n v="6398"/>
    <n v="2849"/>
    <s v="Pump OIL"/>
    <s v="Mpekisko"/>
    <s v="Cor4 Oil Corp"/>
    <n v="96675"/>
    <m/>
    <m/>
    <d v="2010-01-12T00:00:00"/>
    <d v="2010-01-31T00:00:00"/>
    <d v="2011-01-20T00:00:00"/>
    <d v="2012-01-20T00:00:00"/>
    <d v="2011-12-01T00:00:00"/>
    <d v="2011-12-27T00:00:00"/>
    <m/>
    <m/>
    <m/>
    <m/>
    <s v="WI"/>
    <n v="1"/>
    <n v="1"/>
    <n v="1"/>
    <x v="0"/>
    <s v="N"/>
    <n v="10.186301369863013"/>
    <n v="10.186301369863013"/>
    <n v="1008.888"/>
    <n v="1008.888"/>
    <s v="Pump OIL"/>
    <n v="2"/>
    <n v="2"/>
    <m/>
    <s v="Pump OIL"/>
    <x v="2"/>
    <s v="Producing"/>
    <s v="Producing"/>
    <x v="0"/>
    <x v="1"/>
    <s v="W 0417177 "/>
    <n v="45993"/>
    <n v="0"/>
    <n v="169309"/>
    <n v="0"/>
    <n v="0"/>
    <n v="16500"/>
    <n v="0"/>
    <n v="231802"/>
    <m/>
    <m/>
    <m/>
    <m/>
    <n v="231802"/>
    <m/>
    <n v="464557.18"/>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84120401000"/>
    <s v="1 UWI in License"/>
    <n v="417189"/>
    <s v="100/01-04-018-12W4/00"/>
    <n v="417189"/>
    <n v="1"/>
    <s v="100"/>
    <s v="01"/>
    <s v="04"/>
    <s v="018"/>
    <s v="12W4"/>
    <s v="00"/>
    <s v="08-33-017-12W4"/>
    <s v="08-33-017-12W4"/>
    <s v="AB"/>
    <s v="BANTRY"/>
    <s v="Imaginea BANTRY 1-4-18-12"/>
    <x v="8"/>
    <s v="Cor4 Oil Corp"/>
    <s v="Working Interest"/>
    <n v="1"/>
    <s v="ALDERSON"/>
    <s v="No"/>
    <m/>
    <s v="Susp OIL"/>
    <d v="2015-01-31T00:00:00"/>
    <m/>
    <n v="3317"/>
    <n v="6516"/>
    <n v="3007"/>
    <s v="Susp OIL"/>
    <s v="Mpekisko"/>
    <s v="Cor4 Oil Corp"/>
    <n v="96675"/>
    <m/>
    <m/>
    <d v="2010-01-13T00:00:00"/>
    <d v="2010-01-28T00:00:00"/>
    <d v="2010-02-18T00:00:00"/>
    <m/>
    <d v="2010-07-01T00:00:00"/>
    <d v="2010-07-08T00:00:00"/>
    <m/>
    <m/>
    <m/>
    <m/>
    <s v="WI"/>
    <n v="1"/>
    <n v="1"/>
    <n v="1"/>
    <x v="0"/>
    <s v="N"/>
    <n v="10.194520547945206"/>
    <n v="10.194520547945206"/>
    <n v="1011.0216"/>
    <n v="1011.0216"/>
    <s v="Susp OIL"/>
    <n v="12"/>
    <n v="12"/>
    <m/>
    <s v="Susp OIL"/>
    <x v="2"/>
    <s v="Suspended"/>
    <s v="Suspended"/>
    <x v="1"/>
    <x v="1"/>
    <s v="W 0417189 "/>
    <n v="45993"/>
    <n v="0"/>
    <n v="0"/>
    <n v="0"/>
    <n v="0"/>
    <n v="0"/>
    <n v="1650"/>
    <n v="47643"/>
    <m/>
    <m/>
    <m/>
    <m/>
    <n v="47643"/>
    <m/>
    <n v="0"/>
    <m/>
    <n v="30000"/>
    <n v="2500"/>
    <n v="32500"/>
    <x v="8"/>
    <m/>
    <n v="30000"/>
    <n v="2500"/>
    <x v="8"/>
    <s v=""/>
    <n v="6"/>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204083012000"/>
    <s v="1 UWI in License"/>
    <n v="417202"/>
    <s v="100/12-30-020-08W4/00"/>
    <n v="417202"/>
    <n v="1"/>
    <s v="100"/>
    <s v="12"/>
    <s v="30"/>
    <s v="020"/>
    <s v="08W4"/>
    <s v="00"/>
    <s v="12-30-020-08W4"/>
    <s v="12-30-020-08W4"/>
    <s v="AB"/>
    <m/>
    <s v="IMAGINEA JENNER 12-30-20-8"/>
    <x v="7"/>
    <s v="Cor4 Oil Corp"/>
    <s v="Working Interest"/>
    <n v="0.8"/>
    <s v="JENNER SHLW GAS"/>
    <s v="No"/>
    <m/>
    <s v="Cased"/>
    <m/>
    <m/>
    <n v="2195"/>
    <m/>
    <m/>
    <m/>
    <m/>
    <m/>
    <m/>
    <m/>
    <m/>
    <d v="2010-01-13T00:00:00"/>
    <d v="2010-01-31T00:00:00"/>
    <d v="2010-02-01T00:00:00"/>
    <m/>
    <m/>
    <m/>
    <m/>
    <m/>
    <m/>
    <m/>
    <s v="WI"/>
    <n v="1"/>
    <n v="1"/>
    <n v="0.8"/>
    <x v="0"/>
    <s v="N"/>
    <n v="10.186301369863013"/>
    <n v="10.186301369863013"/>
    <n v="669.03600000000006"/>
    <n v="669.03600000000006"/>
    <s v="Cased"/>
    <n v="32"/>
    <n v="32"/>
    <m/>
    <s v="Cased"/>
    <x v="0"/>
    <s v="Pre-Production"/>
    <s v="Pre-Production"/>
    <x v="1"/>
    <x v="0"/>
    <s v="W 0417202 "/>
    <n v="12800"/>
    <n v="0"/>
    <n v="0"/>
    <n v="0"/>
    <n v="0"/>
    <n v="16500"/>
    <n v="0"/>
    <n v="29300"/>
    <m/>
    <m/>
    <m/>
    <m/>
    <n v="29300"/>
    <m/>
    <n v="0"/>
    <m/>
    <n v="2200"/>
    <n v="10900"/>
    <n v="13100"/>
    <x v="17"/>
    <m/>
    <n v="2200"/>
    <n v="10900"/>
    <x v="17"/>
    <s v=""/>
    <n v="3"/>
    <s v="3) DUCs / Cut &amp; Cap Ready / Known Work To Do. Prioritize as earlier"/>
    <n v="2"/>
    <m/>
    <n v="2200"/>
    <n v="10900"/>
    <n v="13100"/>
    <n v="0.8"/>
    <n v="1760"/>
    <n v="8720"/>
    <n v="10480"/>
    <n v="2"/>
    <n v="1.35E-2"/>
    <n v="1807.84076"/>
    <n v="9578.1747461689138"/>
    <n v="11386.015506168915"/>
    <n v="1.7600000000000001E-2"/>
    <n v="1745.8461811118034"/>
    <n v="8477.0172713795109"/>
    <n v="10222.863452491314"/>
    <s v="A.1) These wells are DUCs (drilled un-completed). Minimal abandonment cost of $2,200. Minimal disturbance, use $10,900 for recs (10% for pad site)."/>
  </r>
  <r>
    <s v="1 - Yes"/>
    <s v="1- Yes"/>
    <n v="204093414020"/>
    <s v="1 UWI in License"/>
    <n v="417388"/>
    <s v="102/14-34-020-09W4/00"/>
    <n v="417388"/>
    <n v="1"/>
    <s v="102"/>
    <s v="14"/>
    <s v="34"/>
    <s v="020"/>
    <s v="09W4"/>
    <s v="00"/>
    <s v="14-34-020-09W4"/>
    <s v="14-34-020-09W4"/>
    <s v="AB"/>
    <m/>
    <s v="IMAGINEA JENNER 14-34-20-9"/>
    <x v="7"/>
    <s v="Cor4 Oil Corp"/>
    <s v="Working Interest"/>
    <n v="1"/>
    <s v="JENNER SHLW GAS"/>
    <s v="No"/>
    <m/>
    <s v="Cased"/>
    <m/>
    <m/>
    <n v="2287"/>
    <m/>
    <m/>
    <m/>
    <m/>
    <m/>
    <m/>
    <m/>
    <m/>
    <d v="2010-01-14T00:00:00"/>
    <d v="2010-01-22T00:00:00"/>
    <d v="2010-01-23T00:00:00"/>
    <m/>
    <m/>
    <m/>
    <m/>
    <m/>
    <m/>
    <m/>
    <s v="WI"/>
    <n v="1"/>
    <n v="1"/>
    <n v="1"/>
    <x v="0"/>
    <s v="N"/>
    <n v="10.210958904109589"/>
    <n v="10.210958904109589"/>
    <n v="697.07760000000007"/>
    <n v="697.07760000000007"/>
    <s v="Cased"/>
    <n v="32"/>
    <n v="32"/>
    <m/>
    <s v="Cased"/>
    <x v="0"/>
    <s v="Pre-Production"/>
    <s v="Pre-Production"/>
    <x v="1"/>
    <x v="0"/>
    <s v="W 0417388 "/>
    <n v="12800"/>
    <n v="0"/>
    <n v="0"/>
    <n v="0"/>
    <n v="0"/>
    <n v="16500"/>
    <n v="0"/>
    <n v="29300"/>
    <m/>
    <m/>
    <m/>
    <m/>
    <n v="29300"/>
    <m/>
    <n v="0"/>
    <m/>
    <n v="2200"/>
    <n v="10900"/>
    <n v="13100"/>
    <x v="17"/>
    <m/>
    <n v="2200"/>
    <n v="10900"/>
    <x v="17"/>
    <s v=""/>
    <n v="7"/>
    <s v="3) DUCs / Cut &amp; Cap Ready / Known Work To Do. Prioritize as earlier"/>
    <n v="1"/>
    <m/>
    <n v="2200"/>
    <n v="10900"/>
    <n v="13100"/>
    <n v="1"/>
    <n v="2200"/>
    <n v="10900"/>
    <n v="13100"/>
    <n v="1"/>
    <n v="1.35E-2"/>
    <n v="2229.7000000000003"/>
    <n v="11813.239696804283"/>
    <n v="14042.939696804284"/>
    <n v="1.7600000000000001E-2"/>
    <n v="2191.1360062893082"/>
    <n v="10639.137611440294"/>
    <n v="12830.273617729603"/>
    <s v="A.1) These wells are DUCs (drilled un-completed). Minimal abandonment cost of $2,200. Minimal disturbance, use $10,900 for recs (10% for pad site)."/>
  </r>
  <r>
    <s v="1 - Yes"/>
    <s v="1- Yes"/>
    <n v="204091201000"/>
    <s v="1 UWI in License"/>
    <n v="417437"/>
    <s v="100/01-12-020-09W4/00"/>
    <n v="417437"/>
    <n v="1"/>
    <s v="100"/>
    <s v="01"/>
    <s v="12"/>
    <s v="020"/>
    <s v="09W4"/>
    <s v="00"/>
    <s v="01-12-020-09W4"/>
    <s v="01-12-020-09W4"/>
    <s v="AB"/>
    <m/>
    <s v="IMAGINEA JENNER 1-12-20-9"/>
    <x v="7"/>
    <s v="Cor4 Oil Corp"/>
    <s v="Working Interest"/>
    <n v="0.9"/>
    <s v="JENNER SHLW GAS"/>
    <s v="No"/>
    <m/>
    <s v="Cased"/>
    <m/>
    <m/>
    <n v="2287"/>
    <m/>
    <m/>
    <m/>
    <m/>
    <m/>
    <m/>
    <m/>
    <m/>
    <d v="2010-01-15T00:00:00"/>
    <d v="2010-02-05T00:00:00"/>
    <d v="2010-02-05T00:00:00"/>
    <m/>
    <m/>
    <m/>
    <m/>
    <m/>
    <m/>
    <m/>
    <s v="WI"/>
    <n v="1"/>
    <n v="1"/>
    <n v="0.9"/>
    <x v="0"/>
    <s v="N"/>
    <n v="10.172602739726027"/>
    <n v="10.172602739726027"/>
    <n v="697.07760000000007"/>
    <n v="697.07760000000007"/>
    <s v="Cased"/>
    <n v="32"/>
    <n v="32"/>
    <m/>
    <s v="Cased"/>
    <x v="0"/>
    <s v="Pre-Production"/>
    <s v="Pre-Production"/>
    <x v="1"/>
    <x v="0"/>
    <s v="W 0417437 "/>
    <n v="12800"/>
    <n v="0"/>
    <n v="0"/>
    <n v="0"/>
    <n v="0"/>
    <n v="16500"/>
    <n v="0"/>
    <n v="29300"/>
    <m/>
    <m/>
    <m/>
    <m/>
    <n v="29300"/>
    <m/>
    <n v="0"/>
    <m/>
    <n v="2200"/>
    <n v="10900"/>
    <n v="13100"/>
    <x v="17"/>
    <m/>
    <n v="2200"/>
    <n v="10900"/>
    <x v="17"/>
    <s v=""/>
    <n v="3"/>
    <s v="3) DUCs / Cut &amp; Cap Ready / Known Work To Do. Prioritize as earlier"/>
    <n v="1"/>
    <m/>
    <n v="2200"/>
    <n v="10900"/>
    <n v="13100"/>
    <n v="0.9"/>
    <n v="1980"/>
    <n v="9810"/>
    <n v="11790"/>
    <n v="1"/>
    <n v="1.35E-2"/>
    <n v="2006.7300000000002"/>
    <n v="10631.915727123855"/>
    <n v="12638.645727123854"/>
    <n v="1.7600000000000001E-2"/>
    <n v="1972.0224056603774"/>
    <n v="9575.2238502962646"/>
    <n v="11547.246255956641"/>
    <s v="A.1) These wells are DUCs (drilled un-completed). Minimal abandonment cost of $2,200. Minimal disturbance, use $10,900 for recs (10% for pad site)."/>
  </r>
  <r>
    <s v="1 - Yes"/>
    <s v="1- Yes"/>
    <n v="204080710000"/>
    <s v="1 UWI in License"/>
    <n v="417438"/>
    <s v="100/10-07-020-08W4/00"/>
    <n v="417438"/>
    <n v="1"/>
    <s v="100"/>
    <s v="10"/>
    <s v="07"/>
    <s v="020"/>
    <s v="08W4"/>
    <s v="00"/>
    <s v="10-07-020-08W4"/>
    <s v="10-07-020-08W4"/>
    <s v="AB"/>
    <m/>
    <s v="IMAGINEA JENNER 10-7-20-8"/>
    <x v="7"/>
    <s v="Cor4 Oil Corp"/>
    <s v="Working Interest"/>
    <n v="0.8"/>
    <s v="JENNER SHLW GAS"/>
    <s v="No"/>
    <m/>
    <s v="Cased"/>
    <m/>
    <m/>
    <n v="2277"/>
    <m/>
    <m/>
    <m/>
    <m/>
    <m/>
    <m/>
    <m/>
    <m/>
    <d v="2010-01-15T00:00:00"/>
    <d v="2010-02-02T00:00:00"/>
    <d v="2010-02-03T00:00:00"/>
    <m/>
    <m/>
    <m/>
    <m/>
    <m/>
    <m/>
    <m/>
    <s v="WI"/>
    <n v="1"/>
    <n v="1"/>
    <n v="0.8"/>
    <x v="0"/>
    <s v="N"/>
    <n v="10.180821917808219"/>
    <n v="10.180821917808219"/>
    <n v="694.02960000000007"/>
    <n v="694.02960000000007"/>
    <s v="Cased"/>
    <n v="32"/>
    <n v="32"/>
    <m/>
    <s v="Cased"/>
    <x v="0"/>
    <s v="Pre-Production"/>
    <s v="Pre-Production"/>
    <x v="1"/>
    <x v="0"/>
    <s v="W 0417438 "/>
    <n v="12800"/>
    <n v="0"/>
    <n v="0"/>
    <n v="0"/>
    <n v="0"/>
    <n v="16500"/>
    <n v="0"/>
    <n v="29300"/>
    <m/>
    <m/>
    <m/>
    <m/>
    <n v="29300"/>
    <m/>
    <n v="0"/>
    <m/>
    <n v="2200"/>
    <n v="10900"/>
    <n v="13100"/>
    <x v="17"/>
    <m/>
    <n v="2200"/>
    <n v="10900"/>
    <x v="17"/>
    <s v=""/>
    <n v="6"/>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1909000"/>
    <s v="1 UWI in License"/>
    <n v="417447"/>
    <s v="100/09-19-019-09W4/00"/>
    <n v="417447"/>
    <n v="1"/>
    <s v="100"/>
    <s v="09"/>
    <s v="19"/>
    <s v="019"/>
    <s v="09W4"/>
    <s v="00"/>
    <s v="09-19-019-09W4"/>
    <s v="09-19-019-09W4"/>
    <s v="AB"/>
    <s v="JENNER"/>
    <s v="IMAGINEA JENNER 9-19-19-9"/>
    <x v="5"/>
    <s v="Cor4 Oil Corp"/>
    <s v="Working Interest"/>
    <n v="1"/>
    <s v="PRINCESS - PG"/>
    <s v="No"/>
    <m/>
    <s v="Flow GAS"/>
    <d v="2020-05-31T00:00:00"/>
    <m/>
    <n v="2420"/>
    <m/>
    <m/>
    <s v="Flow GAS"/>
    <s v="Kmilk_rv;Kmed_hat;K2nd_ws"/>
    <s v="Cor4 Oil Corp"/>
    <n v="149379"/>
    <m/>
    <m/>
    <d v="2010-01-15T00:00:00"/>
    <d v="2010-02-16T00:00:00"/>
    <d v="2010-02-17T00:00:00"/>
    <m/>
    <d v="2010-09-01T00:00:00"/>
    <d v="2010-09-01T00:00:00"/>
    <m/>
    <m/>
    <m/>
    <m/>
    <s v="WI"/>
    <n v="1"/>
    <n v="1"/>
    <n v="1"/>
    <x v="0"/>
    <s v="N"/>
    <n v="10.142465753424657"/>
    <n v="10.142465753424657"/>
    <n v="737.61599999999999"/>
    <n v="737.61599999999999"/>
    <s v="Flow GAS"/>
    <n v="4"/>
    <n v="4"/>
    <m/>
    <s v="Flow GAS"/>
    <x v="1"/>
    <s v="Producing"/>
    <s v="Producing"/>
    <x v="0"/>
    <x v="0"/>
    <s v="W 0417447 "/>
    <n v="17975"/>
    <n v="0"/>
    <n v="0"/>
    <n v="0"/>
    <n v="0"/>
    <n v="16500"/>
    <n v="0"/>
    <n v="34475"/>
    <m/>
    <m/>
    <m/>
    <m/>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09000"/>
    <s v="1 UWI in License"/>
    <n v="417515"/>
    <s v="100/09-11-020-09W4/00"/>
    <n v="417515"/>
    <n v="1"/>
    <s v="100"/>
    <s v="09"/>
    <s v="11"/>
    <s v="020"/>
    <s v="09W4"/>
    <s v="00"/>
    <s v="09-11-020-09W4"/>
    <s v="09-11-020-09W4"/>
    <s v="AB"/>
    <m/>
    <s v="IMAGINEA JENNER 9-11-20-9"/>
    <x v="7"/>
    <s v="Cor4 Oil Corp"/>
    <s v="Working Interest"/>
    <n v="1"/>
    <s v="JENNER SHLW GAS"/>
    <s v="No"/>
    <m/>
    <s v="Cased"/>
    <m/>
    <m/>
    <n v="2372"/>
    <m/>
    <m/>
    <m/>
    <m/>
    <m/>
    <m/>
    <m/>
    <m/>
    <d v="2010-01-18T00:00:00"/>
    <d v="2010-02-06T00:00:00"/>
    <d v="2010-02-07T00:00:00"/>
    <m/>
    <m/>
    <m/>
    <m/>
    <m/>
    <m/>
    <m/>
    <s v="WI"/>
    <n v="1"/>
    <n v="1"/>
    <n v="1"/>
    <x v="0"/>
    <s v="N"/>
    <n v="10.169863013698631"/>
    <n v="10.169863013698631"/>
    <n v="722.98560000000009"/>
    <n v="722.98560000000009"/>
    <s v="Cased"/>
    <n v="32"/>
    <n v="32"/>
    <m/>
    <s v="Cased"/>
    <x v="0"/>
    <s v="Pre-Production"/>
    <s v="Pre-Production"/>
    <x v="1"/>
    <x v="0"/>
    <s v="W 0417515 "/>
    <n v="12800"/>
    <n v="0"/>
    <n v="0"/>
    <n v="0"/>
    <n v="0"/>
    <n v="16500"/>
    <n v="0"/>
    <n v="29300"/>
    <m/>
    <m/>
    <m/>
    <m/>
    <n v="29300"/>
    <m/>
    <n v="0"/>
    <m/>
    <n v="2200"/>
    <n v="10900"/>
    <n v="13100"/>
    <x v="17"/>
    <m/>
    <n v="2200"/>
    <n v="10900"/>
    <x v="17"/>
    <s v=""/>
    <n v="5"/>
    <s v="3) DUCs / Cut &amp; Cap Ready / Known Work To Do. Prioritize as earlier"/>
    <n v="1"/>
    <m/>
    <n v="2200"/>
    <n v="10900"/>
    <n v="13100"/>
    <n v="1"/>
    <n v="2200"/>
    <n v="10900"/>
    <n v="13100"/>
    <n v="1"/>
    <n v="1.35E-2"/>
    <n v="2229.7000000000003"/>
    <n v="11813.239696804283"/>
    <n v="14042.939696804284"/>
    <n v="1.7600000000000001E-2"/>
    <n v="2191.1360062893082"/>
    <n v="10639.137611440294"/>
    <n v="12830.273617729603"/>
    <s v="A.1) These wells are DUCs (drilled un-completed). Minimal abandonment cost of $2,200. Minimal disturbance, use $10,900 for recs (10% for pad site)."/>
  </r>
  <r>
    <s v="1 - Yes"/>
    <s v="1- Yes"/>
    <n v="194102402000"/>
    <s v="1 UWI in License"/>
    <n v="417549"/>
    <s v="100/02-24-019-10W4/00"/>
    <n v="417549"/>
    <n v="1"/>
    <s v="100"/>
    <s v="02"/>
    <s v="24"/>
    <s v="019"/>
    <s v="10W4"/>
    <s v="00"/>
    <s v="02-24-019-10W4"/>
    <s v="02-24-019-10W4"/>
    <s v="AB"/>
    <s v="PRINCESS"/>
    <s v="IMAGINEA PRIN 2-24-19-10"/>
    <x v="5"/>
    <s v="Cor4 Oil Corp"/>
    <s v="Working Interest"/>
    <n v="1"/>
    <s v="PRINCESS - PG"/>
    <s v="No"/>
    <m/>
    <s v="Flow GAS"/>
    <d v="2020-05-31T00:00:00"/>
    <m/>
    <n v="2336"/>
    <m/>
    <m/>
    <s v="Flow GAS"/>
    <s v="Kmilk_rv;Kmed_hat"/>
    <s v="Cor4 Oil Corp"/>
    <n v="149379"/>
    <m/>
    <m/>
    <d v="2010-01-19T00:00:00"/>
    <d v="2010-02-17T00:00:00"/>
    <d v="2010-02-21T00:00:00"/>
    <m/>
    <d v="2010-08-01T00:00:00"/>
    <d v="2010-08-25T00:00:00"/>
    <m/>
    <m/>
    <m/>
    <m/>
    <s v="WI"/>
    <n v="1"/>
    <n v="1"/>
    <n v="1"/>
    <x v="0"/>
    <s v="N"/>
    <n v="10.139726027397261"/>
    <n v="10.139726027397261"/>
    <n v="712.01280000000008"/>
    <n v="712.01280000000008"/>
    <s v="Flow GAS"/>
    <n v="4"/>
    <n v="4"/>
    <m/>
    <s v="Flow GAS"/>
    <x v="1"/>
    <s v="Producing"/>
    <s v="Producing"/>
    <x v="0"/>
    <x v="0"/>
    <s v="W 0417549 "/>
    <n v="17975"/>
    <n v="0"/>
    <n v="0"/>
    <n v="0"/>
    <n v="0"/>
    <n v="16500"/>
    <n v="0"/>
    <n v="34475"/>
    <m/>
    <m/>
    <m/>
    <m/>
    <n v="34475"/>
    <m/>
    <n v="30713.8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011000"/>
    <s v="1 UWI in License"/>
    <n v="417652"/>
    <s v="100/11-20-019-09W4/00"/>
    <n v="417652"/>
    <n v="1"/>
    <s v="100"/>
    <s v="11"/>
    <s v="20"/>
    <s v="019"/>
    <s v="09W4"/>
    <s v="00"/>
    <s v="11-20-019-09W4"/>
    <s v="11-20-019-09W4"/>
    <s v="AB"/>
    <s v="JENNER"/>
    <s v="IMAGINEA JENNER 11-20-19-9"/>
    <x v="5"/>
    <s v="Cor4 Oil Corp"/>
    <s v="Working Interest"/>
    <n v="1"/>
    <s v="PRINCESS - PG"/>
    <s v="No"/>
    <m/>
    <s v="Flow GAS"/>
    <d v="2020-05-31T00:00:00"/>
    <m/>
    <n v="2395"/>
    <m/>
    <m/>
    <s v="Flow GAS"/>
    <s v="Kmilk_rv;Kmed_hat;K2nd_ws"/>
    <s v="Cor4 Oil Corp"/>
    <n v="149379"/>
    <m/>
    <m/>
    <d v="2010-01-20T00:00:00"/>
    <d v="2010-02-15T00:00:00"/>
    <d v="2010-02-15T00:00:00"/>
    <m/>
    <d v="2010-09-01T00:00:00"/>
    <d v="2010-09-01T00:00:00"/>
    <m/>
    <m/>
    <m/>
    <m/>
    <s v="WI"/>
    <n v="1"/>
    <n v="1"/>
    <n v="1"/>
    <x v="0"/>
    <s v="N"/>
    <n v="10.145205479452056"/>
    <n v="10.145205479452056"/>
    <n v="729.99599999999998"/>
    <n v="729.99599999999998"/>
    <s v="Flow GAS"/>
    <n v="4"/>
    <n v="4"/>
    <m/>
    <s v="Flow GAS"/>
    <x v="1"/>
    <s v="Producing"/>
    <s v="Producing"/>
    <x v="0"/>
    <x v="0"/>
    <s v="W 0417652 "/>
    <n v="17975"/>
    <n v="0"/>
    <n v="0"/>
    <n v="0"/>
    <n v="0"/>
    <n v="16500"/>
    <n v="0"/>
    <n v="34475"/>
    <m/>
    <m/>
    <m/>
    <m/>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214020"/>
    <s v="1 UWI in License"/>
    <n v="417653"/>
    <s v="102/14-12-020-09W4/00"/>
    <n v="417653"/>
    <n v="1"/>
    <s v="102"/>
    <s v="14"/>
    <s v="12"/>
    <s v="020"/>
    <s v="09W4"/>
    <s v="00"/>
    <s v="14-12-020-09W4"/>
    <s v="14-12-020-09W4"/>
    <s v="AB"/>
    <m/>
    <s v="IMAGINEA JENNER 14-12-20-9"/>
    <x v="7"/>
    <s v="Cor4 Oil Corp"/>
    <s v="Working Interest"/>
    <n v="0.9"/>
    <s v="JENNER SHLW GAS"/>
    <s v="No"/>
    <m/>
    <s v="Cased"/>
    <m/>
    <m/>
    <n v="2277"/>
    <m/>
    <m/>
    <m/>
    <m/>
    <m/>
    <m/>
    <m/>
    <m/>
    <d v="2010-01-20T00:00:00"/>
    <d v="2010-02-03T00:00:00"/>
    <d v="2010-02-04T00:00:00"/>
    <m/>
    <m/>
    <m/>
    <m/>
    <m/>
    <m/>
    <m/>
    <s v="WI"/>
    <n v="1"/>
    <n v="1"/>
    <n v="0.9"/>
    <x v="0"/>
    <s v="N"/>
    <n v="10.178082191780822"/>
    <n v="10.178082191780822"/>
    <n v="694.02960000000007"/>
    <n v="694.02960000000007"/>
    <s v="Cased"/>
    <n v="32"/>
    <n v="32"/>
    <m/>
    <s v="Cased"/>
    <x v="0"/>
    <s v="Pre-Production"/>
    <s v="Pre-Production"/>
    <x v="1"/>
    <x v="0"/>
    <s v="W 0417653 "/>
    <n v="12800"/>
    <n v="0"/>
    <n v="0"/>
    <n v="0"/>
    <n v="0"/>
    <n v="16500"/>
    <n v="0"/>
    <n v="29300"/>
    <m/>
    <m/>
    <m/>
    <m/>
    <n v="29300"/>
    <m/>
    <n v="0"/>
    <m/>
    <n v="2200"/>
    <n v="10900"/>
    <n v="13100"/>
    <x v="17"/>
    <m/>
    <n v="2200"/>
    <n v="10900"/>
    <x v="17"/>
    <s v=""/>
    <n v="4"/>
    <s v="3) DUCs / Cut &amp; Cap Ready / Known Work To Do. Prioritize as earlier"/>
    <n v="1"/>
    <m/>
    <n v="2200"/>
    <n v="10900"/>
    <n v="13100"/>
    <n v="0.9"/>
    <n v="1980"/>
    <n v="9810"/>
    <n v="11790"/>
    <n v="1"/>
    <n v="1.35E-2"/>
    <n v="2006.7300000000002"/>
    <n v="10631.915727123855"/>
    <n v="12638.645727123854"/>
    <n v="1.7600000000000001E-2"/>
    <n v="1972.0224056603774"/>
    <n v="9575.2238502962646"/>
    <n v="11547.246255956641"/>
    <s v="A.1) These wells are DUCs (drilled un-completed). Minimal abandonment cost of $2,200. Minimal disturbance, use $10,900 for recs (10% for pad site)."/>
  </r>
  <r>
    <s v="1 - Yes"/>
    <s v="1- Yes"/>
    <n v="194092002000"/>
    <s v="1 UWI in License"/>
    <n v="417997"/>
    <s v="100/02-20-019-09W4/00"/>
    <n v="417997"/>
    <n v="1"/>
    <s v="100"/>
    <s v="02"/>
    <s v="20"/>
    <s v="019"/>
    <s v="09W4"/>
    <s v="00"/>
    <s v="02-20-019-09W4"/>
    <s v="02-20-019-09W4"/>
    <s v="AB"/>
    <s v="JENNER"/>
    <s v="IMAGINEA JENNER 2-20-19-9"/>
    <x v="5"/>
    <s v="Cor4 Oil Corp"/>
    <s v="Working Interest"/>
    <n v="1"/>
    <s v="PRINCESS - PG"/>
    <s v="No"/>
    <m/>
    <s v="Flow GAS"/>
    <d v="2020-05-31T00:00:00"/>
    <m/>
    <n v="2375"/>
    <m/>
    <m/>
    <s v="Flow GAS"/>
    <s v="Kmilk_rv;Kmed_hat;K2nd_ws"/>
    <s v="Cor4 Oil Corp"/>
    <n v="149379"/>
    <m/>
    <m/>
    <d v="2010-01-27T00:00:00"/>
    <d v="2010-02-11T00:00:00"/>
    <d v="2010-02-12T00:00:00"/>
    <m/>
    <d v="2010-09-01T00:00:00"/>
    <d v="2010-09-01T00:00:00"/>
    <m/>
    <m/>
    <m/>
    <m/>
    <s v="WI"/>
    <n v="1"/>
    <n v="1"/>
    <n v="1"/>
    <x v="0"/>
    <s v="N"/>
    <n v="10.156164383561643"/>
    <n v="10.156164383561643"/>
    <n v="723.90000000000009"/>
    <n v="723.90000000000009"/>
    <s v="Flow GAS"/>
    <n v="4"/>
    <n v="4"/>
    <m/>
    <s v="Flow GAS"/>
    <x v="1"/>
    <s v="Producing"/>
    <s v="Producing"/>
    <x v="0"/>
    <x v="0"/>
    <s v="W 0417997 "/>
    <n v="17975"/>
    <n v="0"/>
    <n v="0"/>
    <n v="0"/>
    <n v="0"/>
    <n v="16500"/>
    <n v="0"/>
    <n v="34475"/>
    <m/>
    <m/>
    <m/>
    <m/>
    <n v="34475"/>
    <m/>
    <n v="19422.5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07000"/>
    <s v="1 UWI in License"/>
    <n v="418069"/>
    <s v="100/07-01-019-10W4/00"/>
    <n v="418069"/>
    <n v="1"/>
    <s v="100"/>
    <s v="07"/>
    <s v="01"/>
    <s v="019"/>
    <s v="10W4"/>
    <s v="00"/>
    <s v="07-01-019-10W4"/>
    <s v="07-01-019-10W4"/>
    <s v="AB"/>
    <s v="PRINCESS"/>
    <s v="IMAGINEA PRIN 7-1-19-10"/>
    <x v="5"/>
    <s v="Cor4 Oil Corp"/>
    <s v="Working Interest"/>
    <n v="1"/>
    <s v="PRINCESS - PG"/>
    <s v="No"/>
    <m/>
    <s v="Flow GAS"/>
    <d v="2020-05-31T00:00:00"/>
    <m/>
    <n v="2270"/>
    <m/>
    <m/>
    <s v="Flow GAS"/>
    <s v="Kmilk_rv;Kmed_hat;K2nd_ws"/>
    <s v="Cor4 Oil Corp"/>
    <n v="149379"/>
    <m/>
    <m/>
    <d v="2010-01-29T00:00:00"/>
    <d v="2010-02-15T00:00:00"/>
    <d v="2010-02-17T00:00:00"/>
    <m/>
    <d v="2010-11-01T00:00:00"/>
    <d v="2010-11-01T00:00:00"/>
    <m/>
    <m/>
    <m/>
    <m/>
    <s v="WI"/>
    <n v="1"/>
    <n v="1"/>
    <n v="1"/>
    <x v="0"/>
    <s v="N"/>
    <n v="10.145205479452056"/>
    <n v="10.145205479452056"/>
    <n v="691.89600000000007"/>
    <n v="691.89600000000007"/>
    <s v="Flow GAS"/>
    <n v="4"/>
    <n v="4"/>
    <m/>
    <s v="Flow GAS"/>
    <x v="1"/>
    <s v="Producing"/>
    <s v="Producing"/>
    <x v="0"/>
    <x v="0"/>
    <s v="W 0418069 "/>
    <n v="17975"/>
    <n v="0"/>
    <n v="0"/>
    <n v="0"/>
    <n v="0"/>
    <n v="16500"/>
    <n v="0"/>
    <n v="34475"/>
    <m/>
    <m/>
    <m/>
    <m/>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410020"/>
    <s v="1 UWI in License"/>
    <n v="418116"/>
    <s v="102/10-14-019-09W4/00"/>
    <n v="418116"/>
    <n v="1"/>
    <s v="102"/>
    <s v="10"/>
    <s v="14"/>
    <s v="019"/>
    <s v="09W4"/>
    <s v="00"/>
    <s v="10-14-019-09W4"/>
    <s v="10-14-019-09W4"/>
    <s v="AB"/>
    <m/>
    <s v="IMAGINEA JENNER 10-14-19-9"/>
    <x v="7"/>
    <s v="Cor4 Oil Corp"/>
    <s v="Working Interest"/>
    <n v="0.8"/>
    <s v="JENNER GAS"/>
    <s v="Yes"/>
    <s v="9) Per Jeremy &amp; Colin's final review, license belongs in JENNER SHLW GAS"/>
    <s v="Cased"/>
    <m/>
    <m/>
    <n v="2382"/>
    <m/>
    <m/>
    <m/>
    <m/>
    <m/>
    <m/>
    <m/>
    <m/>
    <d v="2010-01-29T00:00:00"/>
    <d v="2010-02-08T00:00:00"/>
    <d v="2010-02-09T00:00:00"/>
    <m/>
    <m/>
    <m/>
    <m/>
    <m/>
    <m/>
    <m/>
    <s v="WI"/>
    <n v="1"/>
    <n v="1"/>
    <n v="0.8"/>
    <x v="0"/>
    <s v="N"/>
    <n v="10.164383561643836"/>
    <n v="10.164383561643836"/>
    <n v="726.03360000000009"/>
    <n v="726.03360000000009"/>
    <s v="Cased"/>
    <n v="32"/>
    <n v="32"/>
    <m/>
    <s v="Cased"/>
    <x v="0"/>
    <s v="Pre-Production"/>
    <s v="Pre-Production"/>
    <x v="1"/>
    <x v="0"/>
    <s v="W 0418116 "/>
    <n v="12800"/>
    <n v="0"/>
    <n v="0"/>
    <n v="0"/>
    <n v="0"/>
    <n v="16500"/>
    <n v="0"/>
    <n v="29300"/>
    <m/>
    <m/>
    <m/>
    <m/>
    <n v="29300"/>
    <m/>
    <n v="0"/>
    <m/>
    <n v="2200"/>
    <n v="10900"/>
    <n v="13100"/>
    <x v="17"/>
    <m/>
    <n v="2200"/>
    <n v="10900"/>
    <x v="17"/>
    <s v=""/>
    <n v="4"/>
    <s v="3) DUCs / Cut &amp; Cap Ready / Known Work To Do. Prioritize as earlier"/>
    <n v="11"/>
    <m/>
    <n v="2200"/>
    <n v="10900"/>
    <n v="13100"/>
    <n v="0.8"/>
    <n v="1760"/>
    <n v="8720"/>
    <n v="10480"/>
    <n v="11"/>
    <n v="1.35E-2"/>
    <n v="2039.7359537839907"/>
    <n v="10806.78554973314"/>
    <n v="12846.521503517131"/>
    <n v="1.7600000000000001E-2"/>
    <n v="1683.549421213409"/>
    <n v="8174.5331720796703"/>
    <n v="9858.0825932930784"/>
    <s v="A.1) These wells are DUCs (drilled un-completed). Minimal abandonment cost of $2,200. Minimal disturbance, use $10,900 for recs (10% for pad site)."/>
  </r>
  <r>
    <s v="1 - Yes"/>
    <s v="1- Yes"/>
    <n v="214081906000"/>
    <s v="1 UWI in License"/>
    <n v="418149"/>
    <s v="100/06-19-021-08W4/00"/>
    <n v="418149"/>
    <n v="1"/>
    <s v="100"/>
    <s v="06"/>
    <s v="19"/>
    <s v="021"/>
    <s v="08W4"/>
    <s v="00"/>
    <s v="06-19-021-08W4"/>
    <s v="06-19-021-08W4"/>
    <s v="AB"/>
    <m/>
    <s v="IMAGINEA JENNER 6-19-21-8"/>
    <x v="7"/>
    <s v="Cor4 Oil Corp"/>
    <s v="Working Interest"/>
    <n v="1"/>
    <s v="JENNER SHLW GAS"/>
    <s v="No"/>
    <m/>
    <s v="Cased"/>
    <m/>
    <m/>
    <n v="1795"/>
    <m/>
    <m/>
    <m/>
    <m/>
    <m/>
    <m/>
    <m/>
    <m/>
    <d v="2010-02-02T00:00:00"/>
    <d v="2010-02-22T00:00:00"/>
    <d v="2010-02-26T00:00:00"/>
    <m/>
    <m/>
    <m/>
    <m/>
    <m/>
    <m/>
    <m/>
    <s v="WI"/>
    <n v="1"/>
    <n v="1"/>
    <n v="1"/>
    <x v="0"/>
    <s v="N"/>
    <n v="10.126027397260273"/>
    <n v="10.126027397260273"/>
    <n v="547.11599999999999"/>
    <n v="547.11599999999999"/>
    <s v="Cased"/>
    <n v="32"/>
    <n v="32"/>
    <m/>
    <s v="Cased"/>
    <x v="0"/>
    <s v="Pre-Production"/>
    <s v="Pre-Production"/>
    <x v="1"/>
    <x v="0"/>
    <s v="W 0418149 "/>
    <n v="12800"/>
    <n v="0"/>
    <n v="0"/>
    <n v="0"/>
    <n v="0"/>
    <n v="16500"/>
    <n v="0"/>
    <n v="29300"/>
    <m/>
    <m/>
    <m/>
    <m/>
    <n v="29300"/>
    <m/>
    <n v="0"/>
    <m/>
    <n v="2200"/>
    <n v="10900"/>
    <n v="13100"/>
    <x v="17"/>
    <m/>
    <n v="2200"/>
    <n v="10900"/>
    <x v="17"/>
    <s v=""/>
    <n v="5"/>
    <s v="3) DUCs / Cut &amp; Cap Ready / Known Work To Do. Prioritize as earlier"/>
    <n v="7"/>
    <m/>
    <n v="2200"/>
    <n v="10900"/>
    <n v="13100"/>
    <n v="1"/>
    <n v="2200"/>
    <n v="10900"/>
    <n v="13100"/>
    <n v="7"/>
    <n v="1.35E-2"/>
    <n v="2416.5119772444505"/>
    <n v="12802.993773775461"/>
    <n v="15219.505751019911"/>
    <n v="1.7600000000000001E-2"/>
    <n v="2138.6970180085918"/>
    <n v="10384.51826744619"/>
    <n v="12523.215285454782"/>
    <s v="A.1) These wells are DUCs (drilled un-completed). Minimal abandonment cost of $2,200. Minimal disturbance, use $10,900 for recs (10% for pad site)."/>
  </r>
  <r>
    <s v="1 - Yes"/>
    <s v="1- Yes"/>
    <n v="194092010000"/>
    <s v="1 UWI in License"/>
    <n v="418173"/>
    <s v="100/10-20-019-09W4/00"/>
    <n v="418173"/>
    <n v="1"/>
    <s v="100"/>
    <s v="10"/>
    <s v="20"/>
    <s v="019"/>
    <s v="09W4"/>
    <s v="00"/>
    <s v="10-20-019-09W4"/>
    <s v="10-20-019-09W4"/>
    <s v="AB"/>
    <s v="JENNER"/>
    <s v="IMAGINEA JENNER 10-20-19-9"/>
    <x v="5"/>
    <s v="Cor4 Oil Corp"/>
    <s v="Working Interest"/>
    <n v="1"/>
    <s v="PRINCESS - PG"/>
    <s v="No"/>
    <m/>
    <s v="Flow GAS"/>
    <d v="2020-05-31T00:00:00"/>
    <m/>
    <n v="2385"/>
    <m/>
    <m/>
    <s v="Flow GAS"/>
    <s v="Kmilk_rv;Kmed_hat;K2nd_ws"/>
    <s v="Cor4 Oil Corp"/>
    <n v="149379"/>
    <m/>
    <m/>
    <d v="2010-02-02T00:00:00"/>
    <d v="2010-02-12T00:00:00"/>
    <d v="2010-02-13T00:00:00"/>
    <m/>
    <d v="2010-09-01T00:00:00"/>
    <d v="2010-09-01T00:00:00"/>
    <m/>
    <m/>
    <m/>
    <m/>
    <s v="WI"/>
    <n v="1"/>
    <n v="1"/>
    <n v="1"/>
    <x v="0"/>
    <s v="N"/>
    <n v="10.153424657534247"/>
    <n v="10.153424657534247"/>
    <n v="726.94800000000009"/>
    <n v="726.94800000000009"/>
    <s v="Flow GAS"/>
    <n v="4"/>
    <n v="4"/>
    <m/>
    <s v="Flow GAS"/>
    <x v="1"/>
    <s v="Producing"/>
    <s v="Producing"/>
    <x v="0"/>
    <x v="0"/>
    <s v="W 0418173 "/>
    <n v="17975"/>
    <n v="0"/>
    <n v="0"/>
    <n v="0"/>
    <n v="0"/>
    <n v="16500"/>
    <n v="0"/>
    <n v="34475"/>
    <m/>
    <m/>
    <m/>
    <m/>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74111712000"/>
    <s v="1 UWI in License"/>
    <n v="418307"/>
    <s v="100/12-17-017-11W4/00"/>
    <n v="418307"/>
    <n v="1"/>
    <s v="100"/>
    <s v="12"/>
    <s v="17"/>
    <s v="017"/>
    <s v="11W4"/>
    <s v="00"/>
    <s v="01-19-017-11W4"/>
    <s v="01-19-017-11W4"/>
    <s v="AB"/>
    <s v="ALDERSON"/>
    <s v="Imaginea ALDSON 12-17-17-11"/>
    <x v="8"/>
    <s v="Cor4 Oil Corp"/>
    <s v="Working Interest"/>
    <n v="1"/>
    <s v="ALDERSON"/>
    <s v="No"/>
    <m/>
    <s v="ABD Zn WTR Disp"/>
    <m/>
    <d v="2013-04-30T00:00:00"/>
    <n v="4776"/>
    <n v="7684"/>
    <n v="2720"/>
    <s v="ABD Zn WTR Disp"/>
    <s v="Dleduc"/>
    <m/>
    <m/>
    <m/>
    <m/>
    <d v="2010-02-04T00:00:00"/>
    <d v="2010-02-11T00:00:00"/>
    <d v="2010-02-25T00:00:00"/>
    <d v="2011-02-25T00:00:00"/>
    <m/>
    <m/>
    <d v="2010-08-10T00:00:00"/>
    <m/>
    <m/>
    <m/>
    <s v="WI"/>
    <n v="1"/>
    <n v="1"/>
    <n v="1"/>
    <x v="0"/>
    <s v="N"/>
    <n v="10.156164383561643"/>
    <n v="10.156164383561643"/>
    <n v="1455.7248000000002"/>
    <n v="1455.7248000000002"/>
    <s v="ABD Zn WTR Disp"/>
    <n v="28"/>
    <n v="28"/>
    <m/>
    <s v="ABD Zn WTR Disp"/>
    <x v="0"/>
    <s v="Abandoned"/>
    <s v="Partial Abandoned"/>
    <x v="1"/>
    <x v="1"/>
    <s v="W 0418307 "/>
    <n v="12800"/>
    <n v="0"/>
    <n v="0"/>
    <n v="0"/>
    <n v="0"/>
    <n v="0"/>
    <n v="1650"/>
    <n v="14450"/>
    <m/>
    <m/>
    <m/>
    <m/>
    <n v="14450"/>
    <m/>
    <n v="0"/>
    <m/>
    <n v="2500"/>
    <n v="2500"/>
    <n v="5000"/>
    <x v="7"/>
    <m/>
    <n v="2500"/>
    <n v="2500"/>
    <x v="7"/>
    <s v=""/>
    <n v="8"/>
    <s v="3) DUCs / Cut &amp; Cap Ready / Known Work To Do. Prioritize as earlier"/>
    <n v="5"/>
    <m/>
    <n v="2500"/>
    <n v="2500"/>
    <n v="5000"/>
    <n v="1"/>
    <n v="2500"/>
    <n v="2500"/>
    <n v="5000"/>
    <n v="5"/>
    <n v="1.35E-2"/>
    <n v="2673.3681756842902"/>
    <n v="2858.7589611046201"/>
    <n v="5532.1271367889103"/>
    <n v="1.7600000000000001E-2"/>
    <n v="2450.0406062653365"/>
    <n v="2401.0795889396068"/>
    <n v="4851.1201952049432"/>
    <s v="A.2) Cut &amp; Cap ready wells, D13 suspended. Has plug &amp; cement. Still require well review. Do not have known SCVL. Use $2,500 abandonment estimate for now. Use $10,900 for shallow gas rec, and $25,000 for oil/other rec. (10% for site pad)"/>
  </r>
  <r>
    <s v="1 - Yes"/>
    <s v="1- Yes"/>
    <n v="204092204000"/>
    <s v="1 UWI in License"/>
    <n v="418313"/>
    <s v="100/04-22-020-09W4/00"/>
    <n v="418313"/>
    <n v="1"/>
    <s v="100"/>
    <s v="04"/>
    <s v="22"/>
    <s v="020"/>
    <s v="09W4"/>
    <s v="00"/>
    <s v="04-22-020-09W4"/>
    <s v="04-22-020-09W4"/>
    <s v="AB"/>
    <m/>
    <s v="IMAGINEA JENNER 4-22-20-9"/>
    <x v="7"/>
    <s v="Cor4 Oil Corp"/>
    <s v="Working Interest"/>
    <n v="1"/>
    <s v="JENNER SHLW GAS"/>
    <s v="No"/>
    <m/>
    <s v="Cased"/>
    <m/>
    <m/>
    <n v="2293"/>
    <m/>
    <m/>
    <m/>
    <m/>
    <m/>
    <m/>
    <m/>
    <m/>
    <d v="2010-02-04T00:00:00"/>
    <d v="2010-02-21T00:00:00"/>
    <d v="2010-02-25T00:00:00"/>
    <m/>
    <m/>
    <m/>
    <m/>
    <m/>
    <m/>
    <m/>
    <s v="WI"/>
    <n v="1"/>
    <n v="1"/>
    <n v="1"/>
    <x v="0"/>
    <s v="N"/>
    <n v="10.128767123287671"/>
    <n v="10.128767123287671"/>
    <n v="698.90640000000008"/>
    <n v="698.90640000000008"/>
    <s v="Cased"/>
    <n v="32"/>
    <n v="32"/>
    <m/>
    <s v="Cased"/>
    <x v="0"/>
    <s v="Pre-Production"/>
    <s v="Pre-Production"/>
    <x v="1"/>
    <x v="0"/>
    <s v="W 0418313 "/>
    <n v="12800"/>
    <n v="0"/>
    <n v="0"/>
    <n v="0"/>
    <n v="0"/>
    <n v="16500"/>
    <n v="0"/>
    <n v="29300"/>
    <m/>
    <m/>
    <m/>
    <m/>
    <n v="29300"/>
    <m/>
    <n v="0"/>
    <m/>
    <n v="2200"/>
    <n v="10900"/>
    <n v="13100"/>
    <x v="17"/>
    <m/>
    <n v="2200"/>
    <n v="10900"/>
    <x v="17"/>
    <s v=""/>
    <n v="6"/>
    <s v="3) DUCs / Cut &amp; Cap Ready / Known Work To Do. Prioritize as earlier"/>
    <n v="1"/>
    <m/>
    <n v="2200"/>
    <n v="10900"/>
    <n v="13100"/>
    <n v="1"/>
    <n v="2200"/>
    <n v="10900"/>
    <n v="13100"/>
    <n v="1"/>
    <n v="1.35E-2"/>
    <n v="2229.7000000000003"/>
    <n v="11813.239696804283"/>
    <n v="14042.939696804284"/>
    <n v="1.7600000000000001E-2"/>
    <n v="2191.1360062893082"/>
    <n v="10639.137611440294"/>
    <n v="12830.273617729603"/>
    <s v="A.1) These wells are DUCs (drilled un-completed). Minimal abandonment cost of $2,200. Minimal disturbance, use $10,900 for recs (10% for pad site)."/>
  </r>
  <r>
    <s v="1 - Yes"/>
    <s v="1- Yes"/>
    <n v="194100109000"/>
    <s v="1 UWI in License"/>
    <n v="418317"/>
    <s v="100/09-01-019-10W4/00"/>
    <n v="418317"/>
    <n v="1"/>
    <s v="100"/>
    <s v="09"/>
    <s v="01"/>
    <s v="019"/>
    <s v="10W4"/>
    <s v="00"/>
    <s v="09-01-019-10W4"/>
    <s v="09-01-019-10W4"/>
    <s v="AB"/>
    <m/>
    <s v="IMAGINEA PRIN 9-1-19-10"/>
    <x v="5"/>
    <s v="Cor4 Oil Corp"/>
    <s v="Working Interest"/>
    <n v="1"/>
    <s v="PRINCESS - PG"/>
    <s v="No"/>
    <m/>
    <s v="Cased"/>
    <m/>
    <m/>
    <n v="2293"/>
    <m/>
    <m/>
    <m/>
    <m/>
    <m/>
    <m/>
    <m/>
    <m/>
    <d v="2010-02-04T00:00:00"/>
    <d v="2010-02-16T00:00:00"/>
    <d v="2010-02-18T00:00:00"/>
    <m/>
    <m/>
    <m/>
    <m/>
    <m/>
    <m/>
    <m/>
    <s v="WI"/>
    <n v="1"/>
    <n v="1"/>
    <n v="1"/>
    <x v="0"/>
    <s v="N"/>
    <n v="10.142465753424657"/>
    <n v="10.142465753424657"/>
    <n v="698.90640000000008"/>
    <n v="698.90640000000008"/>
    <s v="Cased"/>
    <n v="32"/>
    <n v="32"/>
    <m/>
    <s v="Cased"/>
    <x v="0"/>
    <s v="Pre-Production"/>
    <s v="Pre-Production"/>
    <x v="1"/>
    <x v="0"/>
    <s v="W 0418317 "/>
    <n v="12800"/>
    <n v="0"/>
    <n v="0"/>
    <n v="0"/>
    <n v="0"/>
    <n v="16500"/>
    <n v="0"/>
    <n v="29300"/>
    <m/>
    <m/>
    <m/>
    <m/>
    <n v="29300"/>
    <m/>
    <n v="0"/>
    <m/>
    <n v="2200"/>
    <n v="10900"/>
    <n v="13100"/>
    <x v="17"/>
    <m/>
    <n v="2200"/>
    <n v="10900"/>
    <x v="17"/>
    <s v=""/>
    <n v="7"/>
    <s v="3) DUCs / Cut &amp; Cap Ready / Known Work To Do. Prioritize as earlier"/>
    <n v="8"/>
    <m/>
    <n v="2200"/>
    <n v="10900"/>
    <n v="13100"/>
    <n v="1"/>
    <n v="2200"/>
    <n v="10900"/>
    <n v="13100"/>
    <n v="8"/>
    <n v="1.35E-2"/>
    <n v="2449.1348889372507"/>
    <n v="12975.834189721432"/>
    <n v="15424.969078658683"/>
    <n v="1.7600000000000001E-2"/>
    <n v="2130.0800194100907"/>
    <n v="10342.678128986554"/>
    <n v="12472.758148396644"/>
    <s v="A.1) These wells are DUCs (drilled un-completed). Minimal abandonment cost of $2,200. Minimal disturbance, use $10,900 for recs (10% for pad site)."/>
  </r>
  <r>
    <s v="1 - Yes"/>
    <s v="1- Yes"/>
    <n v="194100115000"/>
    <s v="1 UWI in License"/>
    <n v="418318"/>
    <s v="100/15-01-019-10W4/00"/>
    <n v="418318"/>
    <n v="1"/>
    <s v="100"/>
    <s v="15"/>
    <s v="01"/>
    <s v="019"/>
    <s v="10W4"/>
    <s v="00"/>
    <s v="15-01-019-10W4"/>
    <s v="15-01-019-10W4"/>
    <s v="AB"/>
    <s v="PRINCESS"/>
    <s v="IMAGINEA PRIN 15-1-19-10"/>
    <x v="5"/>
    <s v="Cor4 Oil Corp"/>
    <s v="Working Interest"/>
    <n v="1"/>
    <s v="PRINCESS - PG"/>
    <s v="No"/>
    <m/>
    <s v="Flow GAS"/>
    <d v="2020-05-31T00:00:00"/>
    <m/>
    <n v="2287"/>
    <m/>
    <m/>
    <s v="Flow GAS"/>
    <s v="Kmilk_rv;Kmed_hat;K2nd_ws"/>
    <s v="Cor4 Oil Corp"/>
    <n v="149379"/>
    <m/>
    <m/>
    <d v="2010-02-04T00:00:00"/>
    <d v="2010-02-16T00:00:00"/>
    <d v="2010-02-19T00:00:00"/>
    <m/>
    <d v="2010-11-01T00:00:00"/>
    <d v="2010-11-01T00:00:00"/>
    <m/>
    <m/>
    <m/>
    <m/>
    <s v="WI"/>
    <n v="1"/>
    <n v="1"/>
    <n v="1"/>
    <x v="0"/>
    <s v="N"/>
    <n v="10.142465753424657"/>
    <n v="10.142465753424657"/>
    <n v="697.07760000000007"/>
    <n v="697.07760000000007"/>
    <s v="Flow GAS"/>
    <n v="4"/>
    <n v="4"/>
    <m/>
    <s v="Flow GAS"/>
    <x v="1"/>
    <s v="Producing"/>
    <s v="Producing"/>
    <x v="0"/>
    <x v="0"/>
    <s v="W 0418318 "/>
    <n v="17975"/>
    <n v="0"/>
    <n v="0"/>
    <n v="0"/>
    <n v="0"/>
    <n v="16500"/>
    <n v="0"/>
    <n v="34475"/>
    <m/>
    <m/>
    <m/>
    <m/>
    <n v="34475"/>
    <m/>
    <n v="48864.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101000"/>
    <s v="1 UWI in License"/>
    <n v="418319"/>
    <s v="100/01-01-020-09W4/00"/>
    <n v="418319"/>
    <n v="1"/>
    <s v="100"/>
    <s v="01"/>
    <s v="01"/>
    <s v="020"/>
    <s v="09W4"/>
    <s v="00"/>
    <s v="01-01-020-09W4"/>
    <s v="01-01-020-09W4"/>
    <s v="AB"/>
    <m/>
    <s v="IMAGINEA JENNER 1-1-20-9"/>
    <x v="7"/>
    <s v="Cor4 Oil Corp"/>
    <s v="Working Interest"/>
    <n v="0.8"/>
    <s v="JENNER SHLW GAS"/>
    <s v="No"/>
    <m/>
    <s v="Cased"/>
    <m/>
    <m/>
    <n v="1804"/>
    <m/>
    <m/>
    <m/>
    <m/>
    <m/>
    <m/>
    <m/>
    <m/>
    <d v="2010-02-04T00:00:00"/>
    <d v="2010-02-19T00:00:00"/>
    <d v="2010-02-21T00:00:00"/>
    <m/>
    <m/>
    <m/>
    <m/>
    <m/>
    <m/>
    <m/>
    <s v="WI"/>
    <n v="1"/>
    <n v="1"/>
    <n v="0.8"/>
    <x v="0"/>
    <s v="N"/>
    <n v="10.134246575342466"/>
    <n v="10.134246575342466"/>
    <n v="549.85919999999999"/>
    <n v="549.85919999999999"/>
    <s v="Cased"/>
    <n v="32"/>
    <n v="32"/>
    <m/>
    <s v="Cased"/>
    <x v="0"/>
    <s v="Pre-Production"/>
    <s v="Pre-Production"/>
    <x v="1"/>
    <x v="0"/>
    <s v="W 0418319 "/>
    <n v="12800"/>
    <n v="0"/>
    <n v="0"/>
    <n v="0"/>
    <n v="0"/>
    <n v="16500"/>
    <n v="0"/>
    <n v="29300"/>
    <m/>
    <m/>
    <m/>
    <m/>
    <n v="29300"/>
    <m/>
    <n v="0"/>
    <m/>
    <n v="2200"/>
    <n v="10900"/>
    <n v="13100"/>
    <x v="17"/>
    <m/>
    <n v="2200"/>
    <n v="10900"/>
    <x v="17"/>
    <s v=""/>
    <n v="5"/>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101201000"/>
    <s v="1 UWI in License"/>
    <n v="418321"/>
    <s v="100/01-12-019-10W4/00"/>
    <n v="418321"/>
    <n v="1"/>
    <s v="100"/>
    <s v="01"/>
    <s v="12"/>
    <s v="019"/>
    <s v="10W4"/>
    <s v="00"/>
    <s v="01-12-019-10W4"/>
    <s v="01-12-019-10W4"/>
    <s v="AB"/>
    <m/>
    <s v="IMAGINEA PRIN 1-12-19-10"/>
    <x v="5"/>
    <s v="Cor4 Oil Corp"/>
    <s v="Working Interest"/>
    <n v="1"/>
    <s v="PRINCESS - PG"/>
    <s v="No"/>
    <m/>
    <s v="Cased"/>
    <m/>
    <m/>
    <n v="2290"/>
    <m/>
    <m/>
    <m/>
    <m/>
    <m/>
    <m/>
    <m/>
    <m/>
    <d v="2010-02-04T00:00:00"/>
    <d v="2010-02-16T00:00:00"/>
    <d v="2010-02-20T00:00:00"/>
    <m/>
    <m/>
    <m/>
    <m/>
    <m/>
    <m/>
    <m/>
    <s v="WI"/>
    <n v="1"/>
    <n v="1"/>
    <n v="1"/>
    <x v="0"/>
    <s v="N"/>
    <n v="10.142465753424657"/>
    <n v="10.142465753424657"/>
    <n v="697.99200000000008"/>
    <n v="697.99200000000008"/>
    <s v="Cased"/>
    <n v="32"/>
    <n v="32"/>
    <m/>
    <s v="Cased"/>
    <x v="0"/>
    <s v="Pre-Production"/>
    <s v="Pre-Production"/>
    <x v="1"/>
    <x v="0"/>
    <s v="W 0418321 "/>
    <n v="12800"/>
    <n v="0"/>
    <n v="0"/>
    <n v="0"/>
    <n v="0"/>
    <n v="16500"/>
    <n v="0"/>
    <n v="29300"/>
    <m/>
    <m/>
    <m/>
    <m/>
    <n v="29300"/>
    <m/>
    <n v="0"/>
    <m/>
    <n v="2200"/>
    <n v="10900"/>
    <n v="13100"/>
    <x v="17"/>
    <m/>
    <n v="2200"/>
    <n v="10900"/>
    <x v="17"/>
    <s v=""/>
    <n v="9"/>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100101000"/>
    <s v="1 UWI in License"/>
    <n v="418323"/>
    <s v="100/01-01-019-10W4/00"/>
    <n v="418323"/>
    <n v="1"/>
    <s v="100"/>
    <s v="01"/>
    <s v="01"/>
    <s v="019"/>
    <s v="10W4"/>
    <s v="00"/>
    <s v="01-01-019-10W4"/>
    <s v="01-01-019-10W4"/>
    <s v="AB"/>
    <m/>
    <s v="IMAGINEA PRIN 1-1-19-10"/>
    <x v="5"/>
    <s v="Cor4 Oil Corp"/>
    <s v="Working Interest"/>
    <n v="1"/>
    <s v="PRINCESS - PG"/>
    <s v="No"/>
    <m/>
    <s v="Cased"/>
    <m/>
    <m/>
    <n v="2264"/>
    <m/>
    <m/>
    <m/>
    <m/>
    <m/>
    <m/>
    <m/>
    <m/>
    <d v="2010-02-04T00:00:00"/>
    <d v="2010-02-15T00:00:00"/>
    <d v="2010-02-17T00:00:00"/>
    <m/>
    <m/>
    <m/>
    <m/>
    <m/>
    <m/>
    <m/>
    <s v="WI"/>
    <n v="1"/>
    <n v="1"/>
    <n v="1"/>
    <x v="0"/>
    <s v="N"/>
    <n v="10.145205479452056"/>
    <n v="10.145205479452056"/>
    <n v="690.06720000000007"/>
    <n v="690.06720000000007"/>
    <s v="Cased"/>
    <n v="32"/>
    <n v="32"/>
    <m/>
    <s v="Cased"/>
    <x v="0"/>
    <s v="Pre-Production"/>
    <s v="Pre-Production"/>
    <x v="1"/>
    <x v="0"/>
    <s v="W 0418323 "/>
    <n v="12800"/>
    <n v="0"/>
    <n v="0"/>
    <n v="0"/>
    <n v="0"/>
    <n v="16500"/>
    <n v="0"/>
    <n v="29300"/>
    <m/>
    <m/>
    <m/>
    <m/>
    <n v="29300"/>
    <m/>
    <n v="0"/>
    <m/>
    <n v="2200"/>
    <n v="10900"/>
    <n v="13100"/>
    <x v="17"/>
    <m/>
    <n v="2200"/>
    <n v="10900"/>
    <x v="17"/>
    <s v=""/>
    <n v="10"/>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093412020"/>
    <s v="1 UWI in License"/>
    <n v="418394"/>
    <s v="102/12-34-019-09W4/00"/>
    <n v="418394"/>
    <n v="1"/>
    <s v="102"/>
    <s v="12"/>
    <s v="34"/>
    <s v="019"/>
    <s v="09W4"/>
    <s v="00"/>
    <s v="12-34-019-09W4"/>
    <s v="12-34-019-09W4"/>
    <s v="AB"/>
    <m/>
    <s v="IMAGINEA JENNER 12-34-19-9"/>
    <x v="7"/>
    <s v="Cor4 Oil Corp"/>
    <s v="Working Interest"/>
    <n v="0.8"/>
    <s v="JENNER SHLW GAS"/>
    <s v="No"/>
    <m/>
    <s v="Cased"/>
    <m/>
    <m/>
    <n v="2487"/>
    <m/>
    <m/>
    <m/>
    <m/>
    <m/>
    <m/>
    <m/>
    <m/>
    <d v="2010-02-08T00:00:00"/>
    <d v="2010-02-18T00:00:00"/>
    <d v="2010-02-20T00:00:00"/>
    <m/>
    <m/>
    <m/>
    <m/>
    <m/>
    <m/>
    <m/>
    <s v="WI"/>
    <n v="1"/>
    <n v="1"/>
    <n v="0.8"/>
    <x v="0"/>
    <s v="N"/>
    <n v="10.136986301369863"/>
    <n v="10.136986301369863"/>
    <n v="758.0376"/>
    <n v="758.0376"/>
    <s v="Cased"/>
    <n v="32"/>
    <n v="32"/>
    <m/>
    <s v="Cased"/>
    <x v="0"/>
    <s v="Pre-Production"/>
    <s v="Pre-Production"/>
    <x v="1"/>
    <x v="0"/>
    <s v="W 0418394 "/>
    <n v="12800"/>
    <n v="0"/>
    <n v="0"/>
    <n v="0"/>
    <n v="0"/>
    <n v="16500"/>
    <n v="0"/>
    <n v="29300"/>
    <m/>
    <m/>
    <m/>
    <m/>
    <n v="29300"/>
    <m/>
    <n v="0"/>
    <m/>
    <n v="2200"/>
    <n v="10900"/>
    <n v="13100"/>
    <x v="17"/>
    <m/>
    <n v="2200"/>
    <n v="10900"/>
    <x v="17"/>
    <s v=""/>
    <n v="8"/>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2815000"/>
    <s v="1 UWI in License"/>
    <n v="418435"/>
    <s v="100/15-28-019-09W4/00"/>
    <n v="418435"/>
    <n v="1"/>
    <s v="100"/>
    <s v="15"/>
    <s v="28"/>
    <s v="019"/>
    <s v="09W4"/>
    <s v="00"/>
    <s v="15-28-019-09W4"/>
    <s v="15-28-019-09W4"/>
    <s v="AB"/>
    <m/>
    <s v="IMAGINEA JENNER 15-28-19-9"/>
    <x v="7"/>
    <s v="Cor4 Oil Corp"/>
    <s v="Working Interest"/>
    <n v="0.4"/>
    <s v="JENNER SHLW GAS"/>
    <s v="No"/>
    <m/>
    <s v="Cased"/>
    <m/>
    <m/>
    <n v="2398"/>
    <m/>
    <m/>
    <m/>
    <m/>
    <m/>
    <m/>
    <m/>
    <m/>
    <d v="2010-02-09T00:00:00"/>
    <d v="2010-02-18T00:00:00"/>
    <d v="2010-02-20T00:00:00"/>
    <m/>
    <m/>
    <m/>
    <m/>
    <m/>
    <m/>
    <m/>
    <s v="WI"/>
    <n v="1"/>
    <n v="1"/>
    <n v="0.4"/>
    <x v="0"/>
    <s v="N"/>
    <n v="10.136986301369863"/>
    <n v="10.136986301369863"/>
    <n v="730.91039999999998"/>
    <n v="730.91039999999998"/>
    <s v="Cased"/>
    <n v="32"/>
    <n v="32"/>
    <m/>
    <s v="Cased"/>
    <x v="0"/>
    <s v="Pre-Production"/>
    <s v="Pre-Production"/>
    <x v="1"/>
    <x v="0"/>
    <s v="W 0418435 "/>
    <n v="12800"/>
    <n v="0"/>
    <n v="0"/>
    <n v="0"/>
    <n v="0"/>
    <n v="16500"/>
    <n v="0"/>
    <n v="29300"/>
    <m/>
    <m/>
    <m/>
    <m/>
    <n v="29300"/>
    <m/>
    <n v="0"/>
    <m/>
    <n v="2200"/>
    <n v="10900"/>
    <n v="13100"/>
    <x v="17"/>
    <m/>
    <n v="2200"/>
    <n v="10900"/>
    <x v="17"/>
    <s v=""/>
    <n v="3"/>
    <s v="3) DUCs / Cut &amp; Cap Ready / Known Work To Do. Prioritize as earlier"/>
    <n v="1"/>
    <m/>
    <n v="2200"/>
    <n v="10900"/>
    <n v="13100"/>
    <n v="0.4"/>
    <n v="880"/>
    <n v="4360"/>
    <n v="5240"/>
    <n v="1"/>
    <n v="1.35E-2"/>
    <n v="891.88000000000011"/>
    <n v="4725.2958787217131"/>
    <n v="5617.1758787217132"/>
    <n v="1.7600000000000001E-2"/>
    <n v="876.45440251572336"/>
    <n v="4255.6550445761177"/>
    <n v="5132.1094470918415"/>
    <s v="A.1) These wells are DUCs (drilled un-completed). Minimal abandonment cost of $2,200. Minimal disturbance, use $10,900 for recs (10% for pad site)."/>
  </r>
  <r>
    <s v="1 - Yes"/>
    <s v="1- Yes"/>
    <n v="204080601000"/>
    <s v="1 UWI in License"/>
    <n v="418438"/>
    <s v="100/01-06-020-08W4/00"/>
    <n v="418438"/>
    <n v="1"/>
    <s v="100"/>
    <s v="01"/>
    <s v="06"/>
    <s v="020"/>
    <s v="08W4"/>
    <s v="00"/>
    <s v="01-06-020-08W4"/>
    <s v="01-06-020-08W4"/>
    <s v="AB"/>
    <m/>
    <s v="IMAGINEA SUFFIELD 1-6-20-8"/>
    <x v="7"/>
    <s v="Cor4 Oil Corp"/>
    <s v="Working Interest"/>
    <n v="0.8"/>
    <s v="JENNER SHLW GAS"/>
    <s v="No"/>
    <m/>
    <s v="Cased"/>
    <m/>
    <m/>
    <n v="1834"/>
    <m/>
    <m/>
    <m/>
    <m/>
    <m/>
    <m/>
    <m/>
    <m/>
    <d v="2010-02-09T00:00:00"/>
    <d v="2010-02-20T00:00:00"/>
    <d v="2010-02-23T00:00:00"/>
    <m/>
    <m/>
    <m/>
    <m/>
    <m/>
    <m/>
    <m/>
    <s v="WI"/>
    <n v="1"/>
    <n v="1"/>
    <n v="0.8"/>
    <x v="0"/>
    <s v="N"/>
    <n v="10.131506849315068"/>
    <n v="10.131506849315068"/>
    <n v="559.00319999999999"/>
    <n v="559.00319999999999"/>
    <s v="Cased"/>
    <n v="32"/>
    <n v="32"/>
    <m/>
    <s v="Cased"/>
    <x v="0"/>
    <s v="Pre-Production"/>
    <s v="Pre-Production"/>
    <x v="1"/>
    <x v="0"/>
    <s v="W 0418438 "/>
    <n v="12800"/>
    <n v="0"/>
    <n v="0"/>
    <n v="0"/>
    <n v="0"/>
    <n v="16500"/>
    <n v="0"/>
    <n v="29300"/>
    <m/>
    <m/>
    <m/>
    <m/>
    <n v="29300"/>
    <m/>
    <n v="0"/>
    <m/>
    <n v="2200"/>
    <n v="10900"/>
    <n v="13100"/>
    <x v="17"/>
    <m/>
    <n v="2200"/>
    <n v="10900"/>
    <x v="17"/>
    <s v=""/>
    <n v="6"/>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2013020"/>
    <s v="1 UWI in License"/>
    <n v="418476"/>
    <s v="102/13-20-019-09W4/00"/>
    <n v="418476"/>
    <n v="1"/>
    <s v="102"/>
    <s v="13"/>
    <s v="20"/>
    <s v="019"/>
    <s v="09W4"/>
    <s v="00"/>
    <s v="13-20-019-09W4"/>
    <s v="13-20-019-09W4"/>
    <s v="AB"/>
    <s v="JENNER"/>
    <s v="IMAGINEA JENNER 13-20-19-9"/>
    <x v="5"/>
    <s v="Cor4 Oil Corp"/>
    <s v="Working Interest"/>
    <n v="1"/>
    <s v="PRINCESS - PG"/>
    <s v="No"/>
    <m/>
    <s v="Flow GAS"/>
    <d v="2020-05-31T00:00:00"/>
    <m/>
    <n v="2415"/>
    <m/>
    <m/>
    <s v="Flow GAS"/>
    <s v="Kmilk_rv;Kmed_hat;K2nd_ws"/>
    <s v="Cor4 Oil Corp"/>
    <n v="149379"/>
    <m/>
    <m/>
    <d v="2010-02-10T00:00:00"/>
    <d v="2010-02-17T00:00:00"/>
    <d v="2010-02-18T00:00:00"/>
    <m/>
    <d v="2010-09-01T00:00:00"/>
    <d v="2010-09-01T00:00:00"/>
    <m/>
    <m/>
    <m/>
    <m/>
    <s v="WI"/>
    <n v="1"/>
    <n v="1"/>
    <n v="1"/>
    <x v="0"/>
    <s v="N"/>
    <n v="10.139726027397261"/>
    <n v="10.139726027397261"/>
    <n v="736.09199999999998"/>
    <n v="736.09199999999998"/>
    <s v="Flow GAS"/>
    <n v="4"/>
    <n v="4"/>
    <m/>
    <s v="Flow GAS"/>
    <x v="1"/>
    <s v="Producing"/>
    <s v="Producing"/>
    <x v="0"/>
    <x v="0"/>
    <s v="W 0418476 "/>
    <n v="17975"/>
    <n v="0"/>
    <n v="0"/>
    <n v="0"/>
    <n v="0"/>
    <n v="16500"/>
    <n v="0"/>
    <n v="34475"/>
    <m/>
    <m/>
    <m/>
    <m/>
    <n v="34475"/>
    <m/>
    <n v="26898.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04000"/>
    <s v="1 UWI in License"/>
    <n v="418512"/>
    <s v="100/04-18-020-09W4/00"/>
    <n v="418512"/>
    <n v="1"/>
    <s v="100"/>
    <s v="04"/>
    <s v="18"/>
    <s v="020"/>
    <s v="09W4"/>
    <s v="00"/>
    <s v="04-18-020-09W4"/>
    <s v="04-18-020-09W4"/>
    <s v="AB"/>
    <m/>
    <s v="IMAGINEA JENNER 4-18-20-9"/>
    <x v="7"/>
    <s v="Cor4 Oil Corp"/>
    <s v="Working Interest"/>
    <n v="1"/>
    <s v="JENNER SHLW GAS"/>
    <s v="No"/>
    <m/>
    <s v="Cased"/>
    <m/>
    <m/>
    <n v="2516"/>
    <m/>
    <m/>
    <m/>
    <m/>
    <m/>
    <m/>
    <m/>
    <m/>
    <d v="2010-02-10T00:00:00"/>
    <d v="2010-02-20T00:00:00"/>
    <d v="2010-02-24T00:00:00"/>
    <m/>
    <m/>
    <m/>
    <m/>
    <m/>
    <m/>
    <m/>
    <s v="WI"/>
    <n v="1"/>
    <n v="1"/>
    <n v="1"/>
    <x v="0"/>
    <s v="N"/>
    <n v="10.131506849315068"/>
    <n v="10.131506849315068"/>
    <n v="766.8768"/>
    <n v="766.8768"/>
    <s v="Cased"/>
    <n v="32"/>
    <n v="32"/>
    <m/>
    <s v="Cased"/>
    <x v="0"/>
    <s v="Pre-Production"/>
    <s v="Pre-Production"/>
    <x v="1"/>
    <x v="0"/>
    <s v="W 0418512 "/>
    <n v="12800"/>
    <n v="0"/>
    <n v="0"/>
    <n v="0"/>
    <n v="0"/>
    <n v="16500"/>
    <n v="0"/>
    <n v="29300"/>
    <m/>
    <m/>
    <m/>
    <m/>
    <n v="29300"/>
    <m/>
    <n v="0"/>
    <m/>
    <n v="2200"/>
    <n v="10900"/>
    <n v="13100"/>
    <x v="17"/>
    <m/>
    <n v="2200"/>
    <n v="10900"/>
    <x v="17"/>
    <s v=""/>
    <n v="10"/>
    <s v="3) DUCs / Cut &amp; Cap Ready / Known Work To Do. Prioritize as earlier"/>
    <n v="1"/>
    <m/>
    <n v="2200"/>
    <n v="10900"/>
    <n v="13100"/>
    <n v="1"/>
    <n v="2200"/>
    <n v="10900"/>
    <n v="13100"/>
    <n v="1"/>
    <n v="1.35E-2"/>
    <n v="2229.7000000000003"/>
    <n v="11813.239696804283"/>
    <n v="14042.939696804284"/>
    <n v="1.7600000000000001E-2"/>
    <n v="2191.1360062893082"/>
    <n v="10639.137611440294"/>
    <n v="12830.273617729603"/>
    <s v="A.1) These wells are DUCs (drilled un-completed). Minimal abandonment cost of $2,200. Minimal disturbance, use $10,900 for recs (10% for pad site)."/>
  </r>
  <r>
    <s v="1 - Yes"/>
    <s v="1- Yes"/>
    <n v="204101601000"/>
    <s v="1 UWI in License"/>
    <n v="418519"/>
    <s v="100/01-16-020-10W4/00"/>
    <n v="418519"/>
    <n v="1"/>
    <s v="100"/>
    <s v="01"/>
    <s v="16"/>
    <s v="020"/>
    <s v="10W4"/>
    <s v="00"/>
    <s v="01-16-020-10W4"/>
    <s v="01-16-020-10W4"/>
    <s v="AB"/>
    <s v="PRINCESS"/>
    <s v="IMAGINEA PRIN 1-16-20-10"/>
    <x v="5"/>
    <s v="Cor4 Oil Corp"/>
    <s v="Working Interest"/>
    <n v="1"/>
    <s v="PRINCESS - PG"/>
    <s v="No"/>
    <m/>
    <s v="Flow GAS"/>
    <d v="2020-05-31T00:00:00"/>
    <m/>
    <n v="2303"/>
    <m/>
    <m/>
    <s v="Flow GAS"/>
    <s v="Kmilk_rv;Kmed_hat;K2nd_ws"/>
    <s v="Cor4 Oil Corp"/>
    <n v="116228"/>
    <m/>
    <m/>
    <d v="2010-02-10T00:00:00"/>
    <d v="2010-02-22T00:00:00"/>
    <d v="2010-02-24T00:00:00"/>
    <m/>
    <d v="2010-11-01T00:00:00"/>
    <d v="2010-11-01T00:00:00"/>
    <m/>
    <m/>
    <m/>
    <m/>
    <s v="WI"/>
    <n v="1"/>
    <n v="1"/>
    <n v="1"/>
    <x v="0"/>
    <s v="N"/>
    <n v="10.126027397260273"/>
    <n v="10.126027397260273"/>
    <n v="701.95440000000008"/>
    <n v="701.95440000000008"/>
    <s v="Flow GAS"/>
    <n v="4"/>
    <n v="4"/>
    <m/>
    <s v="Flow GAS"/>
    <x v="1"/>
    <s v="Producing"/>
    <s v="Producing"/>
    <x v="0"/>
    <x v="0"/>
    <s v="W 0418519 "/>
    <n v="17975"/>
    <n v="0"/>
    <n v="0"/>
    <n v="0"/>
    <n v="0"/>
    <n v="16500"/>
    <n v="0"/>
    <n v="34475"/>
    <m/>
    <m/>
    <m/>
    <m/>
    <n v="34475"/>
    <m/>
    <n v="10751.7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805000"/>
    <s v="1 UWI in License"/>
    <n v="418539"/>
    <s v="100/05-28-020-08W4/00"/>
    <n v="418539"/>
    <n v="1"/>
    <s v="100"/>
    <s v="05"/>
    <s v="28"/>
    <s v="020"/>
    <s v="08W4"/>
    <s v="00"/>
    <s v="05-28-020-08W4"/>
    <s v="05-28-020-08W4"/>
    <s v="AB"/>
    <s v="JENNER"/>
    <s v="IMAGINEA JENNER 5-28-20-8"/>
    <x v="0"/>
    <s v="Cor4 Oil Corp"/>
    <s v="Working Interest"/>
    <n v="1"/>
    <s v="JENNER OIL"/>
    <s v="No"/>
    <m/>
    <s v="Pump OIL"/>
    <d v="2020-05-31T00:00:00"/>
    <m/>
    <n v="3373"/>
    <m/>
    <m/>
    <s v="Pump OIL"/>
    <s v="Mpekisko"/>
    <s v="Cor4 Oil Corp"/>
    <n v="5000004"/>
    <m/>
    <m/>
    <d v="2010-02-12T00:00:00"/>
    <d v="2010-02-20T00:00:00"/>
    <d v="2010-02-23T00:00:00"/>
    <d v="2011-02-23T00:00:00"/>
    <d v="2010-04-27T00:00:00"/>
    <d v="2010-04-27T00:00:00"/>
    <m/>
    <m/>
    <m/>
    <m/>
    <s v="WI"/>
    <n v="1"/>
    <n v="1"/>
    <n v="1"/>
    <x v="0"/>
    <s v="N"/>
    <n v="10.131506849315068"/>
    <n v="10.131506849315068"/>
    <n v="1028.0904"/>
    <n v="1028.0904"/>
    <s v="Pump OIL"/>
    <n v="2"/>
    <n v="2"/>
    <m/>
    <s v="Pump OIL"/>
    <x v="2"/>
    <s v="Producing"/>
    <s v="Producing"/>
    <x v="0"/>
    <x v="0"/>
    <s v="W 0418539 "/>
    <n v="45993"/>
    <n v="0"/>
    <n v="0"/>
    <n v="0"/>
    <n v="0"/>
    <n v="16500"/>
    <n v="0"/>
    <n v="62493"/>
    <m/>
    <m/>
    <m/>
    <m/>
    <n v="62493"/>
    <m/>
    <n v="141335.6799999999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02405020"/>
    <s v="1 UWI in License"/>
    <n v="418541"/>
    <s v="102/05-24-019-10W4/00"/>
    <n v="418541"/>
    <n v="1"/>
    <s v="102"/>
    <s v="05"/>
    <s v="24"/>
    <s v="019"/>
    <s v="10W4"/>
    <s v="00"/>
    <s v="05-24-019-10W4"/>
    <s v="05-24-019-10W4"/>
    <s v="AB"/>
    <m/>
    <s v="IMAGINEA PRIN 5-24-19-10"/>
    <x v="5"/>
    <s v="Cor4 Oil Corp"/>
    <s v="Working Interest"/>
    <n v="1"/>
    <s v="PRINCESS - PG"/>
    <s v="No"/>
    <m/>
    <s v="Cased"/>
    <m/>
    <m/>
    <n v="2336"/>
    <m/>
    <m/>
    <m/>
    <m/>
    <m/>
    <m/>
    <m/>
    <m/>
    <d v="2010-02-12T00:00:00"/>
    <d v="2010-02-17T00:00:00"/>
    <d v="2010-02-21T00:00:00"/>
    <m/>
    <m/>
    <m/>
    <m/>
    <m/>
    <m/>
    <m/>
    <s v="WI"/>
    <n v="1"/>
    <n v="1"/>
    <n v="1"/>
    <x v="0"/>
    <s v="N"/>
    <n v="10.139726027397261"/>
    <n v="10.139726027397261"/>
    <n v="712.01280000000008"/>
    <n v="712.01280000000008"/>
    <s v="Cased"/>
    <n v="32"/>
    <n v="32"/>
    <m/>
    <s v="Cased"/>
    <x v="0"/>
    <s v="Pre-Production"/>
    <s v="Pre-Production"/>
    <x v="1"/>
    <x v="0"/>
    <s v="W 0418541 "/>
    <n v="12800"/>
    <n v="0"/>
    <n v="0"/>
    <n v="0"/>
    <n v="0"/>
    <n v="16500"/>
    <n v="0"/>
    <n v="29300"/>
    <m/>
    <m/>
    <m/>
    <m/>
    <n v="29300"/>
    <m/>
    <n v="0"/>
    <m/>
    <n v="2200"/>
    <n v="10900"/>
    <n v="13100"/>
    <x v="17"/>
    <m/>
    <n v="2200"/>
    <n v="10900"/>
    <x v="17"/>
    <s v=""/>
    <n v="9"/>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093107000"/>
    <s v="1 UWI in License"/>
    <n v="418542"/>
    <s v="100/07-31-019-09W4/00"/>
    <n v="418542"/>
    <n v="1"/>
    <s v="100"/>
    <s v="07"/>
    <s v="31"/>
    <s v="019"/>
    <s v="09W4"/>
    <s v="00"/>
    <s v="07-31-019-09W4"/>
    <s v="07-31-019-09W4"/>
    <s v="AB"/>
    <m/>
    <s v="IMAGINEA JENNER 7-31-19-9"/>
    <x v="7"/>
    <s v="Cor4 Oil Corp"/>
    <s v="Working Interest"/>
    <n v="0.77500000000000002"/>
    <s v="JENNER SHLW GAS"/>
    <s v="No"/>
    <m/>
    <s v="Cased"/>
    <m/>
    <m/>
    <n v="2470"/>
    <m/>
    <m/>
    <m/>
    <m/>
    <m/>
    <m/>
    <m/>
    <m/>
    <d v="2010-02-12T00:00:00"/>
    <d v="2010-02-17T00:00:00"/>
    <d v="2010-02-23T00:00:00"/>
    <m/>
    <m/>
    <m/>
    <m/>
    <m/>
    <m/>
    <m/>
    <s v="WI"/>
    <n v="1"/>
    <n v="1"/>
    <n v="0.77500000000000002"/>
    <x v="0"/>
    <s v="N"/>
    <n v="10.139726027397261"/>
    <n v="10.139726027397261"/>
    <n v="752.85599999999999"/>
    <n v="752.85599999999999"/>
    <s v="Cased"/>
    <n v="32"/>
    <n v="32"/>
    <m/>
    <s v="Cased"/>
    <x v="0"/>
    <s v="Pre-Production"/>
    <s v="Pre-Production"/>
    <x v="1"/>
    <x v="0"/>
    <s v="W 0418542 "/>
    <n v="12800"/>
    <n v="0"/>
    <n v="0"/>
    <n v="0"/>
    <n v="0"/>
    <n v="16500"/>
    <n v="0"/>
    <n v="29300"/>
    <m/>
    <m/>
    <m/>
    <m/>
    <n v="29300"/>
    <m/>
    <n v="0"/>
    <m/>
    <n v="2200"/>
    <n v="10900"/>
    <n v="13100"/>
    <x v="17"/>
    <m/>
    <n v="2200"/>
    <n v="10900"/>
    <x v="17"/>
    <s v=""/>
    <n v="9"/>
    <s v="3) DUCs / Cut &amp; Cap Ready / Known Work To Do. Prioritize as earlier"/>
    <n v="1"/>
    <m/>
    <n v="2200"/>
    <n v="10900"/>
    <n v="13100"/>
    <n v="0.77500000000000002"/>
    <n v="1705"/>
    <n v="8447.5"/>
    <n v="10152.5"/>
    <n v="1"/>
    <n v="1.35E-2"/>
    <n v="1728.0175000000002"/>
    <n v="9155.2607650233203"/>
    <n v="10883.27826502332"/>
    <n v="1.7600000000000001E-2"/>
    <n v="1698.1304048742138"/>
    <n v="8245.3316488662294"/>
    <n v="9943.4620537404426"/>
    <s v="A.1) These wells are DUCs (drilled un-completed). Minimal abandonment cost of $2,200. Minimal disturbance, use $10,900 for recs (10% for pad site)."/>
  </r>
  <r>
    <s v="1 - Yes"/>
    <s v="1- Yes"/>
    <n v="204081804000"/>
    <s v="1 UWI in License"/>
    <n v="418560"/>
    <s v="100/04-18-020-08W4/00"/>
    <n v="418560"/>
    <n v="1"/>
    <s v="100"/>
    <s v="04"/>
    <s v="18"/>
    <s v="020"/>
    <s v="08W4"/>
    <s v="00"/>
    <s v="04-18-020-08W4"/>
    <s v="04-18-020-08W4"/>
    <s v="AB"/>
    <m/>
    <s v="IMAGINEA JENNER 4-18-20-8"/>
    <x v="7"/>
    <s v="Cor4 Oil Corp"/>
    <s v="Working Interest"/>
    <n v="0.8"/>
    <s v="JENNER SHLW GAS"/>
    <s v="No"/>
    <m/>
    <s v="Cased"/>
    <m/>
    <m/>
    <n v="2241"/>
    <m/>
    <m/>
    <m/>
    <m/>
    <m/>
    <m/>
    <m/>
    <m/>
    <d v="2010-02-12T00:00:00"/>
    <d v="2010-02-20T00:00:00"/>
    <d v="2010-02-24T00:00:00"/>
    <m/>
    <m/>
    <m/>
    <m/>
    <m/>
    <m/>
    <m/>
    <s v="WI"/>
    <n v="1"/>
    <n v="1"/>
    <n v="0.8"/>
    <x v="0"/>
    <s v="N"/>
    <n v="10.131506849315068"/>
    <n v="10.131506849315068"/>
    <n v="683.05680000000007"/>
    <n v="683.05680000000007"/>
    <s v="Cased"/>
    <n v="32"/>
    <n v="32"/>
    <m/>
    <s v="Cased"/>
    <x v="0"/>
    <s v="Pre-Production"/>
    <s v="Pre-Production"/>
    <x v="1"/>
    <x v="0"/>
    <s v="W 0418560 "/>
    <n v="12800"/>
    <n v="0"/>
    <n v="0"/>
    <n v="0"/>
    <n v="0"/>
    <n v="16500"/>
    <n v="0"/>
    <n v="29300"/>
    <m/>
    <m/>
    <m/>
    <m/>
    <n v="29300"/>
    <m/>
    <n v="0"/>
    <m/>
    <n v="2200"/>
    <n v="10900"/>
    <n v="13100"/>
    <x v="17"/>
    <m/>
    <n v="2200"/>
    <n v="10900"/>
    <x v="17"/>
    <s v=""/>
    <n v="7"/>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204080604000"/>
    <s v="1 UWI in License"/>
    <n v="418599"/>
    <s v="100/04-06-020-08W4/00"/>
    <n v="418599"/>
    <n v="1"/>
    <s v="100"/>
    <s v="04"/>
    <s v="06"/>
    <s v="020"/>
    <s v="08W4"/>
    <s v="00"/>
    <s v="04-06-020-08W4"/>
    <s v="04-06-020-08W4"/>
    <s v="AB"/>
    <m/>
    <s v="IMAGINEA SUFFIELD 4-6-20-8"/>
    <x v="7"/>
    <s v="Cor4 Oil Corp"/>
    <s v="Working Interest"/>
    <n v="0.8"/>
    <s v="JENNER SHLW GAS"/>
    <s v="No"/>
    <m/>
    <s v="Cased"/>
    <m/>
    <m/>
    <n v="1808"/>
    <m/>
    <m/>
    <m/>
    <m/>
    <m/>
    <m/>
    <m/>
    <m/>
    <d v="2010-02-12T00:00:00"/>
    <d v="2010-02-19T00:00:00"/>
    <d v="2010-02-22T00:00:00"/>
    <m/>
    <m/>
    <m/>
    <m/>
    <m/>
    <m/>
    <m/>
    <s v="WI"/>
    <n v="1"/>
    <n v="1"/>
    <n v="0.8"/>
    <x v="0"/>
    <s v="N"/>
    <n v="10.134246575342466"/>
    <n v="10.134246575342466"/>
    <n v="551.07839999999999"/>
    <n v="551.07839999999999"/>
    <s v="Cased"/>
    <n v="32"/>
    <n v="32"/>
    <m/>
    <s v="Cased"/>
    <x v="0"/>
    <s v="Pre-Production"/>
    <s v="Pre-Production"/>
    <x v="1"/>
    <x v="0"/>
    <s v="W 0418599 "/>
    <n v="12800"/>
    <n v="0"/>
    <n v="0"/>
    <n v="0"/>
    <n v="0"/>
    <n v="16500"/>
    <n v="0"/>
    <n v="29300"/>
    <m/>
    <m/>
    <m/>
    <m/>
    <n v="29300"/>
    <m/>
    <n v="0"/>
    <m/>
    <n v="2200"/>
    <n v="10900"/>
    <n v="13100"/>
    <x v="17"/>
    <m/>
    <n v="2200"/>
    <n v="10900"/>
    <x v="17"/>
    <s v=""/>
    <n v="6"/>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204101610000"/>
    <s v="1 UWI in License"/>
    <n v="418600"/>
    <s v="100/10-16-020-10W4/00"/>
    <n v="418600"/>
    <n v="1"/>
    <s v="100"/>
    <s v="10"/>
    <s v="16"/>
    <s v="020"/>
    <s v="10W4"/>
    <s v="00"/>
    <s v="10-16-020-10W4"/>
    <s v="10-16-020-10W4"/>
    <s v="AB"/>
    <s v="PRINCESS"/>
    <s v="IMAGINEA PRIN 10-16-20-10"/>
    <x v="5"/>
    <s v="Cor4 Oil Corp"/>
    <s v="Working Interest"/>
    <n v="1"/>
    <s v="PRINCESS - PG"/>
    <s v="No"/>
    <m/>
    <s v="Flow GAS"/>
    <d v="2020-05-31T00:00:00"/>
    <m/>
    <n v="2274"/>
    <m/>
    <m/>
    <s v="Flow GAS"/>
    <s v="Kmilk_rv;Kmed_hat;K2nd_ws"/>
    <s v="Cor4 Oil Corp"/>
    <n v="116228"/>
    <m/>
    <m/>
    <d v="2010-02-16T00:00:00"/>
    <d v="2010-02-23T00:00:00"/>
    <d v="2010-02-25T00:00:00"/>
    <m/>
    <d v="2010-11-01T00:00:00"/>
    <d v="2010-11-04T00:00:00"/>
    <m/>
    <m/>
    <m/>
    <m/>
    <s v="WI"/>
    <n v="1"/>
    <n v="1"/>
    <n v="1"/>
    <x v="0"/>
    <s v="N"/>
    <n v="10.123287671232877"/>
    <n v="10.123287671232877"/>
    <n v="693.11520000000007"/>
    <n v="693.11520000000007"/>
    <s v="Flow GAS"/>
    <n v="4"/>
    <n v="4"/>
    <m/>
    <s v="Flow GAS"/>
    <x v="1"/>
    <s v="Producing"/>
    <s v="Producing"/>
    <x v="0"/>
    <x v="0"/>
    <s v="W 0418600 "/>
    <n v="17975"/>
    <n v="0"/>
    <n v="0"/>
    <n v="0"/>
    <n v="0"/>
    <n v="16500"/>
    <n v="0"/>
    <n v="34475"/>
    <m/>
    <m/>
    <m/>
    <m/>
    <n v="34475"/>
    <m/>
    <n v="16840.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12000"/>
    <s v="1 UWI in License"/>
    <n v="418603"/>
    <s v="100/12-16-020-10W4/00"/>
    <n v="418603"/>
    <n v="1"/>
    <s v="100"/>
    <s v="12"/>
    <s v="16"/>
    <s v="020"/>
    <s v="10W4"/>
    <s v="00"/>
    <s v="12-16-020-10W4"/>
    <s v="12-16-020-10W4"/>
    <s v="AB"/>
    <s v="PRINCESS"/>
    <s v="IMAGINEA PRIN 12-16-20-10"/>
    <x v="5"/>
    <s v="Cor4 Oil Corp"/>
    <s v="Working Interest"/>
    <n v="1"/>
    <s v="PRINCESS - PG"/>
    <s v="No"/>
    <m/>
    <s v="Flow GAS"/>
    <d v="2020-05-31T00:00:00"/>
    <m/>
    <n v="2274"/>
    <m/>
    <m/>
    <s v="Flow GAS"/>
    <s v="Kmilk_rv;Kmed_hat;K2nd_ws"/>
    <s v="Cor4 Oil Corp"/>
    <n v="116228"/>
    <m/>
    <m/>
    <d v="2010-02-16T00:00:00"/>
    <d v="2010-02-24T00:00:00"/>
    <d v="2010-02-28T00:00:00"/>
    <m/>
    <d v="2010-11-01T00:00:00"/>
    <d v="2010-11-01T00:00:00"/>
    <m/>
    <m/>
    <m/>
    <m/>
    <s v="WI"/>
    <n v="1"/>
    <n v="1"/>
    <n v="1"/>
    <x v="0"/>
    <s v="N"/>
    <n v="10.12054794520548"/>
    <n v="10.12054794520548"/>
    <n v="693.11520000000007"/>
    <n v="693.11520000000007"/>
    <s v="Flow GAS"/>
    <n v="4"/>
    <n v="4"/>
    <m/>
    <s v="Flow GAS"/>
    <x v="1"/>
    <s v="Producing"/>
    <s v="Producing"/>
    <x v="0"/>
    <x v="0"/>
    <s v="W 0418603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13000"/>
    <s v="1 UWI in License"/>
    <n v="418604"/>
    <s v="100/13-16-020-10W4/00"/>
    <n v="418604"/>
    <n v="1"/>
    <s v="100"/>
    <s v="13"/>
    <s v="16"/>
    <s v="020"/>
    <s v="10W4"/>
    <s v="00"/>
    <s v="13-16-020-10W4"/>
    <s v="13-16-020-10W4"/>
    <s v="AB"/>
    <s v="PRINCESS"/>
    <s v="IMAGINEA PRIN 13-16-20-10"/>
    <x v="5"/>
    <s v="Cor4 Oil Corp"/>
    <s v="Working Interest"/>
    <n v="1"/>
    <s v="PRINCESS - PG"/>
    <s v="No"/>
    <m/>
    <s v="Flow GAS"/>
    <d v="2020-05-31T00:00:00"/>
    <m/>
    <n v="2264"/>
    <m/>
    <m/>
    <s v="Flow GAS"/>
    <s v="Kmilk_rv;Kmed_hat;K2nd_ws"/>
    <s v="Cor4 Oil Corp"/>
    <n v="116228"/>
    <m/>
    <m/>
    <d v="2010-02-16T00:00:00"/>
    <d v="2010-02-24T00:00:00"/>
    <d v="2010-02-27T00:00:00"/>
    <m/>
    <d v="2010-11-01T00:00:00"/>
    <d v="2010-11-01T00:00:00"/>
    <m/>
    <m/>
    <m/>
    <m/>
    <s v="WI"/>
    <n v="1"/>
    <n v="1"/>
    <n v="1"/>
    <x v="0"/>
    <s v="N"/>
    <n v="10.12054794520548"/>
    <n v="10.12054794520548"/>
    <n v="690.06720000000007"/>
    <n v="690.06720000000007"/>
    <s v="Flow GAS"/>
    <n v="4"/>
    <n v="4"/>
    <m/>
    <s v="Flow GAS"/>
    <x v="1"/>
    <s v="Producing"/>
    <s v="Producing"/>
    <x v="0"/>
    <x v="0"/>
    <s v="W 0418604 "/>
    <n v="17975"/>
    <n v="0"/>
    <n v="0"/>
    <n v="0"/>
    <n v="0"/>
    <n v="16500"/>
    <n v="0"/>
    <n v="34475"/>
    <m/>
    <m/>
    <m/>
    <m/>
    <n v="34475"/>
    <m/>
    <n v="16840.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14000"/>
    <s v="1 UWI in License"/>
    <n v="418605"/>
    <s v="100/14-16-020-10W4/00"/>
    <n v="418605"/>
    <n v="1"/>
    <s v="100"/>
    <s v="14"/>
    <s v="16"/>
    <s v="020"/>
    <s v="10W4"/>
    <s v="00"/>
    <s v="14-16-020-10W4"/>
    <s v="14-16-020-10W4"/>
    <s v="AB"/>
    <s v="PRINCESS"/>
    <s v="IMAGINEA PRIN 14-16-20-10"/>
    <x v="5"/>
    <s v="Cor4 Oil Corp"/>
    <s v="Working Interest"/>
    <n v="1"/>
    <s v="PRINCESS - PG"/>
    <s v="No"/>
    <m/>
    <s v="Flow GAS"/>
    <d v="2020-05-31T00:00:00"/>
    <m/>
    <n v="2270"/>
    <m/>
    <m/>
    <s v="Flow GAS"/>
    <s v="Kmilk_rv;Kmed_hat;K2nd_ws"/>
    <s v="Cor4 Oil Corp"/>
    <n v="116228"/>
    <m/>
    <m/>
    <d v="2010-02-16T00:00:00"/>
    <d v="2010-02-24T00:00:00"/>
    <d v="2010-02-26T00:00:00"/>
    <m/>
    <d v="2010-11-01T00:00:00"/>
    <d v="2010-11-01T00:00:00"/>
    <m/>
    <m/>
    <m/>
    <m/>
    <s v="WI"/>
    <n v="1"/>
    <n v="1"/>
    <n v="1"/>
    <x v="0"/>
    <s v="N"/>
    <n v="10.12054794520548"/>
    <n v="10.12054794520548"/>
    <n v="691.89600000000007"/>
    <n v="691.89600000000007"/>
    <s v="Flow GAS"/>
    <n v="4"/>
    <n v="4"/>
    <m/>
    <s v="Flow GAS"/>
    <x v="1"/>
    <s v="Producing"/>
    <s v="Producing"/>
    <x v="0"/>
    <x v="0"/>
    <s v="W 0418605 "/>
    <n v="17975"/>
    <n v="0"/>
    <n v="0"/>
    <n v="0"/>
    <n v="0"/>
    <n v="16500"/>
    <n v="0"/>
    <n v="34475"/>
    <m/>
    <m/>
    <m/>
    <m/>
    <n v="34475"/>
    <m/>
    <n v="32216.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01000"/>
    <s v="1 UWI in License"/>
    <n v="418669"/>
    <s v="100/01-13-019-10W4/00"/>
    <n v="418669"/>
    <n v="1"/>
    <s v="100"/>
    <s v="01"/>
    <s v="13"/>
    <s v="019"/>
    <s v="10W4"/>
    <s v="00"/>
    <s v="01-13-019-10W4"/>
    <s v="01-13-019-10W4"/>
    <s v="AB"/>
    <m/>
    <s v="IMAGINEA PRIN 1-13-19-10"/>
    <x v="5"/>
    <s v="Cor4 Oil Corp"/>
    <s v="Working Interest"/>
    <n v="1"/>
    <s v="PRINCESS - PG"/>
    <s v="No"/>
    <m/>
    <s v="Cased"/>
    <m/>
    <m/>
    <n v="2333"/>
    <m/>
    <m/>
    <m/>
    <m/>
    <m/>
    <m/>
    <m/>
    <m/>
    <d v="2010-02-18T00:00:00"/>
    <d v="2010-02-21T00:00:00"/>
    <d v="2010-02-22T00:00:00"/>
    <m/>
    <m/>
    <m/>
    <m/>
    <m/>
    <m/>
    <m/>
    <s v="WI"/>
    <n v="1"/>
    <n v="1"/>
    <n v="1"/>
    <x v="0"/>
    <s v="N"/>
    <n v="10.128767123287671"/>
    <n v="10.128767123287671"/>
    <n v="711.09840000000008"/>
    <n v="711.09840000000008"/>
    <s v="Cased"/>
    <n v="32"/>
    <n v="32"/>
    <m/>
    <s v="Cased"/>
    <x v="0"/>
    <s v="Pre-Production"/>
    <s v="Pre-Production"/>
    <x v="1"/>
    <x v="0"/>
    <s v="W 0418669 "/>
    <n v="12800"/>
    <n v="0"/>
    <n v="0"/>
    <n v="0"/>
    <n v="0"/>
    <n v="16500"/>
    <n v="0"/>
    <n v="29300"/>
    <m/>
    <m/>
    <m/>
    <m/>
    <n v="29300"/>
    <m/>
    <n v="0"/>
    <m/>
    <n v="2200"/>
    <n v="10900"/>
    <n v="13100"/>
    <x v="17"/>
    <m/>
    <n v="2200"/>
    <n v="10900"/>
    <x v="17"/>
    <s v=""/>
    <n v="1"/>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121509020"/>
    <s v="1 UWI in License"/>
    <n v="418675"/>
    <s v="102/09-15-019-12W4/00"/>
    <n v="418675"/>
    <n v="1"/>
    <s v="102"/>
    <s v="09"/>
    <s v="15"/>
    <s v="019"/>
    <s v="12W4"/>
    <s v="00"/>
    <s v="13-11-019-12W4"/>
    <s v="13-11-019-12W4"/>
    <s v="AB"/>
    <s v="PRINCESS"/>
    <s v="Imaginea PRIN 9-15-19-12"/>
    <x v="11"/>
    <s v="Cor4 Oil Corp"/>
    <s v="Working Interest"/>
    <n v="1"/>
    <s v="TILLEY"/>
    <s v="No"/>
    <m/>
    <s v="Susp OIL"/>
    <d v="2014-06-30T00:00:00"/>
    <m/>
    <n v="3365"/>
    <n v="6765"/>
    <n v="2954"/>
    <s v="Susp OIL"/>
    <s v="Mpekisko"/>
    <s v="Cor4 Oil Corp"/>
    <n v="76605"/>
    <m/>
    <m/>
    <d v="2010-02-18T00:00:00"/>
    <d v="2010-02-25T00:00:00"/>
    <d v="2010-04-01T00:00:00"/>
    <m/>
    <d v="2010-05-01T00:00:00"/>
    <d v="2010-05-26T00:00:00"/>
    <m/>
    <m/>
    <m/>
    <m/>
    <s v="WI"/>
    <n v="1"/>
    <n v="1"/>
    <n v="1"/>
    <x v="0"/>
    <s v="N"/>
    <n v="10.117808219178082"/>
    <n v="10.117808219178082"/>
    <n v="1025.652"/>
    <n v="1025.652"/>
    <s v="Susp OIL"/>
    <n v="12"/>
    <n v="12"/>
    <m/>
    <s v="Susp OIL"/>
    <x v="2"/>
    <s v="Suspended"/>
    <s v="Suspended"/>
    <x v="1"/>
    <x v="1"/>
    <s v="W 0418675 "/>
    <n v="45993"/>
    <n v="0"/>
    <n v="0"/>
    <n v="0"/>
    <n v="0"/>
    <n v="0"/>
    <n v="1650"/>
    <n v="47643"/>
    <m/>
    <m/>
    <m/>
    <m/>
    <n v="47643"/>
    <m/>
    <n v="0"/>
    <m/>
    <n v="30000"/>
    <n v="2500"/>
    <n v="32500"/>
    <x v="8"/>
    <m/>
    <n v="30000"/>
    <n v="2500"/>
    <x v="8"/>
    <s v=""/>
    <n v="9"/>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204101606020"/>
    <s v="1 UWI in License"/>
    <n v="418694"/>
    <s v="102/06-16-020-10W4/00"/>
    <n v="418694"/>
    <n v="1"/>
    <s v="102"/>
    <s v="06"/>
    <s v="16"/>
    <s v="020"/>
    <s v="10W4"/>
    <s v="00"/>
    <s v="06-16-020-10W4"/>
    <s v="06-16-020-10W4"/>
    <s v="AB"/>
    <s v="PRINCESS"/>
    <s v="IMAGINEA PRIN 6-16-20-10"/>
    <x v="5"/>
    <s v="Cor4 Oil Corp"/>
    <s v="Working Interest"/>
    <n v="1"/>
    <s v="PRINCESS - PG"/>
    <s v="No"/>
    <m/>
    <s v="Flow GAS"/>
    <d v="2020-05-31T00:00:00"/>
    <m/>
    <n v="2274"/>
    <m/>
    <m/>
    <s v="Flow GAS"/>
    <s v="Kmilk_rv;Kmed_hat;K2nd_ws"/>
    <s v="Cor4 Oil Corp"/>
    <n v="116228"/>
    <m/>
    <m/>
    <d v="2010-02-19T00:00:00"/>
    <d v="2010-02-23T00:00:00"/>
    <d v="2010-03-01T00:00:00"/>
    <m/>
    <d v="2010-11-01T00:00:00"/>
    <d v="2010-11-01T00:00:00"/>
    <m/>
    <m/>
    <m/>
    <m/>
    <s v="WI"/>
    <n v="1"/>
    <n v="1"/>
    <n v="1"/>
    <x v="0"/>
    <s v="N"/>
    <n v="10.123287671232877"/>
    <n v="10.123287671232877"/>
    <n v="693.11520000000007"/>
    <n v="693.11520000000007"/>
    <s v="Flow GAS"/>
    <n v="4"/>
    <n v="4"/>
    <m/>
    <s v="Flow GAS"/>
    <x v="1"/>
    <s v="Producing"/>
    <s v="Producing"/>
    <x v="0"/>
    <x v="0"/>
    <s v="W 0418694 "/>
    <n v="17975"/>
    <n v="0"/>
    <n v="0"/>
    <n v="0"/>
    <n v="0"/>
    <n v="16500"/>
    <n v="0"/>
    <n v="34475"/>
    <m/>
    <m/>
    <m/>
    <m/>
    <n v="34475"/>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16040"/>
    <s v="1 UWI in License"/>
    <n v="418705"/>
    <s v="104/16-17-020-09W4/00"/>
    <n v="418705"/>
    <n v="1"/>
    <s v="104"/>
    <s v="16"/>
    <s v="17"/>
    <s v="020"/>
    <s v="09W4"/>
    <s v="00"/>
    <s v="16-17-020-09W4"/>
    <s v="16-17-020-09W4"/>
    <s v="AB"/>
    <s v="JENNER"/>
    <s v="IMAGINEA JENNER 16-17-20-9"/>
    <x v="7"/>
    <s v="Cor4 Oil Corp"/>
    <s v="Working Interest"/>
    <n v="1"/>
    <s v="JENNER SHLW GAS"/>
    <s v="No"/>
    <m/>
    <s v="Susp GAS"/>
    <d v="2010-10-31T00:00:00"/>
    <m/>
    <n v="2421"/>
    <m/>
    <m/>
    <s v="Susp GAS"/>
    <s v="Kbarons"/>
    <s v="Cor4 Oil Corp"/>
    <n v="5000034"/>
    <m/>
    <m/>
    <d v="2010-02-19T00:00:00"/>
    <d v="2010-02-21T00:00:00"/>
    <d v="2010-02-25T00:00:00"/>
    <m/>
    <d v="2010-10-01T00:00:00"/>
    <d v="2010-10-21T00:00:00"/>
    <m/>
    <m/>
    <m/>
    <m/>
    <s v="WI"/>
    <n v="1"/>
    <n v="1"/>
    <n v="1"/>
    <x v="0"/>
    <s v="N"/>
    <n v="10.128767123287671"/>
    <n v="10.128767123287671"/>
    <n v="737.92079999999999"/>
    <n v="737.92079999999999"/>
    <s v="Susp GAS"/>
    <n v="11"/>
    <n v="11"/>
    <m/>
    <s v="Susp GAS"/>
    <x v="1"/>
    <s v="Suspended"/>
    <s v="Suspended"/>
    <x v="1"/>
    <x v="0"/>
    <s v="W 0418705 "/>
    <n v="17975"/>
    <n v="0"/>
    <n v="0"/>
    <n v="0"/>
    <n v="0"/>
    <n v="16500"/>
    <n v="0"/>
    <n v="34475"/>
    <m/>
    <m/>
    <m/>
    <m/>
    <n v="34475"/>
    <m/>
    <n v="0"/>
    <m/>
    <n v="14000"/>
    <n v="10900"/>
    <n v="24900"/>
    <x v="2"/>
    <m/>
    <n v="14000"/>
    <n v="10900"/>
    <x v="2"/>
    <s v=""/>
    <n v="9"/>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174103101030"/>
    <s v="1 UWI in License"/>
    <n v="418734"/>
    <s v="103/01-31-017-10W4/00"/>
    <n v="418734"/>
    <n v="1"/>
    <s v="103"/>
    <s v="01"/>
    <s v="31"/>
    <s v="017"/>
    <s v="10W4"/>
    <s v="00"/>
    <s v="11-32-017-10W4"/>
    <s v="11-32-017-10W4"/>
    <s v="AB"/>
    <m/>
    <s v="Imaginea ALDSON 1-31-17-10"/>
    <x v="8"/>
    <s v="Cor4 Oil Corp"/>
    <s v="Working Interest"/>
    <n v="1"/>
    <s v="ALDERSON"/>
    <s v="No"/>
    <m/>
    <s v="ABD Zn"/>
    <m/>
    <m/>
    <n v="3274"/>
    <n v="6995"/>
    <n v="3537"/>
    <m/>
    <m/>
    <m/>
    <m/>
    <m/>
    <m/>
    <d v="2010-02-19T00:00:00"/>
    <d v="2010-02-21T00:00:00"/>
    <d v="2010-03-03T00:00:00"/>
    <d v="2011-03-03T00:00:00"/>
    <m/>
    <m/>
    <m/>
    <m/>
    <m/>
    <m/>
    <s v="WI"/>
    <n v="1"/>
    <n v="1"/>
    <n v="1"/>
    <x v="0"/>
    <s v="N"/>
    <n v="10.128767123287671"/>
    <n v="10.128767123287671"/>
    <n v="997.91520000000003"/>
    <n v="997.91520000000003"/>
    <s v="ABD Zn"/>
    <n v="24"/>
    <n v="24"/>
    <m/>
    <s v="ABD Zn"/>
    <x v="0"/>
    <s v="Abandoned"/>
    <s v="Partial Abandoned"/>
    <x v="1"/>
    <x v="1"/>
    <s v="W 0418734 "/>
    <n v="12800"/>
    <n v="0"/>
    <n v="169309"/>
    <n v="0"/>
    <n v="0"/>
    <n v="0"/>
    <n v="1650"/>
    <n v="183759"/>
    <m/>
    <m/>
    <m/>
    <m/>
    <n v="183759"/>
    <m/>
    <n v="0"/>
    <m/>
    <n v="130000"/>
    <n v="2500"/>
    <n v="132500"/>
    <x v="16"/>
    <m/>
    <n v="130000"/>
    <n v="2500"/>
    <x v="16"/>
    <s v=""/>
    <n v="2"/>
    <s v="4) SCVF - 2-3 a year"/>
    <n v="1"/>
    <m/>
    <n v="130000"/>
    <n v="2500"/>
    <n v="132500"/>
    <n v="1"/>
    <n v="130000"/>
    <n v="2500"/>
    <n v="132500"/>
    <n v="1"/>
    <n v="1.35E-2"/>
    <n v="131755"/>
    <n v="2709.4586460560281"/>
    <n v="134464.45864605604"/>
    <n v="1.7600000000000001E-2"/>
    <n v="129476.21855345911"/>
    <n v="2440.1691769358472"/>
    <n v="131916.38773039496"/>
    <s v="A.5) Well with SCVF. Wells with SCVF can be done for $100,000. Use base LMR+ $100,000 for abandonment and $25,000 for rec ($2,500 for pad site)."/>
  </r>
  <r>
    <s v="1 - Yes"/>
    <s v="1- Yes"/>
    <n v="204082008000"/>
    <s v="1 UWI in License"/>
    <n v="418758"/>
    <s v="100/08-20-020-08W4/00"/>
    <n v="418758"/>
    <n v="1"/>
    <s v="100"/>
    <s v="08"/>
    <s v="20"/>
    <s v="020"/>
    <s v="08W4"/>
    <s v="00"/>
    <s v="08-20-020-08W4"/>
    <s v="08-20-020-08W4"/>
    <s v="AB"/>
    <m/>
    <s v="IMAGINEA JENNER 8-20-20-8"/>
    <x v="7"/>
    <s v="Cor4 Oil Corp"/>
    <s v="Working Interest"/>
    <n v="0.8"/>
    <s v="JENNER SHLW GAS"/>
    <s v="No"/>
    <m/>
    <s v="Cased"/>
    <m/>
    <m/>
    <n v="1640"/>
    <m/>
    <m/>
    <m/>
    <m/>
    <m/>
    <m/>
    <m/>
    <m/>
    <d v="2010-02-22T00:00:00"/>
    <d v="2010-02-26T00:00:00"/>
    <d v="2010-02-27T00:00:00"/>
    <m/>
    <m/>
    <m/>
    <m/>
    <m/>
    <m/>
    <m/>
    <s v="WI"/>
    <n v="1"/>
    <n v="1"/>
    <n v="0.8"/>
    <x v="0"/>
    <s v="N"/>
    <n v="10.115068493150686"/>
    <n v="10.115068493150686"/>
    <n v="499.87200000000001"/>
    <n v="499.87200000000001"/>
    <s v="Cased"/>
    <n v="32"/>
    <n v="32"/>
    <m/>
    <s v="Cased"/>
    <x v="0"/>
    <s v="Pre-Production"/>
    <s v="Pre-Production"/>
    <x v="1"/>
    <x v="0"/>
    <s v="W 0418758 "/>
    <n v="12800"/>
    <n v="0"/>
    <n v="0"/>
    <n v="0"/>
    <n v="0"/>
    <n v="16500"/>
    <n v="0"/>
    <n v="29300"/>
    <m/>
    <m/>
    <m/>
    <m/>
    <n v="29300"/>
    <m/>
    <n v="0"/>
    <m/>
    <n v="2200"/>
    <n v="10900"/>
    <n v="13100"/>
    <x v="17"/>
    <m/>
    <n v="2200"/>
    <n v="10900"/>
    <x v="17"/>
    <s v=""/>
    <n v="7"/>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3115000"/>
    <s v="1 UWI in License"/>
    <n v="418776"/>
    <s v="100/15-31-019-09W4/00"/>
    <n v="418776"/>
    <n v="1"/>
    <s v="100"/>
    <s v="15"/>
    <s v="31"/>
    <s v="019"/>
    <s v="09W4"/>
    <s v="00"/>
    <s v="15-31-019-09W4"/>
    <s v="15-31-019-09W4"/>
    <s v="AB"/>
    <m/>
    <s v="IMAGINEA JENNER 15-31-19-9"/>
    <x v="7"/>
    <s v="Cor4 Oil Corp"/>
    <s v="Working Interest"/>
    <n v="0.77500000000000002"/>
    <s v="JENNER SHLW GAS"/>
    <s v="No"/>
    <m/>
    <s v="Drlg"/>
    <m/>
    <m/>
    <m/>
    <m/>
    <m/>
    <m/>
    <m/>
    <m/>
    <m/>
    <m/>
    <m/>
    <d v="2010-02-22T00:00:00"/>
    <d v="2010-02-26T00:00:00"/>
    <m/>
    <m/>
    <m/>
    <m/>
    <m/>
    <m/>
    <m/>
    <m/>
    <s v="WI"/>
    <n v="1"/>
    <n v="1"/>
    <n v="0.77500000000000002"/>
    <x v="0"/>
    <s v="N"/>
    <n v="10.115068493150686"/>
    <n v="10.115068493150686"/>
    <n v="0"/>
    <n v="0"/>
    <s v="Drlg"/>
    <n v="31"/>
    <n v="31"/>
    <m/>
    <s v="Drlg"/>
    <x v="0"/>
    <s v="Pre-Production"/>
    <s v="Pre-Production"/>
    <x v="1"/>
    <x v="0"/>
    <s v="W 0418776 "/>
    <n v="0"/>
    <n v="0"/>
    <n v="0"/>
    <n v="0"/>
    <n v="0"/>
    <n v="0"/>
    <n v="0"/>
    <n v="0"/>
    <m/>
    <m/>
    <m/>
    <m/>
    <n v="0"/>
    <m/>
    <n v="0"/>
    <m/>
    <n v="2200"/>
    <n v="10900"/>
    <n v="13100"/>
    <x v="17"/>
    <m/>
    <n v="2200"/>
    <n v="10900"/>
    <x v="17"/>
    <s v=""/>
    <n v="22"/>
    <s v="3) DUCs / Cut &amp; Cap Ready / Known Work To Do. Prioritize as earlier"/>
    <n v="7"/>
    <m/>
    <n v="2200"/>
    <n v="10900"/>
    <n v="13100"/>
    <n v="0.77500000000000002"/>
    <n v="1705"/>
    <n v="8447.5"/>
    <n v="10152.5"/>
    <n v="7"/>
    <n v="1.35E-2"/>
    <n v="1872.7967823644492"/>
    <n v="9922.3201746759823"/>
    <n v="11795.116957040431"/>
    <n v="1.7600000000000001E-2"/>
    <n v="1657.4901889566588"/>
    <n v="8048.0016572707982"/>
    <n v="9705.4918462274563"/>
    <s v="A.1) These wells are DUCs (drilled un-completed). Minimal abandonment cost of $2,200. Minimal disturbance, use $10,900 for recs (10% for pad site)."/>
  </r>
  <r>
    <s v="1 - Yes"/>
    <s v="1- Yes"/>
    <n v="194093209000"/>
    <s v="1 UWI in License"/>
    <n v="418799"/>
    <s v="100/09-32-019-09W4/00"/>
    <n v="418799"/>
    <n v="1"/>
    <s v="100"/>
    <s v="09"/>
    <s v="32"/>
    <s v="019"/>
    <s v="09W4"/>
    <s v="00"/>
    <s v="09-32-019-09W4"/>
    <s v="09-32-019-09W4"/>
    <s v="AB"/>
    <m/>
    <s v="IMAGINEA JENNER 9-32-19-9"/>
    <x v="7"/>
    <s v="Cor4 Oil Corp"/>
    <s v="Working Interest"/>
    <n v="0.8"/>
    <s v="JENNER SHLW GAS"/>
    <s v="No"/>
    <m/>
    <s v="Drlg"/>
    <m/>
    <m/>
    <m/>
    <m/>
    <m/>
    <m/>
    <m/>
    <m/>
    <m/>
    <m/>
    <m/>
    <d v="2010-02-23T00:00:00"/>
    <d v="2010-02-27T00:00:00"/>
    <m/>
    <m/>
    <m/>
    <m/>
    <m/>
    <m/>
    <m/>
    <m/>
    <s v="WI"/>
    <n v="1"/>
    <n v="1"/>
    <n v="0.8"/>
    <x v="0"/>
    <s v="N"/>
    <n v="10.112328767123287"/>
    <n v="10.112328767123287"/>
    <n v="0"/>
    <n v="0"/>
    <s v="Drlg"/>
    <n v="31"/>
    <n v="31"/>
    <m/>
    <s v="Drlg"/>
    <x v="0"/>
    <s v="Pre-Production"/>
    <s v="Pre-Production"/>
    <x v="1"/>
    <x v="0"/>
    <s v="W 0418799 "/>
    <n v="0"/>
    <n v="0"/>
    <n v="0"/>
    <n v="0"/>
    <n v="0"/>
    <n v="0"/>
    <n v="0"/>
    <n v="0"/>
    <m/>
    <m/>
    <m/>
    <m/>
    <n v="0"/>
    <m/>
    <n v="0"/>
    <m/>
    <n v="2200"/>
    <n v="10900"/>
    <n v="13100"/>
    <x v="17"/>
    <m/>
    <n v="2200"/>
    <n v="10900"/>
    <x v="17"/>
    <s v=""/>
    <n v="7"/>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204080705000"/>
    <s v="1 UWI in License"/>
    <n v="418800"/>
    <s v="100/05-07-020-08W4/00"/>
    <n v="418800"/>
    <n v="1"/>
    <s v="100"/>
    <s v="05"/>
    <s v="07"/>
    <s v="020"/>
    <s v="08W4"/>
    <s v="00"/>
    <s v="05-07-020-08W4"/>
    <s v="05-07-020-08W4"/>
    <s v="AB"/>
    <m/>
    <s v="IMAGINEA JENNER 5-7-20-8"/>
    <x v="7"/>
    <s v="Cor4 Oil Corp"/>
    <s v="Working Interest"/>
    <n v="0.8"/>
    <s v="JENNER SHLW GAS"/>
    <s v="No"/>
    <m/>
    <s v="Cased"/>
    <m/>
    <m/>
    <n v="2283"/>
    <m/>
    <m/>
    <m/>
    <m/>
    <m/>
    <m/>
    <m/>
    <m/>
    <d v="2010-02-23T00:00:00"/>
    <d v="2010-02-27T00:00:00"/>
    <d v="2010-03-01T00:00:00"/>
    <m/>
    <m/>
    <m/>
    <m/>
    <m/>
    <m/>
    <m/>
    <s v="WI"/>
    <n v="1"/>
    <n v="1"/>
    <n v="0.8"/>
    <x v="0"/>
    <s v="N"/>
    <n v="10.112328767123287"/>
    <n v="10.112328767123287"/>
    <n v="695.85840000000007"/>
    <n v="695.85840000000007"/>
    <s v="Cased"/>
    <n v="32"/>
    <n v="32"/>
    <m/>
    <s v="Cased"/>
    <x v="0"/>
    <s v="Pre-Production"/>
    <s v="Pre-Production"/>
    <x v="1"/>
    <x v="0"/>
    <s v="W 0418800 "/>
    <n v="12800"/>
    <n v="0"/>
    <n v="0"/>
    <n v="0"/>
    <n v="0"/>
    <n v="16500"/>
    <n v="0"/>
    <n v="29300"/>
    <m/>
    <m/>
    <m/>
    <m/>
    <n v="29300"/>
    <m/>
    <n v="0"/>
    <m/>
    <n v="2200"/>
    <n v="10900"/>
    <n v="13100"/>
    <x v="17"/>
    <m/>
    <n v="2200"/>
    <n v="10900"/>
    <x v="17"/>
    <s v=""/>
    <n v="1"/>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2903020"/>
    <s v="1 UWI in License"/>
    <n v="418810"/>
    <s v="102/03-29-019-09W4/00"/>
    <n v="418810"/>
    <n v="1"/>
    <s v="102"/>
    <s v="03"/>
    <s v="29"/>
    <s v="019"/>
    <s v="09W4"/>
    <s v="00"/>
    <s v="03-29-019-09W4"/>
    <s v="03-29-019-09W4"/>
    <s v="AB"/>
    <m/>
    <s v="IMAGINEA JENNER 3-29-19-9"/>
    <x v="7"/>
    <s v="Cor4 Oil Corp"/>
    <s v="Working Interest"/>
    <n v="0.8"/>
    <s v="JENNER SHLW GAS"/>
    <s v="No"/>
    <m/>
    <s v="Drlg"/>
    <m/>
    <m/>
    <m/>
    <m/>
    <m/>
    <m/>
    <m/>
    <m/>
    <m/>
    <m/>
    <m/>
    <d v="2010-02-23T00:00:00"/>
    <d v="2010-02-28T00:00:00"/>
    <m/>
    <m/>
    <m/>
    <m/>
    <m/>
    <m/>
    <m/>
    <m/>
    <s v="WI"/>
    <n v="1"/>
    <n v="1"/>
    <n v="0.8"/>
    <x v="0"/>
    <s v="N"/>
    <n v="10.109589041095891"/>
    <n v="10.109589041095891"/>
    <n v="0"/>
    <n v="0"/>
    <s v="Drlg"/>
    <n v="31"/>
    <n v="31"/>
    <m/>
    <s v="Drlg"/>
    <x v="0"/>
    <s v="Pre-Production"/>
    <s v="Pre-Production"/>
    <x v="1"/>
    <x v="0"/>
    <s v="W 0418810 "/>
    <n v="0"/>
    <n v="0"/>
    <n v="0"/>
    <n v="0"/>
    <n v="0"/>
    <n v="0"/>
    <n v="0"/>
    <n v="0"/>
    <m/>
    <m/>
    <m/>
    <m/>
    <n v="0"/>
    <m/>
    <n v="0"/>
    <m/>
    <n v="2200"/>
    <n v="10900"/>
    <n v="13100"/>
    <x v="17"/>
    <m/>
    <n v="2200"/>
    <n v="10900"/>
    <x v="17"/>
    <s v=""/>
    <n v="2"/>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194083109050"/>
    <s v="1 UWI in License"/>
    <n v="418811"/>
    <s v="105/09-31-019-08W4/00"/>
    <n v="418811"/>
    <n v="1"/>
    <s v="105"/>
    <s v="09"/>
    <s v="31"/>
    <s v="019"/>
    <s v="08W4"/>
    <s v="00"/>
    <s v="09-31-019-08W4"/>
    <s v="09-31-019-08W4"/>
    <s v="AB"/>
    <m/>
    <s v="IMAGINEA SUFFIELD 9-31-19-8"/>
    <x v="0"/>
    <s v="Cor4 Oil Corp"/>
    <s v="Working Interest"/>
    <n v="0.8"/>
    <s v="JENNER OIL"/>
    <s v="No"/>
    <m/>
    <s v="Cased"/>
    <m/>
    <m/>
    <n v="2431"/>
    <m/>
    <m/>
    <m/>
    <m/>
    <m/>
    <m/>
    <m/>
    <m/>
    <d v="2010-02-23T00:00:00"/>
    <d v="2010-02-27T00:00:00"/>
    <d v="2010-03-02T00:00:00"/>
    <m/>
    <m/>
    <m/>
    <m/>
    <m/>
    <m/>
    <m/>
    <s v="WI"/>
    <n v="1"/>
    <n v="1"/>
    <n v="0.8"/>
    <x v="0"/>
    <s v="N"/>
    <n v="10.112328767123287"/>
    <n v="10.112328767123287"/>
    <n v="740.96879999999999"/>
    <n v="740.96879999999999"/>
    <s v="Cased"/>
    <n v="32"/>
    <n v="32"/>
    <m/>
    <s v="Cased"/>
    <x v="0"/>
    <s v="Pre-Production"/>
    <s v="Pre-Production"/>
    <x v="1"/>
    <x v="0"/>
    <s v="W 0418811 "/>
    <n v="12800"/>
    <n v="0"/>
    <n v="0"/>
    <n v="0"/>
    <n v="0"/>
    <n v="16500"/>
    <n v="0"/>
    <n v="29300"/>
    <m/>
    <m/>
    <m/>
    <m/>
    <n v="29300"/>
    <m/>
    <n v="0"/>
    <m/>
    <n v="2200"/>
    <n v="10900"/>
    <n v="13100"/>
    <x v="17"/>
    <m/>
    <n v="2200"/>
    <n v="10900"/>
    <x v="17"/>
    <s v=""/>
    <n v="9"/>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204092212000"/>
    <s v="1 UWI in License"/>
    <n v="418817"/>
    <s v="100/12-22-020-09W4/00"/>
    <n v="418817"/>
    <n v="1"/>
    <s v="100"/>
    <s v="12"/>
    <s v="22"/>
    <s v="020"/>
    <s v="09W4"/>
    <s v="00"/>
    <s v="12-22-020-09W4"/>
    <s v="12-22-020-09W4"/>
    <s v="AB"/>
    <m/>
    <s v="IMAGINEA JENNER 12-22-20-9"/>
    <x v="7"/>
    <s v="Cor4 Oil Corp"/>
    <s v="Working Interest"/>
    <n v="1"/>
    <s v="JENNER SHLW GAS"/>
    <s v="No"/>
    <m/>
    <s v="Drlg"/>
    <m/>
    <m/>
    <m/>
    <m/>
    <m/>
    <m/>
    <m/>
    <m/>
    <m/>
    <m/>
    <m/>
    <d v="2010-02-23T00:00:00"/>
    <d v="2010-03-03T00:00:00"/>
    <m/>
    <m/>
    <m/>
    <m/>
    <m/>
    <m/>
    <m/>
    <m/>
    <s v="WI"/>
    <n v="1"/>
    <n v="1"/>
    <n v="1"/>
    <x v="0"/>
    <s v="N"/>
    <n v="10.101369863013698"/>
    <n v="10.101369863013698"/>
    <n v="0"/>
    <n v="0"/>
    <s v="Drlg"/>
    <n v="31"/>
    <n v="31"/>
    <m/>
    <s v="Drlg"/>
    <x v="0"/>
    <s v="Pre-Production"/>
    <s v="Pre-Production"/>
    <x v="1"/>
    <x v="0"/>
    <s v="W 0418817 "/>
    <n v="0"/>
    <n v="0"/>
    <n v="0"/>
    <n v="0"/>
    <n v="0"/>
    <n v="0"/>
    <n v="0"/>
    <n v="0"/>
    <m/>
    <m/>
    <m/>
    <m/>
    <n v="0"/>
    <m/>
    <n v="0"/>
    <m/>
    <n v="2200"/>
    <n v="10900"/>
    <n v="13100"/>
    <x v="17"/>
    <m/>
    <n v="2200"/>
    <n v="10900"/>
    <x v="17"/>
    <s v=""/>
    <n v="6"/>
    <s v="3) DUCs / Cut &amp; Cap Ready / Known Work To Do. Prioritize as earlier"/>
    <n v="9"/>
    <m/>
    <n v="2200"/>
    <n v="10900"/>
    <n v="13100"/>
    <n v="1"/>
    <n v="2200"/>
    <n v="10900"/>
    <n v="13100"/>
    <n v="9"/>
    <n v="1.35E-2"/>
    <n v="2482.1982099379038"/>
    <n v="13151.007951282671"/>
    <n v="15633.206161220574"/>
    <n v="1.7600000000000001E-2"/>
    <n v="2121.4977394576722"/>
    <n v="10301.006568128803"/>
    <n v="12422.504307586476"/>
    <s v="A.1) These wells are DUCs (drilled un-completed). Minimal abandonment cost of $2,200. Minimal disturbance, use $10,900 for recs (10% for pad site)."/>
  </r>
  <r>
    <s v="1 - Yes"/>
    <s v="1- Yes"/>
    <n v="204092004000"/>
    <s v="1 UWI in License"/>
    <n v="418826"/>
    <s v="100/04-20-020-09W4/00"/>
    <n v="418826"/>
    <n v="1"/>
    <s v="100"/>
    <s v="04"/>
    <s v="20"/>
    <s v="020"/>
    <s v="09W4"/>
    <s v="00"/>
    <s v="04-20-020-09W4"/>
    <s v="04-20-020-09W4"/>
    <s v="AB"/>
    <m/>
    <s v="IMAGINEA JENNER 4-20-20-9"/>
    <x v="7"/>
    <s v="Cor4 Oil Corp"/>
    <s v="Working Interest"/>
    <n v="0.8"/>
    <s v="JENNER SHLW GAS"/>
    <s v="No"/>
    <m/>
    <s v="Drlg"/>
    <m/>
    <m/>
    <m/>
    <m/>
    <m/>
    <m/>
    <m/>
    <m/>
    <m/>
    <m/>
    <m/>
    <d v="2010-02-24T00:00:00"/>
    <d v="2010-02-28T00:00:00"/>
    <m/>
    <m/>
    <m/>
    <m/>
    <m/>
    <m/>
    <m/>
    <m/>
    <s v="WI"/>
    <n v="1"/>
    <n v="1"/>
    <n v="0.8"/>
    <x v="0"/>
    <s v="N"/>
    <n v="10.109589041095891"/>
    <n v="10.109589041095891"/>
    <n v="0"/>
    <n v="0"/>
    <s v="Drlg"/>
    <n v="31"/>
    <n v="31"/>
    <m/>
    <s v="Drlg"/>
    <x v="0"/>
    <s v="Pre-Production"/>
    <s v="Pre-Production"/>
    <x v="1"/>
    <x v="0"/>
    <s v="W 0418826 "/>
    <n v="0"/>
    <n v="0"/>
    <n v="0"/>
    <n v="0"/>
    <n v="0"/>
    <n v="0"/>
    <n v="0"/>
    <n v="0"/>
    <m/>
    <m/>
    <m/>
    <m/>
    <n v="0"/>
    <m/>
    <n v="0"/>
    <m/>
    <n v="2200"/>
    <n v="10900"/>
    <n v="13100"/>
    <x v="17"/>
    <m/>
    <n v="2200"/>
    <n v="10900"/>
    <x v="17"/>
    <s v=""/>
    <n v="3"/>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204081813000"/>
    <s v="1 UWI in License"/>
    <n v="418828"/>
    <s v="100/13-18-020-08W4/00"/>
    <n v="418828"/>
    <n v="1"/>
    <s v="100"/>
    <s v="13"/>
    <s v="18"/>
    <s v="020"/>
    <s v="08W4"/>
    <s v="00"/>
    <s v="13-18-020-08W4"/>
    <s v="13-18-020-08W4"/>
    <s v="AB"/>
    <m/>
    <s v="IMAGINEA JENNER 13-18-20-8"/>
    <x v="7"/>
    <s v="Cor4 Oil Corp"/>
    <s v="Working Interest"/>
    <n v="0.8"/>
    <s v="JENNER SHLW GAS"/>
    <s v="No"/>
    <m/>
    <s v="Cased"/>
    <m/>
    <m/>
    <n v="1752"/>
    <m/>
    <m/>
    <m/>
    <m/>
    <m/>
    <m/>
    <m/>
    <m/>
    <d v="2010-02-24T00:00:00"/>
    <d v="2010-02-26T00:00:00"/>
    <d v="2010-02-28T00:00:00"/>
    <m/>
    <m/>
    <m/>
    <m/>
    <m/>
    <m/>
    <m/>
    <s v="WI"/>
    <n v="1"/>
    <n v="1"/>
    <n v="0.8"/>
    <x v="0"/>
    <s v="N"/>
    <n v="10.115068493150686"/>
    <n v="10.115068493150686"/>
    <n v="534.00959999999998"/>
    <n v="534.00959999999998"/>
    <s v="Cased"/>
    <n v="32"/>
    <n v="32"/>
    <m/>
    <s v="Cased"/>
    <x v="0"/>
    <s v="Pre-Production"/>
    <s v="Pre-Production"/>
    <x v="1"/>
    <x v="0"/>
    <s v="W 0418828 "/>
    <n v="12800"/>
    <n v="0"/>
    <n v="0"/>
    <n v="0"/>
    <n v="0"/>
    <n v="16500"/>
    <n v="0"/>
    <n v="29300"/>
    <m/>
    <m/>
    <m/>
    <m/>
    <n v="29300"/>
    <m/>
    <n v="0"/>
    <m/>
    <n v="2200"/>
    <n v="10900"/>
    <n v="13100"/>
    <x v="17"/>
    <m/>
    <n v="2200"/>
    <n v="10900"/>
    <x v="17"/>
    <s v=""/>
    <n v="9"/>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204093604020"/>
    <s v="1 UWI in License"/>
    <n v="418898"/>
    <s v="102/04-36-020-09W4/00"/>
    <n v="418898"/>
    <n v="1"/>
    <s v="102"/>
    <s v="04"/>
    <s v="36"/>
    <s v="020"/>
    <s v="09W4"/>
    <s v="00"/>
    <s v="04-36-020-09W4"/>
    <s v="04-36-020-09W4"/>
    <s v="AB"/>
    <m/>
    <s v="IMAGINEA JENNER 4-36-20-9"/>
    <x v="7"/>
    <s v="Cor4 Oil Corp"/>
    <s v="Working Interest"/>
    <n v="0.8"/>
    <s v="JENNER SHLW GAS"/>
    <s v="No"/>
    <m/>
    <s v="Drlg"/>
    <m/>
    <m/>
    <m/>
    <m/>
    <m/>
    <m/>
    <m/>
    <m/>
    <m/>
    <m/>
    <m/>
    <d v="2010-02-26T00:00:00"/>
    <d v="2010-02-03T00:00:00"/>
    <m/>
    <m/>
    <m/>
    <m/>
    <m/>
    <m/>
    <m/>
    <m/>
    <s v="WI"/>
    <n v="1"/>
    <n v="1"/>
    <n v="0.8"/>
    <x v="0"/>
    <s v="N"/>
    <n v="10.178082191780822"/>
    <n v="10.178082191780822"/>
    <n v="0"/>
    <n v="0"/>
    <s v="Drlg"/>
    <n v="31"/>
    <n v="31"/>
    <m/>
    <s v="Drlg"/>
    <x v="0"/>
    <s v="Pre-Production"/>
    <s v="Pre-Production"/>
    <x v="1"/>
    <x v="0"/>
    <s v="W 0418898 "/>
    <n v="0"/>
    <n v="0"/>
    <n v="0"/>
    <n v="0"/>
    <n v="0"/>
    <n v="0"/>
    <n v="0"/>
    <n v="0"/>
    <m/>
    <m/>
    <m/>
    <m/>
    <n v="0"/>
    <m/>
    <n v="0"/>
    <m/>
    <n v="2200"/>
    <n v="10900"/>
    <n v="13100"/>
    <x v="17"/>
    <m/>
    <n v="2200"/>
    <n v="10900"/>
    <x v="17"/>
    <s v=""/>
    <n v="6"/>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204090113000"/>
    <s v="1 UWI in License"/>
    <n v="418931"/>
    <s v="100/13-01-020-09W4/00"/>
    <n v="418931"/>
    <n v="1"/>
    <s v="100"/>
    <s v="13"/>
    <s v="01"/>
    <s v="020"/>
    <s v="09W4"/>
    <s v="00"/>
    <s v="13-01-020-09W4"/>
    <s v="13-01-020-09W4"/>
    <s v="AB"/>
    <m/>
    <s v="IMAGINEA JENNER 13-1-20-9"/>
    <x v="7"/>
    <s v="Cor4 Oil Corp"/>
    <s v="Working Interest"/>
    <n v="0.8"/>
    <s v="JENNER SHLW GAS"/>
    <s v="No"/>
    <m/>
    <s v="Drlg"/>
    <m/>
    <m/>
    <m/>
    <m/>
    <m/>
    <m/>
    <m/>
    <m/>
    <m/>
    <m/>
    <m/>
    <d v="2010-02-26T00:00:00"/>
    <d v="2010-03-03T00:00:00"/>
    <m/>
    <m/>
    <m/>
    <m/>
    <m/>
    <m/>
    <m/>
    <m/>
    <s v="WI"/>
    <n v="1"/>
    <n v="1"/>
    <n v="0.8"/>
    <x v="0"/>
    <s v="N"/>
    <n v="10.101369863013698"/>
    <n v="10.101369863013698"/>
    <n v="0"/>
    <n v="0"/>
    <s v="Drlg"/>
    <n v="31"/>
    <n v="31"/>
    <m/>
    <s v="Drlg"/>
    <x v="0"/>
    <s v="Pre-Production"/>
    <s v="Pre-Production"/>
    <x v="1"/>
    <x v="0"/>
    <s v="W 0418931 "/>
    <n v="0"/>
    <n v="0"/>
    <n v="0"/>
    <n v="0"/>
    <n v="0"/>
    <n v="0"/>
    <n v="0"/>
    <n v="0"/>
    <m/>
    <m/>
    <m/>
    <m/>
    <n v="0"/>
    <m/>
    <n v="0"/>
    <m/>
    <n v="2200"/>
    <n v="10900"/>
    <n v="13100"/>
    <x v="17"/>
    <m/>
    <n v="2200"/>
    <n v="10900"/>
    <x v="17"/>
    <s v=""/>
    <n v="2"/>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174121210060"/>
    <s v="1 UWI in License"/>
    <n v="419443"/>
    <s v="106/10-12-017-12W4/00"/>
    <n v="419443"/>
    <n v="1"/>
    <s v="106"/>
    <s v="10"/>
    <s v="12"/>
    <s v="017"/>
    <s v="12W4"/>
    <s v="00"/>
    <s v="01-13-017-12W4"/>
    <s v="01-13-017-12W4"/>
    <s v="AB"/>
    <s v="BANTRY"/>
    <s v="Imaginea BANTRY 10-12-17-12"/>
    <x v="8"/>
    <s v="Cor4 Oil Corp"/>
    <s v="Working Interest"/>
    <n v="1"/>
    <s v="ALDERSON"/>
    <s v="No"/>
    <m/>
    <s v="Pump OIL"/>
    <d v="2020-05-31T00:00:00"/>
    <m/>
    <n v="3220"/>
    <n v="6204"/>
    <n v="2792"/>
    <s v="Pump OIL"/>
    <s v="Mpekisko"/>
    <s v="Cor4 Oil Corp"/>
    <n v="96675"/>
    <m/>
    <m/>
    <d v="2010-03-31T00:00:00"/>
    <d v="2010-07-09T00:00:00"/>
    <d v="2010-07-16T00:00:00"/>
    <m/>
    <d v="2010-08-01T00:00:00"/>
    <d v="2010-08-20T00:00:00"/>
    <m/>
    <m/>
    <m/>
    <m/>
    <s v="WI"/>
    <n v="1"/>
    <n v="1"/>
    <n v="1"/>
    <x v="0"/>
    <s v="N"/>
    <n v="9.75068493150685"/>
    <n v="9.75068493150685"/>
    <n v="981.45600000000002"/>
    <n v="981.45600000000002"/>
    <s v="Pump OIL"/>
    <n v="2"/>
    <n v="2"/>
    <m/>
    <s v="Pump OIL"/>
    <x v="2"/>
    <s v="Producing"/>
    <s v="Producing"/>
    <x v="0"/>
    <x v="1"/>
    <s v="W 0419443 "/>
    <n v="45993"/>
    <n v="0"/>
    <n v="0"/>
    <n v="0"/>
    <n v="0"/>
    <n v="0"/>
    <n v="0"/>
    <n v="45993"/>
    <m/>
    <m/>
    <m/>
    <m/>
    <n v="45993"/>
    <m/>
    <n v="169448.94"/>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74112905020"/>
    <s v="1 UWI in License"/>
    <n v="419553"/>
    <s v="102/05-29-017-11W4/00"/>
    <n v="419553"/>
    <n v="1"/>
    <s v="102"/>
    <s v="05"/>
    <s v="29"/>
    <s v="017"/>
    <s v="11W4"/>
    <s v="00"/>
    <s v="10-29-017-11W4"/>
    <s v="10-29-017-11W4"/>
    <s v="AB"/>
    <s v="ALDERSON"/>
    <s v="Imaginea ALDSON 5-29-17-11"/>
    <x v="8"/>
    <s v="Cor4 Oil Corp"/>
    <s v="Working Interest"/>
    <n v="1"/>
    <s v="ALDERSON"/>
    <s v="No"/>
    <m/>
    <s v="Act WTR Inj"/>
    <d v="2012-03-31T00:00:00"/>
    <d v="2020-05-31T00:00:00"/>
    <n v="3246"/>
    <n v="6325"/>
    <n v="2808"/>
    <s v="Act WTR Inj"/>
    <s v="Mpekisko"/>
    <m/>
    <m/>
    <s v="Cor4 Oil Corp"/>
    <s v="IF0139706"/>
    <d v="2010-04-05T00:00:00"/>
    <d v="2010-04-10T00:00:00"/>
    <d v="2010-05-19T00:00:00"/>
    <d v="2011-05-19T00:00:00"/>
    <d v="2010-07-01T00:00:00"/>
    <d v="2010-07-01T00:00:00"/>
    <d v="2012-06-21T00:00:00"/>
    <m/>
    <m/>
    <m/>
    <s v="WI"/>
    <n v="1"/>
    <n v="1"/>
    <n v="1"/>
    <x v="0"/>
    <s v="N"/>
    <n v="9.9972602739726035"/>
    <n v="9.9972602739726035"/>
    <n v="989.38080000000002"/>
    <n v="989.38080000000002"/>
    <s v="Act WTR Inj"/>
    <n v="1"/>
    <n v="1"/>
    <m/>
    <s v="Act WTR Inj"/>
    <x v="0"/>
    <s v="Active"/>
    <s v="Active"/>
    <x v="0"/>
    <x v="1"/>
    <s v="W 0419553 "/>
    <n v="36384"/>
    <n v="0"/>
    <n v="0"/>
    <n v="0"/>
    <n v="0"/>
    <n v="0"/>
    <n v="1650"/>
    <n v="38034"/>
    <m/>
    <m/>
    <m/>
    <m/>
    <n v="38034"/>
    <m/>
    <n v="0"/>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94111508020"/>
    <s v="1 UWI in License"/>
    <n v="419631"/>
    <s v="102/08-15-019-11W4/00"/>
    <n v="419631"/>
    <n v="1"/>
    <s v="102"/>
    <s v="08"/>
    <s v="15"/>
    <s v="019"/>
    <s v="11W4"/>
    <s v="00"/>
    <s v="13-10-019-11W4"/>
    <s v="13-10-019-11W4"/>
    <s v="AB"/>
    <s v="PRINCESS"/>
    <s v="Imaginea PRIN 8-15-19-11"/>
    <x v="6"/>
    <s v="Cor4 Oil Corp"/>
    <s v="Working Interest"/>
    <n v="1"/>
    <s v="WEST TIDE LAKE"/>
    <s v="No"/>
    <m/>
    <s v="Susp OIL"/>
    <d v="2015-02-28T00:00:00"/>
    <m/>
    <n v="3325"/>
    <n v="7283"/>
    <n v="3694"/>
    <s v="Susp OIL"/>
    <s v="Mpekisko"/>
    <s v="Cor4 Oil Corp"/>
    <n v="7440009"/>
    <m/>
    <m/>
    <d v="2010-04-08T00:00:00"/>
    <d v="2010-04-12T00:00:00"/>
    <d v="2010-05-23T00:00:00"/>
    <m/>
    <d v="2010-07-01T00:00:00"/>
    <d v="2010-07-26T00:00:00"/>
    <m/>
    <m/>
    <m/>
    <m/>
    <s v="WI"/>
    <n v="1"/>
    <n v="1"/>
    <n v="1"/>
    <x v="0"/>
    <s v="N"/>
    <n v="9.9917808219178088"/>
    <n v="9.9917808219178088"/>
    <n v="1013.46"/>
    <n v="1013.46"/>
    <s v="Susp OIL"/>
    <n v="12"/>
    <n v="12"/>
    <m/>
    <s v="Susp OIL"/>
    <x v="2"/>
    <s v="Suspended"/>
    <s v="Suspended"/>
    <x v="1"/>
    <x v="1"/>
    <s v="W 0419631 "/>
    <n v="45993"/>
    <n v="0"/>
    <n v="0"/>
    <n v="0"/>
    <n v="0"/>
    <n v="0"/>
    <n v="1650"/>
    <n v="47643"/>
    <m/>
    <m/>
    <m/>
    <m/>
    <n v="47643"/>
    <m/>
    <n v="0"/>
    <m/>
    <n v="30000"/>
    <n v="2500"/>
    <n v="32500"/>
    <x v="8"/>
    <m/>
    <n v="30000"/>
    <n v="2500"/>
    <x v="8"/>
    <s v=""/>
    <n v="10"/>
    <s v="6) Prioritize Princess oil over Jenner Oil"/>
    <n v="7"/>
    <m/>
    <n v="30000"/>
    <n v="2500"/>
    <n v="32500"/>
    <n v="1"/>
    <n v="30000"/>
    <n v="2500"/>
    <n v="32500"/>
    <n v="7"/>
    <n v="1.35E-2"/>
    <n v="32952.436053333418"/>
    <n v="2936.4664618751058"/>
    <n v="35888.902515208523"/>
    <n v="1.7600000000000001E-2"/>
    <n v="29164.050245571711"/>
    <n v="2381.7702448271079"/>
    <n v="31545.820490398819"/>
    <s v="D.3) Inactive Princess Oil/Other wells. Used $30,000 and $25,500 for rec ($2,500 for pad site)"/>
  </r>
  <r>
    <s v="1 - Yes"/>
    <s v="1- Yes"/>
    <n v="194121106030"/>
    <s v="1 UWI in License"/>
    <n v="419895"/>
    <s v="103/06-11-019-12W4/00"/>
    <n v="419895"/>
    <n v="1"/>
    <s v="103"/>
    <s v="06"/>
    <s v="11"/>
    <s v="019"/>
    <s v="12W4"/>
    <s v="00"/>
    <s v="13-11-019-12W4"/>
    <s v="13-11-019-12W4"/>
    <s v="AB"/>
    <s v="PRINCESS"/>
    <s v="Imaginea PRIN 6-11-19-12"/>
    <x v="11"/>
    <s v="Cor4 Oil Corp"/>
    <s v="Working Interest"/>
    <n v="1"/>
    <s v="TILLEY"/>
    <s v="No"/>
    <m/>
    <s v="Act WTR Inj"/>
    <d v="2012-01-31T00:00:00"/>
    <d v="2019-01-31T00:00:00"/>
    <n v="3363"/>
    <n v="6604"/>
    <n v="2950"/>
    <s v="Act WTR Inj"/>
    <s v="Mpekisko"/>
    <m/>
    <m/>
    <s v="Cor4 Oil Corp"/>
    <s v="IF0140692"/>
    <d v="2010-04-16T00:00:00"/>
    <d v="2010-06-26T00:00:00"/>
    <d v="2010-07-04T00:00:00"/>
    <d v="2011-07-04T00:00:00"/>
    <d v="2010-07-01T00:00:00"/>
    <d v="2010-07-22T00:00:00"/>
    <d v="2013-08-16T00:00:00"/>
    <m/>
    <m/>
    <m/>
    <s v="WI"/>
    <n v="1"/>
    <n v="1"/>
    <n v="1"/>
    <x v="0"/>
    <s v="N"/>
    <n v="9.786301369863013"/>
    <n v="9.786301369863013"/>
    <n v="1025.0424"/>
    <n v="1025.0424"/>
    <s v="Act WTR Inj"/>
    <n v="1"/>
    <n v="1"/>
    <m/>
    <s v="Act WTR Inj"/>
    <x v="0"/>
    <s v="Active"/>
    <s v="Active"/>
    <x v="0"/>
    <x v="1"/>
    <s v="W 0419895 "/>
    <n v="36384"/>
    <n v="0"/>
    <n v="169309"/>
    <n v="0"/>
    <n v="0"/>
    <n v="0"/>
    <n v="1650"/>
    <n v="207343"/>
    <m/>
    <m/>
    <m/>
    <m/>
    <n v="207343"/>
    <m/>
    <n v="0"/>
    <m/>
    <n v="136384"/>
    <n v="2500"/>
    <n v="138884"/>
    <x v="16"/>
    <m/>
    <n v="136384"/>
    <n v="2500"/>
    <x v="16"/>
    <s v=""/>
    <n v="20"/>
    <s v="1) Active well = Use reserve-life"/>
    <s v="No"/>
    <m/>
    <n v="136384"/>
    <n v="2500"/>
    <n v="138884"/>
    <n v="1"/>
    <n v="136384"/>
    <n v="2500"/>
    <n v="138884"/>
    <n v="26"/>
    <n v="1.35E-2"/>
    <n v="193277.36781251148"/>
    <n v="3788.5790429228896"/>
    <n v="197065.94685543436"/>
    <n v="1.7600000000000001E-2"/>
    <n v="122793.80203815279"/>
    <n v="2205.9024606345429"/>
    <n v="124999.70449878734"/>
    <s v="A.5) Well with SCVF. Wells with SCVF can be done for $100,000. Use base LMR+ $100,000 for abandonment and $25,000 for rec ($2,500 for pad site)."/>
  </r>
  <r>
    <s v="1 - Yes"/>
    <s v="1- Yes"/>
    <n v="174110505000"/>
    <s v="1 UWI in License"/>
    <n v="420058"/>
    <s v="100/05-05-017-11W4/00"/>
    <n v="420058"/>
    <n v="1"/>
    <s v="100"/>
    <s v="05"/>
    <s v="05"/>
    <s v="017"/>
    <s v="11W4"/>
    <s v="00"/>
    <s v="08-05-017-11W4"/>
    <s v="08-05-017-11W4"/>
    <s v="AB"/>
    <s v="BANTRY"/>
    <s v="Imaginea ALDSON 5-5-17-11"/>
    <x v="8"/>
    <s v="Cor4 Oil Corp"/>
    <s v="Working Interest"/>
    <n v="1"/>
    <s v="ALDERSON"/>
    <s v="No"/>
    <m/>
    <s v="Pump OIL"/>
    <d v="2020-03-31T00:00:00"/>
    <m/>
    <n v="3224"/>
    <n v="6188"/>
    <n v="2654"/>
    <s v="Pump OIL"/>
    <s v="Mpekisko"/>
    <s v="Cor4 Oil Corp"/>
    <n v="96675"/>
    <m/>
    <m/>
    <d v="2010-04-26T00:00:00"/>
    <d v="2010-09-03T00:00:00"/>
    <d v="2010-09-10T00:00:00"/>
    <d v="2011-09-10T00:00:00"/>
    <d v="2010-10-01T00:00:00"/>
    <d v="2010-10-12T00:00:00"/>
    <m/>
    <m/>
    <m/>
    <m/>
    <s v="WI"/>
    <n v="1"/>
    <n v="1"/>
    <n v="1"/>
    <x v="0"/>
    <s v="N"/>
    <n v="9.5972602739726032"/>
    <n v="9.5972602739726032"/>
    <n v="982.67520000000002"/>
    <n v="982.67520000000002"/>
    <s v="Pump OIL"/>
    <n v="2"/>
    <n v="2"/>
    <m/>
    <s v="Pump OIL"/>
    <x v="2"/>
    <s v="Producing"/>
    <s v="Producing"/>
    <x v="0"/>
    <x v="1"/>
    <s v="W 0420058 "/>
    <n v="45993"/>
    <n v="0"/>
    <n v="0"/>
    <n v="0"/>
    <n v="0"/>
    <n v="16500"/>
    <n v="0"/>
    <n v="62493"/>
    <m/>
    <m/>
    <m/>
    <m/>
    <n v="62493"/>
    <m/>
    <n v="206089.0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1605000"/>
    <s v="1 UWI in License"/>
    <n v="420085"/>
    <s v="100/05-16-019-11W4/00"/>
    <n v="420085"/>
    <n v="1"/>
    <s v="100"/>
    <s v="05"/>
    <s v="16"/>
    <s v="019"/>
    <s v="11W4"/>
    <s v="00"/>
    <s v="02-17-019-11W4"/>
    <s v="02-17-019-11W4"/>
    <s v="AB"/>
    <s v="PRINCESS"/>
    <s v="Imaginea PRIN 5-16-19-11"/>
    <x v="6"/>
    <s v="Cor4 Oil Corp"/>
    <s v="Working Interest"/>
    <n v="1"/>
    <s v="WEST TIDE LAKE"/>
    <s v="No"/>
    <m/>
    <s v="Act WTR Disp"/>
    <m/>
    <d v="2020-04-30T00:00:00"/>
    <n v="4893"/>
    <n v="7831"/>
    <n v="2765"/>
    <s v="Act WTR Disp"/>
    <s v="Dcairn"/>
    <m/>
    <m/>
    <s v="Cor4 Oil Corp"/>
    <s v="IF0007235"/>
    <d v="2010-04-26T00:00:00"/>
    <d v="2010-06-27T00:00:00"/>
    <d v="2010-07-09T00:00:00"/>
    <d v="2011-07-09T00:00:00"/>
    <m/>
    <m/>
    <d v="2011-01-13T00:00:00"/>
    <m/>
    <m/>
    <m/>
    <s v="WI"/>
    <n v="1"/>
    <n v="1"/>
    <n v="1"/>
    <x v="0"/>
    <s v="N"/>
    <n v="9.7835616438356166"/>
    <n v="9.7835616438356166"/>
    <n v="1491.3864000000001"/>
    <n v="1491.3864000000001"/>
    <s v="Act WTR Disp"/>
    <n v="7"/>
    <n v="7"/>
    <m/>
    <s v="Act WTR Disp"/>
    <x v="0"/>
    <s v="Active"/>
    <s v="Active"/>
    <x v="0"/>
    <x v="1"/>
    <s v="W 0420085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3115020"/>
    <s v="1 UWI in License"/>
    <n v="420137"/>
    <s v="102/15-31-017-11W4/00"/>
    <n v="420137"/>
    <n v="1"/>
    <s v="102"/>
    <s v="15"/>
    <s v="31"/>
    <s v="017"/>
    <s v="11W4"/>
    <s v="00"/>
    <s v="06-31-017-11W4"/>
    <s v="06-31-017-11W4"/>
    <s v="AB"/>
    <s v="ALDERSON"/>
    <s v="Imaginea BANTRY 15-31-17-11"/>
    <x v="8"/>
    <s v="Cor4 Oil Corp"/>
    <s v="Working Interest"/>
    <n v="1"/>
    <s v="ALDERSON"/>
    <s v="No"/>
    <m/>
    <s v="ABD Zn WTR Disp"/>
    <m/>
    <d v="2013-08-31T00:00:00"/>
    <n v="4804"/>
    <n v="7746"/>
    <n v="2733"/>
    <s v="ABD Zn WTR Disp"/>
    <s v="Dleduc"/>
    <m/>
    <m/>
    <m/>
    <m/>
    <d v="2010-04-28T00:00:00"/>
    <d v="2010-06-08T00:00:00"/>
    <d v="2010-06-25T00:00:00"/>
    <d v="2011-06-25T00:00:00"/>
    <m/>
    <m/>
    <d v="2011-07-13T00:00:00"/>
    <m/>
    <m/>
    <m/>
    <s v="WI"/>
    <n v="1"/>
    <n v="1"/>
    <n v="1"/>
    <x v="0"/>
    <s v="N"/>
    <n v="9.8356164383561637"/>
    <n v="9.8356164383561637"/>
    <n v="1464.2592"/>
    <n v="1464.2592"/>
    <s v="ABD Zn WTR Disp"/>
    <n v="28"/>
    <n v="28"/>
    <m/>
    <s v="ABD Zn WTR Disp"/>
    <x v="0"/>
    <s v="Abandoned"/>
    <s v="Partial Abandoned"/>
    <x v="1"/>
    <x v="1"/>
    <s v="W 0420137 "/>
    <n v="12800"/>
    <n v="0"/>
    <n v="0"/>
    <n v="0"/>
    <n v="0"/>
    <n v="16500"/>
    <n v="0"/>
    <n v="29300"/>
    <m/>
    <m/>
    <m/>
    <m/>
    <n v="29300"/>
    <m/>
    <n v="0"/>
    <m/>
    <n v="2500"/>
    <n v="0"/>
    <n v="2500"/>
    <x v="7"/>
    <m/>
    <n v="2500"/>
    <n v="0"/>
    <x v="7"/>
    <s v="Well has a satellite w $33K reclamation. Reduce well rec to $nil."/>
    <n v="2"/>
    <s v="3) DUCs / Cut &amp; Cap Ready / Known Work To Do. Prioritize as earlier"/>
    <n v="5"/>
    <m/>
    <n v="2500"/>
    <n v="0"/>
    <n v="2500"/>
    <n v="1"/>
    <n v="2500"/>
    <n v="0"/>
    <n v="2500"/>
    <n v="5"/>
    <n v="1.35E-2"/>
    <n v="2673.3681756842902"/>
    <n v="0"/>
    <n v="2673.3681756842902"/>
    <n v="1.7600000000000001E-2"/>
    <n v="2450.0406062653365"/>
    <n v="0"/>
    <n v="2450.0406062653365"/>
    <s v="A.2) Cut &amp; Cap ready wells, D13 suspended. Has plug &amp; cement. Still require well review. Do not have known SCVL. Use $2,500 abandonment estimate for now. Use $10,900 for shallow gas rec, and $25,000 for oil/other rec. (10% for site pad)"/>
  </r>
  <r>
    <s v="1 - Yes"/>
    <s v="1- Yes"/>
    <n v="194140203000"/>
    <s v="1 UWI in License"/>
    <n v="420447"/>
    <s v="100/03-02-019-14W4/00"/>
    <n v="420447"/>
    <n v="1"/>
    <s v="100"/>
    <s v="03"/>
    <s v="02"/>
    <s v="019"/>
    <s v="14W4"/>
    <s v="00"/>
    <s v="14-02-019-14W4"/>
    <s v="14-02-019-14W4"/>
    <s v="AB"/>
    <s v="BANTRY"/>
    <s v="Imaginea BANTRY 3-2-19-14"/>
    <x v="11"/>
    <s v="Cor4 Oil Corp"/>
    <s v="Working Interest"/>
    <n v="1"/>
    <s v="TILLEY"/>
    <s v="No"/>
    <m/>
    <s v="Susp OIL"/>
    <d v="2014-12-31T00:00:00"/>
    <m/>
    <n v="3372"/>
    <n v="7264"/>
    <n v="3579"/>
    <s v="Susp OIL"/>
    <s v="Mpekisko"/>
    <s v="Cdn Nat Rsrcs Ltd"/>
    <n v="920002"/>
    <m/>
    <m/>
    <d v="2010-05-17T00:00:00"/>
    <d v="2010-05-25T00:00:00"/>
    <d v="2010-06-03T00:00:00"/>
    <d v="2011-06-03T00:00:00"/>
    <d v="2010-12-01T00:00:00"/>
    <d v="2010-12-04T00:00:00"/>
    <m/>
    <m/>
    <m/>
    <m/>
    <s v="WI"/>
    <n v="1"/>
    <n v="1"/>
    <n v="1"/>
    <x v="0"/>
    <s v="N"/>
    <n v="9.8739726027397268"/>
    <n v="9.8739726027397268"/>
    <n v="1027.7856000000002"/>
    <n v="1027.7856000000002"/>
    <s v="Susp OIL"/>
    <n v="12"/>
    <n v="12"/>
    <m/>
    <s v="Susp OIL"/>
    <x v="2"/>
    <s v="Suspended"/>
    <s v="Suspended"/>
    <x v="1"/>
    <x v="1"/>
    <s v="W 0420447 "/>
    <n v="45993"/>
    <n v="0"/>
    <n v="169309"/>
    <n v="0"/>
    <n v="0"/>
    <n v="16500"/>
    <n v="0"/>
    <n v="231802"/>
    <m/>
    <m/>
    <m/>
    <m/>
    <n v="231802"/>
    <m/>
    <n v="0"/>
    <m/>
    <n v="145993"/>
    <n v="25000"/>
    <n v="170993"/>
    <x v="16"/>
    <m/>
    <n v="145993"/>
    <n v="25000"/>
    <x v="16"/>
    <s v=""/>
    <n v="4"/>
    <s v="4) SCVF - 2-3 a year"/>
    <n v="13"/>
    <m/>
    <n v="145993"/>
    <n v="25000"/>
    <n v="170993"/>
    <n v="1"/>
    <n v="145993"/>
    <n v="25000"/>
    <n v="170993"/>
    <n v="13"/>
    <n v="1.35E-2"/>
    <n v="173796.41842752302"/>
    <n v="31824.937775924238"/>
    <n v="205621.35620344727"/>
    <n v="1.7600000000000001E-2"/>
    <n v="138528.31266836092"/>
    <n v="23247.689351880224"/>
    <n v="161776.00202024114"/>
    <s v="A.5) Well with SCVF. Wells with SCVF can be done for $100,000. Use base LMR+ $100,000 for abandonment and $25,000 for rec ($2,500 for pad site)."/>
  </r>
  <r>
    <s v="1 - Yes"/>
    <s v="1- Yes"/>
    <n v="194140202000"/>
    <s v="1 UWI in License"/>
    <n v="420520"/>
    <s v="100/02-02-019-14W4/00"/>
    <n v="420520"/>
    <n v="1"/>
    <s v="100"/>
    <s v="02"/>
    <s v="02"/>
    <s v="019"/>
    <s v="14W4"/>
    <s v="00"/>
    <s v="15-02-019-14W4"/>
    <s v="15-02-019-14W4"/>
    <s v="AB"/>
    <m/>
    <s v="Imaginea BANTRY 2-2-19-14"/>
    <x v="11"/>
    <s v="Cor4 Oil Corp"/>
    <s v="Working Interest"/>
    <n v="1"/>
    <s v="TILLEY"/>
    <s v="No"/>
    <m/>
    <s v="Cased"/>
    <m/>
    <m/>
    <n v="3383"/>
    <n v="6752"/>
    <n v="3147"/>
    <m/>
    <m/>
    <m/>
    <m/>
    <m/>
    <m/>
    <d v="2010-05-19T00:00:00"/>
    <d v="2010-06-06T00:00:00"/>
    <d v="2010-06-14T00:00:00"/>
    <d v="2011-06-14T00:00:00"/>
    <m/>
    <m/>
    <m/>
    <m/>
    <m/>
    <m/>
    <s v="WI"/>
    <n v="1"/>
    <n v="1"/>
    <n v="1"/>
    <x v="0"/>
    <s v="N"/>
    <n v="9.8410958904109584"/>
    <n v="9.8410958904109584"/>
    <n v="1031.1384"/>
    <n v="1031.1384"/>
    <s v="Cased"/>
    <n v="32"/>
    <n v="32"/>
    <m/>
    <s v="Cased"/>
    <x v="0"/>
    <s v="Pre-Production"/>
    <s v="Pre-Production"/>
    <x v="1"/>
    <x v="1"/>
    <s v="W 0420520 "/>
    <n v="12800"/>
    <n v="0"/>
    <n v="169309"/>
    <n v="0"/>
    <n v="0"/>
    <n v="16500"/>
    <n v="0"/>
    <n v="198609"/>
    <m/>
    <m/>
    <m/>
    <m/>
    <n v="198609"/>
    <m/>
    <n v="0"/>
    <m/>
    <n v="112800"/>
    <n v="25000"/>
    <n v="137800"/>
    <x v="16"/>
    <m/>
    <n v="112800"/>
    <n v="25000"/>
    <x v="16"/>
    <s v=""/>
    <n v="3"/>
    <s v="4) SCVF - 2-3 a year"/>
    <n v="5"/>
    <m/>
    <n v="112800"/>
    <n v="25000"/>
    <n v="137800"/>
    <n v="1"/>
    <n v="112800"/>
    <n v="25000"/>
    <n v="137800"/>
    <n v="5"/>
    <n v="1.35E-2"/>
    <n v="120622.37208687518"/>
    <n v="28587.589611046198"/>
    <n v="149209.96169792139"/>
    <n v="1.7600000000000001E-2"/>
    <n v="110545.83215469199"/>
    <n v="24010.795889396068"/>
    <n v="134556.62804408805"/>
    <s v="A.5) Well with SCVF. Wells with SCVF can be done for $100,000. Use base LMR+ $100,000 for abandonment and $25,000 for rec ($2,500 for pad site)."/>
  </r>
  <r>
    <s v="1 - Yes"/>
    <s v="1- Yes"/>
    <n v="184113207000"/>
    <s v="1 UWI in License"/>
    <n v="420941"/>
    <s v="100/07-32-018-11W4/00"/>
    <n v="420941"/>
    <n v="1"/>
    <s v="100"/>
    <s v="07"/>
    <s v="32"/>
    <s v="018"/>
    <s v="11W4"/>
    <s v="00"/>
    <s v="01-05-019-11W4"/>
    <s v="01-05-019-11W4"/>
    <s v="AB"/>
    <s v="PRINCESS"/>
    <s v="Imaginea PRIN 7-32-18-11"/>
    <x v="6"/>
    <s v="Cor4 Oil Corp"/>
    <s v="Working Interest"/>
    <n v="1"/>
    <s v="WEST TIDE LAKE"/>
    <s v="No"/>
    <m/>
    <s v="Susp OIL"/>
    <d v="2010-11-30T00:00:00"/>
    <m/>
    <n v="3362"/>
    <n v="6803"/>
    <n v="3265"/>
    <s v="Susp OIL"/>
    <s v="Mpekisko"/>
    <s v="Cor4 Oil Corp"/>
    <n v="7440009"/>
    <m/>
    <m/>
    <d v="2010-06-03T00:00:00"/>
    <d v="2010-06-07T00:00:00"/>
    <d v="2010-07-02T00:00:00"/>
    <m/>
    <d v="2010-10-01T00:00:00"/>
    <d v="2010-10-11T00:00:00"/>
    <m/>
    <m/>
    <m/>
    <m/>
    <s v="WI"/>
    <n v="1"/>
    <n v="1"/>
    <n v="1"/>
    <x v="0"/>
    <s v="N"/>
    <n v="9.838356164383562"/>
    <n v="9.838356164383562"/>
    <n v="1024.7376000000002"/>
    <n v="1024.7376000000002"/>
    <s v="Susp OIL"/>
    <n v="12"/>
    <n v="12"/>
    <m/>
    <s v="Susp OIL"/>
    <x v="2"/>
    <s v="Suspended"/>
    <s v="Suspended"/>
    <x v="1"/>
    <x v="1"/>
    <s v="W 0420941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84103112020"/>
    <s v="1 UWI in License"/>
    <n v="421605"/>
    <s v="102/12-31-018-10W4/00"/>
    <n v="421605"/>
    <n v="1"/>
    <s v="102"/>
    <s v="12"/>
    <s v="31"/>
    <s v="018"/>
    <s v="10W4"/>
    <s v="00"/>
    <s v="16-25-018-11W4"/>
    <s v="16-25-018-11W4"/>
    <s v="AB"/>
    <s v="PRINCESS"/>
    <s v="Imaginea PRIN 12-31-18-10"/>
    <x v="6"/>
    <s v="Cor4 Oil Corp"/>
    <s v="Working Interest"/>
    <n v="1"/>
    <s v="WEST TIDE LAKE"/>
    <s v="No"/>
    <m/>
    <s v="Pump OIL"/>
    <d v="2020-04-30T00:00:00"/>
    <m/>
    <n v="3228"/>
    <n v="6496"/>
    <n v="2974"/>
    <s v="Pump OIL"/>
    <s v="Mpekisko"/>
    <s v="Cor4 Oil Corp"/>
    <n v="7440009"/>
    <m/>
    <m/>
    <d v="2010-07-05T00:00:00"/>
    <d v="2010-08-30T00:00:00"/>
    <d v="2010-09-09T00:00:00"/>
    <m/>
    <d v="2010-11-01T00:00:00"/>
    <d v="2010-11-07T00:00:00"/>
    <m/>
    <m/>
    <m/>
    <m/>
    <s v="WI"/>
    <n v="1"/>
    <n v="1"/>
    <n v="1"/>
    <x v="0"/>
    <s v="N"/>
    <n v="9.6082191780821926"/>
    <n v="9.6082191780821926"/>
    <n v="983.89440000000002"/>
    <n v="983.89440000000002"/>
    <s v="Pump OIL"/>
    <n v="2"/>
    <n v="2"/>
    <m/>
    <s v="Pump OIL"/>
    <x v="2"/>
    <s v="Producing"/>
    <s v="Producing"/>
    <x v="0"/>
    <x v="1"/>
    <s v="W 0421605 "/>
    <n v="45993"/>
    <n v="0"/>
    <n v="0"/>
    <n v="0"/>
    <n v="0"/>
    <n v="16500"/>
    <n v="0"/>
    <n v="62493"/>
    <m/>
    <m/>
    <m/>
    <m/>
    <n v="62493"/>
    <m/>
    <n v="403108.59"/>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10406040"/>
    <s v="1 UWI in License"/>
    <n v="421768"/>
    <s v="104/06-04-017-11W4/00"/>
    <n v="421768"/>
    <n v="1"/>
    <s v="104"/>
    <s v="06"/>
    <s v="04"/>
    <s v="017"/>
    <s v="11W4"/>
    <s v="00"/>
    <s v="04-09-017-11W4"/>
    <s v="04-09-017-11W4"/>
    <s v="AB"/>
    <s v="BANTRY"/>
    <s v="Imaginea ALDSON 6-4-17-11"/>
    <x v="8"/>
    <s v="Cor4 Oil Corp"/>
    <s v="Working Interest"/>
    <n v="1"/>
    <s v="ALDERSON"/>
    <s v="No"/>
    <m/>
    <s v="Act WTR Inj"/>
    <m/>
    <d v="2020-05-31T00:00:00"/>
    <n v="3262"/>
    <n v="6286"/>
    <n v="2756"/>
    <s v="Act WTR Inj"/>
    <s v="Mpekisko"/>
    <m/>
    <m/>
    <s v="Cor4 Oil Corp"/>
    <s v="IF0139706"/>
    <d v="2010-07-09T00:00:00"/>
    <d v="2010-07-23T00:00:00"/>
    <d v="2010-08-08T00:00:00"/>
    <d v="2011-08-08T00:00:00"/>
    <m/>
    <m/>
    <d v="2012-06-12T00:00:00"/>
    <m/>
    <m/>
    <m/>
    <s v="WI"/>
    <n v="1"/>
    <n v="1"/>
    <n v="1"/>
    <x v="0"/>
    <s v="N"/>
    <n v="9.712328767123287"/>
    <n v="9.712328767123287"/>
    <n v="994.25760000000002"/>
    <n v="994.25760000000002"/>
    <s v="Act WTR Inj"/>
    <n v="1"/>
    <n v="1"/>
    <m/>
    <s v="Act WTR Inj"/>
    <x v="0"/>
    <s v="Active"/>
    <s v="Active"/>
    <x v="0"/>
    <x v="1"/>
    <s v="W 0421768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20115020"/>
    <s v="1 UWI in License"/>
    <n v="421794"/>
    <s v="102/15-01-018-12W4/00"/>
    <n v="421794"/>
    <n v="1"/>
    <s v="102"/>
    <s v="15"/>
    <s v="01"/>
    <s v="018"/>
    <s v="12W4"/>
    <s v="00"/>
    <s v="07-01-018-12W4"/>
    <s v="07-01-018-12W4"/>
    <s v="AB"/>
    <s v="BANTRY"/>
    <s v="Imaginea ALDSON 15-1-18-12"/>
    <x v="8"/>
    <s v="Cor4 Oil Corp"/>
    <s v="Working Interest"/>
    <n v="1"/>
    <s v="ALDERSON"/>
    <s v="No"/>
    <m/>
    <s v="Pump OIL"/>
    <d v="2020-05-31T00:00:00"/>
    <m/>
    <n v="3245"/>
    <n v="5016"/>
    <n v="1558"/>
    <s v="Pump OIL"/>
    <s v="Mpekisko"/>
    <s v="Cor4 Oil Corp"/>
    <n v="96675"/>
    <m/>
    <m/>
    <d v="2010-07-12T00:00:00"/>
    <d v="2010-07-29T00:00:00"/>
    <d v="2010-08-10T00:00:00"/>
    <m/>
    <d v="2010-08-01T00:00:00"/>
    <d v="2010-08-27T00:00:00"/>
    <m/>
    <m/>
    <m/>
    <m/>
    <s v="WI"/>
    <n v="1"/>
    <n v="1"/>
    <n v="1"/>
    <x v="0"/>
    <s v="N"/>
    <n v="9.6958904109589046"/>
    <n v="9.6958904109589046"/>
    <n v="989.07600000000002"/>
    <n v="989.07600000000002"/>
    <s v="Pump OIL"/>
    <n v="2"/>
    <n v="2"/>
    <m/>
    <s v="Pump OIL"/>
    <x v="2"/>
    <s v="Producing"/>
    <s v="Producing"/>
    <x v="0"/>
    <x v="1"/>
    <s v="W 0421794 "/>
    <n v="45993"/>
    <n v="0"/>
    <n v="0"/>
    <n v="0"/>
    <n v="0"/>
    <n v="0"/>
    <n v="1650"/>
    <n v="47643"/>
    <m/>
    <m/>
    <m/>
    <m/>
    <n v="47643"/>
    <m/>
    <n v="558381.5"/>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1807020"/>
    <s v="1 UWI in License"/>
    <n v="421804"/>
    <s v="102/07-18-017-11W4/00"/>
    <n v="421804"/>
    <n v="1"/>
    <s v="102"/>
    <s v="07"/>
    <s v="18"/>
    <s v="017"/>
    <s v="11W4"/>
    <s v="00"/>
    <s v="01-13-017-12W4"/>
    <s v="01-13-017-12W4"/>
    <s v="AB"/>
    <s v="BANTRY"/>
    <s v="Imaginea BANTRY 7-18-17-11"/>
    <x v="8"/>
    <s v="Cor4 Oil Corp"/>
    <s v="Working Interest"/>
    <n v="1"/>
    <s v="ALDERSON"/>
    <s v="No"/>
    <m/>
    <s v="Pump OIL"/>
    <d v="2020-05-31T00:00:00"/>
    <m/>
    <n v="3218"/>
    <n v="6644"/>
    <n v="3175"/>
    <s v="Pump OIL"/>
    <s v="Mpekisko"/>
    <s v="Cor4 Oil Corp"/>
    <n v="96675"/>
    <m/>
    <m/>
    <d v="2010-07-12T00:00:00"/>
    <d v="2010-07-18T00:00:00"/>
    <d v="2010-07-28T00:00:00"/>
    <d v="2011-07-28T00:00:00"/>
    <d v="2010-08-01T00:00:00"/>
    <d v="2010-08-20T00:00:00"/>
    <m/>
    <m/>
    <m/>
    <m/>
    <s v="WI"/>
    <n v="1"/>
    <n v="1"/>
    <n v="1"/>
    <x v="0"/>
    <s v="N"/>
    <n v="9.7260273972602747"/>
    <n v="9.7260273972602747"/>
    <n v="980.84640000000002"/>
    <n v="980.84640000000002"/>
    <s v="Pump OIL"/>
    <n v="2"/>
    <n v="2"/>
    <m/>
    <s v="Pump OIL"/>
    <x v="2"/>
    <s v="Producing"/>
    <s v="Producing"/>
    <x v="0"/>
    <x v="1"/>
    <s v="W 0421804 "/>
    <n v="45993"/>
    <n v="0"/>
    <n v="0"/>
    <n v="0"/>
    <n v="0"/>
    <n v="0"/>
    <n v="1650"/>
    <n v="47643"/>
    <m/>
    <m/>
    <m/>
    <m/>
    <n v="47643"/>
    <m/>
    <n v="502688.33"/>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94110812020"/>
    <s v="1 UWI in License"/>
    <n v="421817"/>
    <s v="102/12-08-019-11W4/00"/>
    <n v="421817"/>
    <n v="1"/>
    <s v="102"/>
    <s v="12"/>
    <s v="08"/>
    <s v="019"/>
    <s v="11W4"/>
    <s v="00"/>
    <s v="02-17-019-11W4"/>
    <s v="02-17-019-11W4"/>
    <s v="AB"/>
    <s v="PRINCESS"/>
    <s v="Imaginea PRIN 12-8-19-11"/>
    <x v="6"/>
    <s v="Cor4 Oil Corp"/>
    <s v="Working Interest"/>
    <n v="1"/>
    <s v="WEST TIDE LAKE"/>
    <s v="No"/>
    <m/>
    <s v="Act WTR Disp"/>
    <m/>
    <d v="2020-05-31T00:00:00"/>
    <n v="4913"/>
    <n v="8028"/>
    <n v="2946"/>
    <s v="Act WTR Disp"/>
    <s v="Dcairn"/>
    <m/>
    <m/>
    <s v="Cor4 Oil Corp"/>
    <s v="IF0007235"/>
    <d v="2010-07-13T00:00:00"/>
    <d v="2010-07-16T00:00:00"/>
    <d v="2010-07-28T00:00:00"/>
    <d v="2011-07-28T00:00:00"/>
    <m/>
    <m/>
    <d v="2011-01-13T00:00:00"/>
    <m/>
    <m/>
    <m/>
    <s v="WI"/>
    <n v="1"/>
    <n v="1"/>
    <n v="1"/>
    <x v="0"/>
    <s v="N"/>
    <n v="9.7315068493150694"/>
    <n v="9.7315068493150694"/>
    <n v="1497.4824000000001"/>
    <n v="1497.4824000000001"/>
    <s v="Act WTR Disp"/>
    <n v="7"/>
    <n v="7"/>
    <m/>
    <s v="Act WTR Disp"/>
    <x v="0"/>
    <s v="Active"/>
    <s v="Active"/>
    <x v="0"/>
    <x v="1"/>
    <s v="W 0421817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0715000"/>
    <s v="1 UWI in License"/>
    <n v="421867"/>
    <s v="100/15-07-017-11W4/00"/>
    <n v="421867"/>
    <n v="1"/>
    <s v="100"/>
    <s v="15"/>
    <s v="07"/>
    <s v="017"/>
    <s v="11W4"/>
    <s v="00"/>
    <s v="06-18-017-11W4"/>
    <s v="06-18-017-11W4"/>
    <s v="AB"/>
    <m/>
    <s v="Imaginea BANTRY 15-7-17-11"/>
    <x v="8"/>
    <s v="Cor4 Oil Corp"/>
    <s v="Working Interest"/>
    <n v="1"/>
    <s v="ALDERSON"/>
    <s v="No"/>
    <m/>
    <s v="Cased"/>
    <m/>
    <m/>
    <n v="3225"/>
    <n v="5643"/>
    <n v="2181"/>
    <m/>
    <m/>
    <m/>
    <m/>
    <m/>
    <m/>
    <d v="2010-07-14T00:00:00"/>
    <d v="2010-07-30T00:00:00"/>
    <d v="2010-08-06T00:00:00"/>
    <d v="2011-08-06T00:00:00"/>
    <m/>
    <m/>
    <m/>
    <m/>
    <m/>
    <m/>
    <s v="WI"/>
    <n v="1"/>
    <n v="1"/>
    <n v="1"/>
    <x v="0"/>
    <s v="N"/>
    <n v="9.6931506849315063"/>
    <n v="9.6931506849315063"/>
    <n v="982.98"/>
    <n v="982.98"/>
    <s v="Cased"/>
    <n v="32"/>
    <n v="32"/>
    <m/>
    <s v="Cased"/>
    <x v="0"/>
    <s v="Pre-Production"/>
    <s v="Pre-Production"/>
    <x v="1"/>
    <x v="1"/>
    <s v="W 0421867 "/>
    <n v="12800"/>
    <n v="0"/>
    <n v="0"/>
    <n v="0"/>
    <n v="0"/>
    <n v="16500"/>
    <n v="0"/>
    <n v="29300"/>
    <m/>
    <m/>
    <m/>
    <m/>
    <n v="29300"/>
    <m/>
    <n v="0"/>
    <m/>
    <n v="30000"/>
    <n v="25000"/>
    <n v="55000"/>
    <x v="8"/>
    <m/>
    <n v="30000"/>
    <n v="25000"/>
    <x v="8"/>
    <s v=""/>
    <n v="4"/>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94121216040"/>
    <s v="1 UWI in License"/>
    <n v="421895"/>
    <s v="104/16-12-019-12W4/00"/>
    <n v="421895"/>
    <n v="1"/>
    <s v="104"/>
    <s v="16"/>
    <s v="12"/>
    <s v="019"/>
    <s v="12W4"/>
    <s v="00"/>
    <s v="02-12-019-12W4"/>
    <s v="02-12-019-12W4"/>
    <s v="AB"/>
    <s v="PRINCESS"/>
    <s v="Imaginea PRIN 16-12-19-12"/>
    <x v="11"/>
    <s v="Cor4 Oil Corp"/>
    <s v="Working Interest"/>
    <n v="1"/>
    <s v="TILLEY"/>
    <s v="No"/>
    <m/>
    <s v="Susp OIL"/>
    <d v="2014-03-31T00:00:00"/>
    <m/>
    <n v="3318"/>
    <n v="6946"/>
    <n v="3374"/>
    <s v="Susp OIL"/>
    <s v="Mpekisko"/>
    <s v="Cor4 Oil Corp"/>
    <n v="76605"/>
    <m/>
    <m/>
    <d v="2010-07-15T00:00:00"/>
    <d v="2010-08-08T00:00:00"/>
    <d v="2010-08-19T00:00:00"/>
    <m/>
    <d v="2010-09-01T00:00:00"/>
    <d v="2010-09-01T00:00:00"/>
    <m/>
    <m/>
    <m/>
    <m/>
    <s v="WI"/>
    <n v="1"/>
    <n v="1"/>
    <n v="1"/>
    <x v="0"/>
    <s v="N"/>
    <n v="9.668493150684931"/>
    <n v="9.668493150684931"/>
    <n v="1011.3264"/>
    <n v="1011.3264"/>
    <s v="Susp OIL"/>
    <n v="12"/>
    <n v="12"/>
    <m/>
    <s v="Susp OIL"/>
    <x v="2"/>
    <s v="Suspended"/>
    <s v="Suspended"/>
    <x v="1"/>
    <x v="1"/>
    <s v="W 0421895 "/>
    <n v="45993"/>
    <n v="0"/>
    <n v="0"/>
    <n v="0"/>
    <n v="0"/>
    <n v="0"/>
    <n v="1650"/>
    <n v="47643"/>
    <m/>
    <m/>
    <m/>
    <m/>
    <n v="47643"/>
    <m/>
    <n v="0"/>
    <m/>
    <n v="30000"/>
    <n v="2500"/>
    <n v="32500"/>
    <x v="8"/>
    <m/>
    <n v="30000"/>
    <n v="2500"/>
    <x v="8"/>
    <s v=""/>
    <n v="7"/>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84102912020"/>
    <s v="1 UWI in License"/>
    <n v="421914"/>
    <s v="102/12-29-018-10W4/00"/>
    <n v="421914"/>
    <n v="1"/>
    <s v="102"/>
    <s v="12"/>
    <s v="29"/>
    <s v="018"/>
    <s v="10W4"/>
    <s v="00"/>
    <s v="11-30-018-10W4"/>
    <s v="11-30-018-10W4"/>
    <s v="AB"/>
    <s v="PRINCESS"/>
    <s v="Imaginea PRIN 12-29-18-10"/>
    <x v="6"/>
    <s v="Cor4 Oil Corp"/>
    <s v="Working Interest"/>
    <n v="1"/>
    <s v="WEST TIDE LAKE"/>
    <s v="No"/>
    <m/>
    <s v="Pump OIL"/>
    <d v="2020-05-31T00:00:00"/>
    <m/>
    <n v="3223"/>
    <n v="6512"/>
    <n v="3045"/>
    <s v="Pump OIL"/>
    <s v="Mpekisko"/>
    <s v="Cor4 Oil Corp"/>
    <n v="7440009"/>
    <m/>
    <m/>
    <d v="2010-07-16T00:00:00"/>
    <d v="2010-10-06T00:00:00"/>
    <d v="2010-10-14T00:00:00"/>
    <d v="2011-10-14T00:00:00"/>
    <d v="2010-11-01T00:00:00"/>
    <d v="2010-11-06T00:00:00"/>
    <m/>
    <m/>
    <m/>
    <m/>
    <s v="WI"/>
    <n v="1"/>
    <n v="1"/>
    <n v="1"/>
    <x v="0"/>
    <s v="N"/>
    <n v="9.506849315068493"/>
    <n v="9.506849315068493"/>
    <n v="982.37040000000002"/>
    <n v="982.37040000000002"/>
    <s v="Pump OIL"/>
    <n v="2"/>
    <n v="2"/>
    <m/>
    <s v="Pump OIL"/>
    <x v="2"/>
    <s v="Producing"/>
    <s v="Producing"/>
    <x v="0"/>
    <x v="1"/>
    <s v="W 0421914 "/>
    <n v="45993"/>
    <n v="0"/>
    <n v="0"/>
    <n v="0"/>
    <n v="0"/>
    <n v="0"/>
    <n v="1650"/>
    <n v="47643"/>
    <m/>
    <m/>
    <m/>
    <m/>
    <n v="47643"/>
    <m/>
    <n v="566495.21"/>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13506030"/>
    <s v="1 UWI in License"/>
    <n v="421946"/>
    <s v="103/06-35-018-11W4/00"/>
    <n v="421946"/>
    <n v="1"/>
    <s v="103"/>
    <s v="06"/>
    <s v="35"/>
    <s v="018"/>
    <s v="11W4"/>
    <s v="00"/>
    <s v="14-26-018-11W4"/>
    <s v="14-26-018-11W4"/>
    <s v="AB"/>
    <s v="PRINCESS"/>
    <s v="Imaginea PRIN 6-35-18-11"/>
    <x v="6"/>
    <s v="Cor4 Oil Corp"/>
    <s v="Working Interest"/>
    <n v="1"/>
    <s v="WEST TIDE LAKE"/>
    <s v="No"/>
    <m/>
    <s v="Pump OIL"/>
    <d v="2020-05-31T00:00:00"/>
    <m/>
    <n v="3273"/>
    <n v="6647"/>
    <n v="3115"/>
    <s v="Pump OIL"/>
    <s v="Mpekisko"/>
    <s v="Cor4 Oil Corp"/>
    <n v="7440009"/>
    <m/>
    <m/>
    <d v="2010-07-19T00:00:00"/>
    <d v="2010-08-03T00:00:00"/>
    <d v="2010-08-11T00:00:00"/>
    <m/>
    <d v="2010-10-01T00:00:00"/>
    <d v="2010-10-09T00:00:00"/>
    <m/>
    <m/>
    <m/>
    <m/>
    <s v="WI"/>
    <n v="1"/>
    <n v="1"/>
    <n v="1"/>
    <x v="0"/>
    <s v="N"/>
    <n v="9.6821917808219187"/>
    <n v="9.6821917808219187"/>
    <n v="997.61040000000003"/>
    <n v="997.61040000000003"/>
    <s v="Pump OIL"/>
    <n v="2"/>
    <n v="2"/>
    <m/>
    <s v="Pump OIL"/>
    <x v="2"/>
    <s v="Producing"/>
    <s v="Producing"/>
    <x v="0"/>
    <x v="1"/>
    <s v="W 0421946 "/>
    <n v="45993"/>
    <n v="0"/>
    <n v="0"/>
    <n v="0"/>
    <n v="0"/>
    <n v="16500"/>
    <n v="0"/>
    <n v="62493"/>
    <m/>
    <m/>
    <m/>
    <m/>
    <n v="62493"/>
    <m/>
    <n v="209301.11"/>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2902000"/>
    <s v="1 UWI in License"/>
    <n v="421949"/>
    <s v="100/02-29-019-11W4/00"/>
    <n v="421949"/>
    <n v="1"/>
    <s v="100"/>
    <s v="02"/>
    <s v="29"/>
    <s v="019"/>
    <s v="11W4"/>
    <s v="00"/>
    <s v="10-20-019-11W4"/>
    <s v="10-20-019-11W4"/>
    <s v="AB"/>
    <s v="PRINCESS"/>
    <s v="Imaginea PRIN 2-29-19-11"/>
    <x v="6"/>
    <s v="Cor4 Oil Corp"/>
    <s v="Working Interest"/>
    <n v="1"/>
    <s v="WEST TIDE LAKE"/>
    <s v="No"/>
    <m/>
    <s v="Act WTR Disp"/>
    <m/>
    <d v="2020-05-31T00:00:00"/>
    <n v="4930"/>
    <n v="8320"/>
    <n v="3199"/>
    <s v="Act WTR Disp"/>
    <s v="Dcairn"/>
    <m/>
    <m/>
    <s v="Cor4 Oil Corp"/>
    <s v="IF0007235"/>
    <d v="2010-07-19T00:00:00"/>
    <d v="2011-03-07T00:00:00"/>
    <d v="2011-05-09T00:00:00"/>
    <d v="2012-05-09T00:00:00"/>
    <m/>
    <m/>
    <d v="2011-10-19T00:00:00"/>
    <m/>
    <m/>
    <m/>
    <s v="WI"/>
    <n v="1"/>
    <n v="1"/>
    <n v="1"/>
    <x v="0"/>
    <s v="N"/>
    <n v="9.0904109589041102"/>
    <n v="9.0904109589041102"/>
    <n v="1502.664"/>
    <n v="1502.664"/>
    <s v="Act WTR Disp"/>
    <n v="7"/>
    <n v="7"/>
    <m/>
    <s v="Act WTR Disp"/>
    <x v="0"/>
    <s v="Active"/>
    <s v="Active"/>
    <x v="0"/>
    <x v="1"/>
    <s v="W 0421949 "/>
    <n v="41790"/>
    <n v="0"/>
    <n v="0"/>
    <n v="0"/>
    <n v="0"/>
    <n v="16500"/>
    <n v="0"/>
    <n v="58290"/>
    <m/>
    <m/>
    <m/>
    <m/>
    <n v="5829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201000"/>
    <s v="1 UWI in License"/>
    <n v="422294"/>
    <s v="100/01-22-019-12W4/00"/>
    <n v="422294"/>
    <n v="1"/>
    <s v="100"/>
    <s v="01"/>
    <s v="22"/>
    <s v="019"/>
    <s v="12W4"/>
    <s v="00"/>
    <s v="11-22-019-12W4"/>
    <s v="11-22-019-12W4"/>
    <s v="AB"/>
    <m/>
    <s v="Imaginea PRIN 1-22-19-12"/>
    <x v="11"/>
    <s v="Cor4 Oil Corp"/>
    <s v="Working Interest"/>
    <n v="1"/>
    <s v="TILLEY"/>
    <s v="No"/>
    <m/>
    <s v="Cased"/>
    <m/>
    <m/>
    <n v="4934"/>
    <n v="8041"/>
    <n v="2946"/>
    <m/>
    <m/>
    <m/>
    <m/>
    <m/>
    <m/>
    <d v="2010-07-30T00:00:00"/>
    <d v="2010-08-16T00:00:00"/>
    <d v="2010-09-02T00:00:00"/>
    <d v="2011-09-02T00:00:00"/>
    <m/>
    <m/>
    <m/>
    <m/>
    <m/>
    <m/>
    <s v="WI"/>
    <n v="1"/>
    <n v="1"/>
    <n v="1"/>
    <x v="0"/>
    <s v="N"/>
    <n v="9.6465753424657539"/>
    <n v="9.6465753424657539"/>
    <n v="1503.8832"/>
    <n v="1503.8832"/>
    <s v="Cased"/>
    <n v="32"/>
    <n v="32"/>
    <m/>
    <s v="Cased"/>
    <x v="0"/>
    <s v="Pre-Production"/>
    <s v="Pre-Production"/>
    <x v="1"/>
    <x v="1"/>
    <s v="W 0422294 "/>
    <n v="12800"/>
    <n v="0"/>
    <n v="0"/>
    <n v="0"/>
    <n v="0"/>
    <n v="16500"/>
    <n v="0"/>
    <n v="29300"/>
    <m/>
    <m/>
    <m/>
    <m/>
    <n v="29300"/>
    <m/>
    <n v="0"/>
    <m/>
    <n v="30000"/>
    <n v="25000"/>
    <n v="55000"/>
    <x v="8"/>
    <m/>
    <n v="30000"/>
    <n v="25000"/>
    <x v="8"/>
    <s v=""/>
    <n v="5"/>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11715000"/>
    <s v="1 UWI in License"/>
    <n v="422301"/>
    <s v="100/15-17-019-11W4/00"/>
    <n v="422301"/>
    <n v="1"/>
    <s v="100"/>
    <s v="15"/>
    <s v="17"/>
    <s v="019"/>
    <s v="11W4"/>
    <s v="00"/>
    <s v="10-20-019-11W4"/>
    <s v="10-20-019-11W4"/>
    <s v="AB"/>
    <s v="PRINCESS"/>
    <s v="Imaginea PRIN 15-17-19-11"/>
    <x v="6"/>
    <s v="Cor4 Oil Corp"/>
    <s v="Working Interest"/>
    <n v="1"/>
    <s v="WEST TIDE LAKE"/>
    <s v="No"/>
    <m/>
    <s v="Act WTR Disp"/>
    <m/>
    <d v="2020-04-30T00:00:00"/>
    <n v="4917"/>
    <n v="7779"/>
    <n v="2741"/>
    <s v="Act WTR Disp"/>
    <s v="Dcairn"/>
    <m/>
    <m/>
    <s v="Cor4 Oil Corp"/>
    <s v="IF0007235"/>
    <d v="2010-07-30T00:00:00"/>
    <d v="2011-02-22T00:00:00"/>
    <d v="2011-03-05T00:00:00"/>
    <d v="2012-03-05T00:00:00"/>
    <m/>
    <m/>
    <d v="2011-10-19T00:00:00"/>
    <m/>
    <m/>
    <m/>
    <s v="WI"/>
    <n v="1"/>
    <n v="1"/>
    <n v="1"/>
    <x v="0"/>
    <s v="N"/>
    <n v="9.1260273972602732"/>
    <n v="9.1260273972602732"/>
    <n v="1498.7016000000001"/>
    <n v="1498.7016000000001"/>
    <s v="Act WTR Disp"/>
    <n v="7"/>
    <n v="7"/>
    <m/>
    <s v="Act WTR Disp"/>
    <x v="0"/>
    <s v="Active"/>
    <s v="Active"/>
    <x v="0"/>
    <x v="1"/>
    <s v="W 0422301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11908030"/>
    <s v="1 UWI in License"/>
    <n v="422445"/>
    <s v="103/08-19-019-11W4/00"/>
    <n v="422445"/>
    <n v="1"/>
    <s v="103"/>
    <s v="08"/>
    <s v="19"/>
    <s v="019"/>
    <s v="11W4"/>
    <s v="00"/>
    <s v="10-20-019-11W4"/>
    <s v="10-20-019-11W4"/>
    <s v="AB"/>
    <s v="PRINCESS"/>
    <s v="Imaginea PRIN 8-19-19-11"/>
    <x v="6"/>
    <s v="Cor4 Oil Corp"/>
    <s v="Working Interest"/>
    <n v="1"/>
    <s v="WEST TIDE LAKE"/>
    <s v="No"/>
    <m/>
    <s v="Act Waste Disp"/>
    <m/>
    <d v="2020-05-31T00:00:00"/>
    <n v="4919"/>
    <n v="7825"/>
    <n v="2749"/>
    <s v="Act Waste Disp"/>
    <s v="Dcairn"/>
    <m/>
    <m/>
    <s v="Cor4 Oil Corp"/>
    <s v="IF0007235"/>
    <d v="2010-08-06T00:00:00"/>
    <d v="2011-05-11T00:00:00"/>
    <d v="2011-05-21T00:00:00"/>
    <d v="2012-05-21T00:00:00"/>
    <m/>
    <m/>
    <d v="2011-10-19T00:00:00"/>
    <m/>
    <m/>
    <m/>
    <s v="WI"/>
    <n v="1"/>
    <n v="1"/>
    <n v="1"/>
    <x v="0"/>
    <s v="N"/>
    <n v="8.912328767123288"/>
    <n v="8.912328767123288"/>
    <n v="1499.3112000000001"/>
    <n v="1499.3112000000001"/>
    <s v="Act Waste Disp"/>
    <n v="8"/>
    <n v="8"/>
    <m/>
    <s v="Act Waste Disp"/>
    <x v="0"/>
    <s v="Active"/>
    <s v="Active"/>
    <x v="0"/>
    <x v="1"/>
    <s v="W 0422445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41212020"/>
    <s v="1 UWI in License"/>
    <n v="423071"/>
    <s v="102/12-12-019-14W4/00"/>
    <n v="423071"/>
    <n v="1"/>
    <s v="102"/>
    <s v="12"/>
    <s v="12"/>
    <s v="019"/>
    <s v="14W4"/>
    <s v="00"/>
    <s v="04-12-019-14W4"/>
    <s v="04-12-019-14W4"/>
    <s v="AB"/>
    <m/>
    <s v="Imaginea BANTRY 12-12-19-14"/>
    <x v="11"/>
    <s v="Cor4 Oil Corp"/>
    <s v="Working Interest"/>
    <n v="1"/>
    <s v="TILLEY"/>
    <s v="No"/>
    <m/>
    <s v="Cased"/>
    <m/>
    <m/>
    <n v="3407"/>
    <n v="6296"/>
    <n v="2634"/>
    <m/>
    <m/>
    <m/>
    <m/>
    <m/>
    <m/>
    <d v="2010-08-31T00:00:00"/>
    <d v="2010-09-13T00:00:00"/>
    <d v="2010-10-03T00:00:00"/>
    <d v="2011-10-03T00:00:00"/>
    <m/>
    <m/>
    <m/>
    <m/>
    <m/>
    <m/>
    <s v="WI"/>
    <n v="1"/>
    <n v="1"/>
    <n v="1"/>
    <x v="0"/>
    <s v="N"/>
    <n v="9.5698630136986296"/>
    <n v="9.5698630136986296"/>
    <n v="1038.4536000000001"/>
    <n v="1038.4536000000001"/>
    <s v="Cased"/>
    <n v="32"/>
    <n v="32"/>
    <m/>
    <s v="Cased"/>
    <x v="0"/>
    <s v="Pre-Production"/>
    <s v="Pre-Production"/>
    <x v="1"/>
    <x v="1"/>
    <s v="W 0423071 "/>
    <n v="12800"/>
    <n v="0"/>
    <n v="169309"/>
    <n v="0"/>
    <n v="0"/>
    <n v="16500"/>
    <n v="0"/>
    <n v="198609"/>
    <m/>
    <m/>
    <m/>
    <m/>
    <n v="198609"/>
    <m/>
    <n v="0"/>
    <m/>
    <n v="112800"/>
    <n v="25000"/>
    <n v="137800"/>
    <x v="16"/>
    <m/>
    <n v="112800"/>
    <n v="25000"/>
    <x v="16"/>
    <s v=""/>
    <n v="7"/>
    <s v="4) SCVF - 2-3 a year"/>
    <n v="5"/>
    <m/>
    <n v="112800"/>
    <n v="25000"/>
    <n v="137800"/>
    <n v="1"/>
    <n v="112800"/>
    <n v="25000"/>
    <n v="137800"/>
    <n v="5"/>
    <n v="1.35E-2"/>
    <n v="120622.37208687518"/>
    <n v="28587.589611046198"/>
    <n v="149209.96169792139"/>
    <n v="1.7600000000000001E-2"/>
    <n v="110545.83215469199"/>
    <n v="24010.795889396068"/>
    <n v="134556.62804408805"/>
    <s v="A.5) Well with SCVF. Wells with SCVF can be done for $100,000. Use base LMR+ $100,000 for abandonment and $25,000 for rec ($2,500 for pad site)."/>
  </r>
  <r>
    <s v="1 - Yes"/>
    <s v="1- Yes"/>
    <n v="164102305000"/>
    <s v="1 UWI in License"/>
    <n v="423183"/>
    <s v="100/05-23-016-10W4/00"/>
    <n v="423183"/>
    <n v="1"/>
    <s v="100"/>
    <s v="05"/>
    <s v="23"/>
    <s v="016"/>
    <s v="10W4"/>
    <s v="00"/>
    <s v="05-23-016-10W4"/>
    <s v="05-23-016-10W4"/>
    <s v="AB"/>
    <m/>
    <s v="Imaginea ALDSON 5-23-16-10"/>
    <x v="8"/>
    <s v="Cor4 Oil Corp"/>
    <s v="Working Interest"/>
    <n v="1"/>
    <s v="ALDERSON"/>
    <s v="No"/>
    <m/>
    <s v="Drld &amp; ABD"/>
    <m/>
    <m/>
    <n v="3428"/>
    <m/>
    <m/>
    <m/>
    <m/>
    <m/>
    <m/>
    <m/>
    <m/>
    <d v="2010-09-02T00:00:00"/>
    <d v="2011-02-27T00:00:00"/>
    <d v="2011-03-02T00:00:00"/>
    <d v="2012-03-02T00:00:00"/>
    <m/>
    <m/>
    <m/>
    <d v="2015-12-23T00:00:00"/>
    <s v="Cement And Plate"/>
    <m/>
    <s v="WI"/>
    <n v="1"/>
    <n v="1"/>
    <n v="1"/>
    <x v="0"/>
    <s v="N"/>
    <n v="9.1123287671232873"/>
    <n v="9.1123287671232873"/>
    <n v="1044.8543999999999"/>
    <n v="1044.8543999999999"/>
    <s v="Drld &amp; ABD"/>
    <n v="19"/>
    <n v="19"/>
    <m/>
    <s v="Drld &amp; ABD"/>
    <x v="0"/>
    <s v="Abandoned"/>
    <s v="Abandoned"/>
    <x v="1"/>
    <x v="1"/>
    <s v="W 0423183 "/>
    <n v="0"/>
    <n v="0"/>
    <n v="0"/>
    <n v="0"/>
    <n v="0"/>
    <n v="16500"/>
    <n v="0"/>
    <n v="16500"/>
    <m/>
    <m/>
    <m/>
    <m/>
    <n v="16500"/>
    <m/>
    <n v="0"/>
    <m/>
    <n v="0"/>
    <n v="25000"/>
    <n v="25000"/>
    <x v="1"/>
    <m/>
    <n v="0"/>
    <n v="25000"/>
    <x v="1"/>
    <s v=""/>
    <n v="10"/>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194110612030"/>
    <s v="1 UWI in License"/>
    <n v="423354"/>
    <s v="103/12-06-019-11W4/00"/>
    <n v="423354"/>
    <n v="1"/>
    <s v="103"/>
    <s v="12"/>
    <s v="06"/>
    <s v="019"/>
    <s v="11W4"/>
    <s v="00"/>
    <s v="14-36-018-12W4"/>
    <s v="14-36-018-12W4"/>
    <s v="AB"/>
    <s v="PRINCESS"/>
    <s v="Imaginea PRIN 12-6-19-11"/>
    <x v="6"/>
    <s v="Cor4 Oil Corp"/>
    <s v="Working Interest"/>
    <n v="1"/>
    <s v="WEST TIDE LAKE"/>
    <s v="No"/>
    <m/>
    <s v="Pump OIL"/>
    <d v="2019-02-28T00:00:00"/>
    <m/>
    <n v="3247"/>
    <n v="7507"/>
    <n v="3654"/>
    <s v="Pump OIL"/>
    <s v="Mpekisko"/>
    <s v="Cor4 Oil Corp"/>
    <n v="7440009"/>
    <m/>
    <m/>
    <d v="2010-09-09T00:00:00"/>
    <d v="2010-09-25T00:00:00"/>
    <d v="2010-10-17T00:00:00"/>
    <m/>
    <d v="2010-11-01T00:00:00"/>
    <d v="2010-11-12T00:00:00"/>
    <m/>
    <m/>
    <m/>
    <m/>
    <s v="WI"/>
    <n v="1"/>
    <n v="1"/>
    <n v="1"/>
    <x v="0"/>
    <s v="N"/>
    <n v="9.536986301369863"/>
    <n v="9.536986301369863"/>
    <n v="989.68560000000002"/>
    <n v="989.68560000000002"/>
    <s v="Pump OIL"/>
    <n v="2"/>
    <n v="2"/>
    <m/>
    <s v="Pump OIL"/>
    <x v="2"/>
    <s v="Producing"/>
    <s v="Producing"/>
    <x v="0"/>
    <x v="1"/>
    <s v="W 0423354 "/>
    <n v="45993"/>
    <n v="0"/>
    <n v="0"/>
    <n v="0"/>
    <n v="0"/>
    <n v="0"/>
    <n v="1650"/>
    <n v="47643"/>
    <m/>
    <m/>
    <m/>
    <m/>
    <n v="47643"/>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3201020"/>
    <s v="1 UWI in License"/>
    <n v="423443"/>
    <s v="102/01-32-017-11W4/00"/>
    <n v="423443"/>
    <n v="1"/>
    <s v="102"/>
    <s v="01"/>
    <s v="32"/>
    <s v="017"/>
    <s v="11W4"/>
    <s v="00"/>
    <s v="10-29-017-11W4"/>
    <s v="10-29-017-11W4"/>
    <s v="AB"/>
    <s v="ALDERSON"/>
    <s v="Imaginea ALDSON 1-32-17-11"/>
    <x v="8"/>
    <s v="Cor4 Oil Corp"/>
    <s v="Working Interest"/>
    <n v="1"/>
    <s v="ALDERSON"/>
    <s v="No"/>
    <m/>
    <s v="Pump OIL"/>
    <d v="2020-05-31T00:00:00"/>
    <m/>
    <n v="3260"/>
    <n v="5892"/>
    <n v="2403"/>
    <s v="Pump OIL"/>
    <s v="Mpekisko"/>
    <s v="Cor4 Oil Corp"/>
    <n v="96675"/>
    <m/>
    <m/>
    <d v="2010-09-13T00:00:00"/>
    <d v="2010-10-02T00:00:00"/>
    <d v="2010-10-12T00:00:00"/>
    <m/>
    <d v="2010-10-01T00:00:00"/>
    <d v="2010-10-25T00:00:00"/>
    <m/>
    <m/>
    <m/>
    <m/>
    <s v="WI"/>
    <n v="1"/>
    <n v="1"/>
    <n v="1"/>
    <x v="0"/>
    <s v="N"/>
    <n v="9.5178082191780824"/>
    <n v="9.5178082191780824"/>
    <n v="993.64800000000002"/>
    <n v="993.64800000000002"/>
    <s v="Pump OIL"/>
    <n v="2"/>
    <n v="2"/>
    <m/>
    <s v="Pump OIL"/>
    <x v="2"/>
    <s v="Producing"/>
    <s v="Producing"/>
    <x v="0"/>
    <x v="1"/>
    <s v="W 0423443 "/>
    <n v="45993"/>
    <n v="0"/>
    <n v="169309"/>
    <n v="0"/>
    <n v="0"/>
    <n v="0"/>
    <n v="1650"/>
    <n v="216952"/>
    <m/>
    <m/>
    <m/>
    <m/>
    <n v="216952"/>
    <m/>
    <n v="482944.93"/>
    <m/>
    <n v="145993"/>
    <n v="2500"/>
    <n v="148493"/>
    <x v="16"/>
    <m/>
    <n v="145993"/>
    <n v="2500"/>
    <x v="16"/>
    <s v=""/>
    <n v="21"/>
    <s v="1) Active well = Use reserve-life"/>
    <s v="No"/>
    <m/>
    <n v="145993"/>
    <n v="2500"/>
    <n v="148493"/>
    <n v="1"/>
    <n v="145993"/>
    <n v="2500"/>
    <n v="148493"/>
    <n v="21"/>
    <n v="1.35E-2"/>
    <n v="193477.66906508344"/>
    <n v="3542.8893384215062"/>
    <n v="197020.55840350495"/>
    <n v="1.7600000000000001E-2"/>
    <n v="134125.63224430423"/>
    <n v="2250.8835720860361"/>
    <n v="136376.51581639025"/>
    <s v="A.5) Well with SCVF. Wells with SCVF can be done for $100,000. Use base LMR+ $100,000 for abandonment and $25,000 for rec ($2,500 for pad site)."/>
  </r>
  <r>
    <s v="1 - Yes"/>
    <s v="1- Yes"/>
    <n v="194121016030"/>
    <s v="1 UWI in License"/>
    <n v="423760"/>
    <s v="103/16-10-019-12W4/00"/>
    <n v="423760"/>
    <n v="1"/>
    <s v="103"/>
    <s v="16"/>
    <s v="10"/>
    <s v="019"/>
    <s v="12W4"/>
    <s v="00"/>
    <s v="16-10-019-12W4"/>
    <s v="16-10-019-12W4"/>
    <s v="AB"/>
    <m/>
    <s v="Imaginea BANTRY 16-10-19-12"/>
    <x v="6"/>
    <s v="Cor4 Oil Corp"/>
    <s v="Working Interest"/>
    <n v="1"/>
    <s v="WEST TIDE LAKE"/>
    <s v="No"/>
    <m/>
    <s v="Cased"/>
    <m/>
    <m/>
    <n v="3547"/>
    <m/>
    <m/>
    <m/>
    <m/>
    <m/>
    <m/>
    <m/>
    <m/>
    <d v="2010-09-22T00:00:00"/>
    <d v="2011-02-15T00:00:00"/>
    <d v="2011-02-19T00:00:00"/>
    <d v="2012-02-19T00:00:00"/>
    <m/>
    <m/>
    <m/>
    <m/>
    <m/>
    <m/>
    <s v="WI"/>
    <n v="1"/>
    <n v="1"/>
    <n v="1"/>
    <x v="0"/>
    <s v="N"/>
    <n v="9.1452054794520556"/>
    <n v="9.1452054794520556"/>
    <n v="1081.1256000000001"/>
    <n v="1081.1256000000001"/>
    <s v="Cased"/>
    <n v="32"/>
    <n v="32"/>
    <m/>
    <s v="Cased"/>
    <x v="0"/>
    <s v="Pre-Production"/>
    <s v="Pre-Production"/>
    <x v="1"/>
    <x v="1"/>
    <s v="W 0423760 "/>
    <n v="17975"/>
    <n v="0"/>
    <n v="0"/>
    <n v="0"/>
    <n v="0"/>
    <n v="16500"/>
    <n v="0"/>
    <n v="34475"/>
    <m/>
    <m/>
    <m/>
    <m/>
    <n v="34475"/>
    <m/>
    <n v="0"/>
    <m/>
    <n v="30000"/>
    <n v="25000"/>
    <n v="55000"/>
    <x v="8"/>
    <m/>
    <n v="30000"/>
    <n v="25000"/>
    <x v="8"/>
    <s v=""/>
    <n v="5"/>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74123609020"/>
    <s v="1 UWI in License"/>
    <n v="423774"/>
    <s v="102/09-36-017-12W4/00"/>
    <n v="423774"/>
    <n v="1"/>
    <s v="102"/>
    <s v="09"/>
    <s v="36"/>
    <s v="017"/>
    <s v="12W4"/>
    <s v="00"/>
    <s v="04-06-018-11W4"/>
    <s v="04-06-018-11W4"/>
    <s v="AB"/>
    <s v="BANTRY"/>
    <s v="Imaginea BANTRY 9-36-17-12"/>
    <x v="8"/>
    <s v="Cor4 Oil Corp"/>
    <s v="Working Interest"/>
    <n v="1"/>
    <s v="ALDERSON"/>
    <s v="No"/>
    <m/>
    <s v="Pump OIL"/>
    <d v="2020-05-31T00:00:00"/>
    <m/>
    <n v="3254"/>
    <n v="6227"/>
    <n v="2713"/>
    <s v="Pump OIL"/>
    <s v="Mpekisko"/>
    <s v="Cor4 Oil Corp"/>
    <n v="96675"/>
    <m/>
    <m/>
    <d v="2010-09-23T00:00:00"/>
    <d v="2010-10-23T00:00:00"/>
    <d v="2010-11-06T00:00:00"/>
    <d v="2011-11-06T00:00:00"/>
    <d v="2010-12-01T00:00:00"/>
    <d v="2010-12-02T00:00:00"/>
    <m/>
    <m/>
    <m/>
    <m/>
    <s v="WI"/>
    <n v="1"/>
    <n v="1"/>
    <n v="1"/>
    <x v="0"/>
    <s v="N"/>
    <n v="9.4602739726027405"/>
    <n v="9.4602739726027405"/>
    <n v="991.81920000000002"/>
    <n v="991.81920000000002"/>
    <s v="Pump OIL"/>
    <n v="2"/>
    <n v="2"/>
    <m/>
    <s v="Pump OIL"/>
    <x v="2"/>
    <s v="Producing"/>
    <s v="Producing"/>
    <x v="0"/>
    <x v="1"/>
    <s v="W 0423774 "/>
    <n v="45993"/>
    <n v="0"/>
    <n v="0"/>
    <n v="0"/>
    <n v="0"/>
    <n v="16500"/>
    <n v="0"/>
    <n v="62493"/>
    <m/>
    <m/>
    <m/>
    <m/>
    <n v="62493"/>
    <m/>
    <n v="1101889.57"/>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10608020"/>
    <s v="1 UWI in License"/>
    <n v="423798"/>
    <s v="102/08-06-017-11W4/00"/>
    <n v="423798"/>
    <n v="1"/>
    <s v="102"/>
    <s v="08"/>
    <s v="06"/>
    <s v="017"/>
    <s v="11W4"/>
    <s v="00"/>
    <s v="01-07-017-11W4"/>
    <s v="01-07-017-11W4"/>
    <s v="AB"/>
    <s v="BANTRY"/>
    <s v="Imaginea ALDSON 8-6-17-11"/>
    <x v="8"/>
    <s v="Cor4 Oil Corp"/>
    <s v="Working Interest"/>
    <n v="1"/>
    <s v="ALDERSON"/>
    <s v="No"/>
    <m/>
    <s v="Act WTR Inj"/>
    <d v="2013-02-28T00:00:00"/>
    <d v="2020-05-31T00:00:00"/>
    <n v="3226"/>
    <n v="6755"/>
    <n v="3241"/>
    <s v="Act WTR Inj"/>
    <s v="Mpekisko"/>
    <m/>
    <m/>
    <s v="Cor4 Oil Corp"/>
    <s v="IF0139706"/>
    <d v="2010-09-24T00:00:00"/>
    <d v="2010-10-28T00:00:00"/>
    <d v="2010-11-04T00:00:00"/>
    <d v="2011-11-04T00:00:00"/>
    <d v="2010-12-01T00:00:00"/>
    <d v="2010-12-03T00:00:00"/>
    <d v="2013-04-12T00:00:00"/>
    <m/>
    <m/>
    <m/>
    <s v="WI"/>
    <n v="1"/>
    <n v="1"/>
    <n v="1"/>
    <x v="0"/>
    <s v="N"/>
    <n v="9.4465753424657528"/>
    <n v="9.4465753424657528"/>
    <n v="983.28480000000002"/>
    <n v="983.28480000000002"/>
    <s v="Act WTR Inj"/>
    <n v="1"/>
    <n v="1"/>
    <m/>
    <s v="Act WTR Inj"/>
    <x v="0"/>
    <s v="Active"/>
    <s v="Active"/>
    <x v="0"/>
    <x v="1"/>
    <s v="W 0423798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0506020"/>
    <s v="1 UWI in License"/>
    <n v="424677"/>
    <s v="102/06-05-019-11W4/00"/>
    <n v="424677"/>
    <n v="1"/>
    <s v="102"/>
    <s v="06"/>
    <s v="05"/>
    <s v="019"/>
    <s v="11W4"/>
    <s v="00"/>
    <s v="01-06-019-11W4"/>
    <s v="01-06-019-11W4"/>
    <s v="AB"/>
    <s v="PRINCESS"/>
    <s v="Imaginea PRIN 6-5-19-11"/>
    <x v="6"/>
    <s v="Cor4 Oil Corp"/>
    <s v="Working Interest"/>
    <n v="1"/>
    <s v="WEST TIDE LAKE"/>
    <s v="No"/>
    <m/>
    <s v="Pump OIL"/>
    <d v="2019-01-31T00:00:00"/>
    <m/>
    <n v="3301"/>
    <n v="5886"/>
    <n v="2389"/>
    <s v="Pump OIL"/>
    <s v="Mpekisko"/>
    <s v="Cor4 Oil Corp"/>
    <n v="7440009"/>
    <m/>
    <m/>
    <d v="2010-10-15T00:00:00"/>
    <d v="2010-10-27T00:00:00"/>
    <d v="2010-11-07T00:00:00"/>
    <d v="2011-11-07T00:00:00"/>
    <d v="2010-12-01T00:00:00"/>
    <d v="2010-12-13T00:00:00"/>
    <m/>
    <m/>
    <m/>
    <m/>
    <s v="WI"/>
    <n v="1"/>
    <n v="1"/>
    <n v="1"/>
    <x v="0"/>
    <s v="N"/>
    <n v="9.4493150684931511"/>
    <n v="9.4493150684931511"/>
    <n v="1006.1448"/>
    <n v="1006.1448"/>
    <s v="Pump OIL"/>
    <n v="2"/>
    <n v="2"/>
    <m/>
    <s v="Pump OIL"/>
    <x v="2"/>
    <s v="Producing"/>
    <s v="Producing"/>
    <x v="0"/>
    <x v="1"/>
    <s v="W 0424677 "/>
    <n v="45993"/>
    <n v="0"/>
    <n v="0"/>
    <n v="0"/>
    <n v="0"/>
    <n v="0"/>
    <n v="0"/>
    <n v="45993"/>
    <m/>
    <m/>
    <m/>
    <m/>
    <n v="45993"/>
    <m/>
    <n v="0"/>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11105020"/>
    <s v="1 UWI in License"/>
    <n v="425291"/>
    <s v="102/05-11-019-11W4/00"/>
    <n v="425291"/>
    <n v="1"/>
    <s v="102"/>
    <s v="05"/>
    <s v="11"/>
    <s v="019"/>
    <s v="11W4"/>
    <s v="00"/>
    <s v="14-11-019-11W4"/>
    <s v="14-11-019-11W4"/>
    <s v="AB"/>
    <s v="PRINCESS"/>
    <s v="Imaginea PRIN 5-11-19-11"/>
    <x v="6"/>
    <s v="Cor4 Oil Corp"/>
    <s v="Working Interest"/>
    <n v="1"/>
    <s v="WEST TIDE LAKE"/>
    <s v="No"/>
    <m/>
    <s v="ABD Zn OIL"/>
    <d v="2014-11-30T00:00:00"/>
    <m/>
    <n v="3293"/>
    <n v="5883"/>
    <n v="2317"/>
    <s v="ABD Zn OIL"/>
    <s v="Mpekisko"/>
    <m/>
    <m/>
    <m/>
    <m/>
    <d v="2010-10-28T00:00:00"/>
    <d v="2010-11-01T00:00:00"/>
    <d v="2010-11-15T00:00:00"/>
    <d v="2011-11-15T00:00:00"/>
    <d v="2010-12-01T00:00:00"/>
    <d v="2010-12-15T00:00:00"/>
    <m/>
    <m/>
    <m/>
    <m/>
    <s v="WI"/>
    <n v="1"/>
    <n v="1"/>
    <n v="1"/>
    <x v="0"/>
    <s v="N"/>
    <n v="9.4356164383561651"/>
    <n v="9.4356164383561651"/>
    <n v="1003.7064"/>
    <n v="1003.7064"/>
    <s v="ABD Zn OIL"/>
    <n v="25"/>
    <n v="25"/>
    <m/>
    <s v="ABD Zn OIL"/>
    <x v="2"/>
    <s v="Abandoned"/>
    <s v="Partial Abandoned"/>
    <x v="1"/>
    <x v="1"/>
    <s v="W 0425291 "/>
    <n v="12800"/>
    <n v="0"/>
    <n v="0"/>
    <n v="0"/>
    <n v="0"/>
    <n v="0"/>
    <n v="1650"/>
    <n v="14450"/>
    <m/>
    <m/>
    <m/>
    <m/>
    <n v="14450"/>
    <m/>
    <n v="0"/>
    <m/>
    <n v="2500"/>
    <n v="2500"/>
    <n v="5000"/>
    <x v="7"/>
    <m/>
    <n v="2500"/>
    <n v="2500"/>
    <x v="7"/>
    <s v=""/>
    <n v="10"/>
    <s v="3) DUCs / Cut &amp; Cap Ready / Known Work To Do. Prioritize as earlier"/>
    <n v="10"/>
    <m/>
    <n v="2500"/>
    <n v="2500"/>
    <n v="5000"/>
    <n v="1"/>
    <n v="2500"/>
    <n v="2500"/>
    <n v="5000"/>
    <n v="10"/>
    <n v="1.35E-2"/>
    <n v="2858.7589611046201"/>
    <n v="3057.0060914277497"/>
    <n v="5915.7650525323697"/>
    <n v="1.7600000000000001E-2"/>
    <n v="2401.0795889396068"/>
    <n v="2353.0969967107671"/>
    <n v="4754.1765856503735"/>
    <s v="A.2) Cut &amp; Cap ready wells, D13 suspended. Has plug &amp; cement. Still require well review. Do not have known SCVL. Use $2,500 abandonment estimate for now. Use $10,900 for shallow gas rec, and $25,000 for oil/other rec. (10% for site pad)"/>
  </r>
  <r>
    <s v="1 - Yes"/>
    <s v="1- Yes"/>
    <n v="194111406020"/>
    <s v="1 UWI in License"/>
    <n v="425389"/>
    <s v="102/06-14-019-11W4/00"/>
    <n v="425389"/>
    <n v="1"/>
    <s v="102"/>
    <s v="06"/>
    <s v="14"/>
    <s v="019"/>
    <s v="11W4"/>
    <s v="00"/>
    <s v="14-11-019-11W4"/>
    <s v="14-11-019-11W4"/>
    <s v="AB"/>
    <s v="PRINCESS"/>
    <s v="Imaginea PRIN 6-14-19-11"/>
    <x v="6"/>
    <s v="Cor4 Oil Corp"/>
    <s v="Working Interest"/>
    <n v="1"/>
    <s v="WEST TIDE LAKE"/>
    <s v="No"/>
    <m/>
    <s v="Pump OIL"/>
    <d v="2019-01-31T00:00:00"/>
    <m/>
    <n v="3298"/>
    <n v="5669"/>
    <n v="2249"/>
    <s v="Pump OIL"/>
    <s v="Mpekisko"/>
    <s v="Cor4 Oil Corp"/>
    <n v="7440009"/>
    <m/>
    <m/>
    <d v="2010-11-02T00:00:00"/>
    <d v="2010-11-06T00:00:00"/>
    <d v="2010-11-23T00:00:00"/>
    <m/>
    <d v="2010-12-01T00:00:00"/>
    <d v="2010-12-15T00:00:00"/>
    <m/>
    <m/>
    <m/>
    <m/>
    <s v="WI"/>
    <n v="1"/>
    <n v="1"/>
    <n v="1"/>
    <x v="0"/>
    <s v="N"/>
    <n v="9.4219178082191775"/>
    <n v="9.4219178082191775"/>
    <n v="1005.2304"/>
    <n v="1005.2304"/>
    <s v="Pump OIL"/>
    <n v="2"/>
    <n v="2"/>
    <m/>
    <s v="Pump OIL"/>
    <x v="2"/>
    <s v="Producing"/>
    <s v="Producing"/>
    <x v="0"/>
    <x v="1"/>
    <s v="W 0425389 "/>
    <n v="45993"/>
    <n v="0"/>
    <n v="0"/>
    <n v="0"/>
    <n v="0"/>
    <n v="0"/>
    <n v="1650"/>
    <n v="47643"/>
    <m/>
    <m/>
    <m/>
    <m/>
    <n v="47643"/>
    <m/>
    <n v="0"/>
    <m/>
    <n v="50000"/>
    <n v="2500"/>
    <n v="52500"/>
    <x v="15"/>
    <m/>
    <n v="50000"/>
    <n v="2500"/>
    <x v="15"/>
    <s v=""/>
    <n v="20"/>
    <s v="1) Active well = Use reserve-life"/>
    <s v="No"/>
    <m/>
    <n v="50000"/>
    <n v="2500"/>
    <n v="52500"/>
    <n v="1"/>
    <n v="50000"/>
    <n v="2500"/>
    <n v="52500"/>
    <n v="26"/>
    <n v="1.35E-2"/>
    <n v="70857.786768430116"/>
    <n v="3788.5790429228896"/>
    <n v="74646.365811353011"/>
    <n v="1.7600000000000001E-2"/>
    <n v="45017.671441720719"/>
    <n v="2205.9024606345429"/>
    <n v="47223.57390235526"/>
    <s v="A.3) Override Abdn with engineer estimate of work still to be done. $10,900 for shallow gas rec, $25,000 for oil rec (10% site pads)"/>
  </r>
  <r>
    <s v="1 - Yes"/>
    <s v="1- Yes"/>
    <n v="194120106040"/>
    <s v="1 UWI in License"/>
    <n v="425572"/>
    <s v="104/06-01-019-12W4/00"/>
    <n v="425572"/>
    <n v="1"/>
    <s v="104"/>
    <s v="06"/>
    <s v="01"/>
    <s v="019"/>
    <s v="12W4"/>
    <s v="00"/>
    <s v="01-12-019-12W4"/>
    <s v="01-12-019-12W4"/>
    <s v="AB"/>
    <s v="PRINCESS"/>
    <s v="Imaginea PRIN 6-1-19-12"/>
    <x v="6"/>
    <s v="Cor4 Oil Corp"/>
    <s v="Working Interest"/>
    <n v="1"/>
    <s v="WEST TIDE LAKE"/>
    <s v="No"/>
    <m/>
    <s v="ABD OIL"/>
    <d v="2013-12-31T00:00:00"/>
    <m/>
    <n v="3317"/>
    <n v="7188"/>
    <n v="3729"/>
    <s v="ABD OIL"/>
    <s v="Mpekisko"/>
    <m/>
    <m/>
    <m/>
    <m/>
    <d v="2010-11-05T00:00:00"/>
    <d v="2010-11-08T00:00:00"/>
    <d v="2010-11-16T00:00:00"/>
    <m/>
    <d v="2010-12-01T00:00:00"/>
    <d v="2010-12-02T00:00:00"/>
    <m/>
    <d v="2018-01-19T00:00:00"/>
    <s v="Plate"/>
    <m/>
    <s v="WI"/>
    <n v="1"/>
    <n v="1"/>
    <n v="1"/>
    <x v="0"/>
    <s v="N"/>
    <n v="9.4164383561643827"/>
    <n v="9.4164383561643827"/>
    <n v="1011.0216"/>
    <n v="1011.0216"/>
    <s v="ABD OIL"/>
    <n v="17"/>
    <n v="17"/>
    <m/>
    <s v="ABD OIL"/>
    <x v="2"/>
    <s v="Abandoned"/>
    <s v="Abandoned"/>
    <x v="1"/>
    <x v="1"/>
    <s v="W 0425572 "/>
    <n v="0"/>
    <n v="0"/>
    <n v="0"/>
    <n v="0"/>
    <n v="0"/>
    <n v="0"/>
    <n v="1650"/>
    <n v="1650"/>
    <m/>
    <m/>
    <m/>
    <m/>
    <n v="1650"/>
    <m/>
    <n v="0"/>
    <m/>
    <n v="0"/>
    <n v="2500"/>
    <n v="2500"/>
    <x v="1"/>
    <m/>
    <n v="0"/>
    <n v="2500"/>
    <x v="1"/>
    <s v=""/>
    <n v="20"/>
    <s v="A) Reclamation only; spread evenly"/>
    <n v="7"/>
    <m/>
    <n v="0"/>
    <n v="2500"/>
    <n v="2500"/>
    <n v="1"/>
    <n v="0"/>
    <n v="2500"/>
    <n v="2500"/>
    <n v="7"/>
    <n v="1.35E-2"/>
    <n v="0"/>
    <n v="2936.4664618751058"/>
    <n v="2936.4664618751058"/>
    <n v="1.7600000000000001E-2"/>
    <n v="0"/>
    <n v="2381.7702448271079"/>
    <n v="2381.7702448271079"/>
    <s v="E.3) Fully abandoned, reclamation only. Oil or Other well. Use $25,000 for rec ($2,500 for pad site)."/>
  </r>
  <r>
    <s v="1 - Yes"/>
    <s v="1- Yes"/>
    <n v="194110712020"/>
    <s v="1 UWI in License"/>
    <n v="425729"/>
    <s v="102/12-07-019-11W4/00"/>
    <n v="425729"/>
    <n v="1"/>
    <s v="102"/>
    <s v="12"/>
    <s v="07"/>
    <s v="019"/>
    <s v="11W4"/>
    <s v="00"/>
    <s v="04-18-019-11W4"/>
    <s v="04-18-019-11W4"/>
    <s v="AB"/>
    <m/>
    <s v="Imaginea PRIN 12-7-19-11"/>
    <x v="6"/>
    <s v="Cor4 Oil Corp"/>
    <s v="Working Interest"/>
    <n v="1"/>
    <s v="WEST TIDE LAKE"/>
    <s v="No"/>
    <m/>
    <s v="Cased"/>
    <m/>
    <m/>
    <n v="3373"/>
    <n v="5558"/>
    <n v="2036"/>
    <m/>
    <m/>
    <m/>
    <m/>
    <m/>
    <m/>
    <d v="2010-11-10T00:00:00"/>
    <d v="2010-11-11T00:00:00"/>
    <d v="2010-11-21T00:00:00"/>
    <m/>
    <m/>
    <m/>
    <m/>
    <m/>
    <m/>
    <m/>
    <s v="WI"/>
    <n v="1"/>
    <n v="1"/>
    <n v="1"/>
    <x v="0"/>
    <s v="N"/>
    <n v="9.4082191780821915"/>
    <n v="9.4082191780821915"/>
    <n v="1028.0904"/>
    <n v="1028.0904"/>
    <s v="Cased"/>
    <n v="32"/>
    <n v="32"/>
    <m/>
    <s v="Cased"/>
    <x v="0"/>
    <s v="Pre-Production"/>
    <s v="Pre-Production"/>
    <x v="1"/>
    <x v="1"/>
    <s v="W 0425729 "/>
    <n v="12800"/>
    <n v="0"/>
    <n v="0"/>
    <n v="0"/>
    <n v="0"/>
    <n v="0"/>
    <n v="1650"/>
    <n v="14450"/>
    <m/>
    <m/>
    <m/>
    <m/>
    <n v="14450"/>
    <m/>
    <n v="0"/>
    <m/>
    <n v="30000"/>
    <n v="2500"/>
    <n v="32500"/>
    <x v="8"/>
    <m/>
    <n v="30000"/>
    <n v="2500"/>
    <x v="8"/>
    <s v=""/>
    <n v="1"/>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111013020"/>
    <s v="1 UWI in License"/>
    <n v="427343"/>
    <s v="102/13-10-019-11W4/00"/>
    <n v="427343"/>
    <n v="1"/>
    <s v="102"/>
    <s v="13"/>
    <s v="10"/>
    <s v="019"/>
    <s v="11W4"/>
    <s v="00"/>
    <s v="01-16-019-11W4"/>
    <s v="01-16-019-11W4"/>
    <s v="AB"/>
    <s v="PRINCESS"/>
    <s v="Imaginea PRIN 13-10-19-11"/>
    <x v="6"/>
    <s v="Cor4 Oil Corp"/>
    <s v="Working Interest"/>
    <n v="1"/>
    <s v="WEST TIDE LAKE"/>
    <s v="No"/>
    <m/>
    <s v="Act WTR Disp"/>
    <m/>
    <d v="2020-04-30T00:00:00"/>
    <n v="4870"/>
    <n v="7297"/>
    <n v="2242"/>
    <s v="Act WTR Disp"/>
    <s v="Dcairn"/>
    <m/>
    <m/>
    <s v="Cor4 Oil Corp"/>
    <s v="IF0007235"/>
    <d v="2010-12-09T00:00:00"/>
    <d v="2011-05-05T00:00:00"/>
    <d v="2011-05-17T00:00:00"/>
    <d v="2012-05-17T00:00:00"/>
    <m/>
    <m/>
    <d v="2011-10-19T00:00:00"/>
    <m/>
    <m/>
    <m/>
    <s v="WI"/>
    <n v="1"/>
    <n v="1"/>
    <n v="1"/>
    <x v="0"/>
    <s v="N"/>
    <n v="8.9287671232876704"/>
    <n v="8.9287671232876704"/>
    <n v="1484.376"/>
    <n v="1484.376"/>
    <s v="Act WTR Disp"/>
    <n v="7"/>
    <n v="7"/>
    <m/>
    <s v="Act WTR Disp"/>
    <x v="0"/>
    <s v="Active"/>
    <s v="Active"/>
    <x v="0"/>
    <x v="1"/>
    <s v="W 0427343 "/>
    <n v="41790"/>
    <n v="0"/>
    <n v="0"/>
    <n v="0"/>
    <n v="0"/>
    <n v="16500"/>
    <n v="0"/>
    <n v="58290"/>
    <m/>
    <m/>
    <m/>
    <m/>
    <n v="5829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3611020"/>
    <s v="1 UWI in License"/>
    <n v="427375"/>
    <s v="102/11-36-017-12W4/00"/>
    <n v="427375"/>
    <n v="1"/>
    <s v="102"/>
    <s v="11"/>
    <s v="36"/>
    <s v="017"/>
    <s v="12W4"/>
    <s v="00"/>
    <s v="11-36-017-12W4"/>
    <s v="11-36-017-12W4"/>
    <s v="AB"/>
    <s v="BANTRY"/>
    <s v="Imaginea ALDSON 11-36-17-12"/>
    <x v="8"/>
    <s v="Cor4 Oil Corp"/>
    <s v="Working Interest"/>
    <n v="1"/>
    <s v="ALDERSON"/>
    <s v="No"/>
    <m/>
    <s v="Pump OIL"/>
    <d v="2017-12-31T00:00:00"/>
    <m/>
    <n v="3494"/>
    <m/>
    <m/>
    <s v="Pump OIL"/>
    <s v="Mpekisko"/>
    <s v="Cor4 Oil Corp"/>
    <n v="96675"/>
    <m/>
    <m/>
    <d v="2010-12-09T00:00:00"/>
    <d v="2011-01-04T00:00:00"/>
    <d v="2011-01-08T00:00:00"/>
    <d v="2012-01-08T00:00:00"/>
    <d v="2011-03-01T00:00:00"/>
    <d v="2011-03-11T00:00:00"/>
    <m/>
    <m/>
    <m/>
    <m/>
    <s v="WI"/>
    <n v="1"/>
    <n v="1"/>
    <n v="1"/>
    <x v="0"/>
    <s v="N"/>
    <n v="9.2602739726027394"/>
    <n v="9.2602739726027394"/>
    <n v="1064.9712"/>
    <n v="1064.9712"/>
    <s v="Pump OIL"/>
    <n v="2"/>
    <n v="2"/>
    <m/>
    <s v="Pump OIL"/>
    <x v="2"/>
    <s v="Producing"/>
    <s v="Producing"/>
    <x v="0"/>
    <x v="1"/>
    <s v="W 0427375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1101020"/>
    <s v="1 UWI in License"/>
    <n v="427575"/>
    <s v="102/01-11-019-11W4/00"/>
    <n v="427575"/>
    <n v="1"/>
    <s v="102"/>
    <s v="01"/>
    <s v="11"/>
    <s v="019"/>
    <s v="11W4"/>
    <s v="00"/>
    <s v="10-02-019-11W4"/>
    <s v="10-02-019-11W4"/>
    <s v="AB"/>
    <s v="PRINCESS"/>
    <s v="Imaginea PRIN 1-11-19-11"/>
    <x v="6"/>
    <s v="Cor4 Oil Corp"/>
    <s v="Working Interest"/>
    <n v="1"/>
    <s v="WEST TIDE LAKE"/>
    <s v="No"/>
    <m/>
    <s v="Pump OIL"/>
    <d v="2020-05-31T00:00:00"/>
    <m/>
    <n v="3262"/>
    <n v="6293"/>
    <n v="2781"/>
    <s v="Pump OIL"/>
    <s v="Mpekisko"/>
    <s v="Cor4 Oil Corp"/>
    <n v="7440009"/>
    <m/>
    <m/>
    <d v="2010-12-13T00:00:00"/>
    <d v="2011-01-21T00:00:00"/>
    <d v="2011-06-06T00:00:00"/>
    <d v="2012-06-06T00:00:00"/>
    <d v="2011-07-01T00:00:00"/>
    <d v="2011-07-06T00:00:00"/>
    <m/>
    <m/>
    <m/>
    <m/>
    <s v="WI"/>
    <n v="1"/>
    <n v="1"/>
    <n v="1"/>
    <x v="0"/>
    <s v="N"/>
    <n v="9.213698630136987"/>
    <n v="9.213698630136987"/>
    <n v="994.25760000000002"/>
    <n v="994.25760000000002"/>
    <s v="Pump OIL"/>
    <n v="2"/>
    <n v="2"/>
    <m/>
    <s v="Pump OIL"/>
    <x v="2"/>
    <s v="Producing"/>
    <s v="Producing"/>
    <x v="0"/>
    <x v="1"/>
    <s v="W 0427575 "/>
    <n v="45993"/>
    <n v="0"/>
    <n v="0"/>
    <n v="0"/>
    <n v="0"/>
    <n v="0"/>
    <n v="1650"/>
    <n v="47643"/>
    <m/>
    <m/>
    <m/>
    <m/>
    <n v="47643"/>
    <m/>
    <n v="358756.63"/>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00306040"/>
    <s v="1 UWI in License"/>
    <n v="428409"/>
    <s v="104/06-03-018-10W4/00"/>
    <n v="428409"/>
    <n v="1"/>
    <s v="104"/>
    <s v="06"/>
    <s v="03"/>
    <s v="018"/>
    <s v="10W4"/>
    <s v="00"/>
    <s v="04-03-018-10W4"/>
    <s v="04-03-018-10W4"/>
    <s v="AB"/>
    <m/>
    <s v="Imaginea ALDSON 6-3-18-10"/>
    <x v="8"/>
    <s v="Cor4 Oil Corp"/>
    <s v="Working Interest"/>
    <n v="1"/>
    <s v="ALDERSON"/>
    <s v="No"/>
    <m/>
    <s v="Drld &amp; ABD"/>
    <m/>
    <m/>
    <n v="3700"/>
    <n v="3796"/>
    <m/>
    <m/>
    <m/>
    <m/>
    <m/>
    <m/>
    <m/>
    <d v="2010-12-20T00:00:00"/>
    <d v="2011-07-05T00:00:00"/>
    <d v="2011-07-08T00:00:00"/>
    <d v="2012-07-08T00:00:00"/>
    <m/>
    <m/>
    <m/>
    <d v="2015-12-22T00:00:00"/>
    <s v="Cement And Plate"/>
    <m/>
    <s v="WI"/>
    <n v="1"/>
    <n v="1"/>
    <n v="1"/>
    <x v="0"/>
    <s v="N"/>
    <n v="8.7616438356164377"/>
    <n v="8.7616438356164377"/>
    <n v="1127.76"/>
    <n v="1127.76"/>
    <s v="Drld &amp; ABD"/>
    <n v="19"/>
    <n v="19"/>
    <m/>
    <s v="Drld &amp; ABD"/>
    <x v="0"/>
    <s v="Abandoned"/>
    <s v="Abandoned"/>
    <x v="1"/>
    <x v="1"/>
    <s v="W 0428409 "/>
    <n v="0"/>
    <n v="0"/>
    <n v="0"/>
    <n v="0"/>
    <n v="0"/>
    <n v="16500"/>
    <n v="0"/>
    <n v="16500"/>
    <m/>
    <m/>
    <m/>
    <m/>
    <n v="16500"/>
    <m/>
    <n v="0"/>
    <m/>
    <n v="0"/>
    <n v="25000"/>
    <n v="25000"/>
    <x v="1"/>
    <m/>
    <n v="0"/>
    <n v="25000"/>
    <x v="1"/>
    <s v=""/>
    <n v="8"/>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194112413020"/>
    <s v="1 UWI in License"/>
    <n v="428532"/>
    <s v="102/13-24-019-11W4/00"/>
    <n v="428532"/>
    <n v="1"/>
    <s v="102"/>
    <s v="13"/>
    <s v="24"/>
    <s v="019"/>
    <s v="11W4"/>
    <s v="00"/>
    <s v="13-24-019-11W4"/>
    <s v="13-24-019-11W4"/>
    <s v="AB"/>
    <m/>
    <s v="Imaginea PRIN 13-24-19-11"/>
    <x v="6"/>
    <s v="Cor4 Oil Corp"/>
    <s v="Working Interest"/>
    <n v="1"/>
    <s v="WEST TIDE LAKE"/>
    <s v="No"/>
    <m/>
    <s v="Cased"/>
    <m/>
    <m/>
    <n v="3448"/>
    <m/>
    <m/>
    <m/>
    <m/>
    <m/>
    <m/>
    <m/>
    <m/>
    <d v="2010-12-21T00:00:00"/>
    <d v="2011-01-06T00:00:00"/>
    <d v="2011-01-11T00:00:00"/>
    <d v="2012-01-11T00:00:00"/>
    <m/>
    <m/>
    <m/>
    <m/>
    <m/>
    <m/>
    <s v="WI"/>
    <n v="1"/>
    <n v="1"/>
    <n v="1"/>
    <x v="0"/>
    <s v="N"/>
    <n v="9.2547945205479447"/>
    <n v="9.2547945205479447"/>
    <n v="1050.9503999999999"/>
    <n v="1050.9503999999999"/>
    <s v="Cased"/>
    <n v="32"/>
    <n v="32"/>
    <m/>
    <s v="Cased"/>
    <x v="0"/>
    <s v="Pre-Production"/>
    <s v="Pre-Production"/>
    <x v="1"/>
    <x v="1"/>
    <s v="W 0428532 "/>
    <n v="17975"/>
    <n v="0"/>
    <n v="0"/>
    <n v="0"/>
    <n v="0"/>
    <n v="16500"/>
    <n v="0"/>
    <n v="34475"/>
    <m/>
    <m/>
    <m/>
    <m/>
    <n v="34475"/>
    <m/>
    <n v="0"/>
    <m/>
    <n v="30000"/>
    <n v="25000"/>
    <n v="55000"/>
    <x v="8"/>
    <m/>
    <n v="30000"/>
    <n v="25000"/>
    <x v="8"/>
    <s v=""/>
    <n v="6"/>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11611000"/>
    <s v="1 UWI in License"/>
    <n v="428692"/>
    <s v="100/11-16-019-11W4/00"/>
    <n v="428692"/>
    <n v="1"/>
    <s v="100"/>
    <s v="11"/>
    <s v="16"/>
    <s v="019"/>
    <s v="11W4"/>
    <s v="00"/>
    <s v="01-16-019-11W4"/>
    <s v="01-16-019-11W4"/>
    <s v="AB"/>
    <s v="PRINCESS"/>
    <s v="Imaginea PRIN 11-16-19-11"/>
    <x v="6"/>
    <s v="Cor4 Oil Corp"/>
    <s v="Working Interest"/>
    <n v="1"/>
    <s v="WEST TIDE LAKE"/>
    <s v="No"/>
    <m/>
    <s v="Act WTR Disp"/>
    <m/>
    <d v="2020-05-31T00:00:00"/>
    <n v="4892"/>
    <n v="7966"/>
    <n v="2773"/>
    <s v="Act WTR Disp"/>
    <s v="Dcairn"/>
    <m/>
    <m/>
    <s v="Cor4 Oil Corp"/>
    <s v="IF0007235"/>
    <d v="2010-12-22T00:00:00"/>
    <d v="2011-05-29T00:00:00"/>
    <d v="2011-06-11T00:00:00"/>
    <d v="2012-06-11T00:00:00"/>
    <m/>
    <m/>
    <d v="2011-10-19T00:00:00"/>
    <m/>
    <m/>
    <m/>
    <s v="WI"/>
    <n v="1"/>
    <n v="1"/>
    <n v="1"/>
    <x v="0"/>
    <s v="N"/>
    <n v="8.8630136986301373"/>
    <n v="8.8630136986301373"/>
    <n v="1491.0816"/>
    <n v="1491.0816"/>
    <s v="Act WTR Disp"/>
    <n v="7"/>
    <n v="7"/>
    <m/>
    <s v="Act WTR Disp"/>
    <x v="0"/>
    <s v="Active"/>
    <s v="Active"/>
    <x v="0"/>
    <x v="1"/>
    <s v="W 0428692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23605020"/>
    <s v="1 UWI in License"/>
    <n v="429303"/>
    <s v="102/05-36-017-12W4/00"/>
    <n v="429303"/>
    <n v="1"/>
    <s v="102"/>
    <s v="05"/>
    <s v="36"/>
    <s v="017"/>
    <s v="12W4"/>
    <s v="00"/>
    <s v="05-36-017-12W4"/>
    <s v="05-36-017-12W4"/>
    <s v="AB"/>
    <s v="BANTRY"/>
    <s v="Imaginea ALDSON 5-36-17-12"/>
    <x v="8"/>
    <s v="Cor4 Oil Corp"/>
    <s v="Working Interest"/>
    <n v="1"/>
    <s v="ALDERSON"/>
    <s v="No"/>
    <m/>
    <s v="Susp OIL"/>
    <d v="2017-03-31T00:00:00"/>
    <m/>
    <n v="3471"/>
    <m/>
    <m/>
    <s v="Susp OIL"/>
    <s v="Mpekisko"/>
    <s v="Cor4 Oil Corp"/>
    <n v="96675"/>
    <m/>
    <m/>
    <d v="2011-01-04T00:00:00"/>
    <d v="2011-01-12T00:00:00"/>
    <d v="2011-01-14T00:00:00"/>
    <d v="2012-01-14T00:00:00"/>
    <d v="2011-03-01T00:00:00"/>
    <d v="2011-03-11T00:00:00"/>
    <m/>
    <m/>
    <m/>
    <m/>
    <s v="WI"/>
    <n v="1"/>
    <n v="1"/>
    <n v="1"/>
    <x v="0"/>
    <s v="N"/>
    <n v="9.2383561643835623"/>
    <n v="9.2383561643835623"/>
    <n v="1057.9608000000001"/>
    <n v="1057.9608000000001"/>
    <s v="Susp OIL"/>
    <n v="12"/>
    <n v="12"/>
    <m/>
    <s v="Susp OIL"/>
    <x v="2"/>
    <s v="Suspended"/>
    <s v="Suspended"/>
    <x v="1"/>
    <x v="1"/>
    <s v="W 0429303 "/>
    <n v="45993"/>
    <n v="0"/>
    <n v="0"/>
    <n v="0"/>
    <n v="0"/>
    <n v="0"/>
    <n v="0"/>
    <n v="45993"/>
    <m/>
    <m/>
    <m/>
    <m/>
    <n v="45993"/>
    <m/>
    <n v="0"/>
    <m/>
    <n v="30000"/>
    <n v="25000"/>
    <n v="55000"/>
    <x v="8"/>
    <m/>
    <n v="30000"/>
    <n v="25000"/>
    <x v="8"/>
    <s v=""/>
    <n v="10"/>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84113107000"/>
    <s v="1 UWI in License"/>
    <n v="429714"/>
    <s v="100/07-31-018-11W4/00"/>
    <n v="429714"/>
    <n v="1"/>
    <s v="100"/>
    <s v="07"/>
    <s v="31"/>
    <s v="018"/>
    <s v="11W4"/>
    <s v="00"/>
    <s v="03-31-018-11W4"/>
    <s v="03-31-018-11W4"/>
    <s v="AB"/>
    <s v="PRINCESS"/>
    <s v="Imaginea PRIN 7-31-18-11"/>
    <x v="6"/>
    <s v="Cor4 Oil Corp"/>
    <s v="Working Interest"/>
    <n v="1"/>
    <s v="WEST TIDE LAKE"/>
    <s v="No"/>
    <m/>
    <s v="Pump OIL"/>
    <d v="2018-06-30T00:00:00"/>
    <m/>
    <n v="3314"/>
    <n v="5820"/>
    <n v="2275"/>
    <s v="Pump OIL"/>
    <s v="Mpekisko"/>
    <s v="Cor4 Oil Corp"/>
    <n v="7440009"/>
    <m/>
    <m/>
    <d v="2011-01-10T00:00:00"/>
    <d v="2011-01-20T00:00:00"/>
    <d v="2011-01-28T00:00:00"/>
    <d v="2012-01-28T00:00:00"/>
    <d v="2011-03-01T00:00:00"/>
    <d v="2011-03-17T00:00:00"/>
    <m/>
    <m/>
    <m/>
    <m/>
    <s v="WI"/>
    <n v="1"/>
    <n v="1"/>
    <n v="1"/>
    <x v="0"/>
    <s v="N"/>
    <n v="9.2164383561643834"/>
    <n v="9.2164383561643834"/>
    <n v="1010.1072"/>
    <n v="1010.1072"/>
    <s v="Pump OIL"/>
    <n v="2"/>
    <n v="2"/>
    <m/>
    <s v="Pump OIL"/>
    <x v="2"/>
    <s v="Producing"/>
    <s v="Producing"/>
    <x v="0"/>
    <x v="1"/>
    <s v="W 0429714 "/>
    <n v="45993"/>
    <n v="0"/>
    <n v="169309"/>
    <n v="0"/>
    <n v="0"/>
    <n v="0"/>
    <n v="1650"/>
    <n v="216952"/>
    <m/>
    <m/>
    <m/>
    <m/>
    <n v="216952"/>
    <m/>
    <n v="0"/>
    <m/>
    <n v="145993"/>
    <n v="2500"/>
    <n v="148493"/>
    <x v="16"/>
    <m/>
    <n v="145993"/>
    <n v="2500"/>
    <x v="16"/>
    <s v=""/>
    <n v="20"/>
    <s v="1) Active well = Use reserve-life"/>
    <s v="No"/>
    <m/>
    <n v="145993"/>
    <n v="2500"/>
    <n v="148493"/>
    <n v="1"/>
    <n v="145993"/>
    <n v="2500"/>
    <n v="148493"/>
    <n v="26"/>
    <n v="1.35E-2"/>
    <n v="206894.81727366836"/>
    <n v="3788.5790429228896"/>
    <n v="210683.39631659124"/>
    <n v="1.7600000000000001E-2"/>
    <n v="131445.29813582267"/>
    <n v="2205.9024606345429"/>
    <n v="133651.2005964572"/>
    <s v="A.5) Well with SCVF. Wells with SCVF can be done for $100,000. Use base LMR+ $100,000 for abandonment and $25,000 for rec ($2,500 for pad site)."/>
  </r>
  <r>
    <s v="1 - Yes"/>
    <s v="1- Yes"/>
    <n v="174123501020"/>
    <s v="1 UWI in License"/>
    <n v="429792"/>
    <s v="102/01-35-017-12W4/00"/>
    <n v="429792"/>
    <n v="1"/>
    <s v="102"/>
    <s v="01"/>
    <s v="35"/>
    <s v="017"/>
    <s v="12W4"/>
    <s v="00"/>
    <s v="01-35-017-12W4"/>
    <s v="01-35-017-12W4"/>
    <s v="AB"/>
    <s v="BANTRY"/>
    <s v="Imaginea ALDSON 1-35-17-12"/>
    <x v="8"/>
    <s v="Cor4 Oil Corp"/>
    <s v="Working Interest"/>
    <n v="1"/>
    <s v="ALDERSON"/>
    <s v="No"/>
    <m/>
    <s v="Act WTR Inj"/>
    <d v="2012-09-30T00:00:00"/>
    <d v="2016-02-29T00:00:00"/>
    <n v="3478"/>
    <m/>
    <m/>
    <s v="Act WTR Inj"/>
    <s v="Mpekisko"/>
    <m/>
    <m/>
    <s v="Cor4 Oil Corp"/>
    <s v="IF0139706"/>
    <d v="2011-01-12T00:00:00"/>
    <d v="2011-01-17T00:00:00"/>
    <d v="2011-01-19T00:00:00"/>
    <d v="2012-01-19T00:00:00"/>
    <d v="2011-03-01T00:00:00"/>
    <d v="2011-03-11T00:00:00"/>
    <d v="2012-11-30T00:00:00"/>
    <m/>
    <m/>
    <m/>
    <s v="WI"/>
    <n v="1"/>
    <n v="1"/>
    <n v="1"/>
    <x v="0"/>
    <s v="N"/>
    <n v="9.2246575342465746"/>
    <n v="9.2246575342465746"/>
    <n v="1060.0944"/>
    <n v="1060.0944"/>
    <s v="Act WTR Inj"/>
    <n v="1"/>
    <n v="1"/>
    <m/>
    <s v="Act WTR Inj"/>
    <x v="0"/>
    <s v="Active"/>
    <s v="Active"/>
    <x v="0"/>
    <x v="1"/>
    <s v="W 0429792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64113313020"/>
    <s v="1 UWI in License"/>
    <n v="430379"/>
    <s v="102/13-33-016-11W4/00"/>
    <n v="430379"/>
    <n v="1"/>
    <s v="102"/>
    <s v="13"/>
    <s v="33"/>
    <s v="016"/>
    <s v="11W4"/>
    <s v="00"/>
    <s v="15-33-016-11W4"/>
    <s v="15-33-016-11W4"/>
    <s v="AB"/>
    <s v="ALDERSON"/>
    <s v="Imaginea ALDSON 13-33-16-11"/>
    <x v="8"/>
    <s v="Cor4 Oil Corp"/>
    <s v="Working Interest"/>
    <n v="1"/>
    <s v="ALDERSON"/>
    <s v="No"/>
    <m/>
    <s v="Pump OIL"/>
    <d v="2020-05-31T00:00:00"/>
    <m/>
    <n v="3207"/>
    <n v="6119"/>
    <n v="2621"/>
    <s v="Pump OIL"/>
    <s v="Mpekisko"/>
    <s v="Cor4 Oil Corp"/>
    <n v="96675"/>
    <m/>
    <m/>
    <d v="2011-01-20T00:00:00"/>
    <d v="2011-02-13T00:00:00"/>
    <d v="2011-02-19T00:00:00"/>
    <d v="2012-02-19T00:00:00"/>
    <d v="2011-03-01T00:00:00"/>
    <d v="2011-03-14T00:00:00"/>
    <m/>
    <m/>
    <m/>
    <m/>
    <s v="WI"/>
    <n v="1"/>
    <n v="1"/>
    <n v="1"/>
    <x v="0"/>
    <s v="N"/>
    <n v="9.1506849315068486"/>
    <n v="9.1506849315068486"/>
    <n v="977.49360000000001"/>
    <n v="977.49360000000001"/>
    <s v="Pump OIL"/>
    <n v="2"/>
    <n v="2"/>
    <m/>
    <s v="Pump OIL"/>
    <x v="2"/>
    <s v="Producing"/>
    <s v="Producing"/>
    <x v="0"/>
    <x v="1"/>
    <s v="W 0430379 "/>
    <n v="45993"/>
    <n v="0"/>
    <n v="0"/>
    <n v="0"/>
    <n v="0"/>
    <n v="0"/>
    <n v="1650"/>
    <n v="47643"/>
    <m/>
    <m/>
    <m/>
    <m/>
    <n v="47643"/>
    <m/>
    <n v="778442.77"/>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13612020"/>
    <s v="1 UWI in License"/>
    <n v="430580"/>
    <s v="102/12-36-018-11W4/00"/>
    <n v="430580"/>
    <n v="1"/>
    <s v="102"/>
    <s v="12"/>
    <s v="36"/>
    <s v="018"/>
    <s v="11W4"/>
    <s v="00"/>
    <s v="11-35-018-11W4"/>
    <s v="11-35-018-11W4"/>
    <s v="AB"/>
    <s v="PRINCESS"/>
    <s v="Imaginea PRIN 12-36-18-11"/>
    <x v="6"/>
    <s v="Cor4 Oil Corp"/>
    <s v="Working Interest"/>
    <n v="1"/>
    <s v="WEST TIDE LAKE"/>
    <s v="No"/>
    <m/>
    <s v="Susp OIL"/>
    <d v="2015-12-31T00:00:00"/>
    <m/>
    <n v="3266"/>
    <n v="6962"/>
    <n v="3481"/>
    <s v="Susp OIL"/>
    <s v="Mpekisko"/>
    <s v="Cor4 Oil Corp"/>
    <n v="7440009"/>
    <m/>
    <m/>
    <d v="2011-01-24T00:00:00"/>
    <d v="2011-02-03T00:00:00"/>
    <d v="2011-02-11T00:00:00"/>
    <m/>
    <d v="2011-07-01T00:00:00"/>
    <d v="2011-07-20T00:00:00"/>
    <m/>
    <m/>
    <m/>
    <m/>
    <s v="WI"/>
    <n v="1"/>
    <n v="1"/>
    <n v="1"/>
    <x v="0"/>
    <s v="N"/>
    <n v="9.1780821917808222"/>
    <n v="9.1780821917808222"/>
    <n v="995.47680000000003"/>
    <n v="995.47680000000003"/>
    <s v="Susp OIL"/>
    <n v="12"/>
    <n v="12"/>
    <m/>
    <s v="Susp OIL"/>
    <x v="2"/>
    <s v="Suspended"/>
    <s v="Suspended"/>
    <x v="1"/>
    <x v="1"/>
    <s v="W 0430580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94110606030"/>
    <s v="1 UWI in License"/>
    <n v="430653"/>
    <s v="103/06-06-019-11W4/00"/>
    <n v="430653"/>
    <n v="1"/>
    <s v="103"/>
    <s v="06"/>
    <s v="06"/>
    <s v="019"/>
    <s v="11W4"/>
    <s v="00"/>
    <s v="14-06-019-11W4"/>
    <s v="14-06-019-11W4"/>
    <s v="AB"/>
    <s v="PRINCESS"/>
    <s v="Imaginea PRIN 6-6-19-11"/>
    <x v="6"/>
    <s v="Cor4 Oil Corp"/>
    <s v="Working Interest"/>
    <n v="1"/>
    <s v="WEST TIDE LAKE"/>
    <s v="No"/>
    <m/>
    <s v="Pump OIL"/>
    <d v="2020-05-31T00:00:00"/>
    <m/>
    <n v="3304"/>
    <n v="6119"/>
    <n v="2595"/>
    <s v="Pump OIL"/>
    <s v="Mpekisko"/>
    <s v="Cor4 Oil Corp"/>
    <n v="7440009"/>
    <m/>
    <m/>
    <d v="2011-01-25T00:00:00"/>
    <d v="2011-02-10T00:00:00"/>
    <d v="2011-03-03T00:00:00"/>
    <m/>
    <d v="2011-03-01T00:00:00"/>
    <d v="2011-03-19T00:00:00"/>
    <m/>
    <m/>
    <m/>
    <m/>
    <s v="WI"/>
    <n v="1"/>
    <n v="1"/>
    <n v="1"/>
    <x v="0"/>
    <s v="N"/>
    <n v="9.1589041095890416"/>
    <n v="9.1589041095890416"/>
    <n v="1007.0592"/>
    <n v="1007.0592"/>
    <s v="Pump OIL"/>
    <n v="2"/>
    <n v="2"/>
    <m/>
    <s v="Pump OIL"/>
    <x v="2"/>
    <s v="Producing"/>
    <s v="Producing"/>
    <x v="0"/>
    <x v="1"/>
    <s v="W 0430653 "/>
    <n v="45993"/>
    <n v="0"/>
    <n v="0"/>
    <n v="0"/>
    <n v="0"/>
    <n v="0"/>
    <n v="1650"/>
    <n v="47643"/>
    <m/>
    <m/>
    <m/>
    <m/>
    <n v="47643"/>
    <m/>
    <n v="185998.58"/>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10401020"/>
    <s v="1 UWI in License"/>
    <n v="430697"/>
    <s v="102/01-04-019-11W4/00"/>
    <n v="430697"/>
    <n v="1"/>
    <s v="102"/>
    <s v="01"/>
    <s v="04"/>
    <s v="019"/>
    <s v="11W4"/>
    <s v="00"/>
    <s v="12-33-018-11W4"/>
    <s v="12-33-018-11W4"/>
    <s v="AB"/>
    <s v="PRINCESS"/>
    <s v="Imaginea PRIN 1-4-19-11"/>
    <x v="6"/>
    <s v="Cor4 Oil Corp"/>
    <s v="Working Interest"/>
    <n v="1"/>
    <s v="WEST TIDE LAKE"/>
    <s v="No"/>
    <m/>
    <s v="Pump OIL"/>
    <d v="2020-05-31T00:00:00"/>
    <m/>
    <n v="3367"/>
    <n v="6242"/>
    <n v="2569"/>
    <s v="Pump OIL"/>
    <s v="Mpekisko"/>
    <s v="Cor4 Oil Corp"/>
    <n v="7440009"/>
    <m/>
    <m/>
    <d v="2011-01-26T00:00:00"/>
    <d v="2011-02-21T00:00:00"/>
    <d v="2011-03-07T00:00:00"/>
    <m/>
    <d v="2011-07-01T00:00:00"/>
    <d v="2011-07-11T00:00:00"/>
    <m/>
    <m/>
    <m/>
    <m/>
    <s v="WI"/>
    <n v="1"/>
    <n v="1"/>
    <n v="1"/>
    <x v="0"/>
    <s v="N"/>
    <n v="9.1287671232876715"/>
    <n v="9.1287671232876715"/>
    <n v="1026.2616"/>
    <n v="1026.2616"/>
    <s v="Pump OIL"/>
    <n v="2"/>
    <n v="2"/>
    <m/>
    <s v="Pump OIL"/>
    <x v="2"/>
    <s v="Producing"/>
    <s v="Producing"/>
    <x v="0"/>
    <x v="1"/>
    <s v="W 0430697 "/>
    <n v="45993"/>
    <n v="0"/>
    <n v="0"/>
    <n v="0"/>
    <n v="0"/>
    <n v="0"/>
    <n v="1650"/>
    <n v="47643"/>
    <m/>
    <m/>
    <m/>
    <m/>
    <n v="47643"/>
    <m/>
    <n v="181566.76"/>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0711000"/>
    <s v="1 UWI in License"/>
    <n v="430776"/>
    <s v="100/11-07-017-11W4/00"/>
    <n v="430776"/>
    <n v="1"/>
    <s v="100"/>
    <s v="11"/>
    <s v="07"/>
    <s v="017"/>
    <s v="11W4"/>
    <s v="00"/>
    <s v="04-18-017-11W4"/>
    <s v="04-18-017-11W4"/>
    <s v="AB"/>
    <s v="BANTRY"/>
    <s v="Imaginea BANTRY 11-7-17-11"/>
    <x v="8"/>
    <s v="Cor4 Oil Corp"/>
    <s v="Working Interest"/>
    <n v="1"/>
    <s v="ALDERSON"/>
    <s v="No"/>
    <m/>
    <s v="Pump OIL"/>
    <d v="2020-05-31T00:00:00"/>
    <m/>
    <n v="3217"/>
    <n v="6240"/>
    <n v="2728"/>
    <s v="Pump OIL"/>
    <s v="Mpekisko"/>
    <s v="Cor4 Oil Corp"/>
    <n v="96675"/>
    <m/>
    <m/>
    <d v="2011-01-27T00:00:00"/>
    <d v="2011-02-18T00:00:00"/>
    <d v="2011-03-03T00:00:00"/>
    <m/>
    <d v="2011-08-01T00:00:00"/>
    <d v="2011-08-01T00:00:00"/>
    <m/>
    <m/>
    <m/>
    <m/>
    <s v="WI"/>
    <n v="1"/>
    <n v="1"/>
    <n v="1"/>
    <x v="0"/>
    <s v="N"/>
    <n v="9.1369863013698627"/>
    <n v="9.1369863013698627"/>
    <n v="980.54160000000002"/>
    <n v="980.54160000000002"/>
    <s v="Pump OIL"/>
    <n v="2"/>
    <n v="2"/>
    <m/>
    <s v="Pump OIL"/>
    <x v="2"/>
    <s v="Producing"/>
    <s v="Producing"/>
    <x v="0"/>
    <x v="1"/>
    <s v="W 0430776 "/>
    <n v="45993"/>
    <n v="0"/>
    <n v="0"/>
    <n v="0"/>
    <n v="0"/>
    <n v="16500"/>
    <n v="0"/>
    <n v="62493"/>
    <m/>
    <m/>
    <m/>
    <m/>
    <n v="62493"/>
    <m/>
    <n v="404572.15"/>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10515030"/>
    <s v="1 UWI in License"/>
    <n v="430797"/>
    <s v="103/15-05-017-11W4/00"/>
    <n v="430797"/>
    <n v="1"/>
    <s v="103"/>
    <s v="15"/>
    <s v="05"/>
    <s v="017"/>
    <s v="11W4"/>
    <s v="00"/>
    <s v="13-05-017-11W4"/>
    <s v="13-05-017-11W4"/>
    <s v="AB"/>
    <s v="BANTRY"/>
    <s v="Imaginea ALDSON 15-5-17-11"/>
    <x v="8"/>
    <s v="Cor4 Oil Corp"/>
    <s v="Working Interest"/>
    <n v="1"/>
    <s v="ALDERSON"/>
    <s v="No"/>
    <m/>
    <s v="Pump OIL"/>
    <d v="2020-05-31T00:00:00"/>
    <m/>
    <n v="3232"/>
    <n v="5830"/>
    <n v="2323"/>
    <s v="Pump OIL"/>
    <s v="Mpekisko"/>
    <s v="Cor4 Oil Corp"/>
    <n v="96675"/>
    <m/>
    <m/>
    <d v="2011-01-27T00:00:00"/>
    <d v="2011-02-13T00:00:00"/>
    <d v="2011-02-25T00:00:00"/>
    <m/>
    <d v="2011-03-01T00:00:00"/>
    <d v="2011-03-16T00:00:00"/>
    <m/>
    <m/>
    <m/>
    <m/>
    <s v="WI"/>
    <n v="1"/>
    <n v="1"/>
    <n v="1"/>
    <x v="0"/>
    <s v="N"/>
    <n v="9.1506849315068486"/>
    <n v="9.1506849315068486"/>
    <n v="985.11360000000002"/>
    <n v="985.11360000000002"/>
    <s v="Pump OIL"/>
    <n v="2"/>
    <n v="2"/>
    <m/>
    <s v="Pump OIL"/>
    <x v="2"/>
    <s v="Producing"/>
    <s v="Producing"/>
    <x v="0"/>
    <x v="1"/>
    <s v="W 0430797 "/>
    <n v="45993"/>
    <n v="0"/>
    <n v="0"/>
    <n v="0"/>
    <n v="0"/>
    <n v="16500"/>
    <n v="0"/>
    <n v="62493"/>
    <m/>
    <m/>
    <m/>
    <m/>
    <n v="62493"/>
    <m/>
    <n v="326876.31"/>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0801020"/>
    <s v="1 UWI in License"/>
    <n v="430882"/>
    <s v="102/01-08-019-11W4/00"/>
    <n v="430882"/>
    <n v="1"/>
    <s v="102"/>
    <s v="01"/>
    <s v="08"/>
    <s v="019"/>
    <s v="11W4"/>
    <s v="00"/>
    <s v="16-05-019-11W4"/>
    <s v="16-05-019-11W4"/>
    <s v="AB"/>
    <s v="PRINCESS"/>
    <s v="Imaginea PRIN 1-8-19-11"/>
    <x v="6"/>
    <s v="Cor4 Oil Corp"/>
    <s v="Working Interest"/>
    <n v="1"/>
    <s v="WEST TIDE LAKE"/>
    <s v="No"/>
    <m/>
    <s v="Pump OIL"/>
    <d v="2020-05-31T00:00:00"/>
    <m/>
    <n v="3338"/>
    <n v="4783"/>
    <n v="1203"/>
    <s v="Pump OIL"/>
    <s v="Mpekisko"/>
    <s v="Cor4 Oil Corp"/>
    <n v="7440009"/>
    <m/>
    <m/>
    <d v="2011-01-28T00:00:00"/>
    <d v="2011-02-25T00:00:00"/>
    <d v="2011-03-12T00:00:00"/>
    <d v="2011-05-09T00:00:00"/>
    <d v="2011-06-01T00:00:00"/>
    <d v="2011-06-11T00:00:00"/>
    <m/>
    <m/>
    <m/>
    <m/>
    <s v="WI"/>
    <n v="1"/>
    <n v="1"/>
    <n v="1"/>
    <x v="0"/>
    <s v="N"/>
    <n v="9.117808219178082"/>
    <n v="9.117808219178082"/>
    <n v="1017.4224"/>
    <n v="1017.4224"/>
    <s v="Pump OIL"/>
    <n v="2"/>
    <n v="2"/>
    <m/>
    <s v="Pump OIL"/>
    <x v="2"/>
    <s v="Producing"/>
    <s v="Producing"/>
    <x v="0"/>
    <x v="1"/>
    <s v="W 0430882 "/>
    <n v="45993"/>
    <n v="0"/>
    <n v="0"/>
    <n v="0"/>
    <n v="0"/>
    <n v="0"/>
    <n v="1650"/>
    <n v="47643"/>
    <m/>
    <m/>
    <m/>
    <m/>
    <n v="47643"/>
    <m/>
    <n v="642029.21"/>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64103614020"/>
    <s v="1 UWI in License"/>
    <n v="430984"/>
    <s v="102/14-36-016-10W4/00"/>
    <n v="430984"/>
    <n v="1"/>
    <s v="102"/>
    <s v="14"/>
    <s v="36"/>
    <s v="016"/>
    <s v="10W4"/>
    <s v="00"/>
    <s v="14-36-016-10W4"/>
    <s v="14-36-016-10W4"/>
    <s v="AB"/>
    <m/>
    <s v="Imaginea ALDSON 14-36-16-10"/>
    <x v="8"/>
    <s v="Cor4 Oil Corp"/>
    <s v="Working Interest"/>
    <n v="1"/>
    <s v="ALDERSON"/>
    <s v="No"/>
    <m/>
    <s v="Drld &amp; ABD"/>
    <m/>
    <m/>
    <n v="3527"/>
    <m/>
    <m/>
    <m/>
    <m/>
    <m/>
    <m/>
    <m/>
    <m/>
    <d v="2011-01-31T00:00:00"/>
    <d v="2011-06-30T00:00:00"/>
    <d v="2011-07-03T00:00:00"/>
    <d v="2012-07-03T00:00:00"/>
    <m/>
    <m/>
    <m/>
    <d v="2015-12-23T00:00:00"/>
    <s v="Cement And Plate"/>
    <m/>
    <s v="WI"/>
    <n v="1"/>
    <n v="1"/>
    <n v="1"/>
    <x v="0"/>
    <s v="N"/>
    <n v="8.7753424657534254"/>
    <n v="8.7753424657534254"/>
    <n v="1075.0296000000001"/>
    <n v="1075.0296000000001"/>
    <s v="Drld &amp; ABD"/>
    <n v="19"/>
    <n v="19"/>
    <m/>
    <s v="Drld &amp; ABD"/>
    <x v="0"/>
    <s v="Abandoned"/>
    <s v="Abandoned"/>
    <x v="1"/>
    <x v="1"/>
    <s v="W 0430984 "/>
    <n v="0"/>
    <n v="0"/>
    <n v="0"/>
    <n v="0"/>
    <n v="0"/>
    <n v="16500"/>
    <n v="0"/>
    <n v="16500"/>
    <m/>
    <m/>
    <m/>
    <m/>
    <n v="16500"/>
    <m/>
    <n v="0"/>
    <m/>
    <n v="0"/>
    <n v="25000"/>
    <n v="25000"/>
    <x v="1"/>
    <m/>
    <n v="0"/>
    <n v="25000"/>
    <x v="1"/>
    <s v=""/>
    <n v="3"/>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184121901000"/>
    <s v="1 UWI in License"/>
    <n v="431122"/>
    <s v="100/01-19-018-12W4/00"/>
    <n v="431122"/>
    <n v="1"/>
    <s v="100"/>
    <s v="01"/>
    <s v="19"/>
    <s v="018"/>
    <s v="12W4"/>
    <s v="00"/>
    <s v="01-19-018-12W4"/>
    <s v="01-19-018-12W4"/>
    <s v="AB"/>
    <m/>
    <s v="Imaginea BANTRY 1-19-18-12"/>
    <x v="8"/>
    <s v="Cor4 Oil Corp"/>
    <s v="Working Interest"/>
    <n v="1"/>
    <s v="ALDERSON"/>
    <s v="No"/>
    <m/>
    <s v="ABD Zn"/>
    <m/>
    <m/>
    <n v="3538"/>
    <m/>
    <m/>
    <m/>
    <m/>
    <m/>
    <m/>
    <m/>
    <m/>
    <d v="2011-02-03T00:00:00"/>
    <d v="2011-11-02T00:00:00"/>
    <d v="2011-11-05T00:00:00"/>
    <d v="2012-11-05T00:00:00"/>
    <m/>
    <m/>
    <m/>
    <m/>
    <m/>
    <m/>
    <s v="WI"/>
    <n v="1"/>
    <n v="1"/>
    <n v="1"/>
    <x v="0"/>
    <s v="N"/>
    <n v="8.4328767123287669"/>
    <n v="8.4328767123287669"/>
    <n v="1078.3824"/>
    <n v="1078.3824"/>
    <s v="ABD Zn"/>
    <n v="24"/>
    <n v="24"/>
    <m/>
    <s v="ABD Zn"/>
    <x v="0"/>
    <s v="Abandoned"/>
    <s v="Partial Abandoned"/>
    <x v="1"/>
    <x v="1"/>
    <s v="W 0431122 "/>
    <n v="12800"/>
    <n v="0"/>
    <n v="0"/>
    <n v="0"/>
    <n v="0"/>
    <n v="16500"/>
    <n v="0"/>
    <n v="29300"/>
    <m/>
    <m/>
    <m/>
    <m/>
    <n v="29300"/>
    <m/>
    <n v="0"/>
    <m/>
    <n v="2500"/>
    <n v="25000"/>
    <n v="27500"/>
    <x v="7"/>
    <m/>
    <n v="2500"/>
    <n v="25000"/>
    <x v="7"/>
    <s v=""/>
    <n v="21"/>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84122504030"/>
    <s v="1 UWI in License"/>
    <n v="431444"/>
    <s v="103/04-25-018-12W4/00"/>
    <n v="431444"/>
    <n v="1"/>
    <s v="103"/>
    <s v="04"/>
    <s v="25"/>
    <s v="018"/>
    <s v="12W4"/>
    <s v="00"/>
    <s v="04-25-018-12W4"/>
    <s v="04-25-018-12W4"/>
    <s v="AB"/>
    <m/>
    <s v="Imaginea ALDSON 4-25-18-12"/>
    <x v="6"/>
    <s v="Cor4 Oil Corp"/>
    <s v="Working Interest"/>
    <n v="1"/>
    <s v="WEST TIDE LAKE"/>
    <s v="No"/>
    <m/>
    <s v="Drld &amp; ABD"/>
    <m/>
    <m/>
    <n v="3510"/>
    <m/>
    <m/>
    <m/>
    <m/>
    <m/>
    <m/>
    <m/>
    <m/>
    <d v="2011-02-11T00:00:00"/>
    <d v="2011-03-05T00:00:00"/>
    <d v="2011-03-07T00:00:00"/>
    <d v="2012-03-07T00:00:00"/>
    <m/>
    <m/>
    <m/>
    <d v="2016-06-21T00:00:00"/>
    <s v="Other"/>
    <m/>
    <s v="WI"/>
    <n v="1"/>
    <n v="1"/>
    <n v="1"/>
    <x v="0"/>
    <s v="N"/>
    <n v="9.0958904109589049"/>
    <n v="9.0958904109589049"/>
    <n v="1069.848"/>
    <n v="1069.848"/>
    <s v="Drld &amp; ABD"/>
    <n v="19"/>
    <n v="19"/>
    <m/>
    <s v="Drld &amp; ABD"/>
    <x v="0"/>
    <s v="Abandoned"/>
    <s v="Abandoned"/>
    <x v="1"/>
    <x v="1"/>
    <s v="W 0431444 "/>
    <n v="0"/>
    <n v="0"/>
    <n v="0"/>
    <n v="0"/>
    <n v="0"/>
    <n v="16500"/>
    <n v="0"/>
    <n v="16500"/>
    <m/>
    <m/>
    <m/>
    <m/>
    <n v="16500"/>
    <m/>
    <n v="0"/>
    <m/>
    <n v="0"/>
    <n v="25000"/>
    <n v="25000"/>
    <x v="1"/>
    <m/>
    <n v="0"/>
    <n v="25000"/>
    <x v="1"/>
    <s v=""/>
    <n v="4"/>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04081906030"/>
    <s v="1 UWI in License"/>
    <n v="431658"/>
    <s v="103/06-19-020-08W4/00"/>
    <n v="431658"/>
    <n v="1"/>
    <s v="103"/>
    <s v="06"/>
    <s v="19"/>
    <s v="020"/>
    <s v="08W4"/>
    <s v="00"/>
    <s v="09-19-020-08W4"/>
    <s v="09-19-020-08W4"/>
    <s v="AB"/>
    <s v="JENNER"/>
    <s v="WLEC 103 HZ JENNER 6-19-20-8"/>
    <x v="0"/>
    <s v="West Lake Enrg Corp"/>
    <s v="Working Interest (BPEN)"/>
    <n v="0.35"/>
    <s v="JENNER OIL"/>
    <s v="No"/>
    <m/>
    <s v="ABD OIL"/>
    <d v="2011-07-31T00:00:00"/>
    <m/>
    <n v="3193"/>
    <n v="5846"/>
    <n v="2382"/>
    <s v="ABD OIL"/>
    <s v="Mpekisko"/>
    <m/>
    <m/>
    <m/>
    <m/>
    <d v="2011-02-17T00:00:00"/>
    <d v="2011-03-08T00:00:00"/>
    <d v="2011-03-19T00:00:00"/>
    <d v="2012-03-19T00:00:00"/>
    <d v="2011-06-01T00:00:00"/>
    <d v="2011-06-15T00:00:00"/>
    <m/>
    <d v="2012-07-18T00:00:00"/>
    <s v="Cement And Plate"/>
    <m/>
    <s v="WI"/>
    <n v="1"/>
    <n v="1"/>
    <n v="0.35"/>
    <x v="1"/>
    <s v="N"/>
    <n v="9.087671232876712"/>
    <n v="9.087671232876712"/>
    <n v="973.22640000000001"/>
    <n v="973.22640000000001"/>
    <s v="ABD OIL"/>
    <n v="17"/>
    <n v="17"/>
    <m/>
    <s v="ABD OIL"/>
    <x v="2"/>
    <s v="Abandoned"/>
    <s v="Abandoned"/>
    <x v="1"/>
    <x v="0"/>
    <s v="W 0431658 "/>
    <n v="0"/>
    <n v="0"/>
    <n v="0"/>
    <n v="0"/>
    <n v="0"/>
    <n v="0"/>
    <n v="0"/>
    <n v="0"/>
    <m/>
    <m/>
    <m/>
    <m/>
    <n v="0"/>
    <m/>
    <n v="0"/>
    <m/>
    <n v="0"/>
    <n v="25000"/>
    <n v="25000"/>
    <x v="1"/>
    <m/>
    <n v="0"/>
    <n v="25000"/>
    <x v="1"/>
    <s v=""/>
    <n v="10"/>
    <s v="B.1) Non Op Reclamation only; spread evenly"/>
    <n v="3"/>
    <m/>
    <n v="0"/>
    <n v="25000"/>
    <n v="25000"/>
    <n v="0.35"/>
    <n v="0"/>
    <n v="8750"/>
    <n v="8750"/>
    <n v="3"/>
    <n v="1.35E-2"/>
    <n v="0"/>
    <n v="9740.8773991822472"/>
    <n v="9740.8773991822472"/>
    <n v="1.7600000000000001E-2"/>
    <n v="0"/>
    <n v="8471.9091681083155"/>
    <n v="8471.9091681083155"/>
    <s v="E.3) Fully abandoned, reclamation only. Oil or Other well. Use $25,000 for rec ($2,500 for pad site)."/>
  </r>
  <r>
    <s v="1 - Yes"/>
    <s v="1- Yes"/>
    <n v="154123313000"/>
    <s v="1 UWI in License"/>
    <n v="431777"/>
    <s v="100/13-33-015-12W4/00"/>
    <n v="431777"/>
    <n v="1"/>
    <s v="100"/>
    <s v="13"/>
    <s v="33"/>
    <s v="015"/>
    <s v="12W4"/>
    <s v="00"/>
    <s v="13-33-015-12W4"/>
    <s v="13-33-015-12W4"/>
    <s v="AB"/>
    <s v="ALDERSON"/>
    <s v="Imaginea ALDSON 13-33-15-12"/>
    <x v="8"/>
    <s v="Cor4 Oil Corp"/>
    <s v="Working Interest"/>
    <n v="1"/>
    <s v="ALDERSON"/>
    <s v="No"/>
    <m/>
    <s v="ABD OIL"/>
    <d v="2012-03-31T00:00:00"/>
    <m/>
    <n v="3412"/>
    <m/>
    <m/>
    <s v="ABD OIL"/>
    <s v="Mpekisko"/>
    <m/>
    <m/>
    <m/>
    <m/>
    <d v="2011-02-22T00:00:00"/>
    <d v="2011-03-02T00:00:00"/>
    <d v="2011-03-05T00:00:00"/>
    <d v="2012-03-05T00:00:00"/>
    <d v="2011-10-01T00:00:00"/>
    <d v="2011-10-21T00:00:00"/>
    <m/>
    <d v="2016-06-21T00:00:00"/>
    <s v="Other"/>
    <m/>
    <s v="WI"/>
    <n v="1"/>
    <n v="1"/>
    <n v="1"/>
    <x v="0"/>
    <s v="N"/>
    <n v="9.1041095890410961"/>
    <n v="9.1041095890410961"/>
    <n v="1039.9776000000002"/>
    <n v="1039.9776000000002"/>
    <s v="ABD OIL"/>
    <n v="17"/>
    <n v="17"/>
    <m/>
    <s v="ABD OIL"/>
    <x v="2"/>
    <s v="Abandoned"/>
    <s v="Abandoned"/>
    <x v="1"/>
    <x v="1"/>
    <s v="W 0431777 "/>
    <n v="0"/>
    <n v="0"/>
    <n v="0"/>
    <n v="0"/>
    <n v="0"/>
    <n v="16500"/>
    <n v="0"/>
    <n v="16500"/>
    <m/>
    <m/>
    <m/>
    <m/>
    <n v="16500"/>
    <m/>
    <n v="0"/>
    <m/>
    <n v="0"/>
    <n v="25000"/>
    <n v="25000"/>
    <x v="1"/>
    <m/>
    <n v="0"/>
    <n v="25000"/>
    <x v="1"/>
    <s v=""/>
    <n v="7"/>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184113616030"/>
    <s v="1 UWI in License"/>
    <n v="432474"/>
    <s v="103/16-36-018-11W4/00"/>
    <n v="432474"/>
    <n v="1"/>
    <s v="103"/>
    <s v="16"/>
    <s v="36"/>
    <s v="018"/>
    <s v="11W4"/>
    <s v="00"/>
    <s v="16-36-018-11W4"/>
    <s v="16-36-018-11W4"/>
    <s v="AB"/>
    <s v="PRINCESS"/>
    <s v="Imaginea PRIN 16-36-18-11"/>
    <x v="6"/>
    <s v="Cor4 Oil Corp"/>
    <s v="Working Interest"/>
    <n v="1"/>
    <s v="WEST TIDE LAKE"/>
    <s v="No"/>
    <m/>
    <s v="Susp OIL"/>
    <d v="2017-03-31T00:00:00"/>
    <m/>
    <n v="3448"/>
    <m/>
    <m/>
    <s v="Susp OIL"/>
    <s v="Mpekisko"/>
    <s v="Cor4 Oil Corp"/>
    <n v="7440009"/>
    <m/>
    <m/>
    <d v="2011-03-18T00:00:00"/>
    <d v="2011-07-02T00:00:00"/>
    <d v="2011-07-05T00:00:00"/>
    <d v="2012-07-05T00:00:00"/>
    <d v="2011-07-01T00:00:00"/>
    <d v="2011-07-20T00:00:00"/>
    <m/>
    <m/>
    <m/>
    <m/>
    <s v="WI"/>
    <n v="1"/>
    <n v="1"/>
    <n v="1"/>
    <x v="0"/>
    <s v="N"/>
    <n v="8.7698630136986306"/>
    <n v="8.7698630136986306"/>
    <n v="1050.9503999999999"/>
    <n v="1050.9503999999999"/>
    <s v="Susp OIL"/>
    <n v="12"/>
    <n v="12"/>
    <m/>
    <s v="Susp OIL"/>
    <x v="2"/>
    <s v="Suspended"/>
    <s v="Suspended"/>
    <x v="1"/>
    <x v="1"/>
    <s v="W 0432474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214082313030"/>
    <s v="1 UWI in License"/>
    <n v="432480"/>
    <s v="103/13-23-021-08W4/00"/>
    <n v="432480"/>
    <n v="1"/>
    <s v="103"/>
    <s v="13"/>
    <s v="23"/>
    <s v="021"/>
    <s v="08W4"/>
    <s v="00"/>
    <s v="13-23-021-08W4"/>
    <s v="13-23-021-08W4"/>
    <s v="AB"/>
    <m/>
    <s v="IMAGINEA JENNER 13-23-21-8"/>
    <x v="0"/>
    <s v="Cor4 Oil Corp"/>
    <s v="Working Interest"/>
    <n v="1"/>
    <s v="JENNER OIL"/>
    <s v="No"/>
    <m/>
    <s v="Cased"/>
    <m/>
    <m/>
    <n v="3343"/>
    <m/>
    <m/>
    <m/>
    <m/>
    <m/>
    <m/>
    <m/>
    <m/>
    <d v="2011-03-18T00:00:00"/>
    <d v="2011-06-22T00:00:00"/>
    <d v="2011-06-26T00:00:00"/>
    <d v="2012-06-26T00:00:00"/>
    <m/>
    <m/>
    <m/>
    <m/>
    <m/>
    <m/>
    <s v="WI"/>
    <n v="1"/>
    <n v="1"/>
    <n v="1"/>
    <x v="0"/>
    <s v="N"/>
    <n v="8.7972602739726025"/>
    <n v="8.7972602739726025"/>
    <n v="1018.9464"/>
    <n v="1018.9464"/>
    <s v="Cased"/>
    <n v="32"/>
    <n v="32"/>
    <m/>
    <s v="Cased"/>
    <x v="0"/>
    <s v="Pre-Production"/>
    <s v="Pre-Production"/>
    <x v="1"/>
    <x v="0"/>
    <s v="W 0432480 "/>
    <n v="12800"/>
    <n v="0"/>
    <n v="0"/>
    <n v="0"/>
    <n v="0"/>
    <n v="16500"/>
    <n v="0"/>
    <n v="29300"/>
    <m/>
    <m/>
    <m/>
    <m/>
    <n v="29300"/>
    <m/>
    <n v="0"/>
    <m/>
    <n v="2200"/>
    <n v="10900"/>
    <n v="13100"/>
    <x v="17"/>
    <m/>
    <n v="2200"/>
    <n v="10900"/>
    <x v="17"/>
    <s v=""/>
    <n v="7"/>
    <s v="3) DUCs / Cut &amp; Cap Ready / Known Work To Do. Prioritize as earlier"/>
    <n v="7"/>
    <m/>
    <n v="2200"/>
    <n v="10900"/>
    <n v="13100"/>
    <n v="1"/>
    <n v="2200"/>
    <n v="10900"/>
    <n v="13100"/>
    <n v="7"/>
    <n v="1.35E-2"/>
    <n v="2416.5119772444505"/>
    <n v="12802.993773775461"/>
    <n v="15219.505751019911"/>
    <n v="1.7600000000000001E-2"/>
    <n v="2138.6970180085918"/>
    <n v="10384.51826744619"/>
    <n v="12523.215285454782"/>
    <s v="A.1) These wells are DUCs (drilled un-completed). Minimal abandonment cost of $2,200. Minimal disturbance, use $10,900 for recs (10% for pad site)."/>
  </r>
  <r>
    <s v="1 - Yes"/>
    <s v="1- Yes"/>
    <n v="174110603020"/>
    <s v="1 UWI in License"/>
    <n v="433019"/>
    <s v="102/03-06-017-11W4/00"/>
    <n v="433019"/>
    <n v="1"/>
    <s v="102"/>
    <s v="03"/>
    <s v="06"/>
    <s v="017"/>
    <s v="11W4"/>
    <s v="00"/>
    <s v="03-06-017-11W4"/>
    <s v="03-06-017-11W4"/>
    <s v="AB"/>
    <m/>
    <s v="Imaginea BANTRY 3-6-17-11"/>
    <x v="8"/>
    <s v="Cor4 Oil Corp"/>
    <s v="Working Interest"/>
    <n v="1"/>
    <s v="ALDERSON"/>
    <s v="No"/>
    <m/>
    <s v="Cased"/>
    <m/>
    <m/>
    <n v="3743"/>
    <m/>
    <m/>
    <m/>
    <m/>
    <m/>
    <m/>
    <m/>
    <m/>
    <d v="2011-04-14T00:00:00"/>
    <d v="2011-09-01T00:00:00"/>
    <d v="2011-09-04T00:00:00"/>
    <d v="2011-06-10T00:00:00"/>
    <m/>
    <m/>
    <m/>
    <m/>
    <m/>
    <m/>
    <s v="WI"/>
    <n v="1"/>
    <n v="1"/>
    <n v="1"/>
    <x v="0"/>
    <s v="N"/>
    <n v="8.6027397260273979"/>
    <n v="8.6027397260273979"/>
    <n v="1140.8664000000001"/>
    <n v="1140.8664000000001"/>
    <s v="Cased"/>
    <n v="32"/>
    <n v="32"/>
    <m/>
    <s v="Cased"/>
    <x v="0"/>
    <s v="Pre-Production"/>
    <s v="Pre-Production"/>
    <x v="1"/>
    <x v="1"/>
    <s v="W 0433019 "/>
    <n v="17975"/>
    <n v="0"/>
    <n v="0"/>
    <n v="0"/>
    <n v="0"/>
    <n v="16500"/>
    <n v="0"/>
    <n v="34475"/>
    <m/>
    <m/>
    <m/>
    <m/>
    <n v="34475"/>
    <m/>
    <n v="0"/>
    <m/>
    <n v="30000"/>
    <n v="25000"/>
    <n v="55000"/>
    <x v="8"/>
    <m/>
    <n v="30000"/>
    <n v="25000"/>
    <x v="8"/>
    <s v=""/>
    <n v="21"/>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3216020"/>
    <s v="1 UWI in License"/>
    <n v="433077"/>
    <s v="102/16-32-017-11W4/00"/>
    <n v="433077"/>
    <n v="1"/>
    <s v="102"/>
    <s v="16"/>
    <s v="32"/>
    <s v="017"/>
    <s v="11W4"/>
    <s v="00"/>
    <s v="09-05-018-11W4"/>
    <s v="09-05-018-11W4"/>
    <s v="AB"/>
    <s v="ALDERSON"/>
    <s v="Imaginea ALDSON 16-32-17-11"/>
    <x v="8"/>
    <s v="Cor4 Oil Corp"/>
    <s v="Working Interest"/>
    <n v="1"/>
    <s v="ALDERSON"/>
    <s v="No"/>
    <m/>
    <s v="Pump OIL"/>
    <d v="2020-05-31T00:00:00"/>
    <m/>
    <n v="3279"/>
    <n v="7031"/>
    <n v="3502"/>
    <s v="Pump OIL"/>
    <s v="Mpekisko"/>
    <s v="Cor4 Oil Corp"/>
    <n v="96675"/>
    <m/>
    <m/>
    <d v="2011-04-20T00:00:00"/>
    <d v="2011-07-11T00:00:00"/>
    <d v="2011-07-21T00:00:00"/>
    <d v="2012-07-21T00:00:00"/>
    <d v="2011-08-01T00:00:00"/>
    <d v="2011-08-26T00:00:00"/>
    <m/>
    <m/>
    <m/>
    <m/>
    <s v="WI"/>
    <n v="1"/>
    <n v="1"/>
    <n v="1"/>
    <x v="0"/>
    <s v="N"/>
    <n v="8.7452054794520553"/>
    <n v="8.7452054794520553"/>
    <n v="999.43920000000003"/>
    <n v="999.43920000000003"/>
    <s v="Pump OIL"/>
    <n v="2"/>
    <n v="2"/>
    <m/>
    <s v="Pump OIL"/>
    <x v="2"/>
    <s v="Producing"/>
    <s v="Producing"/>
    <x v="0"/>
    <x v="1"/>
    <s v="W 0433077 "/>
    <n v="45993"/>
    <n v="0"/>
    <n v="0"/>
    <n v="0"/>
    <n v="0"/>
    <n v="0"/>
    <n v="1650"/>
    <n v="47643"/>
    <m/>
    <m/>
    <m/>
    <m/>
    <n v="47643"/>
    <m/>
    <n v="691832.75"/>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94110610000"/>
    <s v="1 UWI in License"/>
    <n v="433090"/>
    <s v="100/10-06-019-11W4/00"/>
    <n v="433090"/>
    <n v="1"/>
    <s v="100"/>
    <s v="10"/>
    <s v="06"/>
    <s v="019"/>
    <s v="11W4"/>
    <s v="00"/>
    <s v="14-06-019-11W4"/>
    <s v="14-06-019-11W4"/>
    <s v="AB"/>
    <s v="PRINCESS"/>
    <s v="Imaginea PRIN 10-6-19-11"/>
    <x v="6"/>
    <s v="Cor4 Oil Corp"/>
    <s v="Working Interest"/>
    <n v="1"/>
    <s v="WEST TIDE LAKE"/>
    <s v="No"/>
    <m/>
    <s v="Pump OIL"/>
    <d v="2020-04-30T00:00:00"/>
    <m/>
    <n v="3489"/>
    <n v="3658"/>
    <m/>
    <s v="Pump OIL"/>
    <s v="Mpekisko"/>
    <s v="Cor4 Oil Corp"/>
    <n v="7440009"/>
    <m/>
    <m/>
    <d v="2011-04-21T00:00:00"/>
    <d v="2011-07-10T00:00:00"/>
    <d v="2011-07-12T00:00:00"/>
    <m/>
    <d v="2011-09-01T00:00:00"/>
    <d v="2011-09-02T00:00:00"/>
    <m/>
    <m/>
    <m/>
    <m/>
    <s v="WI"/>
    <n v="1"/>
    <n v="1"/>
    <n v="1"/>
    <x v="0"/>
    <s v="N"/>
    <n v="8.7479452054794518"/>
    <n v="8.7479452054794518"/>
    <n v="1063.4472000000001"/>
    <n v="1063.4472000000001"/>
    <s v="Pump OIL"/>
    <n v="2"/>
    <n v="2"/>
    <m/>
    <s v="Pump OIL"/>
    <x v="2"/>
    <s v="Producing"/>
    <s v="Producing"/>
    <x v="0"/>
    <x v="1"/>
    <s v="W 0433090 "/>
    <n v="45993"/>
    <n v="0"/>
    <n v="0"/>
    <n v="0"/>
    <n v="0"/>
    <n v="16500"/>
    <n v="0"/>
    <n v="62493"/>
    <m/>
    <m/>
    <m/>
    <m/>
    <n v="62493"/>
    <m/>
    <n v="111489.78"/>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10914030"/>
    <s v="1 UWI in License"/>
    <n v="433139"/>
    <s v="103/14-09-019-11W4/00"/>
    <n v="433139"/>
    <n v="1"/>
    <s v="103"/>
    <s v="14"/>
    <s v="09"/>
    <s v="019"/>
    <s v="11W4"/>
    <s v="00"/>
    <s v="01-16-019-11W4"/>
    <s v="01-16-019-11W4"/>
    <s v="AB"/>
    <s v="PRINCESS"/>
    <s v="Imaginea PRIN 14-9-19-11"/>
    <x v="6"/>
    <s v="Cor4 Oil Corp"/>
    <s v="Working Interest"/>
    <n v="1"/>
    <s v="WEST TIDE LAKE"/>
    <s v="No"/>
    <m/>
    <s v="Act WTR Disp"/>
    <m/>
    <d v="2020-04-30T00:00:00"/>
    <n v="4924"/>
    <n v="7822"/>
    <n v="2766"/>
    <s v="Act WTR Disp"/>
    <s v="Dcairn"/>
    <m/>
    <m/>
    <s v="Cor4 Oil Corp"/>
    <s v="IF0007235"/>
    <d v="2011-04-25T00:00:00"/>
    <d v="2011-05-18T00:00:00"/>
    <d v="2011-07-04T00:00:00"/>
    <d v="2012-07-04T00:00:00"/>
    <m/>
    <m/>
    <d v="2011-10-19T00:00:00"/>
    <m/>
    <m/>
    <m/>
    <s v="WI"/>
    <n v="1"/>
    <n v="1"/>
    <n v="1"/>
    <x v="0"/>
    <s v="N"/>
    <n v="8.8931506849315074"/>
    <n v="8.8931506849315074"/>
    <n v="1500.8352"/>
    <n v="1500.8352"/>
    <s v="Act WTR Disp"/>
    <n v="7"/>
    <n v="7"/>
    <m/>
    <s v="Act WTR Disp"/>
    <x v="0"/>
    <s v="Active"/>
    <s v="Active"/>
    <x v="0"/>
    <x v="1"/>
    <s v="W 0433139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12509000"/>
    <s v="1 UWI in License"/>
    <n v="433157"/>
    <s v="100/09-25-018-11W4/00"/>
    <n v="433157"/>
    <n v="1"/>
    <s v="100"/>
    <s v="09"/>
    <s v="25"/>
    <s v="018"/>
    <s v="11W4"/>
    <s v="00"/>
    <s v="09-25-018-11W4"/>
    <s v="09-25-018-11W4"/>
    <s v="AB"/>
    <m/>
    <s v="Imaginea PRIN 9-25-18-11"/>
    <x v="6"/>
    <s v="Cor4 Oil Corp"/>
    <s v="Working Interest"/>
    <n v="1"/>
    <s v="WEST TIDE LAKE"/>
    <s v="No"/>
    <m/>
    <s v="Cased"/>
    <m/>
    <m/>
    <n v="3428"/>
    <m/>
    <m/>
    <m/>
    <m/>
    <m/>
    <m/>
    <m/>
    <m/>
    <d v="2011-04-27T00:00:00"/>
    <d v="2011-07-07T00:00:00"/>
    <d v="2011-07-09T00:00:00"/>
    <d v="2012-07-09T00:00:00"/>
    <m/>
    <m/>
    <m/>
    <m/>
    <m/>
    <m/>
    <s v="WI"/>
    <n v="1"/>
    <n v="1"/>
    <n v="1"/>
    <x v="0"/>
    <s v="N"/>
    <n v="8.7561643835616429"/>
    <n v="8.7561643835616429"/>
    <n v="1044.8543999999999"/>
    <n v="1044.8543999999999"/>
    <s v="Cased"/>
    <n v="32"/>
    <n v="32"/>
    <m/>
    <s v="Cased"/>
    <x v="0"/>
    <s v="Pre-Production"/>
    <s v="Pre-Production"/>
    <x v="1"/>
    <x v="1"/>
    <s v="W 0433157 "/>
    <n v="17975"/>
    <n v="0"/>
    <n v="0"/>
    <n v="0"/>
    <n v="0"/>
    <n v="16500"/>
    <n v="0"/>
    <n v="34475"/>
    <m/>
    <m/>
    <m/>
    <m/>
    <n v="34475"/>
    <m/>
    <n v="0"/>
    <m/>
    <n v="30000"/>
    <n v="25000"/>
    <n v="55000"/>
    <x v="8"/>
    <m/>
    <n v="30000"/>
    <n v="25000"/>
    <x v="8"/>
    <s v=""/>
    <n v="1"/>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13407000"/>
    <s v="1 UWI in License"/>
    <n v="433237"/>
    <s v="100/07-34-018-11W4/00"/>
    <n v="433237"/>
    <n v="1"/>
    <s v="100"/>
    <s v="07"/>
    <s v="34"/>
    <s v="018"/>
    <s v="11W4"/>
    <s v="00"/>
    <s v="07-34-018-11W4"/>
    <s v="07-34-018-11W4"/>
    <s v="AB"/>
    <s v="PRINCESS"/>
    <s v="Imaginea PRIN 7-34-18-11"/>
    <x v="6"/>
    <s v="Cor4 Oil Corp"/>
    <s v="Working Interest"/>
    <n v="1"/>
    <s v="WEST TIDE LAKE"/>
    <s v="No"/>
    <m/>
    <s v="Pump OIL"/>
    <d v="2018-10-31T00:00:00"/>
    <m/>
    <n v="3527"/>
    <m/>
    <m/>
    <s v="Pump OIL"/>
    <s v="Mpekisko"/>
    <s v="Cor4 Oil Corp"/>
    <n v="7440009"/>
    <m/>
    <m/>
    <d v="2011-04-29T00:00:00"/>
    <d v="2011-07-07T00:00:00"/>
    <d v="2011-07-09T00:00:00"/>
    <d v="2012-07-09T00:00:00"/>
    <d v="2011-07-01T00:00:00"/>
    <d v="2011-07-20T00:00:00"/>
    <m/>
    <m/>
    <m/>
    <m/>
    <s v="WI"/>
    <n v="1"/>
    <n v="1"/>
    <n v="1"/>
    <x v="0"/>
    <s v="N"/>
    <n v="8.7561643835616429"/>
    <n v="8.7561643835616429"/>
    <n v="1075.0296000000001"/>
    <n v="1075.0296000000001"/>
    <s v="Pump OIL"/>
    <n v="2"/>
    <n v="2"/>
    <m/>
    <s v="Pump OIL"/>
    <x v="2"/>
    <s v="Producing"/>
    <s v="Producing"/>
    <x v="0"/>
    <x v="1"/>
    <s v="W 0433237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84113406020"/>
    <s v="1 UWI in License"/>
    <n v="433270"/>
    <s v="102/06-34-018-11W4/00"/>
    <n v="433270"/>
    <n v="1"/>
    <s v="102"/>
    <s v="06"/>
    <s v="34"/>
    <s v="018"/>
    <s v="11W4"/>
    <s v="00"/>
    <s v="06-34-018-11W4"/>
    <s v="06-34-018-11W4"/>
    <s v="AB"/>
    <s v="PRINCESS"/>
    <s v="Imaginea PRIN 6-34-18-11"/>
    <x v="6"/>
    <s v="Cor4 Oil Corp"/>
    <s v="Working Interest"/>
    <n v="1"/>
    <s v="WEST TIDE LAKE"/>
    <s v="No"/>
    <m/>
    <s v="Susp OIL"/>
    <d v="2016-03-31T00:00:00"/>
    <m/>
    <n v="3540"/>
    <m/>
    <m/>
    <s v="Susp OIL"/>
    <s v="Mpekisko"/>
    <s v="Cor4 Oil Corp"/>
    <n v="7440009"/>
    <m/>
    <m/>
    <d v="2011-05-02T00:00:00"/>
    <d v="2011-07-21T00:00:00"/>
    <d v="2011-07-26T00:00:00"/>
    <d v="2012-07-26T00:00:00"/>
    <d v="2011-08-01T00:00:00"/>
    <d v="2011-08-10T00:00:00"/>
    <m/>
    <m/>
    <m/>
    <m/>
    <s v="WI"/>
    <n v="1"/>
    <n v="1"/>
    <n v="1"/>
    <x v="0"/>
    <s v="N"/>
    <n v="8.7178082191780817"/>
    <n v="8.7178082191780817"/>
    <n v="1078.992"/>
    <n v="1078.992"/>
    <s v="Susp OIL"/>
    <n v="12"/>
    <n v="12"/>
    <m/>
    <s v="Susp OIL"/>
    <x v="2"/>
    <s v="Suspended"/>
    <s v="Suspended"/>
    <x v="1"/>
    <x v="1"/>
    <s v="W 0433270 "/>
    <n v="45993"/>
    <n v="0"/>
    <n v="169309"/>
    <n v="0"/>
    <n v="0"/>
    <n v="16500"/>
    <n v="0"/>
    <n v="231802"/>
    <m/>
    <n v="-33193"/>
    <s v="Partial abandonment completed"/>
    <d v="2019-11-01T00:00:00"/>
    <n v="198609"/>
    <m/>
    <n v="0"/>
    <m/>
    <n v="112800"/>
    <n v="25000"/>
    <n v="137800"/>
    <x v="16"/>
    <m/>
    <n v="112800"/>
    <n v="25000"/>
    <x v="16"/>
    <s v=""/>
    <n v="10"/>
    <s v="4) SCVF - 2-3 a year"/>
    <n v="6"/>
    <m/>
    <n v="112800"/>
    <n v="25000"/>
    <n v="137800"/>
    <n v="1"/>
    <n v="112800"/>
    <n v="25000"/>
    <n v="137800"/>
    <n v="6"/>
    <n v="1.35E-2"/>
    <n v="122250.77411004799"/>
    <n v="28973.522070795319"/>
    <n v="151224.29618084332"/>
    <n v="1.7600000000000001E-2"/>
    <n v="110100.43326334543"/>
    <n v="23914.054278599557"/>
    <n v="134014.48754194498"/>
    <s v="A.5) Well with SCVF. Wells with SCVF can be done for $100,000. Use base LMR+ $100,000 for abandonment and $25,000 for rec ($2,500 for pad site)."/>
  </r>
  <r>
    <s v="1 - Yes"/>
    <s v="1- Yes"/>
    <n v="194111213020"/>
    <s v="1 UWI in License"/>
    <n v="433282"/>
    <s v="102/13-12-019-11W4/00"/>
    <n v="433282"/>
    <n v="1"/>
    <s v="102"/>
    <s v="13"/>
    <s v="12"/>
    <s v="019"/>
    <s v="11W4"/>
    <s v="00"/>
    <s v="09-14-019-11W4"/>
    <s v="09-14-019-11W4"/>
    <s v="AB"/>
    <s v="PRINCESS"/>
    <s v="Imaginea PRIN 13-12-19-11"/>
    <x v="6"/>
    <s v="Cor4 Oil Corp"/>
    <s v="Working Interest"/>
    <n v="1"/>
    <s v="WEST TIDE LAKE"/>
    <s v="No"/>
    <m/>
    <s v="Susp OIL"/>
    <d v="2014-06-30T00:00:00"/>
    <m/>
    <n v="3273"/>
    <n v="6496"/>
    <n v="2937"/>
    <s v="Susp OIL"/>
    <s v="Mpekisko"/>
    <s v="Cor4 Oil Corp"/>
    <n v="7440009"/>
    <m/>
    <m/>
    <d v="2011-05-04T00:00:00"/>
    <d v="2011-05-30T00:00:00"/>
    <d v="2011-06-08T00:00:00"/>
    <d v="2012-06-08T00:00:00"/>
    <d v="2011-08-01T00:00:00"/>
    <d v="2011-08-24T00:00:00"/>
    <m/>
    <m/>
    <m/>
    <m/>
    <s v="WI"/>
    <n v="1"/>
    <n v="1"/>
    <n v="1"/>
    <x v="0"/>
    <s v="N"/>
    <n v="8.8602739726027391"/>
    <n v="8.8602739726027391"/>
    <n v="997.61040000000003"/>
    <n v="997.61040000000003"/>
    <s v="Susp OIL"/>
    <n v="12"/>
    <n v="12"/>
    <m/>
    <s v="Susp OIL"/>
    <x v="2"/>
    <s v="Suspended"/>
    <s v="Suspended"/>
    <x v="1"/>
    <x v="1"/>
    <s v="W 0433282 "/>
    <n v="45993"/>
    <n v="0"/>
    <n v="0"/>
    <n v="0"/>
    <n v="0"/>
    <n v="16500"/>
    <n v="0"/>
    <n v="62493"/>
    <m/>
    <m/>
    <m/>
    <m/>
    <n v="62493"/>
    <m/>
    <n v="0"/>
    <m/>
    <n v="30000"/>
    <n v="25000"/>
    <n v="55000"/>
    <x v="8"/>
    <m/>
    <n v="30000"/>
    <n v="25000"/>
    <x v="8"/>
    <s v=""/>
    <n v="2"/>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204091006020"/>
    <s v="1 UWI in License"/>
    <n v="433360"/>
    <s v="102/06-10-020-09W4/00"/>
    <n v="433360"/>
    <n v="1"/>
    <s v="102"/>
    <s v="06"/>
    <s v="10"/>
    <s v="020"/>
    <s v="09W4"/>
    <s v="00"/>
    <s v="09-10-020-09W4"/>
    <s v="09-10-020-09W4"/>
    <s v="AB"/>
    <m/>
    <s v="WLEC HZ 103 JENNER 6-10-20-9"/>
    <x v="0"/>
    <s v="West Lake Enrg Corp"/>
    <s v="Working Interest"/>
    <n v="2.52E-2"/>
    <s v="JENNER OIL"/>
    <s v="No"/>
    <m/>
    <s v="Drld &amp; ABD"/>
    <m/>
    <m/>
    <n v="3307"/>
    <n v="5955"/>
    <n v="2349"/>
    <m/>
    <m/>
    <m/>
    <m/>
    <m/>
    <m/>
    <d v="2011-05-06T00:00:00"/>
    <d v="2011-06-27T00:00:00"/>
    <d v="2011-07-06T00:00:00"/>
    <d v="2011-08-17T00:00:00"/>
    <m/>
    <m/>
    <m/>
    <d v="2012-07-18T00:00:00"/>
    <s v="Cement And Plate"/>
    <m/>
    <s v="WI"/>
    <n v="1"/>
    <n v="1"/>
    <n v="2.52E-2"/>
    <x v="1"/>
    <s v="N"/>
    <n v="8.7835616438356166"/>
    <n v="8.7835616438356166"/>
    <n v="1007.9736"/>
    <n v="1007.9736"/>
    <s v="Drld &amp; ABD"/>
    <n v="19"/>
    <n v="19"/>
    <m/>
    <s v="Drld &amp; ABD"/>
    <x v="0"/>
    <s v="Abandoned"/>
    <s v="Abandoned"/>
    <x v="1"/>
    <x v="0"/>
    <s v="W 0433360 "/>
    <n v="0"/>
    <n v="0"/>
    <n v="0"/>
    <n v="0"/>
    <n v="0"/>
    <n v="0"/>
    <n v="0"/>
    <n v="0"/>
    <m/>
    <m/>
    <m/>
    <m/>
    <n v="0"/>
    <m/>
    <n v="0"/>
    <m/>
    <n v="0"/>
    <n v="25000"/>
    <n v="25000"/>
    <x v="1"/>
    <m/>
    <n v="0"/>
    <n v="25000"/>
    <x v="1"/>
    <s v=""/>
    <n v="10"/>
    <s v="B.1) Non Op Reclamation only; spread evenly"/>
    <n v="4"/>
    <m/>
    <n v="0"/>
    <n v="25000"/>
    <n v="25000"/>
    <n v="2.52E-2"/>
    <n v="0"/>
    <n v="630"/>
    <n v="630"/>
    <n v="4"/>
    <n v="1.35E-2"/>
    <n v="0"/>
    <n v="710.81130557312702"/>
    <n v="710.81130557312702"/>
    <n v="1.7600000000000001E-2"/>
    <n v="0"/>
    <n v="607.5198072083333"/>
    <n v="607.5198072083333"/>
    <s v="E.3) Fully abandoned, reclamation only. Oil or Other well. Use $25,000 for rec ($2,500 for pad site)."/>
  </r>
  <r>
    <s v="1 - Yes"/>
    <s v="1- Yes"/>
    <n v="184123605000"/>
    <s v="1 UWI in License"/>
    <n v="433490"/>
    <s v="100/05-36-018-12W4/00"/>
    <n v="433490"/>
    <n v="1"/>
    <s v="100"/>
    <s v="05"/>
    <s v="36"/>
    <s v="018"/>
    <s v="12W4"/>
    <s v="00"/>
    <s v="14-36-018-12W4"/>
    <s v="14-36-018-12W4"/>
    <s v="AB"/>
    <m/>
    <s v="Imaginea PRIN 5-36-18-12"/>
    <x v="6"/>
    <s v="Cor4 Oil Corp"/>
    <s v="Working Interest"/>
    <n v="1"/>
    <s v="WEST TIDE LAKE"/>
    <s v="No"/>
    <m/>
    <s v="Cased"/>
    <m/>
    <m/>
    <n v="3290"/>
    <n v="6302"/>
    <n v="2783"/>
    <m/>
    <m/>
    <m/>
    <m/>
    <m/>
    <m/>
    <d v="2011-05-12T00:00:00"/>
    <d v="2011-07-28T00:00:00"/>
    <d v="2011-08-04T00:00:00"/>
    <d v="2012-08-04T00:00:00"/>
    <m/>
    <m/>
    <m/>
    <m/>
    <m/>
    <m/>
    <s v="WI"/>
    <n v="1"/>
    <n v="1"/>
    <n v="1"/>
    <x v="0"/>
    <s v="N"/>
    <n v="8.6986301369863011"/>
    <n v="8.6986301369863011"/>
    <n v="1002.792"/>
    <n v="1002.792"/>
    <s v="Cased"/>
    <n v="32"/>
    <n v="32"/>
    <m/>
    <s v="Cased"/>
    <x v="0"/>
    <s v="Pre-Production"/>
    <s v="Pre-Production"/>
    <x v="1"/>
    <x v="1"/>
    <s v="W 0433490 "/>
    <n v="12800"/>
    <n v="0"/>
    <n v="169309"/>
    <n v="0"/>
    <n v="0"/>
    <n v="0"/>
    <n v="1650"/>
    <n v="183759"/>
    <m/>
    <m/>
    <m/>
    <m/>
    <n v="183759"/>
    <m/>
    <n v="0"/>
    <m/>
    <n v="130000"/>
    <n v="2500"/>
    <n v="132500"/>
    <x v="16"/>
    <m/>
    <n v="130000"/>
    <n v="2500"/>
    <x v="16"/>
    <s v=""/>
    <n v="3"/>
    <s v="4) SCVF - 2-3 a year"/>
    <n v="2"/>
    <m/>
    <n v="130000"/>
    <n v="2500"/>
    <n v="132500"/>
    <n v="1"/>
    <n v="130000"/>
    <n v="2500"/>
    <n v="132500"/>
    <n v="2"/>
    <n v="1.35E-2"/>
    <n v="133533.6925"/>
    <n v="2746.0363377777849"/>
    <n v="136279.7288377778"/>
    <n v="1.7600000000000001E-2"/>
    <n v="128954.54746848547"/>
    <n v="2430.3375204643094"/>
    <n v="131384.88498894978"/>
    <s v="A.5) Well with SCVF. Wells with SCVF can be done for $100,000. Use base LMR+ $100,000 for abandonment and $25,000 for rec ($2,500 for pad site)."/>
  </r>
  <r>
    <s v="1 - Yes"/>
    <s v="1- Yes"/>
    <n v="214082606070"/>
    <s v="1 UWI in License"/>
    <n v="433494"/>
    <s v="107/06-26-021-08W4/00"/>
    <n v="433494"/>
    <n v="1"/>
    <s v="107"/>
    <s v="06"/>
    <s v="26"/>
    <s v="021"/>
    <s v="08W4"/>
    <s v="00"/>
    <s v="03-26-021-08W4"/>
    <s v="03-26-021-08W4"/>
    <s v="AB"/>
    <s v="JENNER"/>
    <s v="IMAGINEA JENNER 6-26-21-8"/>
    <x v="0"/>
    <s v="Cor4 Oil Corp"/>
    <s v="Working Interest"/>
    <n v="1"/>
    <s v="JENNER OIL"/>
    <s v="No"/>
    <m/>
    <s v="Pump OIL"/>
    <d v="2020-05-31T00:00:00"/>
    <m/>
    <n v="3198"/>
    <n v="5115"/>
    <n v="1672"/>
    <s v="Pump OIL"/>
    <s v="Kglauc_ss"/>
    <s v="Cor4 Oil Corp"/>
    <n v="52789"/>
    <m/>
    <m/>
    <d v="2011-05-12T00:00:00"/>
    <d v="2011-06-27T00:00:00"/>
    <d v="2011-07-04T00:00:00"/>
    <m/>
    <d v="2011-07-01T00:00:00"/>
    <d v="2011-07-22T00:00:00"/>
    <m/>
    <m/>
    <m/>
    <m/>
    <s v="WI"/>
    <n v="1"/>
    <n v="1"/>
    <n v="1"/>
    <x v="0"/>
    <s v="N"/>
    <n v="8.7835616438356166"/>
    <n v="8.7835616438356166"/>
    <n v="974.75040000000001"/>
    <n v="974.75040000000001"/>
    <s v="Pump OIL"/>
    <n v="2"/>
    <n v="2"/>
    <m/>
    <s v="Pump OIL"/>
    <x v="2"/>
    <s v="Producing"/>
    <s v="Producing"/>
    <x v="0"/>
    <x v="0"/>
    <s v="W 0433494 "/>
    <n v="45993"/>
    <n v="0"/>
    <n v="0"/>
    <n v="0"/>
    <n v="0"/>
    <n v="0"/>
    <n v="1650"/>
    <n v="47643"/>
    <m/>
    <m/>
    <m/>
    <m/>
    <n v="47643"/>
    <m/>
    <n v="116308.19"/>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606080"/>
    <s v="1 UWI in License"/>
    <n v="433500"/>
    <s v="108/06-26-021-08W4/00"/>
    <n v="433500"/>
    <n v="1"/>
    <s v="108"/>
    <s v="06"/>
    <s v="26"/>
    <s v="021"/>
    <s v="08W4"/>
    <s v="00"/>
    <s v="06-26-021-08W4"/>
    <s v="06-26-021-08W4"/>
    <s v="AB"/>
    <m/>
    <s v="IMAGINEA JENNER 6-26-21-8"/>
    <x v="0"/>
    <s v="Cor4 Oil Corp"/>
    <s v="Working Interest"/>
    <n v="1"/>
    <s v="JENNER OIL"/>
    <s v="No"/>
    <m/>
    <s v="Cased"/>
    <m/>
    <m/>
    <n v="3320"/>
    <n v="3323"/>
    <m/>
    <m/>
    <m/>
    <m/>
    <m/>
    <m/>
    <m/>
    <d v="2011-05-12T00:00:00"/>
    <d v="2011-06-12T00:00:00"/>
    <d v="2011-06-15T00:00:00"/>
    <d v="2012-06-15T00:00:00"/>
    <m/>
    <m/>
    <m/>
    <m/>
    <m/>
    <m/>
    <s v="WI"/>
    <n v="1"/>
    <n v="1"/>
    <n v="1"/>
    <x v="0"/>
    <s v="N"/>
    <n v="8.8246575342465761"/>
    <n v="8.8246575342465761"/>
    <n v="1011.936"/>
    <n v="1011.936"/>
    <s v="Cased"/>
    <n v="32"/>
    <n v="32"/>
    <m/>
    <s v="Cased"/>
    <x v="0"/>
    <s v="Pre-Production"/>
    <s v="Pre-Production"/>
    <x v="1"/>
    <x v="0"/>
    <s v="W 0433500 "/>
    <n v="12800"/>
    <n v="0"/>
    <n v="0"/>
    <n v="0"/>
    <n v="0"/>
    <n v="16500"/>
    <n v="0"/>
    <n v="29300"/>
    <m/>
    <m/>
    <m/>
    <m/>
    <n v="29300"/>
    <m/>
    <n v="0"/>
    <m/>
    <n v="2200"/>
    <n v="10900"/>
    <n v="13100"/>
    <x v="17"/>
    <m/>
    <n v="2200"/>
    <n v="10900"/>
    <x v="17"/>
    <s v=""/>
    <n v="5"/>
    <s v="3) DUCs / Cut &amp; Cap Ready / Known Work To Do. Prioritize as earlier"/>
    <n v="7"/>
    <m/>
    <n v="2200"/>
    <n v="10900"/>
    <n v="13100"/>
    <n v="1"/>
    <n v="2200"/>
    <n v="10900"/>
    <n v="13100"/>
    <n v="7"/>
    <n v="1.35E-2"/>
    <n v="2416.5119772444505"/>
    <n v="12802.993773775461"/>
    <n v="15219.505751019911"/>
    <n v="1.7600000000000001E-2"/>
    <n v="2138.6970180085918"/>
    <n v="10384.51826744619"/>
    <n v="12523.215285454782"/>
    <s v="A.1) These wells are DUCs (drilled un-completed). Minimal abandonment cost of $2,200. Minimal disturbance, use $10,900 for recs (10% for pad site)."/>
  </r>
  <r>
    <s v="1 - Yes"/>
    <s v="1- Yes"/>
    <n v="164120905000"/>
    <s v="1 UWI in License"/>
    <n v="433664"/>
    <s v="100/05-09-016-12W4/00"/>
    <n v="433664"/>
    <n v="1"/>
    <s v="100"/>
    <s v="05"/>
    <s v="09"/>
    <s v="016"/>
    <s v="12W4"/>
    <s v="00"/>
    <s v="05-09-016-12W4"/>
    <s v="05-09-016-12W4"/>
    <s v="AB"/>
    <m/>
    <s v="Imaginea ALDSON 5-9-16-12"/>
    <x v="8"/>
    <s v="Cor4 Oil Corp"/>
    <s v="Working Interest"/>
    <n v="1"/>
    <s v="ALDERSON"/>
    <s v="No"/>
    <m/>
    <s v="Cased"/>
    <m/>
    <m/>
    <n v="3524"/>
    <m/>
    <m/>
    <m/>
    <m/>
    <m/>
    <m/>
    <m/>
    <m/>
    <d v="2011-05-19T00:00:00"/>
    <d v="2011-07-15T00:00:00"/>
    <d v="2011-07-19T00:00:00"/>
    <d v="2012-07-19T00:00:00"/>
    <m/>
    <m/>
    <m/>
    <m/>
    <m/>
    <m/>
    <s v="WI"/>
    <n v="1"/>
    <n v="1"/>
    <n v="1"/>
    <x v="0"/>
    <s v="N"/>
    <n v="8.7342465753424658"/>
    <n v="8.7342465753424658"/>
    <n v="1074.1152"/>
    <n v="1074.1152"/>
    <s v="Cased"/>
    <n v="32"/>
    <n v="32"/>
    <m/>
    <s v="Cased"/>
    <x v="0"/>
    <s v="Pre-Production"/>
    <s v="Pre-Production"/>
    <x v="1"/>
    <x v="1"/>
    <s v="W 0433664 "/>
    <n v="12800"/>
    <n v="0"/>
    <n v="0"/>
    <n v="0"/>
    <n v="0"/>
    <n v="16500"/>
    <n v="0"/>
    <n v="29300"/>
    <m/>
    <m/>
    <m/>
    <m/>
    <n v="29300"/>
    <m/>
    <n v="0"/>
    <m/>
    <n v="2200"/>
    <n v="10900"/>
    <n v="13100"/>
    <x v="17"/>
    <m/>
    <n v="2200"/>
    <n v="10900"/>
    <x v="17"/>
    <s v=""/>
    <n v="1"/>
    <s v="3) DUCs / Cut &amp; Cap Ready / Known Work To Do. Prioritize as earlier"/>
    <n v="10"/>
    <m/>
    <n v="2200"/>
    <n v="10900"/>
    <n v="13100"/>
    <n v="1"/>
    <n v="2200"/>
    <n v="10900"/>
    <n v="13100"/>
    <n v="10"/>
    <n v="1.35E-2"/>
    <n v="2515.7078857720653"/>
    <n v="13328.546558624988"/>
    <n v="15844.254444397055"/>
    <n v="1.7600000000000001E-2"/>
    <n v="2112.9500382668539"/>
    <n v="10259.502905658945"/>
    <n v="12372.452943925799"/>
    <s v="A.1) These wells are DUCs (drilled un-completed). Minimal abandonment cost of $2,200. Minimal disturbance, use $10,900 for recs (10% for pad site)."/>
  </r>
  <r>
    <s v="1 - Yes"/>
    <s v="1- Yes"/>
    <n v="184110511020"/>
    <s v="1 UWI in License"/>
    <n v="433873"/>
    <s v="102/11-05-018-11W4/00"/>
    <n v="433873"/>
    <n v="1"/>
    <s v="102"/>
    <s v="11"/>
    <s v="05"/>
    <s v="018"/>
    <s v="11W4"/>
    <s v="00"/>
    <s v="09-06-018-11W4"/>
    <s v="09-06-018-11W4"/>
    <s v="AB"/>
    <m/>
    <s v="Imaginea BANTRY 11-5-18-11"/>
    <x v="8"/>
    <s v="Cor4 Oil Corp"/>
    <s v="Working Interest"/>
    <n v="1"/>
    <s v="ALDERSON"/>
    <s v="No"/>
    <m/>
    <s v="Cased"/>
    <m/>
    <m/>
    <n v="3322"/>
    <n v="5348"/>
    <n v="1702"/>
    <m/>
    <m/>
    <m/>
    <m/>
    <m/>
    <m/>
    <d v="2011-05-30T00:00:00"/>
    <d v="2011-07-17T00:00:00"/>
    <d v="2011-07-22T00:00:00"/>
    <m/>
    <m/>
    <m/>
    <m/>
    <m/>
    <m/>
    <m/>
    <s v="WI"/>
    <n v="1"/>
    <n v="1"/>
    <n v="1"/>
    <x v="0"/>
    <s v="N"/>
    <n v="8.7287671232876711"/>
    <n v="8.7287671232876711"/>
    <n v="1012.5456"/>
    <n v="1012.5456"/>
    <s v="Cased"/>
    <n v="32"/>
    <n v="32"/>
    <m/>
    <s v="Cased"/>
    <x v="0"/>
    <s v="Pre-Production"/>
    <s v="Pre-Production"/>
    <x v="1"/>
    <x v="1"/>
    <s v="W 0433873 "/>
    <n v="12800"/>
    <n v="0"/>
    <n v="0"/>
    <n v="0"/>
    <n v="0"/>
    <n v="0"/>
    <n v="1650"/>
    <n v="14450"/>
    <m/>
    <m/>
    <m/>
    <m/>
    <n v="14450"/>
    <m/>
    <n v="0"/>
    <m/>
    <n v="30000"/>
    <n v="2500"/>
    <n v="32500"/>
    <x v="8"/>
    <m/>
    <n v="30000"/>
    <n v="2500"/>
    <x v="8"/>
    <s v=""/>
    <n v="2"/>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111210020"/>
    <s v="1 UWI in License"/>
    <n v="434002"/>
    <s v="102/10-12-019-11W4/00"/>
    <n v="434002"/>
    <n v="1"/>
    <s v="102"/>
    <s v="10"/>
    <s v="12"/>
    <s v="019"/>
    <s v="11W4"/>
    <s v="00"/>
    <s v="03-12-019-11W4"/>
    <s v="03-12-019-11W4"/>
    <s v="AB"/>
    <s v="PRINCESS"/>
    <s v="Imaginea PRIN 10-12-19-11"/>
    <x v="6"/>
    <s v="Cor4 Oil Corp"/>
    <s v="Working Interest"/>
    <n v="1"/>
    <s v="WEST TIDE LAKE"/>
    <s v="No"/>
    <m/>
    <s v="Pump OIL"/>
    <d v="2018-10-31T00:00:00"/>
    <m/>
    <n v="3247"/>
    <n v="5896"/>
    <n v="2440"/>
    <s v="Pump OIL"/>
    <s v="Mpekisko"/>
    <s v="Cor4 Oil Corp"/>
    <n v="7440009"/>
    <m/>
    <m/>
    <d v="2011-06-03T00:00:00"/>
    <d v="2011-08-15T00:00:00"/>
    <d v="2011-08-23T00:00:00"/>
    <d v="2012-08-23T00:00:00"/>
    <d v="2011-09-01T00:00:00"/>
    <d v="2011-09-17T00:00:00"/>
    <m/>
    <m/>
    <m/>
    <m/>
    <s v="WI"/>
    <n v="1"/>
    <n v="1"/>
    <n v="1"/>
    <x v="0"/>
    <s v="N"/>
    <n v="8.6493150684931503"/>
    <n v="8.6493150684931503"/>
    <n v="989.68560000000002"/>
    <n v="989.68560000000002"/>
    <s v="Pump OIL"/>
    <n v="2"/>
    <n v="2"/>
    <m/>
    <s v="Pump OIL"/>
    <x v="2"/>
    <s v="Producing"/>
    <s v="Producing"/>
    <x v="0"/>
    <x v="1"/>
    <s v="W 0434002 "/>
    <n v="45993"/>
    <n v="0"/>
    <n v="169309"/>
    <n v="0"/>
    <n v="0"/>
    <n v="16500"/>
    <n v="0"/>
    <n v="231802"/>
    <m/>
    <m/>
    <m/>
    <m/>
    <n v="231802"/>
    <m/>
    <n v="0"/>
    <m/>
    <n v="145993"/>
    <n v="25000"/>
    <n v="170993"/>
    <x v="16"/>
    <m/>
    <n v="145993"/>
    <n v="25000"/>
    <x v="16"/>
    <s v=""/>
    <n v="20"/>
    <s v="1) Active well = Use reserve-life"/>
    <s v="No"/>
    <m/>
    <n v="145993"/>
    <n v="25000"/>
    <n v="170993"/>
    <n v="1"/>
    <n v="145993"/>
    <n v="25000"/>
    <n v="170993"/>
    <n v="26"/>
    <n v="1.35E-2"/>
    <n v="206894.81727366836"/>
    <n v="37885.790429228895"/>
    <n v="244780.60770289725"/>
    <n v="1.7600000000000001E-2"/>
    <n v="131445.29813582267"/>
    <n v="22059.024606345429"/>
    <n v="153504.32274216809"/>
    <s v="A.5) Well with SCVF. Wells with SCVF can be done for $100,000. Use base LMR+ $100,000 for abandonment and $25,000 for rec ($2,500 for pad site)."/>
  </r>
  <r>
    <s v="1 - Yes"/>
    <s v="1- Yes"/>
    <n v="194111107020"/>
    <s v="1 UWI in License"/>
    <n v="434109"/>
    <s v="102/07-11-019-11W4/00"/>
    <n v="434109"/>
    <n v="1"/>
    <s v="102"/>
    <s v="07"/>
    <s v="11"/>
    <s v="019"/>
    <s v="11W4"/>
    <s v="00"/>
    <s v="12-12-019-11W4"/>
    <s v="12-12-019-11W4"/>
    <s v="AB"/>
    <s v="PRINCESS"/>
    <s v="Imaginea PRIN 7-11-19-11"/>
    <x v="6"/>
    <s v="Cor4 Oil Corp"/>
    <s v="Working Interest"/>
    <n v="1"/>
    <s v="WEST TIDE LAKE"/>
    <s v="No"/>
    <m/>
    <s v="Pump OIL"/>
    <d v="2020-05-31T00:00:00"/>
    <m/>
    <n v="3270"/>
    <n v="5262"/>
    <n v="1752"/>
    <s v="Pump OIL"/>
    <s v="Mpekisko"/>
    <s v="Cor4 Oil Corp"/>
    <n v="7440009"/>
    <m/>
    <m/>
    <d v="2011-06-07T00:00:00"/>
    <d v="2011-08-25T00:00:00"/>
    <d v="2011-09-02T00:00:00"/>
    <d v="2012-09-02T00:00:00"/>
    <d v="2011-11-01T00:00:00"/>
    <d v="2011-11-12T00:00:00"/>
    <m/>
    <m/>
    <m/>
    <m/>
    <s v="WI"/>
    <n v="1"/>
    <n v="1"/>
    <n v="1"/>
    <x v="0"/>
    <s v="N"/>
    <n v="8.6219178082191785"/>
    <n v="8.6219178082191785"/>
    <n v="996.69600000000003"/>
    <n v="996.69600000000003"/>
    <s v="Pump OIL"/>
    <n v="2"/>
    <n v="2"/>
    <m/>
    <s v="Pump OIL"/>
    <x v="2"/>
    <s v="Producing"/>
    <s v="Producing"/>
    <x v="0"/>
    <x v="1"/>
    <s v="W 0434109 "/>
    <n v="45993"/>
    <n v="0"/>
    <n v="0"/>
    <n v="0"/>
    <n v="0"/>
    <n v="0"/>
    <n v="0"/>
    <n v="45993"/>
    <m/>
    <m/>
    <m/>
    <m/>
    <n v="45993"/>
    <m/>
    <n v="320875.52000000002"/>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74110510020"/>
    <s v="1 UWI in License"/>
    <n v="434115"/>
    <s v="102/10-05-017-11W4/00"/>
    <n v="434115"/>
    <n v="1"/>
    <s v="102"/>
    <s v="10"/>
    <s v="05"/>
    <s v="017"/>
    <s v="11W4"/>
    <s v="00"/>
    <s v="12-05-017-11W4"/>
    <s v="12-05-017-11W4"/>
    <s v="AB"/>
    <s v="BANTRY"/>
    <s v="Imaginea ALDSON 10-5-17-11"/>
    <x v="8"/>
    <s v="Cor4 Oil Corp"/>
    <s v="Working Interest"/>
    <n v="1"/>
    <s v="ALDERSON"/>
    <s v="No"/>
    <m/>
    <s v="Pump OIL"/>
    <d v="2020-04-30T00:00:00"/>
    <m/>
    <n v="3219"/>
    <n v="5581"/>
    <n v="2084"/>
    <s v="Pump OIL"/>
    <s v="Mpekisko"/>
    <s v="Cor4 Oil Corp"/>
    <n v="96675"/>
    <m/>
    <m/>
    <d v="2011-06-07T00:00:00"/>
    <d v="2011-10-04T00:00:00"/>
    <d v="2011-10-13T00:00:00"/>
    <d v="2012-10-13T00:00:00"/>
    <d v="2011-11-01T00:00:00"/>
    <d v="2011-11-25T00:00:00"/>
    <m/>
    <m/>
    <m/>
    <m/>
    <s v="WI"/>
    <n v="1"/>
    <n v="1"/>
    <n v="1"/>
    <x v="0"/>
    <s v="N"/>
    <n v="8.5123287671232877"/>
    <n v="8.5123287671232877"/>
    <n v="981.15120000000002"/>
    <n v="981.15120000000002"/>
    <s v="Pump OIL"/>
    <n v="2"/>
    <n v="2"/>
    <m/>
    <s v="Pump OIL"/>
    <x v="2"/>
    <s v="Producing"/>
    <s v="Producing"/>
    <x v="0"/>
    <x v="1"/>
    <s v="W 0434115 "/>
    <n v="45993"/>
    <n v="0"/>
    <n v="169309"/>
    <n v="0"/>
    <n v="0"/>
    <n v="16500"/>
    <n v="0"/>
    <n v="231802"/>
    <m/>
    <m/>
    <m/>
    <m/>
    <n v="231802"/>
    <m/>
    <n v="269202.26"/>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74113315020"/>
    <s v="1 UWI in License"/>
    <n v="434315"/>
    <s v="102/15-33-017-11W4/00"/>
    <n v="434315"/>
    <n v="1"/>
    <s v="102"/>
    <s v="15"/>
    <s v="33"/>
    <s v="017"/>
    <s v="11W4"/>
    <s v="00"/>
    <s v="12-33-017-11W4"/>
    <s v="12-33-017-11W4"/>
    <s v="AB"/>
    <s v="ALDERSON"/>
    <s v="Imaginea ALDSON 15-33-17-11"/>
    <x v="8"/>
    <s v="Cor4 Oil Corp"/>
    <s v="Working Interest"/>
    <n v="1"/>
    <s v="ALDERSON"/>
    <s v="No"/>
    <m/>
    <s v="Pump OIL"/>
    <d v="2018-07-31T00:00:00"/>
    <m/>
    <n v="3228"/>
    <n v="6070"/>
    <n v="2575"/>
    <s v="Pump OIL"/>
    <s v="Mpekisko"/>
    <s v="Cor4 Oil Corp"/>
    <n v="96675"/>
    <m/>
    <m/>
    <d v="2011-06-14T00:00:00"/>
    <d v="2011-07-29T00:00:00"/>
    <d v="2011-08-04T00:00:00"/>
    <d v="2012-08-04T00:00:00"/>
    <d v="2011-10-01T00:00:00"/>
    <d v="2011-10-12T00:00:00"/>
    <m/>
    <m/>
    <m/>
    <m/>
    <s v="WI"/>
    <n v="1"/>
    <n v="1"/>
    <n v="1"/>
    <x v="0"/>
    <s v="N"/>
    <n v="8.6958904109589046"/>
    <n v="8.6958904109589046"/>
    <n v="983.89440000000002"/>
    <n v="983.89440000000002"/>
    <s v="Pump OIL"/>
    <n v="2"/>
    <n v="2"/>
    <m/>
    <s v="Pump OIL"/>
    <x v="2"/>
    <s v="Producing"/>
    <s v="Producing"/>
    <x v="0"/>
    <x v="1"/>
    <s v="W 0434315 "/>
    <n v="45993"/>
    <n v="0"/>
    <n v="169309"/>
    <n v="0"/>
    <n v="0"/>
    <n v="0"/>
    <n v="1650"/>
    <n v="216952"/>
    <m/>
    <m/>
    <m/>
    <m/>
    <n v="216952"/>
    <m/>
    <n v="0"/>
    <m/>
    <n v="145993"/>
    <n v="2500"/>
    <n v="148493"/>
    <x v="16"/>
    <m/>
    <n v="145993"/>
    <n v="2500"/>
    <x v="16"/>
    <s v=""/>
    <n v="21"/>
    <s v="1) Active well = Use reserve-life"/>
    <s v="No"/>
    <m/>
    <n v="145993"/>
    <n v="2500"/>
    <n v="148493"/>
    <n v="1"/>
    <n v="145993"/>
    <n v="2500"/>
    <n v="148493"/>
    <n v="21"/>
    <n v="1.35E-2"/>
    <n v="193477.66906508344"/>
    <n v="3542.8893384215062"/>
    <n v="197020.55840350495"/>
    <n v="1.7600000000000001E-2"/>
    <n v="134125.63224430423"/>
    <n v="2250.8835720860361"/>
    <n v="136376.51581639025"/>
    <s v="A.5) Well with SCVF. Wells with SCVF can be done for $100,000. Use base LMR+ $100,000 for abandonment and $25,000 for rec ($2,500 for pad site)."/>
  </r>
  <r>
    <s v="1 - Yes"/>
    <s v="1- Yes"/>
    <n v="174103004000"/>
    <s v="1 UWI in License"/>
    <n v="434535"/>
    <s v="100/04-30-017-10W4/00"/>
    <n v="434535"/>
    <n v="1"/>
    <s v="100"/>
    <s v="04"/>
    <s v="30"/>
    <s v="017"/>
    <s v="10W4"/>
    <s v="00"/>
    <s v="04-30-017-10W4"/>
    <s v="04-30-017-10W4"/>
    <s v="AB"/>
    <m/>
    <s v="Imaginea ALDSON 4-30-17-10"/>
    <x v="8"/>
    <s v="Cor4 Oil Corp"/>
    <s v="Working Interest"/>
    <n v="1"/>
    <s v="ALDERSON"/>
    <s v="No"/>
    <m/>
    <s v="Cased"/>
    <m/>
    <m/>
    <n v="3455"/>
    <m/>
    <m/>
    <m/>
    <m/>
    <m/>
    <m/>
    <m/>
    <m/>
    <d v="2011-06-21T00:00:00"/>
    <d v="2011-07-24T00:00:00"/>
    <d v="2011-07-26T00:00:00"/>
    <d v="2012-07-26T00:00:00"/>
    <m/>
    <m/>
    <m/>
    <m/>
    <m/>
    <m/>
    <s v="WI"/>
    <n v="1"/>
    <n v="1"/>
    <n v="1"/>
    <x v="0"/>
    <s v="N"/>
    <n v="8.7095890410958905"/>
    <n v="8.7095890410958905"/>
    <n v="1053.0840000000001"/>
    <n v="1053.0840000000001"/>
    <s v="Cased"/>
    <n v="32"/>
    <n v="32"/>
    <m/>
    <s v="Cased"/>
    <x v="0"/>
    <s v="Pre-Production"/>
    <s v="Pre-Production"/>
    <x v="1"/>
    <x v="1"/>
    <s v="W 0434535 "/>
    <n v="17975"/>
    <n v="0"/>
    <n v="0"/>
    <n v="0"/>
    <n v="0"/>
    <n v="16500"/>
    <n v="0"/>
    <n v="34475"/>
    <m/>
    <m/>
    <m/>
    <m/>
    <n v="34475"/>
    <m/>
    <n v="0"/>
    <m/>
    <n v="2500"/>
    <n v="25000"/>
    <n v="27500"/>
    <x v="7"/>
    <m/>
    <n v="2500"/>
    <n v="25000"/>
    <x v="7"/>
    <s v=""/>
    <n v="2"/>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84102005000"/>
    <s v="1 UWI in License"/>
    <n v="434548"/>
    <s v="100/05-20-018-10W4/00"/>
    <n v="434548"/>
    <n v="1"/>
    <s v="100"/>
    <s v="05"/>
    <s v="20"/>
    <s v="018"/>
    <s v="10W4"/>
    <s v="00"/>
    <s v="01-19-018-10W4"/>
    <s v="01-19-018-10W4"/>
    <s v="AB"/>
    <s v="PRINCESS"/>
    <s v="Imaginea PRIN 5-20-18-10"/>
    <x v="6"/>
    <s v="Cor4 Oil Corp"/>
    <s v="Working Interest"/>
    <n v="1"/>
    <s v="WEST TIDE LAKE"/>
    <s v="No"/>
    <m/>
    <s v="Pump OIL"/>
    <d v="2020-05-31T00:00:00"/>
    <m/>
    <n v="3186"/>
    <n v="5728"/>
    <n v="2252"/>
    <s v="Pump OIL"/>
    <s v="Mpekisko"/>
    <s v="Cor4 Oil Corp"/>
    <n v="7440009"/>
    <m/>
    <m/>
    <d v="2011-06-22T00:00:00"/>
    <d v="2011-09-25T00:00:00"/>
    <d v="2011-10-01T00:00:00"/>
    <d v="2012-10-01T00:00:00"/>
    <d v="2011-11-01T00:00:00"/>
    <d v="2011-11-10T00:00:00"/>
    <m/>
    <m/>
    <m/>
    <m/>
    <s v="WI"/>
    <n v="1"/>
    <n v="1"/>
    <n v="1"/>
    <x v="0"/>
    <s v="N"/>
    <n v="8.536986301369863"/>
    <n v="8.536986301369863"/>
    <n v="971.09280000000001"/>
    <n v="971.09280000000001"/>
    <s v="Pump OIL"/>
    <n v="2"/>
    <n v="2"/>
    <m/>
    <s v="Pump OIL"/>
    <x v="2"/>
    <s v="Producing"/>
    <s v="Producing"/>
    <x v="0"/>
    <x v="1"/>
    <s v="W 0434548 "/>
    <n v="45993"/>
    <n v="0"/>
    <n v="0"/>
    <n v="0"/>
    <n v="0"/>
    <n v="16500"/>
    <n v="0"/>
    <n v="62493"/>
    <m/>
    <m/>
    <m/>
    <m/>
    <n v="62493"/>
    <m/>
    <n v="281382.48"/>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64120716020"/>
    <s v="1 UWI in License"/>
    <n v="434625"/>
    <s v="102/16-07-016-12W4/00"/>
    <n v="434625"/>
    <n v="1"/>
    <s v="102"/>
    <s v="16"/>
    <s v="07"/>
    <s v="016"/>
    <s v="12W4"/>
    <s v="00"/>
    <s v="16-07-016-12W4"/>
    <s v="16-07-016-12W4"/>
    <s v="AB"/>
    <m/>
    <s v="Imaginea ALDSON 16-7-16-12"/>
    <x v="8"/>
    <s v="Cor4 Oil Corp"/>
    <s v="Working Interest"/>
    <n v="1"/>
    <s v="ALDERSON"/>
    <s v="No"/>
    <m/>
    <s v="Drld &amp; ABD"/>
    <m/>
    <m/>
    <n v="3524"/>
    <m/>
    <m/>
    <m/>
    <m/>
    <m/>
    <m/>
    <m/>
    <m/>
    <d v="2011-06-24T00:00:00"/>
    <d v="2011-07-14T00:00:00"/>
    <d v="2011-07-17T00:00:00"/>
    <d v="2012-07-17T00:00:00"/>
    <m/>
    <m/>
    <m/>
    <d v="2018-08-26T00:00:00"/>
    <s v="Other"/>
    <m/>
    <s v="WI"/>
    <n v="1"/>
    <n v="1"/>
    <n v="1"/>
    <x v="0"/>
    <s v="N"/>
    <n v="8.7369863013698623"/>
    <n v="8.7369863013698623"/>
    <n v="1074.1152"/>
    <n v="1074.1152"/>
    <s v="Drld &amp; ABD"/>
    <n v="19"/>
    <n v="19"/>
    <m/>
    <s v="Drld &amp; ABD"/>
    <x v="0"/>
    <s v="Abandoned"/>
    <s v="Abandoned"/>
    <x v="1"/>
    <x v="1"/>
    <s v="W 0434625 "/>
    <n v="0"/>
    <n v="0"/>
    <n v="0"/>
    <n v="0"/>
    <n v="0"/>
    <n v="16500"/>
    <n v="0"/>
    <n v="16500"/>
    <m/>
    <m/>
    <m/>
    <m/>
    <n v="16500"/>
    <m/>
    <n v="0"/>
    <m/>
    <n v="0"/>
    <n v="25000"/>
    <n v="25000"/>
    <x v="15"/>
    <m/>
    <n v="0"/>
    <n v="25000"/>
    <x v="15"/>
    <s v=""/>
    <n v="7"/>
    <s v="3) DUCs / Cut &amp; Cap Ready / Known Work To Do. Prioritize as earlier"/>
    <n v="5"/>
    <m/>
    <n v="0"/>
    <n v="25000"/>
    <n v="25000"/>
    <n v="1"/>
    <n v="0"/>
    <n v="25000"/>
    <n v="25000"/>
    <n v="5"/>
    <n v="1.35E-2"/>
    <n v="0"/>
    <n v="28587.589611046198"/>
    <n v="28587.589611046198"/>
    <n v="1.7600000000000001E-2"/>
    <n v="0"/>
    <n v="24010.795889396068"/>
    <n v="24010.795889396068"/>
    <s v="A.3) Override Abdn with engineer estimate of work still to be done. $10,900 for shallow gas rec, $25,000 for oil rec (10% site pads)"/>
  </r>
  <r>
    <s v="1 - Yes"/>
    <s v="1- Yes"/>
    <n v="184110612000"/>
    <s v="1 UWI in License"/>
    <n v="434631"/>
    <s v="100/12-06-018-11W4/00"/>
    <n v="434631"/>
    <n v="1"/>
    <s v="100"/>
    <s v="12"/>
    <s v="06"/>
    <s v="018"/>
    <s v="11W4"/>
    <s v="00"/>
    <s v="07-01-018-12W4"/>
    <s v="07-01-018-12W4"/>
    <s v="AB"/>
    <s v="BANTRY"/>
    <s v="Imaginea ALDSON 12-6-18-11"/>
    <x v="8"/>
    <s v="Cor4 Oil Corp"/>
    <s v="Working Interest"/>
    <n v="1"/>
    <s v="ALDERSON"/>
    <s v="No"/>
    <m/>
    <s v="Pump OIL"/>
    <d v="2020-05-31T00:00:00"/>
    <m/>
    <n v="3253"/>
    <n v="6375"/>
    <n v="2784"/>
    <s v="Pump OIL"/>
    <s v="Mpekisko"/>
    <s v="Cor4 Oil Corp"/>
    <n v="96675"/>
    <m/>
    <m/>
    <d v="2011-06-27T00:00:00"/>
    <d v="2011-08-18T00:00:00"/>
    <d v="2011-09-21T00:00:00"/>
    <d v="2011-08-29T00:00:00"/>
    <d v="2011-10-01T00:00:00"/>
    <d v="2011-10-27T00:00:00"/>
    <m/>
    <m/>
    <m/>
    <m/>
    <s v="WI"/>
    <n v="1"/>
    <n v="1"/>
    <n v="1"/>
    <x v="0"/>
    <s v="N"/>
    <n v="8.6410958904109592"/>
    <n v="8.6410958904109592"/>
    <n v="991.51440000000002"/>
    <n v="991.51440000000002"/>
    <s v="Pump OIL"/>
    <n v="2"/>
    <n v="2"/>
    <m/>
    <s v="Pump OIL"/>
    <x v="2"/>
    <s v="Producing"/>
    <s v="Producing"/>
    <x v="0"/>
    <x v="1"/>
    <s v="W 0434631 "/>
    <n v="45993"/>
    <n v="0"/>
    <n v="0"/>
    <n v="0"/>
    <n v="0"/>
    <n v="0"/>
    <n v="1650"/>
    <n v="47643"/>
    <m/>
    <m/>
    <m/>
    <m/>
    <n v="47643"/>
    <m/>
    <n v="1322023.24"/>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3304020"/>
    <s v="1 UWI in License"/>
    <n v="434632"/>
    <s v="102/04-33-017-11W4/00"/>
    <n v="434632"/>
    <n v="1"/>
    <s v="102"/>
    <s v="04"/>
    <s v="33"/>
    <s v="017"/>
    <s v="11W4"/>
    <s v="00"/>
    <s v="12-33-017-11W4"/>
    <s v="12-33-017-11W4"/>
    <s v="AB"/>
    <s v="ALDERSON"/>
    <s v="Imaginea ALDSON 4-33-17-11"/>
    <x v="8"/>
    <s v="Cor4 Oil Corp"/>
    <s v="Working Interest"/>
    <n v="1"/>
    <s v="ALDERSON"/>
    <s v="No"/>
    <m/>
    <s v="Pump OIL"/>
    <d v="2017-06-30T00:00:00"/>
    <m/>
    <n v="3286"/>
    <n v="5682"/>
    <n v="2122"/>
    <s v="Pump OIL"/>
    <s v="Mpekisko"/>
    <s v="Cor4 Oil Corp"/>
    <n v="96675"/>
    <m/>
    <m/>
    <d v="2011-06-27T00:00:00"/>
    <d v="2011-07-23T00:00:00"/>
    <d v="2011-07-28T00:00:00"/>
    <m/>
    <d v="2011-10-01T00:00:00"/>
    <d v="2011-10-13T00:00:00"/>
    <m/>
    <m/>
    <m/>
    <m/>
    <s v="WI"/>
    <n v="1"/>
    <n v="1"/>
    <n v="1"/>
    <x v="0"/>
    <s v="N"/>
    <n v="8.712328767123287"/>
    <n v="8.712328767123287"/>
    <n v="1001.5728"/>
    <n v="1001.5728"/>
    <s v="Pump OIL"/>
    <n v="2"/>
    <n v="2"/>
    <m/>
    <s v="Pump OIL"/>
    <x v="2"/>
    <s v="Producing"/>
    <s v="Producing"/>
    <x v="0"/>
    <x v="1"/>
    <s v="W 0434632 "/>
    <n v="45993"/>
    <n v="0"/>
    <n v="0"/>
    <n v="0"/>
    <n v="0"/>
    <n v="0"/>
    <n v="1650"/>
    <n v="47643"/>
    <m/>
    <m/>
    <m/>
    <m/>
    <n v="47643"/>
    <m/>
    <n v="0"/>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02903020"/>
    <s v="1 UWI in License"/>
    <n v="434960"/>
    <s v="102/03-29-018-10W4/00"/>
    <n v="434960"/>
    <n v="1"/>
    <s v="102"/>
    <s v="03"/>
    <s v="29"/>
    <s v="018"/>
    <s v="10W4"/>
    <s v="00"/>
    <s v="09-19-018-10W4"/>
    <s v="09-19-018-10W4"/>
    <s v="AB"/>
    <s v="PRINCESS"/>
    <s v="Imaginea PRIN 3-29-18-10"/>
    <x v="6"/>
    <s v="Cor4 Oil Corp"/>
    <s v="Working Interest"/>
    <n v="1"/>
    <s v="WEST TIDE LAKE"/>
    <s v="No"/>
    <m/>
    <s v="Pump OIL"/>
    <d v="2020-04-30T00:00:00"/>
    <m/>
    <n v="3189"/>
    <n v="6325"/>
    <n v="2862"/>
    <s v="Pump OIL"/>
    <s v="Mpekisko"/>
    <s v="Cor4 Oil Corp"/>
    <n v="7440009"/>
    <m/>
    <m/>
    <d v="2011-07-07T00:00:00"/>
    <d v="2011-08-05T00:00:00"/>
    <d v="2011-08-13T00:00:00"/>
    <d v="2012-08-13T00:00:00"/>
    <d v="2011-11-01T00:00:00"/>
    <d v="2011-11-01T00:00:00"/>
    <m/>
    <m/>
    <m/>
    <m/>
    <s v="WI"/>
    <n v="1"/>
    <n v="1"/>
    <n v="1"/>
    <x v="0"/>
    <s v="N"/>
    <n v="8.6767123287671239"/>
    <n v="8.6767123287671239"/>
    <n v="972.00720000000001"/>
    <n v="972.00720000000001"/>
    <s v="Pump OIL"/>
    <n v="2"/>
    <n v="2"/>
    <m/>
    <s v="Pump OIL"/>
    <x v="2"/>
    <s v="Producing"/>
    <s v="Producing"/>
    <x v="0"/>
    <x v="1"/>
    <s v="W 0434960 "/>
    <n v="45993"/>
    <n v="0"/>
    <n v="0"/>
    <n v="0"/>
    <n v="0"/>
    <n v="0"/>
    <n v="0"/>
    <n v="45993"/>
    <m/>
    <m/>
    <m/>
    <m/>
    <n v="45993"/>
    <m/>
    <n v="525992.12"/>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64120914040"/>
    <s v="1 UWI in License"/>
    <n v="435019"/>
    <s v="104/14-09-016-12W4/00"/>
    <n v="435019"/>
    <n v="1"/>
    <s v="104"/>
    <s v="14"/>
    <s v="09"/>
    <s v="016"/>
    <s v="12W4"/>
    <s v="00"/>
    <s v="14-09-016-12W4"/>
    <s v="14-09-016-12W4"/>
    <s v="AB"/>
    <s v="ALDERSON"/>
    <s v="Imaginea ALDSON 14-9-16-12"/>
    <x v="8"/>
    <s v="Cor4 Oil Corp"/>
    <s v="Working Interest"/>
    <n v="1"/>
    <s v="ALDERSON"/>
    <s v="No"/>
    <m/>
    <s v="Pump OIL"/>
    <d v="2020-01-31T00:00:00"/>
    <m/>
    <n v="3507"/>
    <m/>
    <m/>
    <s v="Pump OIL"/>
    <s v="Mpekisko"/>
    <s v="Cor4 Oil Corp"/>
    <n v="119044"/>
    <m/>
    <m/>
    <d v="2011-07-11T00:00:00"/>
    <d v="2011-08-13T00:00:00"/>
    <d v="2011-08-15T00:00:00"/>
    <d v="2012-08-15T00:00:00"/>
    <d v="2011-11-01T00:00:00"/>
    <d v="2011-11-11T00:00:00"/>
    <m/>
    <m/>
    <m/>
    <m/>
    <s v="WI"/>
    <n v="1"/>
    <n v="1"/>
    <n v="1"/>
    <x v="0"/>
    <s v="N"/>
    <n v="8.6547945205479451"/>
    <n v="8.6547945205479451"/>
    <n v="1068.9336000000001"/>
    <n v="1068.9336000000001"/>
    <s v="Pump OIL"/>
    <n v="2"/>
    <n v="2"/>
    <m/>
    <s v="Pump OIL"/>
    <x v="2"/>
    <s v="Producing"/>
    <s v="Producing"/>
    <x v="0"/>
    <x v="1"/>
    <s v="W 0435019 "/>
    <n v="45993"/>
    <n v="0"/>
    <n v="0"/>
    <n v="0"/>
    <n v="0"/>
    <n v="16500"/>
    <n v="0"/>
    <n v="62493"/>
    <m/>
    <m/>
    <m/>
    <m/>
    <n v="62493"/>
    <m/>
    <n v="97299.71"/>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00607000"/>
    <s v="1 UWI in License"/>
    <n v="435028"/>
    <s v="100/07-06-018-10W4/00"/>
    <n v="435028"/>
    <n v="1"/>
    <s v="100"/>
    <s v="07"/>
    <s v="06"/>
    <s v="018"/>
    <s v="10W4"/>
    <s v="00"/>
    <s v="07-06-018-10W4"/>
    <s v="07-06-018-10W4"/>
    <s v="AB"/>
    <m/>
    <s v="Imaginea ALDSON 7-6-18-10"/>
    <x v="8"/>
    <s v="Cor4 Oil Corp"/>
    <s v="Working Interest"/>
    <n v="1"/>
    <s v="ALDERSON"/>
    <s v="No"/>
    <m/>
    <s v="Cased"/>
    <m/>
    <m/>
    <n v="4892"/>
    <m/>
    <m/>
    <m/>
    <m/>
    <m/>
    <m/>
    <m/>
    <m/>
    <d v="2011-07-11T00:00:00"/>
    <d v="2011-07-24T00:00:00"/>
    <d v="2011-08-01T00:00:00"/>
    <d v="2012-08-01T00:00:00"/>
    <m/>
    <m/>
    <m/>
    <m/>
    <m/>
    <m/>
    <s v="WI"/>
    <n v="1"/>
    <n v="1"/>
    <n v="1"/>
    <x v="0"/>
    <s v="N"/>
    <n v="8.7095890410958905"/>
    <n v="8.7095890410958905"/>
    <n v="1491.0816"/>
    <n v="1491.0816"/>
    <s v="Cased"/>
    <n v="32"/>
    <n v="32"/>
    <m/>
    <s v="Cased"/>
    <x v="0"/>
    <s v="Pre-Production"/>
    <s v="Pre-Production"/>
    <x v="1"/>
    <x v="1"/>
    <s v="W 0435028 "/>
    <n v="19060"/>
    <n v="0"/>
    <n v="169309"/>
    <n v="0"/>
    <n v="0"/>
    <n v="16500"/>
    <n v="0"/>
    <n v="204869"/>
    <m/>
    <m/>
    <m/>
    <m/>
    <n v="204869"/>
    <m/>
    <n v="0"/>
    <m/>
    <n v="119060"/>
    <n v="25000"/>
    <n v="144060"/>
    <x v="16"/>
    <m/>
    <n v="119060"/>
    <n v="25000"/>
    <x v="16"/>
    <s v=""/>
    <n v="3"/>
    <s v="4) SCVF - 2-3 a year"/>
    <n v="11"/>
    <m/>
    <n v="119060"/>
    <n v="25000"/>
    <n v="144060"/>
    <n v="1"/>
    <n v="119060"/>
    <n v="25000"/>
    <n v="144060"/>
    <n v="11"/>
    <n v="1.35E-2"/>
    <n v="137983.50150995565"/>
    <n v="30982.756736620242"/>
    <n v="168966.25824657589"/>
    <n v="1.7600000000000001E-2"/>
    <n v="113888.29209640254"/>
    <n v="23436.161617200891"/>
    <n v="137324.45371360343"/>
    <s v="A.5) Well with SCVF. Wells with SCVF can be done for $100,000. Use base LMR+ $100,000 for abandonment and $25,000 for rec ($2,500 for pad site)."/>
  </r>
  <r>
    <s v="1 - Yes"/>
    <s v="1- Yes"/>
    <n v="184120115030"/>
    <s v="1 UWI in License"/>
    <n v="435039"/>
    <s v="103/15-01-018-12W4/00"/>
    <n v="435039"/>
    <n v="1"/>
    <s v="103"/>
    <s v="15"/>
    <s v="01"/>
    <s v="018"/>
    <s v="12W4"/>
    <s v="00"/>
    <s v="14-01-018-12W4"/>
    <s v="14-01-018-12W4"/>
    <s v="AB"/>
    <s v="BANTRY"/>
    <s v="Imaginea ALDSON 15-1-18-12"/>
    <x v="8"/>
    <s v="Cor4 Oil Corp"/>
    <s v="Working Interest"/>
    <n v="1"/>
    <s v="ALDERSON"/>
    <s v="No"/>
    <m/>
    <s v="Susp OIL"/>
    <d v="2012-06-30T00:00:00"/>
    <m/>
    <n v="3255"/>
    <n v="4665"/>
    <n v="1147"/>
    <s v="Susp OIL"/>
    <s v="Mpekisko"/>
    <s v="Cor4 Oil Corp"/>
    <n v="96675"/>
    <m/>
    <m/>
    <d v="2011-07-12T00:00:00"/>
    <d v="2011-08-16T00:00:00"/>
    <d v="2011-08-22T00:00:00"/>
    <d v="2012-08-22T00:00:00"/>
    <d v="2011-09-01T00:00:00"/>
    <d v="2011-09-25T00:00:00"/>
    <m/>
    <m/>
    <m/>
    <m/>
    <s v="WI"/>
    <n v="1"/>
    <n v="1"/>
    <n v="1"/>
    <x v="0"/>
    <s v="N"/>
    <n v="8.6465753424657539"/>
    <n v="8.6465753424657539"/>
    <n v="992.12400000000002"/>
    <n v="992.12400000000002"/>
    <s v="Susp OIL"/>
    <n v="12"/>
    <n v="12"/>
    <m/>
    <s v="Susp OIL"/>
    <x v="2"/>
    <s v="Suspended"/>
    <s v="Suspended"/>
    <x v="1"/>
    <x v="1"/>
    <s v="W 0435039 "/>
    <n v="45993"/>
    <n v="0"/>
    <n v="0"/>
    <n v="0"/>
    <n v="0"/>
    <n v="0"/>
    <n v="1650"/>
    <n v="47643"/>
    <m/>
    <m/>
    <m/>
    <m/>
    <n v="47643"/>
    <m/>
    <n v="0"/>
    <m/>
    <n v="30000"/>
    <n v="2500"/>
    <n v="32500"/>
    <x v="8"/>
    <m/>
    <n v="30000"/>
    <n v="2500"/>
    <x v="8"/>
    <s v=""/>
    <n v="1"/>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84120102020"/>
    <s v="1 UWI in License"/>
    <n v="435129"/>
    <s v="102/02-01-018-12W4/00"/>
    <n v="435129"/>
    <n v="1"/>
    <s v="102"/>
    <s v="02"/>
    <s v="01"/>
    <s v="018"/>
    <s v="12W4"/>
    <s v="00"/>
    <s v="04-06-018-11W4"/>
    <s v="04-06-018-11W4"/>
    <s v="AB"/>
    <s v="BANTRY"/>
    <s v="Imaginea BANTRY 2-1-18-12"/>
    <x v="8"/>
    <s v="Cor4 Oil Corp"/>
    <s v="Working Interest"/>
    <n v="1"/>
    <s v="ALDERSON"/>
    <s v="No"/>
    <m/>
    <s v="Pump OIL"/>
    <d v="2020-05-31T00:00:00"/>
    <m/>
    <n v="3258"/>
    <n v="5978"/>
    <n v="2476"/>
    <s v="Pump OIL"/>
    <s v="Mpekisko"/>
    <s v="Cor4 Oil Corp"/>
    <n v="96675"/>
    <m/>
    <m/>
    <d v="2011-07-13T00:00:00"/>
    <d v="2011-08-22T00:00:00"/>
    <d v="2011-09-27T00:00:00"/>
    <d v="2011-11-17T00:00:00"/>
    <d v="2011-11-01T00:00:00"/>
    <d v="2011-11-01T00:00:00"/>
    <m/>
    <m/>
    <m/>
    <m/>
    <s v="WI"/>
    <n v="1"/>
    <n v="1"/>
    <n v="1"/>
    <x v="0"/>
    <s v="N"/>
    <n v="8.6301369863013697"/>
    <n v="8.6301369863013697"/>
    <n v="993.03840000000002"/>
    <n v="993.03840000000002"/>
    <s v="Pump OIL"/>
    <n v="2"/>
    <n v="2"/>
    <m/>
    <s v="Pump OIL"/>
    <x v="2"/>
    <s v="Producing"/>
    <s v="Producing"/>
    <x v="0"/>
    <x v="1"/>
    <s v="W 0435129 "/>
    <n v="45993"/>
    <n v="0"/>
    <n v="0"/>
    <n v="0"/>
    <n v="0"/>
    <n v="0"/>
    <n v="1650"/>
    <n v="47643"/>
    <m/>
    <m/>
    <m/>
    <m/>
    <n v="47643"/>
    <m/>
    <n v="579628.23"/>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3115030"/>
    <s v="1 UWI in License"/>
    <n v="435140"/>
    <s v="103/15-31-017-11W4/00"/>
    <n v="435140"/>
    <n v="1"/>
    <s v="103"/>
    <s v="15"/>
    <s v="31"/>
    <s v="017"/>
    <s v="11W4"/>
    <s v="00"/>
    <s v="04-06-018-11W4"/>
    <s v="04-06-018-11W4"/>
    <s v="AB"/>
    <s v="ALDERSON"/>
    <s v="Imaginea BANTRY 15-31-17-11"/>
    <x v="8"/>
    <s v="Cor4 Oil Corp"/>
    <s v="Working Interest"/>
    <n v="1"/>
    <s v="ALDERSON"/>
    <s v="No"/>
    <m/>
    <s v="Susp OIL"/>
    <d v="2015-07-31T00:00:00"/>
    <m/>
    <n v="3252"/>
    <n v="5663"/>
    <n v="2132"/>
    <s v="Susp OIL"/>
    <s v="Mpekisko"/>
    <s v="Cor4 Oil Corp"/>
    <n v="96675"/>
    <m/>
    <m/>
    <d v="2011-07-14T00:00:00"/>
    <d v="2011-08-27T00:00:00"/>
    <d v="2011-10-01T00:00:00"/>
    <m/>
    <d v="2011-11-01T00:00:00"/>
    <d v="2011-11-01T00:00:00"/>
    <m/>
    <m/>
    <m/>
    <m/>
    <s v="WI"/>
    <n v="1"/>
    <n v="1"/>
    <n v="1"/>
    <x v="0"/>
    <s v="N"/>
    <n v="8.6164383561643838"/>
    <n v="8.6164383561643838"/>
    <n v="991.20960000000002"/>
    <n v="991.20960000000002"/>
    <s v="Susp OIL"/>
    <n v="12"/>
    <n v="12"/>
    <m/>
    <s v="Susp OIL"/>
    <x v="2"/>
    <s v="Suspended"/>
    <s v="Suspended"/>
    <x v="1"/>
    <x v="1"/>
    <s v="W 0435140 "/>
    <n v="45993"/>
    <n v="0"/>
    <n v="0"/>
    <n v="0"/>
    <n v="0"/>
    <n v="0"/>
    <n v="1650"/>
    <n v="47643"/>
    <m/>
    <m/>
    <m/>
    <m/>
    <n v="47643"/>
    <m/>
    <n v="0"/>
    <m/>
    <n v="30000"/>
    <n v="2500"/>
    <n v="32500"/>
    <x v="8"/>
    <m/>
    <n v="30000"/>
    <n v="2500"/>
    <x v="8"/>
    <s v=""/>
    <n v="10"/>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94121101000"/>
    <s v="1 UWI in License"/>
    <n v="435382"/>
    <s v="100/01-11-019-12W4/00"/>
    <n v="435382"/>
    <n v="1"/>
    <s v="100"/>
    <s v="01"/>
    <s v="11"/>
    <s v="019"/>
    <s v="12W4"/>
    <s v="00"/>
    <s v="14-12-019-12W4"/>
    <s v="14-12-019-12W4"/>
    <s v="AB"/>
    <s v="PRINCESS"/>
    <s v="Imaginea PRIN 1-11-19-12"/>
    <x v="11"/>
    <s v="Cor4 Oil Corp"/>
    <s v="Working Interest"/>
    <n v="1"/>
    <s v="TILLEY"/>
    <s v="No"/>
    <m/>
    <s v="Susp OIL"/>
    <d v="2015-04-30T00:00:00"/>
    <m/>
    <n v="3331"/>
    <n v="6991"/>
    <n v="3397"/>
    <s v="Susp OIL"/>
    <s v="Mpekisko"/>
    <s v="Cor4 Oil Corp"/>
    <n v="76605"/>
    <m/>
    <m/>
    <d v="2011-07-22T00:00:00"/>
    <d v="2011-08-21T00:00:00"/>
    <d v="2011-08-29T00:00:00"/>
    <m/>
    <d v="2011-10-01T00:00:00"/>
    <d v="2011-10-14T00:00:00"/>
    <m/>
    <m/>
    <m/>
    <m/>
    <s v="WI"/>
    <n v="1"/>
    <n v="1"/>
    <n v="1"/>
    <x v="0"/>
    <s v="N"/>
    <n v="8.632876712328768"/>
    <n v="8.632876712328768"/>
    <n v="1015.2888"/>
    <n v="1015.2888"/>
    <s v="Susp OIL"/>
    <n v="12"/>
    <n v="12"/>
    <m/>
    <s v="Susp OIL"/>
    <x v="2"/>
    <s v="Suspended"/>
    <s v="Suspended"/>
    <x v="1"/>
    <x v="1"/>
    <s v="W 0435382 "/>
    <n v="45993"/>
    <n v="0"/>
    <n v="0"/>
    <n v="0"/>
    <n v="0"/>
    <n v="0"/>
    <n v="1650"/>
    <n v="47643"/>
    <m/>
    <m/>
    <m/>
    <m/>
    <n v="47643"/>
    <m/>
    <n v="0"/>
    <m/>
    <n v="30000"/>
    <n v="2500"/>
    <n v="32500"/>
    <x v="8"/>
    <m/>
    <n v="30000"/>
    <n v="2500"/>
    <x v="8"/>
    <s v=""/>
    <n v="2"/>
    <s v="6) Prioritize Princess oil over Jenner Oil"/>
    <n v="4"/>
    <m/>
    <n v="30000"/>
    <n v="2500"/>
    <n v="32500"/>
    <n v="1"/>
    <n v="30000"/>
    <n v="2500"/>
    <n v="32500"/>
    <n v="4"/>
    <n v="1.35E-2"/>
    <n v="31653.101241451881"/>
    <n v="2820.6797840203453"/>
    <n v="34473.781025472228"/>
    <n v="1.7600000000000001E-2"/>
    <n v="29519.423632192673"/>
    <n v="2410.7928857473548"/>
    <n v="31930.216517940029"/>
    <s v="D.3) Inactive Princess Oil/Other wells. Used $30,000 and $25,500 for rec ($2,500 for pad site)"/>
  </r>
  <r>
    <s v="1 - Yes"/>
    <s v="1- Yes"/>
    <n v="184120215000"/>
    <s v="1 UWI in License"/>
    <n v="435394"/>
    <s v="100/15-02-018-12W4/00"/>
    <n v="435394"/>
    <n v="1"/>
    <s v="100"/>
    <s v="15"/>
    <s v="02"/>
    <s v="018"/>
    <s v="12W4"/>
    <s v="00"/>
    <s v="14-01-018-12W4"/>
    <s v="14-01-018-12W4"/>
    <s v="AB"/>
    <s v="BANTRY"/>
    <s v="Imaginea ALDSON 15-2-18-12"/>
    <x v="8"/>
    <s v="Cor4 Oil Corp"/>
    <s v="Working Interest"/>
    <n v="1"/>
    <s v="ALDERSON"/>
    <s v="No"/>
    <m/>
    <s v="Susp OIL"/>
    <d v="2013-02-28T00:00:00"/>
    <m/>
    <n v="3262"/>
    <n v="6880"/>
    <n v="3285"/>
    <s v="Susp OIL"/>
    <s v="Mpekisko"/>
    <s v="Cor4 Oil Corp"/>
    <n v="96675"/>
    <m/>
    <m/>
    <d v="2011-07-23T00:00:00"/>
    <d v="2011-08-02T00:00:00"/>
    <d v="2011-08-14T00:00:00"/>
    <m/>
    <d v="2011-10-01T00:00:00"/>
    <d v="2011-10-18T00:00:00"/>
    <m/>
    <m/>
    <m/>
    <m/>
    <s v="WI"/>
    <n v="1"/>
    <n v="1"/>
    <n v="1"/>
    <x v="0"/>
    <s v="N"/>
    <n v="8.6849315068493151"/>
    <n v="8.6849315068493151"/>
    <n v="994.25760000000002"/>
    <n v="994.25760000000002"/>
    <s v="Susp OIL"/>
    <n v="12"/>
    <n v="12"/>
    <m/>
    <s v="Susp OIL"/>
    <x v="2"/>
    <s v="Suspended"/>
    <s v="Suspended"/>
    <x v="1"/>
    <x v="1"/>
    <s v="W 0435394 "/>
    <n v="45993"/>
    <n v="0"/>
    <n v="169309"/>
    <n v="0"/>
    <n v="0"/>
    <n v="0"/>
    <n v="1650"/>
    <n v="216952"/>
    <m/>
    <n v="-28018"/>
    <s v="Partial abandonment completed"/>
    <d v="2019-11-01T00:00:00"/>
    <n v="188934"/>
    <m/>
    <n v="0"/>
    <m/>
    <n v="130000"/>
    <n v="2500"/>
    <n v="132500"/>
    <x v="16"/>
    <m/>
    <n v="130000"/>
    <n v="2500"/>
    <x v="16"/>
    <s v=""/>
    <n v="6"/>
    <s v="4) SCVF - 2-3 a year"/>
    <n v="2"/>
    <m/>
    <n v="130000"/>
    <n v="2500"/>
    <n v="132500"/>
    <n v="1"/>
    <n v="130000"/>
    <n v="2500"/>
    <n v="132500"/>
    <n v="2"/>
    <n v="1.35E-2"/>
    <n v="133533.6925"/>
    <n v="2746.0363377777849"/>
    <n v="136279.7288377778"/>
    <n v="1.7600000000000001E-2"/>
    <n v="128954.54746848547"/>
    <n v="2430.3375204643094"/>
    <n v="131384.88498894978"/>
    <s v="A.5) Well with SCVF. Wells with SCVF can be done for $100,000. Use base LMR+ $100,000 for abandonment and $25,000 for rec ($2,500 for pad site)."/>
  </r>
  <r>
    <s v="1 - Yes"/>
    <s v="1- Yes"/>
    <n v="194110705030"/>
    <s v="1 UWI in License"/>
    <n v="435398"/>
    <s v="103/05-07-019-11W4/00"/>
    <n v="435398"/>
    <n v="1"/>
    <s v="103"/>
    <s v="05"/>
    <s v="07"/>
    <s v="019"/>
    <s v="11W4"/>
    <s v="00"/>
    <s v="01-12-019-12W4"/>
    <s v="01-12-019-12W4"/>
    <s v="AB"/>
    <s v="PRINCESS"/>
    <s v="Imaginea PRIN 5-7-19-11"/>
    <x v="11"/>
    <s v="Cor4 Oil Corp"/>
    <s v="Working Interest"/>
    <n v="1"/>
    <s v="TILLEY"/>
    <s v="No"/>
    <m/>
    <s v="Pump OIL"/>
    <d v="2019-12-31T00:00:00"/>
    <m/>
    <n v="3316"/>
    <n v="5272"/>
    <n v="1671"/>
    <s v="Pump OIL"/>
    <s v="Mpekisko"/>
    <s v="Cor4 Oil Corp"/>
    <n v="7440009"/>
    <m/>
    <m/>
    <d v="2011-07-23T00:00:00"/>
    <d v="2011-09-09T00:00:00"/>
    <d v="2011-09-15T00:00:00"/>
    <m/>
    <d v="2011-10-01T00:00:00"/>
    <d v="2011-10-26T00:00:00"/>
    <m/>
    <m/>
    <m/>
    <m/>
    <s v="WI"/>
    <n v="1"/>
    <n v="1"/>
    <n v="1"/>
    <x v="0"/>
    <s v="N"/>
    <n v="8.580821917808219"/>
    <n v="8.580821917808219"/>
    <n v="1010.7168"/>
    <n v="1010.7168"/>
    <s v="Pump OIL"/>
    <n v="2"/>
    <n v="2"/>
    <m/>
    <s v="Pump OIL"/>
    <x v="2"/>
    <s v="Producing"/>
    <s v="Producing"/>
    <x v="0"/>
    <x v="1"/>
    <s v="W 0435398 "/>
    <n v="45993"/>
    <n v="0"/>
    <n v="0"/>
    <n v="0"/>
    <n v="0"/>
    <n v="0"/>
    <n v="1650"/>
    <n v="47643"/>
    <m/>
    <m/>
    <m/>
    <m/>
    <n v="47643"/>
    <m/>
    <n v="111307.48"/>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20111030"/>
    <s v="1 UWI in License"/>
    <n v="435426"/>
    <s v="103/11-01-018-12W4/00"/>
    <n v="435426"/>
    <n v="1"/>
    <s v="103"/>
    <s v="11"/>
    <s v="01"/>
    <s v="018"/>
    <s v="12W4"/>
    <s v="00"/>
    <s v="09-02-018-12W4"/>
    <s v="09-02-018-12W4"/>
    <s v="AB"/>
    <s v="BANTRY"/>
    <s v="Imaginea ALDSON 11-1-18-12"/>
    <x v="8"/>
    <s v="Cor4 Oil Corp"/>
    <s v="Working Interest"/>
    <n v="1"/>
    <s v="ALDERSON"/>
    <s v="No"/>
    <m/>
    <s v="Susp OIL"/>
    <d v="2015-12-31T00:00:00"/>
    <m/>
    <n v="3254"/>
    <n v="5079"/>
    <n v="1526"/>
    <s v="Susp OIL"/>
    <s v="Mpekisko"/>
    <s v="Cor4 Oil Corp"/>
    <n v="96675"/>
    <m/>
    <m/>
    <d v="2011-07-25T00:00:00"/>
    <d v="2011-08-06T00:00:00"/>
    <d v="2011-08-12T00:00:00"/>
    <m/>
    <d v="2011-08-01T00:00:00"/>
    <d v="2011-08-30T00:00:00"/>
    <m/>
    <m/>
    <m/>
    <m/>
    <s v="WI"/>
    <n v="1"/>
    <n v="1"/>
    <n v="1"/>
    <x v="0"/>
    <s v="N"/>
    <n v="8.6739726027397257"/>
    <n v="8.6739726027397257"/>
    <n v="991.81920000000002"/>
    <n v="991.81920000000002"/>
    <s v="Susp OIL"/>
    <n v="12"/>
    <n v="12"/>
    <m/>
    <s v="Susp OIL"/>
    <x v="2"/>
    <s v="Suspended"/>
    <s v="Suspended"/>
    <x v="1"/>
    <x v="1"/>
    <s v="W 0435426 "/>
    <n v="45993"/>
    <n v="0"/>
    <n v="169309"/>
    <n v="0"/>
    <n v="0"/>
    <n v="0"/>
    <n v="1650"/>
    <n v="216952"/>
    <m/>
    <m/>
    <m/>
    <m/>
    <n v="216952"/>
    <m/>
    <n v="0"/>
    <m/>
    <n v="145993"/>
    <n v="0"/>
    <n v="145993"/>
    <x v="16"/>
    <m/>
    <n v="145993"/>
    <n v="0"/>
    <x v="16"/>
    <s v="Well has a satellite w $33K reclamation. Reduce well rec to $nil."/>
    <n v="10"/>
    <s v="4) SCVF - 2-3 a year"/>
    <n v="13"/>
    <m/>
    <n v="145993"/>
    <n v="0"/>
    <n v="145993"/>
    <n v="1"/>
    <n v="145993"/>
    <n v="0"/>
    <n v="145993"/>
    <n v="13"/>
    <n v="1.35E-2"/>
    <n v="173796.41842752302"/>
    <n v="0"/>
    <n v="173796.41842752302"/>
    <n v="1.7600000000000001E-2"/>
    <n v="138528.31266836092"/>
    <n v="0"/>
    <n v="138528.31266836092"/>
    <s v="A.5) Well with SCVF. Wells with SCVF can be done for $100,000. Use base LMR+ $100,000 for abandonment and $25,000 for rec ($2,500 for pad site)."/>
  </r>
  <r>
    <s v="1 - Yes"/>
    <s v="1- Yes"/>
    <n v="184120211030"/>
    <s v="1 UWI in License"/>
    <n v="435427"/>
    <s v="103/11-02-018-12W4/00"/>
    <n v="435427"/>
    <n v="1"/>
    <s v="103"/>
    <s v="11"/>
    <s v="02"/>
    <s v="018"/>
    <s v="12W4"/>
    <s v="00"/>
    <s v="09-02-018-12W4"/>
    <s v="09-02-018-12W4"/>
    <s v="AB"/>
    <s v="BANTRY"/>
    <s v="Imaginea ALDSON 11-2-18-12"/>
    <x v="8"/>
    <s v="Cor4 Oil Corp"/>
    <s v="Working Interest"/>
    <n v="1"/>
    <s v="ALDERSON"/>
    <s v="No"/>
    <m/>
    <s v="Susp OIL"/>
    <d v="2015-07-31T00:00:00"/>
    <m/>
    <n v="3262"/>
    <n v="5988"/>
    <n v="2357"/>
    <s v="Susp OIL"/>
    <s v="Mpekisko"/>
    <s v="Cor4 Oil Corp"/>
    <n v="96675"/>
    <m/>
    <m/>
    <d v="2011-07-25T00:00:00"/>
    <d v="2011-08-13T00:00:00"/>
    <d v="2011-08-19T00:00:00"/>
    <m/>
    <d v="2011-09-01T00:00:00"/>
    <d v="2011-09-10T00:00:00"/>
    <m/>
    <m/>
    <m/>
    <m/>
    <s v="WI"/>
    <n v="1"/>
    <n v="1"/>
    <n v="1"/>
    <x v="0"/>
    <s v="N"/>
    <n v="8.6547945205479451"/>
    <n v="8.6547945205479451"/>
    <n v="994.25760000000002"/>
    <n v="994.25760000000002"/>
    <s v="Susp OIL"/>
    <n v="12"/>
    <n v="12"/>
    <m/>
    <s v="Susp OIL"/>
    <x v="2"/>
    <s v="Suspended"/>
    <s v="Suspended"/>
    <x v="1"/>
    <x v="1"/>
    <s v="W 0435427 "/>
    <n v="45993"/>
    <n v="0"/>
    <n v="0"/>
    <n v="0"/>
    <n v="0"/>
    <n v="0"/>
    <n v="1650"/>
    <n v="47643"/>
    <m/>
    <m/>
    <m/>
    <m/>
    <n v="47643"/>
    <m/>
    <n v="0"/>
    <m/>
    <n v="30000"/>
    <n v="2500"/>
    <n v="32500"/>
    <x v="8"/>
    <m/>
    <n v="30000"/>
    <n v="2500"/>
    <x v="8"/>
    <s v=""/>
    <n v="10"/>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94111514020"/>
    <s v="1 UWI in License"/>
    <n v="435497"/>
    <s v="102/14-15-019-11W4/00"/>
    <n v="435497"/>
    <n v="1"/>
    <s v="102"/>
    <s v="14"/>
    <s v="15"/>
    <s v="019"/>
    <s v="11W4"/>
    <s v="00"/>
    <s v="11-22-019-11W4"/>
    <s v="11-22-019-11W4"/>
    <s v="AB"/>
    <s v="PRINCESS"/>
    <s v="Imaginea PRIN 14-15-19-11"/>
    <x v="6"/>
    <s v="Cor4 Oil Corp"/>
    <s v="Working Interest"/>
    <n v="1"/>
    <s v="WEST TIDE LAKE"/>
    <s v="No"/>
    <m/>
    <s v="Act WTR Disp"/>
    <m/>
    <d v="2020-05-31T00:00:00"/>
    <n v="4852"/>
    <n v="7923"/>
    <n v="2884"/>
    <s v="Act WTR Disp"/>
    <s v="Dleduc"/>
    <m/>
    <m/>
    <s v="Cor4 Oil Corp"/>
    <s v="IF0007235"/>
    <d v="2011-07-27T00:00:00"/>
    <d v="2011-08-26T00:00:00"/>
    <d v="2011-09-07T00:00:00"/>
    <m/>
    <m/>
    <m/>
    <d v="2012-03-09T00:00:00"/>
    <m/>
    <m/>
    <m/>
    <s v="WI"/>
    <n v="1"/>
    <n v="1"/>
    <n v="1"/>
    <x v="0"/>
    <s v="N"/>
    <n v="8.6191780821917803"/>
    <n v="8.6191780821917803"/>
    <n v="1478.8896"/>
    <n v="1478.8896"/>
    <s v="Act WTR Disp"/>
    <n v="7"/>
    <n v="7"/>
    <m/>
    <s v="Act WTR Disp"/>
    <x v="0"/>
    <s v="Active"/>
    <s v="Active"/>
    <x v="0"/>
    <x v="1"/>
    <s v="W 0435497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12312020"/>
    <s v="1 UWI in License"/>
    <n v="435551"/>
    <s v="102/12-23-019-11W4/00"/>
    <n v="435551"/>
    <n v="1"/>
    <s v="102"/>
    <s v="12"/>
    <s v="23"/>
    <s v="019"/>
    <s v="11W4"/>
    <s v="00"/>
    <s v="11-22-019-11W4"/>
    <s v="11-22-019-11W4"/>
    <s v="AB"/>
    <s v="PRINCESS"/>
    <s v="Imaginea PRIN 12-23-19-11"/>
    <x v="6"/>
    <s v="Cor4 Oil Corp"/>
    <s v="Working Interest"/>
    <n v="1"/>
    <s v="WEST TIDE LAKE"/>
    <s v="No"/>
    <m/>
    <s v="Act WTR Disp"/>
    <m/>
    <d v="2020-05-31T00:00:00"/>
    <n v="4854"/>
    <n v="7953"/>
    <n v="3006"/>
    <s v="Act WTR Disp"/>
    <s v="Dleduc"/>
    <m/>
    <m/>
    <s v="Cor4 Oil Corp"/>
    <s v="IF0007235"/>
    <d v="2011-07-27T00:00:00"/>
    <d v="2011-09-09T00:00:00"/>
    <d v="2011-09-23T00:00:00"/>
    <d v="2012-09-23T00:00:00"/>
    <m/>
    <m/>
    <d v="2012-03-09T00:00:00"/>
    <m/>
    <m/>
    <m/>
    <s v="WI"/>
    <n v="1"/>
    <n v="1"/>
    <n v="1"/>
    <x v="0"/>
    <s v="N"/>
    <n v="8.580821917808219"/>
    <n v="8.580821917808219"/>
    <n v="1479.4992"/>
    <n v="1479.4992"/>
    <s v="Act WTR Disp"/>
    <n v="7"/>
    <n v="7"/>
    <m/>
    <s v="Act WTR Disp"/>
    <x v="0"/>
    <s v="Active"/>
    <s v="Active"/>
    <x v="0"/>
    <x v="1"/>
    <s v="W 0435551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20208030"/>
    <s v="1 UWI in License"/>
    <n v="435738"/>
    <s v="103/08-02-018-12W4/00"/>
    <n v="435738"/>
    <n v="1"/>
    <s v="103"/>
    <s v="08"/>
    <s v="02"/>
    <s v="018"/>
    <s v="12W4"/>
    <s v="00"/>
    <s v="16-35-017-12W4"/>
    <s v="16-35-017-12W4"/>
    <s v="AB"/>
    <s v="BANTRY"/>
    <s v="Imaginea ALDSON 8-2-18-12"/>
    <x v="8"/>
    <s v="Cor4 Oil Corp"/>
    <s v="Working Interest"/>
    <n v="1"/>
    <s v="ALDERSON"/>
    <s v="No"/>
    <m/>
    <s v="Susp OIL"/>
    <d v="2017-09-30T00:00:00"/>
    <m/>
    <n v="3260"/>
    <n v="6250"/>
    <n v="2747"/>
    <s v="Susp OIL"/>
    <s v="Mpekisko"/>
    <s v="Cor4 Oil Corp"/>
    <n v="96675"/>
    <m/>
    <m/>
    <d v="2011-08-04T00:00:00"/>
    <d v="2011-09-08T00:00:00"/>
    <d v="2011-09-15T00:00:00"/>
    <m/>
    <d v="2011-12-01T00:00:00"/>
    <d v="2011-12-02T00:00:00"/>
    <m/>
    <m/>
    <m/>
    <m/>
    <s v="WI"/>
    <n v="1"/>
    <n v="1"/>
    <n v="1"/>
    <x v="0"/>
    <s v="N"/>
    <n v="8.5835616438356173"/>
    <n v="8.5835616438356173"/>
    <n v="993.64800000000002"/>
    <n v="993.64800000000002"/>
    <s v="Susp OIL"/>
    <n v="12"/>
    <n v="12"/>
    <m/>
    <s v="Susp OIL"/>
    <x v="2"/>
    <s v="Suspended"/>
    <s v="Suspended"/>
    <x v="1"/>
    <x v="1"/>
    <s v="W 0435738 "/>
    <n v="45993"/>
    <n v="0"/>
    <n v="169309"/>
    <n v="0"/>
    <n v="0"/>
    <n v="16500"/>
    <n v="0"/>
    <n v="231802"/>
    <m/>
    <m/>
    <m/>
    <m/>
    <n v="231802"/>
    <m/>
    <n v="0"/>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94110106020"/>
    <s v="1 UWI in License"/>
    <n v="435802"/>
    <s v="102/06-01-019-11W4/00"/>
    <n v="435802"/>
    <n v="1"/>
    <s v="102"/>
    <s v="06"/>
    <s v="01"/>
    <s v="019"/>
    <s v="11W4"/>
    <s v="00"/>
    <s v="15-35-018-11W4"/>
    <s v="15-35-018-11W4"/>
    <s v="AB"/>
    <s v="PRINCESS"/>
    <s v="Imaginea PRIN 6-1-19-11"/>
    <x v="6"/>
    <s v="Cor4 Oil Corp"/>
    <s v="Working Interest"/>
    <n v="1"/>
    <s v="WEST TIDE LAKE"/>
    <s v="No"/>
    <m/>
    <s v="Pump OIL"/>
    <d v="2018-08-31T00:00:00"/>
    <m/>
    <n v="3251"/>
    <n v="6857"/>
    <n v="3307"/>
    <s v="Pump OIL"/>
    <s v="Mpekisko"/>
    <s v="Cor4 Oil Corp"/>
    <n v="7440009"/>
    <m/>
    <m/>
    <d v="2011-08-05T00:00:00"/>
    <d v="2011-09-16T00:00:00"/>
    <d v="2011-09-23T00:00:00"/>
    <m/>
    <d v="2011-10-01T00:00:00"/>
    <d v="2011-10-24T00:00:00"/>
    <m/>
    <m/>
    <m/>
    <m/>
    <s v="WI"/>
    <n v="1"/>
    <n v="1"/>
    <n v="1"/>
    <x v="0"/>
    <s v="N"/>
    <n v="8.5616438356164384"/>
    <n v="8.5616438356164384"/>
    <n v="990.90480000000002"/>
    <n v="990.90480000000002"/>
    <s v="Pump OIL"/>
    <n v="2"/>
    <n v="2"/>
    <m/>
    <s v="Pump OIL"/>
    <x v="2"/>
    <s v="Producing"/>
    <s v="Producing"/>
    <x v="0"/>
    <x v="1"/>
    <s v="W 0435802 "/>
    <n v="45993"/>
    <n v="0"/>
    <n v="0"/>
    <n v="0"/>
    <n v="0"/>
    <n v="16500"/>
    <n v="0"/>
    <n v="62493"/>
    <m/>
    <n v="-28018"/>
    <s v="Partial abandonment completed"/>
    <d v="2019-11-01T00:00:00"/>
    <n v="34475"/>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10202000"/>
    <s v="1 UWI in License"/>
    <n v="435845"/>
    <s v="100/02-02-017-11W4/00"/>
    <n v="435845"/>
    <n v="1"/>
    <s v="100"/>
    <s v="02"/>
    <s v="02"/>
    <s v="017"/>
    <s v="11W4"/>
    <s v="00"/>
    <s v="15-35-016-11W4"/>
    <s v="15-35-016-11W4"/>
    <s v="AB"/>
    <m/>
    <s v="Imaginea ALDSON 2-2-17-11"/>
    <x v="8"/>
    <s v="Cor4 Oil Corp"/>
    <s v="Working Interest"/>
    <n v="1"/>
    <s v="ALDERSON"/>
    <s v="No"/>
    <m/>
    <s v="Cased"/>
    <m/>
    <m/>
    <n v="3201"/>
    <n v="4659"/>
    <n v="1213"/>
    <m/>
    <m/>
    <m/>
    <m/>
    <m/>
    <m/>
    <d v="2011-08-08T00:00:00"/>
    <d v="2011-09-03T00:00:00"/>
    <d v="2011-09-10T00:00:00"/>
    <d v="2012-09-10T00:00:00"/>
    <m/>
    <m/>
    <m/>
    <m/>
    <m/>
    <m/>
    <s v="WI"/>
    <n v="1"/>
    <n v="1"/>
    <n v="1"/>
    <x v="0"/>
    <s v="N"/>
    <n v="8.5972602739726032"/>
    <n v="8.5972602739726032"/>
    <n v="975.66480000000001"/>
    <n v="975.66480000000001"/>
    <s v="Cased"/>
    <n v="32"/>
    <n v="32"/>
    <m/>
    <s v="Cased"/>
    <x v="0"/>
    <s v="Pre-Production"/>
    <s v="Pre-Production"/>
    <x v="1"/>
    <x v="1"/>
    <s v="W 0435845 "/>
    <n v="12800"/>
    <n v="0"/>
    <n v="0"/>
    <n v="0"/>
    <n v="0"/>
    <n v="0"/>
    <n v="1650"/>
    <n v="14450"/>
    <m/>
    <m/>
    <m/>
    <m/>
    <n v="14450"/>
    <m/>
    <n v="0"/>
    <m/>
    <n v="30000"/>
    <n v="2500"/>
    <n v="32500"/>
    <x v="8"/>
    <m/>
    <n v="30000"/>
    <n v="2500"/>
    <x v="8"/>
    <s v=""/>
    <n v="3"/>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121305020"/>
    <s v="1 UWI in License"/>
    <n v="436309"/>
    <s v="102/05-13-019-12W4/00"/>
    <n v="436309"/>
    <n v="1"/>
    <s v="102"/>
    <s v="05"/>
    <s v="13"/>
    <s v="019"/>
    <s v="12W4"/>
    <s v="00"/>
    <s v="14-12-019-12W4"/>
    <s v="14-12-019-12W4"/>
    <s v="AB"/>
    <s v="PRINCESS"/>
    <s v="Imaginea PRIN 5-13-19-12"/>
    <x v="11"/>
    <s v="Cor4 Oil Corp"/>
    <s v="Working Interest"/>
    <n v="1"/>
    <s v="TILLEY"/>
    <s v="No"/>
    <m/>
    <s v="Susp OIL"/>
    <d v="2015-07-31T00:00:00"/>
    <m/>
    <n v="3342"/>
    <n v="6335"/>
    <n v="2700"/>
    <s v="Susp OIL"/>
    <s v="Mpekisko"/>
    <s v="Cor4 Oil Corp"/>
    <n v="76605"/>
    <m/>
    <m/>
    <d v="2011-08-25T00:00:00"/>
    <d v="2011-09-01T00:00:00"/>
    <d v="2011-09-08T00:00:00"/>
    <m/>
    <d v="2011-10-01T00:00:00"/>
    <d v="2011-10-14T00:00:00"/>
    <m/>
    <m/>
    <m/>
    <m/>
    <s v="WI"/>
    <n v="1"/>
    <n v="1"/>
    <n v="1"/>
    <x v="0"/>
    <s v="N"/>
    <n v="8.6027397260273979"/>
    <n v="8.6027397260273979"/>
    <n v="1018.6416"/>
    <n v="1018.6416"/>
    <s v="Susp OIL"/>
    <n v="12"/>
    <n v="12"/>
    <m/>
    <s v="Susp OIL"/>
    <x v="2"/>
    <s v="Suspended"/>
    <s v="Suspended"/>
    <x v="1"/>
    <x v="1"/>
    <s v="W 0436309 "/>
    <n v="45993"/>
    <n v="0"/>
    <n v="0"/>
    <n v="0"/>
    <n v="0"/>
    <n v="0"/>
    <n v="1650"/>
    <n v="47643"/>
    <m/>
    <n v="-28018"/>
    <s v="Partial abandonment completed"/>
    <d v="2019-11-01T00:00:00"/>
    <n v="19625"/>
    <m/>
    <n v="0"/>
    <m/>
    <n v="30000"/>
    <n v="2500"/>
    <n v="32500"/>
    <x v="8"/>
    <m/>
    <n v="30000"/>
    <n v="2500"/>
    <x v="8"/>
    <s v=""/>
    <n v="3"/>
    <s v="6) Prioritize Princess oil over Jenner Oil"/>
    <n v="3"/>
    <m/>
    <n v="30000"/>
    <n v="2500"/>
    <n v="32500"/>
    <n v="1"/>
    <n v="30000"/>
    <n v="2500"/>
    <n v="32500"/>
    <n v="3"/>
    <n v="1.35E-2"/>
    <n v="31231.476311250008"/>
    <n v="2783.1078283377847"/>
    <n v="34014.584139587794"/>
    <n v="1.7600000000000001E-2"/>
    <n v="29638.841132826114"/>
    <n v="2420.5454766023759"/>
    <n v="32059.386609428489"/>
    <s v="D.3) Inactive Princess Oil/Other wells. Used $30,000 and $25,500 for rec ($2,500 for pad site)"/>
  </r>
  <r>
    <s v="1 - Yes"/>
    <s v="1- Yes"/>
    <n v="184113603000"/>
    <s v="1 UWI in License"/>
    <n v="436373"/>
    <s v="100/03-36-018-11W4/00"/>
    <n v="436373"/>
    <n v="1"/>
    <s v="100"/>
    <s v="03"/>
    <s v="36"/>
    <s v="018"/>
    <s v="11W4"/>
    <s v="00"/>
    <s v="07-36-018-11W4"/>
    <s v="07-36-018-11W4"/>
    <s v="AB"/>
    <s v="PRINCESS"/>
    <s v="Imaginea PRIN 3-36-18-11"/>
    <x v="6"/>
    <s v="Cor4 Oil Corp"/>
    <s v="Working Interest"/>
    <n v="1"/>
    <s v="WEST TIDE LAKE"/>
    <s v="No"/>
    <m/>
    <s v="Pump OIL"/>
    <d v="2019-12-31T00:00:00"/>
    <m/>
    <n v="3219"/>
    <n v="5512"/>
    <n v="2055"/>
    <s v="Pump OIL"/>
    <s v="Mpekisko"/>
    <s v="Cor4 Oil Corp"/>
    <n v="7440009"/>
    <m/>
    <m/>
    <d v="2011-08-29T00:00:00"/>
    <d v="2011-09-06T00:00:00"/>
    <d v="2011-09-15T00:00:00"/>
    <m/>
    <d v="2011-11-01T00:00:00"/>
    <d v="2011-11-01T00:00:00"/>
    <m/>
    <m/>
    <m/>
    <m/>
    <s v="WI"/>
    <n v="1"/>
    <n v="1"/>
    <n v="1"/>
    <x v="0"/>
    <s v="N"/>
    <n v="8.5890410958904102"/>
    <n v="8.5890410958904102"/>
    <n v="981.15120000000002"/>
    <n v="981.15120000000002"/>
    <s v="Pump OIL"/>
    <n v="2"/>
    <n v="2"/>
    <m/>
    <s v="Pump OIL"/>
    <x v="2"/>
    <s v="Producing"/>
    <s v="Producing"/>
    <x v="0"/>
    <x v="1"/>
    <s v="W 0436373 "/>
    <n v="45993"/>
    <n v="0"/>
    <n v="0"/>
    <n v="0"/>
    <n v="0"/>
    <n v="16500"/>
    <n v="0"/>
    <n v="62493"/>
    <m/>
    <m/>
    <m/>
    <m/>
    <n v="62493"/>
    <m/>
    <n v="47322.6"/>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0211020"/>
    <s v="1 UWI in License"/>
    <n v="436374"/>
    <s v="102/11-02-017-12W4/00"/>
    <n v="436374"/>
    <n v="1"/>
    <s v="102"/>
    <s v="11"/>
    <s v="02"/>
    <s v="017"/>
    <s v="12W4"/>
    <s v="00"/>
    <s v="11-02-017-12W4"/>
    <s v="11-02-017-12W4"/>
    <s v="AB"/>
    <m/>
    <s v="Imaginea BANTRY 11-2-17-12"/>
    <x v="8"/>
    <s v="Cor4 Oil Corp"/>
    <s v="Working Interest"/>
    <n v="1"/>
    <s v="ALDERSON"/>
    <s v="No"/>
    <m/>
    <s v="Cased"/>
    <m/>
    <m/>
    <n v="3474"/>
    <m/>
    <m/>
    <m/>
    <m/>
    <m/>
    <m/>
    <m/>
    <m/>
    <d v="2011-08-29T00:00:00"/>
    <d v="2011-09-12T00:00:00"/>
    <d v="2011-09-14T00:00:00"/>
    <d v="2012-09-14T00:00:00"/>
    <m/>
    <m/>
    <m/>
    <m/>
    <m/>
    <m/>
    <s v="WI"/>
    <n v="1"/>
    <n v="1"/>
    <n v="1"/>
    <x v="0"/>
    <s v="N"/>
    <n v="8.5726027397260278"/>
    <n v="8.5726027397260278"/>
    <n v="1058.8751999999999"/>
    <n v="1058.8751999999999"/>
    <s v="Cased"/>
    <n v="32"/>
    <n v="32"/>
    <m/>
    <s v="Cased"/>
    <x v="0"/>
    <s v="Pre-Production"/>
    <s v="Pre-Production"/>
    <x v="1"/>
    <x v="1"/>
    <s v="W 0436374 "/>
    <n v="17975"/>
    <n v="0"/>
    <n v="0"/>
    <n v="0"/>
    <n v="0"/>
    <n v="16500"/>
    <n v="0"/>
    <n v="34475"/>
    <m/>
    <m/>
    <m/>
    <m/>
    <n v="34475"/>
    <m/>
    <n v="0"/>
    <m/>
    <n v="30000"/>
    <n v="25000"/>
    <n v="55000"/>
    <x v="8"/>
    <m/>
    <n v="30000"/>
    <n v="25000"/>
    <x v="8"/>
    <s v=""/>
    <n v="3"/>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84120106030"/>
    <s v="1 UWI in License"/>
    <n v="436453"/>
    <s v="103/06-01-018-12W4/00"/>
    <n v="436453"/>
    <n v="1"/>
    <s v="103"/>
    <s v="06"/>
    <s v="01"/>
    <s v="018"/>
    <s v="12W4"/>
    <s v="00"/>
    <s v="13-36-017-12W4"/>
    <s v="13-36-017-12W4"/>
    <s v="AB"/>
    <s v="BANTRY"/>
    <s v="Imaginea ALDSON 6-1-18-12"/>
    <x v="8"/>
    <s v="Cor4 Oil Corp"/>
    <s v="Working Interest"/>
    <n v="1"/>
    <s v="ALDERSON"/>
    <s v="No"/>
    <m/>
    <s v="Susp OIL"/>
    <d v="2015-04-30T00:00:00"/>
    <m/>
    <n v="3260"/>
    <n v="6207"/>
    <n v="2683"/>
    <s v="Susp OIL"/>
    <s v="Mpekisko"/>
    <s v="Cor4 Oil Corp"/>
    <n v="96675"/>
    <m/>
    <m/>
    <d v="2011-08-31T00:00:00"/>
    <d v="2011-10-13T00:00:00"/>
    <d v="2011-10-23T00:00:00"/>
    <m/>
    <d v="2011-12-01T00:00:00"/>
    <d v="2011-12-09T00:00:00"/>
    <m/>
    <m/>
    <m/>
    <m/>
    <s v="WI"/>
    <n v="1"/>
    <n v="1"/>
    <n v="1"/>
    <x v="0"/>
    <s v="N"/>
    <n v="8.4876712328767123"/>
    <n v="8.4876712328767123"/>
    <n v="993.64800000000002"/>
    <n v="993.64800000000002"/>
    <s v="Susp OIL"/>
    <n v="12"/>
    <n v="12"/>
    <m/>
    <s v="Susp OIL"/>
    <x v="2"/>
    <s v="Suspended"/>
    <s v="Suspended"/>
    <x v="1"/>
    <x v="1"/>
    <s v="W 0436453 "/>
    <n v="45993"/>
    <n v="0"/>
    <n v="0"/>
    <n v="0"/>
    <n v="0"/>
    <n v="0"/>
    <n v="1650"/>
    <n v="47643"/>
    <m/>
    <m/>
    <m/>
    <m/>
    <n v="47643"/>
    <m/>
    <n v="0"/>
    <m/>
    <n v="30000"/>
    <n v="2500"/>
    <n v="32500"/>
    <x v="8"/>
    <m/>
    <n v="30000"/>
    <n v="2500"/>
    <x v="8"/>
    <s v=""/>
    <n v="4"/>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84110506030"/>
    <s v="1 UWI in License"/>
    <n v="436471"/>
    <s v="103/06-05-018-11W4/00"/>
    <n v="436471"/>
    <n v="1"/>
    <s v="103"/>
    <s v="06"/>
    <s v="05"/>
    <s v="018"/>
    <s v="11W4"/>
    <s v="00"/>
    <s v="16-31-017-11W4"/>
    <s v="16-31-017-11W4"/>
    <s v="AB"/>
    <s v="ALDERSON"/>
    <s v="Imaginea BANTRY 6-5-18-11"/>
    <x v="8"/>
    <s v="Cor4 Oil Corp"/>
    <s v="Working Interest"/>
    <n v="1"/>
    <s v="ALDERSON"/>
    <s v="No"/>
    <m/>
    <s v="Susp OIL"/>
    <d v="2015-06-30T00:00:00"/>
    <m/>
    <n v="3244"/>
    <n v="6637"/>
    <n v="3056"/>
    <s v="Susp OIL"/>
    <s v="Mpekisko"/>
    <s v="Cor4 Oil Corp"/>
    <n v="96675"/>
    <m/>
    <m/>
    <d v="2011-08-31T00:00:00"/>
    <d v="2011-09-07T00:00:00"/>
    <d v="2011-09-14T00:00:00"/>
    <m/>
    <d v="2012-03-01T00:00:00"/>
    <d v="2012-03-20T00:00:00"/>
    <m/>
    <m/>
    <m/>
    <m/>
    <s v="WI"/>
    <n v="1"/>
    <n v="1"/>
    <n v="1"/>
    <x v="0"/>
    <s v="N"/>
    <n v="8.5863013698630137"/>
    <n v="8.5863013698630137"/>
    <n v="988.77120000000002"/>
    <n v="988.77120000000002"/>
    <s v="Susp OIL"/>
    <n v="12"/>
    <n v="12"/>
    <m/>
    <s v="Susp OIL"/>
    <x v="2"/>
    <s v="Suspended"/>
    <s v="Suspended"/>
    <x v="1"/>
    <x v="1"/>
    <s v="W 0436471 "/>
    <n v="45993"/>
    <n v="0"/>
    <n v="0"/>
    <n v="0"/>
    <n v="0"/>
    <n v="0"/>
    <n v="1650"/>
    <n v="47643"/>
    <m/>
    <m/>
    <m/>
    <m/>
    <n v="47643"/>
    <m/>
    <n v="0"/>
    <m/>
    <n v="30000"/>
    <n v="2500"/>
    <n v="32500"/>
    <x v="8"/>
    <m/>
    <n v="30000"/>
    <n v="2500"/>
    <x v="8"/>
    <s v=""/>
    <n v="5"/>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94112214020"/>
    <s v="1 UWI in License"/>
    <n v="436745"/>
    <s v="102/14-22-019-11W4/00"/>
    <n v="436745"/>
    <n v="1"/>
    <s v="102"/>
    <s v="14"/>
    <s v="22"/>
    <s v="019"/>
    <s v="11W4"/>
    <s v="00"/>
    <s v="11-22-019-11W4"/>
    <s v="11-22-019-11W4"/>
    <s v="AB"/>
    <s v="PRINCESS"/>
    <s v="Imaginea PRIN 14-22-19-11"/>
    <x v="6"/>
    <s v="Cor4 Oil Corp"/>
    <s v="Working Interest"/>
    <n v="1"/>
    <s v="WEST TIDE LAKE"/>
    <s v="No"/>
    <m/>
    <s v="Act WTR Disp"/>
    <m/>
    <d v="2020-05-31T00:00:00"/>
    <n v="4858"/>
    <n v="6890"/>
    <n v="1793"/>
    <s v="Act WTR Disp"/>
    <s v="Dleduc"/>
    <m/>
    <m/>
    <s v="Cor4 Oil Corp"/>
    <s v="IF0007235"/>
    <d v="2011-09-13T00:00:00"/>
    <d v="2011-09-27T00:00:00"/>
    <d v="2011-10-07T00:00:00"/>
    <d v="2012-10-07T00:00:00"/>
    <m/>
    <m/>
    <d v="2012-03-09T00:00:00"/>
    <m/>
    <m/>
    <m/>
    <s v="WI"/>
    <n v="1"/>
    <n v="1"/>
    <n v="1"/>
    <x v="0"/>
    <s v="N"/>
    <n v="8.5315068493150683"/>
    <n v="8.5315068493150683"/>
    <n v="1480.7184"/>
    <n v="1480.7184"/>
    <s v="Act WTR Disp"/>
    <n v="7"/>
    <n v="7"/>
    <m/>
    <s v="Act WTR Disp"/>
    <x v="0"/>
    <s v="Active"/>
    <s v="Active"/>
    <x v="0"/>
    <x v="1"/>
    <s v="W 0436745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2515040"/>
    <s v="1 UWI in License"/>
    <n v="436818"/>
    <s v="104/15-25-017-11W4/00"/>
    <n v="436818"/>
    <n v="1"/>
    <s v="104"/>
    <s v="15"/>
    <s v="25"/>
    <s v="017"/>
    <s v="11W4"/>
    <s v="00"/>
    <s v="15-25-017-11W4"/>
    <s v="15-25-017-11W4"/>
    <s v="AB"/>
    <m/>
    <s v="Imaginea ALDSON 15-25-17-11"/>
    <x v="8"/>
    <s v="Cor4 Oil Corp"/>
    <s v="Working Interest"/>
    <n v="1"/>
    <s v="ALDERSON"/>
    <s v="No"/>
    <m/>
    <s v="Cased"/>
    <m/>
    <m/>
    <n v="3497"/>
    <m/>
    <m/>
    <m/>
    <m/>
    <m/>
    <m/>
    <m/>
    <m/>
    <d v="2011-09-14T00:00:00"/>
    <d v="2011-09-16T00:00:00"/>
    <d v="2011-09-18T00:00:00"/>
    <m/>
    <m/>
    <m/>
    <m/>
    <m/>
    <m/>
    <m/>
    <s v="WI"/>
    <n v="1"/>
    <n v="1"/>
    <n v="1"/>
    <x v="0"/>
    <s v="N"/>
    <n v="8.5616438356164384"/>
    <n v="8.5616438356164384"/>
    <n v="1065.8856000000001"/>
    <n v="1065.8856000000001"/>
    <s v="Cased"/>
    <n v="32"/>
    <n v="32"/>
    <m/>
    <s v="Cased"/>
    <x v="0"/>
    <s v="Pre-Production"/>
    <s v="Pre-Production"/>
    <x v="1"/>
    <x v="1"/>
    <s v="W 0436818 "/>
    <n v="17975"/>
    <n v="0"/>
    <n v="0"/>
    <n v="0"/>
    <n v="0"/>
    <n v="16500"/>
    <n v="0"/>
    <n v="34475"/>
    <m/>
    <m/>
    <m/>
    <m/>
    <n v="34475"/>
    <m/>
    <n v="0"/>
    <m/>
    <n v="30000"/>
    <n v="25000"/>
    <n v="55000"/>
    <x v="8"/>
    <m/>
    <n v="30000"/>
    <n v="25000"/>
    <x v="8"/>
    <s v=""/>
    <n v="4"/>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3316020"/>
    <s v="1 UWI in License"/>
    <n v="436842"/>
    <s v="102/16-33-017-11W4/00"/>
    <n v="436842"/>
    <n v="1"/>
    <s v="102"/>
    <s v="16"/>
    <s v="33"/>
    <s v="017"/>
    <s v="11W4"/>
    <s v="00"/>
    <s v="06-33-017-11W4"/>
    <s v="06-33-017-11W4"/>
    <s v="AB"/>
    <s v="ALDERSON"/>
    <s v="Imaginea ALDSON 16-33-17-11"/>
    <x v="8"/>
    <s v="Cor4 Oil Corp"/>
    <s v="Working Interest"/>
    <n v="1"/>
    <s v="ALDERSON"/>
    <s v="No"/>
    <m/>
    <s v="Pump OIL"/>
    <d v="2020-01-31T00:00:00"/>
    <m/>
    <n v="3261"/>
    <n v="6480"/>
    <n v="2906"/>
    <s v="Pump OIL"/>
    <s v="Mpekisko"/>
    <s v="Cor4 Oil Corp"/>
    <n v="96675"/>
    <m/>
    <m/>
    <d v="2011-09-15T00:00:00"/>
    <d v="2011-10-11T00:00:00"/>
    <d v="2011-10-18T00:00:00"/>
    <d v="2012-10-18T00:00:00"/>
    <d v="2012-02-01T00:00:00"/>
    <d v="2012-02-09T00:00:00"/>
    <m/>
    <m/>
    <m/>
    <m/>
    <s v="WI"/>
    <n v="1"/>
    <n v="1"/>
    <n v="1"/>
    <x v="0"/>
    <s v="N"/>
    <n v="8.493150684931507"/>
    <n v="8.493150684931507"/>
    <n v="993.95280000000002"/>
    <n v="993.95280000000002"/>
    <s v="Pump OIL"/>
    <n v="2"/>
    <n v="2"/>
    <m/>
    <s v="Pump OIL"/>
    <x v="2"/>
    <s v="Producing"/>
    <s v="Producing"/>
    <x v="0"/>
    <x v="1"/>
    <s v="W 0436842 "/>
    <n v="45993"/>
    <n v="0"/>
    <n v="0"/>
    <n v="0"/>
    <n v="0"/>
    <n v="16500"/>
    <n v="0"/>
    <n v="62493"/>
    <m/>
    <m/>
    <m/>
    <m/>
    <n v="62493"/>
    <m/>
    <n v="128751.0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1211000"/>
    <s v="1 UWI in License"/>
    <n v="436846"/>
    <s v="100/11-12-019-11W4/00"/>
    <n v="436846"/>
    <n v="1"/>
    <s v="100"/>
    <s v="11"/>
    <s v="12"/>
    <s v="019"/>
    <s v="11W4"/>
    <s v="00"/>
    <s v="12-12-019-11W4"/>
    <s v="12-12-019-11W4"/>
    <s v="AB"/>
    <s v="PRINCESS"/>
    <s v="Imaginea PRIN 11-12-19-11"/>
    <x v="6"/>
    <s v="Cor4 Oil Corp"/>
    <s v="Working Interest"/>
    <n v="1"/>
    <s v="WEST TIDE LAKE"/>
    <s v="No"/>
    <m/>
    <s v="Pump OIL"/>
    <d v="2019-01-31T00:00:00"/>
    <m/>
    <n v="3281"/>
    <n v="5318"/>
    <n v="1774"/>
    <s v="Pump OIL"/>
    <s v="Mpekisko"/>
    <s v="Cor4 Oil Corp"/>
    <n v="7440009"/>
    <m/>
    <m/>
    <d v="2011-09-15T00:00:00"/>
    <d v="2011-09-21T00:00:00"/>
    <d v="2011-10-05T00:00:00"/>
    <d v="2012-10-05T00:00:00"/>
    <d v="2011-11-01T00:00:00"/>
    <d v="2011-11-17T00:00:00"/>
    <m/>
    <m/>
    <m/>
    <m/>
    <s v="WI"/>
    <n v="1"/>
    <n v="1"/>
    <n v="1"/>
    <x v="0"/>
    <s v="N"/>
    <n v="8.5479452054794525"/>
    <n v="8.5479452054794525"/>
    <n v="1000.0488"/>
    <n v="1000.0488"/>
    <s v="Pump OIL"/>
    <n v="2"/>
    <n v="2"/>
    <m/>
    <s v="Pump OIL"/>
    <x v="2"/>
    <s v="Producing"/>
    <s v="Producing"/>
    <x v="0"/>
    <x v="1"/>
    <s v="W 0436846 "/>
    <n v="45993"/>
    <n v="0"/>
    <n v="0"/>
    <n v="0"/>
    <n v="0"/>
    <n v="0"/>
    <n v="1650"/>
    <n v="47643"/>
    <m/>
    <m/>
    <m/>
    <m/>
    <n v="47643"/>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3114040"/>
    <s v="1 UWI in License"/>
    <n v="436910"/>
    <s v="104/14-31-017-11W4/00"/>
    <n v="436910"/>
    <n v="1"/>
    <s v="104"/>
    <s v="14"/>
    <s v="31"/>
    <s v="017"/>
    <s v="11W4"/>
    <s v="00"/>
    <s v="05-31-017-11W4"/>
    <s v="05-31-017-11W4"/>
    <s v="AB"/>
    <s v="ALDERSON"/>
    <s v="Imaginea BANTRY 14-31-17-11"/>
    <x v="8"/>
    <s v="Cor4 Oil Corp"/>
    <s v="Working Interest"/>
    <n v="1"/>
    <s v="ALDERSON"/>
    <s v="No"/>
    <m/>
    <s v="Susp OIL"/>
    <d v="2014-05-31T00:00:00"/>
    <m/>
    <n v="3262"/>
    <n v="5663"/>
    <n v="2155"/>
    <s v="Susp OIL"/>
    <s v="Mpekisko"/>
    <s v="Cor4 Oil Corp"/>
    <n v="96675"/>
    <m/>
    <m/>
    <d v="2011-09-16T00:00:00"/>
    <d v="2011-10-18T00:00:00"/>
    <d v="2011-10-27T00:00:00"/>
    <d v="2012-02-03T00:00:00"/>
    <d v="2011-12-01T00:00:00"/>
    <d v="2011-12-17T00:00:00"/>
    <m/>
    <m/>
    <m/>
    <m/>
    <s v="WI"/>
    <n v="1"/>
    <n v="1"/>
    <n v="1"/>
    <x v="0"/>
    <s v="N"/>
    <n v="8.4739726027397264"/>
    <n v="8.4739726027397264"/>
    <n v="994.25760000000002"/>
    <n v="994.25760000000002"/>
    <s v="Susp OIL"/>
    <n v="12"/>
    <n v="12"/>
    <m/>
    <s v="Susp OIL"/>
    <x v="2"/>
    <s v="Suspended"/>
    <s v="Suspended"/>
    <x v="1"/>
    <x v="1"/>
    <s v="W 0436910 "/>
    <n v="45993"/>
    <n v="0"/>
    <n v="169309"/>
    <n v="0"/>
    <n v="0"/>
    <n v="16500"/>
    <n v="0"/>
    <n v="231802"/>
    <m/>
    <m/>
    <m/>
    <m/>
    <n v="231802"/>
    <m/>
    <n v="0"/>
    <m/>
    <n v="145993"/>
    <n v="25000"/>
    <n v="170993"/>
    <x v="16"/>
    <m/>
    <n v="145993"/>
    <n v="25000"/>
    <x v="16"/>
    <s v=""/>
    <n v="7"/>
    <s v="4) SCVF - 2-3 a year"/>
    <n v="12"/>
    <m/>
    <n v="145993"/>
    <n v="25000"/>
    <n v="170993"/>
    <n v="1"/>
    <n v="145993"/>
    <n v="25000"/>
    <n v="170993"/>
    <n v="12"/>
    <n v="1.35E-2"/>
    <n v="171481.41926741292"/>
    <n v="31401.023952564618"/>
    <n v="202882.44321997755"/>
    <n v="1.7600000000000001E-2"/>
    <n v="139088.71334121758"/>
    <n v="23341.735258483786"/>
    <n v="162430.44859970137"/>
    <s v="A.5) Well with SCVF. Wells with SCVF can be done for $100,000. Use base LMR+ $100,000 for abandonment and $25,000 for rec ($2,500 for pad site)."/>
  </r>
  <r>
    <s v="1 - Yes"/>
    <s v="1- Yes"/>
    <n v="154121901000"/>
    <s v="1 UWI in License"/>
    <n v="436973"/>
    <s v="100/01-19-015-12W4/00"/>
    <n v="436973"/>
    <n v="1"/>
    <s v="100"/>
    <s v="01"/>
    <s v="19"/>
    <s v="015"/>
    <s v="12W4"/>
    <s v="00"/>
    <s v="01-19-015-12W4"/>
    <s v="01-19-015-12W4"/>
    <s v="AB"/>
    <m/>
    <s v="Imaginea ALDSON 1-19-15-12"/>
    <x v="8"/>
    <s v="Cor4 Oil Corp"/>
    <s v="Working Interest"/>
    <n v="1"/>
    <s v="ALDERSON"/>
    <s v="No"/>
    <m/>
    <s v="Cased"/>
    <m/>
    <m/>
    <n v="3458"/>
    <m/>
    <m/>
    <m/>
    <m/>
    <m/>
    <m/>
    <m/>
    <m/>
    <d v="2011-09-20T00:00:00"/>
    <d v="2011-11-16T00:00:00"/>
    <d v="2011-11-19T00:00:00"/>
    <d v="2012-11-19T00:00:00"/>
    <m/>
    <m/>
    <m/>
    <m/>
    <m/>
    <m/>
    <s v="WI"/>
    <n v="1"/>
    <n v="1"/>
    <n v="1"/>
    <x v="0"/>
    <s v="N"/>
    <n v="8.3945205479452056"/>
    <n v="8.3945205479452056"/>
    <n v="1053.9983999999999"/>
    <n v="1053.9983999999999"/>
    <s v="Cased"/>
    <n v="32"/>
    <n v="32"/>
    <m/>
    <s v="Cased"/>
    <x v="0"/>
    <s v="Pre-Production"/>
    <s v="Pre-Production"/>
    <x v="1"/>
    <x v="1"/>
    <s v="W 0436973 "/>
    <n v="17975"/>
    <n v="0"/>
    <n v="0"/>
    <n v="0"/>
    <n v="0"/>
    <n v="16500"/>
    <n v="0"/>
    <n v="34475"/>
    <m/>
    <m/>
    <m/>
    <m/>
    <n v="34475"/>
    <m/>
    <n v="0"/>
    <m/>
    <n v="30000"/>
    <n v="25000"/>
    <n v="55000"/>
    <x v="8"/>
    <m/>
    <n v="30000"/>
    <n v="25000"/>
    <x v="8"/>
    <s v=""/>
    <n v="5"/>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54121209020"/>
    <s v="1 UWI in License"/>
    <n v="437082"/>
    <s v="102/09-12-015-12W4/00"/>
    <n v="437082"/>
    <n v="1"/>
    <s v="102"/>
    <s v="09"/>
    <s v="12"/>
    <s v="015"/>
    <s v="12W4"/>
    <s v="00"/>
    <s v="09-12-015-12W4"/>
    <s v="09-12-015-12W4"/>
    <s v="AB"/>
    <m/>
    <s v="Imaginea ALDSON 9-12-15-12"/>
    <x v="8"/>
    <s v="Cor4 Oil Corp"/>
    <s v="Working Interest"/>
    <n v="1"/>
    <s v="ALDERSON"/>
    <s v="No"/>
    <m/>
    <s v="Drld &amp; ABD"/>
    <m/>
    <m/>
    <n v="3497"/>
    <m/>
    <m/>
    <m/>
    <m/>
    <m/>
    <m/>
    <m/>
    <m/>
    <d v="2011-09-23T00:00:00"/>
    <d v="2011-11-30T00:00:00"/>
    <d v="2011-12-02T00:00:00"/>
    <d v="2012-12-02T00:00:00"/>
    <m/>
    <m/>
    <m/>
    <d v="2012-12-05T00:00:00"/>
    <s v="Plate"/>
    <m/>
    <s v="WI"/>
    <n v="1"/>
    <n v="1"/>
    <n v="1"/>
    <x v="0"/>
    <s v="N"/>
    <n v="8.3561643835616444"/>
    <n v="8.3561643835616444"/>
    <n v="1065.8856000000001"/>
    <n v="1065.8856000000001"/>
    <s v="Drld &amp; ABD"/>
    <n v="19"/>
    <n v="19"/>
    <m/>
    <s v="Drld &amp; ABD"/>
    <x v="0"/>
    <s v="Abandoned"/>
    <s v="Abandoned"/>
    <x v="1"/>
    <x v="1"/>
    <s v="W 0437082 "/>
    <n v="0"/>
    <n v="0"/>
    <n v="0"/>
    <n v="0"/>
    <n v="0"/>
    <n v="16500"/>
    <n v="0"/>
    <n v="16500"/>
    <m/>
    <m/>
    <m/>
    <m/>
    <n v="16500"/>
    <m/>
    <n v="0"/>
    <m/>
    <n v="0"/>
    <n v="25000"/>
    <n v="25000"/>
    <x v="1"/>
    <m/>
    <n v="0"/>
    <n v="25000"/>
    <x v="1"/>
    <s v=""/>
    <n v="6"/>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154121314030"/>
    <s v="1 UWI in License"/>
    <n v="437092"/>
    <s v="103/14-13-015-12W4/00"/>
    <n v="437092"/>
    <n v="1"/>
    <s v="103"/>
    <s v="14"/>
    <s v="13"/>
    <s v="015"/>
    <s v="12W4"/>
    <s v="00"/>
    <s v="14-13-015-12W4"/>
    <s v="14-13-015-12W4"/>
    <s v="AB"/>
    <m/>
    <s v="Imaginea ALDSON 14-13-15-12"/>
    <x v="8"/>
    <s v="Cor4 Oil Corp"/>
    <s v="Working Interest"/>
    <n v="1"/>
    <s v="ALDERSON"/>
    <s v="No"/>
    <m/>
    <s v="Drld &amp; ABD"/>
    <m/>
    <m/>
    <n v="3484"/>
    <m/>
    <m/>
    <m/>
    <m/>
    <m/>
    <m/>
    <m/>
    <m/>
    <d v="2011-09-23T00:00:00"/>
    <d v="2011-11-13T00:00:00"/>
    <d v="2011-11-15T00:00:00"/>
    <d v="2012-11-15T00:00:00"/>
    <m/>
    <m/>
    <m/>
    <d v="2012-01-21T00:00:00"/>
    <s v="Cement And Plate"/>
    <m/>
    <s v="WI"/>
    <n v="1"/>
    <n v="1"/>
    <n v="1"/>
    <x v="0"/>
    <s v="N"/>
    <n v="8.4027397260273968"/>
    <n v="8.4027397260273968"/>
    <n v="1061.9232"/>
    <n v="1061.9232"/>
    <s v="Drld &amp; ABD"/>
    <n v="19"/>
    <n v="19"/>
    <m/>
    <s v="Drld &amp; ABD"/>
    <x v="0"/>
    <s v="Abandoned"/>
    <s v="Abandoned"/>
    <x v="1"/>
    <x v="1"/>
    <s v="W 0437092 "/>
    <n v="0"/>
    <n v="0"/>
    <n v="0"/>
    <n v="0"/>
    <n v="0"/>
    <n v="16500"/>
    <n v="0"/>
    <n v="16500"/>
    <m/>
    <m/>
    <m/>
    <m/>
    <n v="16500"/>
    <m/>
    <n v="0"/>
    <m/>
    <n v="0"/>
    <n v="25000"/>
    <n v="25000"/>
    <x v="1"/>
    <m/>
    <n v="0"/>
    <n v="25000"/>
    <x v="1"/>
    <s v=""/>
    <n v="7"/>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154112202020"/>
    <s v="1 UWI in License"/>
    <n v="437093"/>
    <s v="102/02-22-015-11W4/00"/>
    <n v="437093"/>
    <n v="1"/>
    <s v="102"/>
    <s v="02"/>
    <s v="22"/>
    <s v="015"/>
    <s v="11W4"/>
    <s v="00"/>
    <s v="02-22-015-11W4"/>
    <s v="02-22-015-11W4"/>
    <s v="AB"/>
    <m/>
    <s v="Imaginea ALDSON 2-22-15-11"/>
    <x v="8"/>
    <s v="Cor4 Oil Corp"/>
    <s v="Working Interest"/>
    <n v="1"/>
    <s v="ALDERSON"/>
    <s v="No"/>
    <m/>
    <s v="Drld &amp; ABD"/>
    <m/>
    <m/>
    <n v="3504"/>
    <m/>
    <m/>
    <m/>
    <m/>
    <m/>
    <m/>
    <m/>
    <m/>
    <d v="2011-09-23T00:00:00"/>
    <d v="2011-11-24T00:00:00"/>
    <d v="2011-11-26T00:00:00"/>
    <d v="2012-11-26T00:00:00"/>
    <m/>
    <m/>
    <m/>
    <d v="2012-01-21T00:00:00"/>
    <s v="Cement And Plate"/>
    <m/>
    <s v="WI"/>
    <n v="1"/>
    <n v="1"/>
    <n v="1"/>
    <x v="0"/>
    <s v="N"/>
    <n v="8.3726027397260268"/>
    <n v="8.3726027397260268"/>
    <n v="1068.0192"/>
    <n v="1068.0192"/>
    <s v="Drld &amp; ABD"/>
    <n v="19"/>
    <n v="19"/>
    <m/>
    <s v="Drld &amp; ABD"/>
    <x v="0"/>
    <s v="Abandoned"/>
    <s v="Abandoned"/>
    <x v="1"/>
    <x v="1"/>
    <s v="W 0437093 "/>
    <n v="0"/>
    <n v="0"/>
    <n v="0"/>
    <n v="0"/>
    <n v="0"/>
    <n v="16500"/>
    <n v="0"/>
    <n v="16500"/>
    <m/>
    <m/>
    <m/>
    <m/>
    <n v="16500"/>
    <m/>
    <n v="0"/>
    <m/>
    <n v="0"/>
    <n v="25000"/>
    <n v="25000"/>
    <x v="1"/>
    <m/>
    <n v="0"/>
    <n v="25000"/>
    <x v="1"/>
    <s v=""/>
    <n v="1"/>
    <s v="A)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154113102020"/>
    <s v="1 UWI in License"/>
    <n v="437147"/>
    <s v="102/02-31-015-11W4/00"/>
    <n v="437147"/>
    <n v="1"/>
    <s v="102"/>
    <s v="02"/>
    <s v="31"/>
    <s v="015"/>
    <s v="11W4"/>
    <s v="00"/>
    <s v="02-31-015-11W4"/>
    <s v="02-31-015-11W4"/>
    <s v="AB"/>
    <m/>
    <s v="Imaginea ALDSON 2-31-15-11"/>
    <x v="8"/>
    <s v="Cor4 Oil Corp"/>
    <s v="Working Interest"/>
    <n v="1"/>
    <s v="ALDERSON"/>
    <s v="No"/>
    <m/>
    <s v="Cased"/>
    <m/>
    <m/>
    <n v="3494"/>
    <m/>
    <m/>
    <m/>
    <m/>
    <m/>
    <m/>
    <m/>
    <m/>
    <d v="2011-09-26T00:00:00"/>
    <d v="2011-11-27T00:00:00"/>
    <d v="2011-11-29T00:00:00"/>
    <d v="2012-11-29T00:00:00"/>
    <m/>
    <m/>
    <m/>
    <m/>
    <m/>
    <m/>
    <s v="WI"/>
    <n v="1"/>
    <n v="1"/>
    <n v="1"/>
    <x v="0"/>
    <s v="N"/>
    <n v="8.3643835616438356"/>
    <n v="8.3643835616438356"/>
    <n v="1064.9712"/>
    <n v="1064.9712"/>
    <s v="Cased"/>
    <n v="32"/>
    <n v="32"/>
    <m/>
    <s v="Cased"/>
    <x v="0"/>
    <s v="Pre-Production"/>
    <s v="Pre-Production"/>
    <x v="1"/>
    <x v="1"/>
    <s v="W 0437147 "/>
    <n v="17975"/>
    <n v="0"/>
    <n v="169309"/>
    <n v="0"/>
    <n v="0"/>
    <n v="16500"/>
    <n v="0"/>
    <n v="203784"/>
    <m/>
    <m/>
    <m/>
    <m/>
    <n v="203784"/>
    <m/>
    <n v="0"/>
    <m/>
    <n v="117975"/>
    <n v="25000"/>
    <n v="142975"/>
    <x v="16"/>
    <m/>
    <n v="117975"/>
    <n v="25000"/>
    <x v="16"/>
    <s v=""/>
    <n v="21"/>
    <s v="4) SCVF - 2-3 a year"/>
    <n v="8"/>
    <m/>
    <n v="117975"/>
    <n v="25000"/>
    <n v="142975"/>
    <n v="1"/>
    <n v="117975"/>
    <n v="25000"/>
    <n v="142975"/>
    <n v="8"/>
    <n v="1.35E-2"/>
    <n v="131334.85841926007"/>
    <n v="29761.087591104202"/>
    <n v="161095.94601036428"/>
    <n v="1.7600000000000001E-2"/>
    <n v="114225.54104086613"/>
    <n v="23721.738827950812"/>
    <n v="137947.27986881693"/>
    <s v="A.5) Well with SCVF. Wells with SCVF can be done for $100,000. Use base LMR+ $100,000 for abandonment and $25,000 for rec ($2,500 for pad site)."/>
  </r>
  <r>
    <s v="1 - Yes"/>
    <s v="1- Yes"/>
    <n v="164121006040"/>
    <s v="1 UWI in License"/>
    <n v="437181"/>
    <s v="104/06-10-016-12W4/00"/>
    <n v="437181"/>
    <n v="1"/>
    <s v="104"/>
    <s v="06"/>
    <s v="10"/>
    <s v="016"/>
    <s v="12W4"/>
    <s v="00"/>
    <s v="06-10-016-12W4"/>
    <s v="06-10-016-12W4"/>
    <s v="AB"/>
    <m/>
    <s v="Imaginea ALDSON 6-10-16-12"/>
    <x v="8"/>
    <s v="Cor4 Oil Corp"/>
    <s v="Working Interest"/>
    <n v="1"/>
    <s v="ALDERSON"/>
    <s v="No"/>
    <m/>
    <s v="ABD Zn"/>
    <m/>
    <m/>
    <n v="3448"/>
    <m/>
    <m/>
    <m/>
    <m/>
    <m/>
    <m/>
    <m/>
    <m/>
    <d v="2011-09-26T00:00:00"/>
    <d v="2011-11-20T00:00:00"/>
    <d v="2011-11-22T00:00:00"/>
    <d v="2012-11-22T00:00:00"/>
    <m/>
    <m/>
    <m/>
    <m/>
    <m/>
    <m/>
    <s v="WI"/>
    <n v="1"/>
    <n v="1"/>
    <n v="1"/>
    <x v="0"/>
    <s v="N"/>
    <n v="8.3835616438356162"/>
    <n v="8.3835616438356162"/>
    <n v="1050.9503999999999"/>
    <n v="1050.9503999999999"/>
    <s v="ABD Zn"/>
    <n v="24"/>
    <n v="24"/>
    <m/>
    <s v="ABD Zn"/>
    <x v="0"/>
    <s v="Abandoned"/>
    <s v="Partial Abandoned"/>
    <x v="1"/>
    <x v="1"/>
    <s v="W 0437181 "/>
    <n v="12800"/>
    <n v="0"/>
    <n v="0"/>
    <n v="0"/>
    <n v="0"/>
    <n v="16500"/>
    <n v="0"/>
    <n v="29300"/>
    <m/>
    <m/>
    <m/>
    <m/>
    <n v="29300"/>
    <m/>
    <n v="0"/>
    <m/>
    <n v="2500"/>
    <n v="25000"/>
    <n v="27500"/>
    <x v="7"/>
    <m/>
    <n v="2500"/>
    <n v="25000"/>
    <x v="7"/>
    <s v=""/>
    <n v="4"/>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94100605020"/>
    <s v="1 UWI in License"/>
    <n v="437685"/>
    <s v="102/05-06-019-10W4/00"/>
    <n v="437685"/>
    <n v="1"/>
    <s v="102"/>
    <s v="05"/>
    <s v="06"/>
    <s v="019"/>
    <s v="10W4"/>
    <s v="00"/>
    <s v="01-01-019-11W4"/>
    <s v="01-01-019-11W4"/>
    <s v="AB"/>
    <s v="PRINCESS"/>
    <s v="Imaginea PRIN 5-6-19-10"/>
    <x v="6"/>
    <s v="Cor4 Oil Corp"/>
    <s v="Working Interest"/>
    <n v="1"/>
    <s v="WEST TIDE LAKE"/>
    <s v="No"/>
    <m/>
    <s v="Susp OIL"/>
    <d v="2014-12-31T00:00:00"/>
    <m/>
    <n v="3514"/>
    <n v="3842"/>
    <m/>
    <s v="Susp OIL"/>
    <s v="Mpekisko"/>
    <s v="Cor4 Oil Corp"/>
    <n v="7440009"/>
    <m/>
    <m/>
    <d v="2011-10-16T00:00:00"/>
    <d v="2011-10-20T00:00:00"/>
    <d v="2011-10-23T00:00:00"/>
    <m/>
    <d v="2011-12-01T00:00:00"/>
    <d v="2011-12-06T00:00:00"/>
    <m/>
    <m/>
    <m/>
    <m/>
    <s v="WI"/>
    <n v="1"/>
    <n v="1"/>
    <n v="1"/>
    <x v="0"/>
    <s v="N"/>
    <n v="8.4684931506849317"/>
    <n v="8.4684931506849317"/>
    <n v="1071.0672"/>
    <n v="1071.0672"/>
    <s v="Susp OIL"/>
    <n v="12"/>
    <n v="12"/>
    <m/>
    <s v="Susp OIL"/>
    <x v="2"/>
    <s v="Suspended"/>
    <s v="Suspended"/>
    <x v="1"/>
    <x v="1"/>
    <s v="W 0437685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54111915000"/>
    <s v="1 UWI in License"/>
    <n v="438347"/>
    <s v="100/15-19-015-11W4/00"/>
    <n v="438347"/>
    <n v="1"/>
    <s v="100"/>
    <s v="15"/>
    <s v="19"/>
    <s v="015"/>
    <s v="11W4"/>
    <s v="00"/>
    <s v="15-19-015-11W4"/>
    <s v="15-19-015-11W4"/>
    <s v="AB"/>
    <m/>
    <s v="Imaginea ALDSON 15-19-15-11"/>
    <x v="8"/>
    <s v="Cor4 Oil Corp"/>
    <s v="Working Interest"/>
    <n v="1"/>
    <s v="ALDERSON"/>
    <s v="No"/>
    <m/>
    <s v="Drld &amp; ABD"/>
    <m/>
    <m/>
    <n v="3596"/>
    <m/>
    <m/>
    <m/>
    <m/>
    <m/>
    <m/>
    <m/>
    <m/>
    <d v="2011-11-02T00:00:00"/>
    <d v="2011-12-04T00:00:00"/>
    <d v="2011-12-06T00:00:00"/>
    <d v="2012-12-06T00:00:00"/>
    <m/>
    <m/>
    <m/>
    <d v="2012-01-21T00:00:00"/>
    <s v="Cement And Plate"/>
    <m/>
    <s v="WI"/>
    <n v="1"/>
    <n v="1"/>
    <n v="1"/>
    <x v="0"/>
    <s v="N"/>
    <n v="8.3452054794520549"/>
    <n v="8.3452054794520549"/>
    <n v="1096.0608"/>
    <n v="1096.0608"/>
    <s v="Drld &amp; ABD"/>
    <n v="19"/>
    <n v="19"/>
    <m/>
    <s v="Drld &amp; ABD"/>
    <x v="0"/>
    <s v="Abandoned"/>
    <s v="Abandoned"/>
    <x v="1"/>
    <x v="1"/>
    <s v="W 0438347 "/>
    <n v="0"/>
    <n v="0"/>
    <n v="0"/>
    <n v="0"/>
    <n v="0"/>
    <n v="16500"/>
    <n v="0"/>
    <n v="16500"/>
    <m/>
    <m/>
    <m/>
    <m/>
    <n v="16500"/>
    <m/>
    <n v="0"/>
    <m/>
    <n v="0"/>
    <n v="25000"/>
    <n v="25000"/>
    <x v="1"/>
    <m/>
    <n v="0"/>
    <n v="25000"/>
    <x v="1"/>
    <s v=""/>
    <n v="2"/>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174110811000"/>
    <s v="1 UWI in License"/>
    <n v="438378"/>
    <s v="100/11-08-017-11W4/00"/>
    <n v="438378"/>
    <n v="1"/>
    <s v="100"/>
    <s v="11"/>
    <s v="08"/>
    <s v="017"/>
    <s v="11W4"/>
    <s v="00"/>
    <s v="05-08-017-11W4"/>
    <s v="05-08-017-11W4"/>
    <s v="AB"/>
    <m/>
    <s v="Imaginea ALDSON 11-8-17-11"/>
    <x v="8"/>
    <s v="Cor4 Oil Corp"/>
    <s v="Working Interest"/>
    <n v="1"/>
    <s v="ALDERSON"/>
    <s v="No"/>
    <m/>
    <s v="Cased"/>
    <m/>
    <m/>
    <n v="3482"/>
    <n v="3576"/>
    <m/>
    <m/>
    <m/>
    <m/>
    <m/>
    <m/>
    <m/>
    <d v="2011-11-02T00:00:00"/>
    <d v="2011-11-07T00:00:00"/>
    <d v="2011-11-10T00:00:00"/>
    <d v="2012-11-10T00:00:00"/>
    <m/>
    <m/>
    <m/>
    <m/>
    <m/>
    <m/>
    <s v="WI"/>
    <n v="1"/>
    <n v="1"/>
    <n v="1"/>
    <x v="0"/>
    <s v="N"/>
    <n v="8.419178082191781"/>
    <n v="8.419178082191781"/>
    <n v="1061.3136"/>
    <n v="1061.3136"/>
    <s v="Cased"/>
    <n v="32"/>
    <n v="32"/>
    <m/>
    <s v="Cased"/>
    <x v="0"/>
    <s v="Pre-Production"/>
    <s v="Pre-Production"/>
    <x v="1"/>
    <x v="1"/>
    <s v="W 0438378 "/>
    <n v="17975"/>
    <n v="0"/>
    <n v="169309"/>
    <n v="0"/>
    <n v="0"/>
    <n v="16500"/>
    <n v="0"/>
    <n v="203784"/>
    <m/>
    <m/>
    <m/>
    <m/>
    <n v="203784"/>
    <m/>
    <n v="0"/>
    <m/>
    <n v="117975"/>
    <n v="25000"/>
    <n v="142975"/>
    <x v="16"/>
    <m/>
    <n v="117975"/>
    <n v="25000"/>
    <x v="16"/>
    <s v=""/>
    <n v="21"/>
    <s v="4) SCVF - 2-3 a year"/>
    <n v="8"/>
    <m/>
    <n v="117975"/>
    <n v="25000"/>
    <n v="142975"/>
    <n v="1"/>
    <n v="117975"/>
    <n v="25000"/>
    <n v="142975"/>
    <n v="8"/>
    <n v="1.35E-2"/>
    <n v="131334.85841926007"/>
    <n v="29761.087591104202"/>
    <n v="161095.94601036428"/>
    <n v="1.7600000000000001E-2"/>
    <n v="114225.54104086613"/>
    <n v="23721.738827950812"/>
    <n v="137947.27986881693"/>
    <s v="A.5) Well with SCVF. Wells with SCVF can be done for $100,000. Use base LMR+ $100,000 for abandonment and $25,000 for rec ($2,500 for pad site)."/>
  </r>
  <r>
    <s v="1 - Yes"/>
    <s v="1- Yes"/>
    <n v="174111809020"/>
    <s v="1 UWI in License"/>
    <n v="438508"/>
    <s v="102/09-18-017-11W4/00"/>
    <n v="438508"/>
    <n v="1"/>
    <s v="102"/>
    <s v="09"/>
    <s v="18"/>
    <s v="017"/>
    <s v="11W4"/>
    <s v="00"/>
    <s v="09-18-017-11W4"/>
    <s v="09-18-017-11W4"/>
    <s v="AB"/>
    <m/>
    <s v="Imaginea BANTRY 9-18-17-11"/>
    <x v="8"/>
    <s v="Cor4 Oil Corp"/>
    <s v="Working Interest"/>
    <n v="1"/>
    <s v="ALDERSON"/>
    <s v="No"/>
    <m/>
    <s v="Cased"/>
    <m/>
    <m/>
    <n v="3586"/>
    <m/>
    <m/>
    <m/>
    <m/>
    <m/>
    <m/>
    <m/>
    <m/>
    <d v="2011-11-03T00:00:00"/>
    <d v="2011-11-12T00:00:00"/>
    <d v="2011-11-14T00:00:00"/>
    <d v="2012-11-14T00:00:00"/>
    <m/>
    <m/>
    <m/>
    <m/>
    <m/>
    <m/>
    <s v="WI"/>
    <n v="1"/>
    <n v="1"/>
    <n v="1"/>
    <x v="0"/>
    <s v="N"/>
    <n v="8.4054794520547951"/>
    <n v="8.4054794520547951"/>
    <n v="1093.0128"/>
    <n v="1093.0128"/>
    <s v="Cased"/>
    <n v="32"/>
    <n v="32"/>
    <m/>
    <s v="Cased"/>
    <x v="0"/>
    <s v="Pre-Production"/>
    <s v="Pre-Production"/>
    <x v="1"/>
    <x v="1"/>
    <s v="W 0438508 "/>
    <n v="12800"/>
    <n v="0"/>
    <n v="169309"/>
    <n v="0"/>
    <n v="0"/>
    <n v="16500"/>
    <n v="0"/>
    <n v="198609"/>
    <m/>
    <m/>
    <m/>
    <m/>
    <n v="198609"/>
    <m/>
    <n v="0"/>
    <m/>
    <n v="2200"/>
    <n v="10900"/>
    <n v="13100"/>
    <x v="17"/>
    <m/>
    <n v="2200"/>
    <n v="10900"/>
    <x v="17"/>
    <s v=""/>
    <n v="9"/>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74112312020"/>
    <s v="1 UWI in License"/>
    <n v="440772"/>
    <s v="102/12-23-017-11W4/00"/>
    <n v="440772"/>
    <n v="1"/>
    <s v="102"/>
    <s v="12"/>
    <s v="23"/>
    <s v="017"/>
    <s v="11W4"/>
    <s v="00"/>
    <s v="12-23-017-11W4"/>
    <s v="12-23-017-11W4"/>
    <s v="AB"/>
    <m/>
    <s v="Imaginea ALDSON 12-23-17-11"/>
    <x v="8"/>
    <s v="Cor4 Oil Corp"/>
    <s v="Working Interest"/>
    <n v="1"/>
    <s v="ALDERSON"/>
    <s v="No"/>
    <m/>
    <s v="ABD Zn"/>
    <m/>
    <m/>
    <n v="3488"/>
    <m/>
    <m/>
    <m/>
    <m/>
    <m/>
    <m/>
    <m/>
    <m/>
    <d v="2011-12-09T00:00:00"/>
    <d v="2012-02-10T00:00:00"/>
    <d v="2012-02-12T00:00:00"/>
    <d v="2013-02-12T00:00:00"/>
    <m/>
    <m/>
    <m/>
    <m/>
    <m/>
    <m/>
    <s v="WI"/>
    <n v="1"/>
    <n v="1"/>
    <n v="1"/>
    <x v="0"/>
    <s v="N"/>
    <n v="8.1589041095890416"/>
    <n v="8.1589041095890416"/>
    <n v="1063.1424"/>
    <n v="1063.1424"/>
    <s v="ABD Zn"/>
    <n v="24"/>
    <n v="24"/>
    <m/>
    <s v="ABD Zn"/>
    <x v="0"/>
    <s v="Abandoned"/>
    <s v="Partial Abandoned"/>
    <x v="1"/>
    <x v="1"/>
    <s v="W 0440772 "/>
    <n v="12800"/>
    <n v="0"/>
    <n v="169309"/>
    <n v="0"/>
    <n v="0"/>
    <n v="16500"/>
    <n v="0"/>
    <n v="198609"/>
    <m/>
    <m/>
    <m/>
    <m/>
    <n v="198609"/>
    <m/>
    <n v="0"/>
    <m/>
    <n v="112800"/>
    <n v="25000"/>
    <n v="137800"/>
    <x v="16"/>
    <m/>
    <n v="112800"/>
    <n v="25000"/>
    <x v="16"/>
    <s v=""/>
    <n v="10"/>
    <s v="4) SCVF - 2-3 a year"/>
    <n v="3"/>
    <m/>
    <n v="112800"/>
    <n v="25000"/>
    <n v="137800"/>
    <n v="1"/>
    <n v="112800"/>
    <n v="25000"/>
    <n v="137800"/>
    <n v="3"/>
    <n v="1.35E-2"/>
    <n v="117430.35093030002"/>
    <n v="27831.078283377847"/>
    <n v="145261.42921367785"/>
    <n v="1.7600000000000001E-2"/>
    <n v="111442.04265942618"/>
    <n v="24205.454766023759"/>
    <n v="135647.49742544995"/>
    <s v="A.5) Well with SCVF. Wells with SCVF can be done for $100,000. Use base LMR+ $100,000 for abandonment and $25,000 for rec ($2,500 for pad site)."/>
  </r>
  <r>
    <s v="1 - Yes"/>
    <s v="1- Yes"/>
    <n v="174113016020"/>
    <s v="1 UWI in License"/>
    <n v="441482"/>
    <s v="102/16-30-017-11W4/00"/>
    <n v="441482"/>
    <n v="1"/>
    <s v="102"/>
    <s v="16"/>
    <s v="30"/>
    <s v="017"/>
    <s v="11W4"/>
    <s v="00"/>
    <s v="16-30-017-11W4"/>
    <s v="16-30-017-11W4"/>
    <s v="AB"/>
    <m/>
    <s v="Imaginea ALDSON 16-30-17-11"/>
    <x v="8"/>
    <s v="Cor4 Oil Corp"/>
    <s v="Working Interest"/>
    <n v="1"/>
    <s v="ALDERSON"/>
    <s v="No"/>
    <m/>
    <s v="Cased"/>
    <m/>
    <m/>
    <n v="3560"/>
    <m/>
    <m/>
    <m/>
    <m/>
    <m/>
    <m/>
    <m/>
    <m/>
    <d v="2011-12-16T00:00:00"/>
    <d v="2012-02-04T00:00:00"/>
    <d v="2012-02-06T00:00:00"/>
    <m/>
    <m/>
    <m/>
    <m/>
    <m/>
    <m/>
    <m/>
    <s v="WI"/>
    <n v="1"/>
    <n v="1"/>
    <n v="1"/>
    <x v="0"/>
    <s v="N"/>
    <n v="8.1753424657534239"/>
    <n v="8.1753424657534239"/>
    <n v="1085.088"/>
    <n v="1085.088"/>
    <s v="Cased"/>
    <n v="32"/>
    <n v="32"/>
    <m/>
    <s v="Cased"/>
    <x v="0"/>
    <s v="Pre-Production"/>
    <s v="Pre-Production"/>
    <x v="1"/>
    <x v="1"/>
    <s v="W 0441482 "/>
    <n v="17975"/>
    <n v="0"/>
    <n v="0"/>
    <n v="0"/>
    <n v="0"/>
    <n v="16500"/>
    <n v="0"/>
    <n v="34475"/>
    <m/>
    <m/>
    <m/>
    <m/>
    <n v="34475"/>
    <m/>
    <n v="0"/>
    <m/>
    <n v="30000"/>
    <n v="25000"/>
    <n v="55000"/>
    <x v="8"/>
    <m/>
    <n v="30000"/>
    <n v="25000"/>
    <x v="8"/>
    <s v=""/>
    <n v="8"/>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64113110030"/>
    <s v="1 UWI in License"/>
    <n v="441485"/>
    <s v="103/10-31-016-11W4/00"/>
    <n v="441485"/>
    <n v="1"/>
    <s v="103"/>
    <s v="10"/>
    <s v="31"/>
    <s v="016"/>
    <s v="11W4"/>
    <s v="00"/>
    <s v="10-31-016-11W4"/>
    <s v="10-31-016-11W4"/>
    <s v="AB"/>
    <m/>
    <s v="Imaginea BANTRY 10-31-16-11"/>
    <x v="8"/>
    <s v="Cor4 Oil Corp"/>
    <s v="Working Interest"/>
    <n v="1"/>
    <s v="ALDERSON"/>
    <s v="No"/>
    <m/>
    <s v="Cased"/>
    <m/>
    <m/>
    <n v="3543"/>
    <m/>
    <m/>
    <m/>
    <m/>
    <m/>
    <m/>
    <m/>
    <m/>
    <d v="2011-12-16T00:00:00"/>
    <d v="2012-01-14T00:00:00"/>
    <d v="2012-01-16T00:00:00"/>
    <d v="2013-01-16T00:00:00"/>
    <m/>
    <m/>
    <m/>
    <m/>
    <m/>
    <m/>
    <s v="WI"/>
    <n v="1"/>
    <n v="1"/>
    <n v="1"/>
    <x v="0"/>
    <s v="N"/>
    <n v="8.2328767123287676"/>
    <n v="8.2328767123287676"/>
    <n v="1079.9064000000001"/>
    <n v="1079.9064000000001"/>
    <s v="Cased"/>
    <n v="32"/>
    <n v="32"/>
    <m/>
    <s v="Cased"/>
    <x v="0"/>
    <s v="Pre-Production"/>
    <s v="Pre-Production"/>
    <x v="1"/>
    <x v="1"/>
    <s v="W 0441485 "/>
    <n v="17975"/>
    <n v="0"/>
    <n v="0"/>
    <n v="0"/>
    <n v="0"/>
    <n v="16500"/>
    <n v="0"/>
    <n v="34475"/>
    <m/>
    <m/>
    <m/>
    <m/>
    <n v="34475"/>
    <m/>
    <n v="0"/>
    <m/>
    <n v="30000"/>
    <n v="25000"/>
    <n v="55000"/>
    <x v="8"/>
    <m/>
    <n v="30000"/>
    <n v="25000"/>
    <x v="8"/>
    <s v=""/>
    <n v="8"/>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23610040"/>
    <s v="1 UWI in License"/>
    <n v="441762"/>
    <s v="104/10-36-017-12W4/00"/>
    <n v="441762"/>
    <n v="1"/>
    <s v="104"/>
    <s v="10"/>
    <s v="36"/>
    <s v="017"/>
    <s v="12W4"/>
    <s v="00"/>
    <s v="05-36-017-12W4"/>
    <s v="05-36-017-12W4"/>
    <s v="AB"/>
    <s v="BANTRY"/>
    <s v="Imaginea ALDSON 10-36-17-12"/>
    <x v="8"/>
    <s v="Cor4 Oil Corp"/>
    <s v="Working Interest"/>
    <n v="1"/>
    <s v="ALDERSON"/>
    <s v="No"/>
    <m/>
    <s v="Susp OIL"/>
    <d v="2015-03-31T00:00:00"/>
    <m/>
    <n v="3252"/>
    <n v="5262"/>
    <n v="1479"/>
    <s v="Susp OIL"/>
    <s v="Mpekisko"/>
    <s v="Cor4 Oil Corp"/>
    <n v="96675"/>
    <m/>
    <m/>
    <d v="2011-12-20T00:00:00"/>
    <d v="2012-02-14T00:00:00"/>
    <d v="2012-02-21T00:00:00"/>
    <m/>
    <d v="2012-04-01T00:00:00"/>
    <d v="2012-04-07T00:00:00"/>
    <m/>
    <m/>
    <m/>
    <m/>
    <s v="WI"/>
    <n v="1"/>
    <n v="1"/>
    <n v="1"/>
    <x v="0"/>
    <s v="N"/>
    <n v="8.1479452054794521"/>
    <n v="8.1479452054794521"/>
    <n v="991.20960000000002"/>
    <n v="991.20960000000002"/>
    <s v="Susp OIL"/>
    <n v="12"/>
    <n v="12"/>
    <m/>
    <s v="Susp OIL"/>
    <x v="2"/>
    <s v="Suspended"/>
    <s v="Suspended"/>
    <x v="1"/>
    <x v="1"/>
    <s v="W 0441762 "/>
    <n v="45993"/>
    <n v="0"/>
    <n v="169309"/>
    <n v="0"/>
    <n v="0"/>
    <n v="0"/>
    <n v="1650"/>
    <n v="216952"/>
    <m/>
    <m/>
    <m/>
    <m/>
    <n v="216952"/>
    <m/>
    <n v="0"/>
    <m/>
    <n v="145993"/>
    <n v="0"/>
    <n v="145993"/>
    <x v="16"/>
    <m/>
    <n v="145993"/>
    <n v="0"/>
    <x v="16"/>
    <s v="Well has a satellite w $33K reclamation. Reduce well rec to $nil."/>
    <n v="9"/>
    <s v="4) SCVF - 2-3 a year"/>
    <n v="13"/>
    <m/>
    <n v="145993"/>
    <n v="0"/>
    <n v="145993"/>
    <n v="1"/>
    <n v="145993"/>
    <n v="0"/>
    <n v="145993"/>
    <n v="13"/>
    <n v="1.35E-2"/>
    <n v="173796.41842752302"/>
    <n v="0"/>
    <n v="173796.41842752302"/>
    <n v="1.7600000000000001E-2"/>
    <n v="138528.31266836092"/>
    <n v="0"/>
    <n v="138528.31266836092"/>
    <s v="A.5) Well with SCVF. Wells with SCVF can be done for $100,000. Use base LMR+ $100,000 for abandonment and $25,000 for rec ($2,500 for pad site)."/>
  </r>
  <r>
    <s v="1 - Yes"/>
    <s v="1- Yes"/>
    <n v="154122305000"/>
    <s v="1 UWI in License"/>
    <n v="441769"/>
    <s v="100/05-23-015-12W4/00"/>
    <n v="441769"/>
    <n v="1"/>
    <s v="100"/>
    <s v="05"/>
    <s v="23"/>
    <s v="015"/>
    <s v="12W4"/>
    <s v="00"/>
    <s v="05-23-015-12W4"/>
    <s v="05-23-015-12W4"/>
    <s v="AB"/>
    <m/>
    <s v="Imaginea ALDSON 5-23-15-12"/>
    <x v="8"/>
    <s v="Cor4 Oil Corp"/>
    <s v="Working Interest"/>
    <n v="1"/>
    <s v="ALDERSON"/>
    <s v="No"/>
    <m/>
    <s v="Cased"/>
    <m/>
    <m/>
    <n v="3346"/>
    <m/>
    <m/>
    <m/>
    <m/>
    <m/>
    <m/>
    <m/>
    <m/>
    <d v="2011-12-20T00:00:00"/>
    <d v="2012-01-17T00:00:00"/>
    <d v="2012-01-19T00:00:00"/>
    <d v="2013-01-19T00:00:00"/>
    <m/>
    <m/>
    <m/>
    <m/>
    <m/>
    <m/>
    <s v="WI"/>
    <n v="1"/>
    <n v="1"/>
    <n v="1"/>
    <x v="0"/>
    <s v="N"/>
    <n v="8.2246575342465746"/>
    <n v="8.2246575342465746"/>
    <n v="1019.8608"/>
    <n v="1019.8608"/>
    <s v="Cased"/>
    <n v="32"/>
    <n v="32"/>
    <m/>
    <s v="Cased"/>
    <x v="0"/>
    <s v="Pre-Production"/>
    <s v="Pre-Production"/>
    <x v="1"/>
    <x v="1"/>
    <s v="W 0441769 "/>
    <n v="12800"/>
    <n v="0"/>
    <n v="0"/>
    <n v="0"/>
    <n v="0"/>
    <n v="16500"/>
    <n v="0"/>
    <n v="29300"/>
    <m/>
    <m/>
    <m/>
    <m/>
    <n v="29300"/>
    <m/>
    <n v="0"/>
    <m/>
    <n v="2200"/>
    <n v="10900"/>
    <n v="13100"/>
    <x v="17"/>
    <m/>
    <n v="2200"/>
    <n v="10900"/>
    <x v="17"/>
    <s v=""/>
    <n v="5"/>
    <s v="3) DUCs / Cut &amp; Cap Ready / Known Work To Do. Prioritize as earlier"/>
    <n v="10"/>
    <m/>
    <n v="2200"/>
    <n v="10900"/>
    <n v="13100"/>
    <n v="1"/>
    <n v="2200"/>
    <n v="10900"/>
    <n v="13100"/>
    <n v="10"/>
    <n v="1.35E-2"/>
    <n v="2515.7078857720653"/>
    <n v="13328.546558624988"/>
    <n v="15844.254444397055"/>
    <n v="1.7600000000000001E-2"/>
    <n v="2112.9500382668539"/>
    <n v="10259.502905658945"/>
    <n v="12372.452943925799"/>
    <s v="A.1) These wells are DUCs (drilled un-completed). Minimal abandonment cost of $2,200. Minimal disturbance, use $10,900 for recs (10% for pad site)."/>
  </r>
  <r>
    <s v="1 - Yes"/>
    <s v="1- Yes"/>
    <n v="164113308030"/>
    <s v="1 UWI in License"/>
    <n v="441779"/>
    <s v="103/08-33-016-11W4/00"/>
    <n v="441779"/>
    <n v="1"/>
    <s v="103"/>
    <s v="08"/>
    <s v="33"/>
    <s v="016"/>
    <s v="11W4"/>
    <s v="00"/>
    <s v="08-33-016-11W4"/>
    <s v="08-33-016-11W4"/>
    <s v="AB"/>
    <m/>
    <s v="Imaginea ALDSON 8-33-16-11"/>
    <x v="8"/>
    <s v="Cor4 Oil Corp"/>
    <s v="Working Interest"/>
    <n v="1"/>
    <s v="ALDERSON"/>
    <s v="No"/>
    <m/>
    <s v="Cased"/>
    <m/>
    <m/>
    <n v="3445"/>
    <m/>
    <m/>
    <m/>
    <m/>
    <m/>
    <m/>
    <m/>
    <m/>
    <d v="2011-12-20T00:00:00"/>
    <d v="2012-02-08T00:00:00"/>
    <d v="2012-02-11T00:00:00"/>
    <d v="2013-02-11T00:00:00"/>
    <m/>
    <m/>
    <m/>
    <m/>
    <m/>
    <m/>
    <s v="WI"/>
    <n v="1"/>
    <n v="1"/>
    <n v="1"/>
    <x v="0"/>
    <s v="N"/>
    <n v="8.1643835616438363"/>
    <n v="8.1643835616438363"/>
    <n v="1050.0360000000001"/>
    <n v="1050.0360000000001"/>
    <s v="Cased"/>
    <n v="32"/>
    <n v="32"/>
    <m/>
    <s v="Cased"/>
    <x v="0"/>
    <s v="Pre-Production"/>
    <s v="Pre-Production"/>
    <x v="1"/>
    <x v="1"/>
    <s v="W 0441779 "/>
    <n v="12800"/>
    <n v="0"/>
    <n v="0"/>
    <n v="0"/>
    <n v="0"/>
    <n v="16500"/>
    <n v="0"/>
    <n v="29300"/>
    <m/>
    <m/>
    <m/>
    <m/>
    <n v="29300"/>
    <m/>
    <n v="0"/>
    <m/>
    <n v="2200"/>
    <n v="10900"/>
    <n v="13100"/>
    <x v="17"/>
    <m/>
    <n v="2200"/>
    <n v="10900"/>
    <x v="17"/>
    <s v=""/>
    <n v="10"/>
    <s v="3) DUCs / Cut &amp; Cap Ready / Known Work To Do. Prioritize as earlier"/>
    <n v="10"/>
    <m/>
    <n v="2200"/>
    <n v="10900"/>
    <n v="13100"/>
    <n v="1"/>
    <n v="2200"/>
    <n v="10900"/>
    <n v="13100"/>
    <n v="10"/>
    <n v="1.35E-2"/>
    <n v="2515.7078857720653"/>
    <n v="13328.546558624988"/>
    <n v="15844.254444397055"/>
    <n v="1.7600000000000001E-2"/>
    <n v="2112.9500382668539"/>
    <n v="10259.502905658945"/>
    <n v="12372.452943925799"/>
    <s v="A.1) These wells are DUCs (drilled un-completed). Minimal abandonment cost of $2,200. Minimal disturbance, use $10,900 for recs (10% for pad site)."/>
  </r>
  <r>
    <s v="1 - Yes"/>
    <s v="1- Yes"/>
    <n v="174122513020"/>
    <s v="1 UWI in License"/>
    <n v="441810"/>
    <s v="102/13-25-017-12W4/00"/>
    <n v="441810"/>
    <n v="1"/>
    <s v="102"/>
    <s v="13"/>
    <s v="25"/>
    <s v="017"/>
    <s v="12W4"/>
    <s v="00"/>
    <s v="13-25-017-12W4"/>
    <s v="13-25-017-12W4"/>
    <s v="AB"/>
    <m/>
    <s v="Imaginea ALDSON 13-25-17-12"/>
    <x v="8"/>
    <s v="Cor4 Oil Corp"/>
    <s v="Working Interest"/>
    <n v="1"/>
    <s v="ALDERSON"/>
    <s v="No"/>
    <m/>
    <s v="Cased"/>
    <m/>
    <m/>
    <n v="3543"/>
    <m/>
    <m/>
    <m/>
    <m/>
    <m/>
    <m/>
    <m/>
    <m/>
    <d v="2011-12-20T00:00:00"/>
    <d v="2012-02-06T00:00:00"/>
    <d v="2012-02-08T00:00:00"/>
    <d v="2013-02-08T00:00:00"/>
    <m/>
    <m/>
    <m/>
    <m/>
    <m/>
    <m/>
    <s v="WI"/>
    <n v="1"/>
    <n v="1"/>
    <n v="1"/>
    <x v="0"/>
    <s v="N"/>
    <n v="8.169863013698631"/>
    <n v="8.169863013698631"/>
    <n v="1079.9064000000001"/>
    <n v="1079.9064000000001"/>
    <s v="Cased"/>
    <n v="32"/>
    <n v="32"/>
    <m/>
    <s v="Cased"/>
    <x v="0"/>
    <s v="Pre-Production"/>
    <s v="Pre-Production"/>
    <x v="1"/>
    <x v="1"/>
    <s v="W 0441810 "/>
    <n v="17975"/>
    <n v="0"/>
    <n v="0"/>
    <n v="0"/>
    <n v="0"/>
    <n v="0"/>
    <n v="0"/>
    <n v="17975"/>
    <m/>
    <m/>
    <m/>
    <m/>
    <n v="17975"/>
    <m/>
    <n v="0"/>
    <m/>
    <n v="30000"/>
    <n v="0"/>
    <n v="30000"/>
    <x v="8"/>
    <m/>
    <n v="30000"/>
    <n v="0"/>
    <x v="8"/>
    <s v="Well has a satellite w $33K reclamation. Reduce well rec to $nil."/>
    <n v="9"/>
    <s v="6) Prioritize Princess oil over Jenner Oil"/>
    <n v="3"/>
    <m/>
    <n v="30000"/>
    <n v="0"/>
    <n v="30000"/>
    <n v="1"/>
    <n v="30000"/>
    <n v="0"/>
    <n v="30000"/>
    <n v="3"/>
    <n v="1.35E-2"/>
    <n v="31231.476311250008"/>
    <n v="0"/>
    <n v="31231.476311250008"/>
    <n v="1.7600000000000001E-2"/>
    <n v="29638.841132826114"/>
    <n v="0"/>
    <n v="29638.841132826114"/>
    <s v="D.3) Inactive Princess Oil/Other wells. Used $30,000 and $25,500 for rec ($2,500 for pad site)"/>
  </r>
  <r>
    <s v="1 - Yes"/>
    <s v="1- Yes"/>
    <n v="174123614020"/>
    <s v="1 UWI in License"/>
    <n v="441869"/>
    <s v="102/14-36-017-12W4/00"/>
    <n v="441869"/>
    <n v="1"/>
    <s v="102"/>
    <s v="14"/>
    <s v="36"/>
    <s v="017"/>
    <s v="12W4"/>
    <s v="00"/>
    <s v="11-36-017-12W4"/>
    <s v="11-36-017-12W4"/>
    <s v="AB"/>
    <s v="BANTRY"/>
    <s v="Imaginea ALDSON 14-36-17-12"/>
    <x v="8"/>
    <s v="Cor4 Oil Corp"/>
    <s v="Working Interest"/>
    <n v="1"/>
    <s v="ALDERSON"/>
    <s v="No"/>
    <m/>
    <s v="Susp OIL"/>
    <d v="2015-05-31T00:00:00"/>
    <m/>
    <n v="3280"/>
    <n v="4623"/>
    <n v="1002"/>
    <s v="Susp OIL"/>
    <s v="Mpekisko"/>
    <s v="Cor4 Oil Corp"/>
    <n v="96675"/>
    <m/>
    <m/>
    <d v="2011-12-21T00:00:00"/>
    <d v="2012-02-01T00:00:00"/>
    <d v="2012-02-10T00:00:00"/>
    <m/>
    <d v="2012-04-01T00:00:00"/>
    <d v="2012-04-17T00:00:00"/>
    <m/>
    <m/>
    <m/>
    <m/>
    <s v="WI"/>
    <n v="1"/>
    <n v="1"/>
    <n v="1"/>
    <x v="0"/>
    <s v="N"/>
    <n v="8.1835616438356169"/>
    <n v="8.1835616438356169"/>
    <n v="999.74400000000003"/>
    <n v="999.74400000000003"/>
    <s v="Susp OIL"/>
    <n v="12"/>
    <n v="12"/>
    <m/>
    <s v="Susp OIL"/>
    <x v="2"/>
    <s v="Suspended"/>
    <s v="Suspended"/>
    <x v="1"/>
    <x v="1"/>
    <s v="W 0441869 "/>
    <n v="45993"/>
    <n v="0"/>
    <n v="0"/>
    <n v="0"/>
    <n v="0"/>
    <n v="0"/>
    <n v="1650"/>
    <n v="47643"/>
    <m/>
    <m/>
    <m/>
    <m/>
    <n v="47643"/>
    <m/>
    <n v="0"/>
    <m/>
    <n v="30000"/>
    <n v="2500"/>
    <n v="32500"/>
    <x v="8"/>
    <m/>
    <n v="30000"/>
    <n v="2500"/>
    <x v="8"/>
    <s v=""/>
    <n v="6"/>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204082814040"/>
    <s v="1 UWI in License"/>
    <n v="441929"/>
    <s v="104/14-28-020-08W4/00"/>
    <n v="441929"/>
    <n v="1"/>
    <s v="104"/>
    <s v="14"/>
    <s v="28"/>
    <s v="020"/>
    <s v="08W4"/>
    <s v="00"/>
    <s v="13-28-020-08W4"/>
    <s v="13-28-020-08W4"/>
    <s v="AB"/>
    <s v="JENNER"/>
    <s v="IMAGINEA JENNER 14-28-20-8"/>
    <x v="0"/>
    <s v="Cor4 Oil Corp"/>
    <s v="Working Interest (BPEN)"/>
    <n v="1"/>
    <s v="JENNER OIL"/>
    <s v="No"/>
    <m/>
    <s v="Pump OIL"/>
    <d v="2020-05-31T00:00:00"/>
    <m/>
    <n v="3084"/>
    <n v="5217"/>
    <n v="1821"/>
    <s v="Pump OIL"/>
    <s v="Kglauc_ss"/>
    <s v="Cor4 Oil Corp"/>
    <n v="5000004"/>
    <m/>
    <m/>
    <d v="2011-12-21T00:00:00"/>
    <d v="2012-02-14T00:00:00"/>
    <d v="2012-02-19T00:00:00"/>
    <m/>
    <d v="2012-03-01T00:00:00"/>
    <d v="2012-03-01T00:00:00"/>
    <m/>
    <m/>
    <m/>
    <m/>
    <s v="WI"/>
    <n v="1"/>
    <n v="1"/>
    <n v="1"/>
    <x v="0"/>
    <s v="N"/>
    <n v="8.1479452054794521"/>
    <n v="8.1479452054794521"/>
    <n v="940.00319999999999"/>
    <n v="940.00319999999999"/>
    <s v="Pump OIL"/>
    <n v="2"/>
    <n v="2"/>
    <m/>
    <s v="Pump OIL"/>
    <x v="2"/>
    <s v="Producing"/>
    <s v="Producing"/>
    <x v="0"/>
    <x v="0"/>
    <s v="W 0441929 "/>
    <n v="45993"/>
    <n v="0"/>
    <n v="0"/>
    <n v="0"/>
    <n v="0"/>
    <n v="0"/>
    <n v="1650"/>
    <n v="47643"/>
    <m/>
    <m/>
    <m/>
    <m/>
    <n v="47643"/>
    <m/>
    <n v="261920.5"/>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84112306000"/>
    <s v="1 UWI in License"/>
    <n v="441959"/>
    <s v="100/06-23-018-11W4/00"/>
    <n v="441959"/>
    <n v="1"/>
    <s v="100"/>
    <s v="06"/>
    <s v="23"/>
    <s v="018"/>
    <s v="11W4"/>
    <s v="00"/>
    <s v="06-23-018-11W4"/>
    <s v="06-23-018-11W4"/>
    <s v="AB"/>
    <s v="ALDERSON"/>
    <s v="Imaginea ALDSON 6-23-18-11"/>
    <x v="6"/>
    <s v="Cor4 Oil Corp"/>
    <s v="Working Interest"/>
    <n v="1"/>
    <s v="WEST TIDE LAKE"/>
    <s v="No"/>
    <m/>
    <s v="Pump OIL"/>
    <d v="2019-05-31T00:00:00"/>
    <m/>
    <n v="3576"/>
    <m/>
    <m/>
    <s v="Pump OIL"/>
    <s v="Mpekisko"/>
    <s v="Cor4 Oil Corp"/>
    <n v="7440009"/>
    <m/>
    <m/>
    <d v="2011-12-22T00:00:00"/>
    <d v="2012-01-27T00:00:00"/>
    <d v="2012-02-03T00:00:00"/>
    <d v="2013-02-03T00:00:00"/>
    <d v="2012-04-01T00:00:00"/>
    <d v="2012-04-12T00:00:00"/>
    <m/>
    <m/>
    <m/>
    <m/>
    <s v="WI"/>
    <n v="1"/>
    <n v="1"/>
    <n v="1"/>
    <x v="0"/>
    <s v="N"/>
    <n v="8.1972602739726028"/>
    <n v="8.1972602739726028"/>
    <n v="1089.9648"/>
    <n v="1089.9648"/>
    <s v="Pump OIL"/>
    <n v="2"/>
    <n v="2"/>
    <m/>
    <s v="Pump OIL"/>
    <x v="2"/>
    <s v="Producing"/>
    <s v="Producing"/>
    <x v="0"/>
    <x v="1"/>
    <s v="W 0441959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84123610020"/>
    <s v="1 UWI in License"/>
    <n v="441976"/>
    <s v="102/10-36-018-12W4/00"/>
    <n v="441976"/>
    <n v="1"/>
    <s v="102"/>
    <s v="10"/>
    <s v="36"/>
    <s v="018"/>
    <s v="12W4"/>
    <s v="00"/>
    <s v="13-31-018-11W4"/>
    <s v="13-31-018-11W4"/>
    <s v="AB"/>
    <s v="PRINCESS"/>
    <s v="Imaginea PRIN 10-36-18-12"/>
    <x v="6"/>
    <s v="Cor4 Oil Corp"/>
    <s v="Working Interest"/>
    <n v="1"/>
    <s v="WEST TIDE LAKE"/>
    <s v="No"/>
    <m/>
    <s v="Pump OIL"/>
    <d v="2020-05-31T00:00:00"/>
    <m/>
    <n v="3302"/>
    <n v="6411"/>
    <n v="2811"/>
    <s v="Pump OIL"/>
    <s v="Mpekisko"/>
    <s v="Cor4 Oil Corp"/>
    <n v="7440009"/>
    <m/>
    <m/>
    <d v="2011-12-22T00:00:00"/>
    <d v="2012-01-21T00:00:00"/>
    <d v="2012-01-28T00:00:00"/>
    <m/>
    <d v="2012-03-01T00:00:00"/>
    <d v="2012-03-04T00:00:00"/>
    <m/>
    <m/>
    <m/>
    <m/>
    <s v="WI"/>
    <n v="1"/>
    <n v="1"/>
    <n v="1"/>
    <x v="0"/>
    <s v="N"/>
    <n v="8.213698630136987"/>
    <n v="8.213698630136987"/>
    <n v="1006.4496"/>
    <n v="1006.4496"/>
    <s v="Pump OIL"/>
    <n v="2"/>
    <n v="2"/>
    <m/>
    <s v="Pump OIL"/>
    <x v="2"/>
    <s v="Producing"/>
    <s v="Producing"/>
    <x v="0"/>
    <x v="1"/>
    <s v="W 0441976 "/>
    <n v="45993"/>
    <n v="0"/>
    <n v="169309"/>
    <n v="0"/>
    <n v="0"/>
    <n v="0"/>
    <n v="1650"/>
    <n v="216952"/>
    <m/>
    <m/>
    <m/>
    <m/>
    <n v="216952"/>
    <m/>
    <n v="256806.76"/>
    <m/>
    <n v="145993"/>
    <n v="2500"/>
    <n v="148493"/>
    <x v="16"/>
    <m/>
    <n v="145993"/>
    <n v="2500"/>
    <x v="16"/>
    <s v=""/>
    <n v="20"/>
    <s v="1) Active well = Use reserve-life"/>
    <s v="No"/>
    <m/>
    <n v="145993"/>
    <n v="2500"/>
    <n v="148493"/>
    <n v="1"/>
    <n v="145993"/>
    <n v="2500"/>
    <n v="148493"/>
    <n v="26"/>
    <n v="1.35E-2"/>
    <n v="206894.81727366836"/>
    <n v="3788.5790429228896"/>
    <n v="210683.39631659124"/>
    <n v="1.7600000000000001E-2"/>
    <n v="131445.29813582267"/>
    <n v="2205.9024606345429"/>
    <n v="133651.2005964572"/>
    <s v="A.5) Well with SCVF. Wells with SCVF can be done for $100,000. Use base LMR+ $100,000 for abandonment and $25,000 for rec ($2,500 for pad site)."/>
  </r>
  <r>
    <s v="1 - Yes"/>
    <s v="1- Yes"/>
    <n v="184112615020"/>
    <s v="1 UWI in License"/>
    <n v="441979"/>
    <s v="102/15-26-018-11W4/00"/>
    <n v="441979"/>
    <n v="1"/>
    <s v="102"/>
    <s v="15"/>
    <s v="26"/>
    <s v="018"/>
    <s v="11W4"/>
    <s v="00"/>
    <s v="04-36-018-11W4"/>
    <s v="04-36-018-11W4"/>
    <s v="AB"/>
    <s v="PRINCESS"/>
    <s v="Imaginea PRIN 15-26-18-11"/>
    <x v="6"/>
    <s v="Cor4 Oil Corp"/>
    <s v="Working Interest"/>
    <n v="1"/>
    <s v="WEST TIDE LAKE"/>
    <s v="No"/>
    <m/>
    <s v="Pump OIL"/>
    <d v="2020-05-31T00:00:00"/>
    <m/>
    <n v="3232"/>
    <n v="5177"/>
    <n v="1646"/>
    <s v="Pump OIL"/>
    <s v="Mpekisko"/>
    <s v="Cor4 Oil Corp"/>
    <n v="7440009"/>
    <m/>
    <m/>
    <d v="2011-12-22T00:00:00"/>
    <d v="2012-01-31T00:00:00"/>
    <d v="2012-02-08T00:00:00"/>
    <d v="2012-03-22T00:00:00"/>
    <d v="2012-03-01T00:00:00"/>
    <d v="2012-03-08T00:00:00"/>
    <m/>
    <m/>
    <m/>
    <m/>
    <s v="WI"/>
    <n v="1"/>
    <n v="1"/>
    <n v="1"/>
    <x v="0"/>
    <s v="N"/>
    <n v="8.1863013698630134"/>
    <n v="8.1863013698630134"/>
    <n v="985.11360000000002"/>
    <n v="985.11360000000002"/>
    <s v="Pump OIL"/>
    <n v="2"/>
    <n v="2"/>
    <m/>
    <s v="Pump OIL"/>
    <x v="2"/>
    <s v="Producing"/>
    <s v="Producing"/>
    <x v="0"/>
    <x v="1"/>
    <s v="W 0441979 "/>
    <n v="45993"/>
    <n v="0"/>
    <n v="0"/>
    <n v="0"/>
    <n v="0"/>
    <n v="0"/>
    <n v="1650"/>
    <n v="47643"/>
    <m/>
    <m/>
    <m/>
    <m/>
    <n v="47643"/>
    <m/>
    <n v="281712.95"/>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12907020"/>
    <s v="1 UWI in License"/>
    <n v="441990"/>
    <s v="102/07-29-018-11W4/00"/>
    <n v="441990"/>
    <n v="1"/>
    <s v="102"/>
    <s v="07"/>
    <s v="29"/>
    <s v="018"/>
    <s v="11W4"/>
    <s v="00"/>
    <s v="07-29-018-11W4"/>
    <s v="07-29-018-11W4"/>
    <s v="AB"/>
    <s v="PRINCESS"/>
    <s v="Imaginea PRIN 7-29-18-11"/>
    <x v="6"/>
    <s v="Cor4 Oil Corp"/>
    <s v="Working Interest"/>
    <n v="1"/>
    <s v="WEST TIDE LAKE"/>
    <s v="No"/>
    <m/>
    <s v="Susp OIL"/>
    <d v="2014-07-31T00:00:00"/>
    <m/>
    <n v="3612"/>
    <m/>
    <m/>
    <s v="Susp OIL"/>
    <s v="Mpekisko"/>
    <s v="Cor4 Oil Corp"/>
    <n v="7440009"/>
    <m/>
    <m/>
    <d v="2011-12-22T00:00:00"/>
    <d v="2012-01-18T00:00:00"/>
    <d v="2012-01-20T00:00:00"/>
    <d v="2013-01-20T00:00:00"/>
    <d v="2012-03-01T00:00:00"/>
    <d v="2012-03-05T00:00:00"/>
    <m/>
    <m/>
    <m/>
    <m/>
    <s v="WI"/>
    <n v="1"/>
    <n v="1"/>
    <n v="1"/>
    <x v="0"/>
    <s v="N"/>
    <n v="8.2219178082191782"/>
    <n v="8.2219178082191782"/>
    <n v="1100.9376"/>
    <n v="1100.9376"/>
    <s v="Susp OIL"/>
    <n v="12"/>
    <n v="12"/>
    <m/>
    <s v="Susp OIL"/>
    <x v="2"/>
    <s v="Suspended"/>
    <s v="Suspended"/>
    <x v="1"/>
    <x v="1"/>
    <s v="W 0441990 "/>
    <n v="45993"/>
    <n v="0"/>
    <n v="0"/>
    <n v="0"/>
    <n v="0"/>
    <n v="16500"/>
    <n v="0"/>
    <n v="62493"/>
    <m/>
    <m/>
    <m/>
    <m/>
    <n v="62493"/>
    <m/>
    <n v="0"/>
    <m/>
    <n v="30000"/>
    <n v="25000"/>
    <n v="55000"/>
    <x v="8"/>
    <m/>
    <n v="30000"/>
    <n v="25000"/>
    <x v="8"/>
    <s v=""/>
    <n v="6"/>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84101313000"/>
    <s v="1 UWI in License"/>
    <n v="442308"/>
    <s v="100/13-13-018-10W4/00"/>
    <n v="442308"/>
    <n v="1"/>
    <s v="100"/>
    <s v="13"/>
    <s v="13"/>
    <s v="018"/>
    <s v="10W4"/>
    <s v="00"/>
    <s v="04-13-018-10W4"/>
    <s v="04-13-018-10W4"/>
    <s v="AB"/>
    <s v="ALDERSON"/>
    <s v="Imaginea ALDSON 13-13-18-10"/>
    <x v="6"/>
    <s v="Cor4 Oil Corp"/>
    <s v="Working Interest"/>
    <n v="1"/>
    <s v="WEST TIDE LAKE"/>
    <s v="No"/>
    <m/>
    <s v="Pump OIL"/>
    <d v="2020-04-30T00:00:00"/>
    <m/>
    <n v="3175"/>
    <n v="7907"/>
    <n v="4480"/>
    <s v="Pump OIL"/>
    <s v="Ksunburst"/>
    <s v="Cor4 Oil Corp"/>
    <n v="141249"/>
    <m/>
    <m/>
    <d v="2012-01-04T00:00:00"/>
    <d v="2012-02-29T00:00:00"/>
    <d v="2012-03-09T00:00:00"/>
    <m/>
    <d v="2012-05-01T00:00:00"/>
    <d v="2012-05-17T00:00:00"/>
    <m/>
    <m/>
    <m/>
    <m/>
    <s v="WI"/>
    <n v="1"/>
    <n v="1"/>
    <n v="1"/>
    <x v="0"/>
    <s v="N"/>
    <n v="8.1068493150684926"/>
    <n v="8.1068493150684926"/>
    <n v="967.74"/>
    <n v="967.74"/>
    <s v="Pump OIL"/>
    <n v="2"/>
    <n v="2"/>
    <m/>
    <s v="Pump OIL"/>
    <x v="2"/>
    <s v="Producing"/>
    <s v="Producing"/>
    <x v="0"/>
    <x v="1"/>
    <s v="W 0442308 "/>
    <n v="45993"/>
    <n v="0"/>
    <n v="0"/>
    <n v="0"/>
    <n v="0"/>
    <n v="0"/>
    <n v="0"/>
    <n v="45993"/>
    <m/>
    <m/>
    <m/>
    <m/>
    <n v="45993"/>
    <m/>
    <n v="897227.64"/>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3306030"/>
    <s v="1 UWI in License"/>
    <n v="442416"/>
    <s v="103/06-33-017-12W4/00"/>
    <n v="442416"/>
    <n v="1"/>
    <s v="103"/>
    <s v="06"/>
    <s v="33"/>
    <s v="017"/>
    <s v="12W4"/>
    <s v="00"/>
    <s v="14-33-017-12W4"/>
    <s v="14-33-017-12W4"/>
    <s v="AB"/>
    <s v="BANTRY"/>
    <s v="Imaginea BANTRY 6-33-17-12"/>
    <x v="8"/>
    <s v="Cor4 Oil Corp"/>
    <s v="Working Interest"/>
    <n v="1"/>
    <s v="ALDERSON"/>
    <s v="No"/>
    <m/>
    <s v="Pump OIL"/>
    <d v="2020-03-31T00:00:00"/>
    <m/>
    <n v="3258"/>
    <n v="5571"/>
    <n v="2070"/>
    <s v="Pump OIL"/>
    <s v="Mpekisko"/>
    <s v="Cor4 Oil Corp"/>
    <n v="96675"/>
    <m/>
    <m/>
    <d v="2012-01-05T00:00:00"/>
    <d v="2012-10-12T00:00:00"/>
    <d v="2012-11-16T00:00:00"/>
    <d v="2013-11-16T00:00:00"/>
    <d v="2012-12-01T00:00:00"/>
    <d v="2012-12-08T00:00:00"/>
    <m/>
    <m/>
    <m/>
    <m/>
    <s v="WI"/>
    <n v="1"/>
    <n v="1"/>
    <n v="1"/>
    <x v="0"/>
    <s v="N"/>
    <n v="7.4876712328767123"/>
    <n v="7.4876712328767123"/>
    <n v="993.03840000000002"/>
    <n v="993.03840000000002"/>
    <s v="Pump OIL"/>
    <n v="2"/>
    <n v="2"/>
    <m/>
    <s v="Pump OIL"/>
    <x v="2"/>
    <s v="Producing"/>
    <s v="Producing"/>
    <x v="0"/>
    <x v="1"/>
    <s v="W 0442416 "/>
    <n v="45993"/>
    <n v="0"/>
    <n v="0"/>
    <n v="0"/>
    <n v="0"/>
    <n v="16500"/>
    <n v="0"/>
    <n v="62493"/>
    <m/>
    <m/>
    <m/>
    <m/>
    <n v="62493"/>
    <m/>
    <n v="321637.57"/>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22615000"/>
    <s v="1 UWI in License"/>
    <n v="442455"/>
    <s v="100/15-26-017-12W4/00"/>
    <n v="442455"/>
    <n v="1"/>
    <s v="100"/>
    <s v="15"/>
    <s v="26"/>
    <s v="017"/>
    <s v="12W4"/>
    <s v="00"/>
    <s v="15-26-017-12W4"/>
    <s v="15-26-017-12W4"/>
    <s v="AB"/>
    <m/>
    <s v="Imaginea BANTRY 15-26-17-12"/>
    <x v="8"/>
    <s v="Cor4 Oil Corp"/>
    <s v="Working Interest"/>
    <n v="1"/>
    <s v="ALDERSON"/>
    <s v="No"/>
    <m/>
    <s v="Cased"/>
    <m/>
    <m/>
    <n v="3553"/>
    <m/>
    <m/>
    <m/>
    <m/>
    <m/>
    <m/>
    <m/>
    <m/>
    <d v="2012-01-06T00:00:00"/>
    <d v="2012-02-20T00:00:00"/>
    <d v="2012-02-21T00:00:00"/>
    <d v="2013-02-21T00:00:00"/>
    <m/>
    <m/>
    <m/>
    <m/>
    <m/>
    <m/>
    <s v="WI"/>
    <n v="1"/>
    <n v="1"/>
    <n v="1"/>
    <x v="0"/>
    <s v="N"/>
    <n v="8.131506849315068"/>
    <n v="8.131506849315068"/>
    <n v="1082.9544000000001"/>
    <n v="1082.9544000000001"/>
    <s v="Cased"/>
    <n v="32"/>
    <n v="32"/>
    <m/>
    <s v="Cased"/>
    <x v="0"/>
    <s v="Pre-Production"/>
    <s v="Pre-Production"/>
    <x v="1"/>
    <x v="1"/>
    <s v="W 0442455 "/>
    <n v="17975"/>
    <n v="0"/>
    <n v="169309"/>
    <n v="0"/>
    <n v="0"/>
    <n v="16500"/>
    <n v="0"/>
    <n v="203784"/>
    <m/>
    <m/>
    <m/>
    <m/>
    <n v="203784"/>
    <m/>
    <n v="0"/>
    <m/>
    <n v="117975"/>
    <n v="25000"/>
    <n v="142975"/>
    <x v="16"/>
    <m/>
    <n v="117975"/>
    <n v="25000"/>
    <x v="16"/>
    <s v=""/>
    <n v="5"/>
    <s v="4) SCVF - 2-3 a year"/>
    <n v="9"/>
    <m/>
    <n v="117975"/>
    <n v="25000"/>
    <n v="142975"/>
    <n v="1"/>
    <n v="117975"/>
    <n v="25000"/>
    <n v="142975"/>
    <n v="9"/>
    <n v="1.35E-2"/>
    <n v="133107.8790079201"/>
    <n v="30162.862273584105"/>
    <n v="163270.74128150422"/>
    <n v="1.7600000000000001E-2"/>
    <n v="113765.31627841767"/>
    <n v="23626.16185350643"/>
    <n v="137391.47813192409"/>
    <s v="A.5) Well with SCVF. Wells with SCVF can be done for $100,000. Use base LMR+ $100,000 for abandonment and $25,000 for rec ($2,500 for pad site)."/>
  </r>
  <r>
    <s v="1 - Yes"/>
    <s v="1- Yes"/>
    <n v="184091804020"/>
    <s v="1 UWI in License"/>
    <n v="442588"/>
    <s v="102/04-18-018-09W4/00"/>
    <n v="442588"/>
    <n v="1"/>
    <s v="102"/>
    <s v="04"/>
    <s v="18"/>
    <s v="018"/>
    <s v="09W4"/>
    <s v="00"/>
    <s v="04-18-018-09W4"/>
    <s v="04-18-018-09W4"/>
    <s v="AB"/>
    <m/>
    <s v="Imaginea ALDSON 4-18-18-9"/>
    <x v="6"/>
    <s v="Cor4 Oil Corp"/>
    <s v="Working Interest"/>
    <n v="1"/>
    <s v="WEST TIDE LAKE"/>
    <s v="No"/>
    <m/>
    <s v="Cased"/>
    <m/>
    <m/>
    <n v="3576"/>
    <m/>
    <m/>
    <m/>
    <m/>
    <m/>
    <m/>
    <m/>
    <m/>
    <d v="2012-01-10T00:00:00"/>
    <d v="2012-02-11T00:00:00"/>
    <d v="2012-02-13T00:00:00"/>
    <m/>
    <m/>
    <m/>
    <m/>
    <m/>
    <m/>
    <m/>
    <s v="WI"/>
    <n v="1"/>
    <n v="1"/>
    <n v="1"/>
    <x v="0"/>
    <s v="N"/>
    <n v="8.1561643835616433"/>
    <n v="8.1561643835616433"/>
    <n v="1089.9648"/>
    <n v="1089.9648"/>
    <s v="Cased"/>
    <n v="32"/>
    <n v="32"/>
    <m/>
    <s v="Cased"/>
    <x v="0"/>
    <s v="Pre-Production"/>
    <s v="Pre-Production"/>
    <x v="1"/>
    <x v="1"/>
    <s v="W 0442588 "/>
    <n v="17975"/>
    <n v="0"/>
    <n v="0"/>
    <n v="0"/>
    <n v="0"/>
    <n v="16500"/>
    <n v="0"/>
    <n v="34475"/>
    <m/>
    <m/>
    <m/>
    <m/>
    <n v="34475"/>
    <m/>
    <n v="0"/>
    <m/>
    <n v="30000"/>
    <n v="25000"/>
    <n v="55000"/>
    <x v="8"/>
    <m/>
    <n v="30000"/>
    <n v="25000"/>
    <x v="8"/>
    <s v=""/>
    <n v="6"/>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10404020"/>
    <s v="1 UWI in License"/>
    <n v="442634"/>
    <s v="102/04-04-018-11W4/00"/>
    <n v="442634"/>
    <n v="1"/>
    <s v="102"/>
    <s v="04"/>
    <s v="04"/>
    <s v="018"/>
    <s v="11W4"/>
    <s v="00"/>
    <s v="09-05-018-11W4"/>
    <s v="09-05-018-11W4"/>
    <s v="AB"/>
    <s v="ALDERSON"/>
    <s v="Imaginea ALDSON 4-4-18-11"/>
    <x v="8"/>
    <s v="Cor4 Oil Corp"/>
    <s v="Working Interest"/>
    <n v="1"/>
    <s v="ALDERSON"/>
    <s v="No"/>
    <m/>
    <s v="Pump OIL"/>
    <d v="2018-12-31T00:00:00"/>
    <m/>
    <n v="3282"/>
    <n v="6306"/>
    <n v="2641"/>
    <s v="Pump OIL"/>
    <s v="Mpekisko"/>
    <s v="Cor4 Oil Corp"/>
    <n v="96675"/>
    <m/>
    <m/>
    <d v="2012-01-11T00:00:00"/>
    <d v="2012-02-15T00:00:00"/>
    <d v="2012-03-11T00:00:00"/>
    <d v="2013-03-11T00:00:00"/>
    <d v="2012-07-01T00:00:00"/>
    <d v="2012-07-10T00:00:00"/>
    <m/>
    <m/>
    <m/>
    <m/>
    <s v="WI"/>
    <n v="1"/>
    <n v="1"/>
    <n v="1"/>
    <x v="0"/>
    <s v="N"/>
    <n v="8.1452054794520556"/>
    <n v="8.1452054794520556"/>
    <n v="1000.3536"/>
    <n v="1000.3536"/>
    <s v="Pump OIL"/>
    <n v="2"/>
    <n v="2"/>
    <m/>
    <s v="Pump OIL"/>
    <x v="2"/>
    <s v="Producing"/>
    <s v="Producing"/>
    <x v="0"/>
    <x v="1"/>
    <s v="W 0442634 "/>
    <n v="45993"/>
    <n v="0"/>
    <n v="0"/>
    <n v="0"/>
    <n v="0"/>
    <n v="0"/>
    <n v="1650"/>
    <n v="47643"/>
    <m/>
    <m/>
    <m/>
    <m/>
    <n v="47643"/>
    <m/>
    <n v="0"/>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13016020"/>
    <s v="1 UWI in License"/>
    <n v="443051"/>
    <s v="102/16-30-018-11W4/00"/>
    <n v="443051"/>
    <n v="1"/>
    <s v="102"/>
    <s v="16"/>
    <s v="30"/>
    <s v="018"/>
    <s v="11W4"/>
    <s v="00"/>
    <s v="16-30-018-11W4"/>
    <s v="16-30-018-11W4"/>
    <s v="AB"/>
    <s v="PRINCESS"/>
    <s v="Imaginea PRIN 16-30-18-11"/>
    <x v="6"/>
    <s v="Cor4 Oil Corp"/>
    <s v="Working Interest"/>
    <n v="1"/>
    <s v="WEST TIDE LAKE"/>
    <s v="No"/>
    <m/>
    <s v="Susp OIL"/>
    <d v="2014-07-31T00:00:00"/>
    <m/>
    <n v="3590"/>
    <n v="3632"/>
    <m/>
    <s v="Susp OIL"/>
    <s v="Mpekisko"/>
    <s v="Cor4 Oil Corp"/>
    <n v="7440009"/>
    <m/>
    <m/>
    <d v="2012-01-19T00:00:00"/>
    <d v="2012-10-16T00:00:00"/>
    <d v="2012-10-19T00:00:00"/>
    <d v="2013-10-19T00:00:00"/>
    <d v="2012-12-01T00:00:00"/>
    <d v="2012-12-02T00:00:00"/>
    <m/>
    <m/>
    <m/>
    <m/>
    <s v="WI"/>
    <n v="1"/>
    <n v="1"/>
    <n v="1"/>
    <x v="0"/>
    <s v="N"/>
    <n v="7.4767123287671229"/>
    <n v="7.4767123287671229"/>
    <n v="1094.232"/>
    <n v="1094.232"/>
    <s v="Susp OIL"/>
    <n v="12"/>
    <n v="12"/>
    <m/>
    <s v="Susp OIL"/>
    <x v="2"/>
    <s v="Suspended"/>
    <s v="Suspended"/>
    <x v="1"/>
    <x v="1"/>
    <s v="W 0443051 "/>
    <n v="45993"/>
    <n v="0"/>
    <n v="169309"/>
    <n v="0"/>
    <n v="0"/>
    <n v="16500"/>
    <n v="0"/>
    <n v="231802"/>
    <m/>
    <m/>
    <m/>
    <m/>
    <n v="231802"/>
    <m/>
    <n v="0"/>
    <m/>
    <n v="145993"/>
    <n v="25000"/>
    <n v="170993"/>
    <x v="16"/>
    <m/>
    <n v="145993"/>
    <n v="25000"/>
    <x v="16"/>
    <s v=""/>
    <n v="20"/>
    <s v="4) SCVF - 2-3 a year"/>
    <n v="14"/>
    <m/>
    <n v="145993"/>
    <n v="25000"/>
    <n v="170993"/>
    <n v="1"/>
    <n v="145993"/>
    <n v="25000"/>
    <n v="170993"/>
    <n v="14"/>
    <n v="1.35E-2"/>
    <n v="176142.67007629457"/>
    <n v="32254.57443589922"/>
    <n v="208397.24451219378"/>
    <n v="1.7600000000000001E-2"/>
    <n v="137970.16989915856"/>
    <n v="23154.022364515142"/>
    <n v="161124.1922636737"/>
    <s v="A.5) Well with SCVF. Wells with SCVF can be done for $100,000. Use base LMR+ $100,000 for abandonment and $25,000 for rec ($2,500 for pad site)."/>
  </r>
  <r>
    <s v="1 - Yes"/>
    <s v="1- Yes"/>
    <n v="214082606100"/>
    <s v="1 UWI in License"/>
    <n v="443185"/>
    <s v="110/06-26-021-08W4/00"/>
    <n v="443185"/>
    <n v="1"/>
    <s v="110"/>
    <s v="06"/>
    <s v="26"/>
    <s v="021"/>
    <s v="08W4"/>
    <s v="00"/>
    <s v="14-26-021-08W4"/>
    <s v="14-26-021-08W4"/>
    <s v="AB"/>
    <s v="JENNER"/>
    <s v="IMAGINEA JENNER 6-26-21-8"/>
    <x v="0"/>
    <s v="Cor4 Oil Corp"/>
    <s v="Working Interest"/>
    <n v="1"/>
    <s v="JENNER OIL"/>
    <s v="No"/>
    <m/>
    <s v="Susp OIL"/>
    <d v="2017-07-31T00:00:00"/>
    <m/>
    <n v="3199"/>
    <n v="4839"/>
    <n v="1315"/>
    <s v="Susp OIL"/>
    <s v="Kglauc_ss"/>
    <s v="Cor4 Oil Corp"/>
    <n v="52789"/>
    <m/>
    <m/>
    <d v="2012-01-23T00:00:00"/>
    <d v="2012-01-31T00:00:00"/>
    <d v="2012-02-06T00:00:00"/>
    <m/>
    <d v="2012-02-01T00:00:00"/>
    <d v="2012-02-23T00:00:00"/>
    <m/>
    <m/>
    <m/>
    <m/>
    <s v="WI"/>
    <n v="1"/>
    <n v="1"/>
    <n v="1"/>
    <x v="0"/>
    <s v="N"/>
    <n v="8.1863013698630134"/>
    <n v="8.1863013698630134"/>
    <n v="975.05520000000001"/>
    <n v="975.05520000000001"/>
    <s v="Susp OIL"/>
    <n v="12"/>
    <n v="12"/>
    <m/>
    <s v="Susp OIL"/>
    <x v="2"/>
    <s v="Suspended"/>
    <s v="Suspended"/>
    <x v="1"/>
    <x v="0"/>
    <s v="W 0443185 "/>
    <n v="45993"/>
    <n v="0"/>
    <n v="0"/>
    <n v="0"/>
    <n v="0"/>
    <n v="16500"/>
    <n v="0"/>
    <n v="62493"/>
    <m/>
    <m/>
    <m/>
    <m/>
    <n v="62493"/>
    <m/>
    <n v="0"/>
    <m/>
    <n v="45993"/>
    <n v="25000"/>
    <n v="70993"/>
    <x v="6"/>
    <m/>
    <n v="45993"/>
    <n v="25000"/>
    <x v="6"/>
    <s v=""/>
    <n v="22"/>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214082606110"/>
    <s v="1 UWI in License"/>
    <n v="443186"/>
    <s v="111/06-26-021-08W4/00"/>
    <n v="443186"/>
    <n v="1"/>
    <s v="111"/>
    <s v="06"/>
    <s v="26"/>
    <s v="021"/>
    <s v="08W4"/>
    <s v="00"/>
    <s v="11-26-021-08W4"/>
    <s v="11-26-021-08W4"/>
    <s v="AB"/>
    <s v="JENNER"/>
    <s v="IMAGINEA JENNER 6-26-21-8"/>
    <x v="0"/>
    <s v="Cor4 Oil Corp"/>
    <s v="Working Interest"/>
    <n v="1"/>
    <s v="JENNER OIL"/>
    <s v="No"/>
    <m/>
    <s v="Susp OIL"/>
    <d v="2017-07-31T00:00:00"/>
    <m/>
    <n v="3206"/>
    <n v="5049"/>
    <n v="1609"/>
    <s v="Susp OIL"/>
    <s v="Kglauc_ss"/>
    <s v="Cor4 Oil Corp"/>
    <n v="52789"/>
    <m/>
    <m/>
    <d v="2012-01-23T00:00:00"/>
    <d v="2012-02-07T00:00:00"/>
    <d v="2012-02-12T00:00:00"/>
    <m/>
    <d v="2012-02-01T00:00:00"/>
    <d v="2012-02-22T00:00:00"/>
    <m/>
    <m/>
    <m/>
    <m/>
    <s v="WI"/>
    <n v="1"/>
    <n v="1"/>
    <n v="1"/>
    <x v="0"/>
    <s v="N"/>
    <n v="8.1671232876712327"/>
    <n v="8.1671232876712327"/>
    <n v="977.18880000000001"/>
    <n v="977.18880000000001"/>
    <s v="Susp OIL"/>
    <n v="12"/>
    <n v="12"/>
    <m/>
    <s v="Susp OIL"/>
    <x v="2"/>
    <s v="Suspended"/>
    <s v="Suspended"/>
    <x v="1"/>
    <x v="0"/>
    <s v="W 0443186 "/>
    <n v="45993"/>
    <n v="0"/>
    <n v="0"/>
    <n v="0"/>
    <n v="0"/>
    <n v="16500"/>
    <n v="0"/>
    <n v="62493"/>
    <m/>
    <m/>
    <m/>
    <m/>
    <n v="62493"/>
    <m/>
    <n v="0"/>
    <m/>
    <n v="45993"/>
    <n v="25000"/>
    <n v="70993"/>
    <x v="6"/>
    <m/>
    <n v="45993"/>
    <n v="25000"/>
    <x v="6"/>
    <s v=""/>
    <n v="22"/>
    <s v="8) Leave Jenner Oil Wells until later"/>
    <n v="8"/>
    <m/>
    <n v="45993"/>
    <n v="25000"/>
    <n v="70993"/>
    <n v="1"/>
    <n v="45993"/>
    <n v="25000"/>
    <n v="70993"/>
    <n v="8"/>
    <n v="1.35E-2"/>
    <n v="51201.391339495894"/>
    <n v="29761.087591104202"/>
    <n v="80962.478930600104"/>
    <n v="1.7600000000000001E-2"/>
    <n v="44531.25924214923"/>
    <n v="23721.738827950812"/>
    <n v="68252.998070100046"/>
    <s v="D.1) Inactive Jenner Oil/Other wells. Used LMR costs (with submitted reductions) and $25,500 for rec ($2,500 for pad site)"/>
  </r>
  <r>
    <s v="1 - Yes"/>
    <s v="1- Yes"/>
    <n v="214083605000"/>
    <s v="1 UWI in License"/>
    <n v="443969"/>
    <s v="100/05-36-021-08W4/00"/>
    <n v="443969"/>
    <n v="1"/>
    <s v="100"/>
    <s v="05"/>
    <s v="36"/>
    <s v="021"/>
    <s v="08W4"/>
    <s v="00"/>
    <s v="05-36-021-08W4"/>
    <s v="05-36-021-08W4"/>
    <s v="AB"/>
    <s v="ATLEE-BUFFALO"/>
    <s v="IMAGINEA ATL-BUFF 5-36-21-8"/>
    <x v="0"/>
    <s v="Cor4 Oil Corp"/>
    <s v="Working Interest"/>
    <n v="1"/>
    <s v="JENNER OIL"/>
    <s v="No"/>
    <m/>
    <s v="Susp OIL"/>
    <d v="2015-07-31T00:00:00"/>
    <m/>
    <n v="3316"/>
    <n v="3360"/>
    <m/>
    <s v="Susp OIL"/>
    <s v="Kglauc_ss"/>
    <s v="Cor4 Oil Corp"/>
    <n v="52789"/>
    <m/>
    <m/>
    <d v="2012-02-09T00:00:00"/>
    <d v="2012-02-21T00:00:00"/>
    <d v="2012-02-23T00:00:00"/>
    <m/>
    <d v="2015-01-01T00:00:00"/>
    <d v="2015-01-26T00:00:00"/>
    <m/>
    <m/>
    <m/>
    <m/>
    <s v="WI"/>
    <n v="1"/>
    <n v="1"/>
    <n v="1"/>
    <x v="0"/>
    <s v="N"/>
    <n v="8.1287671232876715"/>
    <n v="8.1287671232876715"/>
    <n v="1010.7168"/>
    <n v="1010.7168"/>
    <s v="Susp OIL"/>
    <n v="12"/>
    <n v="12"/>
    <m/>
    <s v="Susp OIL"/>
    <x v="2"/>
    <s v="Suspended"/>
    <s v="Suspended"/>
    <x v="1"/>
    <x v="0"/>
    <s v="W 0443969 "/>
    <n v="45993"/>
    <n v="0"/>
    <n v="0"/>
    <n v="0"/>
    <n v="0"/>
    <n v="0"/>
    <n v="1650"/>
    <n v="47643"/>
    <m/>
    <m/>
    <m/>
    <m/>
    <n v="47643"/>
    <m/>
    <n v="0"/>
    <m/>
    <n v="45993"/>
    <n v="2500"/>
    <n v="48493"/>
    <x v="6"/>
    <m/>
    <n v="45993"/>
    <n v="2500"/>
    <x v="6"/>
    <s v=""/>
    <n v="22"/>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174122608020"/>
    <s v="1 UWI in License"/>
    <n v="444019"/>
    <s v="102/08-26-017-12W4/00"/>
    <n v="444019"/>
    <n v="1"/>
    <s v="102"/>
    <s v="08"/>
    <s v="26"/>
    <s v="017"/>
    <s v="12W4"/>
    <s v="00"/>
    <s v="08-26-017-12W4"/>
    <s v="08-26-017-12W4"/>
    <s v="AB"/>
    <s v="BANTRY"/>
    <s v="Imaginea BANTRY 8-26-17-12"/>
    <x v="8"/>
    <s v="Cor4 Oil Corp"/>
    <s v="Working Interest"/>
    <n v="1"/>
    <s v="ALDERSON"/>
    <s v="No"/>
    <m/>
    <s v="Susp OIL"/>
    <d v="2013-04-30T00:00:00"/>
    <m/>
    <n v="3583"/>
    <m/>
    <m/>
    <s v="Susp OIL"/>
    <s v="Mpekisko"/>
    <s v="Cor4 Oil Corp"/>
    <n v="96675"/>
    <m/>
    <m/>
    <d v="2012-02-10T00:00:00"/>
    <d v="2012-02-19T00:00:00"/>
    <d v="2012-02-21T00:00:00"/>
    <d v="2013-02-21T00:00:00"/>
    <d v="2012-05-01T00:00:00"/>
    <d v="2012-05-29T00:00:00"/>
    <m/>
    <m/>
    <m/>
    <m/>
    <s v="WI"/>
    <n v="1"/>
    <n v="1"/>
    <n v="1"/>
    <x v="0"/>
    <s v="N"/>
    <n v="8.1342465753424662"/>
    <n v="8.1342465753424662"/>
    <n v="1092.0984000000001"/>
    <n v="1092.0984000000001"/>
    <s v="Susp OIL"/>
    <n v="12"/>
    <n v="12"/>
    <m/>
    <s v="Susp OIL"/>
    <x v="2"/>
    <s v="Suspended"/>
    <s v="Suspended"/>
    <x v="1"/>
    <x v="1"/>
    <s v="W 0444019 "/>
    <n v="45993"/>
    <n v="0"/>
    <n v="169309"/>
    <n v="0"/>
    <n v="0"/>
    <n v="16500"/>
    <n v="0"/>
    <n v="231802"/>
    <m/>
    <m/>
    <m/>
    <m/>
    <n v="231802"/>
    <m/>
    <n v="0"/>
    <m/>
    <n v="145993"/>
    <n v="25000"/>
    <n v="170993"/>
    <x v="16"/>
    <m/>
    <n v="145993"/>
    <n v="25000"/>
    <x v="16"/>
    <s v=""/>
    <n v="9"/>
    <s v="4) SCVF - 2-3 a year"/>
    <n v="12"/>
    <m/>
    <n v="145993"/>
    <n v="25000"/>
    <n v="170993"/>
    <n v="1"/>
    <n v="145993"/>
    <n v="25000"/>
    <n v="170993"/>
    <n v="12"/>
    <n v="1.35E-2"/>
    <n v="171481.41926741292"/>
    <n v="31401.023952564618"/>
    <n v="202882.44321997755"/>
    <n v="1.7600000000000001E-2"/>
    <n v="139088.71334121758"/>
    <n v="23341.735258483786"/>
    <n v="162430.44859970137"/>
    <s v="A.5) Well with SCVF. Wells with SCVF can be done for $100,000. Use base LMR+ $100,000 for abandonment and $25,000 for rec ($2,500 for pad site)."/>
  </r>
  <r>
    <s v="1 - Yes"/>
    <s v="1- Yes"/>
    <n v="184120301000"/>
    <s v="1 UWI in License"/>
    <n v="444031"/>
    <s v="100/01-03-018-12W4/00"/>
    <n v="444031"/>
    <n v="1"/>
    <s v="100"/>
    <s v="01"/>
    <s v="03"/>
    <s v="018"/>
    <s v="12W4"/>
    <s v="00"/>
    <s v="01-03-018-12W4"/>
    <s v="01-03-018-12W4"/>
    <s v="AB"/>
    <s v="BANTRY"/>
    <s v="Imaginea BANTRY 1-3-18-12"/>
    <x v="8"/>
    <s v="Cor4 Oil Corp"/>
    <s v="Working Interest"/>
    <n v="1"/>
    <s v="ALDERSON"/>
    <s v="No"/>
    <m/>
    <s v="Susp OIL"/>
    <d v="2016-02-29T00:00:00"/>
    <m/>
    <n v="3504"/>
    <m/>
    <m/>
    <s v="Susp OIL"/>
    <s v="Mpekisko"/>
    <s v="Cor4 Oil Corp"/>
    <n v="96675"/>
    <m/>
    <m/>
    <d v="2012-02-10T00:00:00"/>
    <d v="2012-02-22T00:00:00"/>
    <d v="2012-02-24T00:00:00"/>
    <d v="2013-02-24T00:00:00"/>
    <d v="2012-11-01T00:00:00"/>
    <d v="2012-11-24T00:00:00"/>
    <m/>
    <m/>
    <m/>
    <m/>
    <s v="WI"/>
    <n v="1"/>
    <n v="1"/>
    <n v="1"/>
    <x v="0"/>
    <s v="N"/>
    <n v="8.1260273972602732"/>
    <n v="8.1260273972602732"/>
    <n v="1068.0192"/>
    <n v="1068.0192"/>
    <s v="Susp OIL"/>
    <n v="12"/>
    <n v="12"/>
    <m/>
    <s v="Susp OIL"/>
    <x v="2"/>
    <s v="Suspended"/>
    <s v="Suspended"/>
    <x v="1"/>
    <x v="1"/>
    <s v="W 0444031 "/>
    <n v="45993"/>
    <n v="0"/>
    <n v="169309"/>
    <n v="0"/>
    <n v="0"/>
    <n v="16500"/>
    <n v="0"/>
    <n v="231802"/>
    <m/>
    <m/>
    <m/>
    <m/>
    <n v="231802"/>
    <m/>
    <n v="0"/>
    <m/>
    <n v="145993"/>
    <n v="25000"/>
    <n v="170993"/>
    <x v="16"/>
    <m/>
    <n v="145993"/>
    <n v="25000"/>
    <x v="16"/>
    <s v=""/>
    <n v="10"/>
    <s v="4) SCVF - 2-3 a year"/>
    <n v="12"/>
    <m/>
    <n v="145993"/>
    <n v="25000"/>
    <n v="170993"/>
    <n v="1"/>
    <n v="145993"/>
    <n v="25000"/>
    <n v="170993"/>
    <n v="12"/>
    <n v="1.35E-2"/>
    <n v="171481.41926741292"/>
    <n v="31401.023952564618"/>
    <n v="202882.44321997755"/>
    <n v="1.7600000000000001E-2"/>
    <n v="139088.71334121758"/>
    <n v="23341.735258483786"/>
    <n v="162430.44859970137"/>
    <s v="A.5) Well with SCVF. Wells with SCVF can be done for $100,000. Use base LMR+ $100,000 for abandonment and $25,000 for rec ($2,500 for pad site)."/>
  </r>
  <r>
    <s v="1 - Yes"/>
    <s v="1- Yes"/>
    <n v="174123506030"/>
    <s v="1 UWI in License"/>
    <n v="444035"/>
    <s v="103/06-35-017-12W4/00"/>
    <n v="444035"/>
    <n v="1"/>
    <s v="103"/>
    <s v="06"/>
    <s v="35"/>
    <s v="017"/>
    <s v="12W4"/>
    <s v="00"/>
    <s v="06-35-017-12W4"/>
    <s v="06-35-017-12W4"/>
    <s v="AB"/>
    <m/>
    <s v="Imaginea ALDSON 6-35-17-12"/>
    <x v="8"/>
    <s v="Cor4 Oil Corp"/>
    <s v="Working Interest"/>
    <n v="1"/>
    <s v="ALDERSON"/>
    <s v="No"/>
    <m/>
    <s v="Cased"/>
    <m/>
    <m/>
    <n v="3497"/>
    <m/>
    <m/>
    <m/>
    <m/>
    <m/>
    <m/>
    <m/>
    <m/>
    <d v="2012-02-10T00:00:00"/>
    <d v="2012-02-17T00:00:00"/>
    <d v="2012-02-18T00:00:00"/>
    <d v="2013-02-18T00:00:00"/>
    <m/>
    <m/>
    <m/>
    <m/>
    <m/>
    <m/>
    <s v="WI"/>
    <n v="1"/>
    <n v="1"/>
    <n v="1"/>
    <x v="0"/>
    <s v="N"/>
    <n v="8.1397260273972609"/>
    <n v="8.1397260273972609"/>
    <n v="1065.8856000000001"/>
    <n v="1065.8856000000001"/>
    <s v="Cased"/>
    <n v="32"/>
    <n v="32"/>
    <m/>
    <s v="Cased"/>
    <x v="0"/>
    <s v="Pre-Production"/>
    <s v="Pre-Production"/>
    <x v="1"/>
    <x v="1"/>
    <s v="W 0444035 "/>
    <n v="17975"/>
    <n v="0"/>
    <n v="169309"/>
    <n v="0"/>
    <n v="0"/>
    <n v="16500"/>
    <n v="0"/>
    <n v="203784"/>
    <m/>
    <m/>
    <m/>
    <m/>
    <n v="203784"/>
    <m/>
    <n v="0"/>
    <m/>
    <n v="117975"/>
    <n v="25000"/>
    <n v="142975"/>
    <x v="16"/>
    <m/>
    <n v="117975"/>
    <n v="25000"/>
    <x v="16"/>
    <s v=""/>
    <n v="10"/>
    <s v="4) SCVF - 2-3 a year"/>
    <n v="9"/>
    <m/>
    <n v="117975"/>
    <n v="25000"/>
    <n v="142975"/>
    <n v="1"/>
    <n v="117975"/>
    <n v="25000"/>
    <n v="142975"/>
    <n v="9"/>
    <n v="1.35E-2"/>
    <n v="133107.8790079201"/>
    <n v="30162.862273584105"/>
    <n v="163270.74128150422"/>
    <n v="1.7600000000000001E-2"/>
    <n v="113765.31627841767"/>
    <n v="23626.16185350643"/>
    <n v="137391.47813192409"/>
    <s v="A.5) Well with SCVF. Wells with SCVF can be done for $100,000. Use base LMR+ $100,000 for abandonment and $25,000 for rec ($2,500 for pad site)."/>
  </r>
  <r>
    <s v="1 - Yes"/>
    <s v="1- Yes"/>
    <n v="164120907030"/>
    <s v="1 UWI in License"/>
    <n v="444061"/>
    <s v="103/07-09-016-12W4/00"/>
    <n v="444061"/>
    <n v="1"/>
    <s v="103"/>
    <s v="07"/>
    <s v="09"/>
    <s v="016"/>
    <s v="12W4"/>
    <s v="00"/>
    <s v="07-09-016-12W4"/>
    <s v="07-09-016-12W4"/>
    <s v="AB"/>
    <s v="ALDERSON"/>
    <s v="Imaginea ALDSON 7-9-16-12"/>
    <x v="8"/>
    <s v="Cor4 Oil Corp"/>
    <s v="Working Interest"/>
    <n v="1"/>
    <s v="ALDERSON"/>
    <s v="No"/>
    <m/>
    <s v="Pump OIL"/>
    <d v="2020-05-31T00:00:00"/>
    <m/>
    <n v="3455"/>
    <m/>
    <m/>
    <s v="Pump OIL"/>
    <s v="Mpekisko"/>
    <s v="Cor4 Oil Corp"/>
    <n v="121579"/>
    <m/>
    <m/>
    <d v="2012-02-10T00:00:00"/>
    <d v="2012-02-13T00:00:00"/>
    <d v="2012-02-15T00:00:00"/>
    <d v="2013-02-15T00:00:00"/>
    <d v="2012-04-01T00:00:00"/>
    <d v="2012-04-12T00:00:00"/>
    <m/>
    <m/>
    <m/>
    <m/>
    <s v="WI"/>
    <n v="1"/>
    <n v="1"/>
    <n v="1"/>
    <x v="0"/>
    <s v="N"/>
    <n v="8.1506849315068486"/>
    <n v="8.1506849315068486"/>
    <n v="1053.0840000000001"/>
    <n v="1053.0840000000001"/>
    <s v="Pump OIL"/>
    <n v="2"/>
    <n v="2"/>
    <m/>
    <s v="Pump OIL"/>
    <x v="2"/>
    <s v="Producing"/>
    <s v="Producing"/>
    <x v="0"/>
    <x v="1"/>
    <s v="W 0444061 "/>
    <n v="45993"/>
    <n v="0"/>
    <n v="169309"/>
    <n v="0"/>
    <n v="0"/>
    <n v="16500"/>
    <n v="0"/>
    <n v="231802"/>
    <m/>
    <m/>
    <m/>
    <m/>
    <n v="231802"/>
    <m/>
    <n v="132174.73000000001"/>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74123604020"/>
    <s v="1 UWI in License"/>
    <n v="444062"/>
    <s v="102/04-36-017-12W4/00"/>
    <n v="444062"/>
    <n v="1"/>
    <s v="102"/>
    <s v="04"/>
    <s v="36"/>
    <s v="017"/>
    <s v="12W4"/>
    <s v="00"/>
    <s v="04-36-017-12W4"/>
    <s v="04-36-017-12W4"/>
    <s v="AB"/>
    <s v="BANTRY"/>
    <s v="Imaginea ALDSON 4-36-17-12"/>
    <x v="8"/>
    <s v="Cor4 Oil Corp"/>
    <s v="Working Interest"/>
    <n v="1"/>
    <s v="ALDERSON"/>
    <s v="No"/>
    <m/>
    <s v="Act WTR Inj"/>
    <d v="2012-09-30T00:00:00"/>
    <d v="2020-05-31T00:00:00"/>
    <n v="3501"/>
    <m/>
    <m/>
    <s v="Act WTR Inj"/>
    <s v="Mpekisko"/>
    <m/>
    <m/>
    <s v="Cor4 Oil Corp"/>
    <s v="IF0139706"/>
    <d v="2012-02-10T00:00:00"/>
    <d v="2012-02-26T00:00:00"/>
    <d v="2012-02-27T00:00:00"/>
    <m/>
    <d v="2012-04-01T00:00:00"/>
    <d v="2012-04-14T00:00:00"/>
    <d v="2012-11-26T00:00:00"/>
    <m/>
    <m/>
    <m/>
    <s v="WI"/>
    <n v="1"/>
    <n v="1"/>
    <n v="1"/>
    <x v="0"/>
    <s v="N"/>
    <n v="8.1150684931506856"/>
    <n v="8.1150684931506856"/>
    <n v="1067.1048000000001"/>
    <n v="1067.1048000000001"/>
    <s v="Act WTR Inj"/>
    <n v="1"/>
    <n v="1"/>
    <m/>
    <s v="Act WTR Inj"/>
    <x v="0"/>
    <s v="Active"/>
    <s v="Active"/>
    <x v="0"/>
    <x v="1"/>
    <s v="W 0444062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22515020"/>
    <s v="1 UWI in License"/>
    <n v="444093"/>
    <s v="102/15-25-017-12W4/00"/>
    <n v="444093"/>
    <n v="1"/>
    <s v="102"/>
    <s v="15"/>
    <s v="25"/>
    <s v="017"/>
    <s v="12W4"/>
    <s v="00"/>
    <s v="15-25-017-12W4"/>
    <s v="15-25-017-12W4"/>
    <s v="AB"/>
    <s v="BANTRY"/>
    <s v="Imaginea ALDSON 15-25-17-12"/>
    <x v="8"/>
    <s v="Cor4 Oil Corp"/>
    <s v="Working Interest"/>
    <n v="1"/>
    <s v="ALDERSON"/>
    <s v="No"/>
    <m/>
    <s v="ABD OIL"/>
    <d v="2015-11-30T00:00:00"/>
    <m/>
    <n v="3491"/>
    <m/>
    <m/>
    <s v="ABD OIL"/>
    <s v="Mpekisko"/>
    <m/>
    <m/>
    <m/>
    <m/>
    <d v="2012-02-13T00:00:00"/>
    <d v="2012-03-07T00:00:00"/>
    <d v="2012-03-09T00:00:00"/>
    <d v="2013-03-09T00:00:00"/>
    <d v="2012-06-01T00:00:00"/>
    <d v="2012-06-01T00:00:00"/>
    <m/>
    <d v="2017-10-20T00:00:00"/>
    <s v="Other"/>
    <m/>
    <s v="WI"/>
    <n v="1"/>
    <n v="1"/>
    <n v="1"/>
    <x v="0"/>
    <s v="N"/>
    <n v="8.087671232876712"/>
    <n v="8.087671232876712"/>
    <n v="1064.0568000000001"/>
    <n v="1064.0568000000001"/>
    <s v="ABD OIL"/>
    <n v="17"/>
    <n v="17"/>
    <m/>
    <s v="ABD OIL"/>
    <x v="2"/>
    <s v="Abandoned"/>
    <s v="Abandoned"/>
    <x v="1"/>
    <x v="1"/>
    <s v="W 0444093 "/>
    <n v="0"/>
    <n v="0"/>
    <n v="0"/>
    <n v="0"/>
    <n v="0"/>
    <n v="16500"/>
    <n v="0"/>
    <n v="16500"/>
    <m/>
    <m/>
    <m/>
    <m/>
    <n v="16500"/>
    <m/>
    <n v="0"/>
    <m/>
    <n v="0"/>
    <n v="25000"/>
    <n v="25000"/>
    <x v="1"/>
    <m/>
    <n v="0"/>
    <n v="25000"/>
    <x v="1"/>
    <s v=""/>
    <n v="10"/>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14091301000"/>
    <s v="1 UWI in License"/>
    <n v="447037"/>
    <s v="100/01-13-021-09W4/00"/>
    <n v="447037"/>
    <n v="1"/>
    <s v="100"/>
    <s v="01"/>
    <s v="13"/>
    <s v="021"/>
    <s v="09W4"/>
    <s v="00"/>
    <s v="09-12-021-09W4"/>
    <s v="09-12-021-09W4"/>
    <s v="AB"/>
    <s v="JENNER"/>
    <s v="IMAGINEA JENNER 1-13-21-9"/>
    <x v="0"/>
    <s v="Cor4 Oil Corp"/>
    <s v="Working Interest"/>
    <n v="1"/>
    <s v="JENNER OIL"/>
    <s v="No"/>
    <m/>
    <s v="Susp OIL"/>
    <d v="2012-11-30T00:00:00"/>
    <m/>
    <n v="3102"/>
    <n v="4780"/>
    <n v="1368"/>
    <s v="Susp OIL"/>
    <s v="Kglauc_ss"/>
    <s v="Cor4 Oil Corp"/>
    <n v="5000066"/>
    <m/>
    <m/>
    <d v="2012-07-06T00:00:00"/>
    <d v="2012-08-21T00:00:00"/>
    <d v="2012-08-25T00:00:00"/>
    <m/>
    <d v="2012-09-01T00:00:00"/>
    <d v="2012-09-10T00:00:00"/>
    <m/>
    <m/>
    <m/>
    <m/>
    <s v="WI"/>
    <n v="1"/>
    <n v="1"/>
    <n v="1"/>
    <x v="0"/>
    <s v="N"/>
    <n v="7.6301369863013697"/>
    <n v="7.6301369863013697"/>
    <n v="945.4896"/>
    <n v="945.4896"/>
    <s v="Susp OIL"/>
    <n v="12"/>
    <n v="12"/>
    <m/>
    <s v="Susp OIL"/>
    <x v="2"/>
    <s v="Suspended"/>
    <s v="Suspended"/>
    <x v="1"/>
    <x v="0"/>
    <s v="W 0447037 "/>
    <n v="45993"/>
    <n v="0"/>
    <n v="0"/>
    <n v="0"/>
    <n v="0"/>
    <n v="16500"/>
    <n v="0"/>
    <n v="62493"/>
    <m/>
    <m/>
    <m/>
    <m/>
    <n v="62493"/>
    <m/>
    <n v="0"/>
    <m/>
    <n v="75993"/>
    <n v="25000"/>
    <n v="100993"/>
    <x v="10"/>
    <m/>
    <n v="75993"/>
    <n v="25000"/>
    <x v="10"/>
    <s v=""/>
    <n v="6"/>
    <s v="5) O-Pool Wells; 2-3 a year later on"/>
    <n v="15"/>
    <m/>
    <n v="75993"/>
    <n v="25000"/>
    <n v="100993"/>
    <n v="1"/>
    <n v="75993"/>
    <n v="25000"/>
    <n v="100993"/>
    <n v="15"/>
    <n v="1.35E-2"/>
    <n v="92924.425562347591"/>
    <n v="32690.011190783858"/>
    <n v="125614.43675313145"/>
    <n v="1.7600000000000001E-2"/>
    <n v="71527.560028416527"/>
    <n v="23060.732769689559"/>
    <n v="94588.292798106093"/>
    <s v="A.4) Operated O-Pool Oil Wells; used LMR costs + $30,000. Use $25,000 for rec (10% for site pad)"/>
  </r>
  <r>
    <s v="1 - Yes"/>
    <s v="1- Yes"/>
    <n v="214083605020"/>
    <s v="1 UWI in License"/>
    <n v="447257"/>
    <s v="102/05-36-021-08W4/00"/>
    <n v="447257"/>
    <n v="1"/>
    <s v="102"/>
    <s v="05"/>
    <s v="36"/>
    <s v="021"/>
    <s v="08W4"/>
    <s v="00"/>
    <s v="04-36-021-08W4"/>
    <s v="04-36-021-08W4"/>
    <s v="AB"/>
    <s v="ATLEE-BUFFALO"/>
    <s v="IMAGINEA ATL-BUFF 5-36-21-8"/>
    <x v="0"/>
    <s v="Cor4 Oil Corp"/>
    <s v="Working Interest"/>
    <n v="1"/>
    <s v="JENNER OIL"/>
    <s v="No"/>
    <m/>
    <s v="Susp OIL"/>
    <d v="2016-09-30T00:00:00"/>
    <m/>
    <n v="3228"/>
    <n v="4987"/>
    <n v="1401"/>
    <s v="Susp OIL"/>
    <s v="Kglauc_ss"/>
    <s v="Cor4 Oil Corp"/>
    <n v="52789"/>
    <m/>
    <m/>
    <d v="2012-07-19T00:00:00"/>
    <d v="2012-07-28T00:00:00"/>
    <d v="2012-08-02T00:00:00"/>
    <m/>
    <d v="2012-08-01T00:00:00"/>
    <d v="2012-08-17T00:00:00"/>
    <m/>
    <m/>
    <m/>
    <m/>
    <s v="WI"/>
    <n v="1"/>
    <n v="1"/>
    <n v="1"/>
    <x v="0"/>
    <s v="N"/>
    <n v="7.6958904109589037"/>
    <n v="7.6958904109589037"/>
    <n v="983.89440000000002"/>
    <n v="983.89440000000002"/>
    <s v="Susp OIL"/>
    <n v="12"/>
    <n v="12"/>
    <m/>
    <s v="Susp OIL"/>
    <x v="2"/>
    <s v="Suspended"/>
    <s v="Suspended"/>
    <x v="1"/>
    <x v="0"/>
    <s v="W 0447257 "/>
    <n v="45993"/>
    <n v="0"/>
    <n v="0"/>
    <n v="0"/>
    <n v="0"/>
    <n v="0"/>
    <n v="1650"/>
    <n v="47643"/>
    <m/>
    <m/>
    <m/>
    <m/>
    <n v="47643"/>
    <m/>
    <n v="0"/>
    <m/>
    <n v="45993"/>
    <n v="2500"/>
    <n v="48493"/>
    <x v="6"/>
    <m/>
    <n v="45993"/>
    <n v="2500"/>
    <x v="6"/>
    <s v=""/>
    <n v="10"/>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214083605030"/>
    <s v="1 UWI in License"/>
    <n v="447258"/>
    <s v="103/05-36-021-08W4/00"/>
    <n v="447258"/>
    <n v="1"/>
    <s v="103"/>
    <s v="05"/>
    <s v="36"/>
    <s v="021"/>
    <s v="08W4"/>
    <s v="00"/>
    <s v="04-36-021-08W4"/>
    <s v="04-36-021-08W4"/>
    <s v="AB"/>
    <s v="ATLEE-BUFFALO"/>
    <s v="IMAGINEA ATL-BUFF 5-36-21-8"/>
    <x v="0"/>
    <s v="Cor4 Oil Corp"/>
    <s v="Working Interest"/>
    <n v="1"/>
    <s v="JENNER OIL"/>
    <s v="No"/>
    <m/>
    <s v="Pump OIL"/>
    <d v="2020-05-31T00:00:00"/>
    <m/>
    <n v="3230"/>
    <n v="5003"/>
    <n v="1432"/>
    <s v="Pump OIL"/>
    <s v="Kglauc_ss"/>
    <s v="Cor4 Oil Corp"/>
    <n v="52789"/>
    <m/>
    <m/>
    <d v="2012-07-19T00:00:00"/>
    <d v="2012-08-04T00:00:00"/>
    <d v="2012-08-07T00:00:00"/>
    <m/>
    <d v="2012-08-01T00:00:00"/>
    <d v="2012-08-17T00:00:00"/>
    <m/>
    <m/>
    <m/>
    <m/>
    <s v="WI"/>
    <n v="1"/>
    <n v="1"/>
    <n v="1"/>
    <x v="0"/>
    <s v="N"/>
    <n v="7.6767123287671231"/>
    <n v="7.6767123287671231"/>
    <n v="984.50400000000002"/>
    <n v="984.50400000000002"/>
    <s v="Pump OIL"/>
    <n v="2"/>
    <n v="2"/>
    <m/>
    <s v="Pump OIL"/>
    <x v="2"/>
    <s v="Producing"/>
    <s v="Producing"/>
    <x v="0"/>
    <x v="0"/>
    <s v="W 0447258 "/>
    <n v="45993"/>
    <n v="0"/>
    <n v="0"/>
    <n v="0"/>
    <n v="0"/>
    <n v="0"/>
    <n v="1650"/>
    <n v="47643"/>
    <m/>
    <m/>
    <m/>
    <m/>
    <n v="47643"/>
    <m/>
    <n v="415843.68"/>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64120415030"/>
    <s v="1 UWI in License"/>
    <n v="447330"/>
    <s v="103/15-04-016-12W4/00"/>
    <n v="447330"/>
    <n v="1"/>
    <s v="103"/>
    <s v="15"/>
    <s v="04"/>
    <s v="016"/>
    <s v="12W4"/>
    <s v="00"/>
    <s v="15-04-016-12W4"/>
    <s v="15-04-016-12W4"/>
    <s v="AB"/>
    <s v="ALDERSON"/>
    <s v="Imaginea ALDSON 15-4-16-12"/>
    <x v="8"/>
    <s v="Cor4 Oil Corp"/>
    <s v="Working Interest"/>
    <n v="1"/>
    <s v="ALDERSON"/>
    <s v="No"/>
    <m/>
    <s v="Pump OIL"/>
    <d v="2020-05-31T00:00:00"/>
    <m/>
    <n v="3497"/>
    <m/>
    <m/>
    <s v="Pump OIL"/>
    <s v="Mpekisko"/>
    <s v="Cor4 Oil Corp"/>
    <n v="124545"/>
    <m/>
    <m/>
    <d v="2012-07-24T00:00:00"/>
    <d v="2012-09-23T00:00:00"/>
    <d v="2012-09-25T00:00:00"/>
    <d v="2013-09-25T00:00:00"/>
    <d v="2012-11-01T00:00:00"/>
    <d v="2012-11-07T00:00:00"/>
    <m/>
    <m/>
    <m/>
    <m/>
    <s v="WI"/>
    <n v="1"/>
    <n v="1"/>
    <n v="1"/>
    <x v="0"/>
    <s v="N"/>
    <n v="7.5397260273972604"/>
    <n v="7.5397260273972604"/>
    <n v="1065.8856000000001"/>
    <n v="1065.8856000000001"/>
    <s v="Pump OIL"/>
    <n v="2"/>
    <n v="2"/>
    <m/>
    <s v="Pump OIL"/>
    <x v="2"/>
    <s v="Producing"/>
    <s v="Producing"/>
    <x v="0"/>
    <x v="1"/>
    <s v="W 0447330 "/>
    <n v="45993"/>
    <n v="0"/>
    <n v="169309"/>
    <n v="0"/>
    <n v="0"/>
    <n v="16500"/>
    <n v="0"/>
    <n v="231802"/>
    <m/>
    <m/>
    <m/>
    <m/>
    <n v="231802"/>
    <m/>
    <n v="247554.55"/>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214080810040"/>
    <s v="1 UWI in License"/>
    <n v="447459"/>
    <s v="104/10-08-021-08W4/00"/>
    <n v="447459"/>
    <n v="1"/>
    <s v="104"/>
    <s v="10"/>
    <s v="08"/>
    <s v="021"/>
    <s v="08W4"/>
    <s v="00"/>
    <s v="03-17-021-08W4"/>
    <s v="03-17-021-08W4"/>
    <s v="AB"/>
    <s v="JENNER"/>
    <s v="IMAGINEA JENNER 10-8-21-8"/>
    <x v="0"/>
    <s v="Cor4 Oil Corp"/>
    <s v="Working Interest"/>
    <n v="1"/>
    <s v="JENNER OIL"/>
    <s v="No"/>
    <m/>
    <s v="Pump OIL"/>
    <d v="2020-05-31T00:00:00"/>
    <m/>
    <n v="3214"/>
    <n v="5413"/>
    <n v="1878"/>
    <s v="Pump OIL"/>
    <s v="Kglauc_ss"/>
    <s v="Cor4 Oil Corp"/>
    <n v="5000066"/>
    <m/>
    <m/>
    <d v="2012-07-30T00:00:00"/>
    <d v="2012-08-09T00:00:00"/>
    <d v="2012-08-13T00:00:00"/>
    <m/>
    <d v="2012-09-01T00:00:00"/>
    <d v="2012-09-24T00:00:00"/>
    <m/>
    <m/>
    <m/>
    <m/>
    <s v="WI"/>
    <n v="1"/>
    <n v="1"/>
    <n v="1"/>
    <x v="0"/>
    <s v="N"/>
    <n v="7.6630136986301371"/>
    <n v="7.6630136986301371"/>
    <n v="979.62720000000002"/>
    <n v="979.62720000000002"/>
    <s v="Pump OIL"/>
    <n v="2"/>
    <n v="2"/>
    <m/>
    <s v="Pump OIL"/>
    <x v="2"/>
    <s v="Producing"/>
    <s v="Producing"/>
    <x v="0"/>
    <x v="0"/>
    <s v="W 0447459 "/>
    <n v="45993"/>
    <n v="0"/>
    <n v="0"/>
    <n v="0"/>
    <n v="0"/>
    <n v="16500"/>
    <n v="0"/>
    <n v="62493"/>
    <m/>
    <m/>
    <m/>
    <m/>
    <n v="62493"/>
    <m/>
    <n v="624215.4499999999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20102020"/>
    <s v="1 UWI in License"/>
    <n v="447643"/>
    <s v="102/02-01-017-12W4/00"/>
    <n v="447643"/>
    <n v="1"/>
    <s v="102"/>
    <s v="02"/>
    <s v="01"/>
    <s v="017"/>
    <s v="12W4"/>
    <s v="00"/>
    <s v="02-01-017-12W4"/>
    <s v="02-01-017-12W4"/>
    <s v="AB"/>
    <m/>
    <s v="Imaginea BANTRY 2-1-17-12"/>
    <x v="8"/>
    <s v="Cor4 Oil Corp"/>
    <s v="Working Interest"/>
    <n v="1"/>
    <s v="ALDERSON"/>
    <s v="No"/>
    <m/>
    <s v="Cased"/>
    <m/>
    <m/>
    <n v="3504"/>
    <m/>
    <m/>
    <m/>
    <m/>
    <m/>
    <m/>
    <m/>
    <m/>
    <d v="2012-08-08T00:00:00"/>
    <d v="2012-09-11T00:00:00"/>
    <d v="2012-09-13T00:00:00"/>
    <d v="2013-09-13T00:00:00"/>
    <m/>
    <m/>
    <m/>
    <m/>
    <m/>
    <m/>
    <s v="WI"/>
    <n v="1"/>
    <n v="1"/>
    <n v="1"/>
    <x v="0"/>
    <s v="N"/>
    <n v="7.5726027397260278"/>
    <n v="7.5726027397260278"/>
    <n v="1068.0192"/>
    <n v="1068.0192"/>
    <s v="Cased"/>
    <n v="32"/>
    <n v="32"/>
    <m/>
    <s v="Cased"/>
    <x v="0"/>
    <s v="Pre-Production"/>
    <s v="Pre-Production"/>
    <x v="1"/>
    <x v="1"/>
    <s v="W 0447643 "/>
    <n v="17975"/>
    <n v="0"/>
    <n v="169309"/>
    <n v="0"/>
    <n v="0"/>
    <n v="16500"/>
    <n v="0"/>
    <n v="203784"/>
    <m/>
    <m/>
    <m/>
    <m/>
    <n v="203784"/>
    <m/>
    <n v="0"/>
    <m/>
    <n v="117975"/>
    <n v="25000"/>
    <n v="142975"/>
    <x v="16"/>
    <m/>
    <n v="117975"/>
    <n v="25000"/>
    <x v="16"/>
    <s v=""/>
    <n v="9"/>
    <s v="4) SCVF - 2-3 a year"/>
    <n v="10"/>
    <m/>
    <n v="117975"/>
    <n v="25000"/>
    <n v="142975"/>
    <n v="1"/>
    <n v="117975"/>
    <n v="25000"/>
    <n v="142975"/>
    <n v="10"/>
    <n v="1.35E-2"/>
    <n v="134904.835374527"/>
    <n v="30570.060914277496"/>
    <n v="165474.89628880451"/>
    <n v="1.7600000000000001E-2"/>
    <n v="113306.94580206003"/>
    <n v="23530.969967107671"/>
    <n v="136837.91576916771"/>
    <s v="A.5) Well with SCVF. Wells with SCVF can be done for $100,000. Use base LMR+ $100,000 for abandonment and $25,000 for rec ($2,500 for pad site)."/>
  </r>
  <r>
    <s v="1 - Yes"/>
    <s v="1- Yes"/>
    <n v="184112312020"/>
    <s v="1 UWI in License"/>
    <n v="447683"/>
    <s v="102/12-23-018-11W4/00"/>
    <n v="447683"/>
    <n v="1"/>
    <s v="102"/>
    <s v="12"/>
    <s v="23"/>
    <s v="018"/>
    <s v="11W4"/>
    <s v="00"/>
    <s v="12-23-018-11W4"/>
    <s v="12-23-018-11W4"/>
    <s v="AB"/>
    <s v="ALDERSON"/>
    <s v="Imaginea ALDSON 12-23-18-11"/>
    <x v="6"/>
    <s v="Cor4 Oil Corp"/>
    <s v="Working Interest"/>
    <n v="1"/>
    <s v="WEST TIDE LAKE"/>
    <s v="No"/>
    <m/>
    <s v="Pump OIL"/>
    <d v="2018-06-30T00:00:00"/>
    <m/>
    <n v="3563"/>
    <n v="3576"/>
    <m/>
    <s v="Pump OIL"/>
    <s v="Mpekisko"/>
    <s v="Cor4 Oil Corp"/>
    <n v="7440009"/>
    <m/>
    <m/>
    <d v="2012-08-09T00:00:00"/>
    <d v="2012-09-14T00:00:00"/>
    <d v="2012-09-17T00:00:00"/>
    <d v="2013-09-17T00:00:00"/>
    <d v="2012-10-01T00:00:00"/>
    <d v="2012-10-24T00:00:00"/>
    <m/>
    <m/>
    <m/>
    <m/>
    <s v="WI"/>
    <n v="1"/>
    <n v="1"/>
    <n v="1"/>
    <x v="0"/>
    <s v="N"/>
    <n v="7.5643835616438357"/>
    <n v="7.5643835616438357"/>
    <n v="1086.0024000000001"/>
    <n v="1086.0024000000001"/>
    <s v="Pump OIL"/>
    <n v="2"/>
    <n v="2"/>
    <m/>
    <s v="Pump OIL"/>
    <x v="2"/>
    <s v="Producing"/>
    <s v="Producing"/>
    <x v="0"/>
    <x v="1"/>
    <s v="W 0447683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64112502020"/>
    <s v="1 UWI in License"/>
    <n v="447890"/>
    <s v="102/02-25-016-11W4/00"/>
    <n v="447890"/>
    <n v="1"/>
    <s v="102"/>
    <s v="02"/>
    <s v="25"/>
    <s v="016"/>
    <s v="11W4"/>
    <s v="00"/>
    <s v="02-25-016-11W4"/>
    <s v="02-25-016-11W4"/>
    <s v="AB"/>
    <s v="ALDERSON"/>
    <s v="Imaginea ALDSON 2-25-16-11"/>
    <x v="8"/>
    <s v="Cor4 Oil Corp"/>
    <s v="Working Interest"/>
    <n v="1"/>
    <s v="ALDERSON"/>
    <s v="No"/>
    <m/>
    <s v="Susp OIL"/>
    <d v="2015-08-31T00:00:00"/>
    <m/>
    <n v="3501"/>
    <m/>
    <m/>
    <s v="Susp OIL"/>
    <s v="Mpekisko"/>
    <s v="Cor4 Oil Corp"/>
    <n v="124539"/>
    <m/>
    <m/>
    <d v="2012-08-22T00:00:00"/>
    <d v="2012-10-04T00:00:00"/>
    <d v="2012-10-06T00:00:00"/>
    <d v="2013-10-06T00:00:00"/>
    <d v="2012-11-01T00:00:00"/>
    <d v="2012-11-17T00:00:00"/>
    <m/>
    <m/>
    <m/>
    <m/>
    <s v="WI"/>
    <n v="1"/>
    <n v="1"/>
    <n v="1"/>
    <x v="0"/>
    <s v="N"/>
    <n v="7.5095890410958903"/>
    <n v="7.5095890410958903"/>
    <n v="1067.1048000000001"/>
    <n v="1067.1048000000001"/>
    <s v="Susp OIL"/>
    <n v="12"/>
    <n v="12"/>
    <m/>
    <s v="Susp OIL"/>
    <x v="2"/>
    <s v="Suspended"/>
    <s v="Suspended"/>
    <x v="1"/>
    <x v="1"/>
    <s v="W 0447890 "/>
    <n v="45993"/>
    <n v="0"/>
    <n v="0"/>
    <n v="0"/>
    <n v="0"/>
    <n v="16500"/>
    <n v="0"/>
    <n v="62493"/>
    <m/>
    <m/>
    <m/>
    <m/>
    <n v="62493"/>
    <m/>
    <n v="0"/>
    <m/>
    <n v="30000"/>
    <n v="25000"/>
    <n v="55000"/>
    <x v="8"/>
    <m/>
    <n v="30000"/>
    <n v="25000"/>
    <x v="8"/>
    <s v=""/>
    <n v="7"/>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54122209000"/>
    <s v="1 UWI in License"/>
    <n v="448118"/>
    <s v="100/09-22-015-12W4/00"/>
    <n v="448118"/>
    <n v="1"/>
    <s v="100"/>
    <s v="09"/>
    <s v="22"/>
    <s v="015"/>
    <s v="12W4"/>
    <s v="00"/>
    <s v="01-22-015-12W4"/>
    <s v="01-22-015-12W4"/>
    <s v="AB"/>
    <s v="ALDERSON"/>
    <s v="Imaginea ALDSON 9-22-15-12"/>
    <x v="8"/>
    <s v="Cor4 Oil Corp"/>
    <s v="Working Interest"/>
    <n v="1"/>
    <s v="ALDERSON"/>
    <s v="No"/>
    <m/>
    <s v="Pump OIL"/>
    <d v="2020-05-31T00:00:00"/>
    <m/>
    <n v="3139"/>
    <n v="6102"/>
    <n v="2678"/>
    <s v="Pump OIL"/>
    <s v="Mpekisko"/>
    <s v="Cor4 Oil Corp"/>
    <n v="147409"/>
    <m/>
    <m/>
    <d v="2012-08-30T00:00:00"/>
    <d v="2012-09-11T00:00:00"/>
    <d v="2012-10-02T00:00:00"/>
    <d v="2012-12-06T00:00:00"/>
    <d v="2012-11-01T00:00:00"/>
    <d v="2012-11-03T00:00:00"/>
    <m/>
    <m/>
    <m/>
    <m/>
    <s v="WI"/>
    <n v="1"/>
    <n v="1"/>
    <n v="1"/>
    <x v="0"/>
    <s v="N"/>
    <n v="7.5726027397260278"/>
    <n v="7.5726027397260278"/>
    <n v="956.7672"/>
    <n v="956.7672"/>
    <s v="Pump OIL"/>
    <n v="2"/>
    <n v="2"/>
    <m/>
    <s v="Pump OIL"/>
    <x v="2"/>
    <s v="Producing"/>
    <s v="Producing"/>
    <x v="0"/>
    <x v="1"/>
    <s v="W 0448118 "/>
    <n v="45993"/>
    <n v="0"/>
    <n v="0"/>
    <n v="0"/>
    <n v="0"/>
    <n v="0"/>
    <n v="1650"/>
    <n v="47643"/>
    <m/>
    <m/>
    <m/>
    <m/>
    <n v="47643"/>
    <m/>
    <n v="879881.94"/>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21216030"/>
    <s v="1 UWI in License"/>
    <n v="448197"/>
    <s v="103/16-12-018-12W4/00"/>
    <n v="448197"/>
    <n v="1"/>
    <s v="103"/>
    <s v="16"/>
    <s v="12"/>
    <s v="018"/>
    <s v="12W4"/>
    <s v="00"/>
    <s v="16-12-018-12W4"/>
    <s v="16-12-018-12W4"/>
    <s v="AB"/>
    <m/>
    <s v="Imaginea ALDSON 16-12-18-12"/>
    <x v="8"/>
    <s v="Cor4 Oil Corp"/>
    <s v="Working Interest"/>
    <n v="1"/>
    <s v="ALDERSON"/>
    <s v="No"/>
    <m/>
    <s v="Cased"/>
    <m/>
    <m/>
    <n v="3487"/>
    <m/>
    <m/>
    <m/>
    <m/>
    <m/>
    <m/>
    <m/>
    <m/>
    <d v="2012-08-31T00:00:00"/>
    <d v="2012-09-22T00:00:00"/>
    <d v="2012-09-25T00:00:00"/>
    <d v="2013-09-25T00:00:00"/>
    <m/>
    <m/>
    <m/>
    <m/>
    <m/>
    <m/>
    <s v="WI"/>
    <n v="1"/>
    <n v="1"/>
    <n v="1"/>
    <x v="0"/>
    <s v="N"/>
    <n v="7.5424657534246577"/>
    <n v="7.5424657534246577"/>
    <n v="1062.8376000000001"/>
    <n v="1062.8376000000001"/>
    <s v="Cased"/>
    <n v="32"/>
    <n v="32"/>
    <m/>
    <s v="Cased"/>
    <x v="0"/>
    <s v="Pre-Production"/>
    <s v="Pre-Production"/>
    <x v="1"/>
    <x v="1"/>
    <s v="W 0448197 "/>
    <n v="17975"/>
    <n v="0"/>
    <n v="169309"/>
    <n v="0"/>
    <n v="0"/>
    <n v="16500"/>
    <n v="0"/>
    <n v="203784"/>
    <m/>
    <m/>
    <m/>
    <m/>
    <n v="203784"/>
    <m/>
    <n v="0"/>
    <m/>
    <n v="117975"/>
    <n v="25000"/>
    <n v="142975"/>
    <x v="16"/>
    <m/>
    <n v="117975"/>
    <n v="25000"/>
    <x v="16"/>
    <s v=""/>
    <n v="10"/>
    <s v="4) SCVF - 2-3 a year"/>
    <n v="10"/>
    <m/>
    <n v="117975"/>
    <n v="25000"/>
    <n v="142975"/>
    <n v="1"/>
    <n v="117975"/>
    <n v="25000"/>
    <n v="142975"/>
    <n v="10"/>
    <n v="1.35E-2"/>
    <n v="134904.835374527"/>
    <n v="30570.060914277496"/>
    <n v="165474.89628880451"/>
    <n v="1.7600000000000001E-2"/>
    <n v="113306.94580206003"/>
    <n v="23530.969967107671"/>
    <n v="136837.91576916771"/>
    <s v="A.5) Well with SCVF. Wells with SCVF can be done for $100,000. Use base LMR+ $100,000 for abandonment and $25,000 for rec ($2,500 for pad site)."/>
  </r>
  <r>
    <s v="1 - Yes"/>
    <s v="1- Yes"/>
    <n v="174123307020"/>
    <s v="1 UWI in License"/>
    <n v="448515"/>
    <s v="102/07-33-017-12W4/00"/>
    <n v="448515"/>
    <n v="1"/>
    <s v="102"/>
    <s v="07"/>
    <s v="33"/>
    <s v="017"/>
    <s v="12W4"/>
    <s v="00"/>
    <s v="15-28-017-12W4"/>
    <s v="15-28-017-12W4"/>
    <s v="AB"/>
    <m/>
    <s v="Imaginea BANTRY 7-33-17-12"/>
    <x v="8"/>
    <s v="Cor4 Oil Corp"/>
    <s v="Working Interest"/>
    <n v="1"/>
    <s v="ALDERSON"/>
    <s v="No"/>
    <m/>
    <s v="Cased"/>
    <m/>
    <m/>
    <n v="3254"/>
    <n v="6253"/>
    <n v="2771"/>
    <m/>
    <m/>
    <m/>
    <m/>
    <m/>
    <m/>
    <d v="2012-09-17T00:00:00"/>
    <d v="2012-10-08T00:00:00"/>
    <d v="2012-10-29T00:00:00"/>
    <m/>
    <m/>
    <m/>
    <m/>
    <m/>
    <m/>
    <m/>
    <s v="WI"/>
    <n v="1"/>
    <n v="1"/>
    <n v="1"/>
    <x v="0"/>
    <s v="N"/>
    <n v="7.4986301369863018"/>
    <n v="7.4986301369863018"/>
    <n v="991.81920000000002"/>
    <n v="991.81920000000002"/>
    <s v="Cased"/>
    <n v="32"/>
    <n v="32"/>
    <m/>
    <s v="Cased"/>
    <x v="0"/>
    <s v="Pre-Production"/>
    <s v="Pre-Production"/>
    <x v="1"/>
    <x v="1"/>
    <s v="W 0448515 "/>
    <n v="12800"/>
    <n v="0"/>
    <n v="0"/>
    <n v="0"/>
    <n v="0"/>
    <n v="16500"/>
    <n v="0"/>
    <n v="29300"/>
    <m/>
    <m/>
    <m/>
    <m/>
    <n v="29300"/>
    <m/>
    <n v="0"/>
    <m/>
    <n v="30000"/>
    <n v="25000"/>
    <n v="55000"/>
    <x v="8"/>
    <m/>
    <n v="30000"/>
    <n v="25000"/>
    <x v="8"/>
    <s v=""/>
    <n v="21"/>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64120515000"/>
    <s v="1 UWI in License"/>
    <n v="448576"/>
    <s v="100/15-05-016-12W4/00"/>
    <n v="448576"/>
    <n v="1"/>
    <s v="100"/>
    <s v="15"/>
    <s v="05"/>
    <s v="016"/>
    <s v="12W4"/>
    <s v="00"/>
    <s v="15-05-016-12W4"/>
    <s v="15-05-016-12W4"/>
    <s v="AB"/>
    <m/>
    <s v="Imaginea ALDSON 15-5-16-12"/>
    <x v="8"/>
    <s v="Cor4 Oil Corp"/>
    <s v="Working Interest"/>
    <n v="1"/>
    <s v="ALDERSON"/>
    <s v="No"/>
    <m/>
    <s v="Cased"/>
    <m/>
    <m/>
    <n v="3465"/>
    <m/>
    <m/>
    <m/>
    <m/>
    <m/>
    <m/>
    <m/>
    <m/>
    <d v="2012-09-19T00:00:00"/>
    <d v="2012-09-27T00:00:00"/>
    <d v="2012-09-29T00:00:00"/>
    <d v="2013-09-29T00:00:00"/>
    <m/>
    <m/>
    <m/>
    <m/>
    <m/>
    <m/>
    <s v="WI"/>
    <n v="1"/>
    <n v="1"/>
    <n v="1"/>
    <x v="0"/>
    <s v="N"/>
    <n v="7.5287671232876709"/>
    <n v="7.5287671232876709"/>
    <n v="1056.1320000000001"/>
    <n v="1056.1320000000001"/>
    <s v="Cased"/>
    <n v="32"/>
    <n v="32"/>
    <m/>
    <s v="Cased"/>
    <x v="0"/>
    <s v="Pre-Production"/>
    <s v="Pre-Production"/>
    <x v="1"/>
    <x v="1"/>
    <s v="W 0448576 "/>
    <n v="17975"/>
    <n v="0"/>
    <n v="169309"/>
    <n v="0"/>
    <n v="0"/>
    <n v="0"/>
    <n v="0"/>
    <n v="187284"/>
    <m/>
    <m/>
    <m/>
    <m/>
    <n v="187284"/>
    <m/>
    <n v="0"/>
    <m/>
    <n v="117975"/>
    <n v="25000"/>
    <n v="142975"/>
    <x v="16"/>
    <m/>
    <n v="117975"/>
    <n v="25000"/>
    <x v="16"/>
    <s v=""/>
    <n v="4"/>
    <s v="4) SCVF - 2-3 a year"/>
    <n v="11"/>
    <m/>
    <n v="117975"/>
    <n v="25000"/>
    <n v="142975"/>
    <n v="1"/>
    <n v="117975"/>
    <n v="25000"/>
    <n v="142975"/>
    <n v="11"/>
    <n v="1.35E-2"/>
    <n v="136726.05065208313"/>
    <n v="30982.756736620242"/>
    <n v="167708.80738870337"/>
    <n v="1.7600000000000001E-2"/>
    <n v="112850.42214071132"/>
    <n v="23436.161617200891"/>
    <n v="136286.58375791222"/>
    <s v="A.5) Well with SCVF. Wells with SCVF can be done for $100,000. Use base LMR+ $100,000 for abandonment and $25,000 for rec ($2,500 for pad site)."/>
  </r>
  <r>
    <s v="1 - Yes"/>
    <s v="1- Yes"/>
    <n v="164120912000"/>
    <s v="1 UWI in License"/>
    <n v="448590"/>
    <s v="100/12-09-016-12W4/00"/>
    <n v="448590"/>
    <n v="1"/>
    <s v="100"/>
    <s v="12"/>
    <s v="09"/>
    <s v="016"/>
    <s v="12W4"/>
    <s v="00"/>
    <s v="12-09-016-12W4"/>
    <s v="12-09-016-12W4"/>
    <s v="AB"/>
    <m/>
    <s v="Imaginea ALDSON 12-9-16-12"/>
    <x v="8"/>
    <s v="Cor4 Oil Corp"/>
    <s v="Working Interest"/>
    <n v="1"/>
    <s v="ALDERSON"/>
    <s v="No"/>
    <m/>
    <s v="Cased"/>
    <m/>
    <m/>
    <n v="3418"/>
    <n v="3460"/>
    <m/>
    <m/>
    <m/>
    <m/>
    <m/>
    <m/>
    <m/>
    <d v="2012-09-19T00:00:00"/>
    <d v="2012-09-30T00:00:00"/>
    <d v="2012-10-02T00:00:00"/>
    <m/>
    <m/>
    <m/>
    <m/>
    <m/>
    <m/>
    <m/>
    <s v="WI"/>
    <n v="1"/>
    <n v="1"/>
    <n v="1"/>
    <x v="0"/>
    <s v="N"/>
    <n v="7.5205479452054798"/>
    <n v="7.5205479452054798"/>
    <n v="1041.8063999999999"/>
    <n v="1041.8063999999999"/>
    <s v="Cased"/>
    <n v="32"/>
    <n v="32"/>
    <m/>
    <s v="Cased"/>
    <x v="0"/>
    <s v="Pre-Production"/>
    <s v="Pre-Production"/>
    <x v="1"/>
    <x v="1"/>
    <s v="W 0448590 "/>
    <n v="17975"/>
    <n v="0"/>
    <n v="0"/>
    <n v="0"/>
    <n v="0"/>
    <n v="16500"/>
    <n v="0"/>
    <n v="34475"/>
    <m/>
    <m/>
    <m/>
    <m/>
    <n v="34475"/>
    <m/>
    <n v="0"/>
    <m/>
    <n v="30000"/>
    <n v="25000"/>
    <n v="55000"/>
    <x v="8"/>
    <m/>
    <n v="30000"/>
    <n v="25000"/>
    <x v="8"/>
    <s v=""/>
    <n v="21"/>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01314020"/>
    <s v="1 UWI in License"/>
    <n v="448597"/>
    <s v="102/14-13-018-10W4/00"/>
    <n v="448597"/>
    <n v="1"/>
    <s v="102"/>
    <s v="14"/>
    <s v="13"/>
    <s v="018"/>
    <s v="10W4"/>
    <s v="00"/>
    <s v="04-13-018-10W4"/>
    <s v="04-13-018-10W4"/>
    <s v="AB"/>
    <s v="ALDERSON"/>
    <s v="Imaginea ALDSON 14-13-18-10"/>
    <x v="6"/>
    <s v="Cor4 Oil Corp"/>
    <s v="Working Interest"/>
    <n v="1"/>
    <s v="WEST TIDE LAKE"/>
    <s v="No"/>
    <m/>
    <s v="Pump OIL"/>
    <d v="2020-04-30T00:00:00"/>
    <m/>
    <n v="3179"/>
    <n v="7759"/>
    <n v="4312"/>
    <s v="Pump OIL"/>
    <s v="Ksunburst"/>
    <s v="Cor4 Oil Corp"/>
    <n v="141249"/>
    <m/>
    <m/>
    <d v="2012-09-19T00:00:00"/>
    <d v="2012-10-20T00:00:00"/>
    <d v="2012-10-31T00:00:00"/>
    <m/>
    <d v="2012-12-01T00:00:00"/>
    <d v="2012-12-06T00:00:00"/>
    <m/>
    <m/>
    <m/>
    <m/>
    <s v="WI"/>
    <n v="1"/>
    <n v="1"/>
    <n v="1"/>
    <x v="0"/>
    <s v="N"/>
    <n v="7.4657534246575343"/>
    <n v="7.4657534246575343"/>
    <n v="968.95920000000001"/>
    <n v="968.95920000000001"/>
    <s v="Pump OIL"/>
    <n v="2"/>
    <n v="2"/>
    <m/>
    <s v="Pump OIL"/>
    <x v="2"/>
    <s v="Producing"/>
    <s v="Producing"/>
    <x v="0"/>
    <x v="1"/>
    <s v="W 0448597 "/>
    <n v="45993"/>
    <n v="0"/>
    <n v="0"/>
    <n v="0"/>
    <n v="0"/>
    <n v="0"/>
    <n v="1650"/>
    <n v="47643"/>
    <m/>
    <m/>
    <m/>
    <m/>
    <n v="47643"/>
    <m/>
    <n v="880700.52"/>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091812020"/>
    <s v="1 UWI in License"/>
    <n v="448709"/>
    <s v="102/12-18-018-09W4/00"/>
    <n v="448709"/>
    <n v="1"/>
    <s v="102"/>
    <s v="12"/>
    <s v="18"/>
    <s v="018"/>
    <s v="09W4"/>
    <s v="00"/>
    <s v="12-18-018-09W4"/>
    <s v="12-18-018-09W4"/>
    <s v="AB"/>
    <m/>
    <s v="Imaginea ALDSON 12-18-18-9"/>
    <x v="6"/>
    <s v="Cor4 Oil Corp"/>
    <s v="Working Interest"/>
    <n v="1"/>
    <s v="WEST TIDE LAKE"/>
    <s v="No"/>
    <m/>
    <s v="Cased"/>
    <m/>
    <m/>
    <n v="3342"/>
    <n v="3356"/>
    <m/>
    <m/>
    <m/>
    <m/>
    <m/>
    <m/>
    <m/>
    <d v="2012-09-26T00:00:00"/>
    <d v="2012-10-16T00:00:00"/>
    <d v="2012-10-19T00:00:00"/>
    <m/>
    <m/>
    <m/>
    <m/>
    <m/>
    <m/>
    <m/>
    <s v="WI"/>
    <n v="1"/>
    <n v="1"/>
    <n v="1"/>
    <x v="0"/>
    <s v="N"/>
    <n v="7.4767123287671229"/>
    <n v="7.4767123287671229"/>
    <n v="1018.6416"/>
    <n v="1018.6416"/>
    <s v="Cased"/>
    <n v="32"/>
    <n v="32"/>
    <m/>
    <s v="Cased"/>
    <x v="0"/>
    <s v="Pre-Production"/>
    <s v="Pre-Production"/>
    <x v="1"/>
    <x v="1"/>
    <s v="W 0448709 "/>
    <n v="17975"/>
    <n v="0"/>
    <n v="0"/>
    <n v="0"/>
    <n v="0"/>
    <n v="16500"/>
    <n v="0"/>
    <n v="34475"/>
    <m/>
    <m/>
    <m/>
    <m/>
    <n v="34475"/>
    <m/>
    <n v="0"/>
    <m/>
    <n v="30000"/>
    <n v="25000"/>
    <n v="55000"/>
    <x v="8"/>
    <m/>
    <n v="30000"/>
    <n v="25000"/>
    <x v="8"/>
    <s v=""/>
    <n v="20"/>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12302000"/>
    <s v="1 UWI in License"/>
    <n v="449059"/>
    <s v="100/02-23-018-11W4/00"/>
    <n v="449059"/>
    <n v="1"/>
    <s v="100"/>
    <s v="02"/>
    <s v="23"/>
    <s v="018"/>
    <s v="11W4"/>
    <s v="00"/>
    <s v="02-23-018-11W4"/>
    <s v="02-23-018-11W4"/>
    <s v="AB"/>
    <m/>
    <s v="Imaginea ALDSON 2-23-18-11"/>
    <x v="8"/>
    <s v="Cor4 Oil Corp"/>
    <s v="Working Interest"/>
    <n v="1"/>
    <s v="ALDERSON"/>
    <s v="No"/>
    <m/>
    <s v="Cased"/>
    <m/>
    <m/>
    <n v="3567"/>
    <n v="3629"/>
    <m/>
    <m/>
    <m/>
    <m/>
    <m/>
    <m/>
    <m/>
    <d v="2012-10-09T00:00:00"/>
    <d v="2012-10-20T00:00:00"/>
    <d v="2012-10-22T00:00:00"/>
    <d v="2013-10-22T00:00:00"/>
    <m/>
    <m/>
    <m/>
    <m/>
    <m/>
    <m/>
    <s v="WI"/>
    <n v="1"/>
    <n v="1"/>
    <n v="1"/>
    <x v="0"/>
    <s v="N"/>
    <n v="7.4657534246575343"/>
    <n v="7.4657534246575343"/>
    <n v="1087.2216000000001"/>
    <n v="1087.2216000000001"/>
    <s v="Cased"/>
    <n v="32"/>
    <n v="32"/>
    <m/>
    <s v="Cased"/>
    <x v="0"/>
    <s v="Pre-Production"/>
    <s v="Pre-Production"/>
    <x v="1"/>
    <x v="1"/>
    <s v="W 0449059 "/>
    <n v="17975"/>
    <n v="0"/>
    <n v="169309"/>
    <n v="0"/>
    <n v="0"/>
    <n v="16500"/>
    <n v="0"/>
    <n v="203784"/>
    <m/>
    <m/>
    <m/>
    <m/>
    <n v="203784"/>
    <m/>
    <n v="0"/>
    <m/>
    <n v="117975"/>
    <n v="25000"/>
    <n v="142975"/>
    <x v="16"/>
    <m/>
    <n v="117975"/>
    <n v="25000"/>
    <x v="16"/>
    <s v=""/>
    <n v="1"/>
    <s v="4) SCVF - 2-3 a year"/>
    <n v="10"/>
    <m/>
    <n v="117975"/>
    <n v="25000"/>
    <n v="142975"/>
    <n v="1"/>
    <n v="117975"/>
    <n v="25000"/>
    <n v="142975"/>
    <n v="10"/>
    <n v="1.35E-2"/>
    <n v="134904.835374527"/>
    <n v="30570.060914277496"/>
    <n v="165474.89628880451"/>
    <n v="1.7600000000000001E-2"/>
    <n v="113306.94580206003"/>
    <n v="23530.969967107671"/>
    <n v="136837.91576916771"/>
    <s v="A.5) Well with SCVF. Wells with SCVF can be done for $100,000. Use base LMR+ $100,000 for abandonment and $25,000 for rec ($2,500 for pad site)."/>
  </r>
  <r>
    <s v="1 - Yes"/>
    <s v="1- Yes"/>
    <n v="194122206030"/>
    <s v="1 UWI in License"/>
    <n v="449680"/>
    <s v="103/06-22-019-12W4/00"/>
    <n v="449680"/>
    <n v="1"/>
    <s v="103"/>
    <s v="06"/>
    <s v="22"/>
    <s v="019"/>
    <s v="12W4"/>
    <s v="00"/>
    <s v="06-22-019-12W4"/>
    <s v="06-22-019-12W4"/>
    <s v="AB"/>
    <m/>
    <s v="Imaginea PRIN 6-22-19-12"/>
    <x v="11"/>
    <s v="Cor4 Oil Corp"/>
    <s v="Working Interest"/>
    <n v="1"/>
    <s v="TILLEY"/>
    <s v="No"/>
    <m/>
    <s v="Cased"/>
    <m/>
    <m/>
    <n v="3622"/>
    <n v="3681"/>
    <m/>
    <m/>
    <m/>
    <m/>
    <m/>
    <m/>
    <m/>
    <d v="2012-11-01T00:00:00"/>
    <d v="2012-11-07T00:00:00"/>
    <d v="2012-11-10T00:00:00"/>
    <m/>
    <m/>
    <m/>
    <m/>
    <m/>
    <m/>
    <m/>
    <s v="WI"/>
    <n v="1"/>
    <n v="1"/>
    <n v="1"/>
    <x v="0"/>
    <s v="N"/>
    <n v="7.4164383561643836"/>
    <n v="7.4164383561643836"/>
    <n v="1103.9856"/>
    <n v="1103.9856"/>
    <s v="Cased"/>
    <n v="32"/>
    <n v="32"/>
    <m/>
    <s v="Cased"/>
    <x v="0"/>
    <s v="Pre-Production"/>
    <s v="Pre-Production"/>
    <x v="1"/>
    <x v="1"/>
    <s v="W 0449680 "/>
    <n v="17975"/>
    <n v="0"/>
    <n v="0"/>
    <n v="0"/>
    <n v="0"/>
    <n v="0"/>
    <n v="1650"/>
    <n v="19625"/>
    <m/>
    <m/>
    <m/>
    <m/>
    <n v="19625"/>
    <m/>
    <n v="0"/>
    <m/>
    <n v="30000"/>
    <n v="2500"/>
    <n v="32500"/>
    <x v="8"/>
    <m/>
    <n v="30000"/>
    <n v="2500"/>
    <x v="8"/>
    <s v=""/>
    <n v="6"/>
    <s v="6) Prioritize Princess oil over Jenner Oil"/>
    <n v="3"/>
    <m/>
    <n v="30000"/>
    <n v="2500"/>
    <n v="32500"/>
    <n v="1"/>
    <n v="30000"/>
    <n v="2500"/>
    <n v="32500"/>
    <n v="3"/>
    <n v="1.35E-2"/>
    <n v="31231.476311250008"/>
    <n v="2783.1078283377847"/>
    <n v="34014.584139587794"/>
    <n v="1.7600000000000001E-2"/>
    <n v="29638.841132826114"/>
    <n v="2420.5454766023759"/>
    <n v="32059.386609428489"/>
    <s v="D.3) Inactive Princess Oil/Other wells. Used $30,000 and $25,500 for rec ($2,500 for pad site)"/>
  </r>
  <r>
    <s v="1 - Yes"/>
    <s v="1- Yes"/>
    <n v="164120902020"/>
    <s v="1 UWI in License"/>
    <n v="452356"/>
    <s v="102/02-09-016-12W4/00"/>
    <n v="452356"/>
    <n v="1"/>
    <s v="102"/>
    <s v="02"/>
    <s v="09"/>
    <s v="016"/>
    <s v="12W4"/>
    <s v="00"/>
    <s v="02-09-016-12W4"/>
    <s v="02-09-016-12W4"/>
    <s v="AB"/>
    <s v="ALDERSON"/>
    <s v="Imaginea ALDSON 2-9-16-12"/>
    <x v="8"/>
    <s v="Cor4 Oil Corp"/>
    <s v="Working Interest"/>
    <n v="1"/>
    <s v="ALDERSON"/>
    <s v="No"/>
    <m/>
    <s v="Pump OIL"/>
    <d v="2020-05-31T00:00:00"/>
    <m/>
    <n v="3369"/>
    <m/>
    <m/>
    <s v="Pump OIL"/>
    <s v="Mpekisko"/>
    <s v="Cor4 Oil Corp"/>
    <n v="125946"/>
    <m/>
    <m/>
    <d v="2012-12-18T00:00:00"/>
    <d v="2013-01-13T00:00:00"/>
    <d v="2013-01-17T00:00:00"/>
    <d v="2013-03-07T00:00:00"/>
    <d v="2013-02-01T00:00:00"/>
    <d v="2013-02-26T00:00:00"/>
    <m/>
    <m/>
    <m/>
    <m/>
    <s v="WI"/>
    <n v="1"/>
    <n v="1"/>
    <n v="1"/>
    <x v="0"/>
    <s v="N"/>
    <n v="7.2328767123287667"/>
    <n v="7.2328767123287667"/>
    <n v="1026.8712"/>
    <n v="1026.8712"/>
    <s v="Pump OIL"/>
    <n v="2"/>
    <n v="2"/>
    <m/>
    <s v="Pump OIL"/>
    <x v="2"/>
    <s v="Producing"/>
    <s v="Producing"/>
    <x v="0"/>
    <x v="1"/>
    <s v="W 0452356 "/>
    <n v="45993"/>
    <n v="0"/>
    <n v="0"/>
    <n v="0"/>
    <n v="0"/>
    <n v="16500"/>
    <n v="0"/>
    <n v="62493"/>
    <m/>
    <m/>
    <m/>
    <m/>
    <n v="62493"/>
    <m/>
    <n v="115512.19"/>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64103104000"/>
    <s v="1 UWI in License"/>
    <n v="452573"/>
    <s v="100/04-31-016-10W4/00"/>
    <n v="452573"/>
    <n v="1"/>
    <s v="100"/>
    <s v="04"/>
    <s v="31"/>
    <s v="016"/>
    <s v="10W4"/>
    <s v="00"/>
    <s v="04-31-016-10W4"/>
    <s v="04-31-016-10W4"/>
    <s v="AB"/>
    <s v="ALDERSON"/>
    <s v="Imaginea ALDSON 4-31-16-10"/>
    <x v="8"/>
    <s v="Cor4 Oil Corp"/>
    <s v="Working Interest"/>
    <n v="1"/>
    <s v="ALDERSON"/>
    <s v="No"/>
    <m/>
    <s v="Susp OIL"/>
    <d v="2013-07-31T00:00:00"/>
    <m/>
    <n v="3236"/>
    <n v="3284"/>
    <m/>
    <s v="Susp OIL"/>
    <s v="Kellrslie"/>
    <s v="Cor4 Oil Corp"/>
    <n v="126626"/>
    <m/>
    <m/>
    <d v="2012-12-19T00:00:00"/>
    <d v="2013-01-26T00:00:00"/>
    <d v="2013-01-28T00:00:00"/>
    <d v="2014-01-28T00:00:00"/>
    <d v="2013-03-01T00:00:00"/>
    <d v="2013-03-25T00:00:00"/>
    <m/>
    <m/>
    <m/>
    <m/>
    <s v="WI"/>
    <n v="1"/>
    <n v="1"/>
    <n v="1"/>
    <x v="0"/>
    <s v="N"/>
    <n v="7.1972602739726028"/>
    <n v="7.1972602739726028"/>
    <n v="986.33280000000002"/>
    <n v="986.33280000000002"/>
    <s v="Susp OIL"/>
    <n v="12"/>
    <n v="12"/>
    <m/>
    <s v="Susp OIL"/>
    <x v="2"/>
    <s v="Suspended"/>
    <s v="Suspended"/>
    <x v="1"/>
    <x v="1"/>
    <s v="W 0452573 "/>
    <n v="45993"/>
    <n v="0"/>
    <n v="0"/>
    <n v="0"/>
    <n v="0"/>
    <n v="16500"/>
    <n v="0"/>
    <n v="62493"/>
    <m/>
    <m/>
    <m/>
    <m/>
    <n v="62493"/>
    <m/>
    <n v="0"/>
    <m/>
    <n v="30000"/>
    <n v="25000"/>
    <n v="55000"/>
    <x v="8"/>
    <m/>
    <n v="30000"/>
    <n v="25000"/>
    <x v="8"/>
    <s v=""/>
    <n v="1"/>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204090213000"/>
    <s v="1 UWI in License"/>
    <n v="452578"/>
    <s v="100/13-02-020-09W4/00"/>
    <n v="452578"/>
    <n v="1"/>
    <s v="100"/>
    <s v="13"/>
    <s v="02"/>
    <s v="020"/>
    <s v="09W4"/>
    <s v="00"/>
    <s v="08-03-020-09W4"/>
    <s v="08-03-020-09W4"/>
    <s v="AB"/>
    <s v="JENNER"/>
    <s v="IMAGINEA JENNER 13-2-20-9"/>
    <x v="0"/>
    <s v="Cor4 Oil Corp"/>
    <s v="Working Interest"/>
    <n v="0.86939652000000001"/>
    <s v="JENNER OIL"/>
    <s v="No"/>
    <m/>
    <s v="Pump OIL"/>
    <d v="2020-02-29T00:00:00"/>
    <m/>
    <n v="3240"/>
    <n v="5863"/>
    <n v="2288"/>
    <s v="Pump OIL"/>
    <s v="Kglauc_ss"/>
    <s v="Cor4 Oil Corp"/>
    <n v="5000003"/>
    <m/>
    <m/>
    <d v="2012-12-19T00:00:00"/>
    <d v="2013-01-08T00:00:00"/>
    <d v="2013-01-13T00:00:00"/>
    <m/>
    <d v="2013-01-24T00:00:00"/>
    <d v="2013-01-24T00:00:00"/>
    <m/>
    <m/>
    <m/>
    <m/>
    <s v="WI"/>
    <n v="1"/>
    <n v="1"/>
    <n v="0.86939652000000001"/>
    <x v="0"/>
    <s v="N"/>
    <n v="7.2465753424657535"/>
    <n v="7.2465753424657535"/>
    <n v="987.55200000000002"/>
    <n v="987.55200000000002"/>
    <s v="Pump OIL"/>
    <n v="2"/>
    <n v="2"/>
    <m/>
    <s v="Pump OIL"/>
    <x v="2"/>
    <s v="Producing"/>
    <s v="Producing"/>
    <x v="0"/>
    <x v="0"/>
    <s v="W 0452578 "/>
    <n v="45993"/>
    <n v="0"/>
    <n v="0"/>
    <n v="0"/>
    <n v="0"/>
    <n v="16500"/>
    <n v="0"/>
    <n v="62493"/>
    <m/>
    <m/>
    <m/>
    <m/>
    <n v="62493"/>
    <m/>
    <n v="263435.40000000002"/>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54121509020"/>
    <s v="1 UWI in License"/>
    <n v="452587"/>
    <s v="102/09-15-015-12W4/00"/>
    <n v="452587"/>
    <n v="1"/>
    <s v="102"/>
    <s v="09"/>
    <s v="15"/>
    <s v="015"/>
    <s v="12W4"/>
    <s v="00"/>
    <s v="01-22-015-12W4"/>
    <s v="01-22-015-12W4"/>
    <s v="AB"/>
    <s v="ALDERSON"/>
    <s v="Imaginea ALDSON 9-15-15-12"/>
    <x v="8"/>
    <s v="Cor4 Oil Corp"/>
    <s v="Working Interest"/>
    <n v="1"/>
    <s v="ALDERSON"/>
    <s v="No"/>
    <m/>
    <s v="Pump OIL"/>
    <d v="2020-05-31T00:00:00"/>
    <m/>
    <n v="3186"/>
    <n v="5591"/>
    <n v="2157"/>
    <s v="Pump OIL"/>
    <s v="Mpekisko"/>
    <s v="Cor4 Oil Corp"/>
    <n v="147409"/>
    <m/>
    <m/>
    <d v="2012-12-19T00:00:00"/>
    <d v="2013-01-08T00:00:00"/>
    <d v="2013-01-25T00:00:00"/>
    <d v="2014-01-25T00:00:00"/>
    <d v="2018-11-01T00:00:00"/>
    <d v="2018-11-24T00:00:00"/>
    <m/>
    <m/>
    <m/>
    <m/>
    <s v="WI"/>
    <n v="1"/>
    <n v="1"/>
    <n v="1"/>
    <x v="0"/>
    <s v="N"/>
    <n v="7.2465753424657535"/>
    <n v="7.2465753424657535"/>
    <n v="971.09280000000001"/>
    <n v="971.09280000000001"/>
    <s v="Pump OIL"/>
    <n v="2"/>
    <n v="2"/>
    <m/>
    <s v="Pump OIL"/>
    <x v="2"/>
    <s v="Producing"/>
    <s v="Producing"/>
    <x v="0"/>
    <x v="1"/>
    <s v="W 0452587 "/>
    <n v="45993"/>
    <n v="0"/>
    <n v="0"/>
    <n v="0"/>
    <n v="0"/>
    <n v="16500"/>
    <n v="0"/>
    <n v="62493"/>
    <m/>
    <m/>
    <m/>
    <m/>
    <n v="62493"/>
    <m/>
    <n v="619493.4"/>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12607020"/>
    <s v="1 UWI in License"/>
    <n v="452615"/>
    <s v="102/07-26-018-11W4/00"/>
    <n v="452615"/>
    <n v="1"/>
    <s v="102"/>
    <s v="07"/>
    <s v="26"/>
    <s v="018"/>
    <s v="11W4"/>
    <s v="00"/>
    <s v="07-26-018-11W4"/>
    <s v="07-26-018-11W4"/>
    <s v="AB"/>
    <m/>
    <s v="Imaginea PRIN 7-26-18-11"/>
    <x v="6"/>
    <s v="Cor4 Oil Corp"/>
    <s v="Working Interest"/>
    <n v="1"/>
    <s v="WEST TIDE LAKE"/>
    <s v="No"/>
    <m/>
    <s v="Cased"/>
    <m/>
    <m/>
    <n v="3494"/>
    <n v="3543"/>
    <m/>
    <m/>
    <m/>
    <m/>
    <m/>
    <m/>
    <m/>
    <d v="2012-12-20T00:00:00"/>
    <d v="2013-02-08T00:00:00"/>
    <d v="2013-02-10T00:00:00"/>
    <d v="2014-02-10T00:00:00"/>
    <m/>
    <m/>
    <m/>
    <m/>
    <m/>
    <m/>
    <s v="WI"/>
    <n v="1"/>
    <n v="1"/>
    <n v="1"/>
    <x v="0"/>
    <s v="N"/>
    <n v="7.161643835616438"/>
    <n v="7.161643835616438"/>
    <n v="1064.9712"/>
    <n v="1064.9712"/>
    <s v="Cased"/>
    <n v="32"/>
    <n v="32"/>
    <m/>
    <s v="Cased"/>
    <x v="0"/>
    <s v="Pre-Production"/>
    <s v="Pre-Production"/>
    <x v="1"/>
    <x v="1"/>
    <s v="W 0452615 "/>
    <n v="17975"/>
    <n v="0"/>
    <n v="169309"/>
    <n v="0"/>
    <n v="0"/>
    <n v="16500"/>
    <n v="0"/>
    <n v="203784"/>
    <m/>
    <m/>
    <m/>
    <m/>
    <n v="203784"/>
    <m/>
    <n v="0"/>
    <m/>
    <n v="117975"/>
    <n v="25000"/>
    <n v="142975"/>
    <x v="16"/>
    <m/>
    <n v="117975"/>
    <n v="25000"/>
    <x v="16"/>
    <s v=""/>
    <n v="2"/>
    <s v="4) SCVF - 2-3 a year"/>
    <n v="11"/>
    <m/>
    <n v="117975"/>
    <n v="25000"/>
    <n v="142975"/>
    <n v="1"/>
    <n v="117975"/>
    <n v="25000"/>
    <n v="142975"/>
    <n v="11"/>
    <n v="1.35E-2"/>
    <n v="136726.05065208313"/>
    <n v="30982.756736620242"/>
    <n v="167708.80738870337"/>
    <n v="1.7600000000000001E-2"/>
    <n v="112850.42214071132"/>
    <n v="23436.161617200891"/>
    <n v="136286.58375791222"/>
    <s v="A.5) Well with SCVF. Wells with SCVF can be done for $100,000. Use base LMR+ $100,000 for abandonment and $25,000 for rec ($2,500 for pad site)."/>
  </r>
  <r>
    <s v="1 - Yes"/>
    <s v="1- Yes"/>
    <n v="164120808030"/>
    <s v="1 UWI in License"/>
    <n v="452759"/>
    <s v="103/08-08-016-12W4/00"/>
    <n v="452759"/>
    <n v="1"/>
    <s v="103"/>
    <s v="08"/>
    <s v="08"/>
    <s v="016"/>
    <s v="12W4"/>
    <s v="00"/>
    <s v="16-05-016-12W4"/>
    <s v="15-05-016-12W4"/>
    <s v="AB"/>
    <s v="ALDERSON"/>
    <s v="Imaginea ALDSON 8-8-16-12"/>
    <x v="8"/>
    <s v="Cor4 Oil Corp"/>
    <s v="Working Interest"/>
    <n v="1"/>
    <s v="ALDERSON"/>
    <s v="No"/>
    <m/>
    <s v="Pump OIL"/>
    <d v="2020-05-31T00:00:00"/>
    <m/>
    <n v="3166"/>
    <n v="5486"/>
    <n v="1960"/>
    <s v="Pump OIL"/>
    <s v="Mpekisko"/>
    <s v="Cor4 Oil Corp"/>
    <n v="126625"/>
    <m/>
    <m/>
    <d v="2012-12-20T00:00:00"/>
    <d v="2013-01-04T00:00:00"/>
    <d v="2013-01-19T00:00:00"/>
    <d v="2014-01-19T00:00:00"/>
    <d v="2013-03-01T00:00:00"/>
    <d v="2013-03-02T00:00:00"/>
    <m/>
    <m/>
    <m/>
    <m/>
    <s v="WI"/>
    <n v="1"/>
    <n v="1"/>
    <n v="1"/>
    <x v="0"/>
    <s v="N"/>
    <n v="7.2575342465753421"/>
    <n v="7.2575342465753421"/>
    <n v="964.99680000000001"/>
    <n v="964.99680000000001"/>
    <s v="Pump OIL"/>
    <n v="2"/>
    <n v="2"/>
    <m/>
    <s v="Pump OIL"/>
    <x v="2"/>
    <s v="Producing"/>
    <s v="Producing"/>
    <x v="0"/>
    <x v="1"/>
    <s v="W 0452759 "/>
    <n v="45993"/>
    <n v="0"/>
    <n v="0"/>
    <n v="0"/>
    <n v="0"/>
    <n v="0"/>
    <n v="1650"/>
    <n v="47643"/>
    <m/>
    <m/>
    <m/>
    <m/>
    <n v="47643"/>
    <m/>
    <n v="434419.36"/>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10208020"/>
    <s v="1 UWI in License"/>
    <n v="452774"/>
    <s v="102/08-02-018-11W4/00"/>
    <n v="452774"/>
    <n v="1"/>
    <s v="102"/>
    <s v="08"/>
    <s v="02"/>
    <s v="018"/>
    <s v="11W4"/>
    <s v="00"/>
    <s v="06-02-018-11W4"/>
    <s v="06-02-018-11W4"/>
    <s v="AB"/>
    <s v="ALDERSON"/>
    <s v="Imaginea ALDSON 8-2-18-11"/>
    <x v="8"/>
    <s v="Cor4 Oil Corp"/>
    <s v="Working Interest"/>
    <n v="1"/>
    <s v="ALDERSON"/>
    <s v="No"/>
    <m/>
    <s v="Pump OIL"/>
    <d v="2017-08-31T00:00:00"/>
    <m/>
    <n v="3241"/>
    <n v="6020"/>
    <n v="2421"/>
    <s v="Pump OIL"/>
    <s v="Mpekisko"/>
    <s v="Cor4 Oil Corp"/>
    <n v="96675"/>
    <m/>
    <m/>
    <d v="2012-12-21T00:00:00"/>
    <d v="2013-01-04T00:00:00"/>
    <d v="2013-01-12T00:00:00"/>
    <d v="2014-01-12T00:00:00"/>
    <d v="2013-02-01T00:00:00"/>
    <d v="2013-02-10T00:00:00"/>
    <m/>
    <m/>
    <m/>
    <m/>
    <s v="WI"/>
    <n v="1"/>
    <n v="1"/>
    <n v="1"/>
    <x v="0"/>
    <s v="N"/>
    <n v="7.2575342465753421"/>
    <n v="7.2575342465753421"/>
    <n v="987.85680000000002"/>
    <n v="987.85680000000002"/>
    <s v="Pump OIL"/>
    <n v="2"/>
    <n v="2"/>
    <m/>
    <s v="Pump OIL"/>
    <x v="2"/>
    <s v="Producing"/>
    <s v="Producing"/>
    <x v="0"/>
    <x v="1"/>
    <s v="W 0452774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092702030"/>
    <s v="1 UWI in License"/>
    <n v="453364"/>
    <s v="103/02-27-019-09W4/00"/>
    <n v="453364"/>
    <n v="1"/>
    <s v="103"/>
    <s v="02"/>
    <s v="27"/>
    <s v="019"/>
    <s v="09W4"/>
    <s v="00"/>
    <s v="12-26-019-09W4"/>
    <s v="12-26-019-09W4"/>
    <s v="AB"/>
    <s v="JENNER"/>
    <s v="IMAGINEA JENNER 2-27-19-9"/>
    <x v="0"/>
    <s v="Cor4 Oil Corp"/>
    <s v="Working Interest"/>
    <n v="0.86939652000000001"/>
    <s v="JENNER OIL"/>
    <s v="No"/>
    <m/>
    <s v="Pump OIL"/>
    <d v="2020-05-31T00:00:00"/>
    <m/>
    <n v="3306"/>
    <n v="5814"/>
    <n v="2006"/>
    <s v="Pump OIL"/>
    <s v="Kglauc_ss"/>
    <s v="Cor4 Oil Corp"/>
    <n v="5000003"/>
    <m/>
    <m/>
    <d v="2013-01-09T00:00:00"/>
    <d v="2013-01-15T00:00:00"/>
    <d v="2013-01-19T00:00:00"/>
    <m/>
    <d v="2013-02-01T00:00:00"/>
    <d v="2013-02-08T00:00:00"/>
    <m/>
    <m/>
    <m/>
    <m/>
    <s v="WI"/>
    <n v="1"/>
    <n v="1"/>
    <n v="0.86939652000000001"/>
    <x v="0"/>
    <s v="N"/>
    <n v="7.2273972602739729"/>
    <n v="7.2273972602739729"/>
    <n v="1007.6688"/>
    <n v="1007.6688"/>
    <s v="Pump OIL"/>
    <n v="2"/>
    <n v="2"/>
    <m/>
    <s v="Pump OIL"/>
    <x v="2"/>
    <s v="Producing"/>
    <s v="Producing"/>
    <x v="0"/>
    <x v="0"/>
    <s v="W 0453364 "/>
    <n v="45993"/>
    <n v="0"/>
    <n v="0"/>
    <n v="0"/>
    <n v="0"/>
    <n v="16500"/>
    <n v="0"/>
    <n v="62493"/>
    <m/>
    <m/>
    <m/>
    <m/>
    <n v="62493"/>
    <m/>
    <n v="337311.2"/>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54122214020"/>
    <s v="1 UWI in License"/>
    <n v="453510"/>
    <s v="102/14-22-015-12W4/00"/>
    <n v="453510"/>
    <n v="1"/>
    <s v="102"/>
    <s v="14"/>
    <s v="22"/>
    <s v="015"/>
    <s v="12W4"/>
    <s v="00"/>
    <s v="13-23-015-12W4"/>
    <s v="13-23-015-12W4"/>
    <s v="AB"/>
    <s v="ALDERSON"/>
    <s v="Imaginea ALDSON 14-22-15-12"/>
    <x v="8"/>
    <s v="Cor4 Oil Corp"/>
    <s v="Working Interest"/>
    <n v="1"/>
    <s v="ALDERSON"/>
    <s v="No"/>
    <m/>
    <s v="Pump OIL"/>
    <d v="2020-05-31T00:00:00"/>
    <m/>
    <n v="3170"/>
    <n v="6411"/>
    <n v="2899"/>
    <s v="Pump OIL"/>
    <s v="Mpekisko"/>
    <s v="Cor4 Oil Corp"/>
    <n v="126624"/>
    <m/>
    <m/>
    <d v="2013-01-11T00:00:00"/>
    <d v="2013-01-19T00:00:00"/>
    <d v="2013-02-02T00:00:00"/>
    <m/>
    <d v="2013-03-01T00:00:00"/>
    <d v="2013-03-01T00:00:00"/>
    <m/>
    <m/>
    <m/>
    <m/>
    <s v="WI"/>
    <n v="1"/>
    <n v="1"/>
    <n v="1"/>
    <x v="0"/>
    <s v="N"/>
    <n v="7.2164383561643834"/>
    <n v="7.2164383561643834"/>
    <n v="966.21600000000001"/>
    <n v="966.21600000000001"/>
    <s v="Pump OIL"/>
    <n v="2"/>
    <n v="2"/>
    <m/>
    <s v="Pump OIL"/>
    <x v="2"/>
    <s v="Producing"/>
    <s v="Producing"/>
    <x v="0"/>
    <x v="1"/>
    <s v="W 0453510 "/>
    <n v="45993"/>
    <n v="0"/>
    <n v="0"/>
    <n v="0"/>
    <n v="0"/>
    <n v="16500"/>
    <n v="0"/>
    <n v="62493"/>
    <m/>
    <m/>
    <m/>
    <m/>
    <n v="62493"/>
    <m/>
    <n v="820792.51"/>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0508030"/>
    <s v="1 UWI in License"/>
    <n v="453748"/>
    <s v="103/08-05-021-08W4/00"/>
    <n v="453748"/>
    <n v="1"/>
    <s v="103"/>
    <s v="08"/>
    <s v="05"/>
    <s v="021"/>
    <s v="08W4"/>
    <s v="00"/>
    <s v="03-05-021-08W4"/>
    <s v="03-05-021-08W4"/>
    <s v="AB"/>
    <s v="JENNER"/>
    <s v="IMAGINEA JENNER 8-5-21-8"/>
    <x v="0"/>
    <s v="Cor4 Oil Corp"/>
    <s v="Working Interest"/>
    <n v="0.8"/>
    <s v="JENNER OIL"/>
    <s v="No"/>
    <m/>
    <s v="Pump OIL"/>
    <d v="2020-05-31T00:00:00"/>
    <m/>
    <n v="3066"/>
    <n v="5466"/>
    <n v="1976"/>
    <s v="Pump OIL"/>
    <s v="Kglauc_ss"/>
    <s v="Cor4 Oil Corp"/>
    <n v="5000004"/>
    <m/>
    <m/>
    <d v="2013-01-16T00:00:00"/>
    <d v="2013-01-21T00:00:00"/>
    <d v="2013-01-26T00:00:00"/>
    <m/>
    <d v="2013-02-01T00:00:00"/>
    <d v="2013-02-24T00:00:00"/>
    <m/>
    <m/>
    <m/>
    <m/>
    <s v="WI"/>
    <n v="1"/>
    <n v="1"/>
    <n v="0.8"/>
    <x v="0"/>
    <s v="N"/>
    <n v="7.2109589041095887"/>
    <n v="7.2109589041095887"/>
    <n v="934.5168000000001"/>
    <n v="934.5168000000001"/>
    <s v="Pump OIL"/>
    <n v="2"/>
    <n v="2"/>
    <m/>
    <s v="Pump OIL"/>
    <x v="2"/>
    <s v="Producing"/>
    <s v="Producing"/>
    <x v="0"/>
    <x v="0"/>
    <s v="W 0453748 "/>
    <n v="45993"/>
    <n v="0"/>
    <n v="0"/>
    <n v="0"/>
    <n v="0"/>
    <n v="16500"/>
    <n v="0"/>
    <n v="62493"/>
    <m/>
    <m/>
    <m/>
    <m/>
    <n v="62493"/>
    <m/>
    <n v="379715.09"/>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64101914020"/>
    <s v="1 UWI in License"/>
    <n v="453840"/>
    <s v="102/14-19-016-10W4/00"/>
    <n v="453840"/>
    <n v="1"/>
    <s v="102"/>
    <s v="14"/>
    <s v="19"/>
    <s v="016"/>
    <s v="10W4"/>
    <s v="00"/>
    <s v="14-19-016-10W4"/>
    <s v="14-19-016-10W4"/>
    <s v="AB"/>
    <m/>
    <s v="Imaginea ALDSON 14-19-16-10"/>
    <x v="8"/>
    <s v="Cor4 Oil Corp"/>
    <s v="Working Interest"/>
    <n v="1"/>
    <s v="ALDERSON"/>
    <s v="No"/>
    <m/>
    <s v="Drld &amp; ABD"/>
    <m/>
    <m/>
    <n v="3311"/>
    <n v="3369"/>
    <m/>
    <m/>
    <m/>
    <m/>
    <m/>
    <m/>
    <m/>
    <d v="2013-01-18T00:00:00"/>
    <d v="2013-02-03T00:00:00"/>
    <d v="2013-02-06T00:00:00"/>
    <d v="2014-02-06T00:00:00"/>
    <m/>
    <m/>
    <m/>
    <d v="2018-07-11T00:00:00"/>
    <s v="Other"/>
    <m/>
    <s v="WI"/>
    <n v="1"/>
    <n v="1"/>
    <n v="1"/>
    <x v="0"/>
    <s v="N"/>
    <n v="7.1753424657534248"/>
    <n v="7.1753424657534248"/>
    <n v="1009.1928"/>
    <n v="1009.1928"/>
    <s v="Drld &amp; ABD"/>
    <n v="19"/>
    <n v="19"/>
    <m/>
    <s v="Drld &amp; ABD"/>
    <x v="0"/>
    <s v="Abandoned"/>
    <s v="Abandoned"/>
    <x v="1"/>
    <x v="1"/>
    <s v="W 0453840 "/>
    <n v="0"/>
    <n v="0"/>
    <n v="0"/>
    <n v="0"/>
    <n v="0"/>
    <n v="16500"/>
    <n v="0"/>
    <n v="16500"/>
    <m/>
    <m/>
    <m/>
    <m/>
    <n v="16500"/>
    <m/>
    <n v="0"/>
    <m/>
    <n v="0"/>
    <n v="25000"/>
    <n v="25000"/>
    <x v="15"/>
    <m/>
    <n v="0"/>
    <n v="25000"/>
    <x v="15"/>
    <s v=""/>
    <n v="6"/>
    <s v="3) DUCs / Cut &amp; Cap Ready / Known Work To Do. Prioritize as earlier"/>
    <n v="5"/>
    <m/>
    <n v="0"/>
    <n v="25000"/>
    <n v="25000"/>
    <n v="1"/>
    <n v="0"/>
    <n v="25000"/>
    <n v="25000"/>
    <n v="5"/>
    <n v="1.35E-2"/>
    <n v="0"/>
    <n v="28587.589611046198"/>
    <n v="28587.589611046198"/>
    <n v="1.7600000000000001E-2"/>
    <n v="0"/>
    <n v="24010.795889396068"/>
    <n v="24010.795889396068"/>
    <s v="A.3) Override Abdn with engineer estimate of work still to be done. $10,900 for shallow gas rec, $25,000 for oil rec (10% site pads)"/>
  </r>
  <r>
    <s v="1 - Yes"/>
    <s v="1- Yes"/>
    <n v="204083209000"/>
    <s v="1 UWI in License"/>
    <n v="453942"/>
    <s v="100/09-32-020-08W4/00"/>
    <n v="453942"/>
    <n v="1"/>
    <s v="100"/>
    <s v="09"/>
    <s v="32"/>
    <s v="020"/>
    <s v="08W4"/>
    <s v="00"/>
    <s v="12-33-020-08W4"/>
    <s v="12-33-020-08W4"/>
    <s v="AB"/>
    <s v="JENNER"/>
    <s v="IMAGINEA JENNER 9-32-20-8"/>
    <x v="0"/>
    <s v="Cor4 Oil Corp"/>
    <s v="Working Interest"/>
    <n v="0.8"/>
    <s v="JENNER OIL"/>
    <s v="No"/>
    <m/>
    <s v="Pump OIL"/>
    <d v="2020-05-31T00:00:00"/>
    <m/>
    <n v="3052"/>
    <n v="5223"/>
    <n v="1846"/>
    <s v="Pump OIL"/>
    <s v="Kglauc_ss"/>
    <s v="Cor4 Oil Corp"/>
    <n v="5000004"/>
    <m/>
    <m/>
    <d v="2013-01-21T00:00:00"/>
    <d v="2013-01-27T00:00:00"/>
    <d v="2013-02-02T00:00:00"/>
    <m/>
    <d v="2013-03-01T00:00:00"/>
    <d v="2013-03-27T00:00:00"/>
    <m/>
    <m/>
    <m/>
    <m/>
    <s v="WI"/>
    <n v="1"/>
    <n v="1"/>
    <n v="0.8"/>
    <x v="0"/>
    <s v="N"/>
    <n v="7.1945205479452055"/>
    <n v="7.1945205479452055"/>
    <n v="930.2496000000001"/>
    <n v="930.2496000000001"/>
    <s v="Pump OIL"/>
    <n v="2"/>
    <n v="2"/>
    <m/>
    <s v="Pump OIL"/>
    <x v="2"/>
    <s v="Producing"/>
    <s v="Producing"/>
    <x v="0"/>
    <x v="0"/>
    <s v="W 0453942 "/>
    <n v="45993"/>
    <n v="0"/>
    <n v="0"/>
    <n v="0"/>
    <n v="0"/>
    <n v="16500"/>
    <n v="0"/>
    <n v="62493"/>
    <m/>
    <m/>
    <m/>
    <m/>
    <n v="62493"/>
    <m/>
    <n v="302253.18"/>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54122313000"/>
    <s v="1 UWI in License"/>
    <n v="454134"/>
    <s v="100/13-23-015-12W4/00"/>
    <n v="454134"/>
    <n v="1"/>
    <s v="100"/>
    <s v="13"/>
    <s v="23"/>
    <s v="015"/>
    <s v="12W4"/>
    <s v="00"/>
    <s v="04-26-015-12W4"/>
    <s v="04-26-015-12W4"/>
    <s v="AB"/>
    <s v="ALDERSON"/>
    <s v="Imaginea ALDSON 13-23-15-12"/>
    <x v="8"/>
    <s v="Cor4 Oil Corp"/>
    <s v="Working Interest"/>
    <n v="1"/>
    <s v="ALDERSON"/>
    <s v="No"/>
    <m/>
    <s v="Susp OIL"/>
    <d v="2013-09-30T00:00:00"/>
    <m/>
    <n v="3178"/>
    <n v="4826"/>
    <n v="1269"/>
    <s v="Susp OIL"/>
    <s v="Mpekisko"/>
    <s v="Cor4 Oil Corp"/>
    <n v="126629"/>
    <m/>
    <m/>
    <d v="2013-01-25T00:00:00"/>
    <d v="2013-01-30T00:00:00"/>
    <d v="2013-02-09T00:00:00"/>
    <d v="2014-02-09T00:00:00"/>
    <d v="2013-03-01T00:00:00"/>
    <d v="2013-03-23T00:00:00"/>
    <m/>
    <m/>
    <m/>
    <m/>
    <s v="WI"/>
    <n v="1"/>
    <n v="1"/>
    <n v="1"/>
    <x v="0"/>
    <s v="N"/>
    <n v="7.1863013698630134"/>
    <n v="7.1863013698630134"/>
    <n v="968.65440000000001"/>
    <n v="968.65440000000001"/>
    <s v="Susp OIL"/>
    <n v="12"/>
    <n v="12"/>
    <m/>
    <s v="Susp OIL"/>
    <x v="2"/>
    <s v="Suspended"/>
    <s v="Suspended"/>
    <x v="1"/>
    <x v="1"/>
    <s v="W 0454134 "/>
    <n v="45993"/>
    <n v="0"/>
    <n v="0"/>
    <n v="0"/>
    <n v="0"/>
    <n v="0"/>
    <n v="1650"/>
    <n v="47643"/>
    <m/>
    <m/>
    <m/>
    <m/>
    <n v="47643"/>
    <m/>
    <n v="0"/>
    <m/>
    <n v="30000"/>
    <n v="2500"/>
    <n v="32500"/>
    <x v="8"/>
    <m/>
    <n v="30000"/>
    <n v="2500"/>
    <x v="8"/>
    <s v=""/>
    <n v="21"/>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204083116020"/>
    <s v="1 UWI in License"/>
    <n v="455836"/>
    <s v="102/16-31-020-08W4/00"/>
    <n v="455836"/>
    <n v="1"/>
    <s v="102"/>
    <s v="16"/>
    <s v="31"/>
    <s v="020"/>
    <s v="08W4"/>
    <s v="00"/>
    <s v="01-06-021-08W4"/>
    <s v="01-06-021-08W4"/>
    <s v="AB"/>
    <m/>
    <s v="IMAGINEA JENNER 16-31-20-8"/>
    <x v="0"/>
    <s v="Cor4 Oil Corp"/>
    <s v="Working Interest"/>
    <n v="1"/>
    <s v="JENNER OIL"/>
    <s v="No"/>
    <m/>
    <s v="Drld &amp; ABD"/>
    <m/>
    <m/>
    <n v="3109"/>
    <n v="4003"/>
    <n v="615"/>
    <m/>
    <m/>
    <m/>
    <m/>
    <m/>
    <m/>
    <d v="2013-03-06T00:00:00"/>
    <d v="2013-05-22T00:00:00"/>
    <d v="2013-05-29T00:00:00"/>
    <m/>
    <m/>
    <m/>
    <m/>
    <d v="2013-06-29T00:00:00"/>
    <s v="Cement And Plate"/>
    <m/>
    <s v="WI"/>
    <n v="1"/>
    <n v="1"/>
    <n v="1"/>
    <x v="0"/>
    <s v="N"/>
    <n v="6.8794520547945206"/>
    <n v="6.8794520547945206"/>
    <n v="947.6232"/>
    <n v="947.6232"/>
    <s v="Drld &amp; ABD"/>
    <n v="19"/>
    <n v="19"/>
    <m/>
    <s v="Drld &amp; ABD"/>
    <x v="0"/>
    <s v="Abandoned"/>
    <s v="Abandoned"/>
    <x v="1"/>
    <x v="0"/>
    <s v="W 0455836 "/>
    <n v="0"/>
    <n v="0"/>
    <n v="0"/>
    <n v="0"/>
    <n v="0"/>
    <n v="16500"/>
    <n v="0"/>
    <n v="16500"/>
    <m/>
    <m/>
    <m/>
    <m/>
    <n v="16500"/>
    <m/>
    <n v="0"/>
    <m/>
    <n v="0"/>
    <n v="25000"/>
    <n v="25000"/>
    <x v="1"/>
    <m/>
    <n v="0"/>
    <n v="25000"/>
    <x v="1"/>
    <s v=""/>
    <n v="3"/>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04082813000"/>
    <s v="1 UWI in License"/>
    <n v="456912"/>
    <s v="100/13-28-020-08W4/00"/>
    <n v="456912"/>
    <n v="1"/>
    <s v="100"/>
    <s v="13"/>
    <s v="28"/>
    <s v="020"/>
    <s v="08W4"/>
    <s v="00"/>
    <s v="02-33-020-08W4"/>
    <s v="02-33-020-08W4"/>
    <s v="AB"/>
    <s v="JENNER"/>
    <s v="IMAGINEA JENNER 13-28-20-8"/>
    <x v="0"/>
    <s v="Cor4 Oil Corp"/>
    <s v="Working Interest (BPEN)"/>
    <n v="1"/>
    <s v="JENNER OIL"/>
    <s v="No"/>
    <m/>
    <s v="Pump OIL"/>
    <d v="2020-05-31T00:00:00"/>
    <m/>
    <n v="3071"/>
    <n v="5207"/>
    <n v="1769"/>
    <s v="Pump OIL"/>
    <s v="Kglauc_ss"/>
    <s v="Cor4 Oil Corp"/>
    <n v="5000004"/>
    <m/>
    <m/>
    <d v="2013-05-13T00:00:00"/>
    <d v="2013-06-11T00:00:00"/>
    <d v="2013-06-16T00:00:00"/>
    <m/>
    <d v="2013-06-01T00:00:00"/>
    <d v="2013-06-21T00:00:00"/>
    <m/>
    <m/>
    <m/>
    <m/>
    <s v="WI"/>
    <n v="1"/>
    <n v="1"/>
    <n v="1"/>
    <x v="0"/>
    <s v="N"/>
    <n v="6.8246575342465752"/>
    <n v="6.8246575342465752"/>
    <n v="936.0408000000001"/>
    <n v="936.0408000000001"/>
    <s v="Pump OIL"/>
    <n v="2"/>
    <n v="2"/>
    <m/>
    <s v="Pump OIL"/>
    <x v="2"/>
    <s v="Producing"/>
    <s v="Producing"/>
    <x v="0"/>
    <x v="0"/>
    <s v="W 0456912 "/>
    <n v="45993"/>
    <n v="0"/>
    <n v="0"/>
    <n v="0"/>
    <n v="0"/>
    <n v="0"/>
    <n v="1650"/>
    <n v="47643"/>
    <m/>
    <m/>
    <m/>
    <m/>
    <n v="47643"/>
    <m/>
    <n v="325377.6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3304020"/>
    <s v="1 UWI in License"/>
    <n v="456981"/>
    <s v="102/04-33-020-08W4/00"/>
    <n v="456981"/>
    <n v="1"/>
    <s v="102"/>
    <s v="04"/>
    <s v="33"/>
    <s v="020"/>
    <s v="08W4"/>
    <s v="00"/>
    <s v="06-33-020-08W4"/>
    <s v="06-33-020-08W4"/>
    <s v="AB"/>
    <s v="JENNER"/>
    <s v="IMAGINEA JENNER 4-33-20-8"/>
    <x v="0"/>
    <s v="Cor4 Oil Corp"/>
    <s v="Working Interest"/>
    <n v="0.8"/>
    <s v="JENNER OIL"/>
    <s v="No"/>
    <m/>
    <s v="Pump OIL"/>
    <d v="2020-05-31T00:00:00"/>
    <m/>
    <n v="3096"/>
    <n v="5164"/>
    <n v="1722"/>
    <s v="Pump OIL"/>
    <s v="Kglauc_ss"/>
    <s v="Cor4 Oil Corp"/>
    <n v="5000004"/>
    <m/>
    <m/>
    <d v="2013-05-15T00:00:00"/>
    <d v="2013-06-18T00:00:00"/>
    <d v="2013-06-28T00:00:00"/>
    <m/>
    <d v="2013-07-01T00:00:00"/>
    <d v="2013-07-08T00:00:00"/>
    <m/>
    <m/>
    <m/>
    <m/>
    <s v="WI"/>
    <n v="1"/>
    <n v="1"/>
    <n v="0.8"/>
    <x v="0"/>
    <s v="N"/>
    <n v="6.8054794520547945"/>
    <n v="6.8054794520547945"/>
    <n v="943.66079999999999"/>
    <n v="943.66079999999999"/>
    <s v="Pump OIL"/>
    <n v="2"/>
    <n v="2"/>
    <m/>
    <s v="Pump OIL"/>
    <x v="2"/>
    <s v="Producing"/>
    <s v="Producing"/>
    <x v="0"/>
    <x v="0"/>
    <s v="W 0456981 "/>
    <n v="45993"/>
    <n v="0"/>
    <n v="0"/>
    <n v="0"/>
    <n v="0"/>
    <n v="16500"/>
    <n v="0"/>
    <n v="62493"/>
    <m/>
    <m/>
    <m/>
    <m/>
    <n v="62493"/>
    <m/>
    <n v="604307.48"/>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511020"/>
    <s v="1 UWI in License"/>
    <n v="456982"/>
    <s v="102/11-05-021-08W4/00"/>
    <n v="456982"/>
    <n v="1"/>
    <s v="102"/>
    <s v="11"/>
    <s v="05"/>
    <s v="021"/>
    <s v="08W4"/>
    <s v="00"/>
    <s v="15-05-021-08W4"/>
    <s v="15-05-021-08W4"/>
    <s v="AB"/>
    <s v="JENNER"/>
    <s v="IMAGINEA JENNER 11-5-21-8"/>
    <x v="0"/>
    <s v="Cor4 Oil Corp"/>
    <s v="Working Interest"/>
    <n v="1"/>
    <s v="JENNER OIL"/>
    <s v="No"/>
    <m/>
    <s v="Pump OIL"/>
    <d v="2016-07-31T00:00:00"/>
    <m/>
    <n v="3093"/>
    <n v="4600"/>
    <n v="1175"/>
    <s v="Pump OIL"/>
    <s v="Kglauc_ss"/>
    <s v="Cor4 Oil Corp"/>
    <n v="5000066"/>
    <m/>
    <m/>
    <d v="2013-05-15T00:00:00"/>
    <d v="2013-07-01T00:00:00"/>
    <d v="2013-07-05T00:00:00"/>
    <m/>
    <d v="2013-07-01T00:00:00"/>
    <d v="2013-07-11T00:00:00"/>
    <m/>
    <m/>
    <m/>
    <m/>
    <s v="WI"/>
    <n v="1"/>
    <n v="1"/>
    <n v="1"/>
    <x v="0"/>
    <s v="N"/>
    <n v="6.7698630136986298"/>
    <n v="6.7698630136986298"/>
    <n v="942.74639999999999"/>
    <n v="942.74639999999999"/>
    <s v="Pump OIL"/>
    <n v="2"/>
    <n v="2"/>
    <m/>
    <s v="Pump OIL"/>
    <x v="2"/>
    <s v="Producing"/>
    <s v="Producing"/>
    <x v="0"/>
    <x v="0"/>
    <s v="W 0456982 "/>
    <n v="45993"/>
    <n v="0"/>
    <n v="0"/>
    <n v="0"/>
    <n v="0"/>
    <n v="16500"/>
    <n v="0"/>
    <n v="62493"/>
    <m/>
    <m/>
    <m/>
    <m/>
    <n v="62493"/>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105000"/>
    <s v="1 UWI in License"/>
    <n v="456983"/>
    <s v="100/05-21-021-08W4/00"/>
    <n v="456983"/>
    <n v="1"/>
    <s v="100"/>
    <s v="05"/>
    <s v="21"/>
    <s v="021"/>
    <s v="08W4"/>
    <s v="00"/>
    <s v="13-16-021-08W4"/>
    <s v="13-16-021-08W4"/>
    <s v="AB"/>
    <s v="JENNER"/>
    <s v="IMAGINEA JENNER 5-21-21-8"/>
    <x v="0"/>
    <s v="Cor4 Oil Corp"/>
    <s v="Working Interest"/>
    <n v="1"/>
    <s v="JENNER OIL"/>
    <s v="No"/>
    <m/>
    <s v="Pump OIL"/>
    <d v="2020-05-31T00:00:00"/>
    <m/>
    <n v="3193"/>
    <n v="5010"/>
    <n v="1597"/>
    <s v="Pump OIL"/>
    <s v="Kglauc_ss"/>
    <s v="Cor4 Oil Corp"/>
    <n v="5000066"/>
    <m/>
    <m/>
    <d v="2013-05-15T00:00:00"/>
    <d v="2013-06-05T00:00:00"/>
    <d v="2013-06-10T00:00:00"/>
    <m/>
    <d v="2013-06-01T00:00:00"/>
    <d v="2013-06-20T00:00:00"/>
    <m/>
    <m/>
    <m/>
    <m/>
    <s v="WI"/>
    <n v="1"/>
    <n v="1"/>
    <n v="1"/>
    <x v="0"/>
    <s v="N"/>
    <n v="6.8410958904109593"/>
    <n v="6.8410958904109593"/>
    <n v="973.22640000000001"/>
    <n v="973.22640000000001"/>
    <s v="Pump OIL"/>
    <n v="2"/>
    <n v="2"/>
    <m/>
    <s v="Pump OIL"/>
    <x v="2"/>
    <s v="Producing"/>
    <s v="Producing"/>
    <x v="0"/>
    <x v="0"/>
    <s v="W 0456983 "/>
    <n v="45993"/>
    <n v="0"/>
    <n v="0"/>
    <n v="0"/>
    <n v="0"/>
    <n v="16500"/>
    <n v="0"/>
    <n v="62493"/>
    <m/>
    <m/>
    <m/>
    <m/>
    <n v="62493"/>
    <m/>
    <n v="730683.7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105020"/>
    <s v="1 UWI in License"/>
    <n v="456984"/>
    <s v="102/05-21-021-08W4/00"/>
    <n v="456984"/>
    <n v="1"/>
    <s v="102"/>
    <s v="05"/>
    <s v="21"/>
    <s v="021"/>
    <s v="08W4"/>
    <s v="00"/>
    <s v="13-16-021-08W4"/>
    <s v="13-16-021-08W4"/>
    <s v="AB"/>
    <s v="JENNER"/>
    <s v="IMAGINEA JENNER 5-21-21-8"/>
    <x v="0"/>
    <s v="Cor4 Oil Corp"/>
    <s v="Working Interest"/>
    <n v="1"/>
    <s v="JENNER OIL"/>
    <s v="No"/>
    <m/>
    <s v="Pump OIL"/>
    <d v="2020-05-31T00:00:00"/>
    <m/>
    <n v="3194"/>
    <n v="4970"/>
    <n v="1302"/>
    <s v="Pump OIL"/>
    <s v="Kglauc_ss"/>
    <s v="Cor4 Oil Corp"/>
    <n v="5000066"/>
    <m/>
    <m/>
    <d v="2013-05-15T00:00:00"/>
    <d v="2013-08-21T00:00:00"/>
    <d v="2013-08-29T00:00:00"/>
    <m/>
    <d v="2013-09-01T00:00:00"/>
    <d v="2013-09-05T00:00:00"/>
    <m/>
    <m/>
    <m/>
    <m/>
    <s v="WI"/>
    <n v="1"/>
    <n v="1"/>
    <n v="1"/>
    <x v="0"/>
    <s v="N"/>
    <n v="6.6301369863013697"/>
    <n v="6.6301369863013697"/>
    <n v="973.53120000000001"/>
    <n v="973.53120000000001"/>
    <s v="Pump OIL"/>
    <n v="2"/>
    <n v="2"/>
    <m/>
    <s v="Pump OIL"/>
    <x v="2"/>
    <s v="Producing"/>
    <s v="Producing"/>
    <x v="0"/>
    <x v="0"/>
    <s v="W 0456984 "/>
    <n v="45993"/>
    <n v="0"/>
    <n v="0"/>
    <n v="0"/>
    <n v="0"/>
    <n v="0"/>
    <n v="1650"/>
    <n v="47643"/>
    <m/>
    <m/>
    <m/>
    <m/>
    <n v="47643"/>
    <m/>
    <n v="570849.93999999994"/>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0510000"/>
    <s v="1 UWI in License"/>
    <n v="457057"/>
    <s v="100/10-05-021-08W4/00"/>
    <n v="457057"/>
    <n v="1"/>
    <s v="100"/>
    <s v="10"/>
    <s v="05"/>
    <s v="021"/>
    <s v="08W4"/>
    <s v="00"/>
    <s v="02-08-021-08W4"/>
    <s v="02-08-021-08W4"/>
    <s v="AB"/>
    <s v="JENNER"/>
    <s v="IMAGINEA JENNER 10-5-21-8"/>
    <x v="0"/>
    <s v="Cor4 Oil Corp"/>
    <s v="Working Interest"/>
    <n v="1"/>
    <s v="JENNER OIL"/>
    <s v="No"/>
    <m/>
    <s v="Pump OIL"/>
    <d v="2020-05-31T00:00:00"/>
    <m/>
    <n v="3100"/>
    <n v="4911"/>
    <n v="1337"/>
    <s v="Pump OIL"/>
    <s v="Kglauc_ss"/>
    <s v="Cor4 Oil Corp"/>
    <n v="5000066"/>
    <m/>
    <m/>
    <d v="2013-05-21T00:00:00"/>
    <d v="2013-05-30T00:00:00"/>
    <d v="2013-06-03T00:00:00"/>
    <m/>
    <d v="2013-06-01T00:00:00"/>
    <d v="2013-06-12T00:00:00"/>
    <m/>
    <m/>
    <m/>
    <m/>
    <s v="WI"/>
    <n v="1"/>
    <n v="1"/>
    <n v="1"/>
    <x v="0"/>
    <s v="N"/>
    <n v="6.8575342465753426"/>
    <n v="6.8575342465753426"/>
    <n v="944.88"/>
    <n v="944.88"/>
    <s v="Pump OIL"/>
    <n v="2"/>
    <n v="2"/>
    <m/>
    <s v="Pump OIL"/>
    <x v="2"/>
    <s v="Producing"/>
    <s v="Producing"/>
    <x v="0"/>
    <x v="0"/>
    <s v="W 0457057 "/>
    <n v="45993"/>
    <n v="0"/>
    <n v="0"/>
    <n v="0"/>
    <n v="0"/>
    <n v="16500"/>
    <n v="0"/>
    <n v="62493"/>
    <m/>
    <m/>
    <m/>
    <m/>
    <n v="62493"/>
    <m/>
    <n v="1286777.2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142205000"/>
    <s v="1 UWI in License"/>
    <n v="458245"/>
    <s v="100/05-22-024-14W4/00"/>
    <n v="458245"/>
    <n v="1"/>
    <s v="100"/>
    <s v="05"/>
    <s v="22"/>
    <s v="024"/>
    <s v="14W4"/>
    <s v="00"/>
    <s v="04-27-024-14W4"/>
    <s v="04-27-024-14W4"/>
    <s v="AB"/>
    <s v="MATZIWIN"/>
    <s v="WEST VALLEY HZ MATZ 5-22-24-14"/>
    <x v="9"/>
    <s v="Cor4 Oil Corp"/>
    <s v="Working Interest"/>
    <n v="1"/>
    <s v="CESSFORD"/>
    <s v="No"/>
    <m/>
    <s v="Susp GAS"/>
    <d v="2014-09-30T00:00:00"/>
    <m/>
    <n v="3484"/>
    <n v="7065"/>
    <n v="2939"/>
    <s v="Susp GAS"/>
    <s v="Mpekisko"/>
    <s v="Cor4 Oil Corp"/>
    <n v="131506"/>
    <m/>
    <m/>
    <d v="2013-07-23T00:00:00"/>
    <d v="2013-08-08T00:00:00"/>
    <d v="2013-08-18T00:00:00"/>
    <d v="2014-08-18T00:00:00"/>
    <d v="2013-09-23T00:00:00"/>
    <d v="2013-09-23T00:00:00"/>
    <m/>
    <m/>
    <m/>
    <m/>
    <s v="WI"/>
    <n v="1"/>
    <n v="1"/>
    <n v="1"/>
    <x v="0"/>
    <s v="N"/>
    <n v="6.6657534246575345"/>
    <n v="6.6657534246575345"/>
    <n v="1061.9232"/>
    <n v="1061.9232"/>
    <s v="Susp GAS"/>
    <n v="11"/>
    <n v="11"/>
    <m/>
    <s v="Susp GAS"/>
    <x v="1"/>
    <s v="Suspended"/>
    <s v="Suspended"/>
    <x v="1"/>
    <x v="0"/>
    <s v="W 0458245 "/>
    <n v="36384"/>
    <n v="0"/>
    <n v="0"/>
    <n v="0"/>
    <n v="0"/>
    <n v="16500"/>
    <n v="0"/>
    <n v="52884"/>
    <m/>
    <m/>
    <m/>
    <m/>
    <n v="52884"/>
    <m/>
    <n v="0"/>
    <m/>
    <n v="36384"/>
    <n v="16500"/>
    <n v="52884"/>
    <x v="3"/>
    <m/>
    <n v="36384"/>
    <n v="16500"/>
    <x v="3"/>
    <s v=""/>
    <n v="7"/>
    <s v="7) Prioritize inactive shallow gas over inactive oil"/>
    <n v="6"/>
    <m/>
    <n v="36384"/>
    <n v="16500"/>
    <n v="52884"/>
    <n v="1"/>
    <n v="36384"/>
    <n v="16500"/>
    <n v="52884"/>
    <n v="6"/>
    <n v="1.35E-2"/>
    <n v="39432.377351241012"/>
    <n v="19122.524566724911"/>
    <n v="58554.901917965923"/>
    <n v="1.7600000000000001E-2"/>
    <n v="35513.246133453547"/>
    <n v="15783.275823875707"/>
    <n v="51296.521957329256"/>
    <s v="B.2) Operated; Not &quot;true&quot; shallow gas. Used LMR costs (with submitted reductions)"/>
  </r>
  <r>
    <s v="1 - Yes"/>
    <s v="1- Yes"/>
    <n v="174103106030"/>
    <s v="1 UWI in License"/>
    <n v="458268"/>
    <s v="103/06-31-017-10W4/00"/>
    <n v="458268"/>
    <n v="1"/>
    <s v="103"/>
    <s v="06"/>
    <s v="31"/>
    <s v="017"/>
    <s v="10W4"/>
    <s v="00"/>
    <s v="09-36-017-11W4"/>
    <s v="09-36-017-11W4"/>
    <s v="AB"/>
    <s v="ALDERSON"/>
    <s v="Imaginea ALDSON 6-31-17-10"/>
    <x v="8"/>
    <s v="Cor4 Oil Corp"/>
    <s v="Working Interest"/>
    <n v="1"/>
    <s v="ALDERSON"/>
    <s v="No"/>
    <m/>
    <s v="Susp OIL"/>
    <d v="2016-02-29T00:00:00"/>
    <m/>
    <n v="3168"/>
    <n v="5983"/>
    <n v="2051"/>
    <s v="Susp OIL"/>
    <s v="Ksunburst"/>
    <s v="Cor4 Oil Corp"/>
    <n v="96675"/>
    <m/>
    <m/>
    <d v="2013-07-25T00:00:00"/>
    <d v="2013-08-01T00:00:00"/>
    <d v="2013-08-09T00:00:00"/>
    <m/>
    <d v="2013-09-01T00:00:00"/>
    <d v="2013-09-24T00:00:00"/>
    <m/>
    <m/>
    <m/>
    <m/>
    <s v="WI"/>
    <n v="1"/>
    <n v="1"/>
    <n v="1"/>
    <x v="0"/>
    <s v="N"/>
    <n v="6.6849315068493151"/>
    <n v="6.6849315068493151"/>
    <n v="965.60640000000001"/>
    <n v="965.60640000000001"/>
    <s v="Susp OIL"/>
    <n v="12"/>
    <n v="12"/>
    <m/>
    <s v="Susp OIL"/>
    <x v="2"/>
    <s v="Suspended"/>
    <s v="Suspended"/>
    <x v="1"/>
    <x v="1"/>
    <s v="W 0458268 "/>
    <n v="45993"/>
    <n v="0"/>
    <n v="0"/>
    <n v="0"/>
    <n v="0"/>
    <n v="0"/>
    <n v="0"/>
    <n v="45993"/>
    <m/>
    <m/>
    <m/>
    <m/>
    <n v="45993"/>
    <m/>
    <n v="0"/>
    <m/>
    <n v="30000"/>
    <n v="25000"/>
    <n v="55000"/>
    <x v="8"/>
    <m/>
    <n v="30000"/>
    <n v="25000"/>
    <x v="8"/>
    <s v=""/>
    <n v="10"/>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03109020"/>
    <s v="1 UWI in License"/>
    <n v="458282"/>
    <s v="102/09-31-017-10W4/00"/>
    <n v="458282"/>
    <n v="1"/>
    <s v="102"/>
    <s v="09"/>
    <s v="31"/>
    <s v="017"/>
    <s v="10W4"/>
    <s v="00"/>
    <s v="09-36-017-11W4"/>
    <s v="09-36-017-11W4"/>
    <s v="AB"/>
    <s v="ALDERSON"/>
    <s v="Imaginea ALDSON 9-31-17-10"/>
    <x v="8"/>
    <s v="Cor4 Oil Corp"/>
    <s v="Working Interest"/>
    <n v="1"/>
    <s v="ALDERSON"/>
    <s v="No"/>
    <m/>
    <s v="Pump OIL"/>
    <d v="2020-04-30T00:00:00"/>
    <m/>
    <n v="3165"/>
    <n v="8005"/>
    <n v="4529"/>
    <s v="Pump OIL"/>
    <s v="Ksunburst"/>
    <s v="Cor4 Oil Corp"/>
    <n v="96675"/>
    <m/>
    <m/>
    <d v="2013-07-26T00:00:00"/>
    <d v="2013-08-10T00:00:00"/>
    <d v="2013-08-18T00:00:00"/>
    <m/>
    <d v="2013-09-01T00:00:00"/>
    <d v="2013-09-25T00:00:00"/>
    <m/>
    <m/>
    <m/>
    <m/>
    <s v="WI"/>
    <n v="1"/>
    <n v="1"/>
    <n v="1"/>
    <x v="0"/>
    <s v="N"/>
    <n v="6.6602739726027398"/>
    <n v="6.6602739726027398"/>
    <n v="964.69200000000001"/>
    <n v="964.69200000000001"/>
    <s v="Pump OIL"/>
    <n v="2"/>
    <n v="2"/>
    <m/>
    <s v="Pump OIL"/>
    <x v="2"/>
    <s v="Producing"/>
    <s v="Producing"/>
    <x v="0"/>
    <x v="1"/>
    <s v="W 0458282 "/>
    <n v="45993"/>
    <n v="0"/>
    <n v="0"/>
    <n v="0"/>
    <n v="0"/>
    <n v="0"/>
    <n v="1650"/>
    <n v="47643"/>
    <m/>
    <m/>
    <m/>
    <m/>
    <n v="47643"/>
    <m/>
    <n v="376173.16"/>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64092909000"/>
    <s v="1 UWI in License"/>
    <n v="458316"/>
    <s v="100/09-29-016-09W4/00"/>
    <n v="458316"/>
    <n v="1"/>
    <s v="100"/>
    <s v="09"/>
    <s v="29"/>
    <s v="016"/>
    <s v="09W4"/>
    <s v="00"/>
    <s v="08-30-016-09W4"/>
    <s v="08-30-016-09W4"/>
    <s v="AB"/>
    <m/>
    <s v="Imaginea ALDSON 9-29-16-9"/>
    <x v="8"/>
    <s v="Cor4 Oil Corp"/>
    <s v="Working Interest"/>
    <n v="1"/>
    <s v="ALDERSON"/>
    <s v="No"/>
    <m/>
    <s v="Drld &amp; ABD"/>
    <m/>
    <m/>
    <n v="3163"/>
    <n v="8133"/>
    <n v="4621"/>
    <m/>
    <m/>
    <m/>
    <m/>
    <m/>
    <m/>
    <d v="2013-07-30T00:00:00"/>
    <d v="2014-08-07T00:00:00"/>
    <d v="2014-08-16T00:00:00"/>
    <d v="2015-08-16T00:00:00"/>
    <m/>
    <m/>
    <m/>
    <d v="2017-06-28T00:00:00"/>
    <s v="Plate"/>
    <m/>
    <s v="WI"/>
    <n v="1"/>
    <n v="1"/>
    <n v="1"/>
    <x v="0"/>
    <s v="N"/>
    <n v="5.6684931506849319"/>
    <n v="5.6684931506849319"/>
    <n v="964.08240000000001"/>
    <n v="964.08240000000001"/>
    <s v="Drld &amp; ABD"/>
    <n v="19"/>
    <n v="19"/>
    <m/>
    <s v="Drld &amp; ABD"/>
    <x v="0"/>
    <s v="Abandoned"/>
    <s v="Abandoned"/>
    <x v="1"/>
    <x v="1"/>
    <s v="W 0458316 "/>
    <n v="0"/>
    <n v="0"/>
    <n v="0"/>
    <n v="0"/>
    <n v="0"/>
    <n v="16500"/>
    <n v="0"/>
    <n v="16500"/>
    <m/>
    <m/>
    <m/>
    <m/>
    <n v="16500"/>
    <m/>
    <n v="0"/>
    <m/>
    <n v="0"/>
    <n v="25000"/>
    <n v="25000"/>
    <x v="1"/>
    <m/>
    <n v="0"/>
    <n v="25000"/>
    <x v="1"/>
    <s v=""/>
    <n v="4"/>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184101613000"/>
    <s v="1 UWI in License"/>
    <n v="459888"/>
    <s v="100/13-16-018-10W4/00"/>
    <n v="459888"/>
    <n v="1"/>
    <s v="100"/>
    <s v="13"/>
    <s v="16"/>
    <s v="018"/>
    <s v="10W4"/>
    <s v="00"/>
    <s v="13-09-018-10W4"/>
    <s v="13-09-018-10W4"/>
    <s v="AB"/>
    <s v="ALDERSON"/>
    <s v="CNRL ALDSON 13-16-18-10"/>
    <x v="8"/>
    <s v="Cdn Nat Rsrcs Ltd"/>
    <s v="Working Interest"/>
    <n v="0.6"/>
    <s v="ALDERSON"/>
    <s v="No"/>
    <m/>
    <s v="Pump OIL"/>
    <d v="2020-05-31T00:00:00"/>
    <m/>
    <n v="3132"/>
    <n v="8471"/>
    <n v="4763"/>
    <s v="Pump OIL"/>
    <s v="Ksunburst"/>
    <s v="Cdn Nat Rsrcs Ltd"/>
    <n v="126257"/>
    <m/>
    <m/>
    <d v="2013-10-07T00:00:00"/>
    <d v="2013-10-15T00:00:00"/>
    <d v="2013-10-23T00:00:00"/>
    <d v="2014-10-23T00:00:00"/>
    <d v="2014-04-01T00:00:00"/>
    <d v="2014-04-01T00:00:00"/>
    <m/>
    <m/>
    <m/>
    <m/>
    <s v="WI"/>
    <n v="1"/>
    <n v="1"/>
    <n v="0.6"/>
    <x v="1"/>
    <s v="N"/>
    <n v="6.4794520547945202"/>
    <n v="6.4794520547945202"/>
    <n v="954.6336"/>
    <n v="954.6336"/>
    <s v="Pump OIL"/>
    <n v="2"/>
    <n v="2"/>
    <m/>
    <s v="Pump OIL"/>
    <x v="2"/>
    <s v="Producing"/>
    <s v="Producing"/>
    <x v="0"/>
    <x v="1"/>
    <s v="W 0459888 "/>
    <n v="0"/>
    <n v="0"/>
    <n v="0"/>
    <n v="0"/>
    <n v="0"/>
    <n v="0"/>
    <n v="0"/>
    <n v="0"/>
    <m/>
    <m/>
    <m/>
    <m/>
    <n v="0"/>
    <m/>
    <n v="0"/>
    <m/>
    <n v="25000"/>
    <n v="25000"/>
    <n v="50000"/>
    <x v="13"/>
    <m/>
    <n v="25000"/>
    <n v="25000"/>
    <x v="13"/>
    <s v=""/>
    <n v="21"/>
    <s v="1) Active well = Use reserve-life"/>
    <s v="No"/>
    <m/>
    <n v="25000"/>
    <n v="25000"/>
    <n v="50000"/>
    <n v="0.6"/>
    <n v="15000"/>
    <n v="15000"/>
    <n v="30000"/>
    <n v="21"/>
    <n v="1.35E-2"/>
    <n v="19878.795805115667"/>
    <n v="21257.336030529037"/>
    <n v="41136.131835644701"/>
    <n v="1.7600000000000001E-2"/>
    <n v="13780.691428113427"/>
    <n v="13505.301432516218"/>
    <n v="27285.992860629645"/>
    <s v="C.1) Active Oil/Other well in Princess. Use $25,000 for abandonment and $25,000 for rec ($2,500 for pad site)."/>
  </r>
  <r>
    <s v="1 - Yes"/>
    <s v="1- Yes"/>
    <n v="204082812040"/>
    <s v="1 UWI in License"/>
    <n v="461905"/>
    <s v="104/12-28-020-08W4/00"/>
    <n v="461905"/>
    <n v="1"/>
    <s v="104"/>
    <s v="12"/>
    <s v="28"/>
    <s v="020"/>
    <s v="08W4"/>
    <s v="00"/>
    <s v="15-28-020-08W4"/>
    <s v="15-28-020-08W4"/>
    <s v="AB"/>
    <s v="JENNER"/>
    <s v="IMAGINEA JENNER 12-28-20-8"/>
    <x v="0"/>
    <s v="Cor4 Oil Corp"/>
    <s v="Working Interest"/>
    <n v="0.8"/>
    <s v="JENNER OIL"/>
    <s v="No"/>
    <m/>
    <s v="Pump OIL"/>
    <d v="2019-08-31T00:00:00"/>
    <m/>
    <n v="3079"/>
    <n v="5039"/>
    <n v="1558"/>
    <s v="Pump OIL"/>
    <s v="Kglauc_ss"/>
    <s v="Cor4 Oil Corp"/>
    <n v="5000004"/>
    <m/>
    <m/>
    <d v="2013-12-04T00:00:00"/>
    <d v="2014-03-08T00:00:00"/>
    <d v="2014-03-14T00:00:00"/>
    <m/>
    <d v="2014-03-01T00:00:00"/>
    <d v="2014-03-24T00:00:00"/>
    <m/>
    <m/>
    <m/>
    <m/>
    <s v="WI"/>
    <n v="1"/>
    <n v="1"/>
    <n v="0.8"/>
    <x v="0"/>
    <s v="N"/>
    <n v="6.0849315068493155"/>
    <n v="6.0849315068493155"/>
    <n v="938.47919999999999"/>
    <n v="938.47919999999999"/>
    <s v="Pump OIL"/>
    <n v="2"/>
    <n v="2"/>
    <m/>
    <s v="Pump OIL"/>
    <x v="2"/>
    <s v="Producing"/>
    <s v="Producing"/>
    <x v="0"/>
    <x v="0"/>
    <s v="W 0461905 "/>
    <n v="45993"/>
    <n v="0"/>
    <n v="0"/>
    <n v="0"/>
    <n v="0"/>
    <n v="16500"/>
    <n v="0"/>
    <n v="62493"/>
    <m/>
    <m/>
    <m/>
    <m/>
    <n v="62493"/>
    <m/>
    <n v="8623.6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304030"/>
    <s v="1 UWI in License"/>
    <n v="462010"/>
    <s v="103/04-33-020-08W4/00"/>
    <n v="462010"/>
    <n v="1"/>
    <s v="103"/>
    <s v="04"/>
    <s v="33"/>
    <s v="020"/>
    <s v="08W4"/>
    <s v="00"/>
    <s v="06-33-020-08W4"/>
    <s v="06-33-020-08W4"/>
    <s v="AB"/>
    <s v="JENNER"/>
    <s v="IMAGINEA JENNER 4-33-20-8"/>
    <x v="0"/>
    <s v="Cor4 Oil Corp"/>
    <s v="Working Interest"/>
    <n v="0.8"/>
    <s v="JENNER OIL"/>
    <s v="No"/>
    <m/>
    <s v="Pump OIL"/>
    <d v="2019-08-31T00:00:00"/>
    <m/>
    <n v="3119"/>
    <n v="5079"/>
    <n v="1639"/>
    <s v="Pump OIL"/>
    <s v="Kglauc_ss"/>
    <s v="Cor4 Oil Corp"/>
    <n v="5000004"/>
    <m/>
    <m/>
    <d v="2013-12-06T00:00:00"/>
    <d v="2014-02-15T00:00:00"/>
    <d v="2014-02-22T00:00:00"/>
    <m/>
    <d v="2014-03-01T00:00:00"/>
    <d v="2014-03-06T00:00:00"/>
    <m/>
    <m/>
    <m/>
    <m/>
    <s v="WI"/>
    <n v="1"/>
    <n v="1"/>
    <n v="0.8"/>
    <x v="0"/>
    <s v="N"/>
    <n v="6.1424657534246574"/>
    <n v="6.1424657534246574"/>
    <n v="950.6712"/>
    <n v="950.6712"/>
    <s v="Pump OIL"/>
    <n v="2"/>
    <n v="2"/>
    <m/>
    <s v="Pump OIL"/>
    <x v="2"/>
    <s v="Producing"/>
    <s v="Producing"/>
    <x v="0"/>
    <x v="0"/>
    <s v="W 0462010 "/>
    <n v="45993"/>
    <n v="0"/>
    <n v="0"/>
    <n v="0"/>
    <n v="0"/>
    <n v="16500"/>
    <n v="0"/>
    <n v="62493"/>
    <m/>
    <m/>
    <m/>
    <m/>
    <n v="62493"/>
    <m/>
    <n v="5964.3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815000"/>
    <s v="1 UWI in License"/>
    <n v="462169"/>
    <s v="100/15-28-020-08W4/00"/>
    <n v="462169"/>
    <n v="1"/>
    <s v="100"/>
    <s v="15"/>
    <s v="28"/>
    <s v="020"/>
    <s v="08W4"/>
    <s v="00"/>
    <s v="14-28-020-08W4"/>
    <s v="14-28-020-08W4"/>
    <s v="AB"/>
    <s v="JENNER"/>
    <s v="IMAGINEA JENNER 15-28-20-8"/>
    <x v="0"/>
    <s v="Cor4 Oil Corp"/>
    <s v="Working Interest"/>
    <n v="0.8"/>
    <s v="JENNER OIL"/>
    <s v="No"/>
    <m/>
    <s v="Susp OIL"/>
    <d v="2015-01-31T00:00:00"/>
    <m/>
    <n v="3087"/>
    <n v="4469"/>
    <n v="995"/>
    <s v="Susp OIL"/>
    <s v="Kglauc_ss"/>
    <s v="Cor4 Oil Corp"/>
    <n v="5000004"/>
    <m/>
    <m/>
    <d v="2013-12-09T00:00:00"/>
    <d v="2014-05-13T00:00:00"/>
    <d v="2014-05-17T00:00:00"/>
    <m/>
    <d v="2014-05-01T00:00:00"/>
    <d v="2014-05-24T00:00:00"/>
    <m/>
    <m/>
    <m/>
    <m/>
    <s v="WI"/>
    <n v="1"/>
    <n v="1"/>
    <n v="0.8"/>
    <x v="0"/>
    <s v="N"/>
    <n v="5.904109589041096"/>
    <n v="5.904109589041096"/>
    <n v="940.91759999999999"/>
    <n v="940.91759999999999"/>
    <s v="Susp OIL"/>
    <n v="12"/>
    <n v="12"/>
    <m/>
    <s v="Susp OIL"/>
    <x v="2"/>
    <s v="Suspended"/>
    <s v="Suspended"/>
    <x v="1"/>
    <x v="0"/>
    <s v="W 0462169 "/>
    <n v="45993"/>
    <n v="0"/>
    <n v="0"/>
    <n v="0"/>
    <n v="0"/>
    <n v="16500"/>
    <n v="0"/>
    <n v="62493"/>
    <m/>
    <m/>
    <m/>
    <m/>
    <n v="62493"/>
    <m/>
    <n v="0"/>
    <m/>
    <n v="45993"/>
    <n v="25000"/>
    <n v="70993"/>
    <x v="6"/>
    <m/>
    <n v="45993"/>
    <n v="25000"/>
    <x v="6"/>
    <s v=""/>
    <n v="22"/>
    <s v="8) Leave Jenner Oil Wells until later"/>
    <n v="7"/>
    <m/>
    <n v="45993"/>
    <n v="25000"/>
    <n v="70993"/>
    <n v="0.8"/>
    <n v="36794.400000000001"/>
    <n v="20000"/>
    <n v="56794.400000000001"/>
    <n v="7"/>
    <n v="1.35E-2"/>
    <n v="40415.503770692369"/>
    <n v="23491.731695000846"/>
    <n v="63907.235465693215"/>
    <n v="1.7600000000000001E-2"/>
    <n v="35769.124345188793"/>
    <n v="19054.161958616864"/>
    <n v="54823.286303805653"/>
    <s v="D.1) Inactive Jenner Oil/Other wells. Used LMR costs (with submitted reductions) and $25,500 for rec ($2,500 for pad site)"/>
  </r>
  <r>
    <s v="1 - Yes"/>
    <s v="1- Yes"/>
    <n v="204083303000"/>
    <s v="1 UWI in License"/>
    <n v="462175"/>
    <s v="100/03-33-020-08W4/00"/>
    <n v="462175"/>
    <n v="1"/>
    <s v="100"/>
    <s v="03"/>
    <s v="33"/>
    <s v="020"/>
    <s v="08W4"/>
    <s v="00"/>
    <s v="13-28-020-08W4"/>
    <s v="13-28-020-08W4"/>
    <s v="AB"/>
    <s v="JENNER"/>
    <s v="IMAGINEA JENNER 3-33-20-8"/>
    <x v="0"/>
    <s v="Cor4 Oil Corp"/>
    <s v="Working Interest"/>
    <n v="0.8"/>
    <s v="JENNER OIL"/>
    <s v="No"/>
    <m/>
    <s v="Pump OIL"/>
    <d v="2019-02-28T00:00:00"/>
    <m/>
    <n v="3089"/>
    <n v="4349"/>
    <n v="959"/>
    <s v="Pump OIL"/>
    <s v="Kglauc_ss"/>
    <s v="Cor4 Oil Corp"/>
    <n v="5000004"/>
    <m/>
    <m/>
    <d v="2013-12-10T00:00:00"/>
    <d v="2014-02-24T00:00:00"/>
    <d v="2014-03-02T00:00:00"/>
    <m/>
    <d v="2014-03-01T00:00:00"/>
    <d v="2014-03-16T00:00:00"/>
    <m/>
    <m/>
    <m/>
    <m/>
    <s v="WI"/>
    <n v="1"/>
    <n v="1"/>
    <n v="0.8"/>
    <x v="0"/>
    <s v="N"/>
    <n v="6.117808219178082"/>
    <n v="6.117808219178082"/>
    <n v="941.52719999999999"/>
    <n v="941.52719999999999"/>
    <s v="Pump OIL"/>
    <n v="2"/>
    <n v="2"/>
    <m/>
    <s v="Pump OIL"/>
    <x v="2"/>
    <s v="Producing"/>
    <s v="Producing"/>
    <x v="0"/>
    <x v="0"/>
    <s v="W 0462175 "/>
    <n v="45993"/>
    <n v="0"/>
    <n v="0"/>
    <n v="0"/>
    <n v="0"/>
    <n v="16500"/>
    <n v="0"/>
    <n v="62493"/>
    <m/>
    <m/>
    <m/>
    <m/>
    <n v="62493"/>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813020"/>
    <s v="1 UWI in License"/>
    <n v="462176"/>
    <s v="102/13-28-020-08W4/00"/>
    <n v="462176"/>
    <n v="1"/>
    <s v="102"/>
    <s v="13"/>
    <s v="28"/>
    <s v="020"/>
    <s v="08W4"/>
    <s v="00"/>
    <s v="03-33-020-08W4"/>
    <s v="03-33-020-08W4"/>
    <s v="AB"/>
    <s v="JENNER"/>
    <s v="IMAGINEA JENNER 13-28-20-8"/>
    <x v="0"/>
    <s v="Cor4 Oil Corp"/>
    <s v="Working Interest"/>
    <n v="0.8"/>
    <s v="JENNER OIL"/>
    <s v="No"/>
    <m/>
    <s v="Pump OIL"/>
    <d v="2020-05-31T00:00:00"/>
    <m/>
    <n v="3084"/>
    <n v="4698"/>
    <n v="1322"/>
    <s v="Pump OIL"/>
    <s v="Kglauc_ss"/>
    <s v="Cor4 Oil Corp"/>
    <n v="5000004"/>
    <m/>
    <m/>
    <d v="2013-12-10T00:00:00"/>
    <d v="2014-01-07T00:00:00"/>
    <d v="2014-01-13T00:00:00"/>
    <m/>
    <d v="2014-01-01T00:00:00"/>
    <d v="2014-01-25T00:00:00"/>
    <m/>
    <m/>
    <m/>
    <m/>
    <s v="WI"/>
    <n v="1"/>
    <n v="1"/>
    <n v="0.8"/>
    <x v="0"/>
    <s v="N"/>
    <n v="6.2493150684931509"/>
    <n v="6.2493150684931509"/>
    <n v="940.00319999999999"/>
    <n v="940.00319999999999"/>
    <s v="Pump OIL"/>
    <n v="2"/>
    <n v="2"/>
    <m/>
    <s v="Pump OIL"/>
    <x v="2"/>
    <s v="Producing"/>
    <s v="Producing"/>
    <x v="0"/>
    <x v="0"/>
    <s v="W 0462176 "/>
    <n v="45993"/>
    <n v="0"/>
    <n v="0"/>
    <n v="0"/>
    <n v="0"/>
    <n v="16500"/>
    <n v="0"/>
    <n v="62493"/>
    <m/>
    <m/>
    <m/>
    <m/>
    <n v="62493"/>
    <m/>
    <n v="371000.6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14121901020"/>
    <s v="1 UWI in License"/>
    <n v="462333"/>
    <s v="102/01-19-011-12W4/00"/>
    <n v="462333"/>
    <n v="1"/>
    <s v="102"/>
    <s v="01"/>
    <s v="19"/>
    <s v="011"/>
    <s v="12W4"/>
    <s v="00"/>
    <s v="04-20-011-12W4"/>
    <s v="04-20-011-12W4"/>
    <s v="AB"/>
    <m/>
    <s v="WEST VALLEY 102 DD GRDFKS 1-19-11-12"/>
    <x v="8"/>
    <s v="Cor4 Oil Corp"/>
    <s v="Working Interest"/>
    <n v="1"/>
    <s v="ALDERSON"/>
    <s v="No"/>
    <m/>
    <s v="Cased"/>
    <m/>
    <m/>
    <n v="3210"/>
    <n v="3406"/>
    <m/>
    <m/>
    <m/>
    <m/>
    <m/>
    <m/>
    <m/>
    <d v="2013-12-12T00:00:00"/>
    <d v="2014-01-08T00:00:00"/>
    <d v="2014-01-11T00:00:00"/>
    <d v="2015-01-11T00:00:00"/>
    <m/>
    <m/>
    <m/>
    <m/>
    <m/>
    <m/>
    <s v="WI"/>
    <n v="1"/>
    <n v="1"/>
    <n v="1"/>
    <x v="0"/>
    <s v="N"/>
    <n v="6.2465753424657535"/>
    <n v="6.2465753424657535"/>
    <n v="978.40800000000002"/>
    <n v="978.40800000000002"/>
    <s v="Cased"/>
    <n v="32"/>
    <n v="32"/>
    <m/>
    <s v="Cased"/>
    <x v="0"/>
    <s v="Pre-Production"/>
    <s v="Pre-Production"/>
    <x v="1"/>
    <x v="1"/>
    <s v="W 0462333 "/>
    <n v="12800"/>
    <n v="0"/>
    <n v="169309"/>
    <n v="0"/>
    <n v="0"/>
    <n v="16500"/>
    <n v="0"/>
    <n v="198609"/>
    <m/>
    <m/>
    <m/>
    <m/>
    <n v="198609"/>
    <m/>
    <n v="0"/>
    <m/>
    <n v="112800"/>
    <n v="25000"/>
    <n v="137800"/>
    <x v="16"/>
    <m/>
    <n v="112800"/>
    <n v="25000"/>
    <x v="16"/>
    <s v=""/>
    <n v="2"/>
    <s v="4) SCVF - 2-3 a year"/>
    <n v="4"/>
    <m/>
    <n v="112800"/>
    <n v="25000"/>
    <n v="137800"/>
    <n v="1"/>
    <n v="112800"/>
    <n v="25000"/>
    <n v="137800"/>
    <n v="4"/>
    <n v="1.35E-2"/>
    <n v="119015.66066785906"/>
    <n v="28206.79784020345"/>
    <n v="147222.45850806253"/>
    <n v="1.7600000000000001E-2"/>
    <n v="110993.03285704444"/>
    <n v="24107.928857473544"/>
    <n v="135100.96171451799"/>
    <s v="A.5) Well with SCVF. Wells with SCVF can be done for $100,000. Use base LMR+ $100,000 for abandonment and $25,000 for rec ($2,500 for pad site)."/>
  </r>
  <r>
    <s v="1 - Yes"/>
    <s v="1- Yes"/>
    <n v="174103103000"/>
    <s v="1 UWI in License"/>
    <n v="462572"/>
    <s v="100/03-31-017-10W4/00"/>
    <n v="462572"/>
    <n v="1"/>
    <s v="100"/>
    <s v="03"/>
    <s v="31"/>
    <s v="017"/>
    <s v="10W4"/>
    <s v="00"/>
    <s v="01-36-017-11W4"/>
    <s v="01-36-017-11W4"/>
    <s v="AB"/>
    <s v="ALDERSON"/>
    <s v="Imaginea ALDSON 3-31-17-10"/>
    <x v="8"/>
    <s v="Cor4 Oil Corp"/>
    <s v="Working Interest"/>
    <n v="1"/>
    <s v="ALDERSON"/>
    <s v="No"/>
    <m/>
    <s v="Pump OIL"/>
    <d v="2020-05-31T00:00:00"/>
    <m/>
    <n v="3163"/>
    <n v="5469"/>
    <n v="2025"/>
    <s v="Pump OIL"/>
    <s v="Ksunburst"/>
    <s v="Cor4 Oil Corp"/>
    <n v="96675"/>
    <m/>
    <m/>
    <d v="2013-12-18T00:00:00"/>
    <d v="2014-03-07T00:00:00"/>
    <d v="2014-03-12T00:00:00"/>
    <m/>
    <d v="2014-03-01T00:00:00"/>
    <d v="2014-03-27T00:00:00"/>
    <m/>
    <m/>
    <m/>
    <m/>
    <s v="WI"/>
    <n v="1"/>
    <n v="1"/>
    <n v="1"/>
    <x v="0"/>
    <s v="N"/>
    <n v="6.087671232876712"/>
    <n v="6.087671232876712"/>
    <n v="964.08240000000001"/>
    <n v="964.08240000000001"/>
    <s v="Pump OIL"/>
    <n v="2"/>
    <n v="2"/>
    <m/>
    <s v="Pump OIL"/>
    <x v="2"/>
    <s v="Producing"/>
    <s v="Producing"/>
    <x v="0"/>
    <x v="1"/>
    <s v="W 0462572 "/>
    <n v="45993"/>
    <n v="0"/>
    <n v="0"/>
    <n v="0"/>
    <n v="0"/>
    <n v="16500"/>
    <n v="0"/>
    <n v="62493"/>
    <m/>
    <m/>
    <m/>
    <m/>
    <n v="62493"/>
    <m/>
    <n v="1772849.7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03116040"/>
    <s v="1 UWI in License"/>
    <n v="462573"/>
    <s v="104/16-31-017-10W4/00"/>
    <n v="462573"/>
    <n v="1"/>
    <s v="104"/>
    <s v="16"/>
    <s v="31"/>
    <s v="017"/>
    <s v="10W4"/>
    <s v="00"/>
    <s v="09-36-017-11W4"/>
    <s v="09-36-017-11W4"/>
    <s v="AB"/>
    <s v="ALDERSON"/>
    <s v="Imaginea ALDSON 16-31-17-10"/>
    <x v="8"/>
    <s v="Cor4 Oil Corp"/>
    <s v="Working Interest"/>
    <n v="1"/>
    <s v="ALDERSON"/>
    <s v="No"/>
    <m/>
    <s v="Pump OIL"/>
    <d v="2020-05-31T00:00:00"/>
    <m/>
    <n v="3165"/>
    <n v="7782"/>
    <n v="4240"/>
    <s v="Pump OIL"/>
    <s v="Ksunburst"/>
    <s v="Cor4 Oil Corp"/>
    <n v="96675"/>
    <m/>
    <m/>
    <d v="2013-12-18T00:00:00"/>
    <d v="2014-02-08T00:00:00"/>
    <d v="2014-02-16T00:00:00"/>
    <m/>
    <d v="2014-03-01T00:00:00"/>
    <d v="2014-03-12T00:00:00"/>
    <m/>
    <m/>
    <m/>
    <m/>
    <s v="WI"/>
    <n v="1"/>
    <n v="1"/>
    <n v="1"/>
    <x v="0"/>
    <s v="N"/>
    <n v="6.161643835616438"/>
    <n v="6.161643835616438"/>
    <n v="964.69200000000001"/>
    <n v="964.69200000000001"/>
    <s v="Pump OIL"/>
    <n v="2"/>
    <n v="2"/>
    <m/>
    <s v="Pump OIL"/>
    <x v="2"/>
    <s v="Producing"/>
    <s v="Producing"/>
    <x v="0"/>
    <x v="1"/>
    <s v="W 0462573 "/>
    <n v="45993"/>
    <n v="0"/>
    <n v="0"/>
    <n v="0"/>
    <n v="0"/>
    <n v="0"/>
    <n v="1650"/>
    <n v="47643"/>
    <m/>
    <m/>
    <m/>
    <m/>
    <n v="47643"/>
    <m/>
    <n v="529802.13"/>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214080501000"/>
    <s v="1 UWI in License"/>
    <n v="462627"/>
    <s v="100/01-05-021-08W4/00"/>
    <n v="462627"/>
    <n v="1"/>
    <s v="100"/>
    <s v="01"/>
    <s v="05"/>
    <s v="021"/>
    <s v="08W4"/>
    <s v="00"/>
    <s v="15-32-020-08W4"/>
    <s v="15-32-020-08W4"/>
    <s v="AB"/>
    <s v="JENNER"/>
    <s v="IMAGINEA JENNER 1-5-21-8"/>
    <x v="0"/>
    <s v="Cor4 Oil Corp"/>
    <s v="Working Interest"/>
    <n v="0.8"/>
    <s v="JENNER OIL"/>
    <s v="No"/>
    <m/>
    <s v="Pump OIL"/>
    <d v="2020-05-31T00:00:00"/>
    <m/>
    <n v="3052"/>
    <n v="4593"/>
    <n v="1246"/>
    <s v="Pump OIL"/>
    <s v="Kglauc_ss"/>
    <s v="Cor4 Oil Corp"/>
    <n v="5000004"/>
    <m/>
    <m/>
    <d v="2013-12-18T00:00:00"/>
    <d v="2014-01-15T00:00:00"/>
    <d v="2014-01-21T00:00:00"/>
    <m/>
    <d v="2014-01-01T00:00:00"/>
    <d v="2014-01-29T00:00:00"/>
    <m/>
    <m/>
    <m/>
    <m/>
    <s v="WI"/>
    <n v="1"/>
    <n v="1"/>
    <n v="0.8"/>
    <x v="0"/>
    <s v="N"/>
    <n v="6.2273972602739729"/>
    <n v="6.2273972602739729"/>
    <n v="930.2496000000001"/>
    <n v="930.2496000000001"/>
    <s v="Pump OIL"/>
    <n v="2"/>
    <n v="2"/>
    <m/>
    <s v="Pump OIL"/>
    <x v="2"/>
    <s v="Producing"/>
    <s v="Producing"/>
    <x v="0"/>
    <x v="0"/>
    <s v="W 0462627 "/>
    <n v="45993"/>
    <n v="0"/>
    <n v="0"/>
    <n v="0"/>
    <n v="0"/>
    <n v="16500"/>
    <n v="0"/>
    <n v="62493"/>
    <m/>
    <m/>
    <m/>
    <m/>
    <n v="62493"/>
    <m/>
    <n v="385001.7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10030"/>
    <s v="1 UWI in License"/>
    <n v="462796"/>
    <s v="103/10-32-020-08W4/00"/>
    <n v="462796"/>
    <n v="1"/>
    <s v="103"/>
    <s v="10"/>
    <s v="32"/>
    <s v="020"/>
    <s v="08W4"/>
    <s v="00"/>
    <s v="01-05-021-08W4"/>
    <s v="01-05-021-08W4"/>
    <s v="AB"/>
    <s v="JENNER"/>
    <s v="IMAGINEA JENNER 10-32-20-8"/>
    <x v="0"/>
    <s v="Cor4 Oil Corp"/>
    <s v="Working Interest"/>
    <n v="0.8"/>
    <s v="JENNER OIL"/>
    <s v="No"/>
    <m/>
    <s v="Pump OIL"/>
    <d v="2020-05-31T00:00:00"/>
    <m/>
    <n v="3067"/>
    <n v="5092"/>
    <n v="1614"/>
    <s v="Pump OIL"/>
    <s v="Kglauc_ss"/>
    <s v="Cor4 Oil Corp"/>
    <n v="5000066"/>
    <m/>
    <m/>
    <d v="2013-12-20T00:00:00"/>
    <d v="2014-01-31T00:00:00"/>
    <d v="2014-02-06T00:00:00"/>
    <m/>
    <d v="2014-02-01T00:00:00"/>
    <d v="2014-02-16T00:00:00"/>
    <m/>
    <m/>
    <m/>
    <m/>
    <s v="WI"/>
    <n v="1"/>
    <n v="1"/>
    <n v="0.8"/>
    <x v="0"/>
    <s v="N"/>
    <n v="6.183561643835616"/>
    <n v="6.183561643835616"/>
    <n v="934.8216000000001"/>
    <n v="934.8216000000001"/>
    <s v="Pump OIL"/>
    <n v="2"/>
    <n v="2"/>
    <m/>
    <s v="Pump OIL"/>
    <x v="2"/>
    <s v="Producing"/>
    <s v="Producing"/>
    <x v="0"/>
    <x v="0"/>
    <s v="W 0462796 "/>
    <n v="45993"/>
    <n v="0"/>
    <n v="0"/>
    <n v="0"/>
    <n v="0"/>
    <n v="16500"/>
    <n v="0"/>
    <n v="62493"/>
    <m/>
    <m/>
    <m/>
    <m/>
    <n v="62493"/>
    <m/>
    <n v="333711.39"/>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64103102030"/>
    <s v="1 UWI in License"/>
    <n v="462859"/>
    <s v="103/02-31-016-10W4/00"/>
    <n v="462859"/>
    <n v="1"/>
    <s v="103"/>
    <s v="02"/>
    <s v="31"/>
    <s v="016"/>
    <s v="10W4"/>
    <s v="00"/>
    <s v="09-36-016-11W4"/>
    <s v="09-36-016-11W4"/>
    <s v="AB"/>
    <s v="ALDERSON"/>
    <s v="Imaginea ALDSON 2-31-16-10"/>
    <x v="8"/>
    <s v="Cor4 Oil Corp"/>
    <s v="Working Interest"/>
    <n v="1"/>
    <s v="ALDERSON"/>
    <s v="No"/>
    <m/>
    <s v="Pump OIL"/>
    <d v="2018-02-28T00:00:00"/>
    <m/>
    <n v="3174"/>
    <n v="7726"/>
    <n v="4155"/>
    <s v="Pump OIL"/>
    <s v="Kellrslie"/>
    <s v="Cor4 Oil Corp"/>
    <n v="96675"/>
    <m/>
    <m/>
    <d v="2013-12-20T00:00:00"/>
    <d v="2014-01-19T00:00:00"/>
    <d v="2014-01-29T00:00:00"/>
    <m/>
    <d v="2014-03-01T00:00:00"/>
    <d v="2014-03-11T00:00:00"/>
    <m/>
    <m/>
    <m/>
    <m/>
    <s v="WI"/>
    <n v="1"/>
    <n v="1"/>
    <n v="1"/>
    <x v="0"/>
    <s v="N"/>
    <n v="6.2164383561643834"/>
    <n v="6.2164383561643834"/>
    <n v="967.43520000000001"/>
    <n v="967.43520000000001"/>
    <s v="Pump OIL"/>
    <n v="2"/>
    <n v="2"/>
    <m/>
    <s v="Pump OIL"/>
    <x v="2"/>
    <s v="Producing"/>
    <s v="Producing"/>
    <x v="0"/>
    <x v="1"/>
    <s v="W 0462859 "/>
    <n v="45993"/>
    <n v="0"/>
    <n v="0"/>
    <n v="0"/>
    <n v="0"/>
    <n v="0"/>
    <n v="0"/>
    <n v="45993"/>
    <m/>
    <m/>
    <m/>
    <m/>
    <n v="45993"/>
    <m/>
    <n v="0"/>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74100601020"/>
    <s v="1 UWI in License"/>
    <n v="462861"/>
    <s v="102/01-06-017-10W4/00"/>
    <n v="462861"/>
    <n v="1"/>
    <s v="102"/>
    <s v="01"/>
    <s v="06"/>
    <s v="017"/>
    <s v="10W4"/>
    <s v="00"/>
    <s v="09-36-016-11W4"/>
    <s v="09-36-016-11W4"/>
    <s v="AB"/>
    <s v="ALDERSON"/>
    <s v="Imaginea ALDSON 1-6-17-10"/>
    <x v="8"/>
    <s v="Cor4 Oil Corp"/>
    <s v="Working Interest"/>
    <n v="1"/>
    <s v="ALDERSON"/>
    <s v="No"/>
    <m/>
    <s v="Susp OIL"/>
    <d v="2014-07-31T00:00:00"/>
    <m/>
    <n v="3181"/>
    <n v="8734"/>
    <n v="5230"/>
    <s v="Susp OIL"/>
    <s v="Kellrslie"/>
    <s v="Cor4 Oil Corp"/>
    <n v="96675"/>
    <m/>
    <m/>
    <d v="2013-12-20T00:00:00"/>
    <d v="2014-01-04T00:00:00"/>
    <d v="2014-01-16T00:00:00"/>
    <m/>
    <d v="2014-03-01T00:00:00"/>
    <d v="2014-03-10T00:00:00"/>
    <m/>
    <m/>
    <m/>
    <m/>
    <s v="WI"/>
    <n v="1"/>
    <n v="1"/>
    <n v="1"/>
    <x v="0"/>
    <s v="N"/>
    <n v="6.2575342465753421"/>
    <n v="6.2575342465753421"/>
    <n v="969.56880000000001"/>
    <n v="969.56880000000001"/>
    <s v="Susp OIL"/>
    <n v="12"/>
    <n v="12"/>
    <m/>
    <s v="Susp OIL"/>
    <x v="2"/>
    <s v="Suspended"/>
    <s v="Suspended"/>
    <x v="1"/>
    <x v="1"/>
    <s v="W 0462861 "/>
    <n v="45993"/>
    <n v="0"/>
    <n v="0"/>
    <n v="0"/>
    <n v="0"/>
    <n v="0"/>
    <n v="1650"/>
    <n v="47643"/>
    <m/>
    <m/>
    <m/>
    <m/>
    <n v="47643"/>
    <m/>
    <n v="0"/>
    <m/>
    <n v="30000"/>
    <n v="2500"/>
    <n v="32500"/>
    <x v="8"/>
    <m/>
    <n v="30000"/>
    <n v="2500"/>
    <x v="8"/>
    <s v=""/>
    <n v="21"/>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74103003000"/>
    <s v="1 UWI in License"/>
    <n v="463449"/>
    <s v="100/03-30-017-10W4/00"/>
    <n v="463449"/>
    <n v="1"/>
    <s v="100"/>
    <s v="03"/>
    <s v="30"/>
    <s v="017"/>
    <s v="10W4"/>
    <s v="00"/>
    <s v="08-25-017-11W4"/>
    <s v="08-25-017-11W4"/>
    <s v="AB"/>
    <s v="ALDERSON"/>
    <s v="Imaginea ALDSON 3-30-17-10"/>
    <x v="8"/>
    <s v="Cor4 Oil Corp"/>
    <s v="Working Interest"/>
    <n v="1"/>
    <s v="ALDERSON"/>
    <s v="No"/>
    <m/>
    <s v="Susp OIL"/>
    <d v="2014-06-30T00:00:00"/>
    <m/>
    <n v="3157"/>
    <n v="5545"/>
    <n v="2038"/>
    <s v="Susp OIL"/>
    <s v="Ksunburst"/>
    <s v="Cor4 Oil Corp"/>
    <n v="96675"/>
    <m/>
    <m/>
    <d v="2014-01-08T00:00:00"/>
    <d v="2014-02-18T00:00:00"/>
    <d v="2014-02-25T00:00:00"/>
    <m/>
    <d v="2014-05-01T00:00:00"/>
    <d v="2014-05-27T00:00:00"/>
    <m/>
    <m/>
    <m/>
    <m/>
    <s v="WI"/>
    <n v="1"/>
    <n v="1"/>
    <n v="1"/>
    <x v="0"/>
    <s v="N"/>
    <n v="6.1342465753424653"/>
    <n v="6.1342465753424653"/>
    <n v="962.25360000000001"/>
    <n v="962.25360000000001"/>
    <s v="Susp OIL"/>
    <n v="12"/>
    <n v="12"/>
    <m/>
    <s v="Susp OIL"/>
    <x v="2"/>
    <s v="Suspended"/>
    <s v="Suspended"/>
    <x v="1"/>
    <x v="1"/>
    <s v="W 0463449 "/>
    <n v="45993"/>
    <n v="0"/>
    <n v="0"/>
    <n v="0"/>
    <n v="0"/>
    <n v="0"/>
    <n v="0"/>
    <n v="45993"/>
    <m/>
    <m/>
    <m/>
    <m/>
    <n v="45993"/>
    <m/>
    <n v="0"/>
    <m/>
    <n v="30000"/>
    <n v="0"/>
    <n v="30000"/>
    <x v="8"/>
    <m/>
    <n v="30000"/>
    <n v="0"/>
    <x v="8"/>
    <s v="Well has a satellite w $33K reclamation. Reduce well rec to $nil."/>
    <n v="21"/>
    <s v="6) Prioritize Princess oil over Jenner Oil"/>
    <n v="4"/>
    <m/>
    <n v="30000"/>
    <n v="0"/>
    <n v="30000"/>
    <n v="1"/>
    <n v="30000"/>
    <n v="0"/>
    <n v="30000"/>
    <n v="4"/>
    <n v="1.35E-2"/>
    <n v="31653.101241451881"/>
    <n v="0"/>
    <n v="31653.101241451881"/>
    <n v="1.7600000000000001E-2"/>
    <n v="29519.423632192673"/>
    <n v="0"/>
    <n v="29519.423632192673"/>
    <s v="D.3) Inactive Princess Oil/Other wells. Used $30,000 and $25,500 for rec ($2,500 for pad site)"/>
  </r>
  <r>
    <s v="1 - Yes"/>
    <s v="1- Yes"/>
    <n v="164103103020"/>
    <s v="1 UWI in License"/>
    <n v="463591"/>
    <s v="102/03-31-016-10W4/00"/>
    <n v="463591"/>
    <n v="1"/>
    <s v="102"/>
    <s v="03"/>
    <s v="31"/>
    <s v="016"/>
    <s v="10W4"/>
    <s v="00"/>
    <s v="15-30-016-10W4"/>
    <s v="15-30-016-10W4"/>
    <s v="AB"/>
    <m/>
    <s v="WEST VALLEY DD 102 ALDSON 3-31-16-10"/>
    <x v="8"/>
    <s v="Cor4 Oil Corp"/>
    <s v="Working Interest"/>
    <n v="1"/>
    <s v="ALDERSON"/>
    <s v="No"/>
    <m/>
    <s v="Cased"/>
    <m/>
    <m/>
    <n v="3385"/>
    <n v="4019"/>
    <m/>
    <m/>
    <m/>
    <m/>
    <m/>
    <m/>
    <m/>
    <d v="2014-01-10T00:00:00"/>
    <d v="2014-01-13T00:00:00"/>
    <d v="2014-01-17T00:00:00"/>
    <d v="2015-01-17T00:00:00"/>
    <m/>
    <m/>
    <m/>
    <m/>
    <m/>
    <m/>
    <s v="WI"/>
    <n v="1"/>
    <n v="1"/>
    <n v="1"/>
    <x v="0"/>
    <s v="N"/>
    <n v="6.2328767123287667"/>
    <n v="6.2328767123287667"/>
    <n v="1031.748"/>
    <n v="1031.748"/>
    <s v="Cased"/>
    <n v="32"/>
    <n v="32"/>
    <m/>
    <s v="Cased"/>
    <x v="0"/>
    <s v="Pre-Production"/>
    <s v="Pre-Production"/>
    <x v="1"/>
    <x v="1"/>
    <s v="W 0463591 "/>
    <n v="12800"/>
    <n v="0"/>
    <n v="0"/>
    <n v="0"/>
    <n v="0"/>
    <n v="16500"/>
    <n v="0"/>
    <n v="29300"/>
    <m/>
    <m/>
    <m/>
    <m/>
    <n v="29300"/>
    <m/>
    <n v="0"/>
    <m/>
    <n v="30000"/>
    <n v="25000"/>
    <n v="55000"/>
    <x v="8"/>
    <m/>
    <n v="30000"/>
    <n v="25000"/>
    <x v="8"/>
    <s v=""/>
    <n v="5"/>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74103006030"/>
    <s v="1 UWI in License"/>
    <n v="463592"/>
    <s v="103/06-30-017-10W4/00"/>
    <n v="463592"/>
    <n v="1"/>
    <s v="103"/>
    <s v="06"/>
    <s v="30"/>
    <s v="017"/>
    <s v="10W4"/>
    <s v="00"/>
    <s v="08-25-017-11W4"/>
    <s v="08-25-017-11W4"/>
    <s v="AB"/>
    <s v="ALDERSON"/>
    <s v="Imaginea ALDSON 6-30-17-10"/>
    <x v="8"/>
    <s v="Cor4 Oil Corp"/>
    <s v="Working Interest"/>
    <n v="1"/>
    <s v="ALDERSON"/>
    <s v="No"/>
    <m/>
    <s v="Susp OIL"/>
    <d v="2016-02-29T00:00:00"/>
    <m/>
    <n v="3158"/>
    <n v="5535"/>
    <n v="2002"/>
    <s v="Susp OIL"/>
    <s v="Ksunburst"/>
    <s v="Cor4 Oil Corp"/>
    <n v="96675"/>
    <m/>
    <m/>
    <d v="2014-01-10T00:00:00"/>
    <d v="2014-02-27T00:00:00"/>
    <d v="2014-03-05T00:00:00"/>
    <m/>
    <d v="2014-04-01T00:00:00"/>
    <d v="2014-04-04T00:00:00"/>
    <m/>
    <m/>
    <m/>
    <m/>
    <s v="WI"/>
    <n v="1"/>
    <n v="1"/>
    <n v="1"/>
    <x v="0"/>
    <s v="N"/>
    <n v="6.1095890410958908"/>
    <n v="6.1095890410958908"/>
    <n v="962.55840000000001"/>
    <n v="962.55840000000001"/>
    <s v="Susp OIL"/>
    <n v="12"/>
    <n v="12"/>
    <m/>
    <s v="Susp OIL"/>
    <x v="2"/>
    <s v="Suspended"/>
    <s v="Suspended"/>
    <x v="1"/>
    <x v="1"/>
    <s v="W 0463592 "/>
    <n v="45993"/>
    <n v="0"/>
    <n v="0"/>
    <n v="0"/>
    <n v="0"/>
    <n v="0"/>
    <n v="1650"/>
    <n v="47643"/>
    <m/>
    <m/>
    <m/>
    <m/>
    <n v="47643"/>
    <m/>
    <n v="0"/>
    <m/>
    <n v="30000"/>
    <n v="2500"/>
    <n v="32500"/>
    <x v="8"/>
    <m/>
    <n v="30000"/>
    <n v="2500"/>
    <x v="8"/>
    <s v=""/>
    <n v="10"/>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204083215030"/>
    <s v="1 UWI in License"/>
    <n v="463902"/>
    <s v="103/15-32-020-08W4/00"/>
    <n v="463902"/>
    <n v="1"/>
    <s v="103"/>
    <s v="15"/>
    <s v="32"/>
    <s v="020"/>
    <s v="08W4"/>
    <s v="00"/>
    <s v="01-05-021-08W4"/>
    <s v="01-05-021-08W4"/>
    <s v="AB"/>
    <s v="JENNER"/>
    <s v="IMAGINEA JENNER 15-32-20-8"/>
    <x v="0"/>
    <s v="Cor4 Oil Corp"/>
    <s v="Working Interest"/>
    <n v="0.8"/>
    <s v="JENNER OIL"/>
    <s v="No"/>
    <m/>
    <s v="Pump OIL"/>
    <d v="2019-11-30T00:00:00"/>
    <m/>
    <n v="3056"/>
    <n v="4669"/>
    <n v="1344"/>
    <s v="Pump OIL"/>
    <s v="Kglauc_ss"/>
    <s v="Cor4 Oil Corp"/>
    <n v="5000066"/>
    <m/>
    <m/>
    <d v="2014-01-15T00:00:00"/>
    <d v="2014-01-22T00:00:00"/>
    <d v="2014-01-30T00:00:00"/>
    <m/>
    <d v="2014-02-01T00:00:00"/>
    <d v="2014-02-04T00:00:00"/>
    <m/>
    <m/>
    <m/>
    <m/>
    <s v="WI"/>
    <n v="1"/>
    <n v="1"/>
    <n v="0.8"/>
    <x v="0"/>
    <s v="N"/>
    <n v="6.2082191780821914"/>
    <n v="6.2082191780821914"/>
    <n v="931.4688000000001"/>
    <n v="931.4688000000001"/>
    <s v="Pump OIL"/>
    <n v="2"/>
    <n v="2"/>
    <m/>
    <s v="Pump OIL"/>
    <x v="2"/>
    <s v="Producing"/>
    <s v="Producing"/>
    <x v="0"/>
    <x v="0"/>
    <s v="W 0463902 "/>
    <n v="45993"/>
    <n v="0"/>
    <n v="0"/>
    <n v="0"/>
    <n v="0"/>
    <n v="16500"/>
    <n v="0"/>
    <n v="62493"/>
    <m/>
    <m/>
    <m/>
    <m/>
    <n v="62493"/>
    <m/>
    <n v="124952.4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112201020"/>
    <s v="1 UWI in License"/>
    <n v="464004"/>
    <s v="102/01-22-021-11W4/00"/>
    <n v="464004"/>
    <n v="1"/>
    <s v="102"/>
    <s v="01"/>
    <s v="22"/>
    <s v="021"/>
    <s v="11W4"/>
    <s v="00"/>
    <s v="09-15-021-11W4"/>
    <s v="09-15-021-11W4"/>
    <s v="AB"/>
    <s v="PRINCESS"/>
    <s v="WEST VALLEY HZ PRIN 1-22-21-11"/>
    <x v="6"/>
    <s v="Cor4 Oil Corp"/>
    <s v="Working Interest"/>
    <n v="1"/>
    <s v="WEST TIDE LAKE"/>
    <s v="No"/>
    <m/>
    <s v="ABD OIL"/>
    <d v="2014-02-28T00:00:00"/>
    <m/>
    <n v="3294"/>
    <n v="6181"/>
    <n v="2296"/>
    <s v="ABD OIL"/>
    <s v="Mbanff"/>
    <m/>
    <m/>
    <m/>
    <m/>
    <d v="2014-01-16T00:00:00"/>
    <d v="2014-01-18T00:00:00"/>
    <d v="2014-01-30T00:00:00"/>
    <d v="2015-01-30T00:00:00"/>
    <d v="2014-02-01T00:00:00"/>
    <d v="2014-02-01T00:00:00"/>
    <m/>
    <d v="2017-08-28T00:00:00"/>
    <s v="Plate"/>
    <m/>
    <s v="WI"/>
    <n v="1"/>
    <n v="1"/>
    <n v="1"/>
    <x v="0"/>
    <s v="N"/>
    <n v="6.2191780821917808"/>
    <n v="6.2191780821917808"/>
    <n v="1004.0112"/>
    <n v="1004.0112"/>
    <s v="ABD OIL"/>
    <n v="17"/>
    <n v="17"/>
    <m/>
    <s v="ABD OIL"/>
    <x v="2"/>
    <s v="Abandoned"/>
    <s v="Abandoned"/>
    <x v="1"/>
    <x v="1"/>
    <s v="W 0464004 "/>
    <n v="0"/>
    <n v="0"/>
    <n v="0"/>
    <n v="0"/>
    <n v="0"/>
    <n v="16500"/>
    <n v="0"/>
    <n v="16500"/>
    <m/>
    <m/>
    <m/>
    <m/>
    <n v="16500"/>
    <m/>
    <n v="0"/>
    <m/>
    <n v="0"/>
    <n v="25000"/>
    <n v="25000"/>
    <x v="1"/>
    <m/>
    <n v="0"/>
    <n v="25000"/>
    <x v="1"/>
    <s v=""/>
    <n v="5"/>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44142001020"/>
    <s v="1 UWI in License"/>
    <n v="464237"/>
    <s v="102/01-20-024-14W4/00"/>
    <n v="464237"/>
    <n v="1"/>
    <s v="102"/>
    <s v="01"/>
    <s v="20"/>
    <s v="024"/>
    <s v="14W4"/>
    <s v="00"/>
    <s v="01-29-024-14W4"/>
    <s v="01-29-024-14W4"/>
    <s v="AB"/>
    <s v="MATZIWIN"/>
    <s v="WEST VALLEY 102 HZ MATZ 1-20-24-14"/>
    <x v="9"/>
    <s v="Cor4 Oil Corp"/>
    <s v="Working Interest"/>
    <n v="1"/>
    <s v="CESSFORD"/>
    <s v="No"/>
    <m/>
    <s v="ABD OIL"/>
    <d v="2015-08-31T00:00:00"/>
    <m/>
    <n v="3531"/>
    <n v="7628"/>
    <n v="3725"/>
    <s v="ABD OIL"/>
    <s v="Mpekisko"/>
    <m/>
    <m/>
    <m/>
    <m/>
    <d v="2014-01-22T00:00:00"/>
    <d v="2014-02-02T00:00:00"/>
    <d v="2014-02-05T00:00:00"/>
    <d v="2015-02-05T00:00:00"/>
    <d v="2014-03-01T00:00:00"/>
    <d v="2014-03-13T00:00:00"/>
    <m/>
    <d v="2017-06-28T00:00:00"/>
    <s v="Plate"/>
    <m/>
    <s v="WI"/>
    <n v="1"/>
    <n v="1"/>
    <n v="1"/>
    <x v="0"/>
    <s v="N"/>
    <n v="6.1780821917808222"/>
    <n v="6.1780821917808222"/>
    <n v="1076.2488000000001"/>
    <n v="1076.2488000000001"/>
    <s v="ABD OIL"/>
    <n v="17"/>
    <n v="17"/>
    <m/>
    <s v="ABD OIL"/>
    <x v="2"/>
    <s v="Abandoned"/>
    <s v="Abandoned"/>
    <x v="1"/>
    <x v="0"/>
    <s v="W 0464237 "/>
    <n v="0"/>
    <n v="0"/>
    <n v="0"/>
    <n v="0"/>
    <n v="0"/>
    <n v="16500"/>
    <n v="0"/>
    <n v="16500"/>
    <m/>
    <m/>
    <m/>
    <m/>
    <n v="16500"/>
    <m/>
    <n v="0"/>
    <m/>
    <n v="0"/>
    <n v="25000"/>
    <n v="25000"/>
    <x v="1"/>
    <m/>
    <n v="0"/>
    <n v="25000"/>
    <x v="1"/>
    <s v=""/>
    <n v="7"/>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214080508040"/>
    <s v="1 UWI in License"/>
    <n v="464284"/>
    <s v="104/08-05-021-08W4/00"/>
    <n v="464284"/>
    <n v="1"/>
    <s v="104"/>
    <s v="08"/>
    <s v="05"/>
    <s v="021"/>
    <s v="08W4"/>
    <s v="00"/>
    <s v="06-05-021-08W4"/>
    <s v="06-05-021-08W4"/>
    <s v="AB"/>
    <s v="JENNER"/>
    <s v="IMAGINEA JENNER 8-5-21-8"/>
    <x v="0"/>
    <s v="Cor4 Oil Corp"/>
    <s v="Working Interest"/>
    <n v="0.8"/>
    <s v="JENNER OIL"/>
    <s v="No"/>
    <m/>
    <s v="Pump OIL"/>
    <d v="2020-05-31T00:00:00"/>
    <m/>
    <n v="3071"/>
    <n v="4734"/>
    <n v="1412"/>
    <s v="Pump OIL"/>
    <s v="Kglauc_ss"/>
    <s v="Cor4 Oil Corp"/>
    <n v="5000066"/>
    <m/>
    <m/>
    <d v="2014-01-23T00:00:00"/>
    <d v="2014-02-27T00:00:00"/>
    <d v="2014-03-06T00:00:00"/>
    <m/>
    <d v="2014-03-01T00:00:00"/>
    <d v="2014-03-15T00:00:00"/>
    <m/>
    <m/>
    <m/>
    <m/>
    <s v="WI"/>
    <n v="1"/>
    <n v="1"/>
    <n v="0.8"/>
    <x v="0"/>
    <s v="N"/>
    <n v="6.1095890410958908"/>
    <n v="6.1095890410958908"/>
    <n v="936.0408000000001"/>
    <n v="936.0408000000001"/>
    <s v="Pump OIL"/>
    <n v="2"/>
    <n v="2"/>
    <m/>
    <s v="Pump OIL"/>
    <x v="2"/>
    <s v="Producing"/>
    <s v="Producing"/>
    <x v="0"/>
    <x v="0"/>
    <s v="W 0464284 "/>
    <n v="45993"/>
    <n v="0"/>
    <n v="0"/>
    <n v="0"/>
    <n v="0"/>
    <n v="16500"/>
    <n v="0"/>
    <n v="62493"/>
    <m/>
    <m/>
    <m/>
    <m/>
    <n v="62493"/>
    <m/>
    <n v="1289231.7"/>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506030"/>
    <s v="1 UWI in License"/>
    <n v="464285"/>
    <s v="103/06-05-021-08W4/00"/>
    <n v="464285"/>
    <n v="1"/>
    <s v="103"/>
    <s v="06"/>
    <s v="05"/>
    <s v="021"/>
    <s v="08W4"/>
    <s v="00"/>
    <s v="07-05-021-08W4"/>
    <s v="07-05-021-08W4"/>
    <s v="AB"/>
    <s v="JENNER"/>
    <s v="IMAGINEA JENNER 6-5-21-8"/>
    <x v="0"/>
    <s v="Cor4 Oil Corp"/>
    <s v="Working Interest"/>
    <n v="0.8"/>
    <s v="JENNER OIL"/>
    <s v="No"/>
    <m/>
    <s v="Pump OIL"/>
    <d v="2019-11-30T00:00:00"/>
    <m/>
    <n v="3075"/>
    <n v="4072"/>
    <n v="745"/>
    <s v="Pump OIL"/>
    <s v="Kglauc_ss"/>
    <s v="Cor4 Oil Corp"/>
    <n v="5000066"/>
    <m/>
    <m/>
    <d v="2014-01-23T00:00:00"/>
    <d v="2014-02-08T00:00:00"/>
    <d v="2014-02-14T00:00:00"/>
    <m/>
    <d v="2014-02-01T00:00:00"/>
    <d v="2014-02-23T00:00:00"/>
    <m/>
    <m/>
    <m/>
    <m/>
    <s v="WI"/>
    <n v="1"/>
    <n v="1"/>
    <n v="0.8"/>
    <x v="0"/>
    <s v="N"/>
    <n v="6.161643835616438"/>
    <n v="6.161643835616438"/>
    <n v="937.26"/>
    <n v="937.26"/>
    <s v="Pump OIL"/>
    <n v="2"/>
    <n v="2"/>
    <m/>
    <s v="Pump OIL"/>
    <x v="2"/>
    <s v="Producing"/>
    <s v="Producing"/>
    <x v="0"/>
    <x v="0"/>
    <s v="W 0464285 "/>
    <n v="45993"/>
    <n v="0"/>
    <n v="0"/>
    <n v="0"/>
    <n v="0"/>
    <n v="16500"/>
    <n v="0"/>
    <n v="62493"/>
    <m/>
    <m/>
    <m/>
    <m/>
    <n v="62493"/>
    <m/>
    <n v="140686.79"/>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502030"/>
    <s v="1 UWI in License"/>
    <n v="464297"/>
    <s v="103/02-05-021-08W4/00"/>
    <n v="464297"/>
    <n v="1"/>
    <s v="103"/>
    <s v="02"/>
    <s v="05"/>
    <s v="021"/>
    <s v="08W4"/>
    <s v="00"/>
    <s v="14-32-020-08W4"/>
    <s v="14-32-020-08W4"/>
    <s v="AB"/>
    <s v="JENNER"/>
    <s v="IMAGINEA JENNER 2-5-21-8"/>
    <x v="0"/>
    <s v="Cor4 Oil Corp"/>
    <s v="Working Interest"/>
    <n v="0.8"/>
    <s v="JENNER OIL"/>
    <s v="No"/>
    <m/>
    <s v="Pump OIL"/>
    <d v="2020-05-31T00:00:00"/>
    <m/>
    <n v="3053"/>
    <n v="4921"/>
    <n v="1431"/>
    <s v="Pump OIL"/>
    <s v="Kglauc_ss"/>
    <s v="Cor4 Oil Corp"/>
    <n v="5000004"/>
    <m/>
    <m/>
    <d v="2014-01-23T00:00:00"/>
    <d v="2014-02-07T00:00:00"/>
    <d v="2014-02-16T00:00:00"/>
    <m/>
    <d v="2014-03-01T00:00:00"/>
    <d v="2014-03-15T00:00:00"/>
    <m/>
    <m/>
    <m/>
    <m/>
    <s v="WI"/>
    <n v="1"/>
    <n v="1"/>
    <n v="0.8"/>
    <x v="0"/>
    <s v="N"/>
    <n v="6.1643835616438354"/>
    <n v="6.1643835616438354"/>
    <n v="930.5544000000001"/>
    <n v="930.5544000000001"/>
    <s v="Pump OIL"/>
    <n v="2"/>
    <n v="2"/>
    <m/>
    <s v="Pump OIL"/>
    <x v="2"/>
    <s v="Producing"/>
    <s v="Producing"/>
    <x v="0"/>
    <x v="0"/>
    <s v="W 0464297 "/>
    <n v="45993"/>
    <n v="0"/>
    <n v="0"/>
    <n v="0"/>
    <n v="0"/>
    <n v="0"/>
    <n v="1650"/>
    <n v="47643"/>
    <m/>
    <m/>
    <m/>
    <m/>
    <n v="47643"/>
    <m/>
    <n v="272949.63"/>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0501020"/>
    <s v="1 UWI in License"/>
    <n v="464298"/>
    <s v="102/01-05-021-08W4/00"/>
    <n v="464298"/>
    <n v="1"/>
    <s v="102"/>
    <s v="01"/>
    <s v="05"/>
    <s v="021"/>
    <s v="08W4"/>
    <s v="00"/>
    <s v="14-32-020-08W4"/>
    <s v="14-32-020-08W4"/>
    <s v="AB"/>
    <s v="JENNER"/>
    <s v="IMAGINEA JENNER 1-5-21-8"/>
    <x v="0"/>
    <s v="Cor4 Oil Corp"/>
    <s v="Working Interest"/>
    <n v="0.8"/>
    <s v="JENNER OIL"/>
    <s v="No"/>
    <m/>
    <s v="Pump OIL"/>
    <d v="2020-05-31T00:00:00"/>
    <m/>
    <n v="3059"/>
    <n v="5430"/>
    <n v="2106"/>
    <s v="Pump OIL"/>
    <s v="Kglauc_ss"/>
    <s v="Cor4 Oil Corp"/>
    <n v="5000004"/>
    <m/>
    <m/>
    <d v="2014-01-23T00:00:00"/>
    <d v="2014-02-18T00:00:00"/>
    <d v="2014-02-26T00:00:00"/>
    <m/>
    <d v="2014-03-01T00:00:00"/>
    <d v="2014-03-16T00:00:00"/>
    <m/>
    <m/>
    <m/>
    <m/>
    <s v="WI"/>
    <n v="1"/>
    <n v="1"/>
    <n v="0.8"/>
    <x v="0"/>
    <s v="N"/>
    <n v="6.1342465753424653"/>
    <n v="6.1342465753424653"/>
    <n v="932.3832000000001"/>
    <n v="932.3832000000001"/>
    <s v="Pump OIL"/>
    <n v="2"/>
    <n v="2"/>
    <m/>
    <s v="Pump OIL"/>
    <x v="2"/>
    <s v="Producing"/>
    <s v="Producing"/>
    <x v="0"/>
    <x v="0"/>
    <s v="W 0464298 "/>
    <n v="45993"/>
    <n v="0"/>
    <n v="0"/>
    <n v="0"/>
    <n v="0"/>
    <n v="0"/>
    <n v="1650"/>
    <n v="47643"/>
    <m/>
    <m/>
    <m/>
    <m/>
    <n v="47643"/>
    <m/>
    <n v="669978.11"/>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305000"/>
    <s v="1 UWI in License"/>
    <n v="465276"/>
    <s v="100/05-33-020-08W4/00"/>
    <n v="465276"/>
    <n v="1"/>
    <s v="100"/>
    <s v="05"/>
    <s v="33"/>
    <s v="020"/>
    <s v="08W4"/>
    <s v="00"/>
    <s v="10-32-020-08W4"/>
    <s v="10-32-020-08W4"/>
    <s v="AB"/>
    <s v="JENNER"/>
    <s v="IMAGINEA JENNER 5-33-20-8"/>
    <x v="0"/>
    <s v="Cor4 Oil Corp"/>
    <s v="Working Interest"/>
    <n v="0.8"/>
    <s v="JENNER OIL"/>
    <s v="No"/>
    <m/>
    <s v="Act WTR Disp"/>
    <m/>
    <d v="2020-05-31T00:00:00"/>
    <n v="3138"/>
    <n v="4987"/>
    <n v="1494"/>
    <s v="Act WTR Disp"/>
    <s v="Kglauc_ss"/>
    <m/>
    <m/>
    <s v="Cor4 Oil Corp"/>
    <s v="IF0007168"/>
    <d v="2014-02-21T00:00:00"/>
    <d v="2014-03-04T00:00:00"/>
    <d v="2014-03-14T00:00:00"/>
    <m/>
    <m/>
    <m/>
    <d v="2014-09-01T00:00:00"/>
    <m/>
    <m/>
    <m/>
    <s v="WI"/>
    <n v="1"/>
    <n v="1"/>
    <n v="0.8"/>
    <x v="0"/>
    <s v="N"/>
    <n v="6.095890410958904"/>
    <n v="6.095890410958904"/>
    <n v="956.4624"/>
    <n v="956.4624"/>
    <s v="Act WTR Disp"/>
    <n v="7"/>
    <n v="7"/>
    <m/>
    <s v="Act WTR Disp"/>
    <x v="0"/>
    <s v="Active"/>
    <s v="Active"/>
    <x v="0"/>
    <x v="0"/>
    <s v="W 0465276 "/>
    <n v="36384"/>
    <n v="0"/>
    <n v="0"/>
    <n v="0"/>
    <n v="0"/>
    <n v="16500"/>
    <n v="0"/>
    <n v="52884"/>
    <m/>
    <m/>
    <m/>
    <m/>
    <n v="52884"/>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312020"/>
    <s v="1 UWI in License"/>
    <n v="465637"/>
    <s v="102/12-33-020-08W4/00"/>
    <n v="465637"/>
    <n v="1"/>
    <s v="102"/>
    <s v="12"/>
    <s v="33"/>
    <s v="020"/>
    <s v="08W4"/>
    <s v="00"/>
    <s v="03-33-020-08W4"/>
    <s v="03-33-020-08W4"/>
    <s v="AB"/>
    <s v="JENNER"/>
    <s v="IMAGINEA JENNER 12-33-20-8"/>
    <x v="0"/>
    <s v="Cor4 Oil Corp"/>
    <s v="Working Interest"/>
    <n v="0.8"/>
    <s v="JENNER OIL"/>
    <s v="No"/>
    <m/>
    <s v="Pump OIL"/>
    <d v="2019-01-31T00:00:00"/>
    <m/>
    <n v="3102"/>
    <n v="4908"/>
    <n v="1496"/>
    <s v="Pump OIL"/>
    <s v="Kglauc_ss"/>
    <s v="Cor4 Oil Corp"/>
    <n v="5000004"/>
    <m/>
    <m/>
    <d v="2014-03-12T00:00:00"/>
    <d v="2014-05-30T00:00:00"/>
    <d v="2014-06-03T00:00:00"/>
    <m/>
    <d v="2014-06-01T00:00:00"/>
    <d v="2014-06-15T00:00:00"/>
    <m/>
    <m/>
    <m/>
    <m/>
    <s v="WI"/>
    <n v="1"/>
    <n v="1"/>
    <n v="0.8"/>
    <x v="0"/>
    <s v="N"/>
    <n v="5.8575342465753426"/>
    <n v="5.8575342465753426"/>
    <n v="945.4896"/>
    <n v="945.4896"/>
    <s v="Pump OIL"/>
    <n v="2"/>
    <n v="2"/>
    <m/>
    <s v="Pump OIL"/>
    <x v="2"/>
    <s v="Producing"/>
    <s v="Producing"/>
    <x v="0"/>
    <x v="0"/>
    <s v="W 0465637 "/>
    <n v="45993"/>
    <n v="0"/>
    <n v="0"/>
    <n v="0"/>
    <n v="0"/>
    <n v="16500"/>
    <n v="0"/>
    <n v="62493"/>
    <m/>
    <m/>
    <m/>
    <m/>
    <n v="62493"/>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16030"/>
    <s v="1 UWI in License"/>
    <n v="466457"/>
    <s v="103/16-32-020-08W4/00"/>
    <n v="466457"/>
    <n v="1"/>
    <s v="103"/>
    <s v="16"/>
    <s v="32"/>
    <s v="020"/>
    <s v="08W4"/>
    <s v="00"/>
    <s v="14-33-020-08W4"/>
    <s v="14-33-020-08W4"/>
    <s v="AB"/>
    <s v="JENNER"/>
    <s v="IMAGINEA JENNER 16-32-20-8"/>
    <x v="0"/>
    <s v="Cor4 Oil Corp"/>
    <s v="Working Interest"/>
    <n v="0.8"/>
    <s v="JENNER OIL"/>
    <s v="No"/>
    <m/>
    <s v="Pump OIL"/>
    <d v="2020-05-31T00:00:00"/>
    <m/>
    <n v="3062"/>
    <n v="5059"/>
    <n v="1586"/>
    <s v="Pump OIL"/>
    <s v="Kglauc_ss"/>
    <s v="Cor4 Oil Corp"/>
    <n v="5000066"/>
    <m/>
    <m/>
    <d v="2014-04-30T00:00:00"/>
    <d v="2014-05-24T00:00:00"/>
    <d v="2014-05-28T00:00:00"/>
    <m/>
    <d v="2014-06-01T00:00:00"/>
    <d v="2014-06-17T00:00:00"/>
    <m/>
    <m/>
    <m/>
    <m/>
    <s v="WI"/>
    <n v="1"/>
    <n v="1"/>
    <n v="0.8"/>
    <x v="0"/>
    <s v="N"/>
    <n v="5.8739726027397259"/>
    <n v="5.8739726027397259"/>
    <n v="933.2976000000001"/>
    <n v="933.2976000000001"/>
    <s v="Pump OIL"/>
    <n v="2"/>
    <n v="2"/>
    <m/>
    <s v="Pump OIL"/>
    <x v="2"/>
    <s v="Producing"/>
    <s v="Producing"/>
    <x v="0"/>
    <x v="0"/>
    <s v="W 0466457 "/>
    <n v="45993"/>
    <n v="0"/>
    <n v="0"/>
    <n v="0"/>
    <n v="0"/>
    <n v="16500"/>
    <n v="0"/>
    <n v="62493"/>
    <m/>
    <m/>
    <m/>
    <m/>
    <n v="62493"/>
    <m/>
    <n v="1308808.02"/>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9020"/>
    <s v="1 UWI in License"/>
    <n v="466458"/>
    <s v="102/09-32-020-08W4/00"/>
    <n v="466458"/>
    <n v="1"/>
    <s v="102"/>
    <s v="09"/>
    <s v="32"/>
    <s v="020"/>
    <s v="08W4"/>
    <s v="00"/>
    <s v="11-33-020-08W4"/>
    <s v="14-33-020-08W4"/>
    <s v="AB"/>
    <s v="JENNER"/>
    <s v="IMAGINEA JENNER 9-32-20-8"/>
    <x v="0"/>
    <s v="Cor4 Oil Corp"/>
    <s v="Working Interest"/>
    <n v="0.8"/>
    <s v="JENNER OIL"/>
    <s v="No"/>
    <m/>
    <s v="Pump OIL"/>
    <d v="2020-05-31T00:00:00"/>
    <m/>
    <n v="3065"/>
    <n v="5367"/>
    <n v="1876"/>
    <s v="Pump OIL"/>
    <s v="Kglauc_ss"/>
    <s v="Cor4 Oil Corp"/>
    <n v="5000066"/>
    <m/>
    <m/>
    <d v="2014-04-30T00:00:00"/>
    <d v="2014-05-18T00:00:00"/>
    <d v="2014-05-22T00:00:00"/>
    <m/>
    <d v="2014-06-01T00:00:00"/>
    <d v="2014-06-24T00:00:00"/>
    <m/>
    <m/>
    <m/>
    <m/>
    <s v="WI"/>
    <n v="1"/>
    <n v="1"/>
    <n v="0.8"/>
    <x v="0"/>
    <s v="N"/>
    <n v="5.8904109589041092"/>
    <n v="5.8904109589041092"/>
    <n v="934.2120000000001"/>
    <n v="934.2120000000001"/>
    <s v="Pump OIL"/>
    <n v="2"/>
    <n v="2"/>
    <m/>
    <s v="Pump OIL"/>
    <x v="2"/>
    <s v="Producing"/>
    <s v="Producing"/>
    <x v="0"/>
    <x v="0"/>
    <s v="W 0466458 "/>
    <n v="45993"/>
    <n v="0"/>
    <n v="0"/>
    <n v="0"/>
    <n v="0"/>
    <n v="0"/>
    <n v="1650"/>
    <n v="47643"/>
    <m/>
    <m/>
    <m/>
    <m/>
    <n v="47643"/>
    <m/>
    <n v="955703.44"/>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64172501000"/>
    <s v="1 UWI in License"/>
    <n v="467694"/>
    <s v="100/01-25-026-17W4/00"/>
    <n v="467694"/>
    <n v="1"/>
    <s v="100"/>
    <s v="01"/>
    <s v="25"/>
    <s v="026"/>
    <s v="17W4"/>
    <s v="00"/>
    <s v="16-25-026-17W4"/>
    <s v="16-25-026-17W4"/>
    <s v="AB"/>
    <m/>
    <s v="WEST VALLEY HZ WINTERH 1-25-26-17"/>
    <x v="9"/>
    <s v="Cor4 Oil Corp"/>
    <s v="Working Interest"/>
    <n v="1"/>
    <s v="CESSFORD"/>
    <s v="No"/>
    <m/>
    <s v="Drld &amp; ABD"/>
    <m/>
    <m/>
    <n v="3986"/>
    <n v="7690"/>
    <n v="3323"/>
    <m/>
    <m/>
    <m/>
    <m/>
    <m/>
    <m/>
    <d v="2014-06-27T00:00:00"/>
    <d v="2014-07-04T00:00:00"/>
    <d v="2014-07-13T00:00:00"/>
    <d v="2015-07-13T00:00:00"/>
    <m/>
    <m/>
    <m/>
    <d v="2016-10-25T00:00:00"/>
    <s v="Other"/>
    <m/>
    <s v="WI"/>
    <n v="1"/>
    <n v="1"/>
    <n v="1"/>
    <x v="0"/>
    <s v="N"/>
    <n v="5.7616438356164386"/>
    <n v="5.7616438356164386"/>
    <n v="1214.9328"/>
    <n v="1214.9328"/>
    <s v="Drld &amp; ABD"/>
    <n v="19"/>
    <n v="19"/>
    <m/>
    <s v="Drld &amp; ABD"/>
    <x v="0"/>
    <s v="Abandoned"/>
    <s v="Abandoned"/>
    <x v="1"/>
    <x v="0"/>
    <s v="W 0467694 "/>
    <n v="0"/>
    <n v="0"/>
    <n v="0"/>
    <n v="0"/>
    <n v="0"/>
    <n v="25250"/>
    <n v="0"/>
    <n v="25250"/>
    <m/>
    <m/>
    <m/>
    <m/>
    <n v="25250"/>
    <m/>
    <n v="0"/>
    <m/>
    <n v="0"/>
    <n v="25000"/>
    <n v="25000"/>
    <x v="1"/>
    <m/>
    <n v="0"/>
    <n v="25000"/>
    <x v="1"/>
    <s v=""/>
    <n v="8"/>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174101608020"/>
    <s v="1 UWI in License"/>
    <n v="468416"/>
    <s v="102/08-16-017-10W4/00"/>
    <n v="468416"/>
    <n v="1"/>
    <s v="102"/>
    <s v="08"/>
    <s v="16"/>
    <s v="017"/>
    <s v="10W4"/>
    <s v="00"/>
    <s v="09-16-017-10W4"/>
    <s v="09-16-017-10W4"/>
    <s v="AB"/>
    <m/>
    <s v="IMAGINEA ALDSON 8-16-17-10"/>
    <x v="8"/>
    <s v="Cor4 Oil Corp"/>
    <s v="Working Interest"/>
    <n v="1"/>
    <s v="ALDERSON"/>
    <s v="No"/>
    <m/>
    <s v="Drld &amp; ABD"/>
    <m/>
    <m/>
    <n v="3439"/>
    <n v="3606"/>
    <m/>
    <m/>
    <m/>
    <m/>
    <m/>
    <m/>
    <m/>
    <d v="2014-07-23T00:00:00"/>
    <d v="2014-08-19T00:00:00"/>
    <d v="2014-08-22T00:00:00"/>
    <d v="2015-08-22T00:00:00"/>
    <m/>
    <m/>
    <m/>
    <d v="2014-09-24T00:00:00"/>
    <s v="Plate"/>
    <m/>
    <s v="WI"/>
    <n v="1"/>
    <n v="1"/>
    <n v="1"/>
    <x v="0"/>
    <s v="N"/>
    <n v="5.6356164383561644"/>
    <n v="5.6356164383561644"/>
    <n v="1048.2072000000001"/>
    <n v="1048.2072000000001"/>
    <s v="Drld &amp; ABD"/>
    <n v="19"/>
    <n v="19"/>
    <m/>
    <s v="Drld &amp; ABD"/>
    <x v="0"/>
    <s v="Abandoned"/>
    <s v="Abandoned"/>
    <x v="1"/>
    <x v="1"/>
    <s v="W 0468416 "/>
    <n v="0"/>
    <n v="0"/>
    <n v="0"/>
    <n v="0"/>
    <n v="0"/>
    <n v="16500"/>
    <n v="0"/>
    <n v="16500"/>
    <m/>
    <m/>
    <m/>
    <m/>
    <n v="16500"/>
    <m/>
    <n v="0"/>
    <m/>
    <n v="0"/>
    <n v="25000"/>
    <n v="25000"/>
    <x v="1"/>
    <m/>
    <n v="0"/>
    <n v="25000"/>
    <x v="1"/>
    <s v=""/>
    <n v="7"/>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214082008020"/>
    <s v="1 UWI in License"/>
    <n v="472244"/>
    <s v="102/08-20-021-08W4/00"/>
    <n v="472244"/>
    <n v="1"/>
    <s v="102"/>
    <s v="08"/>
    <s v="20"/>
    <s v="021"/>
    <s v="08W4"/>
    <s v="00"/>
    <s v="13-16-021-08W4"/>
    <s v="13-16-021-08W4"/>
    <s v="AB"/>
    <s v="JENNER"/>
    <s v="IMAGINEA JENNER 8-20-21-8"/>
    <x v="0"/>
    <s v="Cor4 Oil Corp"/>
    <s v="Working Interest"/>
    <n v="1"/>
    <s v="JENNER OIL"/>
    <s v="No"/>
    <m/>
    <s v="Pump OIL"/>
    <d v="2020-05-31T00:00:00"/>
    <m/>
    <n v="3195"/>
    <n v="5338"/>
    <n v="1637"/>
    <s v="Pump OIL"/>
    <s v="Kglauc_ss"/>
    <s v="Cor4 Oil Corp"/>
    <n v="5000066"/>
    <m/>
    <m/>
    <d v="2014-11-27T00:00:00"/>
    <d v="2014-12-31T00:00:00"/>
    <d v="2015-01-08T00:00:00"/>
    <m/>
    <d v="2015-01-01T00:00:00"/>
    <d v="2015-01-25T00:00:00"/>
    <m/>
    <m/>
    <m/>
    <m/>
    <s v="WI"/>
    <n v="1"/>
    <n v="1"/>
    <n v="1"/>
    <x v="0"/>
    <s v="N"/>
    <n v="5.2684931506849315"/>
    <n v="5.2684931506849315"/>
    <n v="973.83600000000001"/>
    <n v="973.83600000000001"/>
    <s v="Pump OIL"/>
    <n v="2"/>
    <n v="2"/>
    <m/>
    <s v="Pump OIL"/>
    <x v="2"/>
    <s v="Producing"/>
    <s v="Producing"/>
    <x v="0"/>
    <x v="0"/>
    <s v="W 0472244 "/>
    <n v="45993"/>
    <n v="0"/>
    <n v="0"/>
    <n v="0"/>
    <n v="0"/>
    <n v="0"/>
    <n v="1650"/>
    <n v="47643"/>
    <m/>
    <m/>
    <m/>
    <m/>
    <n v="47643"/>
    <m/>
    <n v="345722.88"/>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009020"/>
    <s v="1 UWI in License"/>
    <n v="472883"/>
    <s v="102/09-20-021-08W4/00"/>
    <n v="472883"/>
    <n v="1"/>
    <s v="102"/>
    <s v="09"/>
    <s v="20"/>
    <s v="021"/>
    <s v="08W4"/>
    <s v="00"/>
    <s v="04-21-021-08W4"/>
    <s v="04-21-021-08W4"/>
    <s v="AB"/>
    <s v="JENNER"/>
    <s v="IMAGINEA JENNER 9-20-21-8"/>
    <x v="0"/>
    <s v="Cor4 Oil Corp"/>
    <s v="Working Interest"/>
    <n v="1"/>
    <s v="JENNER OIL"/>
    <s v="No"/>
    <m/>
    <s v="Pump OIL"/>
    <d v="2020-05-31T00:00:00"/>
    <m/>
    <n v="3207"/>
    <n v="5285"/>
    <n v="1637"/>
    <s v="Pump OIL"/>
    <s v="Kglauc_ss"/>
    <s v="Cor4 Oil Corp"/>
    <n v="5000066"/>
    <m/>
    <m/>
    <d v="2014-12-10T00:00:00"/>
    <d v="2015-01-10T00:00:00"/>
    <d v="2015-01-16T00:00:00"/>
    <m/>
    <d v="2015-02-01T00:00:00"/>
    <d v="2015-02-01T00:00:00"/>
    <m/>
    <m/>
    <m/>
    <m/>
    <s v="WI"/>
    <n v="1"/>
    <n v="1"/>
    <n v="1"/>
    <x v="0"/>
    <s v="N"/>
    <n v="5.2410958904109588"/>
    <n v="5.2410958904109588"/>
    <n v="977.49360000000001"/>
    <n v="977.49360000000001"/>
    <s v="Pump OIL"/>
    <n v="2"/>
    <n v="2"/>
    <m/>
    <s v="Pump OIL"/>
    <x v="2"/>
    <s v="Producing"/>
    <s v="Producing"/>
    <x v="0"/>
    <x v="0"/>
    <s v="W 0472883 "/>
    <n v="45993"/>
    <n v="0"/>
    <n v="0"/>
    <n v="0"/>
    <n v="0"/>
    <n v="0"/>
    <n v="1650"/>
    <n v="47643"/>
    <m/>
    <m/>
    <m/>
    <m/>
    <n v="47643"/>
    <m/>
    <n v="604940.96"/>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74113107030"/>
    <s v="1 UWI in License"/>
    <n v="478208"/>
    <s v="103/07-31-017-11W4/00"/>
    <n v="478208"/>
    <n v="1"/>
    <s v="103"/>
    <s v="07"/>
    <s v="31"/>
    <s v="017"/>
    <s v="11W4"/>
    <s v="00"/>
    <s v="02-31-017-11W4"/>
    <s v="02-31-017-11W4"/>
    <s v="AB"/>
    <s v="ALDERSON"/>
    <s v="IMAGINEA 103 BANTRY 7-31-17-11"/>
    <x v="8"/>
    <s v="Cor4 Oil Corp"/>
    <s v="Working Interest"/>
    <n v="1"/>
    <s v="ALDERSON"/>
    <s v="No"/>
    <m/>
    <s v="Act WTR Inj"/>
    <m/>
    <d v="2020-05-31T00:00:00"/>
    <n v="3438"/>
    <n v="3763"/>
    <m/>
    <s v="Act WTR Inj"/>
    <s v="Mpekisko"/>
    <m/>
    <m/>
    <s v="Cor4 Oil Corp"/>
    <s v="IF0139706"/>
    <d v="2015-12-03T00:00:00"/>
    <d v="2015-12-15T00:00:00"/>
    <d v="2015-12-17T00:00:00"/>
    <m/>
    <m/>
    <m/>
    <d v="2016-05-10T00:00:00"/>
    <m/>
    <m/>
    <m/>
    <s v="WI"/>
    <n v="1"/>
    <n v="1"/>
    <n v="1"/>
    <x v="0"/>
    <s v="N"/>
    <n v="4.3123287671232875"/>
    <n v="4.3123287671232875"/>
    <n v="1047.9023999999999"/>
    <n v="1047.9023999999999"/>
    <s v="Act WTR Inj"/>
    <n v="1"/>
    <n v="1"/>
    <m/>
    <s v="Act WTR Inj"/>
    <x v="0"/>
    <s v="Active"/>
    <s v="Active"/>
    <x v="0"/>
    <x v="1"/>
    <s v="W 0478208 "/>
    <n v="36384"/>
    <n v="0"/>
    <n v="0"/>
    <n v="0"/>
    <n v="0"/>
    <n v="0"/>
    <n v="1650"/>
    <n v="38034"/>
    <m/>
    <m/>
    <m/>
    <m/>
    <n v="38034"/>
    <m/>
    <n v="0"/>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20107020"/>
    <s v="1 UWI in License"/>
    <n v="482205"/>
    <s v="102/07-01-018-12W4/00"/>
    <n v="482205"/>
    <n v="1"/>
    <s v="102"/>
    <s v="07"/>
    <s v="01"/>
    <s v="018"/>
    <s v="12W4"/>
    <s v="00"/>
    <s v="05-06-018-11W4"/>
    <s v="05-06-018-11W4"/>
    <s v="AB"/>
    <m/>
    <s v="IMAGINEA 102 HZ ALDSON 7-1-18-12"/>
    <x v="8"/>
    <s v="Cor4 Oil Corp"/>
    <s v="Working Interest"/>
    <n v="1"/>
    <s v="ALDERSON"/>
    <s v="No"/>
    <m/>
    <s v="Cased"/>
    <m/>
    <m/>
    <n v="3279"/>
    <n v="6152"/>
    <n v="2627"/>
    <m/>
    <m/>
    <m/>
    <m/>
    <m/>
    <m/>
    <d v="2017-01-04T00:00:00"/>
    <d v="2017-01-08T00:00:00"/>
    <d v="2017-01-25T00:00:00"/>
    <m/>
    <m/>
    <m/>
    <m/>
    <m/>
    <m/>
    <m/>
    <s v="WI"/>
    <n v="1"/>
    <n v="1"/>
    <n v="1"/>
    <x v="0"/>
    <s v="N"/>
    <n v="3.2438356164383562"/>
    <n v="3.2438356164383562"/>
    <n v="999.43920000000003"/>
    <n v="999.43920000000003"/>
    <s v="Cased"/>
    <n v="32"/>
    <n v="32"/>
    <m/>
    <s v="Cased"/>
    <x v="0"/>
    <s v="Pre-Production"/>
    <s v="Pre-Production"/>
    <x v="1"/>
    <x v="1"/>
    <s v="W 0482205 "/>
    <n v="12800"/>
    <n v="0"/>
    <n v="0"/>
    <n v="0"/>
    <n v="0"/>
    <n v="16500"/>
    <n v="0"/>
    <n v="29300"/>
    <m/>
    <m/>
    <m/>
    <m/>
    <n v="29300"/>
    <m/>
    <n v="0"/>
    <m/>
    <n v="2500"/>
    <n v="25000"/>
    <n v="27500"/>
    <x v="7"/>
    <m/>
    <n v="2500"/>
    <n v="25000"/>
    <x v="7"/>
    <s v=""/>
    <n v="9"/>
    <s v="3) DUCs / Cut &amp; Cap Ready / Known Work To Do. Prioritize as earlier"/>
    <n v="5"/>
    <m/>
    <n v="2500"/>
    <n v="25000"/>
    <n v="27500"/>
    <n v="1"/>
    <n v="2500"/>
    <n v="25000"/>
    <n v="27500"/>
    <n v="5"/>
    <n v="1.35E-2"/>
    <n v="2673.3681756842902"/>
    <n v="28587.589611046198"/>
    <n v="31260.957786730487"/>
    <n v="1.7600000000000001E-2"/>
    <n v="2450.0406062653365"/>
    <n v="24010.795889396068"/>
    <n v="26460.836495661402"/>
    <s v="A.2) Cut &amp; Cap ready wells, D13 suspended. Has plug &amp; cement. Still require well review. Do not have known SCVL. Use $2,500 abandonment estimate for now. Use $10,900 for shallow gas rec, and $25,000 for oil/other rec. (10% for site pad)"/>
  </r>
  <r>
    <s v="1 - Yes"/>
    <s v="1- Yes"/>
    <n v="194111003020"/>
    <s v="1 UWI in License"/>
    <n v="482501"/>
    <s v="102/03-10-019-11W4/00"/>
    <n v="482501"/>
    <n v="1"/>
    <s v="102"/>
    <s v="03"/>
    <s v="10"/>
    <s v="019"/>
    <s v="11W4"/>
    <s v="00"/>
    <s v="03-10-019-11W4"/>
    <s v="03-10-019-11W4"/>
    <s v="AB"/>
    <m/>
    <s v="IMAGINEA 102 DD PRIN 3-10-19-11"/>
    <x v="6"/>
    <s v="Cor4 Oil Corp"/>
    <s v="Working Interest"/>
    <n v="1"/>
    <s v="WEST TIDE LAKE"/>
    <s v="No"/>
    <m/>
    <s v="Cased"/>
    <m/>
    <m/>
    <n v="3349"/>
    <n v="3438"/>
    <m/>
    <m/>
    <m/>
    <m/>
    <m/>
    <m/>
    <m/>
    <d v="2017-01-19T00:00:00"/>
    <d v="2017-01-28T00:00:00"/>
    <d v="2017-02-01T00:00:00"/>
    <m/>
    <m/>
    <m/>
    <m/>
    <m/>
    <m/>
    <m/>
    <s v="WI"/>
    <n v="1"/>
    <n v="1"/>
    <n v="1"/>
    <x v="0"/>
    <s v="N"/>
    <n v="3.1890410958904107"/>
    <n v="3.1890410958904107"/>
    <n v="1020.7752"/>
    <n v="1020.7752"/>
    <s v="Cased"/>
    <n v="32"/>
    <n v="32"/>
    <m/>
    <s v="Cased"/>
    <x v="0"/>
    <s v="Pre-Production"/>
    <s v="Pre-Production"/>
    <x v="1"/>
    <x v="1"/>
    <s v="W 0482501 "/>
    <n v="12800"/>
    <n v="0"/>
    <n v="0"/>
    <n v="0"/>
    <n v="0"/>
    <n v="16500"/>
    <n v="0"/>
    <n v="29300"/>
    <m/>
    <m/>
    <m/>
    <m/>
    <n v="29300"/>
    <m/>
    <n v="0"/>
    <m/>
    <n v="2200"/>
    <n v="10900"/>
    <n v="13100"/>
    <x v="17"/>
    <m/>
    <n v="2200"/>
    <n v="10900"/>
    <x v="17"/>
    <s v=""/>
    <n v="7"/>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214091307000"/>
    <s v="1 UWI in License"/>
    <n v="490418"/>
    <s v="100/07-13-021-09W4/00"/>
    <n v="490418"/>
    <n v="1"/>
    <s v="100"/>
    <s v="07"/>
    <s v="13"/>
    <s v="021"/>
    <s v="09W4"/>
    <s v="00"/>
    <s v="08-13-021-09W4"/>
    <s v="08-13-021-09W4"/>
    <s v="AB"/>
    <s v="JENNER"/>
    <s v="COR4 HZ JENNER 7-13-21-9"/>
    <x v="0"/>
    <s v="Cor4 Oil Corp"/>
    <s v="Working Interest"/>
    <n v="1"/>
    <s v="JENNER OIL"/>
    <s v="No"/>
    <m/>
    <s v="Flow OIL"/>
    <d v="2020-05-31T00:00:00"/>
    <m/>
    <n v="3104"/>
    <n v="5030"/>
    <n v="1653"/>
    <s v="Flow OIL"/>
    <s v="Kglauc_ss"/>
    <s v="Cor4 Oil Corp"/>
    <n v="5000066"/>
    <m/>
    <m/>
    <d v="2018-08-13T00:00:00"/>
    <d v="2018-08-22T00:00:00"/>
    <d v="2018-08-26T00:00:00"/>
    <m/>
    <d v="2018-09-01T00:00:00"/>
    <d v="2018-09-12T00:00:00"/>
    <m/>
    <m/>
    <m/>
    <m/>
    <s v="WI"/>
    <n v="1"/>
    <n v="1"/>
    <n v="1"/>
    <x v="0"/>
    <s v="N"/>
    <n v="1.6246575342465754"/>
    <n v="1.6246575342465754"/>
    <n v="946.0992"/>
    <n v="946.0992"/>
    <s v="Flow OIL"/>
    <n v="3"/>
    <n v="3"/>
    <m/>
    <s v="Flow OIL"/>
    <x v="2"/>
    <s v="Producing"/>
    <s v="Producing"/>
    <x v="0"/>
    <x v="0"/>
    <s v="W 0490418 "/>
    <n v="45993"/>
    <n v="0"/>
    <n v="0"/>
    <n v="0"/>
    <n v="0"/>
    <n v="16500"/>
    <n v="0"/>
    <n v="62493"/>
    <m/>
    <m/>
    <m/>
    <m/>
    <n v="62493"/>
    <m/>
    <n v="270513.6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211030"/>
    <s v="1 UWI in License"/>
    <n v="490441"/>
    <s v="103/11-32-020-08W4/00"/>
    <n v="490441"/>
    <n v="1"/>
    <s v="103"/>
    <s v="11"/>
    <s v="32"/>
    <s v="020"/>
    <s v="08W4"/>
    <s v="00"/>
    <s v="08-32-020-08W4"/>
    <s v="08-32-020-08W4"/>
    <s v="AB"/>
    <s v="JENNER"/>
    <s v="COR4 103 HZ JENNER 11-32-20-8"/>
    <x v="0"/>
    <s v="Cor4 Oil Corp"/>
    <s v="Working Interest (BPEN)"/>
    <n v="1"/>
    <s v="JENNER OIL"/>
    <s v="No"/>
    <m/>
    <s v="ABD Zn OIL"/>
    <d v="2019-07-31T00:00:00"/>
    <m/>
    <n v="3074"/>
    <n v="4721"/>
    <n v="1352"/>
    <s v="ABD Zn OIL"/>
    <s v="Kglauc_ss"/>
    <m/>
    <m/>
    <m/>
    <m/>
    <d v="2018-08-14T00:00:00"/>
    <d v="2018-08-31T00:00:00"/>
    <d v="2018-09-11T00:00:00"/>
    <d v="2018-11-15T00:00:00"/>
    <d v="2018-09-01T00:00:00"/>
    <d v="2018-09-24T00:00:00"/>
    <m/>
    <m/>
    <m/>
    <m/>
    <s v="WI"/>
    <n v="1"/>
    <n v="1"/>
    <n v="1"/>
    <x v="0"/>
    <s v="N"/>
    <n v="1.6"/>
    <n v="1.6"/>
    <n v="936.95519999999999"/>
    <n v="936.95519999999999"/>
    <s v="ABD Zn OIL"/>
    <n v="25"/>
    <n v="25"/>
    <m/>
    <s v="ABD Zn OIL"/>
    <x v="2"/>
    <s v="Abandoned"/>
    <s v="Partial Abandoned"/>
    <x v="1"/>
    <x v="0"/>
    <s v="W 0490441 "/>
    <n v="12800"/>
    <n v="0"/>
    <n v="0"/>
    <n v="0"/>
    <n v="0"/>
    <n v="16500"/>
    <n v="0"/>
    <n v="29300"/>
    <m/>
    <m/>
    <m/>
    <m/>
    <n v="29300"/>
    <m/>
    <n v="0"/>
    <m/>
    <n v="7500"/>
    <n v="25000"/>
    <n v="32500"/>
    <x v="15"/>
    <m/>
    <n v="7500"/>
    <n v="25000"/>
    <x v="15"/>
    <s v=""/>
    <n v="22"/>
    <s v="3) DUCs / Cut &amp; Cap Ready / Known Work To Do. Prioritize as earlier"/>
    <n v="6"/>
    <m/>
    <n v="7500"/>
    <n v="25000"/>
    <n v="32500"/>
    <n v="1"/>
    <n v="7500"/>
    <n v="25000"/>
    <n v="32500"/>
    <n v="6"/>
    <n v="1.35E-2"/>
    <n v="8128.3759381680848"/>
    <n v="28973.522070795319"/>
    <n v="37101.898008963406"/>
    <n v="1.7600000000000001E-2"/>
    <n v="7320.507530807542"/>
    <n v="23914.054278599557"/>
    <n v="31234.5618094071"/>
    <s v="A.3) Override Abdn with engineer estimate of work still to be done. $10,900 for shallow gas rec, $25,000 for oil rec (10% site pads)"/>
  </r>
  <r>
    <s v="1 - Yes"/>
    <s v="1- Yes"/>
    <n v="204082913040"/>
    <s v="1 UWI in License"/>
    <n v="490449"/>
    <s v="104/13-29-020-08W4/00"/>
    <n v="490449"/>
    <n v="1"/>
    <s v="104"/>
    <s v="13"/>
    <s v="29"/>
    <s v="020"/>
    <s v="08W4"/>
    <s v="00"/>
    <s v="12-29-020-08W4"/>
    <s v="12-29-020-08W4"/>
    <s v="AB"/>
    <s v="JENNER"/>
    <s v="COR4 JENNER 13-29-20-8"/>
    <x v="0"/>
    <s v="Cor4 Oil Corp"/>
    <s v="Working Interest (BPEN)"/>
    <n v="1"/>
    <s v="JENNER OIL"/>
    <s v="No"/>
    <m/>
    <s v="Pump OIL"/>
    <d v="2020-05-31T00:00:00"/>
    <m/>
    <n v="3027"/>
    <n v="4977"/>
    <n v="1667"/>
    <s v="Pump OIL"/>
    <s v="Kglauc_ss"/>
    <s v="Cor4 Oil Corp"/>
    <n v="5000004"/>
    <m/>
    <m/>
    <d v="2018-08-14T00:00:00"/>
    <d v="2018-08-17T00:00:00"/>
    <d v="2018-08-21T00:00:00"/>
    <m/>
    <d v="2018-09-01T00:00:00"/>
    <d v="2018-09-04T00:00:00"/>
    <m/>
    <m/>
    <m/>
    <m/>
    <s v="WI"/>
    <n v="1"/>
    <n v="1"/>
    <n v="1"/>
    <x v="0"/>
    <s v="N"/>
    <n v="1.6383561643835616"/>
    <n v="1.6383561643835616"/>
    <n v="922.6296000000001"/>
    <n v="922.6296000000001"/>
    <s v="Pump OIL"/>
    <n v="2"/>
    <n v="2"/>
    <m/>
    <s v="Pump OIL"/>
    <x v="2"/>
    <s v="Producing"/>
    <s v="Producing"/>
    <x v="0"/>
    <x v="0"/>
    <s v="W 0490449 "/>
    <n v="45993"/>
    <n v="0"/>
    <n v="0"/>
    <n v="0"/>
    <n v="0"/>
    <n v="16500"/>
    <n v="0"/>
    <n v="62493"/>
    <m/>
    <m/>
    <m/>
    <m/>
    <n v="62493"/>
    <m/>
    <n v="280064.7199999999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03106040"/>
    <s v="1 UWI in License"/>
    <n v="491372"/>
    <s v="104/06-31-017-10W4/00"/>
    <n v="491372"/>
    <n v="1"/>
    <s v="104"/>
    <s v="06"/>
    <s v="31"/>
    <s v="017"/>
    <s v="10W4"/>
    <s v="00"/>
    <s v="09-36-017-11W4"/>
    <s v="09-36-017-11W4"/>
    <s v="AB"/>
    <s v="ALDERSON"/>
    <s v="COR4 104 ALDSON 6-31-17-10"/>
    <x v="8"/>
    <s v="Cor4 Oil Corp"/>
    <s v="Working Interest"/>
    <n v="1"/>
    <s v="ALDERSON"/>
    <s v="No"/>
    <m/>
    <s v="Pump OIL"/>
    <d v="2020-05-31T00:00:00"/>
    <m/>
    <n v="3164"/>
    <n v="5791"/>
    <n v="2359"/>
    <s v="Pump OIL"/>
    <s v="Ksunburst"/>
    <s v="Cor4 Oil Corp"/>
    <n v="96675"/>
    <m/>
    <m/>
    <d v="2018-10-11T00:00:00"/>
    <d v="2018-10-16T00:00:00"/>
    <d v="2018-10-20T00:00:00"/>
    <m/>
    <d v="2018-10-01T00:00:00"/>
    <d v="2018-10-29T00:00:00"/>
    <m/>
    <m/>
    <m/>
    <m/>
    <s v="WI"/>
    <n v="1"/>
    <n v="1"/>
    <n v="1"/>
    <x v="0"/>
    <s v="N"/>
    <n v="1.473972602739726"/>
    <n v="1.473972602739726"/>
    <n v="964.38720000000001"/>
    <n v="964.38720000000001"/>
    <s v="Pump OIL"/>
    <n v="2"/>
    <n v="2"/>
    <m/>
    <s v="Pump OIL"/>
    <x v="2"/>
    <s v="Producing"/>
    <s v="Producing"/>
    <x v="0"/>
    <x v="1"/>
    <s v="W 0491372 "/>
    <n v="45993"/>
    <n v="0"/>
    <n v="0"/>
    <n v="0"/>
    <n v="0"/>
    <n v="16500"/>
    <n v="0"/>
    <n v="62493"/>
    <m/>
    <m/>
    <m/>
    <m/>
    <n v="62493"/>
    <m/>
    <n v="2335022.34"/>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214080508050"/>
    <s v="1 UWI in License"/>
    <n v="491476"/>
    <s v="105/08-05-021-08W4/00"/>
    <n v="491476"/>
    <n v="1"/>
    <s v="105"/>
    <s v="08"/>
    <s v="05"/>
    <s v="021"/>
    <s v="08W4"/>
    <s v="00"/>
    <s v="03-05-021-08W4"/>
    <s v="03-05-021-08W4"/>
    <s v="AB"/>
    <s v="JENNER"/>
    <s v="COR4 105 HZ JENNER 8-5-21-8"/>
    <x v="0"/>
    <s v="Cor4 Oil Corp"/>
    <s v="Working Interest (BPEN)"/>
    <n v="1"/>
    <s v="JENNER OIL"/>
    <s v="No"/>
    <m/>
    <s v="Pump OIL"/>
    <d v="2020-05-31T00:00:00"/>
    <m/>
    <n v="3060"/>
    <n v="5833"/>
    <n v="2394"/>
    <s v="Pump OIL"/>
    <s v="Kglauc_ss"/>
    <s v="Cor4 Oil Corp"/>
    <n v="5000004"/>
    <m/>
    <m/>
    <d v="2018-10-18T00:00:00"/>
    <d v="2018-10-29T00:00:00"/>
    <d v="2018-11-05T00:00:00"/>
    <m/>
    <d v="2018-12-01T00:00:00"/>
    <d v="2018-12-06T00:00:00"/>
    <m/>
    <m/>
    <m/>
    <m/>
    <s v="WI"/>
    <n v="1"/>
    <n v="1"/>
    <n v="1"/>
    <x v="0"/>
    <s v="N"/>
    <n v="1.4383561643835616"/>
    <n v="1.4383561643835616"/>
    <n v="932.6880000000001"/>
    <n v="932.6880000000001"/>
    <s v="Pump OIL"/>
    <n v="2"/>
    <n v="2"/>
    <m/>
    <s v="Pump OIL"/>
    <x v="2"/>
    <s v="Producing"/>
    <s v="Producing"/>
    <x v="0"/>
    <x v="0"/>
    <s v="W 0491476 "/>
    <n v="45993"/>
    <n v="0"/>
    <n v="0"/>
    <n v="0"/>
    <n v="0"/>
    <n v="16500"/>
    <n v="0"/>
    <n v="62493"/>
    <m/>
    <m/>
    <m/>
    <m/>
    <n v="62493"/>
    <m/>
    <n v="1018055.5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405040"/>
    <s v="1 UWI in License"/>
    <n v="491482"/>
    <s v="104/05-04-021-08W4/00"/>
    <n v="491482"/>
    <n v="1"/>
    <s v="104"/>
    <s v="05"/>
    <s v="04"/>
    <s v="021"/>
    <s v="08W4"/>
    <s v="00"/>
    <s v="04-09-021-08W4"/>
    <s v="04-09-021-08W4"/>
    <s v="AB"/>
    <s v="JENNER"/>
    <s v="COR4 104 HZ JENNER 5-4-21-8"/>
    <x v="0"/>
    <s v="Cor4 Oil Corp"/>
    <s v="Working Interest (BPEN)"/>
    <n v="1"/>
    <s v="JENNER OIL"/>
    <s v="No"/>
    <m/>
    <s v="Pump OIL"/>
    <d v="2020-05-31T00:00:00"/>
    <m/>
    <n v="3101"/>
    <n v="5869"/>
    <n v="2522"/>
    <s v="Pump OIL"/>
    <s v="Kglauc_ss"/>
    <s v="Cor4 Oil Corp"/>
    <n v="5000066"/>
    <m/>
    <m/>
    <d v="2018-10-18T00:00:00"/>
    <d v="2018-10-22T00:00:00"/>
    <d v="2018-10-26T00:00:00"/>
    <m/>
    <d v="2018-11-01T00:00:00"/>
    <d v="2018-11-21T00:00:00"/>
    <m/>
    <m/>
    <m/>
    <m/>
    <s v="WI"/>
    <n v="1"/>
    <n v="1"/>
    <n v="1"/>
    <x v="0"/>
    <s v="N"/>
    <n v="1.4575342465753425"/>
    <n v="1.4575342465753425"/>
    <n v="945.1848"/>
    <n v="945.1848"/>
    <s v="Pump OIL"/>
    <n v="2"/>
    <n v="2"/>
    <m/>
    <s v="Pump OIL"/>
    <x v="2"/>
    <s v="Producing"/>
    <s v="Producing"/>
    <x v="0"/>
    <x v="0"/>
    <s v="W 0491482 "/>
    <n v="45993"/>
    <n v="0"/>
    <n v="0"/>
    <n v="0"/>
    <n v="0"/>
    <n v="16500"/>
    <n v="0"/>
    <n v="62493"/>
    <m/>
    <m/>
    <m/>
    <m/>
    <n v="62493"/>
    <m/>
    <n v="1806382.9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03106050"/>
    <s v="1 UWI in License"/>
    <n v="493687"/>
    <s v="105/06-31-017-10W4/00"/>
    <n v="493687"/>
    <n v="1"/>
    <s v="105"/>
    <s v="06"/>
    <s v="31"/>
    <s v="017"/>
    <s v="10W4"/>
    <s v="00"/>
    <s v="01-36-017-11W4"/>
    <s v="01-36-017-11W4"/>
    <s v="AB"/>
    <s v="ALDERSON"/>
    <s v="COR4 105 HZ ALDSON 6-31-17-10"/>
    <x v="8"/>
    <s v="Cor4 Oil Corp"/>
    <s v="Working Interest"/>
    <n v="1"/>
    <s v="ALDERSON"/>
    <s v="No"/>
    <m/>
    <s v="Pump OIL"/>
    <d v="2020-05-31T00:00:00"/>
    <m/>
    <n v="3158"/>
    <n v="6004"/>
    <n v="2410"/>
    <s v="Pump OIL"/>
    <s v="Ksunburst"/>
    <s v="Cor4 Oil Corp"/>
    <n v="96675"/>
    <m/>
    <m/>
    <d v="2019-02-06T00:00:00"/>
    <d v="2019-02-17T00:00:00"/>
    <d v="2019-02-21T00:00:00"/>
    <m/>
    <d v="2019-03-01T00:00:00"/>
    <d v="2019-03-06T00:00:00"/>
    <m/>
    <m/>
    <m/>
    <m/>
    <s v="WI"/>
    <n v="1"/>
    <n v="1"/>
    <n v="1"/>
    <x v="0"/>
    <s v="N"/>
    <n v="1.1342465753424658"/>
    <n v="1.1342465753424658"/>
    <n v="962.55840000000001"/>
    <n v="962.55840000000001"/>
    <s v="Pump OIL"/>
    <n v="2"/>
    <n v="2"/>
    <m/>
    <s v="Pump OIL"/>
    <x v="2"/>
    <s v="Producing"/>
    <s v="Producing"/>
    <x v="0"/>
    <x v="1"/>
    <s v="W 0493687 "/>
    <n v="45993"/>
    <n v="0"/>
    <n v="0"/>
    <n v="0"/>
    <n v="0"/>
    <n v="16500"/>
    <n v="0"/>
    <n v="62493"/>
    <m/>
    <m/>
    <m/>
    <m/>
    <n v="62493"/>
    <m/>
    <n v="2314093.12"/>
    <m/>
    <n v="25000"/>
    <n v="25000"/>
    <n v="50000"/>
    <x v="13"/>
    <m/>
    <n v="25000"/>
    <n v="25000"/>
    <x v="13"/>
    <s v=""/>
    <s v="NA"/>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03116050"/>
    <s v="1 UWI in License"/>
    <n v="493748"/>
    <s v="105/16-31-017-10W4/00"/>
    <n v="493748"/>
    <n v="1"/>
    <s v="105"/>
    <s v="16"/>
    <s v="31"/>
    <s v="017"/>
    <s v="10W4"/>
    <s v="00"/>
    <s v="09-36-017-11W4"/>
    <s v="09-36-017-11W4"/>
    <s v="AB"/>
    <s v="ALDERSON"/>
    <s v="COR4 105 HZ ALDSON 16-31-17-10"/>
    <x v="8"/>
    <s v="Cor4 Oil Corp"/>
    <s v="Working Interest"/>
    <n v="1"/>
    <s v="ALDERSON"/>
    <s v="No"/>
    <m/>
    <s v="Pump OIL"/>
    <d v="2020-05-31T00:00:00"/>
    <m/>
    <n v="3169"/>
    <n v="8533"/>
    <n v="5072"/>
    <s v="Pump OIL"/>
    <s v="Ksunburst"/>
    <s v="Cor4 Oil Corp"/>
    <n v="96675"/>
    <m/>
    <m/>
    <d v="2019-02-12T00:00:00"/>
    <d v="2019-02-23T00:00:00"/>
    <d v="2019-03-03T00:00:00"/>
    <m/>
    <d v="2019-03-01T00:00:00"/>
    <d v="2019-03-12T00:00:00"/>
    <m/>
    <m/>
    <m/>
    <m/>
    <s v="WI"/>
    <n v="1"/>
    <n v="1"/>
    <n v="1"/>
    <x v="0"/>
    <s v="N"/>
    <n v="1.1178082191780823"/>
    <n v="1.1178082191780823"/>
    <n v="965.91120000000001"/>
    <n v="965.91120000000001"/>
    <s v="Pump OIL"/>
    <n v="2"/>
    <n v="2"/>
    <m/>
    <s v="Pump OIL"/>
    <x v="2"/>
    <s v="Producing"/>
    <s v="Producing"/>
    <x v="0"/>
    <x v="1"/>
    <s v="W 0493748 "/>
    <n v="45993"/>
    <n v="0"/>
    <n v="0"/>
    <n v="0"/>
    <n v="0"/>
    <n v="16500"/>
    <n v="0"/>
    <n v="62493"/>
    <m/>
    <m/>
    <m/>
    <m/>
    <n v="62493"/>
    <m/>
    <n v="1836590.75"/>
    <m/>
    <n v="25000"/>
    <n v="25000"/>
    <n v="50000"/>
    <x v="13"/>
    <m/>
    <n v="25000"/>
    <n v="25000"/>
    <x v="13"/>
    <s v=""/>
    <s v="NA"/>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0807000"/>
    <s v="1 UWI in License"/>
    <s v="B0001632"/>
    <s v="100/07-08-019-11W4/00"/>
    <s v="B0001632"/>
    <n v="1"/>
    <s v="100"/>
    <s v="07"/>
    <s v="08"/>
    <s v="019"/>
    <s v="11W4"/>
    <s v="00"/>
    <s v="07-08-019-11W4"/>
    <s v="07-08-019-11W4"/>
    <s v="AB"/>
    <s v="PRINCESS"/>
    <s v="Imaginea PRIN 7-8-19-11"/>
    <x v="6"/>
    <s v="Cor4 Oil Corp"/>
    <s v="Working Interest"/>
    <n v="1"/>
    <s v="WEST TIDE LAKE"/>
    <s v="No"/>
    <m/>
    <s v="ABD WTR Disp"/>
    <d v="1975-01-31T00:00:00"/>
    <d v="2013-06-30T00:00:00"/>
    <n v="3435"/>
    <m/>
    <m/>
    <s v="ABD WTR Disp"/>
    <s v="Mpekisko"/>
    <m/>
    <m/>
    <m/>
    <m/>
    <d v="1947-05-06T00:00:00"/>
    <d v="1947-05-16T00:00:00"/>
    <d v="1947-06-01T00:00:00"/>
    <m/>
    <d v="1947-06-06T00:00:00"/>
    <d v="1947-06-06T00:00:00"/>
    <d v="1981-03-22T00:00:00"/>
    <d v="2017-05-04T00:00:00"/>
    <s v="Plate"/>
    <m/>
    <s v="WI"/>
    <n v="1"/>
    <n v="1"/>
    <n v="1"/>
    <x v="0"/>
    <s v="N"/>
    <n v="72.942465753424656"/>
    <n v="72.942465753424656"/>
    <n v="1046.9880000000001"/>
    <n v="1046.9880000000001"/>
    <s v="ABD WTR Disp"/>
    <n v="13"/>
    <n v="13"/>
    <m/>
    <s v="ABD WTR Disp"/>
    <x v="0"/>
    <s v="Abandoned"/>
    <s v="Abandoned"/>
    <x v="1"/>
    <x v="1"/>
    <s v="WB0001632 "/>
    <n v="0"/>
    <n v="0"/>
    <n v="0"/>
    <n v="0"/>
    <n v="0"/>
    <n v="0"/>
    <n v="0"/>
    <n v="0"/>
    <m/>
    <m/>
    <m/>
    <m/>
    <n v="0"/>
    <m/>
    <n v="0"/>
    <m/>
    <n v="0"/>
    <n v="25000"/>
    <n v="25000"/>
    <x v="1"/>
    <m/>
    <n v="0"/>
    <n v="25000"/>
    <x v="1"/>
    <s v=""/>
    <n v="5"/>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103306002"/>
    <s v="Duplicate, Dominant"/>
    <n v="6099"/>
    <s v="100/06-33-019-10W4/02"/>
    <n v="6099"/>
    <n v="2"/>
    <s v="100"/>
    <s v="06"/>
    <s v="33"/>
    <s v="019"/>
    <s v="10W4"/>
    <s v="02"/>
    <s v="06-33-019-10W4"/>
    <s v="06-33-019-10W4"/>
    <s v="AB"/>
    <s v="PRINCESS"/>
    <s v="IMAGINEA PRIN 6-33-19-10"/>
    <x v="5"/>
    <s v="Cor4 Oil Corp"/>
    <s v="Working Interest"/>
    <n v="1"/>
    <s v="PRINCESS - PG"/>
    <s v="No"/>
    <m/>
    <s v="ABD GAS"/>
    <d v="1966-08-31T00:00:00"/>
    <m/>
    <n v="3415"/>
    <m/>
    <m/>
    <s v="ABD GAS"/>
    <s v="Kglauc_ss"/>
    <m/>
    <m/>
    <m/>
    <m/>
    <d v="1953-02-20T00:00:00"/>
    <d v="1953-02-27T00:00:00"/>
    <d v="1953-03-27T00:00:00"/>
    <m/>
    <d v="1960-01-11T00:00:00"/>
    <d v="1960-01-11T00:00:00"/>
    <m/>
    <d v="1969-03-06T00:00:00"/>
    <s v="Other"/>
    <m/>
    <s v="WI"/>
    <n v="1"/>
    <n v="1"/>
    <n v="1"/>
    <x v="0"/>
    <s v="N"/>
    <n v="67.150684931506845"/>
    <n v="67.150684931506845"/>
    <n v="1040.8920000000001"/>
    <n v="1040.8920000000001"/>
    <s v="ABD GAS"/>
    <n v="14"/>
    <n v="14"/>
    <m/>
    <s v="ABD GAS"/>
    <x v="1"/>
    <s v="Abandoned"/>
    <s v="Abandoned"/>
    <x v="1"/>
    <x v="0"/>
    <s v="W 0006099 "/>
    <n v="0"/>
    <n v="0"/>
    <n v="0"/>
    <n v="0"/>
    <n v="0"/>
    <n v="16500"/>
    <n v="0"/>
    <n v="16500"/>
    <m/>
    <m/>
    <m/>
    <m/>
    <n v="16500"/>
    <m/>
    <n v="0"/>
    <m/>
    <n v="0"/>
    <n v="10900"/>
    <n v="10900"/>
    <x v="5"/>
    <m/>
    <n v="0"/>
    <n v="10900"/>
    <x v="5"/>
    <s v=""/>
    <n v="6"/>
    <s v="A) Reclamation only; spread evenly"/>
    <n v="3"/>
    <m/>
    <n v="0"/>
    <n v="10900"/>
    <n v="10900"/>
    <n v="1"/>
    <n v="0"/>
    <n v="10900"/>
    <n v="10900"/>
    <n v="3"/>
    <n v="1.35E-2"/>
    <n v="0"/>
    <n v="12134.350131552741"/>
    <n v="12134.350131552741"/>
    <n v="1.7600000000000001E-2"/>
    <n v="0"/>
    <n v="10553.578277986358"/>
    <n v="10553.578277986358"/>
    <s v="E.1) Fully abandoned, reclamation only. Shallow Gas. Use $10,900 for rec ($1,090 for pad site)."/>
  </r>
  <r>
    <s v="1 - Yes"/>
    <s v="1- Yes"/>
    <n v="194102810002"/>
    <s v="Duplicate, Dominant"/>
    <n v="6882"/>
    <s v="100/10-28-019-10W4/02"/>
    <n v="6882"/>
    <n v="2"/>
    <s v="100"/>
    <s v="10"/>
    <s v="28"/>
    <s v="019"/>
    <s v="10W4"/>
    <s v="02"/>
    <s v="10-28-019-10W4"/>
    <s v="10-28-019-10W4"/>
    <s v="AB"/>
    <s v="PRINCESS"/>
    <s v="IMAGINEA PRIN 10-28-19-10"/>
    <x v="5"/>
    <s v="Cor4 Oil Corp"/>
    <s v="Working Interest"/>
    <n v="1"/>
    <s v="PRINCESS - PG"/>
    <s v="No"/>
    <m/>
    <s v="Susp GAS"/>
    <d v="2016-06-30T00:00:00"/>
    <m/>
    <n v="3360"/>
    <m/>
    <m/>
    <s v="Susp GAS"/>
    <s v="K2nd_ws"/>
    <s v="Cor4 Oil Corp"/>
    <n v="149379"/>
    <m/>
    <m/>
    <d v="1953-08-06T00:00:00"/>
    <d v="1953-08-07T00:00:00"/>
    <d v="1953-08-21T00:00:00"/>
    <m/>
    <d v="1963-01-01T00:00:00"/>
    <d v="1963-01-14T00:00:00"/>
    <m/>
    <m/>
    <m/>
    <m/>
    <s v="WI"/>
    <n v="1"/>
    <n v="1"/>
    <n v="1"/>
    <x v="0"/>
    <s v="N"/>
    <n v="66.709589041095896"/>
    <n v="66.709589041095896"/>
    <n v="1024.1280000000002"/>
    <n v="1024.1280000000002"/>
    <s v="Susp GAS"/>
    <n v="11"/>
    <n v="11"/>
    <m/>
    <s v="Susp GAS"/>
    <x v="1"/>
    <s v="Suspended"/>
    <s v="Suspended"/>
    <x v="1"/>
    <x v="0"/>
    <s v="W 0006882 "/>
    <n v="0"/>
    <n v="0"/>
    <n v="0"/>
    <n v="0"/>
    <n v="36384"/>
    <n v="16500"/>
    <n v="0"/>
    <n v="52884"/>
    <m/>
    <m/>
    <m/>
    <m/>
    <n v="52884"/>
    <m/>
    <n v="0"/>
    <m/>
    <n v="14000"/>
    <n v="10900"/>
    <n v="24900"/>
    <x v="2"/>
    <m/>
    <n v="14000"/>
    <n v="10900"/>
    <x v="2"/>
    <s v=""/>
    <n v="22"/>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184023510002"/>
    <s v="Duplicate, Dominant"/>
    <n v="19200"/>
    <s v="100/10-35-018-02W4/02"/>
    <n v="19200"/>
    <n v="2"/>
    <s v="100"/>
    <s v="10"/>
    <s v="35"/>
    <s v="018"/>
    <s v="02W4"/>
    <s v="02"/>
    <s v="10-35-018-02W4"/>
    <s v="10-35-018-02W4"/>
    <s v="AB"/>
    <s v="MEDICINE HAT"/>
    <s v="BARR WILSHIRE MEDHAT 10-35-18-2"/>
    <x v="2"/>
    <s v="Cdn Nat Rsrcs Ltd"/>
    <s v="Working Interest"/>
    <n v="0.20395659999999999"/>
    <s v="MED HAT H UNIT"/>
    <s v="No"/>
    <m/>
    <s v="Flow GAS"/>
    <d v="2020-05-31T00:00:00"/>
    <m/>
    <n v="1678"/>
    <m/>
    <m/>
    <s v="Flow GAS"/>
    <s v="Kmed_hat"/>
    <s v="Cdn Nat Rsrcs Ltd"/>
    <n v="123983"/>
    <m/>
    <m/>
    <d v="1960-06-14T00:00:00"/>
    <d v="1960-06-18T00:00:00"/>
    <d v="1960-06-21T00:00:00"/>
    <m/>
    <d v="1975-01-01T00:00:00"/>
    <d v="1975-01-10T00:00:00"/>
    <m/>
    <m/>
    <m/>
    <m/>
    <s v="WI"/>
    <n v="1"/>
    <n v="1"/>
    <n v="0.20395659999999999"/>
    <x v="1"/>
    <s v="N"/>
    <n v="59.841095890410962"/>
    <n v="59.841095890410962"/>
    <n v="511.45440000000002"/>
    <n v="511.45440000000002"/>
    <s v="Flow GAS"/>
    <n v="4"/>
    <n v="4"/>
    <m/>
    <s v="Flow GAS"/>
    <x v="1"/>
    <s v="Producing"/>
    <s v="Producing"/>
    <x v="0"/>
    <x v="0"/>
    <s v="W 00192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91010000"/>
    <s v="Duplicate, Dominant"/>
    <n v="24503"/>
    <s v="100/10-10-020-09W4/00"/>
    <n v="24503"/>
    <n v="2"/>
    <s v="100"/>
    <s v="10"/>
    <s v="10"/>
    <s v="020"/>
    <s v="09W4"/>
    <s v="00"/>
    <s v="10-10-020-09W4"/>
    <s v="10-10-020-09W4"/>
    <s v="AB"/>
    <s v="JENNER"/>
    <s v="IMAGINEA JENNER 10-10-20-9"/>
    <x v="0"/>
    <s v="Cor4 Oil Corp"/>
    <s v="Working Interest"/>
    <n v="1"/>
    <s v="JENNER SHLW GAS"/>
    <s v="Yes"/>
    <s v="6) JC review of intra-license differences. Change from JENNER SHLW GAS to JENNER OIL."/>
    <s v="ABD OIL"/>
    <d v="1972-03-31T00:00:00"/>
    <m/>
    <n v="4400"/>
    <m/>
    <m/>
    <s v="ABD OIL"/>
    <s v="Mpekisko"/>
    <m/>
    <m/>
    <m/>
    <m/>
    <d v="1963-07-15T00:00:00"/>
    <d v="1963-07-30T00:00:00"/>
    <d v="1963-08-14T00:00:00"/>
    <m/>
    <d v="1964-03-01T00:00:00"/>
    <d v="1964-03-11T00:00:00"/>
    <m/>
    <d v="1992-12-14T00:00:00"/>
    <s v="Cement And Plate"/>
    <m/>
    <s v="WI"/>
    <n v="1"/>
    <n v="1"/>
    <n v="1"/>
    <x v="0"/>
    <s v="N"/>
    <n v="56.726027397260275"/>
    <n v="56.726027397260275"/>
    <n v="1341.1200000000001"/>
    <n v="1341.1200000000001"/>
    <s v="ABD OIL"/>
    <n v="17"/>
    <n v="17"/>
    <m/>
    <s v="ABD OIL"/>
    <x v="2"/>
    <s v="Abandoned"/>
    <s v="Abandoned"/>
    <x v="1"/>
    <x v="0"/>
    <s v="W 0024503 "/>
    <n v="0"/>
    <n v="0"/>
    <n v="0"/>
    <n v="0"/>
    <n v="0"/>
    <n v="16500"/>
    <n v="0"/>
    <n v="16500"/>
    <m/>
    <m/>
    <m/>
    <m/>
    <n v="16500"/>
    <m/>
    <n v="0"/>
    <m/>
    <n v="0"/>
    <n v="25000"/>
    <n v="25000"/>
    <x v="1"/>
    <m/>
    <n v="0"/>
    <n v="25000"/>
    <x v="1"/>
    <s v=""/>
    <n v="3"/>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04083210002"/>
    <s v="Duplicate, Dominant"/>
    <n v="26025"/>
    <s v="100/10-32-020-08W4/02"/>
    <n v="26025"/>
    <n v="2"/>
    <s v="100"/>
    <s v="10"/>
    <s v="32"/>
    <s v="020"/>
    <s v="08W4"/>
    <s v="02"/>
    <s v="10-32-020-08W4"/>
    <s v="10-32-020-08W4"/>
    <s v="AB"/>
    <s v="JENNER"/>
    <s v="IMAGINEA JENNER 10-32-20-8"/>
    <x v="0"/>
    <s v="Cor4 Oil Corp"/>
    <s v="Working Interest"/>
    <n v="0.8"/>
    <s v="JENNER GAS"/>
    <s v="Yes"/>
    <s v="7) Change per Damian from JGAS to JOIL"/>
    <s v="Act WTR Disp"/>
    <m/>
    <d v="2020-05-31T00:00:00"/>
    <n v="3704"/>
    <m/>
    <m/>
    <s v="Act WTR Disp"/>
    <s v="Kglauc_ss"/>
    <m/>
    <m/>
    <s v="Cor4 Oil Corp"/>
    <s v="IF0007168"/>
    <d v="1964-04-28T00:00:00"/>
    <d v="1964-07-13T00:00:00"/>
    <d v="1964-07-21T00:00:00"/>
    <m/>
    <m/>
    <m/>
    <d v="1970-08-13T00:00:00"/>
    <m/>
    <m/>
    <m/>
    <s v="WI"/>
    <n v="1"/>
    <n v="1"/>
    <n v="0.8"/>
    <x v="0"/>
    <s v="N"/>
    <n v="55.769863013698632"/>
    <n v="55.769863013698632"/>
    <n v="1128.9792"/>
    <n v="1128.9792"/>
    <s v="Act WTR Disp"/>
    <n v="7"/>
    <n v="7"/>
    <m/>
    <s v="Act WTR Disp"/>
    <x v="0"/>
    <s v="Active"/>
    <s v="Active"/>
    <x v="0"/>
    <x v="0"/>
    <s v="W 0026025 "/>
    <n v="36384"/>
    <n v="46288"/>
    <n v="0"/>
    <n v="0"/>
    <n v="0"/>
    <n v="0"/>
    <n v="0"/>
    <n v="82672"/>
    <m/>
    <m/>
    <m/>
    <m/>
    <n v="82672"/>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94093410002"/>
    <s v="Duplicate, Dominant"/>
    <n v="26476"/>
    <s v="100/10-34-019-09W4/02"/>
    <n v="26476"/>
    <n v="2"/>
    <s v="100"/>
    <s v="10"/>
    <s v="34"/>
    <s v="019"/>
    <s v="09W4"/>
    <s v="02"/>
    <s v="10-34-019-09W4"/>
    <s v="10-34-019-09W4"/>
    <s v="AB"/>
    <s v="JENNER"/>
    <s v="IMAGINEA JENNER 10-34-19-9"/>
    <x v="7"/>
    <s v="Cor4 Oil Corp"/>
    <s v="Working Interest"/>
    <n v="0.8"/>
    <s v="JENNER SHLW GAS"/>
    <s v="No"/>
    <m/>
    <s v="Flow GAS"/>
    <d v="2020-05-31T00:00:00"/>
    <m/>
    <n v="3840"/>
    <m/>
    <m/>
    <s v="Flow GAS"/>
    <s v="Kmilk_rv;Kmed_hat;K2nd_ws"/>
    <s v="Cor4 Oil Corp"/>
    <n v="5000034"/>
    <m/>
    <m/>
    <d v="1964-07-13T00:00:00"/>
    <d v="1964-07-24T00:00:00"/>
    <d v="1964-08-02T00:00:00"/>
    <m/>
    <d v="1999-10-01T00:00:00"/>
    <d v="1999-10-20T00:00:00"/>
    <m/>
    <m/>
    <m/>
    <m/>
    <s v="WI"/>
    <n v="1"/>
    <n v="1"/>
    <n v="0.8"/>
    <x v="0"/>
    <s v="N"/>
    <n v="55.739726027397261"/>
    <n v="55.739726027397261"/>
    <n v="1170.432"/>
    <n v="1170.432"/>
    <s v="Flow GAS"/>
    <n v="4"/>
    <n v="4"/>
    <m/>
    <s v="Flow GAS"/>
    <x v="1"/>
    <s v="Producing"/>
    <s v="Producing"/>
    <x v="0"/>
    <x v="0"/>
    <s v="W 0026476 "/>
    <n v="17975"/>
    <n v="46288"/>
    <n v="0"/>
    <n v="0"/>
    <n v="0"/>
    <n v="0"/>
    <n v="0"/>
    <n v="64263"/>
    <m/>
    <m/>
    <m/>
    <m/>
    <n v="64263"/>
    <m/>
    <n v="33295.8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907000"/>
    <s v="Duplicate, Dominant"/>
    <n v="26673"/>
    <s v="100/07-19-020-10W4/00"/>
    <n v="26673"/>
    <n v="2"/>
    <s v="100"/>
    <s v="07"/>
    <s v="19"/>
    <s v="020"/>
    <s v="10W4"/>
    <s v="00"/>
    <s v="07-19-020-10W4"/>
    <s v="07-19-020-10W4"/>
    <s v="AB"/>
    <s v="PRINCESS"/>
    <s v="IMAGINEA PRIN 7-19-20-10"/>
    <x v="5"/>
    <s v="Cor4 Oil Corp"/>
    <s v="Working Interest"/>
    <n v="1"/>
    <s v="PRINCESS - PG"/>
    <s v="No"/>
    <m/>
    <s v="Flow GAS"/>
    <d v="2020-05-31T00:00:00"/>
    <m/>
    <n v="2275"/>
    <m/>
    <m/>
    <s v="Flow GAS"/>
    <s v="Kmilk_rv;Kmed_hat;K2nd_ws"/>
    <s v="Cor4 Oil Corp"/>
    <n v="116228"/>
    <m/>
    <m/>
    <d v="1964-08-19T00:00:00"/>
    <d v="1964-09-05T00:00:00"/>
    <d v="1964-09-12T00:00:00"/>
    <m/>
    <d v="1964-11-01T00:00:00"/>
    <d v="1964-11-01T00:00:00"/>
    <m/>
    <m/>
    <m/>
    <m/>
    <s v="WI"/>
    <n v="1"/>
    <n v="1"/>
    <n v="1"/>
    <x v="0"/>
    <s v="N"/>
    <n v="55.62191780821918"/>
    <n v="55.62191780821918"/>
    <n v="693.42000000000007"/>
    <n v="693.42000000000007"/>
    <s v="Flow GAS"/>
    <n v="4"/>
    <n v="4"/>
    <m/>
    <s v="Flow GAS"/>
    <x v="1"/>
    <s v="Producing"/>
    <s v="Producing"/>
    <x v="0"/>
    <x v="0"/>
    <s v="W 0026673 "/>
    <n v="0"/>
    <n v="0"/>
    <n v="0"/>
    <n v="0"/>
    <n v="45480"/>
    <n v="16500"/>
    <n v="0"/>
    <n v="61980"/>
    <m/>
    <n v="-23011.25"/>
    <s v="Tubing Declaration"/>
    <d v="2019-07-01T00:00:00"/>
    <n v="38968.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8002"/>
    <s v="Duplicate, Dominant"/>
    <n v="27283"/>
    <s v="100/08-10-020-09W4/02"/>
    <n v="27283"/>
    <n v="2"/>
    <s v="100"/>
    <s v="08"/>
    <s v="10"/>
    <s v="020"/>
    <s v="09W4"/>
    <s v="02"/>
    <s v="08-10-020-09W4"/>
    <s v="08-10-020-09W4"/>
    <s v="AB"/>
    <s v="JENNER"/>
    <s v="IMAGINEA JENNER 8-10-20-9"/>
    <x v="0"/>
    <s v="Cor4 Oil Corp"/>
    <s v="Working Interest"/>
    <n v="1"/>
    <s v="JENNER OIL"/>
    <s v="No"/>
    <m/>
    <s v="Susp GAS"/>
    <d v="2010-10-31T00:00:00"/>
    <m/>
    <n v="3330"/>
    <m/>
    <m/>
    <s v="Susp GAS"/>
    <s v="Kglauc_ss"/>
    <s v="Cor4 Oil Corp"/>
    <n v="102414"/>
    <m/>
    <m/>
    <d v="1964-12-04T00:00:00"/>
    <d v="1964-12-11T00:00:00"/>
    <d v="1964-12-21T00:00:00"/>
    <m/>
    <d v="2010-08-01T00:00:00"/>
    <d v="2010-08-17T00:00:00"/>
    <m/>
    <m/>
    <m/>
    <m/>
    <s v="WI"/>
    <n v="1"/>
    <n v="1"/>
    <n v="1"/>
    <x v="0"/>
    <s v="N"/>
    <n v="55.356164383561641"/>
    <n v="55.356164383561641"/>
    <n v="1014.984"/>
    <n v="1014.984"/>
    <s v="Susp GAS"/>
    <n v="11"/>
    <n v="11"/>
    <m/>
    <s v="Susp GAS"/>
    <x v="1"/>
    <s v="Suspended"/>
    <s v="Suspended"/>
    <x v="1"/>
    <x v="0"/>
    <s v="W 0027283 "/>
    <n v="45993"/>
    <n v="46288"/>
    <n v="169309"/>
    <n v="11498"/>
    <n v="0"/>
    <n v="16500"/>
    <n v="0"/>
    <n v="289588"/>
    <m/>
    <m/>
    <m/>
    <m/>
    <n v="289588"/>
    <m/>
    <n v="0"/>
    <m/>
    <n v="203779"/>
    <n v="25000"/>
    <n v="228779"/>
    <x v="16"/>
    <m/>
    <n v="203779"/>
    <n v="25000"/>
    <x v="16"/>
    <s v=""/>
    <n v="22"/>
    <s v="4) SCVF - 2-3 a year"/>
    <n v="15"/>
    <m/>
    <n v="203779"/>
    <n v="25000"/>
    <n v="228779"/>
    <n v="1"/>
    <n v="203779"/>
    <n v="25000"/>
    <n v="228779"/>
    <n v="15"/>
    <n v="1.35E-2"/>
    <n v="249181.45772202217"/>
    <n v="32690.011190783858"/>
    <n v="281871.46891280601"/>
    <n v="1.7600000000000001E-2"/>
    <n v="191804.70115708938"/>
    <n v="23060.732769689559"/>
    <n v="214865.43392677893"/>
    <s v="A.5) Well with SCVF. Wells with SCVF can be done for $100,000. Use base LMR+ $100,000 for abandonment and $25,000 for rec ($2,500 for pad site)."/>
  </r>
  <r>
    <s v="1 - Yes"/>
    <s v="1- Yes"/>
    <n v="204091016002"/>
    <s v="Duplicate, Dominant"/>
    <n v="28380"/>
    <s v="100/16-10-020-09W4/02"/>
    <n v="28380"/>
    <n v="2"/>
    <s v="100"/>
    <s v="16"/>
    <s v="10"/>
    <s v="020"/>
    <s v="09W4"/>
    <s v="02"/>
    <s v="16-10-020-09W4"/>
    <s v="16-10-020-09W4"/>
    <s v="AB"/>
    <s v="JENNER"/>
    <s v="IMAGINEA JENNER 16-10-20-9"/>
    <x v="0"/>
    <s v="Cor4 Oil Corp"/>
    <s v="Working Interest"/>
    <n v="0.86939652000000001"/>
    <s v="JENNER OIL"/>
    <s v="No"/>
    <m/>
    <s v="Pump OIL"/>
    <d v="2020-05-31T00:00:00"/>
    <m/>
    <n v="3335"/>
    <m/>
    <m/>
    <s v="Pump OIL"/>
    <s v="Kglauc_ss"/>
    <s v="Cor4 Oil Corp"/>
    <n v="5000003"/>
    <m/>
    <m/>
    <d v="1965-06-11T00:00:00"/>
    <d v="1965-06-20T00:00:00"/>
    <d v="1965-06-27T00:00:00"/>
    <m/>
    <d v="1971-12-18T00:00:00"/>
    <d v="1971-12-18T00:00:00"/>
    <m/>
    <m/>
    <m/>
    <m/>
    <s v="WI"/>
    <n v="1"/>
    <n v="1"/>
    <n v="0.86939652000000001"/>
    <x v="0"/>
    <s v="N"/>
    <n v="54.832876712328769"/>
    <n v="54.832876712328769"/>
    <n v="1016.508"/>
    <n v="1016.508"/>
    <s v="Pump OIL"/>
    <n v="2"/>
    <n v="2"/>
    <m/>
    <s v="Pump OIL"/>
    <x v="2"/>
    <s v="Producing"/>
    <s v="Producing"/>
    <x v="0"/>
    <x v="0"/>
    <s v="W 0028380 "/>
    <n v="45993"/>
    <n v="46288"/>
    <n v="0"/>
    <n v="0"/>
    <n v="0"/>
    <n v="16500"/>
    <n v="0"/>
    <n v="108781"/>
    <m/>
    <m/>
    <m/>
    <m/>
    <n v="108781"/>
    <m/>
    <n v="547041.46"/>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83214002"/>
    <s v="Duplicate, Dominant"/>
    <n v="28427"/>
    <s v="100/14-32-020-08W4/02"/>
    <n v="28427"/>
    <n v="2"/>
    <s v="100"/>
    <s v="14"/>
    <s v="32"/>
    <s v="020"/>
    <s v="08W4"/>
    <s v="02"/>
    <s v="14-32-020-08W4"/>
    <s v="14-32-020-08W4"/>
    <s v="AB"/>
    <s v="JENNER"/>
    <s v="IMAGINEA JENNER 14-32-20-8"/>
    <x v="0"/>
    <s v="Cor4 Oil Corp"/>
    <s v="Working Interest"/>
    <n v="0.8"/>
    <s v="JENNER SHLW GAS"/>
    <s v="Yes"/>
    <s v="6) JC review of intra-license differences. Change from JENNER SHLW GAS to JENNER OIL."/>
    <s v="Test GAS"/>
    <d v="1999-10-31T00:00:00"/>
    <m/>
    <n v="3263"/>
    <m/>
    <m/>
    <s v="Test GAS"/>
    <s v="Ksunburst"/>
    <s v="Mosaic Enrg Ltd"/>
    <n v="48923"/>
    <m/>
    <m/>
    <d v="1965-06-18T00:00:00"/>
    <d v="1965-07-09T00:00:00"/>
    <d v="1965-07-12T00:00:00"/>
    <m/>
    <d v="1999-10-01T00:00:00"/>
    <d v="1999-10-01T00:00:00"/>
    <m/>
    <m/>
    <m/>
    <m/>
    <s v="WI"/>
    <n v="1"/>
    <n v="1"/>
    <n v="0.8"/>
    <x v="0"/>
    <s v="N"/>
    <n v="54.780821917808218"/>
    <n v="54.780821917808218"/>
    <n v="994.56240000000003"/>
    <n v="994.56240000000003"/>
    <s v="Test GAS"/>
    <n v="9"/>
    <n v="9"/>
    <m/>
    <s v="Test GAS"/>
    <x v="1"/>
    <s v="Pre-Production"/>
    <s v="Pre-Production"/>
    <x v="1"/>
    <x v="0"/>
    <s v="W 0028427 "/>
    <n v="0"/>
    <n v="0"/>
    <n v="0"/>
    <n v="0"/>
    <n v="45480"/>
    <n v="16500"/>
    <n v="0"/>
    <n v="61980"/>
    <m/>
    <m/>
    <m/>
    <m/>
    <n v="61980"/>
    <m/>
    <n v="0"/>
    <m/>
    <n v="14000"/>
    <n v="10900"/>
    <n v="24900"/>
    <x v="2"/>
    <m/>
    <n v="14000"/>
    <n v="10900"/>
    <x v="2"/>
    <s v=""/>
    <n v="8"/>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1- Yes"/>
    <n v="204091404002"/>
    <s v="Duplicate, Dominant"/>
    <n v="28535"/>
    <s v="100/04-14-020-09W4/02"/>
    <n v="28535"/>
    <n v="2"/>
    <s v="100"/>
    <s v="04"/>
    <s v="14"/>
    <s v="020"/>
    <s v="09W4"/>
    <s v="02"/>
    <s v="04-14-020-09W4"/>
    <s v="04-14-020-09W4"/>
    <s v="AB"/>
    <s v="JENNER"/>
    <s v="IMAGINEA JENNER 4-14-20-9"/>
    <x v="7"/>
    <s v="Cor4 Oil Corp"/>
    <s v="Working Interest"/>
    <n v="1"/>
    <s v="JENNER SHLW GAS"/>
    <s v="No"/>
    <m/>
    <s v="Flow GAS"/>
    <d v="2020-05-31T00:00:00"/>
    <m/>
    <n v="3386"/>
    <m/>
    <m/>
    <s v="Flow GAS"/>
    <s v="Kmilk_rv;Kmed_hat;K2nd_ws"/>
    <s v="Cor4 Oil Corp"/>
    <n v="5000034"/>
    <m/>
    <m/>
    <d v="1965-07-08T00:00:00"/>
    <d v="1965-07-15T00:00:00"/>
    <d v="1965-07-19T00:00:00"/>
    <m/>
    <d v="2004-12-01T00:00:00"/>
    <d v="2004-12-17T00:00:00"/>
    <m/>
    <m/>
    <m/>
    <m/>
    <s v="WI"/>
    <n v="1"/>
    <n v="1"/>
    <n v="1"/>
    <x v="0"/>
    <s v="N"/>
    <n v="54.764383561643832"/>
    <n v="54.764383561643832"/>
    <n v="1032.0528000000002"/>
    <n v="1032.0528000000002"/>
    <s v="Flow GAS"/>
    <n v="4"/>
    <n v="4"/>
    <m/>
    <s v="Flow GAS"/>
    <x v="1"/>
    <s v="Producing"/>
    <s v="Producing"/>
    <x v="0"/>
    <x v="0"/>
    <s v="W 0028535 "/>
    <n v="17975"/>
    <n v="46288"/>
    <n v="0"/>
    <n v="0"/>
    <n v="0"/>
    <n v="16500"/>
    <n v="0"/>
    <n v="80763"/>
    <m/>
    <m/>
    <m/>
    <m/>
    <n v="80763"/>
    <m/>
    <n v="23931.3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14002"/>
    <s v="Duplicate, Dominant"/>
    <n v="29006"/>
    <s v="100/14-29-020-08W4/02"/>
    <n v="29006"/>
    <n v="2"/>
    <s v="100"/>
    <s v="14"/>
    <s v="29"/>
    <s v="020"/>
    <s v="08W4"/>
    <s v="02"/>
    <s v="14-29-020-08W4"/>
    <s v="14-29-020-08W4"/>
    <s v="AB"/>
    <s v="JENNER"/>
    <s v="IMAGINEA JENNER 14-29-20-8"/>
    <x v="1"/>
    <s v="Cor4 Oil Corp"/>
    <s v="Working Interest"/>
    <n v="0.8"/>
    <s v="JENNER GAS"/>
    <s v="No"/>
    <m/>
    <s v="Susp GAS"/>
    <d v="2012-04-30T00:00:00"/>
    <m/>
    <n v="3270"/>
    <m/>
    <m/>
    <s v="Susp GAS"/>
    <s v="Kbsl_colo"/>
    <s v="Cor4 Oil Corp"/>
    <n v="113818"/>
    <m/>
    <m/>
    <d v="1965-09-20T00:00:00"/>
    <d v="1965-10-29T00:00:00"/>
    <d v="1965-11-03T00:00:00"/>
    <m/>
    <d v="1971-11-01T00:00:00"/>
    <d v="1971-11-10T00:00:00"/>
    <m/>
    <m/>
    <m/>
    <m/>
    <s v="WI"/>
    <n v="1"/>
    <n v="1"/>
    <n v="0.8"/>
    <x v="0"/>
    <s v="N"/>
    <n v="54.473972602739728"/>
    <n v="54.473972602739728"/>
    <n v="996.69600000000003"/>
    <n v="996.69600000000003"/>
    <s v="Susp GAS"/>
    <n v="11"/>
    <n v="11"/>
    <m/>
    <s v="Susp GAS"/>
    <x v="1"/>
    <s v="Suspended"/>
    <s v="Suspended"/>
    <x v="1"/>
    <x v="0"/>
    <s v="W 0029006 "/>
    <n v="36384"/>
    <n v="46288"/>
    <n v="0"/>
    <n v="0"/>
    <n v="0"/>
    <n v="16500"/>
    <n v="0"/>
    <n v="99172"/>
    <m/>
    <m/>
    <m/>
    <m/>
    <n v="99172"/>
    <m/>
    <n v="0"/>
    <m/>
    <n v="82672"/>
    <n v="16500"/>
    <n v="99172"/>
    <x v="3"/>
    <m/>
    <n v="82672"/>
    <n v="16500"/>
    <x v="3"/>
    <s v=""/>
    <n v="9"/>
    <s v="7) Prioritize inactive shallow gas over inactive oil"/>
    <n v="9"/>
    <m/>
    <n v="82672"/>
    <n v="16500"/>
    <n v="99172"/>
    <n v="0.8"/>
    <n v="66137.600000000006"/>
    <n v="13200"/>
    <n v="79337.600000000006"/>
    <n v="9"/>
    <n v="1.35E-2"/>
    <n v="74621.196513449599"/>
    <n v="15925.991280452408"/>
    <n v="90547.187793902005"/>
    <n v="1.7600000000000001E-2"/>
    <n v="63777.6222241617"/>
    <n v="12474.613458651394"/>
    <n v="76252.235682813101"/>
    <s v="B.2) Operated; Not &quot;true&quot; shallow gas. Used LMR costs (with submitted reductions)"/>
  </r>
  <r>
    <s v="1 - Yes"/>
    <s v="1- Yes"/>
    <n v="194093512002"/>
    <s v="Duplicate, Dominant"/>
    <n v="29059"/>
    <s v="100/12-35-019-09W4/02"/>
    <n v="29059"/>
    <n v="2"/>
    <s v="100"/>
    <s v="12"/>
    <s v="35"/>
    <s v="019"/>
    <s v="09W4"/>
    <s v="02"/>
    <s v="12-35-019-09W4"/>
    <s v="12-35-019-09W4"/>
    <s v="AB"/>
    <s v="JENNER"/>
    <s v="IMAGINEA JENNER 12-35-19-9"/>
    <x v="0"/>
    <s v="Cor4 Oil Corp"/>
    <s v="Working Interest"/>
    <n v="0.86939652000000001"/>
    <s v="JENNER OIL"/>
    <s v="No"/>
    <m/>
    <s v="ABD GAS"/>
    <d v="1971-09-30T00:00:00"/>
    <m/>
    <n v="3405"/>
    <m/>
    <m/>
    <s v="ABD GAS"/>
    <s v="Kmannvl"/>
    <m/>
    <m/>
    <m/>
    <m/>
    <d v="1965-09-29T00:00:00"/>
    <d v="1965-10-03T00:00:00"/>
    <d v="1965-10-07T00:00:00"/>
    <m/>
    <d v="1970-12-01T00:00:00"/>
    <d v="1970-12-01T00:00:00"/>
    <m/>
    <d v="1998-01-31T00:00:00"/>
    <s v="Plate"/>
    <m/>
    <s v="WI"/>
    <n v="1"/>
    <n v="1"/>
    <n v="0.86939652000000001"/>
    <x v="0"/>
    <s v="N"/>
    <n v="54.545205479452058"/>
    <n v="54.545205479452058"/>
    <n v="1037.8440000000001"/>
    <n v="1037.8440000000001"/>
    <s v="ABD GAS"/>
    <n v="14"/>
    <n v="14"/>
    <m/>
    <s v="ABD GAS"/>
    <x v="1"/>
    <s v="Abandoned"/>
    <s v="Abandoned"/>
    <x v="1"/>
    <x v="0"/>
    <s v="W 0029059 "/>
    <n v="0"/>
    <n v="0"/>
    <n v="0"/>
    <n v="0"/>
    <n v="0"/>
    <n v="16500"/>
    <n v="0"/>
    <n v="16500"/>
    <m/>
    <m/>
    <m/>
    <m/>
    <n v="16500"/>
    <m/>
    <n v="0"/>
    <m/>
    <n v="0"/>
    <n v="10900"/>
    <n v="10900"/>
    <x v="5"/>
    <m/>
    <n v="0"/>
    <n v="10900"/>
    <x v="5"/>
    <s v=""/>
    <n v="7"/>
    <s v="A) Reclamation only; spread evenly"/>
    <n v="2"/>
    <m/>
    <n v="0"/>
    <n v="10900"/>
    <n v="10900"/>
    <n v="0.86939652000000001"/>
    <n v="0"/>
    <n v="9476.4220679999999"/>
    <n v="9476.4220679999999"/>
    <n v="2"/>
    <n v="1.35E-2"/>
    <n v="0"/>
    <n v="10409.03974033892"/>
    <n v="10409.03974033892"/>
    <n v="1.7600000000000001E-2"/>
    <n v="0"/>
    <n v="9212.3616446465512"/>
    <n v="9212.3616446465512"/>
    <s v="E.1) Fully abandoned, reclamation only. Shallow Gas. Use $10,900 for rec ($1,090 for pad site)."/>
  </r>
  <r>
    <s v="1 - Yes"/>
    <s v="1- Yes"/>
    <n v="204083206052"/>
    <s v="Duplicate, Dominant"/>
    <n v="29093"/>
    <s v="105/06-32-020-08W4/02"/>
    <n v="29093"/>
    <n v="2"/>
    <s v="105"/>
    <s v="06"/>
    <s v="32"/>
    <s v="020"/>
    <s v="08W4"/>
    <s v="02"/>
    <s v="02-32-020-08W4"/>
    <s v="02-32-020-08W4"/>
    <s v="AB"/>
    <s v="JENNER"/>
    <s v="IMAGINEA JENNER 2-32-20-8"/>
    <x v="0"/>
    <s v="Cor4 Oil Corp"/>
    <s v="Working Interest"/>
    <n v="0.8"/>
    <s v="JENNER OIL"/>
    <s v="No"/>
    <m/>
    <s v="Pump OIL"/>
    <d v="2020-05-31T00:00:00"/>
    <m/>
    <n v="3087"/>
    <n v="4386"/>
    <n v="1245"/>
    <s v="Pump OIL"/>
    <s v="Kglauc_ss"/>
    <s v="Cor4 Oil Corp"/>
    <n v="5000004"/>
    <m/>
    <m/>
    <d v="1965-10-04T00:00:00"/>
    <d v="2000-09-15T00:00:00"/>
    <d v="2000-09-22T00:00:00"/>
    <m/>
    <d v="2000-09-01T00:00:00"/>
    <d v="2000-09-23T00:00:00"/>
    <m/>
    <m/>
    <m/>
    <m/>
    <s v="WI"/>
    <n v="1"/>
    <n v="1"/>
    <n v="0.8"/>
    <x v="0"/>
    <s v="N"/>
    <n v="19.56986301369863"/>
    <n v="19.56986301369863"/>
    <n v="940.91759999999999"/>
    <n v="940.91759999999999"/>
    <s v="Pump OIL"/>
    <n v="2"/>
    <n v="2"/>
    <m/>
    <s v="Pump OIL"/>
    <x v="2"/>
    <s v="Producing"/>
    <s v="Producing"/>
    <x v="0"/>
    <x v="0"/>
    <s v="W 0029093 "/>
    <n v="45993"/>
    <n v="46288"/>
    <n v="0"/>
    <n v="0"/>
    <n v="0"/>
    <n v="16500"/>
    <n v="0"/>
    <n v="108781"/>
    <m/>
    <m/>
    <m/>
    <m/>
    <n v="108781"/>
    <m/>
    <n v="380448.6"/>
    <m/>
    <n v="40000"/>
    <n v="0"/>
    <n v="40000"/>
    <x v="0"/>
    <m/>
    <n v="40000"/>
    <n v="0"/>
    <x v="0"/>
    <s v="Well has a satellite w $33K reclamation. Reduce well rec to $nil."/>
    <n v="22"/>
    <s v="1) Active well = Use reserve-life"/>
    <s v="No"/>
    <m/>
    <n v="40000"/>
    <n v="0"/>
    <n v="40000"/>
    <n v="0.8"/>
    <n v="32000"/>
    <n v="0"/>
    <n v="32000"/>
    <n v="21"/>
    <n v="1.35E-2"/>
    <n v="42408.097717580094"/>
    <n v="0"/>
    <n v="42408.097717580094"/>
    <n v="1.7600000000000001E-2"/>
    <n v="29398.808379975311"/>
    <n v="0"/>
    <n v="29398.808379975311"/>
    <s v="C.2) Active Oil/Other well in JENNER. Use $40,000 for abandonment and $25,000 for rec ($2,500 for pad site)."/>
  </r>
  <r>
    <s v="1 - Yes"/>
    <s v="1- Yes"/>
    <n v="204083206002"/>
    <s v="Duplicate, Dominant"/>
    <n v="29095"/>
    <s v="100/06-32-020-08W4/02"/>
    <n v="29095"/>
    <n v="2"/>
    <s v="100"/>
    <s v="06"/>
    <s v="32"/>
    <s v="020"/>
    <s v="08W4"/>
    <s v="02"/>
    <s v="06-32-020-08W4"/>
    <s v="06-32-020-08W4"/>
    <s v="AB"/>
    <s v="JENNER"/>
    <s v="IMAGINEA JENNER 6-32-20-8"/>
    <x v="1"/>
    <s v="Cor4 Oil Corp"/>
    <s v="Working Interest"/>
    <n v="0.8"/>
    <s v="JENNER GAS"/>
    <s v="No"/>
    <m/>
    <s v="ABD GAS"/>
    <d v="1996-06-30T00:00:00"/>
    <m/>
    <n v="3265"/>
    <m/>
    <m/>
    <s v="ABD GAS"/>
    <s v="Kbsl_colo"/>
    <m/>
    <m/>
    <m/>
    <m/>
    <d v="1965-10-04T00:00:00"/>
    <d v="1965-10-14T00:00:00"/>
    <d v="1965-10-19T00:00:00"/>
    <m/>
    <d v="1994-05-01T00:00:00"/>
    <d v="1994-05-01T00:00:00"/>
    <m/>
    <d v="1996-12-17T00:00:00"/>
    <s v="Plate"/>
    <m/>
    <s v="WI"/>
    <n v="1"/>
    <n v="1"/>
    <n v="0.8"/>
    <x v="0"/>
    <s v="N"/>
    <n v="54.515068493150686"/>
    <n v="54.515068493150686"/>
    <n v="995.17200000000003"/>
    <n v="995.17200000000003"/>
    <s v="ABD GAS"/>
    <n v="14"/>
    <n v="14"/>
    <m/>
    <s v="ABD GAS"/>
    <x v="1"/>
    <s v="Abandoned"/>
    <s v="Abandoned"/>
    <x v="1"/>
    <x v="0"/>
    <s v="W 0029095 "/>
    <n v="0"/>
    <n v="0"/>
    <n v="0"/>
    <n v="0"/>
    <n v="0"/>
    <n v="16500"/>
    <n v="0"/>
    <n v="16500"/>
    <m/>
    <m/>
    <m/>
    <m/>
    <n v="16500"/>
    <m/>
    <n v="0"/>
    <m/>
    <n v="0"/>
    <n v="10900"/>
    <n v="10900"/>
    <x v="5"/>
    <m/>
    <n v="0"/>
    <n v="10900"/>
    <x v="5"/>
    <s v=""/>
    <n v="6"/>
    <s v="A) Reclamation only; spread evenly"/>
    <n v="6"/>
    <m/>
    <n v="0"/>
    <n v="10900"/>
    <n v="10900"/>
    <n v="0.8"/>
    <n v="0"/>
    <n v="8720"/>
    <n v="8720"/>
    <n v="6"/>
    <n v="1.35E-2"/>
    <n v="0"/>
    <n v="10105.964498293408"/>
    <n v="10105.964498293408"/>
    <n v="1.7600000000000001E-2"/>
    <n v="0"/>
    <n v="8341.2221323755257"/>
    <n v="8341.2221323755257"/>
    <s v="E.1) Fully abandoned, reclamation only. Shallow Gas. Use $10,900 for rec ($1,090 for pad site)."/>
  </r>
  <r>
    <s v="1 - Yes"/>
    <s v="1- Yes"/>
    <n v="214121302003"/>
    <s v="Duplicate, Dominant"/>
    <n v="29210"/>
    <s v="100/02-13-021-12W4/03"/>
    <n v="29210"/>
    <n v="2"/>
    <s v="100"/>
    <s v="02"/>
    <s v="13"/>
    <s v="021"/>
    <s v="12W4"/>
    <s v="03"/>
    <s v="02-13-021-12W4"/>
    <s v="02-13-021-12W4"/>
    <s v="AB"/>
    <s v="PRINCESS"/>
    <s v="ABERCAN ET AL PRINCESS 2-13-21-12"/>
    <x v="3"/>
    <s v="TAQA North Ltd"/>
    <s v="Working Interest"/>
    <n v="0.49"/>
    <s v="PATR UNIT"/>
    <s v="No"/>
    <m/>
    <s v="Susp GAS"/>
    <d v="2005-11-30T00:00:00"/>
    <m/>
    <n v="3198"/>
    <m/>
    <m/>
    <s v="Susp GAS"/>
    <s v="K2nd_ws"/>
    <s v="TAQA North Ltd"/>
    <n v="7440047"/>
    <m/>
    <m/>
    <d v="1965-10-22T00:00:00"/>
    <d v="1965-11-01T00:00:00"/>
    <d v="1965-11-05T00:00:00"/>
    <m/>
    <d v="1990-11-01T00:00:00"/>
    <d v="1990-11-01T00:00:00"/>
    <m/>
    <m/>
    <m/>
    <m/>
    <s v="WI"/>
    <n v="1"/>
    <n v="1"/>
    <n v="0.49"/>
    <x v="1"/>
    <s v="N"/>
    <n v="54.465753424657535"/>
    <n v="54.465753424657535"/>
    <n v="974.75040000000001"/>
    <n v="974.75040000000001"/>
    <s v="Susp GAS"/>
    <n v="11"/>
    <n v="11"/>
    <m/>
    <s v="Susp GAS"/>
    <x v="1"/>
    <s v="Suspended"/>
    <s v="Suspended"/>
    <x v="1"/>
    <x v="0"/>
    <s v="W 0029210 "/>
    <n v="0"/>
    <n v="0"/>
    <n v="0"/>
    <n v="0"/>
    <n v="0"/>
    <n v="0"/>
    <n v="0"/>
    <n v="0"/>
    <m/>
    <m/>
    <m/>
    <m/>
    <n v="0"/>
    <m/>
    <n v="0"/>
    <m/>
    <n v="14000"/>
    <n v="10900"/>
    <n v="24900"/>
    <x v="2"/>
    <m/>
    <n v="14000"/>
    <n v="10900"/>
    <x v="2"/>
    <s v=""/>
    <n v="7"/>
    <s v="B) Non Op Inactive, spreadevenly over 15 years"/>
    <n v="8"/>
    <m/>
    <n v="14000"/>
    <n v="10900"/>
    <n v="24900"/>
    <n v="0.49"/>
    <n v="6860"/>
    <n v="5341"/>
    <n v="12201"/>
    <n v="8"/>
    <n v="1.35E-2"/>
    <n v="7636.8478809588814"/>
    <n v="6358.1587529635017"/>
    <n v="13995.006633922383"/>
    <n v="1.7600000000000001E-2"/>
    <n v="6641.9767877969198"/>
    <n v="5067.9122832034118"/>
    <n v="11709.889071000332"/>
    <s v="B.1) True shallow gas (Dino unit, JSGS, Med Hat Unit, Patricia Unit, Princess-PG, Cessford-CNRL). Use $14,000 for abandonment, and $10,900 for rec ($1,090 for pad site)."/>
  </r>
  <r>
    <s v="1 - Yes"/>
    <s v="1- Yes"/>
    <n v="204082910042"/>
    <s v="Duplicate, Dominant"/>
    <n v="29408"/>
    <s v="104/10-29-020-08W4/02"/>
    <n v="29408"/>
    <n v="2"/>
    <s v="104"/>
    <s v="10"/>
    <s v="29"/>
    <s v="020"/>
    <s v="08W4"/>
    <s v="02"/>
    <s v="16-29-020-08W4"/>
    <s v="16-29-020-08W4"/>
    <s v="AB"/>
    <s v="JENNER"/>
    <s v="IMAGINEA JENNER 16-29-20-8"/>
    <x v="0"/>
    <s v="Cor4 Oil Corp"/>
    <s v="Working Interest"/>
    <n v="0.8"/>
    <s v="JENNER OIL"/>
    <s v="No"/>
    <m/>
    <s v="Pump OIL"/>
    <d v="2020-05-31T00:00:00"/>
    <m/>
    <n v="3099"/>
    <n v="4518"/>
    <n v="1286"/>
    <s v="Pump OIL"/>
    <s v="Kglauc_ss"/>
    <s v="Cor4 Oil Corp"/>
    <n v="5000004"/>
    <m/>
    <m/>
    <d v="1965-11-18T00:00:00"/>
    <d v="2000-09-23T00:00:00"/>
    <d v="2000-09-27T00:00:00"/>
    <m/>
    <d v="2000-09-01T00:00:00"/>
    <d v="2000-09-29T00:00:00"/>
    <m/>
    <m/>
    <m/>
    <m/>
    <s v="WI"/>
    <n v="1"/>
    <n v="1"/>
    <n v="0.8"/>
    <x v="0"/>
    <s v="N"/>
    <n v="19.547945205479451"/>
    <n v="19.547945205479451"/>
    <n v="944.5752"/>
    <n v="944.5752"/>
    <s v="Pump OIL"/>
    <n v="2"/>
    <n v="2"/>
    <m/>
    <s v="Pump OIL"/>
    <x v="2"/>
    <s v="Producing"/>
    <s v="Producing"/>
    <x v="0"/>
    <x v="0"/>
    <s v="W 0029408 "/>
    <n v="45993"/>
    <n v="46288"/>
    <n v="0"/>
    <n v="0"/>
    <n v="0"/>
    <n v="16500"/>
    <n v="0"/>
    <n v="108781"/>
    <m/>
    <n v="-46288"/>
    <s v="Groundwater Protection"/>
    <d v="2019-10-01T00:00:00"/>
    <n v="62493"/>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94110514000"/>
    <s v="Duplicate, Dominant"/>
    <n v="30705"/>
    <s v="100/14-05-019-11W4/00"/>
    <n v="30705"/>
    <n v="2"/>
    <s v="100"/>
    <s v="14"/>
    <s v="05"/>
    <s v="019"/>
    <s v="11W4"/>
    <s v="00"/>
    <s v="14-05-019-11W4"/>
    <s v="14-05-019-11W4"/>
    <s v="AB"/>
    <s v="PRINCESS"/>
    <s v="Imaginea PRIN 14-5-19-11"/>
    <x v="6"/>
    <s v="Cor4 Oil Corp"/>
    <s v="Working Interest"/>
    <n v="1"/>
    <s v="WEST TIDE LAKE"/>
    <s v="No"/>
    <m/>
    <s v="Susp WTR Disp"/>
    <d v="1977-03-31T00:00:00"/>
    <d v="2013-06-30T00:00:00"/>
    <n v="3386"/>
    <m/>
    <m/>
    <s v="Susp WTR Disp"/>
    <s v="Mpekisko"/>
    <m/>
    <m/>
    <s v="Cor4 Oil Corp"/>
    <s v="IF0007235"/>
    <d v="1966-07-18T00:00:00"/>
    <d v="1966-07-18T00:00:00"/>
    <d v="1966-07-23T00:00:00"/>
    <m/>
    <d v="1966-08-01T00:00:00"/>
    <d v="1966-08-14T00:00:00"/>
    <d v="1979-09-07T00:00:00"/>
    <m/>
    <m/>
    <m/>
    <s v="WI"/>
    <n v="1"/>
    <n v="1"/>
    <n v="1"/>
    <x v="0"/>
    <s v="N"/>
    <n v="53.756164383561647"/>
    <n v="53.756164383561647"/>
    <n v="1032.0528000000002"/>
    <n v="1032.0528000000002"/>
    <s v="Susp WTR Disp"/>
    <n v="15"/>
    <n v="15"/>
    <m/>
    <s v="Susp WTR Disp"/>
    <x v="0"/>
    <s v="Suspended"/>
    <s v="Suspended"/>
    <x v="1"/>
    <x v="1"/>
    <s v="W 0030705 "/>
    <n v="36384"/>
    <n v="46288"/>
    <n v="0"/>
    <n v="0"/>
    <n v="0"/>
    <n v="16500"/>
    <n v="0"/>
    <n v="99172"/>
    <m/>
    <m/>
    <m/>
    <m/>
    <n v="99172"/>
    <m/>
    <n v="0"/>
    <m/>
    <n v="30000"/>
    <n v="25000"/>
    <n v="55000"/>
    <x v="8"/>
    <m/>
    <n v="30000"/>
    <n v="25000"/>
    <x v="8"/>
    <s v=""/>
    <n v="20"/>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94092714002"/>
    <s v="Duplicate, Dominant"/>
    <n v="30797"/>
    <s v="100/14-27-019-09W4/02"/>
    <n v="30797"/>
    <n v="2"/>
    <s v="100"/>
    <s v="14"/>
    <s v="27"/>
    <s v="019"/>
    <s v="09W4"/>
    <s v="02"/>
    <s v="14-27-019-09W4"/>
    <s v="14-27-019-09W4"/>
    <s v="AB"/>
    <s v="JENNER"/>
    <s v="IMAGINEA JENNER 14-27-19-9"/>
    <x v="0"/>
    <s v="Cor4 Oil Corp"/>
    <s v="Working Interest"/>
    <n v="0.86939652000000001"/>
    <s v="JENNER OIL"/>
    <s v="No"/>
    <m/>
    <s v="Susp OIL"/>
    <d v="1988-02-29T00:00:00"/>
    <m/>
    <n v="3456"/>
    <m/>
    <m/>
    <s v="Susp OIL"/>
    <s v="Kglauc_ss"/>
    <s v="Cor4 Oil Corp"/>
    <n v="5000003"/>
    <m/>
    <m/>
    <d v="1966-08-09T00:00:00"/>
    <d v="1966-08-17T00:00:00"/>
    <d v="1966-08-20T00:00:00"/>
    <m/>
    <d v="1968-02-01T00:00:00"/>
    <d v="1968-02-16T00:00:00"/>
    <m/>
    <m/>
    <m/>
    <m/>
    <s v="WI"/>
    <n v="1"/>
    <n v="1"/>
    <n v="0.86939652000000001"/>
    <x v="0"/>
    <s v="N"/>
    <n v="53.673972602739724"/>
    <n v="53.673972602739724"/>
    <n v="1053.3887999999999"/>
    <n v="1053.3887999999999"/>
    <s v="Susp OIL"/>
    <n v="12"/>
    <n v="12"/>
    <m/>
    <s v="Susp OIL"/>
    <x v="2"/>
    <s v="Suspended"/>
    <s v="Suspended"/>
    <x v="1"/>
    <x v="0"/>
    <s v="W 0030797 "/>
    <n v="45993"/>
    <n v="46288"/>
    <n v="0"/>
    <n v="0"/>
    <n v="0"/>
    <n v="16500"/>
    <n v="0"/>
    <n v="108781"/>
    <m/>
    <n v="-46288"/>
    <s v="Groundwater Protection"/>
    <d v="2019-10-01T00:00:00"/>
    <n v="62493"/>
    <m/>
    <n v="0"/>
    <m/>
    <n v="2500"/>
    <n v="25000"/>
    <n v="27500"/>
    <x v="7"/>
    <m/>
    <n v="2500"/>
    <n v="25000"/>
    <x v="7"/>
    <s v=""/>
    <n v="6"/>
    <s v="3) DUCs / Cut &amp; Cap Ready / Known Work To Do. Prioritize as earlier"/>
    <n v="4"/>
    <m/>
    <n v="2500"/>
    <n v="25000"/>
    <n v="27500"/>
    <n v="0.86939652000000001"/>
    <n v="2173.4913000000001"/>
    <n v="21734.913"/>
    <n v="23908.404300000002"/>
    <n v="4"/>
    <n v="1.35E-2"/>
    <n v="2293.2580055438289"/>
    <n v="24522.891882616397"/>
    <n v="26816.149888160227"/>
    <n v="1.7600000000000001E-2"/>
    <n v="2138.6736815195059"/>
    <n v="20959.349453095077"/>
    <n v="23098.023134614585"/>
    <s v="A.2) Cut &amp; Cap ready wells, D13 suspended. Has plug &amp; cement. Still require well review. Do not have known SCVL. Use $2,500 abandonment estimate for now. Use $10,900 for shallow gas rec, and $25,000 for oil/other rec. (10% for site pad)"/>
  </r>
  <r>
    <s v="1 - Yes"/>
    <s v="1- Yes"/>
    <n v="204083304000"/>
    <s v="Duplicate, Dominant"/>
    <n v="30841"/>
    <s v="100/04-33-020-08W4/00"/>
    <n v="30841"/>
    <n v="2"/>
    <s v="100"/>
    <s v="04"/>
    <s v="33"/>
    <s v="020"/>
    <s v="08W4"/>
    <s v="00"/>
    <s v="04-33-020-08W4"/>
    <s v="04-33-020-08W4"/>
    <s v="AB"/>
    <s v="JENNER"/>
    <s v="IMAGINEA JENNER 4-33-20-8"/>
    <x v="0"/>
    <s v="Cor4 Oil Corp"/>
    <s v="Working Interest"/>
    <n v="0.8"/>
    <s v="JENNER SHLW GAS"/>
    <s v="Yes"/>
    <s v="9) Per Jeremy &amp; Colin's final review, license belongs in JENNER OIL"/>
    <s v="ABD Zn GAS"/>
    <d v="1991-07-31T00:00:00"/>
    <m/>
    <n v="3325"/>
    <m/>
    <m/>
    <s v="ABD Zn GAS"/>
    <s v="Kglauc_ss"/>
    <m/>
    <m/>
    <m/>
    <m/>
    <d v="1966-08-15T00:00:00"/>
    <d v="1966-10-09T00:00:00"/>
    <d v="1966-10-13T00:00:00"/>
    <m/>
    <d v="1966-12-01T00:00:00"/>
    <d v="1989-06-19T00:00:00"/>
    <m/>
    <d v="1997-02-20T00:00:00"/>
    <s v="Plate"/>
    <m/>
    <s v="WI"/>
    <n v="1"/>
    <n v="1"/>
    <n v="0.8"/>
    <x v="0"/>
    <s v="N"/>
    <n v="53.528767123287672"/>
    <n v="53.528767123287672"/>
    <n v="1013.46"/>
    <n v="1013.46"/>
    <s v="ABD Zn GAS"/>
    <n v="18"/>
    <n v="18"/>
    <m/>
    <s v="ABD Zn GAS"/>
    <x v="1"/>
    <s v="Abandoned"/>
    <s v="Abandoned"/>
    <x v="1"/>
    <x v="0"/>
    <s v="W 0030841 "/>
    <n v="0"/>
    <n v="0"/>
    <n v="0"/>
    <n v="0"/>
    <n v="0"/>
    <n v="16500"/>
    <n v="0"/>
    <n v="16500"/>
    <m/>
    <m/>
    <m/>
    <m/>
    <n v="16500"/>
    <m/>
    <n v="0"/>
    <m/>
    <n v="0"/>
    <n v="10900"/>
    <n v="10900"/>
    <x v="5"/>
    <m/>
    <n v="0"/>
    <n v="10900"/>
    <x v="5"/>
    <s v=""/>
    <n v="3"/>
    <s v="A) Reclamation only; spread evenly"/>
    <n v="4"/>
    <m/>
    <n v="0"/>
    <n v="10900"/>
    <n v="10900"/>
    <n v="0.8"/>
    <n v="0"/>
    <n v="8720"/>
    <n v="8720"/>
    <n v="4"/>
    <n v="1.35E-2"/>
    <n v="0"/>
    <n v="9838.5310866629643"/>
    <n v="9838.5310866629643"/>
    <n v="1.7600000000000001E-2"/>
    <n v="0"/>
    <n v="8408.8455854867734"/>
    <n v="8408.8455854867734"/>
    <s v="E.1) Fully abandoned, reclamation only. Shallow Gas. Use $10,900 for rec ($1,090 for pad site)."/>
  </r>
  <r>
    <s v="1 - Yes"/>
    <s v="1- Yes"/>
    <n v="194093406002"/>
    <s v="Duplicate, Dominant"/>
    <n v="30909"/>
    <s v="100/06-34-019-09W4/02"/>
    <n v="30909"/>
    <n v="2"/>
    <s v="100"/>
    <s v="06"/>
    <s v="34"/>
    <s v="019"/>
    <s v="09W4"/>
    <s v="02"/>
    <s v="06-34-019-09W4"/>
    <s v="06-34-019-09W4"/>
    <s v="AB"/>
    <s v="JENNER"/>
    <s v="IMAGINEA JENNER 6-34-19-9"/>
    <x v="0"/>
    <s v="Cor4 Oil Corp"/>
    <s v="Working Interest"/>
    <n v="0.86939652000000001"/>
    <s v="JENNER OIL"/>
    <s v="No"/>
    <m/>
    <s v="Susp OIL"/>
    <d v="2015-08-31T00:00:00"/>
    <m/>
    <n v="3446"/>
    <m/>
    <m/>
    <s v="Susp OIL"/>
    <s v="Kglauc_ss"/>
    <s v="Cor4 Oil Corp"/>
    <n v="5000003"/>
    <m/>
    <m/>
    <d v="1966-09-01T00:00:00"/>
    <d v="1966-09-05T00:00:00"/>
    <d v="1966-09-10T00:00:00"/>
    <m/>
    <d v="1968-02-01T00:00:00"/>
    <d v="1968-02-18T00:00:00"/>
    <m/>
    <m/>
    <m/>
    <m/>
    <s v="WI"/>
    <n v="1"/>
    <n v="1"/>
    <n v="0.86939652000000001"/>
    <x v="0"/>
    <s v="N"/>
    <n v="53.62191780821918"/>
    <n v="53.62191780821918"/>
    <n v="1050.3407999999999"/>
    <n v="1050.3407999999999"/>
    <s v="Susp OIL"/>
    <n v="12"/>
    <n v="12"/>
    <m/>
    <s v="Susp OIL"/>
    <x v="2"/>
    <s v="Suspended"/>
    <s v="Suspended"/>
    <x v="1"/>
    <x v="0"/>
    <s v="W 0030909 "/>
    <n v="45993"/>
    <n v="46288"/>
    <n v="0"/>
    <n v="0"/>
    <n v="0"/>
    <n v="16500"/>
    <n v="0"/>
    <n v="108781"/>
    <m/>
    <m/>
    <m/>
    <m/>
    <n v="108781"/>
    <m/>
    <n v="0"/>
    <m/>
    <n v="92281"/>
    <n v="25000"/>
    <n v="117281"/>
    <x v="6"/>
    <m/>
    <n v="92281"/>
    <n v="25000"/>
    <x v="6"/>
    <s v=""/>
    <n v="22"/>
    <s v="8) Leave Jenner Oil Wells until later"/>
    <n v="9"/>
    <m/>
    <n v="92281"/>
    <n v="25000"/>
    <n v="117281"/>
    <n v="0.86939652000000001"/>
    <n v="80228.780262119995"/>
    <n v="21734.913"/>
    <n v="101963.69326212"/>
    <n v="9"/>
    <n v="1.35E-2"/>
    <n v="90519.879432788948"/>
    <n v="26223.48749389331"/>
    <n v="116743.36692668225"/>
    <n v="1.7600000000000001E-2"/>
    <n v="77365.989075242673"/>
    <n v="20540.502896395239"/>
    <n v="97906.491971637908"/>
    <s v="D.1) Inactive Jenner Oil/Other wells. Used LMR costs (with submitted reductions) and $25,500 for rec ($2,500 for pad site)"/>
  </r>
  <r>
    <s v="1 - Yes"/>
    <s v="1- Yes"/>
    <n v="194092110002"/>
    <s v="Duplicate, Dominant"/>
    <n v="35836"/>
    <s v="100/10-21-019-09W4/02"/>
    <n v="35836"/>
    <n v="2"/>
    <s v="100"/>
    <s v="10"/>
    <s v="21"/>
    <s v="019"/>
    <s v="09W4"/>
    <s v="02"/>
    <s v="10-21-019-09W4"/>
    <s v="10-21-019-09W4"/>
    <s v="AB"/>
    <m/>
    <s v="IMAGINEA JENNER 10-21-19-9"/>
    <x v="7"/>
    <s v="Cor4 Oil Corp"/>
    <s v="Working Interest"/>
    <n v="0.05"/>
    <s v="JENNER SHLW GAS"/>
    <s v="No"/>
    <m/>
    <s v="Drld &amp; ABD"/>
    <m/>
    <m/>
    <n v="3469"/>
    <m/>
    <m/>
    <m/>
    <m/>
    <m/>
    <m/>
    <m/>
    <m/>
    <d v="1969-02-18T00:00:00"/>
    <d v="1969-03-25T00:00:00"/>
    <d v="1969-03-31T00:00:00"/>
    <m/>
    <m/>
    <m/>
    <m/>
    <d v="1998-02-08T00:00:00"/>
    <s v="Cement And Plate"/>
    <m/>
    <s v="WI"/>
    <n v="1"/>
    <n v="1"/>
    <n v="0.05"/>
    <x v="0"/>
    <s v="N"/>
    <n v="51.06849315068493"/>
    <n v="51.06849315068493"/>
    <n v="1057.3512000000001"/>
    <n v="1057.3512000000001"/>
    <s v="Drld &amp; ABD"/>
    <n v="19"/>
    <n v="19"/>
    <m/>
    <s v="Drld &amp; ABD"/>
    <x v="0"/>
    <s v="Abandoned"/>
    <s v="Abandoned"/>
    <x v="1"/>
    <x v="0"/>
    <s v="W 0035836 "/>
    <n v="0"/>
    <n v="0"/>
    <n v="0"/>
    <n v="0"/>
    <n v="0"/>
    <n v="16500"/>
    <n v="0"/>
    <n v="16500"/>
    <m/>
    <m/>
    <m/>
    <m/>
    <n v="16500"/>
    <m/>
    <n v="0"/>
    <m/>
    <n v="0"/>
    <n v="25000"/>
    <n v="25000"/>
    <x v="1"/>
    <m/>
    <n v="0"/>
    <n v="25000"/>
    <x v="1"/>
    <s v=""/>
    <n v="4"/>
    <s v="A) Reclamation only; spread evenly"/>
    <n v="5"/>
    <m/>
    <n v="0"/>
    <n v="25000"/>
    <n v="25000"/>
    <n v="0.05"/>
    <n v="0"/>
    <n v="1250"/>
    <n v="1250"/>
    <n v="5"/>
    <n v="1.35E-2"/>
    <n v="0"/>
    <n v="1429.37948055231"/>
    <n v="1429.37948055231"/>
    <n v="1.7600000000000001E-2"/>
    <n v="0"/>
    <n v="1200.5397944698034"/>
    <n v="1200.5397944698034"/>
    <s v="E.3) Fully abandoned, reclamation only. Oil or Other well. Use $25,000 for rec ($2,500 for pad site)."/>
  </r>
  <r>
    <s v="1 - Yes"/>
    <s v="1- Yes"/>
    <n v="194093106002"/>
    <s v="Duplicate, Dominant"/>
    <n v="36081"/>
    <s v="100/06-31-019-09W4/02"/>
    <n v="36081"/>
    <n v="2"/>
    <s v="100"/>
    <s v="06"/>
    <s v="31"/>
    <s v="019"/>
    <s v="09W4"/>
    <s v="02"/>
    <s v="06-31-019-09W4"/>
    <s v="06-31-019-09W4"/>
    <s v="AB"/>
    <s v="JENNER"/>
    <s v="IMAGINEA JENNER 6-31-19-9"/>
    <x v="7"/>
    <s v="Cor4 Oil Corp"/>
    <s v="Working Interest"/>
    <n v="0.77500000000000002"/>
    <s v="JENNER SHLW GAS"/>
    <s v="No"/>
    <m/>
    <s v="Flow GAS"/>
    <d v="2020-05-31T00:00:00"/>
    <m/>
    <n v="3563"/>
    <m/>
    <m/>
    <s v="Flow GAS"/>
    <s v="Kmilk_rv;Kmed_hat;K2nd_ws"/>
    <s v="Cor4 Oil Corp"/>
    <n v="5000034"/>
    <m/>
    <m/>
    <d v="1969-03-26T00:00:00"/>
    <d v="1969-04-16T00:00:00"/>
    <d v="1969-04-20T00:00:00"/>
    <m/>
    <d v="1976-05-01T00:00:00"/>
    <d v="1976-05-12T00:00:00"/>
    <m/>
    <m/>
    <m/>
    <m/>
    <s v="WI"/>
    <n v="1"/>
    <n v="1"/>
    <n v="0.77500000000000002"/>
    <x v="0"/>
    <s v="N"/>
    <n v="51.008219178082193"/>
    <n v="51.008219178082193"/>
    <n v="1086.0024000000001"/>
    <n v="1086.0024000000001"/>
    <s v="Flow GAS"/>
    <n v="4"/>
    <n v="4"/>
    <m/>
    <s v="Flow GAS"/>
    <x v="1"/>
    <s v="Producing"/>
    <s v="Producing"/>
    <x v="0"/>
    <x v="0"/>
    <s v="W 0036081 "/>
    <n v="17975"/>
    <n v="46288"/>
    <n v="0"/>
    <n v="0"/>
    <n v="0"/>
    <n v="16500"/>
    <n v="0"/>
    <n v="80763"/>
    <m/>
    <n v="-46288"/>
    <s v="Groundwater Protection"/>
    <d v="2019-10-01T00:00:00"/>
    <n v="34475"/>
    <m/>
    <n v="15877.18"/>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194083107003"/>
    <s v="Duplicate, Dominant"/>
    <n v="39413"/>
    <s v="100/07-31-019-08W4/03"/>
    <n v="39413"/>
    <n v="2"/>
    <s v="100"/>
    <s v="07"/>
    <s v="31"/>
    <s v="019"/>
    <s v="08W4"/>
    <s v="03"/>
    <s v="07-31-019-08W4"/>
    <s v="07-31-019-08W4"/>
    <s v="AB"/>
    <s v="SUFFIELD"/>
    <s v="CVE SUFFIELD 7-31-19-8"/>
    <x v="7"/>
    <s v="IPC Alta Ltd"/>
    <s v="Working Interest"/>
    <n v="0.8"/>
    <s v="JENNER SHLW GAS"/>
    <s v="No"/>
    <m/>
    <s v="ABD GAS"/>
    <d v="1993-04-30T00:00:00"/>
    <m/>
    <n v="3365"/>
    <m/>
    <m/>
    <s v="ABD GAS"/>
    <s v="Kmed_hat"/>
    <m/>
    <m/>
    <m/>
    <m/>
    <d v="1970-12-18T00:00:00"/>
    <d v="1970-12-22T00:00:00"/>
    <d v="1970-12-31T00:00:00"/>
    <m/>
    <d v="1979-03-01T00:00:00"/>
    <d v="1979-03-23T00:00:00"/>
    <m/>
    <d v="2008-08-09T00:00:00"/>
    <s v="Plate"/>
    <m/>
    <s v="WI"/>
    <n v="1"/>
    <n v="1"/>
    <n v="0.8"/>
    <x v="1"/>
    <s v="N"/>
    <n v="49.323287671232876"/>
    <n v="49.323287671232876"/>
    <n v="1025.652"/>
    <n v="1025.652"/>
    <s v="ABD GAS"/>
    <n v="14"/>
    <n v="14"/>
    <m/>
    <s v="ABD GAS"/>
    <x v="1"/>
    <s v="Abandoned"/>
    <s v="Abandoned"/>
    <x v="1"/>
    <x v="0"/>
    <s v="W 0039413 "/>
    <n v="0"/>
    <n v="0"/>
    <n v="0"/>
    <n v="0"/>
    <n v="0"/>
    <n v="0"/>
    <n v="0"/>
    <n v="0"/>
    <m/>
    <m/>
    <m/>
    <m/>
    <n v="0"/>
    <m/>
    <n v="0"/>
    <m/>
    <n v="0"/>
    <n v="10900"/>
    <n v="10900"/>
    <x v="5"/>
    <m/>
    <n v="0"/>
    <n v="10900"/>
    <x v="5"/>
    <s v=""/>
    <n v="6"/>
    <s v="B.1) Non Op Reclamation only; spread evenly"/>
    <n v="10"/>
    <m/>
    <n v="0"/>
    <n v="10900"/>
    <n v="10900"/>
    <n v="0.8"/>
    <n v="0"/>
    <n v="8720"/>
    <n v="8720"/>
    <n v="10"/>
    <n v="1.35E-2"/>
    <n v="0"/>
    <n v="10662.837246899991"/>
    <n v="10662.837246899991"/>
    <n v="1.7600000000000001E-2"/>
    <n v="0"/>
    <n v="8207.6023245271554"/>
    <n v="8207.6023245271554"/>
    <s v="E.1) Fully abandoned, reclamation only. Shallow Gas. Use $10,900 for rec ($1,090 for pad site)."/>
  </r>
  <r>
    <s v="1 - Yes"/>
    <s v="1- Yes"/>
    <n v="204082110002"/>
    <s v="Duplicate, Dominant"/>
    <n v="39516"/>
    <s v="100/10-21-020-08W4/02"/>
    <n v="39516"/>
    <n v="2"/>
    <s v="100"/>
    <s v="10"/>
    <s v="21"/>
    <s v="020"/>
    <s v="08W4"/>
    <s v="02"/>
    <s v="10-21-020-08W4"/>
    <s v="10-21-020-08W4"/>
    <s v="AB"/>
    <s v="SUFFIELD"/>
    <s v="CARDINAL SUFFIELD 10-21-20-8"/>
    <x v="1"/>
    <s v="Cardinal Enrg Ltd(2)"/>
    <s v="Working Interest"/>
    <n v="0.8"/>
    <s v="JENNER SHLW GAS"/>
    <s v="Yes"/>
    <s v="9) Per Jeremy &amp; Colin's final review, license belongs in JENNER GAS"/>
    <s v="ABD Zn GAS"/>
    <d v="1983-12-31T00:00:00"/>
    <m/>
    <n v="3229"/>
    <m/>
    <m/>
    <s v="ABD Zn GAS"/>
    <s v="Kbi_ss"/>
    <m/>
    <m/>
    <m/>
    <m/>
    <d v="1971-01-05T00:00:00"/>
    <d v="1971-01-19T00:00:00"/>
    <d v="1971-01-24T00:00:00"/>
    <m/>
    <d v="1978-06-01T00:00:00"/>
    <d v="1978-06-16T00:00:00"/>
    <m/>
    <m/>
    <m/>
    <m/>
    <s v="WI"/>
    <n v="1"/>
    <n v="1"/>
    <n v="0.8"/>
    <x v="1"/>
    <s v="N"/>
    <n v="49.246575342465754"/>
    <n v="49.246575342465754"/>
    <n v="984.19920000000002"/>
    <n v="984.19920000000002"/>
    <s v="ABD Zn GAS"/>
    <n v="18"/>
    <n v="18"/>
    <m/>
    <s v="ABD Zn GAS"/>
    <x v="1"/>
    <s v="Abandoned"/>
    <s v="Partial Abandoned"/>
    <x v="1"/>
    <x v="0"/>
    <s v="W 0039516 "/>
    <n v="0"/>
    <n v="0"/>
    <n v="0"/>
    <n v="0"/>
    <n v="0"/>
    <n v="0"/>
    <n v="0"/>
    <n v="0"/>
    <m/>
    <m/>
    <m/>
    <m/>
    <n v="0"/>
    <m/>
    <n v="0"/>
    <m/>
    <n v="14000"/>
    <n v="10900"/>
    <n v="24900"/>
    <x v="2"/>
    <m/>
    <n v="14000"/>
    <n v="10900"/>
    <x v="2"/>
    <s v=""/>
    <n v="7"/>
    <s v="B) Non Op Inactive, spreadevenly over 15 years"/>
    <n v="13"/>
    <m/>
    <n v="14000"/>
    <n v="10900"/>
    <n v="24900"/>
    <n v="0.8"/>
    <n v="11200"/>
    <n v="8720"/>
    <n v="19920"/>
    <n v="13"/>
    <n v="1.35E-2"/>
    <n v="13332.967240814682"/>
    <n v="11100.538296242376"/>
    <n v="24433.505537057055"/>
    <n v="1.7600000000000001E-2"/>
    <n v="10627.338994921964"/>
    <n v="8108.7940459358233"/>
    <n v="18736.133040857785"/>
    <s v="B.1) True shallow gas (Dino unit, JSGS, Med Hat Unit, Patricia Unit, Princess-PG, Cessford-CNRL). Use $14,000 for abandonment, and $10,900 for rec ($1,090 for pad site)."/>
  </r>
  <r>
    <s v="1 - Yes"/>
    <s v="1- Yes"/>
    <n v="204101611000"/>
    <s v="Duplicate, Dominant"/>
    <n v="46543"/>
    <s v="100/11-16-020-10W4/00"/>
    <n v="46543"/>
    <n v="2"/>
    <s v="100"/>
    <s v="11"/>
    <s v="16"/>
    <s v="020"/>
    <s v="10W4"/>
    <s v="00"/>
    <s v="11-16-020-10W4"/>
    <s v="11-16-020-10W4"/>
    <s v="AB"/>
    <s v="PRINCESS"/>
    <s v="IMAGINEA PRIN 11-16-20-10"/>
    <x v="5"/>
    <s v="Cor4 Oil Corp"/>
    <s v="Working Interest"/>
    <n v="1"/>
    <s v="PRINCESS - PG"/>
    <s v="No"/>
    <m/>
    <s v="Flow GAS"/>
    <d v="2020-05-31T00:00:00"/>
    <m/>
    <n v="2450"/>
    <m/>
    <m/>
    <s v="Flow GAS"/>
    <s v="Kmilk_rv;Kmed_hat;K2nd_ws"/>
    <s v="Cor4 Oil Corp"/>
    <n v="116228"/>
    <m/>
    <m/>
    <d v="1973-07-13T00:00:00"/>
    <d v="1973-07-30T00:00:00"/>
    <d v="1973-08-02T00:00:00"/>
    <m/>
    <d v="1973-12-01T00:00:00"/>
    <d v="1973-12-12T00:00:00"/>
    <m/>
    <m/>
    <m/>
    <m/>
    <s v="WI"/>
    <n v="1"/>
    <n v="1"/>
    <n v="1"/>
    <x v="0"/>
    <s v="N"/>
    <n v="46.717808219178082"/>
    <n v="46.717808219178082"/>
    <n v="746.76"/>
    <n v="746.76"/>
    <s v="Flow GAS"/>
    <n v="4"/>
    <n v="4"/>
    <m/>
    <s v="Flow GAS"/>
    <x v="1"/>
    <s v="Producing"/>
    <s v="Producing"/>
    <x v="0"/>
    <x v="0"/>
    <s v="W 0046543 "/>
    <n v="0"/>
    <n v="0"/>
    <n v="0"/>
    <n v="0"/>
    <n v="45480"/>
    <n v="16500"/>
    <n v="0"/>
    <n v="61980"/>
    <m/>
    <n v="-23011.25"/>
    <s v="Tubing Declaration"/>
    <d v="2019-07-01T00:00:00"/>
    <n v="38968.75"/>
    <m/>
    <n v="38190.01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21610000"/>
    <s v="Duplicate, Dominant"/>
    <n v="48030"/>
    <s v="100/10-16-019-02W4/00"/>
    <n v="48030"/>
    <n v="2"/>
    <s v="100"/>
    <s v="10"/>
    <s v="16"/>
    <s v="019"/>
    <s v="02W4"/>
    <s v="00"/>
    <s v="10-16-019-02W4"/>
    <s v="10-16-019-02W4"/>
    <s v="AB"/>
    <s v="MEDICINE HAT"/>
    <s v="BARR MEDHAT 10-16-19-2"/>
    <x v="2"/>
    <s v="Cdn Nat Rsrcs Ltd"/>
    <s v="Working Interest"/>
    <n v="0.20395659999999999"/>
    <s v="MED HAT H UNIT"/>
    <s v="No"/>
    <m/>
    <s v="Flow GAS"/>
    <d v="2020-05-31T00:00:00"/>
    <m/>
    <n v="1716"/>
    <m/>
    <m/>
    <s v="Flow GAS"/>
    <s v="Kmilk_rv;Kmed_hat"/>
    <s v="Cdn Nat Rsrcs Ltd"/>
    <n v="123983"/>
    <m/>
    <m/>
    <d v="1973-11-15T00:00:00"/>
    <d v="1973-12-01T00:00:00"/>
    <d v="1973-12-02T00:00:00"/>
    <m/>
    <d v="1975-01-01T00:00:00"/>
    <d v="1975-01-10T00:00:00"/>
    <m/>
    <m/>
    <m/>
    <m/>
    <s v="WI"/>
    <n v="1"/>
    <n v="1"/>
    <n v="0.20395659999999999"/>
    <x v="1"/>
    <s v="N"/>
    <n v="46.37808219178082"/>
    <n v="46.37808219178082"/>
    <n v="523.03679999999997"/>
    <n v="523.03679999999997"/>
    <s v="Flow GAS"/>
    <n v="4"/>
    <n v="4"/>
    <m/>
    <s v="Flow GAS"/>
    <x v="1"/>
    <s v="Producing"/>
    <s v="Producing"/>
    <x v="0"/>
    <x v="0"/>
    <s v="W 00480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10000"/>
    <s v="Duplicate, Dominant"/>
    <n v="48038"/>
    <s v="100/10-23-019-02W4/00"/>
    <n v="48038"/>
    <n v="2"/>
    <s v="100"/>
    <s v="10"/>
    <s v="23"/>
    <s v="019"/>
    <s v="02W4"/>
    <s v="00"/>
    <s v="10-23-019-02W4"/>
    <s v="10-23-019-02W4"/>
    <s v="AB"/>
    <s v="MEDICINE HAT"/>
    <s v="BARR WILSHIRE MEDHAT 10-23-19-2"/>
    <x v="2"/>
    <s v="Cdn Nat Rsrcs Ltd"/>
    <s v="Working Interest"/>
    <n v="0.20395659999999999"/>
    <s v="MED HAT H UNIT"/>
    <s v="No"/>
    <m/>
    <s v="Flow GAS"/>
    <d v="2020-05-31T00:00:00"/>
    <m/>
    <n v="1666"/>
    <m/>
    <m/>
    <s v="Flow GAS"/>
    <s v="Kmilk_rv;Kmed_hat"/>
    <s v="Cdn Nat Rsrcs Ltd"/>
    <n v="123983"/>
    <m/>
    <m/>
    <d v="1973-11-16T00:00:00"/>
    <d v="1973-12-07T00:00:00"/>
    <d v="1973-12-08T00:00:00"/>
    <m/>
    <d v="1975-01-01T00:00:00"/>
    <d v="1975-01-10T00:00:00"/>
    <m/>
    <m/>
    <m/>
    <m/>
    <s v="WI"/>
    <n v="1"/>
    <n v="1"/>
    <n v="0.20395659999999999"/>
    <x v="1"/>
    <s v="N"/>
    <n v="46.361643835616441"/>
    <n v="46.361643835616441"/>
    <n v="507.79680000000002"/>
    <n v="507.79680000000002"/>
    <s v="Flow GAS"/>
    <n v="4"/>
    <n v="4"/>
    <m/>
    <s v="Flow GAS"/>
    <x v="1"/>
    <s v="Producing"/>
    <s v="Producing"/>
    <x v="0"/>
    <x v="0"/>
    <s v="W 004803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10000"/>
    <s v="Duplicate, Dominant"/>
    <n v="48064"/>
    <s v="100/10-11-019-02W4/00"/>
    <n v="48064"/>
    <n v="2"/>
    <s v="100"/>
    <s v="10"/>
    <s v="11"/>
    <s v="019"/>
    <s v="02W4"/>
    <s v="00"/>
    <s v="10-11-019-02W4"/>
    <s v="10-11-019-02W4"/>
    <s v="AB"/>
    <s v="MEDICINE HAT"/>
    <s v="BARR WILSHIRE MEDHAT 10-11-19-2"/>
    <x v="2"/>
    <s v="Cdn Nat Rsrcs Ltd"/>
    <s v="Working Interest"/>
    <n v="0.20395659999999999"/>
    <s v="MED HAT H UNIT"/>
    <s v="No"/>
    <m/>
    <s v="Flow GAS"/>
    <d v="2020-05-31T00:00:00"/>
    <m/>
    <n v="1660"/>
    <m/>
    <m/>
    <s v="Flow GAS"/>
    <s v="Kmed_hat"/>
    <s v="Cdn Nat Rsrcs Ltd"/>
    <n v="123983"/>
    <m/>
    <m/>
    <d v="1973-11-19T00:00:00"/>
    <d v="1973-12-05T00:00:00"/>
    <d v="1973-12-06T00:00:00"/>
    <m/>
    <d v="1975-01-01T00:00:00"/>
    <d v="1975-01-10T00:00:00"/>
    <m/>
    <m/>
    <m/>
    <m/>
    <s v="WI"/>
    <n v="1"/>
    <n v="1"/>
    <n v="0.20395659999999999"/>
    <x v="1"/>
    <s v="N"/>
    <n v="46.367123287671234"/>
    <n v="46.367123287671234"/>
    <n v="505.96800000000002"/>
    <n v="505.96800000000002"/>
    <s v="Flow GAS"/>
    <n v="4"/>
    <n v="4"/>
    <m/>
    <s v="Flow GAS"/>
    <x v="1"/>
    <s v="Producing"/>
    <s v="Producing"/>
    <x v="0"/>
    <x v="0"/>
    <s v="W 004806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02606002"/>
    <s v="Duplicate, Dominant"/>
    <n v="48346"/>
    <s v="100/06-26-019-10W4/02"/>
    <n v="48346"/>
    <n v="2"/>
    <s v="100"/>
    <s v="06"/>
    <s v="26"/>
    <s v="019"/>
    <s v="10W4"/>
    <s v="02"/>
    <s v="06-26-019-10W4"/>
    <s v="06-26-019-10W4"/>
    <s v="AB"/>
    <s v="PRINCESS"/>
    <s v="IMAGINEA PRIN 6-26-19-10"/>
    <x v="5"/>
    <s v="Cor4 Oil Corp"/>
    <s v="Working Interest"/>
    <n v="1"/>
    <s v="PRINCESS - PG"/>
    <s v="No"/>
    <m/>
    <s v="Flow GAS"/>
    <d v="2020-05-31T00:00:00"/>
    <m/>
    <n v="2275"/>
    <m/>
    <m/>
    <s v="Flow GAS"/>
    <s v="Kmilk_rv;Kmed_hat;K2nd_ws"/>
    <s v="Cor4 Oil Corp"/>
    <n v="149379"/>
    <m/>
    <m/>
    <d v="1973-12-14T00:00:00"/>
    <d v="1973-12-19T00:00:00"/>
    <d v="1973-12-21T00:00:00"/>
    <m/>
    <d v="1975-12-01T00:00:00"/>
    <d v="1975-12-20T00:00:00"/>
    <m/>
    <m/>
    <m/>
    <m/>
    <s v="WI"/>
    <n v="1"/>
    <n v="1"/>
    <n v="1"/>
    <x v="0"/>
    <s v="N"/>
    <n v="46.328767123287669"/>
    <n v="46.328767123287669"/>
    <n v="693.42000000000007"/>
    <n v="693.42000000000007"/>
    <s v="Flow GAS"/>
    <n v="4"/>
    <n v="4"/>
    <m/>
    <s v="Flow GAS"/>
    <x v="1"/>
    <s v="Producing"/>
    <s v="Producing"/>
    <x v="0"/>
    <x v="0"/>
    <s v="W 0048346 "/>
    <n v="0"/>
    <n v="0"/>
    <n v="0"/>
    <n v="0"/>
    <n v="45480"/>
    <n v="16500"/>
    <n v="0"/>
    <n v="61980"/>
    <m/>
    <n v="-23011.25"/>
    <s v="Tubing Declaration"/>
    <d v="2019-07-01T00:00:00"/>
    <n v="38968.75"/>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0000"/>
    <s v="Duplicate, Dominant"/>
    <n v="48414"/>
    <s v="100/10-08-020-10W4/00"/>
    <n v="48414"/>
    <n v="2"/>
    <s v="100"/>
    <s v="10"/>
    <s v="08"/>
    <s v="020"/>
    <s v="10W4"/>
    <s v="00"/>
    <s v="10-08-020-10W4"/>
    <s v="10-08-020-10W4"/>
    <s v="AB"/>
    <s v="PRINCESS"/>
    <s v="IMAGINEA PRIN 10-8-20-10"/>
    <x v="5"/>
    <s v="Cor4 Oil Corp"/>
    <s v="Working Interest"/>
    <n v="1"/>
    <s v="PRINCESS - PG"/>
    <s v="No"/>
    <m/>
    <s v="Flow GAS"/>
    <d v="2020-05-31T00:00:00"/>
    <m/>
    <n v="2250"/>
    <m/>
    <m/>
    <s v="Flow GAS"/>
    <s v="Kmilk_rv;Kmed_hat;K2nd_ws"/>
    <s v="Cor4 Oil Corp"/>
    <n v="116228"/>
    <m/>
    <m/>
    <d v="1973-12-19T00:00:00"/>
    <d v="1973-12-27T00:00:00"/>
    <d v="1973-12-31T00:00:00"/>
    <m/>
    <d v="1975-11-01T00:00:00"/>
    <d v="1975-11-03T00:00:00"/>
    <m/>
    <m/>
    <m/>
    <m/>
    <s v="WI"/>
    <n v="1"/>
    <n v="1"/>
    <n v="1"/>
    <x v="0"/>
    <s v="N"/>
    <n v="46.30684931506849"/>
    <n v="46.30684931506849"/>
    <n v="685.80000000000007"/>
    <n v="685.80000000000007"/>
    <s v="Flow GAS"/>
    <n v="4"/>
    <n v="4"/>
    <m/>
    <s v="Flow GAS"/>
    <x v="1"/>
    <s v="Producing"/>
    <s v="Producing"/>
    <x v="0"/>
    <x v="0"/>
    <s v="W 0048414 "/>
    <n v="0"/>
    <n v="0"/>
    <n v="0"/>
    <n v="0"/>
    <n v="45480"/>
    <n v="16500"/>
    <n v="0"/>
    <n v="61980"/>
    <m/>
    <n v="-23011.25"/>
    <s v="Tubing Declaration"/>
    <d v="2019-07-01T00:00:00"/>
    <n v="38968.75"/>
    <m/>
    <n v="21310.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84021610000"/>
    <s v="Duplicate, Dominant"/>
    <n v="50199"/>
    <s v="100/10-16-018-02W4/00"/>
    <n v="50199"/>
    <n v="2"/>
    <s v="100"/>
    <s v="10"/>
    <s v="16"/>
    <s v="018"/>
    <s v="02W4"/>
    <s v="00"/>
    <s v="10-16-018-02W4"/>
    <s v="10-16-018-02W4"/>
    <s v="AB"/>
    <s v="MEDICINE HAT"/>
    <s v="BARR WILSHIRE MEDHAT 10-16-18-2"/>
    <x v="2"/>
    <s v="Cdn Nat Rsrcs Ltd"/>
    <s v="Working Interest"/>
    <n v="0.20395659999999999"/>
    <s v="MED HAT H UNIT"/>
    <s v="No"/>
    <m/>
    <s v="Flow GAS"/>
    <d v="2020-05-31T00:00:00"/>
    <m/>
    <n v="1780"/>
    <m/>
    <m/>
    <s v="Flow GAS"/>
    <s v="Kmed_hat"/>
    <s v="Cdn Nat Rsrcs Ltd"/>
    <n v="123983"/>
    <m/>
    <m/>
    <d v="1974-06-21T00:00:00"/>
    <d v="1974-07-04T00:00:00"/>
    <d v="1974-07-05T00:00:00"/>
    <m/>
    <d v="1975-01-01T00:00:00"/>
    <d v="1975-01-10T00:00:00"/>
    <m/>
    <m/>
    <m/>
    <m/>
    <s v="WI"/>
    <n v="1"/>
    <n v="1"/>
    <n v="0.20395659999999999"/>
    <x v="1"/>
    <s v="N"/>
    <n v="45.789041095890411"/>
    <n v="45.789041095890411"/>
    <n v="542.54399999999998"/>
    <n v="542.54399999999998"/>
    <s v="Flow GAS"/>
    <n v="4"/>
    <n v="4"/>
    <m/>
    <s v="Flow GAS"/>
    <x v="1"/>
    <s v="Producing"/>
    <s v="Producing"/>
    <x v="0"/>
    <x v="0"/>
    <s v="W 00501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92014000"/>
    <s v="Duplicate, Dominant"/>
    <n v="52422"/>
    <s v="100/14-20-019-09W4/00"/>
    <n v="52422"/>
    <n v="2"/>
    <s v="100"/>
    <s v="14"/>
    <s v="20"/>
    <s v="019"/>
    <s v="09W4"/>
    <s v="00"/>
    <s v="14-20-019-09W4"/>
    <s v="14-20-019-09W4"/>
    <s v="AB"/>
    <s v="JENNER"/>
    <s v="IMAGINEA JENNER 14-20-19-9"/>
    <x v="5"/>
    <s v="Cor4 Oil Corp"/>
    <s v="Working Interest"/>
    <n v="1"/>
    <s v="PRINCESS - PG"/>
    <s v="No"/>
    <m/>
    <s v="Flow GAS"/>
    <d v="2020-05-31T00:00:00"/>
    <m/>
    <n v="1810"/>
    <m/>
    <m/>
    <s v="Flow GAS"/>
    <s v="Kcolorado;Kmed_hat"/>
    <s v="Cor4 Oil Corp"/>
    <n v="149379"/>
    <m/>
    <m/>
    <d v="1975-01-08T00:00:00"/>
    <d v="1975-01-17T00:00:00"/>
    <d v="1975-01-18T00:00:00"/>
    <m/>
    <d v="1975-12-01T00:00:00"/>
    <d v="1975-12-19T00:00:00"/>
    <m/>
    <m/>
    <m/>
    <m/>
    <s v="WI"/>
    <n v="1"/>
    <n v="1"/>
    <n v="1"/>
    <x v="0"/>
    <s v="N"/>
    <n v="45.249315068493154"/>
    <n v="45.249315068493154"/>
    <n v="551.68799999999999"/>
    <n v="551.68799999999999"/>
    <s v="Flow GAS"/>
    <n v="4"/>
    <n v="4"/>
    <m/>
    <s v="Flow GAS"/>
    <x v="1"/>
    <s v="Producing"/>
    <s v="Producing"/>
    <x v="0"/>
    <x v="0"/>
    <s v="W 0052422 "/>
    <n v="0"/>
    <n v="0"/>
    <n v="0"/>
    <n v="0"/>
    <n v="45480"/>
    <n v="16500"/>
    <n v="0"/>
    <n v="61980"/>
    <m/>
    <n v="-23011.25"/>
    <s v="Tubing Declaration"/>
    <d v="2019-07-01T00:00:00"/>
    <n v="38968.75"/>
    <m/>
    <n v="1387.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06000"/>
    <s v="Duplicate, Dominant"/>
    <n v="52424"/>
    <s v="100/06-24-019-10W4/00"/>
    <n v="52424"/>
    <n v="2"/>
    <s v="100"/>
    <s v="06"/>
    <s v="24"/>
    <s v="019"/>
    <s v="10W4"/>
    <s v="00"/>
    <s v="06-24-019-10W4"/>
    <s v="06-24-019-10W4"/>
    <s v="AB"/>
    <s v="PRINCESS"/>
    <s v="IMAGINEA PRIN 6-24-19-10"/>
    <x v="5"/>
    <s v="Cor4 Oil Corp"/>
    <s v="Working Interest"/>
    <n v="1"/>
    <s v="PRINCESS - PG"/>
    <s v="No"/>
    <m/>
    <s v="Flow GAS"/>
    <d v="2020-05-31T00:00:00"/>
    <m/>
    <n v="2300"/>
    <m/>
    <m/>
    <s v="Flow GAS"/>
    <s v="Kmilk_rv;Kmed_hat;K2nd_ws"/>
    <s v="Cor4 Oil Corp"/>
    <n v="149379"/>
    <m/>
    <m/>
    <d v="1975-01-08T00:00:00"/>
    <d v="1975-01-14T00:00:00"/>
    <d v="1975-01-16T00:00:00"/>
    <m/>
    <d v="1975-12-01T00:00:00"/>
    <d v="1975-12-18T00:00:00"/>
    <m/>
    <m/>
    <m/>
    <m/>
    <s v="WI"/>
    <n v="1"/>
    <n v="1"/>
    <n v="1"/>
    <x v="0"/>
    <s v="N"/>
    <n v="45.257534246575339"/>
    <n v="45.257534246575339"/>
    <n v="701.04000000000008"/>
    <n v="701.04000000000008"/>
    <s v="Flow GAS"/>
    <n v="4"/>
    <n v="4"/>
    <m/>
    <s v="Flow GAS"/>
    <x v="1"/>
    <s v="Producing"/>
    <s v="Producing"/>
    <x v="0"/>
    <x v="0"/>
    <s v="W 0052424 "/>
    <n v="0"/>
    <n v="0"/>
    <n v="0"/>
    <n v="0"/>
    <n v="45480"/>
    <n v="16500"/>
    <n v="0"/>
    <n v="61980"/>
    <m/>
    <n v="-23011.25"/>
    <s v="Tubing Declaration"/>
    <d v="2019-07-01T00:00:00"/>
    <n v="38968.75"/>
    <m/>
    <n v="12871.3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14121907002"/>
    <s v="Duplicate, Dominant"/>
    <n v="52515"/>
    <s v="100/07-19-011-12W4/02"/>
    <n v="52515"/>
    <n v="2"/>
    <s v="100"/>
    <s v="07"/>
    <s v="19"/>
    <s v="011"/>
    <s v="12W4"/>
    <s v="02"/>
    <s v="07-19-011-12W4"/>
    <s v="07-19-011-12W4"/>
    <s v="AB"/>
    <s v="GRAND FORKS"/>
    <s v="SLE GRDFKS 7-19-11-12"/>
    <x v="8"/>
    <s v="SanLing Enrg Ltd"/>
    <s v="Working Interest"/>
    <n v="4.0625000000000001E-2"/>
    <s v="ALDERSON"/>
    <s v="No"/>
    <m/>
    <s v="ABD GAS"/>
    <d v="2010-08-31T00:00:00"/>
    <m/>
    <n v="3125"/>
    <m/>
    <m/>
    <s v="ABD GAS"/>
    <s v="K2nd_ws"/>
    <m/>
    <m/>
    <m/>
    <m/>
    <d v="1975-01-16T00:00:00"/>
    <d v="1975-01-19T00:00:00"/>
    <d v="1975-01-25T00:00:00"/>
    <m/>
    <d v="2001-07-01T00:00:00"/>
    <d v="2001-07-20T00:00:00"/>
    <m/>
    <d v="2015-12-30T00:00:00"/>
    <s v="Plate"/>
    <m/>
    <s v="WI"/>
    <n v="1"/>
    <n v="1"/>
    <n v="4.0625000000000001E-2"/>
    <x v="1"/>
    <s v="N"/>
    <n v="45.243835616438353"/>
    <n v="45.243835616438353"/>
    <n v="952.5"/>
    <n v="952.5"/>
    <s v="ABD GAS"/>
    <n v="14"/>
    <n v="14"/>
    <m/>
    <s v="ABD GAS"/>
    <x v="1"/>
    <s v="Abandoned"/>
    <s v="Abandoned"/>
    <x v="1"/>
    <x v="1"/>
    <s v="W 0052515 "/>
    <n v="0"/>
    <n v="0"/>
    <n v="0"/>
    <n v="0"/>
    <n v="0"/>
    <n v="0"/>
    <n v="0"/>
    <n v="0"/>
    <m/>
    <m/>
    <m/>
    <m/>
    <n v="0"/>
    <m/>
    <n v="0"/>
    <m/>
    <n v="0"/>
    <n v="10900"/>
    <n v="10900"/>
    <x v="5"/>
    <m/>
    <n v="0"/>
    <n v="10900"/>
    <x v="5"/>
    <s v=""/>
    <n v="6"/>
    <s v="B.1) Non Op Reclamation only; spread evenly"/>
    <n v="7"/>
    <m/>
    <n v="0"/>
    <n v="10900"/>
    <n v="10900"/>
    <n v="4.0625000000000001E-2"/>
    <n v="0"/>
    <n v="442.8125"/>
    <n v="442.8125"/>
    <n v="7"/>
    <n v="1.35E-2"/>
    <n v="0"/>
    <n v="520.12162205962807"/>
    <n v="520.12162205962807"/>
    <n v="1.7600000000000001E-2"/>
    <n v="0"/>
    <n v="421.87105461500147"/>
    <n v="421.87105461500147"/>
    <s v="E.1) Fully abandoned, reclamation only. Shallow Gas. Use $10,900 for rec ($1,090 for pad site)."/>
  </r>
  <r>
    <s v="1 - Yes"/>
    <s v="1- Yes"/>
    <n v="204101606002"/>
    <s v="Duplicate, Dominant"/>
    <n v="52558"/>
    <s v="100/06-16-020-10W4/02"/>
    <n v="52558"/>
    <n v="2"/>
    <s v="100"/>
    <s v="06"/>
    <s v="16"/>
    <s v="020"/>
    <s v="10W4"/>
    <s v="02"/>
    <s v="06-16-020-10W4"/>
    <s v="06-16-020-10W4"/>
    <s v="AB"/>
    <s v="PRINCESS"/>
    <s v="IMAGINEA PRIN 6-16-20-10"/>
    <x v="5"/>
    <s v="Cor4 Oil Corp"/>
    <s v="Working Interest"/>
    <n v="1"/>
    <s v="PRINCESS - PG"/>
    <s v="No"/>
    <m/>
    <s v="Flow GAS"/>
    <d v="2020-05-31T00:00:00"/>
    <m/>
    <n v="1755"/>
    <m/>
    <m/>
    <s v="Flow GAS"/>
    <s v="Kmilk_rv;Kmed_hat"/>
    <s v="Cor4 Oil Corp"/>
    <n v="116228"/>
    <m/>
    <m/>
    <d v="1975-01-20T00:00:00"/>
    <d v="1975-01-23T00:00:00"/>
    <d v="1975-01-25T00:00:00"/>
    <m/>
    <d v="1975-11-01T00:00:00"/>
    <d v="1975-11-03T00:00:00"/>
    <m/>
    <m/>
    <m/>
    <m/>
    <s v="WI"/>
    <n v="1"/>
    <n v="1"/>
    <n v="1"/>
    <x v="0"/>
    <s v="N"/>
    <n v="45.232876712328768"/>
    <n v="45.232876712328768"/>
    <n v="534.92399999999998"/>
    <n v="534.92399999999998"/>
    <s v="Flow GAS"/>
    <n v="4"/>
    <n v="4"/>
    <m/>
    <s v="Flow GAS"/>
    <x v="1"/>
    <s v="Producing"/>
    <s v="Producing"/>
    <x v="0"/>
    <x v="0"/>
    <s v="W 0052558 "/>
    <n v="0"/>
    <n v="0"/>
    <n v="0"/>
    <n v="0"/>
    <n v="45480"/>
    <n v="16500"/>
    <n v="0"/>
    <n v="61980"/>
    <m/>
    <m/>
    <m/>
    <m/>
    <n v="61980"/>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306000"/>
    <s v="Duplicate, Dominant"/>
    <n v="52565"/>
    <s v="100/06-13-020-10W4/00"/>
    <n v="52565"/>
    <n v="2"/>
    <s v="100"/>
    <s v="06"/>
    <s v="13"/>
    <s v="020"/>
    <s v="10W4"/>
    <s v="00"/>
    <s v="06-13-020-10W4"/>
    <s v="06-13-020-10W4"/>
    <s v="AB"/>
    <s v="PRINCESS"/>
    <s v="CNRL PRINCESS 6-13AX-20-10"/>
    <x v="7"/>
    <s v="Cdn Nat Rsrcs Ltd"/>
    <s v="Working Interest"/>
    <n v="0.05"/>
    <s v="JENNER SHLW GAS"/>
    <s v="No"/>
    <m/>
    <s v="Flow GAS"/>
    <d v="2020-05-31T00:00:00"/>
    <m/>
    <n v="2550"/>
    <m/>
    <m/>
    <s v="Flow GAS"/>
    <s v="Kmilk_rv;Kmed_hat;K2nd_ws"/>
    <s v="Cdn Nat Rsrcs Ltd"/>
    <n v="7440021"/>
    <m/>
    <m/>
    <d v="1975-01-20T00:00:00"/>
    <d v="1975-02-01T00:00:00"/>
    <d v="1975-02-05T00:00:00"/>
    <m/>
    <d v="1976-01-01T00:00:00"/>
    <d v="1976-03-14T00:00:00"/>
    <m/>
    <m/>
    <m/>
    <m/>
    <s v="WI"/>
    <n v="1"/>
    <n v="1"/>
    <n v="0.05"/>
    <x v="1"/>
    <s v="N"/>
    <n v="45.208219178082189"/>
    <n v="45.208219178082189"/>
    <n v="777.24"/>
    <n v="777.24"/>
    <s v="Flow GAS"/>
    <n v="4"/>
    <n v="4"/>
    <m/>
    <s v="Flow GAS"/>
    <x v="1"/>
    <s v="Producing"/>
    <s v="Producing"/>
    <x v="0"/>
    <x v="0"/>
    <s v="W 0052565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101906000"/>
    <s v="Duplicate, Dominant"/>
    <n v="52572"/>
    <s v="100/06-19-020-10W4/00"/>
    <n v="52572"/>
    <n v="2"/>
    <s v="100"/>
    <s v="06"/>
    <s v="19"/>
    <s v="020"/>
    <s v="10W4"/>
    <s v="00"/>
    <s v="06-19-020-10W4"/>
    <s v="06-19-020-10W4"/>
    <s v="AB"/>
    <s v="PRINCESS"/>
    <s v="IMAGINEA PRIN 6-19-20-10"/>
    <x v="5"/>
    <s v="Cor4 Oil Corp"/>
    <s v="Working Interest"/>
    <n v="1"/>
    <s v="PRINCESS - PG"/>
    <s v="No"/>
    <m/>
    <s v="Flow GAS"/>
    <d v="2020-05-31T00:00:00"/>
    <m/>
    <n v="1730"/>
    <m/>
    <m/>
    <s v="Flow GAS"/>
    <s v="Kmilk_rv;Kmed_hat"/>
    <s v="Cor4 Oil Corp"/>
    <n v="116228"/>
    <m/>
    <m/>
    <d v="1975-01-21T00:00:00"/>
    <d v="1975-01-21T00:00:00"/>
    <d v="1975-01-23T00:00:00"/>
    <m/>
    <d v="1975-11-01T00:00:00"/>
    <d v="1975-11-03T00:00:00"/>
    <m/>
    <m/>
    <m/>
    <m/>
    <s v="WI"/>
    <n v="1"/>
    <n v="1"/>
    <n v="1"/>
    <x v="0"/>
    <s v="N"/>
    <n v="45.238356164383561"/>
    <n v="45.238356164383561"/>
    <n v="527.30399999999997"/>
    <n v="527.30399999999997"/>
    <s v="Flow GAS"/>
    <n v="4"/>
    <n v="4"/>
    <m/>
    <s v="Flow GAS"/>
    <x v="1"/>
    <s v="Producing"/>
    <s v="Producing"/>
    <x v="0"/>
    <x v="0"/>
    <s v="W 0052572 "/>
    <n v="0"/>
    <n v="0"/>
    <n v="0"/>
    <n v="0"/>
    <n v="45480"/>
    <n v="16500"/>
    <n v="0"/>
    <n v="61980"/>
    <m/>
    <m/>
    <m/>
    <m/>
    <n v="61980"/>
    <m/>
    <n v="12331.7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14131307002"/>
    <s v="Duplicate, Dominant"/>
    <n v="52925"/>
    <s v="100/07-13-011-13W4/02"/>
    <n v="52925"/>
    <n v="2"/>
    <s v="100"/>
    <s v="07"/>
    <s v="13"/>
    <s v="011"/>
    <s v="13W4"/>
    <s v="02"/>
    <s v="07-13-011-13W4"/>
    <s v="07-13-011-13W4"/>
    <s v="AB"/>
    <s v="BOW ISLAND"/>
    <s v="SLE OC BI 7-13-11-13"/>
    <x v="8"/>
    <s v="SanLing Enrg Ltd"/>
    <s v="Working Interest"/>
    <n v="8.1250000000000003E-2"/>
    <s v="ALDERSON"/>
    <s v="No"/>
    <m/>
    <s v="ABD GAS"/>
    <d v="2007-08-31T00:00:00"/>
    <m/>
    <n v="3260"/>
    <m/>
    <m/>
    <s v="ABD GAS"/>
    <s v="Kbi_ss"/>
    <m/>
    <m/>
    <m/>
    <m/>
    <d v="1975-02-14T00:00:00"/>
    <d v="1975-02-20T00:00:00"/>
    <d v="1975-02-24T00:00:00"/>
    <m/>
    <d v="1977-07-01T00:00:00"/>
    <d v="1977-07-28T00:00:00"/>
    <m/>
    <d v="2015-12-30T00:00:00"/>
    <s v="Plate"/>
    <m/>
    <s v="WI"/>
    <n v="1"/>
    <n v="1"/>
    <n v="8.1250000000000003E-2"/>
    <x v="1"/>
    <s v="N"/>
    <n v="45.156164383561645"/>
    <n v="45.156164383561645"/>
    <n v="993.64800000000002"/>
    <n v="993.64800000000002"/>
    <s v="ABD GAS"/>
    <n v="14"/>
    <n v="14"/>
    <m/>
    <s v="ABD GAS"/>
    <x v="1"/>
    <s v="Abandoned"/>
    <s v="Abandoned"/>
    <x v="1"/>
    <x v="1"/>
    <s v="W 0052925 "/>
    <n v="0"/>
    <n v="0"/>
    <n v="0"/>
    <n v="0"/>
    <n v="0"/>
    <n v="0"/>
    <n v="0"/>
    <n v="0"/>
    <m/>
    <m/>
    <m/>
    <m/>
    <n v="0"/>
    <m/>
    <n v="0"/>
    <m/>
    <n v="0"/>
    <n v="10900"/>
    <n v="10900"/>
    <x v="5"/>
    <m/>
    <n v="0"/>
    <n v="10900"/>
    <x v="5"/>
    <s v=""/>
    <n v="7"/>
    <s v="B.1) Non Op Reclamation only; spread evenly"/>
    <n v="8"/>
    <m/>
    <n v="0"/>
    <n v="10900"/>
    <n v="10900"/>
    <n v="8.1250000000000003E-2"/>
    <n v="0"/>
    <n v="885.625"/>
    <n v="885.625"/>
    <n v="8"/>
    <n v="1.35E-2"/>
    <n v="0"/>
    <n v="1054.2865279148664"/>
    <n v="1054.2865279148664"/>
    <n v="1.7600000000000001E-2"/>
    <n v="0"/>
    <n v="840.34259798015751"/>
    <n v="840.34259798015751"/>
    <s v="E.1) Fully abandoned, reclamation only. Shallow Gas. Use $10,900 for rec ($1,090 for pad site)."/>
  </r>
  <r>
    <s v="1 - Yes"/>
    <s v="1- Yes"/>
    <n v="214120506000"/>
    <s v="Duplicate, Dominant"/>
    <n v="53227"/>
    <s v="100/06-05-021-12W4/00"/>
    <n v="53227"/>
    <n v="2"/>
    <s v="100"/>
    <s v="06"/>
    <s v="05"/>
    <s v="021"/>
    <s v="12W4"/>
    <s v="00"/>
    <s v="06-05-021-12W4"/>
    <s v="06-05-021-12W4"/>
    <s v="AB"/>
    <s v="PRINCESS"/>
    <s v="ABERCAN ET AL PRINCESS 6-5-21-12"/>
    <x v="3"/>
    <s v="TAQA North Ltd"/>
    <s v="Working Interest"/>
    <n v="0.49"/>
    <s v="PATR UNIT"/>
    <s v="No"/>
    <m/>
    <s v="Flow GAS"/>
    <d v="2020-05-31T00:00:00"/>
    <m/>
    <n v="2250"/>
    <m/>
    <m/>
    <s v="Flow GAS"/>
    <s v="Kmilk_rv;Kmed_hat;K2nd_ws"/>
    <s v="TAQA North Ltd"/>
    <n v="7440010"/>
    <m/>
    <m/>
    <d v="1975-03-07T00:00:00"/>
    <d v="1975-03-12T00:00:00"/>
    <d v="1975-03-14T00:00:00"/>
    <m/>
    <d v="1976-02-01T00:00:00"/>
    <d v="1976-02-22T00:00:00"/>
    <m/>
    <m/>
    <m/>
    <m/>
    <s v="WI"/>
    <n v="1"/>
    <n v="1"/>
    <n v="0.49"/>
    <x v="1"/>
    <s v="N"/>
    <n v="45.101369863013701"/>
    <n v="45.101369863013701"/>
    <n v="685.80000000000007"/>
    <n v="685.80000000000007"/>
    <s v="Flow GAS"/>
    <n v="4"/>
    <n v="4"/>
    <m/>
    <s v="Flow GAS"/>
    <x v="1"/>
    <s v="Producing"/>
    <s v="Producing"/>
    <x v="0"/>
    <x v="0"/>
    <s v="W 005322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806000"/>
    <s v="Duplicate, Dominant"/>
    <n v="53234"/>
    <s v="100/06-08-021-12W4/00"/>
    <n v="53234"/>
    <n v="2"/>
    <s v="100"/>
    <s v="06"/>
    <s v="08"/>
    <s v="021"/>
    <s v="12W4"/>
    <s v="00"/>
    <s v="06-08-021-12W4"/>
    <s v="06-08-021-12W4"/>
    <s v="AB"/>
    <s v="PRINCESS"/>
    <s v="ABERCAN ET AL PRINCESS 6-8-21-12"/>
    <x v="3"/>
    <s v="TAQA North Ltd"/>
    <s v="Working Interest"/>
    <n v="0.49"/>
    <s v="PATR UNIT"/>
    <s v="No"/>
    <m/>
    <s v="Flow GAS"/>
    <d v="2020-05-31T00:00:00"/>
    <m/>
    <n v="2200"/>
    <m/>
    <m/>
    <s v="Flow GAS"/>
    <s v="Kmilk_rv;Kmed_hat;K2nd_ws"/>
    <s v="TAQA North Ltd"/>
    <n v="7440010"/>
    <m/>
    <m/>
    <d v="1975-03-10T00:00:00"/>
    <d v="1975-03-14T00:00:00"/>
    <d v="1975-03-17T00:00:00"/>
    <m/>
    <d v="1976-02-01T00:00:00"/>
    <d v="1976-02-19T00:00:00"/>
    <m/>
    <m/>
    <m/>
    <m/>
    <s v="WI"/>
    <n v="1"/>
    <n v="1"/>
    <n v="0.49"/>
    <x v="1"/>
    <s v="N"/>
    <n v="45.095890410958901"/>
    <n v="45.095890410958901"/>
    <n v="670.56000000000006"/>
    <n v="670.56000000000006"/>
    <s v="Flow GAS"/>
    <n v="4"/>
    <n v="4"/>
    <m/>
    <s v="Flow GAS"/>
    <x v="1"/>
    <s v="Producing"/>
    <s v="Producing"/>
    <x v="0"/>
    <x v="0"/>
    <s v="W 005323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06000"/>
    <s v="Duplicate, Dominant"/>
    <n v="53294"/>
    <s v="100/06-09-021-12W4/00"/>
    <n v="53294"/>
    <n v="2"/>
    <s v="100"/>
    <s v="06"/>
    <s v="09"/>
    <s v="021"/>
    <s v="12W4"/>
    <s v="00"/>
    <s v="06-09-021-12W4"/>
    <s v="06-09-021-12W4"/>
    <s v="AB"/>
    <s v="PRINCESS"/>
    <s v="ABERCAN ET AL PRINCESS 6-9-21-12"/>
    <x v="3"/>
    <s v="TAQA North Ltd"/>
    <s v="Working Interest"/>
    <n v="0.49"/>
    <s v="PATR UNIT"/>
    <s v="No"/>
    <m/>
    <s v="Flow GAS"/>
    <d v="2020-05-31T00:00:00"/>
    <m/>
    <n v="2210"/>
    <m/>
    <m/>
    <s v="Flow GAS"/>
    <s v="Kmilk_rv;Kmed_hat;K2nd_ws"/>
    <s v="TAQA North Ltd"/>
    <n v="7440010"/>
    <m/>
    <m/>
    <d v="1975-03-13T00:00:00"/>
    <d v="1975-03-17T00:00:00"/>
    <d v="1975-03-20T00:00:00"/>
    <m/>
    <d v="1976-02-01T00:00:00"/>
    <d v="1976-02-19T00:00:00"/>
    <m/>
    <m/>
    <m/>
    <m/>
    <s v="WI"/>
    <n v="1"/>
    <n v="1"/>
    <n v="0.49"/>
    <x v="1"/>
    <s v="N"/>
    <n v="45.087671232876716"/>
    <n v="45.087671232876716"/>
    <n v="673.60800000000006"/>
    <n v="673.60800000000006"/>
    <s v="Flow GAS"/>
    <n v="4"/>
    <n v="4"/>
    <m/>
    <s v="Flow GAS"/>
    <x v="1"/>
    <s v="Producing"/>
    <s v="Producing"/>
    <x v="0"/>
    <x v="0"/>
    <s v="W 005329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706000"/>
    <s v="Duplicate, Dominant"/>
    <n v="53303"/>
    <s v="100/06-17-021-12W4/00"/>
    <n v="53303"/>
    <n v="2"/>
    <s v="100"/>
    <s v="06"/>
    <s v="17"/>
    <s v="021"/>
    <s v="12W4"/>
    <s v="00"/>
    <s v="06-17-021-12W4"/>
    <s v="06-17-021-12W4"/>
    <s v="AB"/>
    <s v="PRINCESS"/>
    <s v="ABERCAN ET AL PRINCESS 6-17-21-12"/>
    <x v="3"/>
    <s v="TAQA North Ltd"/>
    <s v="Working Interest"/>
    <n v="0.49"/>
    <s v="PATR UNIT"/>
    <s v="No"/>
    <m/>
    <s v="Flow GAS"/>
    <d v="2020-05-31T00:00:00"/>
    <m/>
    <n v="2200"/>
    <m/>
    <m/>
    <s v="Flow GAS"/>
    <s v="Kmilk_rv;Kmed_hat;K2nd_ws"/>
    <s v="TAQA North Ltd"/>
    <n v="7440010"/>
    <m/>
    <m/>
    <d v="1975-03-14T00:00:00"/>
    <d v="1975-03-21T00:00:00"/>
    <d v="1975-03-23T00:00:00"/>
    <m/>
    <d v="1976-02-01T00:00:00"/>
    <d v="1976-02-20T00:00:00"/>
    <m/>
    <m/>
    <m/>
    <m/>
    <s v="WI"/>
    <n v="1"/>
    <n v="1"/>
    <n v="0.49"/>
    <x v="1"/>
    <s v="N"/>
    <n v="45.076712328767123"/>
    <n v="45.076712328767123"/>
    <n v="670.56000000000006"/>
    <n v="670.56000000000006"/>
    <s v="Flow GAS"/>
    <n v="4"/>
    <n v="4"/>
    <m/>
    <s v="Flow GAS"/>
    <x v="1"/>
    <s v="Producing"/>
    <s v="Producing"/>
    <x v="0"/>
    <x v="0"/>
    <s v="W 005330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806000"/>
    <s v="Duplicate, Dominant"/>
    <n v="53372"/>
    <s v="100/06-18-021-12W4/00"/>
    <n v="53372"/>
    <n v="2"/>
    <s v="100"/>
    <s v="06"/>
    <s v="18"/>
    <s v="021"/>
    <s v="12W4"/>
    <s v="00"/>
    <s v="06-18-021-12W4"/>
    <s v="06-18-021-12W4"/>
    <s v="AB"/>
    <s v="PRINCESS"/>
    <s v="ABERCAN ET AL PRINCESS 6-18-21-12"/>
    <x v="3"/>
    <s v="TAQA North Ltd"/>
    <s v="Working Interest"/>
    <n v="0.49"/>
    <s v="PATR UNIT"/>
    <s v="No"/>
    <m/>
    <s v="Flow GAS"/>
    <d v="2020-05-31T00:00:00"/>
    <m/>
    <n v="2220"/>
    <m/>
    <m/>
    <s v="Flow GAS"/>
    <s v="Kmilk_rv;Kmed_hat;K2nd_ws"/>
    <s v="TAQA North Ltd"/>
    <n v="7440010"/>
    <m/>
    <m/>
    <d v="1975-03-20T00:00:00"/>
    <d v="1975-03-24T00:00:00"/>
    <d v="1975-03-26T00:00:00"/>
    <m/>
    <d v="1976-02-01T00:00:00"/>
    <d v="1976-02-20T00:00:00"/>
    <m/>
    <m/>
    <m/>
    <m/>
    <s v="WI"/>
    <n v="1"/>
    <n v="1"/>
    <n v="0.49"/>
    <x v="1"/>
    <s v="N"/>
    <n v="45.06849315068493"/>
    <n v="45.06849315068493"/>
    <n v="676.65600000000006"/>
    <n v="676.65600000000006"/>
    <s v="Flow GAS"/>
    <n v="4"/>
    <n v="4"/>
    <m/>
    <s v="Flow GAS"/>
    <x v="1"/>
    <s v="Producing"/>
    <s v="Producing"/>
    <x v="0"/>
    <x v="0"/>
    <s v="W 005337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092006000"/>
    <s v="Duplicate, Dominant"/>
    <n v="53383"/>
    <s v="100/06-20-019-09W4/00"/>
    <n v="53383"/>
    <n v="2"/>
    <s v="100"/>
    <s v="06"/>
    <s v="20"/>
    <s v="019"/>
    <s v="09W4"/>
    <s v="00"/>
    <s v="06-20-019-09W4"/>
    <s v="06-20-019-09W4"/>
    <s v="AB"/>
    <s v="JENNER"/>
    <s v="IMAGINEA JENNER 6-20-19-9"/>
    <x v="5"/>
    <s v="Cor4 Oil Corp"/>
    <s v="Working Interest"/>
    <n v="1"/>
    <s v="PRINCESS - PG"/>
    <s v="No"/>
    <m/>
    <s v="Flow GAS"/>
    <d v="2020-05-31T00:00:00"/>
    <m/>
    <n v="2330"/>
    <m/>
    <m/>
    <s v="Flow GAS"/>
    <s v="Kmilk_rv;Kmed_hat;K2nd_ws"/>
    <s v="Cor4 Oil Corp"/>
    <n v="149379"/>
    <m/>
    <m/>
    <d v="1975-03-21T00:00:00"/>
    <d v="1975-03-22T00:00:00"/>
    <d v="1975-03-24T00:00:00"/>
    <m/>
    <d v="1975-12-01T00:00:00"/>
    <d v="1975-12-18T00:00:00"/>
    <m/>
    <m/>
    <m/>
    <m/>
    <s v="WI"/>
    <n v="1"/>
    <n v="1"/>
    <n v="1"/>
    <x v="0"/>
    <s v="N"/>
    <n v="45.073972602739723"/>
    <n v="45.073972602739723"/>
    <n v="710.18400000000008"/>
    <n v="710.18400000000008"/>
    <s v="Flow GAS"/>
    <n v="4"/>
    <n v="4"/>
    <m/>
    <s v="Flow GAS"/>
    <x v="1"/>
    <s v="Producing"/>
    <s v="Producing"/>
    <x v="0"/>
    <x v="0"/>
    <s v="W 0053383 "/>
    <n v="0"/>
    <n v="0"/>
    <n v="0"/>
    <n v="0"/>
    <n v="45480"/>
    <n v="16500"/>
    <n v="0"/>
    <n v="61980"/>
    <m/>
    <n v="-23011.25"/>
    <s v="Tubing Declaration"/>
    <d v="2019-07-01T00:00:00"/>
    <n v="38968.75"/>
    <m/>
    <n v="5318.0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06020"/>
    <s v="Duplicate, Dominant"/>
    <n v="53386"/>
    <s v="102/06-19-019-09W4/00"/>
    <n v="53386"/>
    <n v="2"/>
    <s v="102"/>
    <s v="06"/>
    <s v="19"/>
    <s v="019"/>
    <s v="09W4"/>
    <s v="00"/>
    <s v="06-19-019-09W4"/>
    <s v="06-19-019-09W4"/>
    <s v="AB"/>
    <s v="JENNER"/>
    <s v="IMAGINEA JENNER 6-19-19-9"/>
    <x v="5"/>
    <s v="Cor4 Oil Corp"/>
    <s v="Working Interest"/>
    <n v="1"/>
    <s v="PRINCESS - PG"/>
    <s v="No"/>
    <m/>
    <s v="Flow GAS"/>
    <d v="2020-05-31T00:00:00"/>
    <m/>
    <n v="2310"/>
    <m/>
    <m/>
    <s v="Flow GAS"/>
    <s v="Kmilk_rv;Kmed_hat;K2nd_ws"/>
    <s v="Cor4 Oil Corp"/>
    <n v="149379"/>
    <m/>
    <m/>
    <d v="1975-03-24T00:00:00"/>
    <d v="1975-03-24T00:00:00"/>
    <d v="1975-03-26T00:00:00"/>
    <m/>
    <d v="1975-12-01T00:00:00"/>
    <d v="1975-12-22T00:00:00"/>
    <m/>
    <m/>
    <m/>
    <m/>
    <s v="WI"/>
    <n v="1"/>
    <n v="1"/>
    <n v="1"/>
    <x v="0"/>
    <s v="N"/>
    <n v="45.06849315068493"/>
    <n v="45.06849315068493"/>
    <n v="704.08800000000008"/>
    <n v="704.08800000000008"/>
    <s v="Flow GAS"/>
    <n v="4"/>
    <n v="4"/>
    <m/>
    <s v="Flow GAS"/>
    <x v="1"/>
    <s v="Producing"/>
    <s v="Producing"/>
    <x v="0"/>
    <x v="0"/>
    <s v="W 0053386 "/>
    <n v="0"/>
    <n v="0"/>
    <n v="0"/>
    <n v="0"/>
    <n v="45480"/>
    <n v="16500"/>
    <n v="0"/>
    <n v="61980"/>
    <m/>
    <n v="-23011.25"/>
    <s v="Tubing Declaration"/>
    <d v="2019-07-01T00:00:00"/>
    <n v="38968.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0606000"/>
    <s v="Duplicate, Dominant"/>
    <n v="53390"/>
    <s v="100/06-06-021-12W4/00"/>
    <n v="53390"/>
    <n v="2"/>
    <s v="100"/>
    <s v="06"/>
    <s v="06"/>
    <s v="021"/>
    <s v="12W4"/>
    <s v="00"/>
    <s v="06-06-021-12W4"/>
    <s v="06-06-021-12W4"/>
    <s v="AB"/>
    <s v="PRINCESS"/>
    <s v="ABERCAN ET AL PRINCESS 6-6-21-12"/>
    <x v="3"/>
    <s v="TAQA North Ltd"/>
    <s v="Working Interest"/>
    <n v="0.49"/>
    <s v="PATR UNIT"/>
    <s v="No"/>
    <m/>
    <s v="Flow GAS"/>
    <d v="2020-05-31T00:00:00"/>
    <m/>
    <n v="2225"/>
    <m/>
    <m/>
    <s v="Flow GAS"/>
    <s v="Kmilk_rv;Kmed_hat;K2nd_ws"/>
    <s v="TAQA North Ltd"/>
    <n v="7440010"/>
    <m/>
    <m/>
    <d v="1975-03-24T00:00:00"/>
    <d v="1975-03-31T00:00:00"/>
    <d v="1975-04-02T00:00:00"/>
    <m/>
    <d v="1976-02-01T00:00:00"/>
    <d v="1976-02-19T00:00:00"/>
    <m/>
    <m/>
    <m/>
    <m/>
    <s v="WI"/>
    <n v="1"/>
    <n v="1"/>
    <n v="0.49"/>
    <x v="1"/>
    <s v="N"/>
    <n v="45.049315068493151"/>
    <n v="45.049315068493151"/>
    <n v="678.18000000000006"/>
    <n v="678.18000000000006"/>
    <s v="Flow GAS"/>
    <n v="4"/>
    <n v="4"/>
    <m/>
    <s v="Flow GAS"/>
    <x v="1"/>
    <s v="Producing"/>
    <s v="Producing"/>
    <x v="0"/>
    <x v="0"/>
    <s v="W 005339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002000"/>
    <s v="Duplicate, Dominant"/>
    <n v="53391"/>
    <s v="100/02-20-021-12W4/00"/>
    <n v="53391"/>
    <n v="2"/>
    <s v="100"/>
    <s v="02"/>
    <s v="20"/>
    <s v="021"/>
    <s v="12W4"/>
    <s v="00"/>
    <s v="02-20-021-12W4"/>
    <s v="02-20-021-12W4"/>
    <s v="AB"/>
    <s v="PRINCESS"/>
    <s v="ABERCAN ET AL PRINCESS 2-20-21-12"/>
    <x v="3"/>
    <s v="TAQA North Ltd"/>
    <s v="Working Interest"/>
    <n v="0.49"/>
    <s v="PATR UNIT"/>
    <s v="No"/>
    <m/>
    <s v="Flow GAS"/>
    <d v="2020-05-31T00:00:00"/>
    <m/>
    <n v="2085"/>
    <m/>
    <m/>
    <s v="Flow GAS"/>
    <s v="Kmilk_rv;Kmed_hat;K2nd_ws"/>
    <s v="TAQA North Ltd"/>
    <n v="7440010"/>
    <m/>
    <m/>
    <d v="1975-03-24T00:00:00"/>
    <d v="1975-03-28T00:00:00"/>
    <d v="1975-03-30T00:00:00"/>
    <m/>
    <d v="1976-02-01T00:00:00"/>
    <d v="1976-02-20T00:00:00"/>
    <m/>
    <m/>
    <m/>
    <m/>
    <s v="WI"/>
    <n v="1"/>
    <n v="1"/>
    <n v="0.49"/>
    <x v="1"/>
    <s v="N"/>
    <n v="45.057534246575344"/>
    <n v="45.057534246575344"/>
    <n v="635.50800000000004"/>
    <n v="635.50800000000004"/>
    <s v="Flow GAS"/>
    <n v="4"/>
    <n v="4"/>
    <m/>
    <s v="Flow GAS"/>
    <x v="1"/>
    <s v="Producing"/>
    <s v="Producing"/>
    <x v="0"/>
    <x v="0"/>
    <s v="W 005339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706000"/>
    <s v="Duplicate, Dominant"/>
    <n v="53418"/>
    <s v="100/06-07-021-12W4/00"/>
    <n v="53418"/>
    <n v="2"/>
    <s v="100"/>
    <s v="06"/>
    <s v="07"/>
    <s v="021"/>
    <s v="12W4"/>
    <s v="00"/>
    <s v="06-07-021-12W4"/>
    <s v="06-07-021-12W4"/>
    <s v="AB"/>
    <s v="PRINCESS"/>
    <s v="ABERCAN ET AL PRINCESS 6-7-21-12"/>
    <x v="3"/>
    <s v="TAQA North Ltd"/>
    <s v="Working Interest"/>
    <n v="0.49"/>
    <s v="PATR UNIT"/>
    <s v="No"/>
    <m/>
    <s v="Flow GAS"/>
    <d v="2020-05-31T00:00:00"/>
    <m/>
    <n v="2215"/>
    <m/>
    <m/>
    <s v="Flow GAS"/>
    <s v="Kmilk_rv;Kmed_hat;K2nd_ws"/>
    <s v="TAQA North Ltd"/>
    <n v="7440010"/>
    <m/>
    <m/>
    <d v="1975-03-27T00:00:00"/>
    <d v="1975-04-02T00:00:00"/>
    <d v="1975-04-05T00:00:00"/>
    <m/>
    <d v="1976-02-01T00:00:00"/>
    <d v="1976-02-19T00:00:00"/>
    <m/>
    <m/>
    <m/>
    <m/>
    <s v="WI"/>
    <n v="1"/>
    <n v="1"/>
    <n v="0.49"/>
    <x v="1"/>
    <s v="N"/>
    <n v="45.043835616438358"/>
    <n v="45.043835616438358"/>
    <n v="675.13200000000006"/>
    <n v="675.13200000000006"/>
    <s v="Flow GAS"/>
    <n v="4"/>
    <n v="4"/>
    <m/>
    <s v="Flow GAS"/>
    <x v="1"/>
    <s v="Producing"/>
    <s v="Producing"/>
    <x v="0"/>
    <x v="0"/>
    <s v="W 005341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310000"/>
    <s v="Duplicate, Dominant"/>
    <n v="53430"/>
    <s v="100/10-03-021-12W4/00"/>
    <n v="53430"/>
    <n v="2"/>
    <s v="100"/>
    <s v="10"/>
    <s v="03"/>
    <s v="021"/>
    <s v="12W4"/>
    <s v="00"/>
    <s v="10-03-021-12W4"/>
    <s v="10-03-021-12W4"/>
    <s v="AB"/>
    <s v="PRINCESS"/>
    <s v="ABERCAN ET AL PRINCESS 10-3-21-12"/>
    <x v="3"/>
    <s v="TAQA North Ltd"/>
    <s v="Working Interest"/>
    <n v="0.49"/>
    <s v="PATR UNIT"/>
    <s v="No"/>
    <m/>
    <s v="Flow GAS"/>
    <d v="2020-05-31T00:00:00"/>
    <m/>
    <n v="2195"/>
    <m/>
    <m/>
    <s v="Flow GAS"/>
    <s v="Kmilk_rv;Kmed_hat;K2nd_ws"/>
    <s v="TAQA North Ltd"/>
    <n v="7440010"/>
    <m/>
    <m/>
    <d v="1975-03-31T00:00:00"/>
    <d v="1975-04-06T00:00:00"/>
    <d v="1975-04-08T00:00:00"/>
    <m/>
    <d v="1976-02-01T00:00:00"/>
    <d v="1976-02-19T00:00:00"/>
    <m/>
    <m/>
    <m/>
    <m/>
    <s v="WI"/>
    <n v="1"/>
    <n v="1"/>
    <n v="0.49"/>
    <x v="1"/>
    <s v="N"/>
    <n v="45.032876712328765"/>
    <n v="45.032876712328765"/>
    <n v="669.03600000000006"/>
    <n v="669.03600000000006"/>
    <s v="Flow GAS"/>
    <n v="4"/>
    <n v="4"/>
    <m/>
    <s v="Flow GAS"/>
    <x v="1"/>
    <s v="Producing"/>
    <s v="Producing"/>
    <x v="0"/>
    <x v="0"/>
    <s v="W 005343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100706000"/>
    <s v="Duplicate, Dominant"/>
    <n v="53439"/>
    <s v="100/06-07-020-10W4/00"/>
    <n v="53439"/>
    <n v="2"/>
    <s v="100"/>
    <s v="06"/>
    <s v="07"/>
    <s v="020"/>
    <s v="10W4"/>
    <s v="00"/>
    <s v="06-07-020-10W4"/>
    <s v="06-07-020-10W4"/>
    <s v="AB"/>
    <s v="PRINCESS"/>
    <s v="IMAGINEA PRIN 6-7-20-10"/>
    <x v="5"/>
    <s v="Cor4 Oil Corp"/>
    <s v="Working Interest"/>
    <n v="1"/>
    <s v="PRINCESS - PG"/>
    <s v="No"/>
    <m/>
    <s v="Flow GAS"/>
    <d v="2020-05-31T00:00:00"/>
    <m/>
    <n v="2273"/>
    <m/>
    <m/>
    <s v="Flow GAS"/>
    <s v="Kmilk_rv;Kmed_hat;K2nd_ws"/>
    <s v="Cor4 Oil Corp"/>
    <n v="116228"/>
    <m/>
    <m/>
    <d v="1975-04-02T00:00:00"/>
    <d v="1975-06-11T00:00:00"/>
    <d v="1975-06-13T00:00:00"/>
    <m/>
    <d v="1975-11-01T00:00:00"/>
    <d v="1975-11-03T00:00:00"/>
    <m/>
    <m/>
    <m/>
    <m/>
    <s v="WI"/>
    <n v="1"/>
    <n v="1"/>
    <n v="1"/>
    <x v="0"/>
    <s v="N"/>
    <n v="44.852054794520548"/>
    <n v="44.852054794520548"/>
    <n v="692.81040000000007"/>
    <n v="692.81040000000007"/>
    <s v="Flow GAS"/>
    <n v="4"/>
    <n v="4"/>
    <m/>
    <s v="Flow GAS"/>
    <x v="1"/>
    <s v="Producing"/>
    <s v="Producing"/>
    <x v="0"/>
    <x v="0"/>
    <s v="W 0053439 "/>
    <n v="0"/>
    <n v="0"/>
    <n v="0"/>
    <n v="0"/>
    <n v="45480"/>
    <n v="16500"/>
    <n v="0"/>
    <n v="61980"/>
    <m/>
    <n v="-23011.25"/>
    <s v="Tubing Declaration"/>
    <d v="2019-07-01T00:00:00"/>
    <n v="38968.75"/>
    <m/>
    <n v="46013.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06002"/>
    <s v="Duplicate, Dominant"/>
    <n v="53440"/>
    <s v="100/06-18-020-10W4/02"/>
    <n v="53440"/>
    <n v="2"/>
    <s v="100"/>
    <s v="06"/>
    <s v="18"/>
    <s v="020"/>
    <s v="10W4"/>
    <s v="02"/>
    <s v="06-18-020-10W4"/>
    <s v="06-18-020-10W4"/>
    <s v="AB"/>
    <s v="PRINCESS"/>
    <s v="IMAGINEA PRIN 6-18-20-10"/>
    <x v="5"/>
    <s v="Cor4 Oil Corp"/>
    <s v="Working Interest"/>
    <n v="1"/>
    <s v="PRINCESS - PG"/>
    <s v="No"/>
    <m/>
    <s v="Flow GAS"/>
    <d v="2020-05-31T00:00:00"/>
    <m/>
    <n v="2270"/>
    <m/>
    <m/>
    <s v="Flow GAS"/>
    <s v="Kmilk_rv;Kmed_hat;K2nd_ws"/>
    <s v="Cor4 Oil Corp"/>
    <n v="116228"/>
    <m/>
    <m/>
    <d v="1975-04-02T00:00:00"/>
    <d v="1975-06-09T00:00:00"/>
    <d v="1975-06-11T00:00:00"/>
    <m/>
    <d v="1976-01-01T00:00:00"/>
    <d v="1976-07-07T00:00:00"/>
    <m/>
    <m/>
    <m/>
    <m/>
    <s v="WI"/>
    <n v="1"/>
    <n v="1"/>
    <n v="1"/>
    <x v="0"/>
    <s v="N"/>
    <n v="44.857534246575341"/>
    <n v="44.857534246575341"/>
    <n v="691.89600000000007"/>
    <n v="691.89600000000007"/>
    <s v="Flow GAS"/>
    <n v="4"/>
    <n v="4"/>
    <m/>
    <s v="Flow GAS"/>
    <x v="1"/>
    <s v="Producing"/>
    <s v="Producing"/>
    <x v="0"/>
    <x v="0"/>
    <s v="W 0053440 "/>
    <n v="0"/>
    <n v="0"/>
    <n v="0"/>
    <n v="0"/>
    <n v="45480"/>
    <n v="16500"/>
    <n v="0"/>
    <n v="61980"/>
    <m/>
    <n v="-23011.25"/>
    <s v="Tubing Declaration"/>
    <d v="2019-07-01T00:00:00"/>
    <n v="38968.75"/>
    <m/>
    <n v="32101.20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6000"/>
    <s v="Duplicate, Dominant"/>
    <n v="53441"/>
    <s v="100/06-05-020-10W4/00"/>
    <n v="53441"/>
    <n v="2"/>
    <s v="100"/>
    <s v="06"/>
    <s v="05"/>
    <s v="020"/>
    <s v="10W4"/>
    <s v="00"/>
    <s v="06-05-020-10W4"/>
    <s v="06-05-020-10W4"/>
    <s v="AB"/>
    <s v="PRINCESS"/>
    <s v="IMAGINEA PRIN 6-5-20-10"/>
    <x v="5"/>
    <s v="Cor4 Oil Corp"/>
    <s v="Working Interest"/>
    <n v="1"/>
    <s v="PRINCESS - PG"/>
    <s v="No"/>
    <m/>
    <s v="Flow GAS"/>
    <d v="2020-05-31T00:00:00"/>
    <m/>
    <n v="2270"/>
    <m/>
    <m/>
    <s v="Flow GAS"/>
    <s v="Kmilk_rv;Kmed_hat;K2nd_ws"/>
    <s v="Cor4 Oil Corp"/>
    <n v="116228"/>
    <m/>
    <m/>
    <d v="1975-04-02T00:00:00"/>
    <d v="1975-04-04T00:00:00"/>
    <d v="1975-04-06T00:00:00"/>
    <m/>
    <d v="1975-11-01T00:00:00"/>
    <d v="1975-11-03T00:00:00"/>
    <m/>
    <m/>
    <m/>
    <m/>
    <s v="WI"/>
    <n v="1"/>
    <n v="1"/>
    <n v="1"/>
    <x v="0"/>
    <s v="N"/>
    <n v="45.038356164383565"/>
    <n v="45.038356164383565"/>
    <n v="691.89600000000007"/>
    <n v="691.89600000000007"/>
    <s v="Flow GAS"/>
    <n v="4"/>
    <n v="4"/>
    <m/>
    <s v="Flow GAS"/>
    <x v="1"/>
    <s v="Producing"/>
    <s v="Producing"/>
    <x v="0"/>
    <x v="0"/>
    <s v="W 0053441 "/>
    <n v="17975"/>
    <n v="46288"/>
    <n v="0"/>
    <n v="4494"/>
    <n v="0"/>
    <n v="16500"/>
    <n v="0"/>
    <n v="85257"/>
    <m/>
    <n v="-46288"/>
    <s v="Groundwater Protection"/>
    <d v="2019-10-01T00:00:00"/>
    <n v="38969"/>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06000"/>
    <s v="Duplicate, Dominant"/>
    <n v="53442"/>
    <s v="100/06-15-020-10W4/00"/>
    <n v="53442"/>
    <n v="2"/>
    <s v="100"/>
    <s v="06"/>
    <s v="15"/>
    <s v="020"/>
    <s v="10W4"/>
    <s v="00"/>
    <s v="06-15-020-10W4"/>
    <s v="06-15-020-10W4"/>
    <s v="AB"/>
    <s v="PRINCESS"/>
    <s v="IMAGINEA PRIN 6-15-20-10"/>
    <x v="5"/>
    <s v="Cor4 Oil Corp"/>
    <s v="Working Interest"/>
    <n v="1"/>
    <s v="PRINCESS - PG"/>
    <s v="No"/>
    <m/>
    <s v="Flow GAS"/>
    <d v="2020-05-31T00:00:00"/>
    <m/>
    <n v="2374"/>
    <m/>
    <m/>
    <s v="Flow GAS"/>
    <s v="Kmilk_rv;Kmed_hat;K2nd_ws"/>
    <s v="Cor4 Oil Corp"/>
    <n v="116228"/>
    <m/>
    <m/>
    <d v="1975-04-02T00:00:00"/>
    <d v="1975-06-06T00:00:00"/>
    <d v="1975-06-08T00:00:00"/>
    <m/>
    <d v="1976-01-01T00:00:00"/>
    <d v="1976-01-20T00:00:00"/>
    <m/>
    <m/>
    <m/>
    <m/>
    <s v="WI"/>
    <n v="1"/>
    <n v="1"/>
    <n v="1"/>
    <x v="0"/>
    <s v="N"/>
    <n v="44.865753424657534"/>
    <n v="44.865753424657534"/>
    <n v="723.59520000000009"/>
    <n v="723.59520000000009"/>
    <s v="Flow GAS"/>
    <n v="4"/>
    <n v="4"/>
    <m/>
    <s v="Flow GAS"/>
    <x v="1"/>
    <s v="Producing"/>
    <s v="Producing"/>
    <x v="0"/>
    <x v="0"/>
    <s v="W 0053442 "/>
    <n v="0"/>
    <n v="0"/>
    <n v="0"/>
    <n v="0"/>
    <n v="45480"/>
    <n v="16500"/>
    <n v="0"/>
    <n v="61980"/>
    <m/>
    <n v="-23011.25"/>
    <s v="Tubing Declaration"/>
    <d v="2019-07-01T00:00:00"/>
    <n v="38968.75"/>
    <m/>
    <n v="18420.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6000"/>
    <s v="Duplicate, Dominant"/>
    <n v="53447"/>
    <s v="100/06-06-020-10W4/00"/>
    <n v="53447"/>
    <n v="2"/>
    <s v="100"/>
    <s v="06"/>
    <s v="06"/>
    <s v="020"/>
    <s v="10W4"/>
    <s v="00"/>
    <s v="06-06-020-10W4"/>
    <s v="06-06-020-10W4"/>
    <s v="AB"/>
    <s v="PRINCESS"/>
    <s v="IMAGINEA PRIN 6-6-20-10"/>
    <x v="5"/>
    <s v="Cor4 Oil Corp"/>
    <s v="Working Interest"/>
    <n v="1"/>
    <s v="PRINCESS - PG"/>
    <s v="No"/>
    <m/>
    <s v="Flow GAS"/>
    <d v="2020-05-31T00:00:00"/>
    <m/>
    <n v="2275"/>
    <m/>
    <m/>
    <s v="Flow GAS"/>
    <s v="Kmilk_rv;Kmed_hat;K2nd_ws"/>
    <s v="Cor4 Oil Corp"/>
    <n v="116228"/>
    <m/>
    <m/>
    <d v="1975-04-03T00:00:00"/>
    <d v="1975-06-14T00:00:00"/>
    <d v="1975-06-16T00:00:00"/>
    <m/>
    <d v="1975-11-01T00:00:00"/>
    <d v="1975-11-03T00:00:00"/>
    <m/>
    <m/>
    <m/>
    <m/>
    <s v="WI"/>
    <n v="1"/>
    <n v="1"/>
    <n v="1"/>
    <x v="0"/>
    <s v="N"/>
    <n v="44.843835616438355"/>
    <n v="44.843835616438355"/>
    <n v="693.42000000000007"/>
    <n v="693.42000000000007"/>
    <s v="Flow GAS"/>
    <n v="4"/>
    <n v="4"/>
    <m/>
    <s v="Flow GAS"/>
    <x v="1"/>
    <s v="Producing"/>
    <s v="Producing"/>
    <x v="0"/>
    <x v="0"/>
    <s v="W 0053447 "/>
    <n v="0"/>
    <n v="0"/>
    <n v="0"/>
    <n v="0"/>
    <n v="45480"/>
    <n v="16500"/>
    <n v="0"/>
    <n v="61980"/>
    <m/>
    <n v="-23011.25"/>
    <s v="Tubing Declaration"/>
    <d v="2019-07-01T00:00:00"/>
    <n v="38968.75"/>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0411020"/>
    <s v="Duplicate, Dominant"/>
    <n v="53460"/>
    <s v="102/11-04-021-12W4/00"/>
    <n v="53460"/>
    <n v="2"/>
    <s v="102"/>
    <s v="11"/>
    <s v="04"/>
    <s v="021"/>
    <s v="12W4"/>
    <s v="00"/>
    <s v="11-04-021-12W4"/>
    <s v="11-04-021-12W4"/>
    <s v="AB"/>
    <s v="PRINCESS"/>
    <s v="ABERCAN ET AL PRINCESS 11-4MH-21-12"/>
    <x v="3"/>
    <s v="TAQA North Ltd"/>
    <s v="Working Interest"/>
    <n v="0.49"/>
    <s v="PATR UNIT"/>
    <s v="No"/>
    <m/>
    <s v="Flow GAS"/>
    <d v="2020-05-31T00:00:00"/>
    <m/>
    <n v="1625"/>
    <m/>
    <m/>
    <s v="Flow GAS"/>
    <s v="Kmilk_rv;Kmed_hat"/>
    <s v="TAQA North Ltd"/>
    <n v="7440010"/>
    <m/>
    <m/>
    <d v="1975-04-09T00:00:00"/>
    <d v="1975-06-04T00:00:00"/>
    <d v="1975-06-06T00:00:00"/>
    <m/>
    <d v="1976-02-01T00:00:00"/>
    <d v="1976-02-21T00:00:00"/>
    <m/>
    <m/>
    <m/>
    <m/>
    <s v="WI"/>
    <n v="1"/>
    <n v="1"/>
    <n v="0.49"/>
    <x v="1"/>
    <s v="N"/>
    <n v="44.871232876712327"/>
    <n v="44.871232876712327"/>
    <n v="495.3"/>
    <n v="495.3"/>
    <s v="Flow GAS"/>
    <n v="4"/>
    <n v="4"/>
    <m/>
    <s v="Flow GAS"/>
    <x v="1"/>
    <s v="Producing"/>
    <s v="Producing"/>
    <x v="0"/>
    <x v="0"/>
    <s v="W 005346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907020"/>
    <s v="Duplicate, Dominant"/>
    <n v="53487"/>
    <s v="102/07-19-021-12W4/00"/>
    <n v="53487"/>
    <n v="2"/>
    <s v="102"/>
    <s v="07"/>
    <s v="19"/>
    <s v="021"/>
    <s v="12W4"/>
    <s v="00"/>
    <s v="07-19-021-12W4"/>
    <s v="07-19-021-12W4"/>
    <s v="AB"/>
    <s v="PRINCESS"/>
    <s v="ABERCAN ET AL PRINCESS 7-19MH-21-12"/>
    <x v="3"/>
    <s v="TAQA North Ltd"/>
    <s v="Working Interest"/>
    <n v="0.49"/>
    <s v="PATR UNIT"/>
    <s v="No"/>
    <m/>
    <s v="Flow GAS"/>
    <d v="2020-05-31T00:00:00"/>
    <m/>
    <n v="1670"/>
    <m/>
    <m/>
    <s v="Flow GAS"/>
    <s v="Kmilk_rv;Kmed_hat"/>
    <s v="TAQA North Ltd"/>
    <n v="7440010"/>
    <m/>
    <m/>
    <d v="1975-04-24T00:00:00"/>
    <d v="1975-06-08T00:00:00"/>
    <d v="1975-06-10T00:00:00"/>
    <m/>
    <d v="1976-02-01T00:00:00"/>
    <d v="1976-02-20T00:00:00"/>
    <m/>
    <m/>
    <m/>
    <m/>
    <s v="WI"/>
    <n v="1"/>
    <n v="1"/>
    <n v="0.49"/>
    <x v="1"/>
    <s v="N"/>
    <n v="44.860273972602741"/>
    <n v="44.860273972602741"/>
    <n v="509.01600000000002"/>
    <n v="509.01600000000002"/>
    <s v="Flow GAS"/>
    <n v="4"/>
    <n v="4"/>
    <m/>
    <s v="Flow GAS"/>
    <x v="1"/>
    <s v="Producing"/>
    <s v="Producing"/>
    <x v="0"/>
    <x v="0"/>
    <s v="W 005348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102906002"/>
    <s v="Duplicate, Dominant"/>
    <n v="53897"/>
    <s v="100/06-29-020-10W4/02"/>
    <n v="53897"/>
    <n v="2"/>
    <s v="100"/>
    <s v="06"/>
    <s v="29"/>
    <s v="020"/>
    <s v="10W4"/>
    <s v="02"/>
    <s v="06-29-020-10W4"/>
    <s v="06-29-020-10W4"/>
    <s v="AB"/>
    <s v="PRINCESS"/>
    <s v="IMAGINEA PRIN 6-29-20-10"/>
    <x v="5"/>
    <s v="Cor4 Oil Corp"/>
    <s v="Working Interest"/>
    <n v="1"/>
    <s v="PRINCESS - PG"/>
    <s v="No"/>
    <m/>
    <s v="ABD GAS"/>
    <d v="1993-04-30T00:00:00"/>
    <m/>
    <n v="2291"/>
    <m/>
    <m/>
    <s v="ABD GAS"/>
    <s v="Kmilk_rv;Kmed_hat"/>
    <m/>
    <m/>
    <m/>
    <m/>
    <d v="1975-06-17T00:00:00"/>
    <d v="1975-07-26T00:00:00"/>
    <d v="1975-07-28T00:00:00"/>
    <m/>
    <d v="1982-11-01T00:00:00"/>
    <d v="1982-11-03T00:00:00"/>
    <m/>
    <d v="1997-11-11T00:00:00"/>
    <s v="Plate"/>
    <m/>
    <s v="WI"/>
    <n v="1"/>
    <n v="1"/>
    <n v="1"/>
    <x v="0"/>
    <s v="N"/>
    <n v="44.728767123287675"/>
    <n v="44.728767123287675"/>
    <n v="698.29680000000008"/>
    <n v="698.29680000000008"/>
    <s v="ABD GAS"/>
    <n v="14"/>
    <n v="14"/>
    <m/>
    <s v="ABD GAS"/>
    <x v="1"/>
    <s v="Abandoned"/>
    <s v="Abandoned"/>
    <x v="1"/>
    <x v="0"/>
    <s v="W 0053897 "/>
    <n v="0"/>
    <n v="0"/>
    <n v="0"/>
    <n v="0"/>
    <n v="0"/>
    <n v="16500"/>
    <n v="0"/>
    <n v="16500"/>
    <m/>
    <m/>
    <m/>
    <m/>
    <n v="16500"/>
    <m/>
    <n v="0"/>
    <m/>
    <n v="0"/>
    <n v="10900"/>
    <n v="10900"/>
    <x v="5"/>
    <m/>
    <n v="0"/>
    <n v="10900"/>
    <x v="5"/>
    <s v=""/>
    <n v="5"/>
    <s v="A) Reclamation only; spread evenly"/>
    <n v="4"/>
    <m/>
    <n v="0"/>
    <n v="10900"/>
    <n v="10900"/>
    <n v="1"/>
    <n v="0"/>
    <n v="10900"/>
    <n v="10900"/>
    <n v="4"/>
    <n v="1.35E-2"/>
    <n v="0"/>
    <n v="12298.163858328704"/>
    <n v="12298.163858328704"/>
    <n v="1.7600000000000001E-2"/>
    <n v="0"/>
    <n v="10511.056981858464"/>
    <n v="10511.056981858464"/>
    <s v="E.1) Fully abandoned, reclamation only. Shallow Gas. Use $10,900 for rec ($1,090 for pad site)."/>
  </r>
  <r>
    <s v="1 - Yes"/>
    <s v="1- Yes"/>
    <n v="204102106020"/>
    <s v="Duplicate, Dominant"/>
    <n v="53901"/>
    <s v="102/06-21-020-10W4/00"/>
    <n v="53901"/>
    <n v="2"/>
    <s v="102"/>
    <s v="06"/>
    <s v="21"/>
    <s v="020"/>
    <s v="10W4"/>
    <s v="00"/>
    <s v="06-21-020-10W4"/>
    <s v="06-21-020-10W4"/>
    <s v="AB"/>
    <s v="PRINCESS"/>
    <s v="IMAGINEA PRIN 6-21-20-10"/>
    <x v="5"/>
    <s v="Cor4 Oil Corp"/>
    <s v="Working Interest"/>
    <n v="1"/>
    <s v="PRINCESS - PG"/>
    <s v="No"/>
    <m/>
    <s v="Flow GAS"/>
    <d v="2020-05-31T00:00:00"/>
    <m/>
    <n v="2270"/>
    <m/>
    <m/>
    <s v="Flow GAS"/>
    <s v="Kmilk_rv;Kmed_hat;K2nd_ws"/>
    <s v="Cor4 Oil Corp"/>
    <n v="116228"/>
    <m/>
    <m/>
    <d v="1975-06-17T00:00:00"/>
    <d v="1975-06-17T00:00:00"/>
    <d v="1975-06-19T00:00:00"/>
    <m/>
    <d v="1975-11-01T00:00:00"/>
    <d v="1975-11-13T00:00:00"/>
    <m/>
    <m/>
    <m/>
    <m/>
    <s v="WI"/>
    <n v="1"/>
    <n v="1"/>
    <n v="1"/>
    <x v="0"/>
    <s v="N"/>
    <n v="44.835616438356162"/>
    <n v="44.835616438356162"/>
    <n v="691.89600000000007"/>
    <n v="691.89600000000007"/>
    <s v="Flow GAS"/>
    <n v="4"/>
    <n v="4"/>
    <m/>
    <s v="Flow GAS"/>
    <x v="1"/>
    <s v="Producing"/>
    <s v="Producing"/>
    <x v="0"/>
    <x v="0"/>
    <s v="W 0053901 "/>
    <n v="0"/>
    <n v="0"/>
    <n v="0"/>
    <n v="0"/>
    <n v="45480"/>
    <n v="16500"/>
    <n v="0"/>
    <n v="61980"/>
    <m/>
    <n v="-23011.25"/>
    <s v="Tubing Declaration"/>
    <d v="2019-07-01T00:00:00"/>
    <n v="38968.75"/>
    <m/>
    <n v="43045.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06000"/>
    <s v="Duplicate, Dominant"/>
    <n v="53917"/>
    <s v="100/06-01-019-10W4/00"/>
    <n v="53917"/>
    <n v="2"/>
    <s v="100"/>
    <s v="06"/>
    <s v="01"/>
    <s v="019"/>
    <s v="10W4"/>
    <s v="00"/>
    <s v="06-01-019-10W4"/>
    <s v="06-01-019-10W4"/>
    <s v="AB"/>
    <s v="PRINCESS"/>
    <s v="IMAGINEA PRIN 6-1-19-10"/>
    <x v="5"/>
    <s v="Cor4 Oil Corp"/>
    <s v="Working Interest"/>
    <n v="1"/>
    <s v="PRINCESS - PG"/>
    <s v="No"/>
    <m/>
    <s v="Flow GAS"/>
    <d v="2020-05-31T00:00:00"/>
    <m/>
    <n v="2188"/>
    <m/>
    <m/>
    <s v="Flow GAS"/>
    <s v="Kmilk_rv;Kmed_hat;K2nd_ws"/>
    <s v="Cor4 Oil Corp"/>
    <n v="149379"/>
    <m/>
    <m/>
    <d v="1975-06-19T00:00:00"/>
    <d v="1975-07-21T00:00:00"/>
    <d v="1975-07-23T00:00:00"/>
    <m/>
    <d v="1976-08-01T00:00:00"/>
    <d v="1976-08-18T00:00:00"/>
    <m/>
    <m/>
    <m/>
    <m/>
    <s v="WI"/>
    <n v="1"/>
    <n v="1"/>
    <n v="1"/>
    <x v="0"/>
    <s v="N"/>
    <n v="44.742465753424661"/>
    <n v="44.742465753424661"/>
    <n v="666.90240000000006"/>
    <n v="666.90240000000006"/>
    <s v="Flow GAS"/>
    <n v="4"/>
    <n v="4"/>
    <m/>
    <s v="Flow GAS"/>
    <x v="1"/>
    <s v="Producing"/>
    <s v="Producing"/>
    <x v="0"/>
    <x v="0"/>
    <s v="W 0053917 "/>
    <n v="17975"/>
    <n v="46288"/>
    <n v="0"/>
    <n v="4494"/>
    <n v="0"/>
    <n v="16500"/>
    <n v="0"/>
    <n v="85257"/>
    <m/>
    <m/>
    <m/>
    <m/>
    <n v="85257"/>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06000"/>
    <s v="Duplicate, Dominant"/>
    <n v="53918"/>
    <s v="100/06-30-020-10W4/00"/>
    <n v="53918"/>
    <n v="2"/>
    <s v="100"/>
    <s v="06"/>
    <s v="30"/>
    <s v="020"/>
    <s v="10W4"/>
    <s v="00"/>
    <s v="06-30-020-10W4"/>
    <s v="06-30-020-10W4"/>
    <s v="AB"/>
    <s v="PRINCESS"/>
    <s v="IMAGINEA PRIN 6-30-20-10"/>
    <x v="5"/>
    <s v="Cor4 Oil Corp"/>
    <s v="Working Interest"/>
    <n v="1"/>
    <s v="PRINCESS - PG"/>
    <s v="No"/>
    <m/>
    <s v="Flow GAS"/>
    <d v="2020-05-31T00:00:00"/>
    <m/>
    <n v="2260"/>
    <m/>
    <m/>
    <s v="Flow GAS"/>
    <s v="Kmilk_rv;Kmed_hat;K2nd_ws"/>
    <s v="Cor4 Oil Corp"/>
    <n v="116228"/>
    <m/>
    <m/>
    <d v="1975-06-18T00:00:00"/>
    <d v="1975-07-28T00:00:00"/>
    <d v="1975-07-30T00:00:00"/>
    <m/>
    <d v="1975-11-01T00:00:00"/>
    <d v="1975-11-03T00:00:00"/>
    <m/>
    <m/>
    <m/>
    <m/>
    <s v="WI"/>
    <n v="1"/>
    <n v="1"/>
    <n v="1"/>
    <x v="0"/>
    <s v="N"/>
    <n v="44.723287671232875"/>
    <n v="44.723287671232875"/>
    <n v="688.84800000000007"/>
    <n v="688.84800000000007"/>
    <s v="Flow GAS"/>
    <n v="4"/>
    <n v="4"/>
    <m/>
    <s v="Flow GAS"/>
    <x v="1"/>
    <s v="Producing"/>
    <s v="Producing"/>
    <x v="0"/>
    <x v="0"/>
    <s v="W 0053918 "/>
    <n v="0"/>
    <n v="0"/>
    <n v="0"/>
    <n v="0"/>
    <n v="45480"/>
    <n v="16500"/>
    <n v="0"/>
    <n v="61980"/>
    <m/>
    <n v="-23011.25"/>
    <s v="Tubing Declaration"/>
    <d v="2019-07-01T00:00:00"/>
    <n v="38968.75"/>
    <m/>
    <n v="30559.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206000"/>
    <s v="Duplicate, Dominant"/>
    <n v="53919"/>
    <s v="100/06-32-020-10W4/00"/>
    <n v="53919"/>
    <n v="2"/>
    <s v="100"/>
    <s v="06"/>
    <s v="32"/>
    <s v="020"/>
    <s v="10W4"/>
    <s v="00"/>
    <s v="06-32-020-10W4"/>
    <s v="06-32-020-10W4"/>
    <s v="AB"/>
    <s v="PRINCESS"/>
    <s v="IMAGINEA PRIN 6-32-20-10"/>
    <x v="5"/>
    <s v="Cor4 Oil Corp"/>
    <s v="Working Interest"/>
    <n v="1"/>
    <s v="PRINCESS - PG"/>
    <s v="No"/>
    <m/>
    <s v="Flow GAS"/>
    <d v="2020-05-31T00:00:00"/>
    <m/>
    <n v="2308"/>
    <m/>
    <m/>
    <s v="Flow GAS"/>
    <s v="Kmilk_rv;Kmed_hat;K2nd_ws"/>
    <s v="Cor4 Oil Corp"/>
    <n v="116228"/>
    <m/>
    <m/>
    <d v="1975-06-18T00:00:00"/>
    <d v="1975-07-31T00:00:00"/>
    <d v="1975-08-01T00:00:00"/>
    <m/>
    <d v="1975-11-01T00:00:00"/>
    <d v="1975-11-03T00:00:00"/>
    <m/>
    <m/>
    <m/>
    <m/>
    <s v="WI"/>
    <n v="1"/>
    <n v="1"/>
    <n v="1"/>
    <x v="0"/>
    <s v="N"/>
    <n v="44.715068493150682"/>
    <n v="44.715068493150682"/>
    <n v="703.47840000000008"/>
    <n v="703.47840000000008"/>
    <s v="Flow GAS"/>
    <n v="4"/>
    <n v="4"/>
    <m/>
    <s v="Flow GAS"/>
    <x v="1"/>
    <s v="Producing"/>
    <s v="Producing"/>
    <x v="0"/>
    <x v="0"/>
    <s v="W 0053919 "/>
    <n v="0"/>
    <n v="0"/>
    <n v="0"/>
    <n v="0"/>
    <n v="45480"/>
    <n v="16500"/>
    <n v="0"/>
    <n v="61980"/>
    <m/>
    <n v="-23011.25"/>
    <s v="Tubing Declaration"/>
    <d v="2019-07-01T00:00:00"/>
    <n v="38968.75"/>
    <m/>
    <n v="44587.1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06000"/>
    <s v="Duplicate, Dominant"/>
    <n v="53961"/>
    <s v="100/06-12-019-10W4/00"/>
    <n v="53961"/>
    <n v="2"/>
    <s v="100"/>
    <s v="06"/>
    <s v="12"/>
    <s v="019"/>
    <s v="10W4"/>
    <s v="00"/>
    <s v="06-12-019-10W4"/>
    <s v="06-12-019-10W4"/>
    <s v="AB"/>
    <s v="PRINCESS"/>
    <s v="IMAGINEA PRIN 6-12-19-10"/>
    <x v="5"/>
    <s v="Cor4 Oil Corp"/>
    <s v="Working Interest"/>
    <n v="1"/>
    <s v="PRINCESS - PG"/>
    <s v="No"/>
    <m/>
    <s v="Flow GAS"/>
    <d v="2020-05-31T00:00:00"/>
    <m/>
    <n v="2209"/>
    <m/>
    <m/>
    <s v="Flow GAS"/>
    <s v="Kmilk_rv;Kmed_hat;K2nd_ws"/>
    <s v="Cor4 Oil Corp"/>
    <n v="149379"/>
    <m/>
    <m/>
    <d v="1975-06-20T00:00:00"/>
    <d v="1975-07-23T00:00:00"/>
    <d v="1975-07-25T00:00:00"/>
    <m/>
    <d v="1976-08-01T00:00:00"/>
    <d v="1976-08-18T00:00:00"/>
    <m/>
    <m/>
    <m/>
    <m/>
    <s v="WI"/>
    <n v="1"/>
    <n v="1"/>
    <n v="1"/>
    <x v="0"/>
    <s v="N"/>
    <n v="44.736986301369861"/>
    <n v="44.736986301369861"/>
    <n v="673.30320000000006"/>
    <n v="673.30320000000006"/>
    <s v="Flow GAS"/>
    <n v="4"/>
    <n v="4"/>
    <m/>
    <s v="Flow GAS"/>
    <x v="1"/>
    <s v="Producing"/>
    <s v="Producing"/>
    <x v="0"/>
    <x v="0"/>
    <s v="W 0053961 "/>
    <n v="0"/>
    <n v="0"/>
    <n v="0"/>
    <n v="0"/>
    <n v="45480"/>
    <n v="16500"/>
    <n v="0"/>
    <n v="61980"/>
    <m/>
    <n v="-23011.25"/>
    <s v="Tubing Declaration"/>
    <d v="2019-07-01T00:00:00"/>
    <n v="38968.75"/>
    <m/>
    <n v="19422.5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006000"/>
    <s v="Duplicate, Dominant"/>
    <n v="54327"/>
    <s v="100/06-20-020-08W4/00"/>
    <n v="54327"/>
    <n v="2"/>
    <s v="100"/>
    <s v="06"/>
    <s v="20"/>
    <s v="020"/>
    <s v="08W4"/>
    <s v="00"/>
    <s v="06-20-020-08W4"/>
    <s v="06-20-020-08W4"/>
    <s v="AB"/>
    <s v="JENNER"/>
    <s v="IMAGINEA JENNER 6-20-20-8"/>
    <x v="7"/>
    <s v="Cor4 Oil Corp"/>
    <s v="Working Interest"/>
    <n v="0.8"/>
    <s v="JENNER SHLW GAS"/>
    <s v="No"/>
    <m/>
    <s v="ABD GAS"/>
    <d v="1996-06-30T00:00:00"/>
    <m/>
    <n v="1526"/>
    <m/>
    <m/>
    <s v="ABD GAS"/>
    <s v="Kmed_hat"/>
    <m/>
    <m/>
    <m/>
    <m/>
    <d v="1975-07-23T00:00:00"/>
    <d v="1975-08-10T00:00:00"/>
    <d v="1975-08-11T00:00:00"/>
    <m/>
    <d v="1976-05-01T00:00:00"/>
    <d v="1976-05-24T00:00:00"/>
    <m/>
    <d v="1996-09-10T00:00:00"/>
    <s v="Plate"/>
    <m/>
    <s v="WI"/>
    <n v="1"/>
    <n v="1"/>
    <n v="0.8"/>
    <x v="0"/>
    <s v="N"/>
    <n v="44.68767123287671"/>
    <n v="44.68767123287671"/>
    <n v="465.12480000000005"/>
    <n v="465.12480000000005"/>
    <s v="ABD GAS"/>
    <n v="14"/>
    <n v="14"/>
    <m/>
    <s v="ABD GAS"/>
    <x v="1"/>
    <s v="Abandoned"/>
    <s v="Abandoned"/>
    <x v="1"/>
    <x v="0"/>
    <s v="W 0054327 "/>
    <n v="0"/>
    <n v="0"/>
    <n v="0"/>
    <n v="0"/>
    <n v="0"/>
    <n v="16500"/>
    <n v="0"/>
    <n v="16500"/>
    <m/>
    <m/>
    <m/>
    <m/>
    <n v="16500"/>
    <m/>
    <n v="0"/>
    <m/>
    <n v="0"/>
    <n v="10900"/>
    <n v="10900"/>
    <x v="5"/>
    <m/>
    <n v="0"/>
    <n v="10900"/>
    <x v="5"/>
    <s v=""/>
    <n v="10"/>
    <s v="A) Reclamation only; spread evenly"/>
    <n v="11"/>
    <m/>
    <n v="0"/>
    <n v="10900"/>
    <n v="10900"/>
    <n v="0.8"/>
    <n v="0"/>
    <n v="8720"/>
    <n v="8720"/>
    <n v="11"/>
    <n v="1.35E-2"/>
    <n v="0"/>
    <n v="10806.78554973314"/>
    <n v="10806.78554973314"/>
    <n v="1.7600000000000001E-2"/>
    <n v="0"/>
    <n v="8174.5331720796703"/>
    <n v="8174.5331720796703"/>
    <s v="E.1) Fully abandoned, reclamation only. Shallow Gas. Use $10,900 for rec ($1,090 for pad site)."/>
  </r>
  <r>
    <s v="1 - Yes"/>
    <s v="1- Yes"/>
    <n v="204090706000"/>
    <s v="Duplicate, Dominant"/>
    <n v="55124"/>
    <s v="100/06-07-020-09W4/00"/>
    <n v="55124"/>
    <n v="2"/>
    <s v="100"/>
    <s v="06"/>
    <s v="07"/>
    <s v="020"/>
    <s v="09W4"/>
    <s v="00"/>
    <s v="06-07-020-09W4"/>
    <s v="06-07-020-09W4"/>
    <s v="AB"/>
    <s v="JENNER"/>
    <s v="IMAGINEA JENNER 6-7-20-9"/>
    <x v="7"/>
    <s v="Cor4 Oil Corp"/>
    <s v="Working Interest"/>
    <n v="0.8"/>
    <s v="JENNER SHLW GAS"/>
    <s v="No"/>
    <m/>
    <s v="Flow GAS"/>
    <d v="2020-05-31T00:00:00"/>
    <m/>
    <n v="2438"/>
    <m/>
    <m/>
    <s v="Flow GAS"/>
    <s v="Kmilk_rv;Kmed_hat;K2nd_ws"/>
    <s v="Cor4 Oil Corp"/>
    <n v="5000034"/>
    <m/>
    <m/>
    <d v="1975-09-26T00:00:00"/>
    <d v="1975-10-03T00:00:00"/>
    <d v="1975-10-05T00:00:00"/>
    <m/>
    <d v="1976-01-01T00:00:00"/>
    <d v="1976-03-14T00:00:00"/>
    <m/>
    <m/>
    <m/>
    <m/>
    <s v="WI"/>
    <n v="1"/>
    <n v="1"/>
    <n v="0.8"/>
    <x v="0"/>
    <s v="N"/>
    <n v="44.539726027397258"/>
    <n v="44.539726027397258"/>
    <n v="743.10239999999999"/>
    <n v="743.10239999999999"/>
    <s v="Flow GAS"/>
    <n v="4"/>
    <n v="4"/>
    <m/>
    <s v="Flow GAS"/>
    <x v="1"/>
    <s v="Producing"/>
    <s v="Producing"/>
    <x v="0"/>
    <x v="0"/>
    <s v="W 0055124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606000"/>
    <s v="Duplicate, Dominant"/>
    <n v="55239"/>
    <s v="100/06-26-020-09W4/00"/>
    <n v="55239"/>
    <n v="2"/>
    <s v="100"/>
    <s v="06"/>
    <s v="26"/>
    <s v="020"/>
    <s v="09W4"/>
    <s v="00"/>
    <s v="06-26-020-09W4"/>
    <s v="06-26-020-09W4"/>
    <s v="AB"/>
    <s v="JENNER"/>
    <s v="IMAGINEA JENNER 6-26-20-9"/>
    <x v="7"/>
    <s v="Cor4 Oil Corp"/>
    <s v="Working Interest"/>
    <n v="1"/>
    <s v="JENNER SHLW GAS"/>
    <s v="No"/>
    <m/>
    <s v="Flow GAS"/>
    <d v="2020-05-31T00:00:00"/>
    <m/>
    <n v="2150"/>
    <m/>
    <m/>
    <s v="Flow GAS"/>
    <s v="Kmilk_rv;Kmed_hat;K2nd_ws"/>
    <s v="Cor4 Oil Corp"/>
    <n v="5000034"/>
    <m/>
    <m/>
    <d v="1975-10-06T00:00:00"/>
    <d v="1975-10-12T00:00:00"/>
    <d v="1975-10-14T00:00:00"/>
    <m/>
    <d v="1978-02-01T00:00:00"/>
    <d v="1978-02-09T00:00:00"/>
    <m/>
    <m/>
    <m/>
    <m/>
    <s v="WI"/>
    <n v="1"/>
    <n v="1"/>
    <n v="1"/>
    <x v="0"/>
    <s v="N"/>
    <n v="44.515068493150686"/>
    <n v="44.515068493150686"/>
    <n v="655.32000000000005"/>
    <n v="655.32000000000005"/>
    <s v="Flow GAS"/>
    <n v="4"/>
    <n v="4"/>
    <m/>
    <s v="Flow GAS"/>
    <x v="1"/>
    <s v="Producing"/>
    <s v="Producing"/>
    <x v="0"/>
    <x v="0"/>
    <s v="W 0055239 "/>
    <n v="0"/>
    <n v="0"/>
    <n v="0"/>
    <n v="0"/>
    <n v="45480"/>
    <n v="16500"/>
    <n v="0"/>
    <n v="61980"/>
    <m/>
    <n v="-23011.25"/>
    <s v="Tubing Declaration"/>
    <d v="2019-07-01T00:00:00"/>
    <n v="38968.75"/>
    <m/>
    <n v="20655.7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810000"/>
    <s v="Duplicate, Dominant"/>
    <n v="56508"/>
    <s v="100/10-28-019-09W4/00"/>
    <n v="56508"/>
    <n v="2"/>
    <s v="100"/>
    <s v="10"/>
    <s v="28"/>
    <s v="019"/>
    <s v="09W4"/>
    <s v="00"/>
    <s v="10-28-019-09W4"/>
    <s v="10-28-019-09W4"/>
    <s v="AB"/>
    <s v="JENNER"/>
    <s v="IMAGINEA JENNER 10-28-19-9"/>
    <x v="7"/>
    <s v="Cor4 Oil Corp"/>
    <s v="Working Interest"/>
    <n v="0.4"/>
    <s v="JENNER SHLW GAS"/>
    <s v="No"/>
    <m/>
    <s v="ABD GAS"/>
    <d v="2016-03-31T00:00:00"/>
    <m/>
    <n v="3060"/>
    <m/>
    <m/>
    <s v="ABD GAS"/>
    <s v="Kmilk_rv;Kmed_hat;K2nd_ws"/>
    <m/>
    <m/>
    <m/>
    <m/>
    <d v="1976-01-08T00:00:00"/>
    <d v="1976-01-16T00:00:00"/>
    <d v="1976-01-19T00:00:00"/>
    <m/>
    <d v="1977-06-01T00:00:00"/>
    <d v="1977-06-02T00:00:00"/>
    <m/>
    <d v="2016-08-22T00:00:00"/>
    <s v="Other"/>
    <m/>
    <s v="WI"/>
    <n v="1"/>
    <n v="1"/>
    <n v="0.4"/>
    <x v="0"/>
    <s v="N"/>
    <n v="44.252054794520546"/>
    <n v="44.252054794520546"/>
    <n v="932.6880000000001"/>
    <n v="932.6880000000001"/>
    <s v="ABD GAS"/>
    <n v="14"/>
    <n v="14"/>
    <m/>
    <s v="ABD GAS"/>
    <x v="1"/>
    <s v="Abandoned"/>
    <s v="Abandoned"/>
    <x v="1"/>
    <x v="0"/>
    <s v="W 0056508 "/>
    <n v="0"/>
    <n v="0"/>
    <n v="0"/>
    <n v="0"/>
    <n v="0"/>
    <n v="16500"/>
    <n v="0"/>
    <n v="16500"/>
    <m/>
    <m/>
    <m/>
    <m/>
    <n v="16500"/>
    <m/>
    <n v="0"/>
    <m/>
    <n v="2500"/>
    <n v="10900"/>
    <n v="13400"/>
    <x v="7"/>
    <m/>
    <n v="2500"/>
    <n v="10900"/>
    <x v="7"/>
    <s v=""/>
    <n v="9"/>
    <s v="3) DUCs / Cut &amp; Cap Ready / Known Work To Do. Prioritize as earlier"/>
    <n v="9"/>
    <m/>
    <n v="2500"/>
    <n v="10900"/>
    <n v="13400"/>
    <n v="0.4"/>
    <n v="1000"/>
    <n v="4360"/>
    <n v="5360"/>
    <n v="9"/>
    <n v="1.35E-2"/>
    <n v="1128.271913608138"/>
    <n v="5260.403180513068"/>
    <n v="6388.6750941212058"/>
    <n v="1.7600000000000001E-2"/>
    <n v="964.31715429894177"/>
    <n v="4120.4026272515212"/>
    <n v="5084.7197815504633"/>
    <s v="A.2) Cut &amp; Cap ready wells, D13 suspended. Has plug &amp; cement. Still require well review. Do not have known SCVL. Use $2,500 abandonment estimate for now. Use $10,900 for shallow gas rec, and $25,000 for oil/other rec. (10% for site pad)"/>
  </r>
  <r>
    <s v="1 - Yes"/>
    <s v="1- Yes"/>
    <n v="204093406000"/>
    <s v="Duplicate, Dominant"/>
    <n v="58574"/>
    <s v="100/06-34-020-09W4/00"/>
    <n v="58574"/>
    <n v="2"/>
    <s v="100"/>
    <s v="06"/>
    <s v="34"/>
    <s v="020"/>
    <s v="09W4"/>
    <s v="00"/>
    <s v="06-34-020-09W4"/>
    <s v="06-34-020-09W4"/>
    <s v="AB"/>
    <s v="JENNER"/>
    <s v="IMAGINEA JENNER 6-34-20-9"/>
    <x v="7"/>
    <s v="Cor4 Oil Corp"/>
    <s v="Working Interest"/>
    <n v="1"/>
    <s v="JENNER SHLW GAS"/>
    <s v="No"/>
    <m/>
    <s v="ABD GAS"/>
    <d v="1996-07-31T00:00:00"/>
    <m/>
    <n v="2233"/>
    <m/>
    <m/>
    <s v="ABD GAS"/>
    <s v="Kmilk_rv;Kmed_hat;K2nd_ws"/>
    <m/>
    <m/>
    <m/>
    <m/>
    <d v="1976-06-07T00:00:00"/>
    <d v="1976-06-08T00:00:00"/>
    <d v="1976-06-09T00:00:00"/>
    <m/>
    <d v="1978-02-01T00:00:00"/>
    <d v="1978-02-09T00:00:00"/>
    <m/>
    <d v="1997-08-06T00:00:00"/>
    <s v="Plate"/>
    <m/>
    <s v="WI"/>
    <n v="1"/>
    <n v="1"/>
    <n v="1"/>
    <x v="0"/>
    <s v="N"/>
    <n v="43.857534246575341"/>
    <n v="43.857534246575341"/>
    <n v="680.61840000000007"/>
    <n v="680.61840000000007"/>
    <s v="ABD GAS"/>
    <n v="14"/>
    <n v="14"/>
    <m/>
    <s v="ABD GAS"/>
    <x v="1"/>
    <s v="Abandoned"/>
    <s v="Abandoned"/>
    <x v="1"/>
    <x v="0"/>
    <s v="W 0058574 "/>
    <n v="0"/>
    <n v="0"/>
    <n v="0"/>
    <n v="0"/>
    <n v="0"/>
    <n v="16500"/>
    <n v="0"/>
    <n v="16500"/>
    <m/>
    <m/>
    <m/>
    <m/>
    <n v="16500"/>
    <m/>
    <n v="0"/>
    <m/>
    <n v="0"/>
    <n v="10900"/>
    <n v="10900"/>
    <x v="5"/>
    <m/>
    <n v="0"/>
    <n v="10900"/>
    <x v="5"/>
    <s v=""/>
    <n v="1"/>
    <s v="A) Reclamation only; spread evenly"/>
    <n v="5"/>
    <m/>
    <n v="0"/>
    <n v="10900"/>
    <n v="10900"/>
    <n v="1"/>
    <n v="0"/>
    <n v="10900"/>
    <n v="10900"/>
    <n v="5"/>
    <n v="1.35E-2"/>
    <n v="0"/>
    <n v="12464.189070416143"/>
    <n v="12464.189070416143"/>
    <n v="1.7600000000000001E-2"/>
    <n v="0"/>
    <n v="10468.707007776686"/>
    <n v="10468.707007776686"/>
    <s v="E.1) Fully abandoned, reclamation only. Shallow Gas. Use $10,900 for rec ($1,090 for pad site)."/>
  </r>
  <r>
    <s v="1 - Yes"/>
    <s v="1- Yes"/>
    <n v="204092706000"/>
    <s v="Duplicate, Dominant"/>
    <n v="58603"/>
    <s v="100/06-27-020-09W4/00"/>
    <n v="58603"/>
    <n v="2"/>
    <s v="100"/>
    <s v="06"/>
    <s v="27"/>
    <s v="020"/>
    <s v="09W4"/>
    <s v="00"/>
    <s v="06-27-020-09W4"/>
    <s v="06-27-020-09W4"/>
    <s v="AB"/>
    <s v="JENNER"/>
    <s v="IMAGINEA JENNER 6-27-20-9"/>
    <x v="7"/>
    <s v="Cor4 Oil Corp"/>
    <s v="Working Interest"/>
    <n v="1"/>
    <s v="JENNER SHLW GAS"/>
    <s v="No"/>
    <m/>
    <s v="Flow GAS"/>
    <d v="2020-05-31T00:00:00"/>
    <m/>
    <n v="2233"/>
    <m/>
    <m/>
    <s v="Flow GAS"/>
    <s v="Kmilk_rv;Kmed_hat;K2nd_ws"/>
    <s v="Cor4 Oil Corp"/>
    <n v="5000034"/>
    <m/>
    <m/>
    <d v="1976-06-08T00:00:00"/>
    <d v="1976-06-10T00:00:00"/>
    <d v="1976-06-12T00:00:00"/>
    <m/>
    <d v="1978-02-01T00:00:00"/>
    <d v="1978-02-09T00:00:00"/>
    <m/>
    <m/>
    <m/>
    <m/>
    <s v="WI"/>
    <n v="1"/>
    <n v="1"/>
    <n v="1"/>
    <x v="0"/>
    <s v="N"/>
    <n v="43.852054794520548"/>
    <n v="43.852054794520548"/>
    <n v="680.61840000000007"/>
    <n v="680.61840000000007"/>
    <s v="Flow GAS"/>
    <n v="4"/>
    <n v="4"/>
    <m/>
    <s v="Flow GAS"/>
    <x v="1"/>
    <s v="Producing"/>
    <s v="Producing"/>
    <x v="0"/>
    <x v="0"/>
    <s v="W 0058603 "/>
    <n v="17975"/>
    <n v="46288"/>
    <n v="0"/>
    <n v="4494"/>
    <n v="0"/>
    <n v="16500"/>
    <n v="0"/>
    <n v="85257"/>
    <m/>
    <n v="-46288"/>
    <s v="Groundwater Protection"/>
    <d v="2019-10-01T00:00:00"/>
    <n v="38969"/>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1706000"/>
    <s v="Duplicate, Dominant"/>
    <n v="58718"/>
    <s v="100/06-17-023-11W4/00"/>
    <n v="58718"/>
    <n v="2"/>
    <s v="100"/>
    <s v="06"/>
    <s v="17"/>
    <s v="023"/>
    <s v="11W4"/>
    <s v="00"/>
    <s v="06-17-023-11W4"/>
    <s v="06-17-023-11W4"/>
    <s v="AB"/>
    <s v="CESSFORD"/>
    <s v="RAMARRO CESSFORD 6-17-23-11"/>
    <x v="9"/>
    <s v="Cdn Nat Rsrcs Ltd"/>
    <s v="Working Interest"/>
    <n v="0.6"/>
    <s v="CESSFORD"/>
    <s v="No"/>
    <m/>
    <s v="Flow GAS"/>
    <d v="2020-05-31T00:00:00"/>
    <m/>
    <n v="1702"/>
    <m/>
    <m/>
    <s v="Flow GAS"/>
    <s v="Kmilk_rv;Kmed_hat"/>
    <s v="Cdn Nat Rsrcs Ltd"/>
    <n v="2060113"/>
    <m/>
    <m/>
    <d v="1976-06-16T00:00:00"/>
    <d v="1976-06-16T00:00:00"/>
    <d v="1976-06-20T00:00:00"/>
    <m/>
    <d v="2003-12-01T00:00:00"/>
    <d v="2003-12-04T00:00:00"/>
    <m/>
    <m/>
    <m/>
    <m/>
    <s v="WI"/>
    <n v="1"/>
    <n v="1"/>
    <n v="0.6"/>
    <x v="1"/>
    <s v="N"/>
    <n v="43.835616438356162"/>
    <n v="43.835616438356162"/>
    <n v="518.76960000000008"/>
    <n v="518.76960000000008"/>
    <s v="Flow GAS"/>
    <n v="4"/>
    <n v="4"/>
    <m/>
    <s v="Flow GAS"/>
    <x v="1"/>
    <s v="Producing"/>
    <s v="Producing"/>
    <x v="0"/>
    <x v="0"/>
    <s v="W 005871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06020"/>
    <s v="Duplicate, Dominant"/>
    <n v="58732"/>
    <s v="102/06-16-023-11W4/00"/>
    <n v="58732"/>
    <n v="2"/>
    <s v="102"/>
    <s v="06"/>
    <s v="16"/>
    <s v="023"/>
    <s v="11W4"/>
    <s v="00"/>
    <s v="06-16-023-11W4"/>
    <s v="06-16-023-11W4"/>
    <s v="AB"/>
    <s v="CESSFORD"/>
    <s v="RAMARRO CESSFORD 6-16-23-11"/>
    <x v="9"/>
    <s v="Cdn Nat Rsrcs Ltd"/>
    <s v="Working Interest"/>
    <n v="0.6"/>
    <s v="CESSFORD"/>
    <s v="No"/>
    <m/>
    <s v="Flow GAS"/>
    <d v="2020-05-31T00:00:00"/>
    <m/>
    <n v="1696"/>
    <m/>
    <m/>
    <s v="Flow GAS"/>
    <s v="Kmilk_rv;Kmed_hat"/>
    <s v="Cdn Nat Rsrcs Ltd"/>
    <n v="2060113"/>
    <m/>
    <m/>
    <d v="1976-06-16T00:00:00"/>
    <d v="1976-07-09T00:00:00"/>
    <d v="1976-07-12T00:00:00"/>
    <m/>
    <d v="1982-09-01T00:00:00"/>
    <d v="1982-09-13T00:00:00"/>
    <m/>
    <m/>
    <m/>
    <m/>
    <s v="WI"/>
    <n v="1"/>
    <n v="1"/>
    <n v="0.6"/>
    <x v="1"/>
    <s v="N"/>
    <n v="43.772602739726025"/>
    <n v="43.772602739726025"/>
    <n v="516.94080000000008"/>
    <n v="516.94080000000008"/>
    <s v="Flow GAS"/>
    <n v="4"/>
    <n v="4"/>
    <m/>
    <s v="Flow GAS"/>
    <x v="1"/>
    <s v="Producing"/>
    <s v="Producing"/>
    <x v="0"/>
    <x v="0"/>
    <s v="W 005873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04101206000"/>
    <s v="Duplicate, Dominant"/>
    <n v="59121"/>
    <s v="100/06-12-020-10W4/00"/>
    <n v="59121"/>
    <n v="2"/>
    <s v="100"/>
    <s v="06"/>
    <s v="12"/>
    <s v="020"/>
    <s v="10W4"/>
    <s v="00"/>
    <s v="06-12-020-10W4"/>
    <s v="06-12-020-10W4"/>
    <s v="AB"/>
    <s v="PRINCESS"/>
    <s v="CNRL ET AL PRIN 6-12-20-10"/>
    <x v="7"/>
    <s v="Cdn Nat Rsrcs Ltd"/>
    <s v="Working Interest"/>
    <n v="2.5000000000000001E-2"/>
    <s v="JENNER SHLW GAS"/>
    <s v="No"/>
    <m/>
    <s v="Flow GAS"/>
    <d v="2020-05-31T00:00:00"/>
    <m/>
    <n v="2465"/>
    <m/>
    <m/>
    <s v="Flow GAS"/>
    <s v="Kmilk_rv;Kmed_hat;K2nd_ws"/>
    <s v="Cdn Nat Rsrcs Ltd"/>
    <n v="7440021"/>
    <m/>
    <m/>
    <d v="1976-07-13T00:00:00"/>
    <d v="1976-08-06T00:00:00"/>
    <d v="1976-08-08T00:00:00"/>
    <m/>
    <d v="1977-03-01T00:00:00"/>
    <d v="1977-03-16T00:00:00"/>
    <m/>
    <m/>
    <m/>
    <m/>
    <s v="WI"/>
    <n v="1"/>
    <n v="1"/>
    <n v="2.5000000000000001E-2"/>
    <x v="1"/>
    <s v="N"/>
    <n v="43.695890410958903"/>
    <n v="43.695890410958903"/>
    <n v="751.33199999999999"/>
    <n v="751.33199999999999"/>
    <s v="Flow GAS"/>
    <n v="4"/>
    <n v="4"/>
    <m/>
    <s v="Flow GAS"/>
    <x v="1"/>
    <s v="Producing"/>
    <s v="Producing"/>
    <x v="0"/>
    <x v="0"/>
    <s v="W 0059121 "/>
    <n v="0"/>
    <n v="0"/>
    <n v="0"/>
    <n v="0"/>
    <n v="0"/>
    <n v="0"/>
    <n v="0"/>
    <n v="0"/>
    <m/>
    <m/>
    <m/>
    <m/>
    <n v="0"/>
    <m/>
    <n v="0"/>
    <m/>
    <n v="14000"/>
    <n v="10900"/>
    <n v="24900"/>
    <x v="2"/>
    <m/>
    <n v="14000"/>
    <n v="10900"/>
    <x v="2"/>
    <s v=""/>
    <n v="22"/>
    <s v="1) Active well = Use reserve-life"/>
    <s v="No"/>
    <m/>
    <n v="14000"/>
    <n v="10900"/>
    <n v="24900"/>
    <n v="2.5000000000000001E-2"/>
    <n v="350"/>
    <n v="272.5"/>
    <n v="622.5"/>
    <n v="21"/>
    <n v="1.35E-2"/>
    <n v="463.83856878603223"/>
    <n v="386.17493788794417"/>
    <n v="850.01350667397639"/>
    <n v="1.7600000000000001E-2"/>
    <n v="321.54946665597993"/>
    <n v="245.34630935737795"/>
    <n v="566.89577601335782"/>
    <s v="B.1) True shallow gas (Dino unit, JSGS, Med Hat Unit, Patricia Unit, Princess-PG, Cessford-CNRL). Use $14,000 for abandonment, and $10,900 for rec ($1,090 for pad site)."/>
  </r>
  <r>
    <s v="1 - Yes"/>
    <s v="1- Yes"/>
    <n v="194092106000"/>
    <s v="Duplicate, Dominant"/>
    <n v="59513"/>
    <s v="100/06-21-019-09W4/00"/>
    <n v="59513"/>
    <n v="2"/>
    <s v="100"/>
    <s v="06"/>
    <s v="21"/>
    <s v="019"/>
    <s v="09W4"/>
    <s v="00"/>
    <s v="06-21-019-09W4"/>
    <s v="06-21-019-09W4"/>
    <s v="AB"/>
    <s v="JENNER"/>
    <s v="IMAGINEA JENNER 6-21-19-9"/>
    <x v="7"/>
    <s v="Cor4 Oil Corp"/>
    <s v="Working Interest"/>
    <n v="0.8"/>
    <s v="JENNER SHLW GAS"/>
    <s v="No"/>
    <m/>
    <s v="Flow GAS"/>
    <d v="2020-05-31T00:00:00"/>
    <m/>
    <n v="2340"/>
    <m/>
    <m/>
    <s v="Flow GAS"/>
    <s v="Kmilk_rv;Kmed_hat;K2nd_ws"/>
    <s v="Cor4 Oil Corp"/>
    <n v="5000034"/>
    <m/>
    <m/>
    <d v="1976-08-03T00:00:00"/>
    <d v="1976-08-27T00:00:00"/>
    <d v="1976-09-05T00:00:00"/>
    <m/>
    <d v="1977-06-01T00:00:00"/>
    <d v="1977-06-03T00:00:00"/>
    <m/>
    <m/>
    <m/>
    <m/>
    <s v="WI"/>
    <n v="1"/>
    <n v="1"/>
    <n v="0.8"/>
    <x v="0"/>
    <s v="N"/>
    <n v="43.638356164383559"/>
    <n v="43.638356164383559"/>
    <n v="713.23200000000008"/>
    <n v="713.23200000000008"/>
    <s v="Flow GAS"/>
    <n v="4"/>
    <n v="4"/>
    <m/>
    <s v="Flow GAS"/>
    <x v="1"/>
    <s v="Producing"/>
    <s v="Producing"/>
    <x v="0"/>
    <x v="0"/>
    <s v="W 0059513 "/>
    <n v="17975"/>
    <n v="46288"/>
    <n v="0"/>
    <n v="4494"/>
    <n v="0"/>
    <n v="16500"/>
    <n v="0"/>
    <n v="85257"/>
    <m/>
    <n v="-46288"/>
    <s v="Groundwater Protection"/>
    <d v="2019-10-01T00:00:00"/>
    <n v="38969"/>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506000"/>
    <s v="Duplicate, Dominant"/>
    <n v="59514"/>
    <s v="100/06-05-020-09W4/00"/>
    <n v="59514"/>
    <n v="2"/>
    <s v="100"/>
    <s v="06"/>
    <s v="05"/>
    <s v="020"/>
    <s v="09W4"/>
    <s v="00"/>
    <s v="06-05-020-09W4"/>
    <s v="06-05-020-09W4"/>
    <s v="AB"/>
    <s v="JENNER"/>
    <s v="IMAGINEA JENNER 6-5-20-9"/>
    <x v="7"/>
    <s v="Cor4 Oil Corp"/>
    <s v="Working Interest"/>
    <n v="0.8"/>
    <s v="JENNER SHLW GAS"/>
    <s v="No"/>
    <m/>
    <s v="Flow GAS"/>
    <d v="2020-05-31T00:00:00"/>
    <m/>
    <n v="2298"/>
    <m/>
    <m/>
    <s v="Flow GAS"/>
    <s v="Kmilk_rv;Kmed_hat;K2nd_ws"/>
    <s v="Cor4 Oil Corp"/>
    <n v="5000034"/>
    <m/>
    <m/>
    <d v="1976-08-03T00:00:00"/>
    <d v="1976-09-23T00:00:00"/>
    <d v="1976-09-25T00:00:00"/>
    <m/>
    <d v="1977-05-01T00:00:00"/>
    <d v="1977-05-17T00:00:00"/>
    <m/>
    <m/>
    <m/>
    <m/>
    <s v="WI"/>
    <n v="1"/>
    <n v="1"/>
    <n v="0.8"/>
    <x v="0"/>
    <s v="N"/>
    <n v="43.564383561643837"/>
    <n v="43.564383561643837"/>
    <n v="700.43040000000008"/>
    <n v="700.43040000000008"/>
    <s v="Flow GAS"/>
    <n v="4"/>
    <n v="4"/>
    <m/>
    <s v="Flow GAS"/>
    <x v="1"/>
    <s v="Producing"/>
    <s v="Producing"/>
    <x v="0"/>
    <x v="0"/>
    <s v="W 0059514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06000"/>
    <s v="Duplicate, Dominant"/>
    <n v="59518"/>
    <s v="100/06-29-019-09W4/00"/>
    <n v="59518"/>
    <n v="2"/>
    <s v="100"/>
    <s v="06"/>
    <s v="29"/>
    <s v="019"/>
    <s v="09W4"/>
    <s v="00"/>
    <s v="06-29-019-09W4"/>
    <s v="06-29-019-09W4"/>
    <s v="AB"/>
    <s v="JENNER"/>
    <s v="IMAGINEA JENNER 6-29-19-9"/>
    <x v="7"/>
    <s v="Cor4 Oil Corp"/>
    <s v="Working Interest"/>
    <n v="0.8"/>
    <s v="JENNER SHLW GAS"/>
    <s v="No"/>
    <m/>
    <s v="Flow GAS"/>
    <d v="2020-05-31T00:00:00"/>
    <m/>
    <n v="2336"/>
    <m/>
    <m/>
    <s v="Flow GAS"/>
    <s v="Kmilk_rv;Kmed_hat;K2nd_ws"/>
    <s v="Cor4 Oil Corp"/>
    <n v="5000034"/>
    <m/>
    <m/>
    <d v="1976-08-03T00:00:00"/>
    <d v="1976-09-04T00:00:00"/>
    <d v="1976-09-09T00:00:00"/>
    <m/>
    <d v="1977-06-01T00:00:00"/>
    <d v="1977-06-10T00:00:00"/>
    <m/>
    <m/>
    <m/>
    <m/>
    <s v="WI"/>
    <n v="1"/>
    <n v="1"/>
    <n v="0.8"/>
    <x v="0"/>
    <s v="N"/>
    <n v="43.61643835616438"/>
    <n v="43.61643835616438"/>
    <n v="712.01280000000008"/>
    <n v="712.01280000000008"/>
    <s v="Flow GAS"/>
    <n v="4"/>
    <n v="4"/>
    <m/>
    <s v="Flow GAS"/>
    <x v="1"/>
    <s v="Producing"/>
    <s v="Producing"/>
    <x v="0"/>
    <x v="0"/>
    <s v="W 0059518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406000"/>
    <s v="Duplicate, Dominant"/>
    <n v="59537"/>
    <s v="100/06-04-020-09W4/00"/>
    <n v="59537"/>
    <n v="2"/>
    <s v="100"/>
    <s v="06"/>
    <s v="04"/>
    <s v="020"/>
    <s v="09W4"/>
    <s v="00"/>
    <s v="06-04-020-09W4"/>
    <s v="06-04-020-09W4"/>
    <s v="AB"/>
    <s v="JENNER"/>
    <s v="IMAGINEA JENNER 6-4-20-9"/>
    <x v="7"/>
    <s v="Cor4 Oil Corp"/>
    <s v="Working Interest"/>
    <n v="1"/>
    <s v="JENNER SHLW GAS"/>
    <s v="No"/>
    <m/>
    <s v="Flow GAS"/>
    <d v="2020-05-31T00:00:00"/>
    <m/>
    <n v="2255"/>
    <m/>
    <m/>
    <s v="Flow GAS"/>
    <s v="Kmilk_rv;Kmed_hat;K2nd_ws"/>
    <s v="Cor4 Oil Corp"/>
    <n v="5000034"/>
    <m/>
    <m/>
    <d v="1976-08-04T00:00:00"/>
    <d v="1976-09-30T00:00:00"/>
    <d v="1976-10-02T00:00:00"/>
    <m/>
    <d v="1977-05-01T00:00:00"/>
    <d v="1977-05-18T00:00:00"/>
    <m/>
    <m/>
    <m/>
    <m/>
    <s v="WI"/>
    <n v="1"/>
    <n v="1"/>
    <n v="1"/>
    <x v="0"/>
    <s v="N"/>
    <n v="43.545205479452058"/>
    <n v="43.545205479452058"/>
    <n v="687.32400000000007"/>
    <n v="687.32400000000007"/>
    <s v="Flow GAS"/>
    <n v="4"/>
    <n v="4"/>
    <m/>
    <s v="Flow GAS"/>
    <x v="1"/>
    <s v="Producing"/>
    <s v="Producing"/>
    <x v="0"/>
    <x v="0"/>
    <s v="W 0059537 "/>
    <n v="17975"/>
    <n v="46288"/>
    <n v="0"/>
    <n v="4494"/>
    <n v="0"/>
    <n v="16500"/>
    <n v="0"/>
    <n v="85257"/>
    <m/>
    <n v="-46288"/>
    <s v="Groundwater Protection"/>
    <d v="2019-10-01T00:00:00"/>
    <n v="38969"/>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406020"/>
    <s v="Duplicate, Dominant"/>
    <n v="59538"/>
    <s v="102/06-34-019-09W4/00"/>
    <n v="59538"/>
    <n v="2"/>
    <s v="102"/>
    <s v="06"/>
    <s v="34"/>
    <s v="019"/>
    <s v="09W4"/>
    <s v="00"/>
    <s v="06-34-019-09W4"/>
    <s v="06-34-019-09W4"/>
    <s v="AB"/>
    <s v="JENNER"/>
    <s v="IMAGINEA JENNER 6-34-19-9"/>
    <x v="7"/>
    <s v="Cor4 Oil Corp"/>
    <s v="Working Interest"/>
    <n v="0.8"/>
    <s v="JENNER SHLW GAS"/>
    <s v="No"/>
    <m/>
    <s v="Flow GAS"/>
    <d v="2020-05-31T00:00:00"/>
    <m/>
    <n v="2310"/>
    <m/>
    <m/>
    <s v="Flow GAS"/>
    <s v="Kmilk_rv;Kmed_hat;K2nd_ws"/>
    <s v="Cor4 Oil Corp"/>
    <n v="5000034"/>
    <m/>
    <m/>
    <d v="1976-08-04T00:00:00"/>
    <d v="1976-09-20T00:00:00"/>
    <d v="1976-09-22T00:00:00"/>
    <m/>
    <d v="1977-06-01T00:00:00"/>
    <d v="1977-06-30T00:00:00"/>
    <m/>
    <m/>
    <m/>
    <m/>
    <s v="WI"/>
    <n v="1"/>
    <n v="1"/>
    <n v="0.8"/>
    <x v="0"/>
    <s v="N"/>
    <n v="43.57260273972603"/>
    <n v="43.57260273972603"/>
    <n v="704.08800000000008"/>
    <n v="704.08800000000008"/>
    <s v="Flow GAS"/>
    <n v="4"/>
    <n v="4"/>
    <m/>
    <s v="Flow GAS"/>
    <x v="1"/>
    <s v="Producing"/>
    <s v="Producing"/>
    <x v="0"/>
    <x v="0"/>
    <s v="W 0059538 "/>
    <n v="17975"/>
    <n v="46288"/>
    <n v="0"/>
    <n v="4494"/>
    <n v="0"/>
    <n v="0"/>
    <n v="1650"/>
    <n v="70407"/>
    <m/>
    <n v="-46288"/>
    <s v="Groundwater Protection"/>
    <d v="2019-10-01T00:00:00"/>
    <n v="24119"/>
    <m/>
    <n v="1580.01"/>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3306000"/>
    <s v="Duplicate, Dominant"/>
    <n v="59539"/>
    <s v="100/06-33-019-09W4/00"/>
    <n v="59539"/>
    <n v="2"/>
    <s v="100"/>
    <s v="06"/>
    <s v="33"/>
    <s v="019"/>
    <s v="09W4"/>
    <s v="00"/>
    <s v="06-33-019-09W4"/>
    <s v="06-33-019-09W4"/>
    <s v="AB"/>
    <s v="JENNER"/>
    <s v="IMAGINEA JENNER 6-33-19-9"/>
    <x v="7"/>
    <s v="Cor4 Oil Corp"/>
    <s v="Working Interest"/>
    <n v="0.8"/>
    <s v="JENNER SHLW GAS"/>
    <s v="No"/>
    <m/>
    <s v="Flow GAS"/>
    <d v="2020-05-31T00:00:00"/>
    <m/>
    <n v="2348"/>
    <m/>
    <m/>
    <s v="Flow GAS"/>
    <s v="Kmilk_rv;Kmed_hat;K2nd_ws"/>
    <s v="Cor4 Oil Corp"/>
    <n v="5000034"/>
    <m/>
    <m/>
    <d v="1976-08-04T00:00:00"/>
    <d v="1976-09-15T00:00:00"/>
    <d v="1976-09-19T00:00:00"/>
    <m/>
    <d v="1977-05-01T00:00:00"/>
    <d v="1977-05-25T00:00:00"/>
    <m/>
    <m/>
    <m/>
    <m/>
    <s v="WI"/>
    <n v="1"/>
    <n v="1"/>
    <n v="0.8"/>
    <x v="0"/>
    <s v="N"/>
    <n v="43.586301369863016"/>
    <n v="43.586301369863016"/>
    <n v="715.67040000000009"/>
    <n v="715.67040000000009"/>
    <s v="Flow GAS"/>
    <n v="4"/>
    <n v="4"/>
    <m/>
    <s v="Flow GAS"/>
    <x v="1"/>
    <s v="Producing"/>
    <s v="Producing"/>
    <x v="0"/>
    <x v="0"/>
    <s v="W 0059539 "/>
    <n v="17975"/>
    <n v="46288"/>
    <n v="0"/>
    <n v="4494"/>
    <n v="0"/>
    <n v="16500"/>
    <n v="0"/>
    <n v="85257"/>
    <m/>
    <n v="-46288"/>
    <s v="Groundwater Protection"/>
    <d v="2019-10-01T00:00:00"/>
    <n v="38969"/>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06000"/>
    <s v="Duplicate, Dominant"/>
    <n v="59827"/>
    <s v="100/06-32-019-09W4/00"/>
    <n v="59827"/>
    <n v="2"/>
    <s v="100"/>
    <s v="06"/>
    <s v="32"/>
    <s v="019"/>
    <s v="09W4"/>
    <s v="00"/>
    <s v="06-32-019-09W4"/>
    <s v="06-32-019-09W4"/>
    <s v="AB"/>
    <s v="JENNER"/>
    <s v="IMAGINEA JENNER 6-32-19-9"/>
    <x v="7"/>
    <s v="Cor4 Oil Corp"/>
    <s v="Working Interest"/>
    <n v="0.8"/>
    <s v="JENNER SHLW GAS"/>
    <s v="No"/>
    <m/>
    <s v="Flow GAS"/>
    <d v="2020-05-31T00:00:00"/>
    <m/>
    <n v="2332"/>
    <m/>
    <m/>
    <s v="Flow GAS"/>
    <s v="Kmilk_rv;Kmed_hat;K2nd_ws"/>
    <s v="Cor4 Oil Corp"/>
    <n v="5000034"/>
    <m/>
    <m/>
    <d v="1976-08-19T00:00:00"/>
    <d v="1976-09-09T00:00:00"/>
    <d v="1976-09-14T00:00:00"/>
    <m/>
    <d v="1977-05-01T00:00:00"/>
    <d v="1977-05-19T00:00:00"/>
    <m/>
    <m/>
    <m/>
    <m/>
    <s v="WI"/>
    <n v="1"/>
    <n v="1"/>
    <n v="0.8"/>
    <x v="0"/>
    <s v="N"/>
    <n v="43.602739726027394"/>
    <n v="43.602739726027394"/>
    <n v="710.79360000000008"/>
    <n v="710.79360000000008"/>
    <s v="Flow GAS"/>
    <n v="4"/>
    <n v="4"/>
    <m/>
    <s v="Flow GAS"/>
    <x v="1"/>
    <s v="Producing"/>
    <s v="Producing"/>
    <x v="0"/>
    <x v="0"/>
    <s v="W 0059827 "/>
    <n v="0"/>
    <n v="0"/>
    <n v="0"/>
    <n v="0"/>
    <n v="45480"/>
    <n v="16500"/>
    <n v="0"/>
    <n v="61980"/>
    <m/>
    <n v="-23011.25"/>
    <s v="Tubing Declaration"/>
    <d v="2019-07-01T00:00:00"/>
    <n v="38968.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06000"/>
    <s v="Duplicate, Dominant"/>
    <n v="59828"/>
    <s v="100/06-16-019-09W4/00"/>
    <n v="59828"/>
    <n v="2"/>
    <s v="100"/>
    <s v="06"/>
    <s v="16"/>
    <s v="019"/>
    <s v="09W4"/>
    <s v="00"/>
    <s v="06-16-019-09W4"/>
    <s v="06-16-019-09W4"/>
    <s v="AB"/>
    <s v="JENNER"/>
    <s v="IMAGINEA JENNER 6-16-19-9"/>
    <x v="7"/>
    <s v="Cor4 Oil Corp"/>
    <s v="Working Interest"/>
    <n v="0.8"/>
    <s v="JENNER SHLW GAS"/>
    <s v="No"/>
    <m/>
    <s v="Flow GAS"/>
    <d v="2020-05-31T00:00:00"/>
    <m/>
    <n v="2315"/>
    <m/>
    <m/>
    <s v="Flow GAS"/>
    <s v="Kmilk_rv;Kmed_hat;K2nd_ws"/>
    <s v="Cor4 Oil Corp"/>
    <n v="5000034"/>
    <m/>
    <m/>
    <d v="1976-08-19T00:00:00"/>
    <d v="1976-08-24T00:00:00"/>
    <d v="1976-09-02T00:00:00"/>
    <m/>
    <d v="1977-06-01T00:00:00"/>
    <d v="1977-06-03T00:00:00"/>
    <m/>
    <m/>
    <m/>
    <m/>
    <s v="WI"/>
    <n v="1"/>
    <n v="1"/>
    <n v="0.8"/>
    <x v="0"/>
    <s v="N"/>
    <n v="43.646575342465752"/>
    <n v="43.646575342465752"/>
    <n v="705.61200000000008"/>
    <n v="705.61200000000008"/>
    <s v="Flow GAS"/>
    <n v="4"/>
    <n v="4"/>
    <m/>
    <s v="Flow GAS"/>
    <x v="1"/>
    <s v="Producing"/>
    <s v="Producing"/>
    <x v="0"/>
    <x v="0"/>
    <s v="W 0059828 "/>
    <n v="17975"/>
    <n v="46288"/>
    <n v="0"/>
    <n v="4494"/>
    <n v="0"/>
    <n v="16500"/>
    <n v="0"/>
    <n v="85257"/>
    <m/>
    <n v="-46288"/>
    <s v="Groundwater Protection"/>
    <d v="2019-10-01T00:00:00"/>
    <n v="38969"/>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2806002"/>
    <s v="Duplicate, Dominant"/>
    <n v="60304"/>
    <s v="100/06-28-021-06W4/02"/>
    <n v="60304"/>
    <n v="2"/>
    <s v="100"/>
    <s v="06"/>
    <s v="28"/>
    <s v="021"/>
    <s v="06W4"/>
    <s v="02"/>
    <s v="06-28-021-06W4"/>
    <s v="06-28-021-06W4"/>
    <s v="AB"/>
    <s v="ATLEE-BUFFALO"/>
    <s v="IMAGINEA ATL-BUFF 6-28-21-6"/>
    <x v="7"/>
    <s v="Cor4 Oil Corp"/>
    <s v="Working Interest"/>
    <n v="1"/>
    <s v="JENNER GAS"/>
    <s v="Yes"/>
    <s v="9) Per Jeremy &amp; Colin's final review, license belongs in JENNER SHLW GAS"/>
    <s v="ABD GAS"/>
    <d v="2001-11-30T00:00:00"/>
    <m/>
    <n v="1480"/>
    <m/>
    <m/>
    <s v="ABD GAS"/>
    <s v="Kbsbrv_ss"/>
    <m/>
    <m/>
    <m/>
    <m/>
    <d v="1976-09-23T00:00:00"/>
    <d v="1976-09-26T00:00:00"/>
    <d v="1976-09-30T00:00:00"/>
    <m/>
    <d v="2001-09-01T00:00:00"/>
    <d v="2001-09-26T00:00:00"/>
    <m/>
    <d v="2002-03-27T00:00:00"/>
    <s v="Other"/>
    <m/>
    <s v="WI"/>
    <n v="1"/>
    <n v="1"/>
    <n v="1"/>
    <x v="0"/>
    <s v="N"/>
    <n v="43.556164383561644"/>
    <n v="43.556164383561644"/>
    <n v="451.10400000000004"/>
    <n v="451.10400000000004"/>
    <s v="ABD GAS"/>
    <n v="14"/>
    <n v="14"/>
    <m/>
    <s v="ABD GAS"/>
    <x v="1"/>
    <s v="Abandoned"/>
    <s v="Abandoned"/>
    <x v="1"/>
    <x v="0"/>
    <s v="W 0060304 "/>
    <n v="0"/>
    <n v="0"/>
    <n v="0"/>
    <n v="0"/>
    <n v="0"/>
    <n v="16500"/>
    <n v="0"/>
    <n v="16500"/>
    <m/>
    <m/>
    <m/>
    <m/>
    <n v="16500"/>
    <m/>
    <n v="0"/>
    <m/>
    <n v="0"/>
    <n v="10900"/>
    <n v="10900"/>
    <x v="5"/>
    <m/>
    <n v="0"/>
    <n v="10900"/>
    <x v="5"/>
    <s v=""/>
    <n v="7"/>
    <s v="A) Reclamation only; spread evenly"/>
    <n v="9"/>
    <m/>
    <n v="0"/>
    <n v="10900"/>
    <n v="10900"/>
    <n v="1"/>
    <n v="0"/>
    <n v="10900"/>
    <n v="10900"/>
    <n v="9"/>
    <n v="1.35E-2"/>
    <n v="0"/>
    <n v="13151.007951282671"/>
    <n v="13151.007951282671"/>
    <n v="1.7600000000000001E-2"/>
    <n v="0"/>
    <n v="10301.006568128803"/>
    <n v="10301.006568128803"/>
    <s v="E.1) Fully abandoned, reclamation only. Shallow Gas. Use $10,900 for rec ($1,090 for pad site)."/>
  </r>
  <r>
    <s v="1 - Yes"/>
    <s v="1- Yes"/>
    <n v="184020807000"/>
    <s v="Duplicate, Dominant"/>
    <n v="60689"/>
    <s v="100/07-08-018-02W4/00"/>
    <n v="60689"/>
    <n v="2"/>
    <s v="100"/>
    <s v="07"/>
    <s v="08"/>
    <s v="018"/>
    <s v="02W4"/>
    <s v="00"/>
    <s v="07-08-018-02W4"/>
    <s v="07-08-018-02W4"/>
    <s v="AB"/>
    <s v="MEDICINE HAT"/>
    <s v="BARR ET AL UNIT MEDHAT 7-8-18-2"/>
    <x v="2"/>
    <s v="Cdn Nat Rsrcs Ltd"/>
    <s v="Working Interest"/>
    <n v="0.20395659999999999"/>
    <s v="MED HAT H UNIT"/>
    <s v="No"/>
    <m/>
    <s v="Flow GAS"/>
    <d v="2020-05-31T00:00:00"/>
    <m/>
    <n v="1775"/>
    <m/>
    <m/>
    <s v="Flow GAS"/>
    <s v="Kmed_hat"/>
    <s v="Cdn Nat Rsrcs Ltd"/>
    <n v="123983"/>
    <m/>
    <m/>
    <d v="1976-10-19T00:00:00"/>
    <d v="1976-11-16T00:00:00"/>
    <d v="1976-11-17T00:00:00"/>
    <m/>
    <d v="1977-02-01T00:00:00"/>
    <d v="1977-02-04T00:00:00"/>
    <m/>
    <m/>
    <m/>
    <m/>
    <s v="WI"/>
    <n v="1"/>
    <n v="1"/>
    <n v="0.20395659999999999"/>
    <x v="1"/>
    <s v="N"/>
    <n v="43.416438356164385"/>
    <n v="43.416438356164385"/>
    <n v="541.02"/>
    <n v="541.02"/>
    <s v="Flow GAS"/>
    <n v="4"/>
    <n v="4"/>
    <m/>
    <s v="Flow GAS"/>
    <x v="1"/>
    <s v="Producing"/>
    <s v="Producing"/>
    <x v="0"/>
    <x v="0"/>
    <s v="W 00606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06000"/>
    <s v="Duplicate, Dominant"/>
    <n v="60786"/>
    <s v="100/06-07-019-01W4/00"/>
    <n v="60786"/>
    <n v="2"/>
    <s v="100"/>
    <s v="06"/>
    <s v="07"/>
    <s v="019"/>
    <s v="01W4"/>
    <s v="00"/>
    <s v="06-07-019-01W4"/>
    <s v="06-07-019-01W4"/>
    <s v="AB"/>
    <s v="MEDICINE HAT"/>
    <s v="BARR ET AL UNIT MEDHAT 6-7-19-1"/>
    <x v="2"/>
    <s v="Cdn Nat Rsrcs Ltd"/>
    <s v="Working Interest"/>
    <n v="0.20395659999999999"/>
    <s v="MED HAT H UNIT"/>
    <s v="No"/>
    <m/>
    <s v="Flow GAS"/>
    <d v="2020-05-31T00:00:00"/>
    <m/>
    <n v="1810"/>
    <m/>
    <m/>
    <s v="Flow GAS"/>
    <s v="Kmilk_rv;Kmed_hat"/>
    <s v="Cdn Nat Rsrcs Ltd"/>
    <n v="123983"/>
    <m/>
    <m/>
    <d v="1976-10-25T00:00:00"/>
    <d v="1976-11-26T00:00:00"/>
    <d v="1976-11-27T00:00:00"/>
    <m/>
    <d v="1977-02-01T00:00:00"/>
    <d v="1977-02-15T00:00:00"/>
    <m/>
    <m/>
    <m/>
    <m/>
    <s v="WI"/>
    <n v="1"/>
    <n v="1"/>
    <n v="0.20395659999999999"/>
    <x v="1"/>
    <s v="N"/>
    <n v="43.389041095890413"/>
    <n v="43.389041095890413"/>
    <n v="551.68799999999999"/>
    <n v="551.68799999999999"/>
    <s v="Flow GAS"/>
    <n v="4"/>
    <n v="4"/>
    <m/>
    <s v="Flow GAS"/>
    <x v="1"/>
    <s v="Producing"/>
    <s v="Producing"/>
    <x v="0"/>
    <x v="0"/>
    <s v="W 006078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120816000"/>
    <s v="Duplicate, Dominant"/>
    <n v="61041"/>
    <s v="100/16-08-021-12W4/00"/>
    <n v="61041"/>
    <n v="2"/>
    <s v="100"/>
    <s v="16"/>
    <s v="08"/>
    <s v="021"/>
    <s v="12W4"/>
    <s v="00"/>
    <s v="16-08-021-12W4"/>
    <s v="16-08-021-12W4"/>
    <s v="AB"/>
    <s v="PRINCESS"/>
    <s v="ABERCAN ET AL PRINCESS 16-8-21-12"/>
    <x v="3"/>
    <s v="TAQA North Ltd"/>
    <s v="Working Interest"/>
    <n v="0.49"/>
    <s v="PATR UNIT"/>
    <s v="No"/>
    <m/>
    <s v="Flow GAS"/>
    <d v="2020-05-31T00:00:00"/>
    <m/>
    <n v="3300"/>
    <m/>
    <m/>
    <s v="Flow GAS"/>
    <s v="Kmilk_rv;Kmed_hat;K2nd_ws"/>
    <s v="TAQA North Ltd"/>
    <n v="7440010"/>
    <m/>
    <m/>
    <d v="1976-11-09T00:00:00"/>
    <d v="1977-01-20T00:00:00"/>
    <d v="1977-01-25T00:00:00"/>
    <m/>
    <d v="1977-06-01T00:00:00"/>
    <d v="1977-06-15T00:00:00"/>
    <m/>
    <m/>
    <m/>
    <m/>
    <s v="WI"/>
    <n v="1"/>
    <n v="1"/>
    <n v="0.49"/>
    <x v="1"/>
    <s v="N"/>
    <n v="43.238356164383561"/>
    <n v="43.238356164383561"/>
    <n v="1005.84"/>
    <n v="1005.84"/>
    <s v="Flow GAS"/>
    <n v="4"/>
    <n v="4"/>
    <m/>
    <s v="Flow GAS"/>
    <x v="1"/>
    <s v="Producing"/>
    <s v="Producing"/>
    <x v="0"/>
    <x v="0"/>
    <s v="W 006104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311000"/>
    <s v="Duplicate, Dominant"/>
    <n v="61067"/>
    <s v="100/11-13-021-12W4/00"/>
    <n v="61067"/>
    <n v="2"/>
    <s v="100"/>
    <s v="11"/>
    <s v="13"/>
    <s v="021"/>
    <s v="12W4"/>
    <s v="00"/>
    <s v="11-13-021-12W4"/>
    <s v="11-13-021-12W4"/>
    <s v="AB"/>
    <s v="PRINCESS"/>
    <s v="ABERCAN ET AL PRINCESS 11-13-21-12"/>
    <x v="3"/>
    <s v="TAQA North Ltd"/>
    <s v="Working Interest"/>
    <n v="0.49"/>
    <s v="PATR UNIT"/>
    <s v="No"/>
    <m/>
    <s v="Flow GAS"/>
    <d v="2020-05-31T00:00:00"/>
    <m/>
    <n v="2170"/>
    <m/>
    <m/>
    <s v="Flow GAS"/>
    <s v="Kmilk_rv;Kmed_hat;K2nd_ws"/>
    <s v="TAQA North Ltd"/>
    <n v="7440047"/>
    <m/>
    <m/>
    <d v="1976-11-10T00:00:00"/>
    <d v="1977-02-06T00:00:00"/>
    <d v="1977-02-08T00:00:00"/>
    <m/>
    <d v="1977-10-01T00:00:00"/>
    <d v="1977-10-28T00:00:00"/>
    <m/>
    <m/>
    <m/>
    <m/>
    <s v="WI"/>
    <n v="1"/>
    <n v="1"/>
    <n v="0.49"/>
    <x v="1"/>
    <s v="N"/>
    <n v="43.19178082191781"/>
    <n v="43.19178082191781"/>
    <n v="661.41600000000005"/>
    <n v="661.41600000000005"/>
    <s v="Flow GAS"/>
    <n v="4"/>
    <n v="4"/>
    <m/>
    <s v="Flow GAS"/>
    <x v="1"/>
    <s v="Producing"/>
    <s v="Producing"/>
    <x v="0"/>
    <x v="0"/>
    <s v="W 006106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013206000"/>
    <s v="Duplicate, Dominant"/>
    <n v="61101"/>
    <s v="100/06-32-019-01W4/00"/>
    <n v="61101"/>
    <n v="2"/>
    <s v="100"/>
    <s v="06"/>
    <s v="32"/>
    <s v="019"/>
    <s v="01W4"/>
    <s v="00"/>
    <s v="06-32-019-01W4"/>
    <s v="06-32-019-01W4"/>
    <s v="AB"/>
    <s v="MEDICINE HAT"/>
    <s v="BARR ET AL UNIT MEDHAT 6-32-19-1"/>
    <x v="2"/>
    <s v="Cdn Nat Rsrcs Ltd"/>
    <s v="Working Interest"/>
    <n v="0.20395659999999999"/>
    <s v="MED HAT H UNIT"/>
    <s v="No"/>
    <m/>
    <s v="Flow GAS"/>
    <d v="2020-05-31T00:00:00"/>
    <m/>
    <n v="1825"/>
    <m/>
    <m/>
    <s v="Flow GAS"/>
    <s v="Kmilk_rv;Kmed_hat"/>
    <s v="Cdn Nat Rsrcs Ltd"/>
    <n v="123983"/>
    <m/>
    <m/>
    <d v="1976-11-12T00:00:00"/>
    <d v="1976-11-25T00:00:00"/>
    <d v="1976-11-27T00:00:00"/>
    <m/>
    <d v="1977-02-01T00:00:00"/>
    <d v="1977-02-11T00:00:00"/>
    <m/>
    <m/>
    <m/>
    <m/>
    <s v="WI"/>
    <n v="1"/>
    <n v="1"/>
    <n v="0.20395659999999999"/>
    <x v="1"/>
    <s v="N"/>
    <n v="43.391780821917806"/>
    <n v="43.391780821917806"/>
    <n v="556.26"/>
    <n v="556.26"/>
    <s v="Flow GAS"/>
    <n v="4"/>
    <n v="4"/>
    <m/>
    <s v="Flow GAS"/>
    <x v="1"/>
    <s v="Producing"/>
    <s v="Producing"/>
    <x v="0"/>
    <x v="0"/>
    <s v="W 00611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01306000"/>
    <s v="Duplicate, Dominant"/>
    <n v="63107"/>
    <s v="100/06-13-019-10W4/00"/>
    <n v="63107"/>
    <n v="2"/>
    <s v="100"/>
    <s v="06"/>
    <s v="13"/>
    <s v="019"/>
    <s v="10W4"/>
    <s v="00"/>
    <s v="06-13-019-10W4"/>
    <s v="06-13-019-10W4"/>
    <s v="AB"/>
    <s v="PRINCESS"/>
    <s v="IMAGINEA PRIN 6-13-19-10"/>
    <x v="5"/>
    <s v="Cor4 Oil Corp"/>
    <s v="Working Interest"/>
    <n v="1"/>
    <s v="PRINCESS - PG"/>
    <s v="No"/>
    <m/>
    <s v="Flow GAS"/>
    <d v="2020-05-31T00:00:00"/>
    <m/>
    <n v="2250"/>
    <m/>
    <m/>
    <s v="Flow GAS"/>
    <s v="Kmilk_rv;Kmed_hat;K2nd_ws"/>
    <s v="Cor4 Oil Corp"/>
    <n v="149379"/>
    <m/>
    <m/>
    <d v="1977-03-07T00:00:00"/>
    <d v="1977-03-07T00:00:00"/>
    <d v="1977-03-09T00:00:00"/>
    <m/>
    <d v="1977-04-01T00:00:00"/>
    <d v="1977-04-20T00:00:00"/>
    <m/>
    <m/>
    <m/>
    <m/>
    <s v="WI"/>
    <n v="1"/>
    <n v="1"/>
    <n v="1"/>
    <x v="0"/>
    <s v="N"/>
    <n v="43.112328767123287"/>
    <n v="43.112328767123287"/>
    <n v="685.80000000000007"/>
    <n v="685.80000000000007"/>
    <s v="Flow GAS"/>
    <n v="4"/>
    <n v="4"/>
    <m/>
    <s v="Flow GAS"/>
    <x v="1"/>
    <s v="Producing"/>
    <s v="Producing"/>
    <x v="0"/>
    <x v="0"/>
    <s v="W 0063107 "/>
    <n v="36384"/>
    <n v="46288"/>
    <n v="0"/>
    <n v="9096"/>
    <n v="0"/>
    <n v="16500"/>
    <n v="0"/>
    <n v="108268"/>
    <m/>
    <n v="-46288"/>
    <s v="Groundwater Protection"/>
    <d v="2019-10-01T00:00:00"/>
    <n v="61980"/>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06000"/>
    <s v="Duplicate, Dominant"/>
    <n v="63142"/>
    <s v="100/06-25-019-10W4/00"/>
    <n v="63142"/>
    <n v="2"/>
    <s v="100"/>
    <s v="06"/>
    <s v="25"/>
    <s v="019"/>
    <s v="10W4"/>
    <s v="00"/>
    <s v="06-25-019-10W4"/>
    <s v="06-25-019-10W4"/>
    <s v="AB"/>
    <s v="PRINCESS"/>
    <s v="IMAGINEA PRIN 6-25-19-10"/>
    <x v="5"/>
    <s v="Cor4 Oil Corp"/>
    <s v="Working Interest"/>
    <n v="1"/>
    <s v="PRINCESS - PG"/>
    <s v="No"/>
    <m/>
    <s v="Flow GAS"/>
    <d v="2020-05-31T00:00:00"/>
    <m/>
    <n v="2362"/>
    <m/>
    <m/>
    <s v="Flow GAS"/>
    <s v="Kmilk_rv;Kmed_hat;K2nd_ws"/>
    <s v="Cor4 Oil Corp"/>
    <n v="149379"/>
    <m/>
    <m/>
    <d v="1977-03-09T00:00:00"/>
    <d v="1977-03-10T00:00:00"/>
    <d v="1977-03-12T00:00:00"/>
    <m/>
    <d v="1977-06-01T00:00:00"/>
    <d v="1977-06-02T00:00:00"/>
    <m/>
    <m/>
    <m/>
    <m/>
    <s v="WI"/>
    <n v="1"/>
    <n v="1"/>
    <n v="1"/>
    <x v="0"/>
    <s v="N"/>
    <n v="43.104109589041094"/>
    <n v="43.104109589041094"/>
    <n v="719.93760000000009"/>
    <n v="719.93760000000009"/>
    <s v="Flow GAS"/>
    <n v="4"/>
    <n v="4"/>
    <m/>
    <s v="Flow GAS"/>
    <x v="1"/>
    <s v="Producing"/>
    <s v="Producing"/>
    <x v="0"/>
    <x v="0"/>
    <s v="W 0063142 "/>
    <n v="17975"/>
    <n v="46288"/>
    <n v="0"/>
    <n v="4494"/>
    <n v="0"/>
    <n v="16500"/>
    <n v="0"/>
    <n v="85257"/>
    <m/>
    <n v="-46288"/>
    <s v="Groundwater Protection"/>
    <d v="2019-10-01T00:00:00"/>
    <n v="38969"/>
    <m/>
    <n v="33180.23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06000"/>
    <s v="Duplicate, Dominant"/>
    <n v="63152"/>
    <s v="100/06-31-020-10W4/00"/>
    <n v="63152"/>
    <n v="2"/>
    <s v="100"/>
    <s v="06"/>
    <s v="31"/>
    <s v="020"/>
    <s v="10W4"/>
    <s v="00"/>
    <s v="06-31-020-10W4"/>
    <s v="06-31-020-10W4"/>
    <s v="AB"/>
    <s v="PRINCESS"/>
    <s v="IMAGINEA PRIN 6-31-20-10"/>
    <x v="5"/>
    <s v="Cor4 Oil Corp"/>
    <s v="Working Interest"/>
    <n v="1"/>
    <s v="PRINCESS - PG"/>
    <s v="No"/>
    <m/>
    <s v="Flow GAS"/>
    <d v="2020-05-31T00:00:00"/>
    <m/>
    <n v="2360"/>
    <m/>
    <m/>
    <s v="Flow GAS"/>
    <s v="Kmilk_rv;Kmed_hat;K2nd_ws"/>
    <s v="Cor4 Oil Corp"/>
    <n v="116228"/>
    <m/>
    <m/>
    <d v="1977-03-10T00:00:00"/>
    <d v="1977-03-15T00:00:00"/>
    <d v="1977-03-17T00:00:00"/>
    <m/>
    <d v="1977-04-01T00:00:00"/>
    <d v="1977-04-20T00:00:00"/>
    <m/>
    <m/>
    <m/>
    <m/>
    <s v="WI"/>
    <n v="1"/>
    <n v="1"/>
    <n v="1"/>
    <x v="0"/>
    <s v="N"/>
    <n v="43.090410958904108"/>
    <n v="43.090410958904108"/>
    <n v="719.32800000000009"/>
    <n v="719.32800000000009"/>
    <s v="Flow GAS"/>
    <n v="4"/>
    <n v="4"/>
    <m/>
    <s v="Flow GAS"/>
    <x v="1"/>
    <s v="Producing"/>
    <s v="Producing"/>
    <x v="0"/>
    <x v="0"/>
    <s v="W 0063152 "/>
    <n v="17975"/>
    <n v="46288"/>
    <n v="0"/>
    <n v="4494"/>
    <n v="0"/>
    <n v="16500"/>
    <n v="0"/>
    <n v="85257"/>
    <m/>
    <n v="-46288"/>
    <s v="Groundwater Protection"/>
    <d v="2019-10-01T00:00:00"/>
    <n v="38969"/>
    <m/>
    <n v="61235.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306000"/>
    <s v="Duplicate, Dominant"/>
    <n v="64160"/>
    <s v="100/06-03-021-08W4/00"/>
    <n v="64160"/>
    <n v="2"/>
    <s v="100"/>
    <s v="06"/>
    <s v="03"/>
    <s v="021"/>
    <s v="08W4"/>
    <s v="00"/>
    <s v="06-03-021-08W4"/>
    <s v="06-03-021-08W4"/>
    <s v="AB"/>
    <s v="JENNER"/>
    <s v="IMAGINEA JENNER 6-3-21-8"/>
    <x v="7"/>
    <s v="Cor4 Oil Corp"/>
    <s v="Working Interest"/>
    <n v="1"/>
    <s v="JENNER SHLW GAS"/>
    <s v="No"/>
    <s v="9) Per Jeremy &amp; Colin's final review, license belongs in JENNER SHLW GAS"/>
    <s v="ABD Zn GAS"/>
    <d v="1992-08-31T00:00:00"/>
    <m/>
    <n v="1900"/>
    <m/>
    <m/>
    <s v="ABD Zn GAS"/>
    <s v="Kmilk_rv;Kmed_hat"/>
    <m/>
    <m/>
    <m/>
    <m/>
    <d v="1977-06-07T00:00:00"/>
    <d v="1977-07-05T00:00:00"/>
    <d v="1977-07-06T00:00:00"/>
    <m/>
    <d v="1977-10-01T00:00:00"/>
    <d v="1977-10-01T00:00:00"/>
    <m/>
    <m/>
    <m/>
    <m/>
    <s v="WI"/>
    <n v="1"/>
    <n v="1"/>
    <n v="1"/>
    <x v="0"/>
    <s v="N"/>
    <n v="42.783561643835618"/>
    <n v="42.783561643835618"/>
    <n v="579.12"/>
    <n v="579.12"/>
    <s v="ABD Zn GAS"/>
    <n v="18"/>
    <n v="18"/>
    <m/>
    <s v="ABD Zn GAS"/>
    <x v="1"/>
    <s v="Abandoned"/>
    <s v="Partial Abandoned"/>
    <x v="1"/>
    <x v="0"/>
    <s v="W 0064160 "/>
    <n v="0"/>
    <n v="0"/>
    <n v="0"/>
    <n v="0"/>
    <n v="12800"/>
    <n v="16500"/>
    <n v="0"/>
    <n v="29300"/>
    <m/>
    <m/>
    <m/>
    <m/>
    <n v="29300"/>
    <m/>
    <n v="0"/>
    <m/>
    <n v="14000"/>
    <n v="10900"/>
    <n v="24900"/>
    <x v="2"/>
    <m/>
    <n v="14000"/>
    <n v="10900"/>
    <x v="2"/>
    <s v=""/>
    <n v="7"/>
    <s v="7) Prioritize inactive shallow gas over inactive oil"/>
    <n v="8"/>
    <m/>
    <n v="14000"/>
    <n v="10900"/>
    <n v="24900"/>
    <n v="1"/>
    <n v="14000"/>
    <n v="10900"/>
    <n v="24900"/>
    <n v="8"/>
    <n v="1.35E-2"/>
    <n v="15585.403838691595"/>
    <n v="12975.834189721432"/>
    <n v="28561.238028413027"/>
    <n v="1.7600000000000001E-2"/>
    <n v="13555.054668973306"/>
    <n v="10342.678128986554"/>
    <n v="23897.732797959859"/>
    <s v="B.1) True shallow gas (Dino unit, JSGS, Med Hat Unit, Patricia Unit, Princess-PG, Cessford-CNRL). Use $14,000 for abandonment, and $10,900 for rec ($1,090 for pad site)."/>
  </r>
  <r>
    <s v="1 - Yes"/>
    <s v="1- Yes"/>
    <n v="204100914002"/>
    <s v="Duplicate, Dominant"/>
    <n v="64872"/>
    <s v="100/14-09-020-10W4/02"/>
    <n v="64872"/>
    <n v="2"/>
    <s v="100"/>
    <s v="14"/>
    <s v="09"/>
    <s v="020"/>
    <s v="10W4"/>
    <s v="02"/>
    <s v="14-09-020-10W4"/>
    <s v="14-09-020-10W4"/>
    <s v="AB"/>
    <s v="PRINCESS"/>
    <s v="IMAGINEA PRIN 14-9-20-10"/>
    <x v="5"/>
    <s v="Cor4 Oil Corp"/>
    <s v="Working Interest"/>
    <n v="1"/>
    <s v="PRINCESS - PG"/>
    <s v="No"/>
    <m/>
    <s v="Flow GAS"/>
    <d v="2020-05-31T00:00:00"/>
    <m/>
    <n v="1700"/>
    <m/>
    <m/>
    <s v="Flow GAS"/>
    <s v="Kmilk_rv;Kmed_hat"/>
    <s v="Cor4 Oil Corp"/>
    <n v="116228"/>
    <m/>
    <m/>
    <d v="1977-07-20T00:00:00"/>
    <d v="1977-07-28T00:00:00"/>
    <d v="1977-07-30T00:00:00"/>
    <m/>
    <d v="1977-10-01T00:00:00"/>
    <d v="1977-10-30T00:00:00"/>
    <m/>
    <m/>
    <m/>
    <m/>
    <s v="WI"/>
    <n v="1"/>
    <n v="1"/>
    <n v="1"/>
    <x v="0"/>
    <s v="N"/>
    <n v="42.720547945205482"/>
    <n v="42.720547945205482"/>
    <n v="518.16000000000008"/>
    <n v="518.16000000000008"/>
    <s v="Flow GAS"/>
    <n v="4"/>
    <n v="4"/>
    <m/>
    <s v="Flow GAS"/>
    <x v="1"/>
    <s v="Producing"/>
    <s v="Producing"/>
    <x v="0"/>
    <x v="0"/>
    <s v="W 0064872 "/>
    <n v="0"/>
    <n v="0"/>
    <n v="0"/>
    <n v="0"/>
    <n v="45480"/>
    <n v="16500"/>
    <n v="0"/>
    <n v="61980"/>
    <m/>
    <m/>
    <m/>
    <m/>
    <n v="61980"/>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072007000"/>
    <s v="Duplicate, Dominant"/>
    <n v="66145"/>
    <s v="100/07-20-023-07W4/00"/>
    <n v="66145"/>
    <n v="2"/>
    <s v="100"/>
    <s v="07"/>
    <s v="20"/>
    <s v="023"/>
    <s v="07W4"/>
    <s v="00"/>
    <s v="07-20-023-07W4"/>
    <s v="07-20-023-07W4"/>
    <s v="AB"/>
    <s v="ATLEE-BUFFALO"/>
    <s v="IMAGINEA ATL-BUFF 7-20-23-7"/>
    <x v="4"/>
    <s v="Cor4 Oil Corp"/>
    <s v="Working Interest"/>
    <n v="1"/>
    <s v="SOUTH AB MISC"/>
    <s v="No"/>
    <m/>
    <s v="Susp GAS"/>
    <d v="2015-06-30T00:00:00"/>
    <m/>
    <n v="2990"/>
    <m/>
    <m/>
    <s v="Susp GAS"/>
    <s v="Kmannvl"/>
    <s v="West Lake Enrg Corp"/>
    <n v="850076"/>
    <m/>
    <m/>
    <d v="1977-10-14T00:00:00"/>
    <d v="1977-11-08T00:00:00"/>
    <d v="1977-11-13T00:00:00"/>
    <m/>
    <d v="1977-12-01T00:00:00"/>
    <d v="1984-06-01T00:00:00"/>
    <m/>
    <m/>
    <m/>
    <m/>
    <s v="WI"/>
    <n v="1"/>
    <n v="1"/>
    <n v="1"/>
    <x v="0"/>
    <s v="N"/>
    <n v="42.438356164383563"/>
    <n v="42.438356164383563"/>
    <n v="911.35200000000009"/>
    <n v="911.35200000000009"/>
    <s v="Susp GAS"/>
    <n v="11"/>
    <n v="11"/>
    <m/>
    <s v="Susp GAS"/>
    <x v="1"/>
    <s v="Suspended"/>
    <s v="Suspended"/>
    <x v="1"/>
    <x v="0"/>
    <s v="W 0066145 "/>
    <n v="17975"/>
    <n v="0"/>
    <n v="0"/>
    <n v="4494"/>
    <n v="0"/>
    <n v="16500"/>
    <n v="0"/>
    <n v="38969"/>
    <m/>
    <m/>
    <m/>
    <m/>
    <n v="38969"/>
    <m/>
    <n v="0"/>
    <m/>
    <n v="22469"/>
    <n v="16500"/>
    <n v="38969"/>
    <x v="3"/>
    <m/>
    <n v="22469"/>
    <n v="16500"/>
    <x v="3"/>
    <s v=""/>
    <n v="6"/>
    <s v="7) Prioritize inactive shallow gas over inactive oil"/>
    <n v="6"/>
    <m/>
    <n v="22469"/>
    <n v="16500"/>
    <n v="38969"/>
    <n v="1"/>
    <n v="22469"/>
    <n v="16500"/>
    <n v="38969"/>
    <n v="6"/>
    <n v="1.35E-2"/>
    <n v="24351.530527293158"/>
    <n v="19122.524566724911"/>
    <n v="43474.055094018069"/>
    <n v="1.7600000000000001E-2"/>
    <n v="21931.26449462862"/>
    <n v="15783.275823875707"/>
    <n v="37714.540318504325"/>
    <s v="B.2) Operated; Not &quot;true&quot; shallow gas. Used LMR costs (with submitted reductions)"/>
  </r>
  <r>
    <s v="1 - Yes"/>
    <s v="1- Yes"/>
    <n v="194092306000"/>
    <s v="Duplicate, Dominant"/>
    <n v="66890"/>
    <s v="100/06-23-019-09W4/00"/>
    <n v="66890"/>
    <n v="2"/>
    <s v="100"/>
    <s v="06"/>
    <s v="23"/>
    <s v="019"/>
    <s v="09W4"/>
    <s v="00"/>
    <s v="06-23-019-09W4"/>
    <s v="06-23-019-09W4"/>
    <s v="AB"/>
    <s v="JENNER"/>
    <s v="IMAGINEA JENNER 6-23-19-9"/>
    <x v="7"/>
    <s v="Cor4 Oil Corp"/>
    <s v="Working Interest"/>
    <n v="0.8"/>
    <s v="JENNER SHLW GAS"/>
    <s v="No"/>
    <m/>
    <s v="Flow GAS"/>
    <d v="2020-05-31T00:00:00"/>
    <m/>
    <n v="3428"/>
    <m/>
    <m/>
    <s v="Flow GAS"/>
    <s v="Kmilk_rv;Kmed_hat;K2nd_ws"/>
    <s v="Cor4 Oil Corp"/>
    <n v="5000034"/>
    <m/>
    <m/>
    <d v="1977-11-21T00:00:00"/>
    <d v="1977-11-24T00:00:00"/>
    <d v="1977-11-28T00:00:00"/>
    <m/>
    <d v="1978-07-01T00:00:00"/>
    <d v="1978-07-01T00:00:00"/>
    <m/>
    <m/>
    <m/>
    <m/>
    <s v="WI"/>
    <n v="1"/>
    <n v="1"/>
    <n v="0.8"/>
    <x v="0"/>
    <s v="N"/>
    <n v="42.394520547945206"/>
    <n v="42.394520547945206"/>
    <n v="1044.8543999999999"/>
    <n v="1044.8543999999999"/>
    <s v="Flow GAS"/>
    <n v="4"/>
    <n v="4"/>
    <m/>
    <s v="Flow GAS"/>
    <x v="1"/>
    <s v="Producing"/>
    <s v="Producing"/>
    <x v="0"/>
    <x v="0"/>
    <s v="W 0066890 "/>
    <n v="17975"/>
    <n v="46288"/>
    <n v="0"/>
    <n v="4494"/>
    <n v="0"/>
    <n v="16500"/>
    <n v="0"/>
    <n v="85257"/>
    <m/>
    <n v="-46288"/>
    <s v="Groundwater Protection"/>
    <d v="2019-10-01T00:00:00"/>
    <n v="38969"/>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120813000"/>
    <s v="Duplicate, Dominant"/>
    <n v="67077"/>
    <s v="100/13-08-021-12W4/00"/>
    <n v="67077"/>
    <n v="2"/>
    <s v="100"/>
    <s v="13"/>
    <s v="08"/>
    <s v="021"/>
    <s v="12W4"/>
    <s v="00"/>
    <s v="13-08-021-12W4"/>
    <s v="13-08-021-12W4"/>
    <s v="AB"/>
    <s v="PRINCESS"/>
    <s v="ABERCAN ET AL PRINCESS 13-8-21-12"/>
    <x v="3"/>
    <s v="TAQA North Ltd"/>
    <s v="Working Interest"/>
    <n v="0.49"/>
    <s v="PATR UNIT"/>
    <s v="No"/>
    <m/>
    <s v="Flow GAS"/>
    <d v="2020-05-31T00:00:00"/>
    <m/>
    <n v="2220"/>
    <m/>
    <m/>
    <s v="Flow GAS"/>
    <s v="Kmilk_rv;Kmed_hat;K2nd_ws"/>
    <s v="TAQA North Ltd"/>
    <n v="7440010"/>
    <m/>
    <m/>
    <d v="1977-11-28T00:00:00"/>
    <d v="1977-12-10T00:00:00"/>
    <d v="1977-12-11T00:00:00"/>
    <m/>
    <d v="1978-02-01T00:00:00"/>
    <d v="1978-02-28T00:00:00"/>
    <m/>
    <m/>
    <m/>
    <m/>
    <s v="WI"/>
    <n v="1"/>
    <n v="1"/>
    <n v="0.49"/>
    <x v="1"/>
    <s v="N"/>
    <n v="42.350684931506848"/>
    <n v="42.350684931506848"/>
    <n v="676.65600000000006"/>
    <n v="676.65600000000006"/>
    <s v="Flow GAS"/>
    <n v="4"/>
    <n v="4"/>
    <m/>
    <s v="Flow GAS"/>
    <x v="1"/>
    <s v="Producing"/>
    <s v="Producing"/>
    <x v="0"/>
    <x v="0"/>
    <s v="W 006707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092716020"/>
    <s v="Duplicate, Dominant"/>
    <n v="67138"/>
    <s v="102/16-27-019-09W4/00"/>
    <n v="67138"/>
    <n v="2"/>
    <s v="102"/>
    <s v="16"/>
    <s v="27"/>
    <s v="019"/>
    <s v="09W4"/>
    <s v="00"/>
    <s v="16-27-019-09W4"/>
    <s v="16-27-019-09W4"/>
    <s v="AB"/>
    <s v="JENNER"/>
    <s v="IMAGINEA JENNER 16-27-19-9"/>
    <x v="7"/>
    <s v="Cor4 Oil Corp"/>
    <s v="Working Interest"/>
    <n v="0.8"/>
    <s v="JENNER SHLW GAS"/>
    <s v="No"/>
    <m/>
    <s v="Flow GAS"/>
    <d v="2020-05-31T00:00:00"/>
    <m/>
    <n v="1782"/>
    <m/>
    <m/>
    <s v="Flow GAS"/>
    <s v="Kmilk_rv;Kmed_hat"/>
    <s v="Cor4 Oil Corp"/>
    <n v="5000034"/>
    <m/>
    <m/>
    <d v="1977-11-30T00:00:00"/>
    <d v="1978-02-15T00:00:00"/>
    <d v="1978-02-17T00:00:00"/>
    <m/>
    <d v="1978-07-01T00:00:00"/>
    <d v="1978-07-01T00:00:00"/>
    <m/>
    <m/>
    <m/>
    <m/>
    <s v="WI"/>
    <n v="1"/>
    <n v="1"/>
    <n v="0.8"/>
    <x v="0"/>
    <s v="N"/>
    <n v="42.167123287671231"/>
    <n v="42.167123287671231"/>
    <n v="543.15359999999998"/>
    <n v="543.15359999999998"/>
    <s v="Flow GAS"/>
    <n v="4"/>
    <n v="4"/>
    <m/>
    <s v="Flow GAS"/>
    <x v="1"/>
    <s v="Producing"/>
    <s v="Producing"/>
    <x v="0"/>
    <x v="0"/>
    <s v="W 0067138 "/>
    <n v="17975"/>
    <n v="46288"/>
    <n v="0"/>
    <n v="4494"/>
    <n v="0"/>
    <n v="16500"/>
    <n v="0"/>
    <n v="85257"/>
    <m/>
    <n v="-46288"/>
    <s v="Groundwater Protection"/>
    <d v="2019-10-01T00:00:00"/>
    <n v="38969"/>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120616000"/>
    <s v="Duplicate, Dominant"/>
    <n v="67151"/>
    <s v="100/16-06-021-12W4/00"/>
    <n v="67151"/>
    <n v="2"/>
    <s v="100"/>
    <s v="16"/>
    <s v="06"/>
    <s v="021"/>
    <s v="12W4"/>
    <s v="00"/>
    <s v="16-06-021-12W4"/>
    <s v="16-06-021-12W4"/>
    <s v="AB"/>
    <s v="PRINCESS"/>
    <s v="ABERCAN ET AL PRINCESS 16-6-21-12"/>
    <x v="3"/>
    <s v="TAQA North Ltd"/>
    <s v="Working Interest"/>
    <n v="0.49"/>
    <s v="PATR UNIT"/>
    <s v="No"/>
    <m/>
    <s v="Flow GAS"/>
    <d v="2020-05-31T00:00:00"/>
    <m/>
    <n v="2207"/>
    <m/>
    <m/>
    <s v="Flow GAS"/>
    <s v="Kmilk_rv;Kmed_hat;K2nd_ws"/>
    <s v="TAQA North Ltd"/>
    <n v="7440010"/>
    <m/>
    <m/>
    <d v="1977-11-30T00:00:00"/>
    <d v="1977-12-05T00:00:00"/>
    <d v="1977-12-06T00:00:00"/>
    <m/>
    <d v="1978-03-01T00:00:00"/>
    <d v="1978-03-01T00:00:00"/>
    <m/>
    <m/>
    <m/>
    <m/>
    <s v="WI"/>
    <n v="1"/>
    <n v="1"/>
    <n v="0.49"/>
    <x v="1"/>
    <s v="N"/>
    <n v="42.364383561643834"/>
    <n v="42.364383561643834"/>
    <n v="672.69360000000006"/>
    <n v="672.69360000000006"/>
    <s v="Flow GAS"/>
    <n v="4"/>
    <n v="4"/>
    <m/>
    <s v="Flow GAS"/>
    <x v="1"/>
    <s v="Producing"/>
    <s v="Producing"/>
    <x v="0"/>
    <x v="0"/>
    <s v="W 006715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092706020"/>
    <s v="Duplicate, Dominant"/>
    <n v="67164"/>
    <s v="102/06-27-019-09W4/00"/>
    <n v="67164"/>
    <n v="2"/>
    <s v="102"/>
    <s v="06"/>
    <s v="27"/>
    <s v="019"/>
    <s v="09W4"/>
    <s v="00"/>
    <s v="06-27-019-09W4"/>
    <s v="06-27-019-09W4"/>
    <s v="AB"/>
    <s v="JENNER"/>
    <s v="IMAGINEA JENNER 6-27-19-9"/>
    <x v="7"/>
    <s v="Cor4 Oil Corp"/>
    <s v="Working Interest"/>
    <n v="0.8"/>
    <s v="JENNER SHLW GAS"/>
    <s v="No"/>
    <m/>
    <s v="Flow GAS"/>
    <d v="2020-05-31T00:00:00"/>
    <m/>
    <n v="2420"/>
    <m/>
    <m/>
    <s v="Flow GAS"/>
    <s v="Kmilk_rv;Kcolorado;Kmed_hat;K2nd_ws"/>
    <s v="Cor4 Oil Corp"/>
    <n v="5000034"/>
    <m/>
    <m/>
    <d v="1977-12-01T00:00:00"/>
    <d v="1977-12-18T00:00:00"/>
    <d v="1977-12-20T00:00:00"/>
    <m/>
    <d v="1978-07-01T00:00:00"/>
    <d v="1978-07-01T00:00:00"/>
    <m/>
    <m/>
    <m/>
    <m/>
    <s v="WI"/>
    <n v="1"/>
    <n v="1"/>
    <n v="0.8"/>
    <x v="0"/>
    <s v="N"/>
    <n v="42.328767123287669"/>
    <n v="42.328767123287669"/>
    <n v="737.61599999999999"/>
    <n v="737.61599999999999"/>
    <s v="Flow GAS"/>
    <n v="4"/>
    <n v="4"/>
    <m/>
    <s v="Flow GAS"/>
    <x v="1"/>
    <s v="Producing"/>
    <s v="Producing"/>
    <x v="0"/>
    <x v="0"/>
    <s v="W 0067164 "/>
    <n v="17975"/>
    <n v="46288"/>
    <n v="0"/>
    <n v="4494"/>
    <n v="0"/>
    <n v="16500"/>
    <n v="0"/>
    <n v="85257"/>
    <m/>
    <m/>
    <m/>
    <m/>
    <n v="85257"/>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06000"/>
    <s v="Duplicate, Dominant"/>
    <n v="67168"/>
    <s v="100/06-14-019-09W4/00"/>
    <n v="67168"/>
    <n v="2"/>
    <s v="100"/>
    <s v="06"/>
    <s v="14"/>
    <s v="019"/>
    <s v="09W4"/>
    <s v="00"/>
    <s v="06-14-019-09W4"/>
    <s v="06-14-019-09W4"/>
    <s v="AB"/>
    <s v="JENNER"/>
    <s v="IMAGINEA JENNER 6-14-19-9"/>
    <x v="7"/>
    <s v="Cor4 Oil Corp"/>
    <s v="Working Interest"/>
    <n v="0.8"/>
    <s v="JENNER SHLW GAS"/>
    <s v="No"/>
    <m/>
    <s v="Flow GAS"/>
    <d v="2020-05-31T00:00:00"/>
    <m/>
    <n v="2900"/>
    <m/>
    <m/>
    <s v="Flow GAS"/>
    <s v="Kmilk_rv;Kmed_hat;K2nd_ws"/>
    <s v="Cor4 Oil Corp"/>
    <n v="5000034"/>
    <m/>
    <m/>
    <d v="1977-12-01T00:00:00"/>
    <d v="1977-12-14T00:00:00"/>
    <d v="1977-12-17T00:00:00"/>
    <m/>
    <d v="1978-06-01T00:00:00"/>
    <d v="1978-06-30T00:00:00"/>
    <m/>
    <m/>
    <m/>
    <m/>
    <s v="WI"/>
    <n v="1"/>
    <n v="1"/>
    <n v="0.8"/>
    <x v="0"/>
    <s v="N"/>
    <n v="42.339726027397262"/>
    <n v="42.339726027397262"/>
    <n v="883.92000000000007"/>
    <n v="883.92000000000007"/>
    <s v="Flow GAS"/>
    <n v="4"/>
    <n v="4"/>
    <m/>
    <s v="Flow GAS"/>
    <x v="1"/>
    <s v="Producing"/>
    <s v="Producing"/>
    <x v="0"/>
    <x v="0"/>
    <s v="W 0067168 "/>
    <n v="17975"/>
    <n v="46288"/>
    <n v="0"/>
    <n v="4494"/>
    <n v="0"/>
    <n v="16500"/>
    <n v="0"/>
    <n v="85257"/>
    <m/>
    <m/>
    <m/>
    <m/>
    <n v="85257"/>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06000"/>
    <s v="Duplicate, Dominant"/>
    <n v="67169"/>
    <s v="100/06-22-019-09W4/00"/>
    <n v="67169"/>
    <n v="2"/>
    <s v="100"/>
    <s v="06"/>
    <s v="22"/>
    <s v="019"/>
    <s v="09W4"/>
    <s v="00"/>
    <s v="06-22-019-09W4"/>
    <s v="06-22-019-09W4"/>
    <s v="AB"/>
    <s v="JENNER"/>
    <s v="IMAGINEA JENNER 6-22-19-9"/>
    <x v="7"/>
    <s v="Cor4 Oil Corp"/>
    <s v="Working Interest"/>
    <n v="0.8"/>
    <s v="JENNER SHLW GAS"/>
    <s v="No"/>
    <m/>
    <s v="Flow GAS"/>
    <d v="2020-05-31T00:00:00"/>
    <m/>
    <n v="2372"/>
    <m/>
    <m/>
    <s v="Flow GAS"/>
    <s v="Kmilk_rv;Kcolorado;Kmed_hat;K2nd_ws"/>
    <s v="Cor4 Oil Corp"/>
    <n v="5000034"/>
    <m/>
    <m/>
    <d v="1977-12-01T00:00:00"/>
    <d v="1978-01-05T00:00:00"/>
    <d v="1978-01-08T00:00:00"/>
    <m/>
    <d v="1978-06-01T00:00:00"/>
    <d v="1978-06-30T00:00:00"/>
    <m/>
    <m/>
    <m/>
    <m/>
    <s v="WI"/>
    <n v="1"/>
    <n v="1"/>
    <n v="0.8"/>
    <x v="0"/>
    <s v="N"/>
    <n v="42.279452054794518"/>
    <n v="42.279452054794518"/>
    <n v="722.98560000000009"/>
    <n v="722.98560000000009"/>
    <s v="Flow GAS"/>
    <n v="4"/>
    <n v="4"/>
    <m/>
    <s v="Flow GAS"/>
    <x v="1"/>
    <s v="Producing"/>
    <s v="Producing"/>
    <x v="0"/>
    <x v="0"/>
    <s v="W 0067169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06000"/>
    <s v="Duplicate, Dominant"/>
    <n v="67170"/>
    <s v="100/06-02-020-09W4/00"/>
    <n v="67170"/>
    <n v="2"/>
    <s v="100"/>
    <s v="06"/>
    <s v="02"/>
    <s v="020"/>
    <s v="09W4"/>
    <s v="00"/>
    <s v="06-02-020-09W4"/>
    <s v="06-02-020-09W4"/>
    <s v="AB"/>
    <s v="JENNER"/>
    <s v="IMAGINEA JENNER 6-2-20-9"/>
    <x v="7"/>
    <s v="Cor4 Oil Corp"/>
    <s v="Working Interest"/>
    <n v="0.8"/>
    <s v="JENNER SHLW GAS"/>
    <s v="No"/>
    <m/>
    <s v="Flow GAS"/>
    <d v="2020-05-31T00:00:00"/>
    <m/>
    <n v="2260"/>
    <m/>
    <m/>
    <s v="Flow GAS"/>
    <s v="Kmilk_rv;Kmed_hat;K2nd_ws"/>
    <s v="Cor4 Oil Corp"/>
    <n v="5000034"/>
    <m/>
    <m/>
    <d v="1977-12-01T00:00:00"/>
    <d v="1977-12-09T00:00:00"/>
    <d v="1977-12-12T00:00:00"/>
    <m/>
    <d v="1978-07-01T00:00:00"/>
    <d v="1978-07-02T00:00:00"/>
    <m/>
    <m/>
    <m/>
    <m/>
    <s v="WI"/>
    <n v="1"/>
    <n v="1"/>
    <n v="0.8"/>
    <x v="0"/>
    <s v="N"/>
    <n v="42.353424657534248"/>
    <n v="42.353424657534248"/>
    <n v="688.84800000000007"/>
    <n v="688.84800000000007"/>
    <s v="Flow GAS"/>
    <n v="4"/>
    <n v="4"/>
    <m/>
    <s v="Flow GAS"/>
    <x v="1"/>
    <s v="Producing"/>
    <s v="Producing"/>
    <x v="0"/>
    <x v="0"/>
    <s v="W 0067170 "/>
    <n v="0"/>
    <n v="0"/>
    <n v="0"/>
    <n v="0"/>
    <n v="45480"/>
    <n v="16500"/>
    <n v="0"/>
    <n v="61980"/>
    <m/>
    <n v="-23011.25"/>
    <s v="Tubing Declaration"/>
    <d v="2019-07-01T00:00:00"/>
    <n v="38968.75"/>
    <m/>
    <n v="22813.8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06000"/>
    <s v="Duplicate, Dominant"/>
    <n v="67207"/>
    <s v="100/06-10-019-09W4/00"/>
    <n v="67207"/>
    <n v="2"/>
    <s v="100"/>
    <s v="06"/>
    <s v="10"/>
    <s v="019"/>
    <s v="09W4"/>
    <s v="00"/>
    <s v="06-10-019-09W4"/>
    <s v="06-10-019-09W4"/>
    <s v="AB"/>
    <s v="JENNER"/>
    <s v="IMAGINEA JENNER 6-10-19-9"/>
    <x v="7"/>
    <s v="Cor4 Oil Corp"/>
    <s v="Working Interest"/>
    <n v="0.8"/>
    <s v="JENNER SHLW GAS"/>
    <s v="No"/>
    <m/>
    <s v="Flow GAS"/>
    <d v="2020-05-31T00:00:00"/>
    <m/>
    <n v="3463"/>
    <m/>
    <m/>
    <s v="Flow GAS"/>
    <s v="Kmilk_rv;Kmed_hat;K2nd_ws"/>
    <s v="Cor4 Oil Corp"/>
    <n v="5000034"/>
    <m/>
    <m/>
    <d v="1977-12-02T00:00:00"/>
    <d v="1977-12-08T00:00:00"/>
    <d v="1977-12-12T00:00:00"/>
    <m/>
    <d v="1978-07-01T00:00:00"/>
    <d v="1978-07-02T00:00:00"/>
    <m/>
    <m/>
    <m/>
    <m/>
    <s v="WI"/>
    <n v="1"/>
    <n v="1"/>
    <n v="0.8"/>
    <x v="0"/>
    <s v="N"/>
    <n v="42.356164383561641"/>
    <n v="42.356164383561641"/>
    <n v="1055.5224000000001"/>
    <n v="1055.5224000000001"/>
    <s v="Flow GAS"/>
    <n v="4"/>
    <n v="4"/>
    <m/>
    <s v="Flow GAS"/>
    <x v="1"/>
    <s v="Producing"/>
    <s v="Producing"/>
    <x v="0"/>
    <x v="0"/>
    <s v="W 0067207 "/>
    <n v="0"/>
    <n v="0"/>
    <n v="0"/>
    <n v="0"/>
    <n v="45480"/>
    <n v="16500"/>
    <n v="0"/>
    <n v="61980"/>
    <m/>
    <n v="-23011.25"/>
    <s v="Tubing Declaration"/>
    <d v="2019-07-01T00:00:00"/>
    <n v="38968.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216000"/>
    <s v="Duplicate, Dominant"/>
    <n v="67209"/>
    <s v="100/16-12-020-09W4/00"/>
    <n v="67209"/>
    <n v="2"/>
    <s v="100"/>
    <s v="16"/>
    <s v="12"/>
    <s v="020"/>
    <s v="09W4"/>
    <s v="00"/>
    <s v="16-12-020-09W4"/>
    <s v="16-12-020-09W4"/>
    <s v="AB"/>
    <s v="JENNER"/>
    <s v="IMAGINEA JENNER 16-12-20-9"/>
    <x v="7"/>
    <s v="Cor4 Oil Corp"/>
    <s v="Working Interest"/>
    <n v="0.9"/>
    <s v="JENNER SHLW GAS"/>
    <s v="No"/>
    <m/>
    <s v="Flow GAS"/>
    <d v="2020-05-31T00:00:00"/>
    <m/>
    <n v="1663"/>
    <m/>
    <m/>
    <s v="Flow GAS"/>
    <s v="Kmilk_rv;Kmed_hat"/>
    <s v="Cor4 Oil Corp"/>
    <n v="5000034"/>
    <m/>
    <m/>
    <d v="1977-12-02T00:00:00"/>
    <d v="1977-12-15T00:00:00"/>
    <d v="1977-12-18T00:00:00"/>
    <m/>
    <d v="1978-06-01T00:00:00"/>
    <d v="1978-06-29T00:00:00"/>
    <m/>
    <m/>
    <m/>
    <m/>
    <s v="WI"/>
    <n v="1"/>
    <n v="1"/>
    <n v="0.9"/>
    <x v="0"/>
    <s v="N"/>
    <n v="42.336986301369862"/>
    <n v="42.336986301369862"/>
    <n v="506.88240000000002"/>
    <n v="506.88240000000002"/>
    <s v="Flow GAS"/>
    <n v="4"/>
    <n v="4"/>
    <m/>
    <s v="Flow GAS"/>
    <x v="1"/>
    <s v="Producing"/>
    <s v="Producing"/>
    <x v="0"/>
    <x v="0"/>
    <s v="W 0067209 "/>
    <n v="0"/>
    <n v="0"/>
    <n v="0"/>
    <n v="0"/>
    <n v="45480"/>
    <n v="16500"/>
    <n v="0"/>
    <n v="61980"/>
    <m/>
    <n v="-23011.25"/>
    <s v="Tubing Declaration"/>
    <d v="2019-07-01T00:00:00"/>
    <n v="38968.75"/>
    <m/>
    <n v="1580.01"/>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194093506000"/>
    <s v="Duplicate, Dominant"/>
    <n v="67240"/>
    <s v="100/06-35-019-09W4/00"/>
    <n v="67240"/>
    <n v="2"/>
    <s v="100"/>
    <s v="06"/>
    <s v="35"/>
    <s v="019"/>
    <s v="09W4"/>
    <s v="00"/>
    <s v="06-35-019-09W4"/>
    <s v="06-35-019-09W4"/>
    <s v="AB"/>
    <s v="JENNER"/>
    <s v="IMAGINEA JENNER 6-35-19-9"/>
    <x v="7"/>
    <s v="Cor4 Oil Corp"/>
    <s v="Working Interest"/>
    <n v="0.8"/>
    <s v="JENNER SHLW GAS"/>
    <s v="No"/>
    <m/>
    <s v="Flow GAS"/>
    <d v="2020-05-31T00:00:00"/>
    <m/>
    <n v="2295"/>
    <m/>
    <m/>
    <s v="Flow GAS"/>
    <s v="Kmilk_rv;Kmed_hat;K2nd_ws"/>
    <s v="Cor4 Oil Corp"/>
    <n v="5000034"/>
    <m/>
    <m/>
    <d v="1977-12-05T00:00:00"/>
    <d v="1977-12-18T00:00:00"/>
    <d v="1977-12-20T00:00:00"/>
    <m/>
    <d v="1978-06-29T00:00:00"/>
    <d v="1978-06-29T00:00:00"/>
    <m/>
    <m/>
    <m/>
    <m/>
    <s v="WI"/>
    <n v="1"/>
    <n v="1"/>
    <n v="0.8"/>
    <x v="0"/>
    <s v="N"/>
    <n v="42.328767123287669"/>
    <n v="42.328767123287669"/>
    <n v="699.51600000000008"/>
    <n v="699.51600000000008"/>
    <s v="Flow GAS"/>
    <n v="4"/>
    <n v="4"/>
    <m/>
    <s v="Flow GAS"/>
    <x v="1"/>
    <s v="Producing"/>
    <s v="Producing"/>
    <x v="0"/>
    <x v="0"/>
    <s v="W 0067240 "/>
    <n v="0"/>
    <n v="0"/>
    <n v="0"/>
    <n v="0"/>
    <n v="45480"/>
    <n v="16500"/>
    <n v="0"/>
    <n v="61980"/>
    <m/>
    <n v="-23011.25"/>
    <s v="Tubing Declaration"/>
    <d v="2019-07-01T00:00:00"/>
    <n v="38968.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121911000"/>
    <s v="Duplicate, Dominant"/>
    <n v="67243"/>
    <s v="100/11-19-021-12W4/00"/>
    <n v="67243"/>
    <n v="2"/>
    <s v="100"/>
    <s v="11"/>
    <s v="19"/>
    <s v="021"/>
    <s v="12W4"/>
    <s v="00"/>
    <s v="11-19-021-12W4"/>
    <s v="11-19-021-12W4"/>
    <s v="AB"/>
    <s v="PRINCESS"/>
    <s v="ABERCAN ET AL PRINCESS 11-19-21-12"/>
    <x v="3"/>
    <s v="TAQA North Ltd"/>
    <s v="Working Interest"/>
    <n v="0.49"/>
    <s v="PATR UNIT"/>
    <s v="No"/>
    <m/>
    <s v="Flow GAS"/>
    <d v="2020-05-31T00:00:00"/>
    <m/>
    <n v="2240"/>
    <m/>
    <m/>
    <s v="Flow GAS"/>
    <s v="Kmilk_rv;Kmed_hat;K2nd_ws"/>
    <s v="TAQA North Ltd"/>
    <n v="7440010"/>
    <m/>
    <m/>
    <d v="1977-12-05T00:00:00"/>
    <d v="1977-12-28T00:00:00"/>
    <d v="1977-12-30T00:00:00"/>
    <m/>
    <d v="1978-11-01T00:00:00"/>
    <d v="1978-11-08T00:00:00"/>
    <m/>
    <m/>
    <m/>
    <m/>
    <s v="WI"/>
    <n v="1"/>
    <n v="1"/>
    <n v="0.49"/>
    <x v="1"/>
    <s v="N"/>
    <n v="42.301369863013697"/>
    <n v="42.301369863013697"/>
    <n v="682.75200000000007"/>
    <n v="682.75200000000007"/>
    <s v="Flow GAS"/>
    <n v="4"/>
    <n v="4"/>
    <m/>
    <s v="Flow GAS"/>
    <x v="1"/>
    <s v="Producing"/>
    <s v="Producing"/>
    <x v="0"/>
    <x v="0"/>
    <s v="W 006724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508000"/>
    <s v="Duplicate, Dominant"/>
    <n v="67244"/>
    <s v="100/08-05-021-12W4/00"/>
    <n v="67244"/>
    <n v="2"/>
    <s v="100"/>
    <s v="08"/>
    <s v="05"/>
    <s v="021"/>
    <s v="12W4"/>
    <s v="00"/>
    <s v="08-05-021-12W4"/>
    <s v="08-05-021-12W4"/>
    <s v="AB"/>
    <s v="PRINCESS"/>
    <s v="ABERCAN ET AL PRINCESS 8-5-21-12"/>
    <x v="3"/>
    <s v="TAQA North Ltd"/>
    <s v="Working Interest"/>
    <n v="0.49"/>
    <s v="PATR UNIT"/>
    <s v="No"/>
    <m/>
    <s v="Flow GAS"/>
    <d v="2020-05-31T00:00:00"/>
    <m/>
    <n v="2235"/>
    <m/>
    <m/>
    <s v="Flow GAS"/>
    <s v="Kmilk_rv;Kmed_hat;K2nd_ws"/>
    <s v="TAQA North Ltd"/>
    <n v="7440010"/>
    <m/>
    <m/>
    <d v="1977-12-05T00:00:00"/>
    <d v="1977-12-18T00:00:00"/>
    <d v="1977-12-19T00:00:00"/>
    <m/>
    <d v="1978-02-01T00:00:00"/>
    <d v="1978-02-26T00:00:00"/>
    <m/>
    <m/>
    <m/>
    <m/>
    <s v="WI"/>
    <n v="1"/>
    <n v="1"/>
    <n v="0.49"/>
    <x v="1"/>
    <s v="N"/>
    <n v="42.328767123287669"/>
    <n v="42.328767123287669"/>
    <n v="681.22800000000007"/>
    <n v="681.22800000000007"/>
    <s v="Flow GAS"/>
    <n v="4"/>
    <n v="4"/>
    <m/>
    <s v="Flow GAS"/>
    <x v="1"/>
    <s v="Producing"/>
    <s v="Producing"/>
    <x v="0"/>
    <x v="0"/>
    <s v="W 006724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614000"/>
    <s v="Duplicate, Dominant"/>
    <n v="67245"/>
    <s v="100/14-06-021-12W4/00"/>
    <n v="67245"/>
    <n v="2"/>
    <s v="100"/>
    <s v="14"/>
    <s v="06"/>
    <s v="021"/>
    <s v="12W4"/>
    <s v="00"/>
    <s v="14-06-021-12W4"/>
    <s v="14-06-021-12W4"/>
    <s v="AB"/>
    <s v="PRINCESS"/>
    <s v="ABERCAN ET AL PRINCESS 14-6-21-12"/>
    <x v="3"/>
    <s v="TAQA North Ltd"/>
    <s v="Working Interest"/>
    <n v="0.49"/>
    <s v="PATR UNIT"/>
    <s v="No"/>
    <m/>
    <s v="Flow GAS"/>
    <d v="2020-05-31T00:00:00"/>
    <m/>
    <n v="2238"/>
    <m/>
    <m/>
    <s v="Flow GAS"/>
    <s v="Kmilk_rv;Kmed_hat;K2nd_ws"/>
    <s v="TAQA North Ltd"/>
    <n v="7440010"/>
    <m/>
    <m/>
    <d v="1977-12-05T00:00:00"/>
    <d v="1977-12-16T00:00:00"/>
    <d v="1977-12-17T00:00:00"/>
    <m/>
    <d v="1978-02-01T00:00:00"/>
    <d v="1978-02-22T00:00:00"/>
    <m/>
    <m/>
    <m/>
    <m/>
    <s v="WI"/>
    <n v="1"/>
    <n v="1"/>
    <n v="0.49"/>
    <x v="1"/>
    <s v="N"/>
    <n v="42.334246575342469"/>
    <n v="42.334246575342469"/>
    <n v="682.14240000000007"/>
    <n v="682.14240000000007"/>
    <s v="Flow GAS"/>
    <n v="4"/>
    <n v="4"/>
    <m/>
    <s v="Flow GAS"/>
    <x v="1"/>
    <s v="Producing"/>
    <s v="Producing"/>
    <x v="0"/>
    <x v="0"/>
    <s v="W 006724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012000"/>
    <s v="Duplicate, Dominant"/>
    <n v="67246"/>
    <s v="100/12-20-021-12W4/00"/>
    <n v="67246"/>
    <n v="2"/>
    <s v="100"/>
    <s v="12"/>
    <s v="20"/>
    <s v="021"/>
    <s v="12W4"/>
    <s v="00"/>
    <s v="12-20-021-12W4"/>
    <s v="12-20-021-12W4"/>
    <s v="AB"/>
    <s v="PRINCESS"/>
    <s v="ABERCAN ET AL PRINCESS 12-20-21-12"/>
    <x v="3"/>
    <s v="TAQA North Ltd"/>
    <s v="Working Interest"/>
    <n v="0.49"/>
    <s v="PATR UNIT"/>
    <s v="No"/>
    <m/>
    <s v="Flow GAS"/>
    <d v="2020-05-31T00:00:00"/>
    <m/>
    <n v="3248"/>
    <m/>
    <m/>
    <s v="Flow GAS"/>
    <s v="Kmilk_rv;Kmed_hat;K2nd_ws"/>
    <s v="TAQA North Ltd"/>
    <n v="7440010"/>
    <m/>
    <m/>
    <d v="1977-12-05T00:00:00"/>
    <d v="1978-06-18T00:00:00"/>
    <d v="1978-06-24T00:00:00"/>
    <m/>
    <d v="1979-01-01T00:00:00"/>
    <d v="1979-01-11T00:00:00"/>
    <m/>
    <m/>
    <m/>
    <m/>
    <s v="WI"/>
    <n v="1"/>
    <n v="1"/>
    <n v="0.49"/>
    <x v="1"/>
    <s v="N"/>
    <n v="41.830136986301369"/>
    <n v="41.830136986301369"/>
    <n v="989.99040000000002"/>
    <n v="989.99040000000002"/>
    <s v="Flow GAS"/>
    <n v="4"/>
    <n v="4"/>
    <m/>
    <s v="Flow GAS"/>
    <x v="1"/>
    <s v="Producing"/>
    <s v="Producing"/>
    <x v="0"/>
    <x v="0"/>
    <s v="W 0067246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816000"/>
    <s v="Duplicate, Dominant"/>
    <n v="67247"/>
    <s v="100/16-18-021-12W4/00"/>
    <n v="67247"/>
    <n v="2"/>
    <s v="100"/>
    <s v="16"/>
    <s v="18"/>
    <s v="021"/>
    <s v="12W4"/>
    <s v="00"/>
    <s v="16-18-021-12W4"/>
    <s v="16-18-021-12W4"/>
    <s v="AB"/>
    <s v="PRINCESS"/>
    <s v="ABERCAN ET AL PRINCESS 16-18-21-12"/>
    <x v="3"/>
    <s v="TAQA North Ltd"/>
    <s v="Working Interest"/>
    <n v="0.49"/>
    <s v="PATR UNIT"/>
    <s v="No"/>
    <m/>
    <s v="Flow GAS"/>
    <d v="2020-05-31T00:00:00"/>
    <m/>
    <n v="3386"/>
    <m/>
    <m/>
    <s v="Flow GAS"/>
    <s v="Kmilk_rv;Kmed_hat;K2nd_ws"/>
    <s v="TAQA North Ltd"/>
    <n v="7440010"/>
    <m/>
    <m/>
    <d v="1977-12-05T00:00:00"/>
    <d v="1978-07-27T00:00:00"/>
    <d v="1978-07-31T00:00:00"/>
    <m/>
    <d v="1978-12-01T00:00:00"/>
    <d v="1978-12-14T00:00:00"/>
    <m/>
    <m/>
    <m/>
    <m/>
    <s v="WI"/>
    <n v="1"/>
    <n v="1"/>
    <n v="0.49"/>
    <x v="1"/>
    <s v="N"/>
    <n v="41.723287671232875"/>
    <n v="41.723287671232875"/>
    <n v="1032.0528000000002"/>
    <n v="1032.0528000000002"/>
    <s v="Flow GAS"/>
    <n v="4"/>
    <n v="4"/>
    <m/>
    <s v="Flow GAS"/>
    <x v="1"/>
    <s v="Producing"/>
    <s v="Producing"/>
    <x v="0"/>
    <x v="0"/>
    <s v="W 006724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714000"/>
    <s v="Duplicate, Dominant"/>
    <n v="67298"/>
    <s v="100/14-07-021-12W4/00"/>
    <n v="67298"/>
    <n v="2"/>
    <s v="100"/>
    <s v="14"/>
    <s v="07"/>
    <s v="021"/>
    <s v="12W4"/>
    <s v="00"/>
    <s v="14-07-021-12W4"/>
    <s v="14-07-021-12W4"/>
    <s v="AB"/>
    <s v="PRINCESS"/>
    <s v="ABERCAN ET AL PRINCESS 14-7-21-12"/>
    <x v="3"/>
    <s v="TAQA North Ltd"/>
    <s v="Working Interest"/>
    <n v="0.49"/>
    <s v="PATR UNIT"/>
    <s v="No"/>
    <m/>
    <s v="Flow GAS"/>
    <d v="2020-05-31T00:00:00"/>
    <m/>
    <n v="2230"/>
    <m/>
    <m/>
    <s v="Flow GAS"/>
    <s v="Kmilk_rv;Kmed_hat;K2nd_ws"/>
    <s v="TAQA North Ltd"/>
    <n v="7440010"/>
    <m/>
    <m/>
    <d v="1977-12-07T00:00:00"/>
    <d v="1977-12-20T00:00:00"/>
    <d v="1977-12-21T00:00:00"/>
    <m/>
    <d v="1978-02-28T00:00:00"/>
    <d v="1978-02-28T00:00:00"/>
    <m/>
    <m/>
    <m/>
    <m/>
    <s v="WI"/>
    <n v="1"/>
    <n v="1"/>
    <n v="0.49"/>
    <x v="1"/>
    <s v="N"/>
    <n v="42.323287671232876"/>
    <n v="42.323287671232876"/>
    <n v="679.70400000000006"/>
    <n v="679.70400000000006"/>
    <s v="Flow GAS"/>
    <n v="4"/>
    <n v="4"/>
    <m/>
    <s v="Flow GAS"/>
    <x v="1"/>
    <s v="Producing"/>
    <s v="Producing"/>
    <x v="0"/>
    <x v="0"/>
    <s v="W 006729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801000"/>
    <s v="Duplicate, Dominant"/>
    <n v="67318"/>
    <s v="100/01-08-021-12W4/00"/>
    <n v="67318"/>
    <n v="2"/>
    <s v="100"/>
    <s v="01"/>
    <s v="08"/>
    <s v="021"/>
    <s v="12W4"/>
    <s v="00"/>
    <s v="01-08-021-12W4"/>
    <s v="01-08-021-12W4"/>
    <s v="AB"/>
    <s v="PRINCESS"/>
    <s v="ABERCAN ET AL PRINCESS 1-8-21-12"/>
    <x v="3"/>
    <s v="TAQA North Ltd"/>
    <s v="Working Interest"/>
    <n v="0.49"/>
    <s v="PATR UNIT"/>
    <s v="No"/>
    <m/>
    <s v="Flow GAS"/>
    <d v="2020-05-31T00:00:00"/>
    <m/>
    <n v="2220"/>
    <m/>
    <m/>
    <s v="Flow GAS"/>
    <s v="Kmilk_rv;Kmed_hat;K2nd_ws"/>
    <s v="TAQA North Ltd"/>
    <n v="7440010"/>
    <m/>
    <m/>
    <d v="1977-12-07T00:00:00"/>
    <d v="1977-12-12T00:00:00"/>
    <d v="1977-12-13T00:00:00"/>
    <m/>
    <d v="1978-02-01T00:00:00"/>
    <d v="1978-02-22T00:00:00"/>
    <m/>
    <m/>
    <m/>
    <m/>
    <s v="WI"/>
    <n v="1"/>
    <n v="1"/>
    <n v="0.49"/>
    <x v="1"/>
    <s v="N"/>
    <n v="42.345205479452055"/>
    <n v="42.345205479452055"/>
    <n v="676.65600000000006"/>
    <n v="676.65600000000006"/>
    <s v="Flow GAS"/>
    <n v="4"/>
    <n v="4"/>
    <m/>
    <s v="Flow GAS"/>
    <x v="1"/>
    <s v="Producing"/>
    <s v="Producing"/>
    <x v="0"/>
    <x v="0"/>
    <s v="W 006731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02000"/>
    <s v="Duplicate, Dominant"/>
    <n v="67382"/>
    <s v="100/02-09-021-12W4/00"/>
    <n v="67382"/>
    <n v="2"/>
    <s v="100"/>
    <s v="02"/>
    <s v="09"/>
    <s v="021"/>
    <s v="12W4"/>
    <s v="00"/>
    <s v="02-09-021-12W4"/>
    <s v="02-09-021-12W4"/>
    <s v="AB"/>
    <s v="PRINCESS"/>
    <s v="ABERCAN ET AL PRINCESS 2-9-21-12"/>
    <x v="3"/>
    <s v="TAQA North Ltd"/>
    <s v="Working Interest"/>
    <n v="0.49"/>
    <s v="PATR UNIT"/>
    <s v="No"/>
    <m/>
    <s v="Flow GAS"/>
    <d v="2020-05-31T00:00:00"/>
    <m/>
    <n v="2200"/>
    <m/>
    <m/>
    <s v="Flow GAS"/>
    <s v="Kmilk_rv;Kmed_hat;K2nd_ws"/>
    <s v="TAQA North Ltd"/>
    <n v="7440010"/>
    <m/>
    <m/>
    <d v="1977-12-12T00:00:00"/>
    <d v="1977-12-14T00:00:00"/>
    <d v="1977-12-15T00:00:00"/>
    <m/>
    <d v="1978-02-01T00:00:00"/>
    <d v="1978-02-26T00:00:00"/>
    <m/>
    <m/>
    <m/>
    <m/>
    <s v="WI"/>
    <n v="1"/>
    <n v="1"/>
    <n v="0.49"/>
    <x v="1"/>
    <s v="N"/>
    <n v="42.339726027397262"/>
    <n v="42.339726027397262"/>
    <n v="670.56000000000006"/>
    <n v="670.56000000000006"/>
    <s v="Flow GAS"/>
    <n v="4"/>
    <n v="4"/>
    <m/>
    <s v="Flow GAS"/>
    <x v="1"/>
    <s v="Producing"/>
    <s v="Producing"/>
    <x v="0"/>
    <x v="0"/>
    <s v="W 006738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709002"/>
    <s v="Duplicate, Dominant"/>
    <n v="67488"/>
    <s v="100/09-17-021-12W4/02"/>
    <n v="67488"/>
    <n v="2"/>
    <s v="100"/>
    <s v="09"/>
    <s v="17"/>
    <s v="021"/>
    <s v="12W4"/>
    <s v="02"/>
    <s v="09-17-021-12W4"/>
    <s v="09-17-021-12W4"/>
    <s v="AB"/>
    <s v="PRINCESS"/>
    <s v="ABERCAN ET AL PRINCESS 9-17-21-12"/>
    <x v="3"/>
    <s v="TAQA North Ltd"/>
    <s v="Working Interest"/>
    <n v="0.49"/>
    <s v="PATR UNIT"/>
    <s v="No"/>
    <m/>
    <s v="Flow GAS"/>
    <d v="2020-05-31T00:00:00"/>
    <m/>
    <n v="3130"/>
    <m/>
    <m/>
    <s v="Flow GAS"/>
    <s v="Kmed_hat;K2nd_ws"/>
    <s v="TAQA North Ltd"/>
    <n v="7440010"/>
    <m/>
    <m/>
    <d v="1977-12-16T00:00:00"/>
    <d v="1978-08-03T00:00:00"/>
    <d v="1978-08-09T00:00:00"/>
    <m/>
    <d v="1990-11-01T00:00:00"/>
    <d v="1990-11-05T00:00:00"/>
    <m/>
    <m/>
    <m/>
    <m/>
    <s v="WI"/>
    <n v="1"/>
    <n v="1"/>
    <n v="0.49"/>
    <x v="1"/>
    <s v="N"/>
    <n v="41.704109589041096"/>
    <n v="41.704109589041096"/>
    <n v="954.024"/>
    <n v="954.024"/>
    <s v="Flow GAS"/>
    <n v="4"/>
    <n v="4"/>
    <m/>
    <s v="Flow GAS"/>
    <x v="1"/>
    <s v="Producing"/>
    <s v="Producing"/>
    <x v="0"/>
    <x v="0"/>
    <s v="W 006748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1006000"/>
    <s v="Duplicate, Dominant"/>
    <n v="73480"/>
    <s v="100/06-10-020-09W4/00"/>
    <n v="73480"/>
    <n v="2"/>
    <s v="100"/>
    <s v="06"/>
    <s v="10"/>
    <s v="020"/>
    <s v="09W4"/>
    <s v="00"/>
    <s v="06-10-020-09W4"/>
    <s v="06-10-020-09W4"/>
    <s v="AB"/>
    <s v="JENNER"/>
    <s v="IMAGINEA JENNER 6-10-20-9"/>
    <x v="7"/>
    <s v="Cor4 Oil Corp"/>
    <s v="Working Interest"/>
    <n v="1"/>
    <s v="JENNER SHLW GAS"/>
    <s v="No"/>
    <m/>
    <s v="Flow GAS"/>
    <d v="2020-05-31T00:00:00"/>
    <m/>
    <n v="2254"/>
    <m/>
    <m/>
    <s v="Flow GAS"/>
    <s v="Kmed_hat;K2nd_ws"/>
    <s v="Cor4 Oil Corp"/>
    <n v="5000034"/>
    <m/>
    <m/>
    <d v="1978-12-13T00:00:00"/>
    <d v="1979-01-30T00:00:00"/>
    <d v="1979-01-31T00:00:00"/>
    <m/>
    <d v="1979-11-01T00:00:00"/>
    <d v="1979-11-19T00:00:00"/>
    <m/>
    <m/>
    <m/>
    <m/>
    <s v="WI"/>
    <n v="1"/>
    <n v="1"/>
    <n v="1"/>
    <x v="0"/>
    <s v="N"/>
    <n v="41.210958904109589"/>
    <n v="41.210958904109589"/>
    <n v="687.01920000000007"/>
    <n v="687.01920000000007"/>
    <s v="Flow GAS"/>
    <n v="4"/>
    <n v="4"/>
    <m/>
    <s v="Flow GAS"/>
    <x v="1"/>
    <s v="Producing"/>
    <s v="Producing"/>
    <x v="0"/>
    <x v="0"/>
    <s v="W 0073480 "/>
    <n v="17975"/>
    <n v="46288"/>
    <n v="0"/>
    <n v="4494"/>
    <n v="0"/>
    <n v="16500"/>
    <n v="0"/>
    <n v="85257"/>
    <m/>
    <n v="-46288"/>
    <s v="Groundwater Protection"/>
    <d v="2019-10-01T00:00:00"/>
    <n v="38969"/>
    <m/>
    <n v="3198.5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316020"/>
    <s v="Duplicate, Dominant"/>
    <n v="73483"/>
    <s v="102/16-03-020-09W4/00"/>
    <n v="73483"/>
    <n v="2"/>
    <s v="102"/>
    <s v="16"/>
    <s v="03"/>
    <s v="020"/>
    <s v="09W4"/>
    <s v="00"/>
    <s v="16-03-020-09W4"/>
    <s v="16-03-020-09W4"/>
    <s v="AB"/>
    <s v="JENNER"/>
    <s v="IMAGINEA JENNER 16-3-20-9"/>
    <x v="7"/>
    <s v="Cor4 Oil Corp"/>
    <s v="Working Interest"/>
    <n v="0.8"/>
    <s v="JENNER SHLW GAS"/>
    <s v="No"/>
    <m/>
    <s v="Flow GAS"/>
    <d v="2020-05-31T00:00:00"/>
    <m/>
    <n v="2230"/>
    <m/>
    <m/>
    <s v="Flow GAS"/>
    <s v="Kmilk_rv;Kmed_hat;K2nd_ws"/>
    <s v="Cor4 Oil Corp"/>
    <n v="5000034"/>
    <m/>
    <m/>
    <d v="1978-12-13T00:00:00"/>
    <d v="1978-12-20T00:00:00"/>
    <d v="1979-01-05T00:00:00"/>
    <m/>
    <d v="1979-11-01T00:00:00"/>
    <d v="1979-11-19T00:00:00"/>
    <m/>
    <m/>
    <m/>
    <m/>
    <s v="WI"/>
    <n v="1"/>
    <n v="1"/>
    <n v="0.8"/>
    <x v="0"/>
    <s v="N"/>
    <n v="41.323287671232876"/>
    <n v="41.323287671232876"/>
    <n v="679.70400000000006"/>
    <n v="679.70400000000006"/>
    <s v="Flow GAS"/>
    <n v="4"/>
    <n v="4"/>
    <m/>
    <s v="Flow GAS"/>
    <x v="1"/>
    <s v="Producing"/>
    <s v="Producing"/>
    <x v="0"/>
    <x v="0"/>
    <s v="W 0073483 "/>
    <n v="0"/>
    <n v="0"/>
    <n v="0"/>
    <n v="0"/>
    <n v="45480"/>
    <n v="0"/>
    <n v="1650"/>
    <n v="47130"/>
    <m/>
    <n v="-23011.25"/>
    <s v="Tubing Declaration"/>
    <d v="2019-07-01T00:00:00"/>
    <n v="24118.75"/>
    <m/>
    <n v="3198.56"/>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3416020"/>
    <s v="Duplicate, Dominant"/>
    <n v="73484"/>
    <s v="102/16-34-019-09W4/00"/>
    <n v="73484"/>
    <n v="2"/>
    <s v="102"/>
    <s v="16"/>
    <s v="34"/>
    <s v="019"/>
    <s v="09W4"/>
    <s v="00"/>
    <s v="16-34-019-09W4"/>
    <s v="16-34-019-09W4"/>
    <s v="AB"/>
    <s v="JENNER"/>
    <s v="IMAGINEA JENNER 16-34-19-9"/>
    <x v="7"/>
    <s v="Cor4 Oil Corp"/>
    <s v="Working Interest"/>
    <n v="0.8"/>
    <s v="JENNER SHLW GAS"/>
    <s v="No"/>
    <m/>
    <s v="Flow GAS"/>
    <d v="2020-05-31T00:00:00"/>
    <m/>
    <n v="2260"/>
    <m/>
    <m/>
    <s v="Flow GAS"/>
    <s v="Kmilk_rv;Kmed_hat;K2nd_ws"/>
    <s v="Cor4 Oil Corp"/>
    <n v="5000034"/>
    <m/>
    <m/>
    <d v="1978-12-13T00:00:00"/>
    <d v="1978-12-17T00:00:00"/>
    <d v="1978-12-19T00:00:00"/>
    <m/>
    <d v="1979-12-01T00:00:00"/>
    <d v="1979-12-10T00:00:00"/>
    <m/>
    <m/>
    <m/>
    <m/>
    <s v="WI"/>
    <n v="1"/>
    <n v="1"/>
    <n v="0.8"/>
    <x v="0"/>
    <s v="N"/>
    <n v="41.331506849315069"/>
    <n v="41.331506849315069"/>
    <n v="688.84800000000007"/>
    <n v="688.84800000000007"/>
    <s v="Flow GAS"/>
    <n v="4"/>
    <n v="4"/>
    <m/>
    <s v="Flow GAS"/>
    <x v="1"/>
    <s v="Producing"/>
    <s v="Producing"/>
    <x v="0"/>
    <x v="0"/>
    <s v="W 0073484 "/>
    <n v="17975"/>
    <n v="46288"/>
    <n v="0"/>
    <n v="4494"/>
    <n v="0"/>
    <n v="0"/>
    <n v="1650"/>
    <n v="70407"/>
    <m/>
    <n v="-46288"/>
    <s v="Groundwater Protection"/>
    <d v="2019-10-01T00:00:00"/>
    <n v="24119"/>
    <m/>
    <n v="9634.2099999999991"/>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90416000"/>
    <s v="Duplicate, Dominant"/>
    <n v="73492"/>
    <s v="100/16-04-020-09W4/00"/>
    <n v="73492"/>
    <n v="2"/>
    <s v="100"/>
    <s v="16"/>
    <s v="04"/>
    <s v="020"/>
    <s v="09W4"/>
    <s v="00"/>
    <s v="16-04-020-09W4"/>
    <s v="16-04-020-09W4"/>
    <s v="AB"/>
    <s v="JENNER"/>
    <s v="IMAGINEA JENNER 16-4-20-9"/>
    <x v="7"/>
    <s v="Cor4 Oil Corp"/>
    <s v="Working Interest"/>
    <n v="1"/>
    <s v="JENNER SHLW GAS"/>
    <s v="No"/>
    <m/>
    <s v="Flow GAS"/>
    <d v="2020-05-31T00:00:00"/>
    <m/>
    <n v="2224"/>
    <m/>
    <m/>
    <s v="Flow GAS"/>
    <s v="Kmed_hat;K2nd_ws"/>
    <s v="Cor4 Oil Corp"/>
    <n v="5000034"/>
    <m/>
    <m/>
    <d v="1978-12-14T00:00:00"/>
    <d v="1979-01-06T00:00:00"/>
    <d v="1979-01-08T00:00:00"/>
    <m/>
    <d v="1979-11-01T00:00:00"/>
    <d v="1979-11-19T00:00:00"/>
    <m/>
    <m/>
    <m/>
    <m/>
    <s v="WI"/>
    <n v="1"/>
    <n v="1"/>
    <n v="1"/>
    <x v="0"/>
    <s v="N"/>
    <n v="41.276712328767125"/>
    <n v="41.276712328767125"/>
    <n v="677.87520000000006"/>
    <n v="677.87520000000006"/>
    <s v="Flow GAS"/>
    <n v="4"/>
    <n v="4"/>
    <m/>
    <s v="Flow GAS"/>
    <x v="1"/>
    <s v="Producing"/>
    <s v="Producing"/>
    <x v="0"/>
    <x v="0"/>
    <s v="W 0073492 "/>
    <n v="17975"/>
    <n v="46288"/>
    <n v="0"/>
    <n v="4494"/>
    <n v="0"/>
    <n v="16500"/>
    <n v="0"/>
    <n v="85257"/>
    <m/>
    <n v="-46288"/>
    <s v="Groundwater Protection"/>
    <d v="2019-10-01T00:00:00"/>
    <n v="38969"/>
    <m/>
    <n v="17380.1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916000"/>
    <s v="Duplicate, Dominant"/>
    <n v="73494"/>
    <s v="100/16-29-019-09W4/00"/>
    <n v="73494"/>
    <n v="2"/>
    <s v="100"/>
    <s v="16"/>
    <s v="29"/>
    <s v="019"/>
    <s v="09W4"/>
    <s v="00"/>
    <s v="16-29-019-09W4"/>
    <s v="16-29-019-09W4"/>
    <s v="AB"/>
    <s v="JENNER"/>
    <s v="IMAGINEA JENNER 16-29-19-9"/>
    <x v="7"/>
    <s v="Cor4 Oil Corp"/>
    <s v="Working Interest"/>
    <n v="0.8"/>
    <s v="JENNER SHLW GAS"/>
    <s v="No"/>
    <m/>
    <s v="Flow GAS"/>
    <d v="2020-05-31T00:00:00"/>
    <m/>
    <n v="2346"/>
    <m/>
    <m/>
    <s v="Flow GAS"/>
    <s v="Kmilk_rv;Kmed_hat;K2nd_ws"/>
    <s v="Cor4 Oil Corp"/>
    <n v="5000034"/>
    <m/>
    <m/>
    <d v="1978-12-14T00:00:00"/>
    <d v="1979-01-18T00:00:00"/>
    <d v="1979-01-19T00:00:00"/>
    <m/>
    <d v="1979-11-01T00:00:00"/>
    <d v="1979-11-20T00:00:00"/>
    <m/>
    <m/>
    <m/>
    <m/>
    <s v="WI"/>
    <n v="1"/>
    <n v="1"/>
    <n v="0.8"/>
    <x v="0"/>
    <s v="N"/>
    <n v="41.243835616438353"/>
    <n v="41.243835616438353"/>
    <n v="715.06080000000009"/>
    <n v="715.06080000000009"/>
    <s v="Flow GAS"/>
    <n v="4"/>
    <n v="4"/>
    <m/>
    <s v="Flow GAS"/>
    <x v="1"/>
    <s v="Producing"/>
    <s v="Producing"/>
    <x v="0"/>
    <x v="0"/>
    <s v="W 0073494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16000"/>
    <s v="Duplicate, Dominant"/>
    <n v="73495"/>
    <s v="100/16-33-019-09W4/00"/>
    <n v="73495"/>
    <n v="2"/>
    <s v="100"/>
    <s v="16"/>
    <s v="33"/>
    <s v="019"/>
    <s v="09W4"/>
    <s v="00"/>
    <s v="16-33-019-09W4"/>
    <s v="16-33-019-09W4"/>
    <s v="AB"/>
    <s v="JENNER"/>
    <s v="IMAGINEA JENNER 16-33-19-9"/>
    <x v="7"/>
    <s v="Cor4 Oil Corp"/>
    <s v="Working Interest"/>
    <n v="0.8"/>
    <s v="JENNER SHLW GAS"/>
    <s v="No"/>
    <m/>
    <s v="Flow GAS"/>
    <d v="2020-05-31T00:00:00"/>
    <m/>
    <n v="2303"/>
    <m/>
    <m/>
    <s v="Flow GAS"/>
    <s v="Kmilk_rv;Kmed_hat;K2nd_ws"/>
    <s v="Cor4 Oil Corp"/>
    <n v="5000034"/>
    <m/>
    <m/>
    <d v="1978-12-14T00:00:00"/>
    <d v="1979-01-09T00:00:00"/>
    <d v="1979-01-10T00:00:00"/>
    <m/>
    <d v="1979-11-01T00:00:00"/>
    <d v="1979-11-19T00:00:00"/>
    <m/>
    <m/>
    <m/>
    <m/>
    <s v="WI"/>
    <n v="1"/>
    <n v="1"/>
    <n v="0.8"/>
    <x v="0"/>
    <s v="N"/>
    <n v="41.268493150684932"/>
    <n v="41.268493150684932"/>
    <n v="701.95440000000008"/>
    <n v="701.95440000000008"/>
    <s v="Flow GAS"/>
    <n v="4"/>
    <n v="4"/>
    <m/>
    <s v="Flow GAS"/>
    <x v="1"/>
    <s v="Producing"/>
    <s v="Producing"/>
    <x v="0"/>
    <x v="0"/>
    <s v="W 0073495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16000"/>
    <s v="Duplicate, Dominant"/>
    <n v="73496"/>
    <s v="100/16-32-019-09W4/00"/>
    <n v="73496"/>
    <n v="2"/>
    <s v="100"/>
    <s v="16"/>
    <s v="32"/>
    <s v="019"/>
    <s v="09W4"/>
    <s v="00"/>
    <s v="16-32-019-09W4"/>
    <s v="16-32-019-09W4"/>
    <s v="AB"/>
    <s v="JENNER"/>
    <s v="IMAGINEA JENNER 16-32-19-9"/>
    <x v="7"/>
    <s v="Cor4 Oil Corp"/>
    <s v="Working Interest"/>
    <n v="0.8"/>
    <s v="JENNER SHLW GAS"/>
    <s v="No"/>
    <m/>
    <s v="Flow GAS"/>
    <d v="2020-05-31T00:00:00"/>
    <m/>
    <n v="2313"/>
    <m/>
    <m/>
    <s v="Flow GAS"/>
    <s v="Kmilk_rv;Kmed_hat;K2nd_ws"/>
    <s v="Cor4 Oil Corp"/>
    <n v="5000034"/>
    <m/>
    <m/>
    <d v="1978-12-14T00:00:00"/>
    <d v="1979-01-13T00:00:00"/>
    <d v="1979-01-15T00:00:00"/>
    <m/>
    <d v="1985-03-01T00:00:00"/>
    <d v="1985-03-01T00:00:00"/>
    <m/>
    <m/>
    <m/>
    <m/>
    <s v="WI"/>
    <n v="1"/>
    <n v="1"/>
    <n v="0.8"/>
    <x v="0"/>
    <s v="N"/>
    <n v="41.257534246575339"/>
    <n v="41.257534246575339"/>
    <n v="705.00240000000008"/>
    <n v="705.00240000000008"/>
    <s v="Flow GAS"/>
    <n v="4"/>
    <n v="4"/>
    <m/>
    <s v="Flow GAS"/>
    <x v="1"/>
    <s v="Producing"/>
    <s v="Producing"/>
    <x v="0"/>
    <x v="0"/>
    <s v="W 0073496 "/>
    <n v="0"/>
    <n v="0"/>
    <n v="0"/>
    <n v="0"/>
    <n v="45480"/>
    <n v="16500"/>
    <n v="0"/>
    <n v="61980"/>
    <m/>
    <n v="-23011.25"/>
    <s v="Tubing Declaration"/>
    <d v="2019-07-01T00:00:00"/>
    <n v="38968.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16000"/>
    <s v="Duplicate, Dominant"/>
    <n v="73497"/>
    <s v="100/16-16-019-09W4/00"/>
    <n v="73497"/>
    <n v="2"/>
    <s v="100"/>
    <s v="16"/>
    <s v="16"/>
    <s v="019"/>
    <s v="09W4"/>
    <s v="00"/>
    <s v="16-16-019-09W4"/>
    <s v="16-16-019-09W4"/>
    <s v="AB"/>
    <s v="JENNER"/>
    <s v="IMAGINEA JENNER 16-16-19-9"/>
    <x v="7"/>
    <s v="Cor4 Oil Corp"/>
    <s v="Working Interest"/>
    <n v="0.8"/>
    <s v="JENNER SHLW GAS"/>
    <s v="No"/>
    <m/>
    <s v="Flow GAS"/>
    <d v="2020-05-31T00:00:00"/>
    <m/>
    <n v="2336"/>
    <m/>
    <m/>
    <s v="Flow GAS"/>
    <s v="Kmilk_rv;Kmed_hat;K2nd_ws"/>
    <s v="Cor4 Oil Corp"/>
    <n v="5000034"/>
    <m/>
    <m/>
    <d v="1978-12-14T00:00:00"/>
    <d v="1979-01-11T00:00:00"/>
    <d v="1979-01-12T00:00:00"/>
    <m/>
    <d v="1979-11-01T00:00:00"/>
    <d v="1979-11-19T00:00:00"/>
    <m/>
    <m/>
    <m/>
    <m/>
    <s v="WI"/>
    <n v="1"/>
    <n v="1"/>
    <n v="0.8"/>
    <x v="0"/>
    <s v="N"/>
    <n v="41.263013698630139"/>
    <n v="41.263013698630139"/>
    <n v="712.01280000000008"/>
    <n v="712.01280000000008"/>
    <s v="Flow GAS"/>
    <n v="4"/>
    <n v="4"/>
    <m/>
    <s v="Flow GAS"/>
    <x v="1"/>
    <s v="Producing"/>
    <s v="Producing"/>
    <x v="0"/>
    <x v="0"/>
    <s v="W 0073497 "/>
    <n v="0"/>
    <n v="0"/>
    <n v="0"/>
    <n v="0"/>
    <n v="45480"/>
    <n v="16500"/>
    <n v="0"/>
    <n v="61980"/>
    <m/>
    <n v="-23011.25"/>
    <s v="Tubing Declaration"/>
    <d v="2019-07-01T00:00:00"/>
    <n v="38968.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84021007002"/>
    <s v="Duplicate, Dominant"/>
    <n v="77500"/>
    <s v="100/07-10-028-02W4/02"/>
    <n v="77500"/>
    <n v="2"/>
    <s v="100"/>
    <s v="07"/>
    <s v="10"/>
    <s v="028"/>
    <s v="02W4"/>
    <s v="02"/>
    <s v="07-10-028-02W4"/>
    <s v="07-10-028-02W4"/>
    <s v="AB"/>
    <s v="SIBBALD"/>
    <s v="SIGNALTA SIBB 7-10-28-2"/>
    <x v="4"/>
    <s v="Signalta Rsrcs Ltd"/>
    <s v="Working Interest"/>
    <n v="1.4375000000000001E-2"/>
    <s v="SOUTH AB MISC"/>
    <s v="No"/>
    <m/>
    <s v="ABD GAS"/>
    <d v="1990-11-30T00:00:00"/>
    <m/>
    <n v="3117"/>
    <m/>
    <m/>
    <s v="ABD GAS"/>
    <s v="Kellrslie"/>
    <m/>
    <m/>
    <m/>
    <m/>
    <d v="1979-08-15T00:00:00"/>
    <d v="1979-08-22T00:00:00"/>
    <d v="1979-08-25T00:00:00"/>
    <m/>
    <d v="1981-02-19T00:00:00"/>
    <d v="1981-02-19T00:00:00"/>
    <m/>
    <d v="2004-06-21T00:00:00"/>
    <s v="Plate"/>
    <m/>
    <s v="WI"/>
    <n v="1"/>
    <n v="1"/>
    <n v="1.4375000000000001E-2"/>
    <x v="1"/>
    <s v="N"/>
    <n v="40.652054794520545"/>
    <n v="40.652054794520545"/>
    <n v="950.0616"/>
    <n v="950.0616"/>
    <s v="ABD GAS"/>
    <n v="14"/>
    <n v="14"/>
    <m/>
    <s v="ABD GAS"/>
    <x v="1"/>
    <s v="Abandoned"/>
    <s v="Abandoned"/>
    <x v="1"/>
    <x v="0"/>
    <s v="W 0077500 "/>
    <n v="0"/>
    <n v="0"/>
    <n v="0"/>
    <n v="0"/>
    <n v="0"/>
    <n v="0"/>
    <n v="0"/>
    <n v="0"/>
    <m/>
    <m/>
    <m/>
    <m/>
    <n v="0"/>
    <m/>
    <n v="0"/>
    <m/>
    <n v="0"/>
    <n v="10900"/>
    <n v="10900"/>
    <x v="5"/>
    <m/>
    <n v="0"/>
    <n v="10900"/>
    <x v="5"/>
    <s v=""/>
    <n v="8"/>
    <s v="B.1) Non Op Reclamation only; spread evenly"/>
    <n v="4"/>
    <m/>
    <n v="0"/>
    <n v="10900"/>
    <n v="10900"/>
    <n v="1.4375000000000001E-2"/>
    <n v="0"/>
    <n v="156.6875"/>
    <n v="156.6875"/>
    <n v="4"/>
    <n v="1.35E-2"/>
    <n v="0"/>
    <n v="176.78610546347514"/>
    <n v="176.78610546347514"/>
    <n v="1.7600000000000001E-2"/>
    <n v="0"/>
    <n v="151.09644411421544"/>
    <n v="151.09644411421544"/>
    <s v="E.1) Fully abandoned, reclamation only. Shallow Gas. Use $10,900 for rec ($1,090 for pad site)."/>
  </r>
  <r>
    <s v="1 - Yes"/>
    <s v="1- Yes"/>
    <n v="204091706000"/>
    <s v="Duplicate, Dominant"/>
    <n v="80779"/>
    <s v="100/06-17-020-09W4/00"/>
    <n v="80779"/>
    <n v="2"/>
    <s v="100"/>
    <s v="06"/>
    <s v="17"/>
    <s v="020"/>
    <s v="09W4"/>
    <s v="00"/>
    <s v="06-17-020-09W4"/>
    <s v="06-17-020-09W4"/>
    <s v="AB"/>
    <s v="JENNER"/>
    <s v="IMAGINEA JENNER 6-17-20-9"/>
    <x v="7"/>
    <s v="Cor4 Oil Corp"/>
    <s v="Working Interest"/>
    <n v="1"/>
    <s v="JENNER SHLW GAS"/>
    <s v="No"/>
    <m/>
    <s v="Flow GAS"/>
    <d v="2020-05-31T00:00:00"/>
    <m/>
    <n v="2270"/>
    <m/>
    <m/>
    <s v="Flow GAS"/>
    <s v="Kmilk_rv;Kmed_hat;K2nd_ws"/>
    <s v="Cor4 Oil Corp"/>
    <n v="5000034"/>
    <m/>
    <m/>
    <d v="1980-01-31T00:00:00"/>
    <d v="1980-07-05T00:00:00"/>
    <d v="1980-07-06T00:00:00"/>
    <m/>
    <d v="1980-11-01T00:00:00"/>
    <d v="1980-11-07T00:00:00"/>
    <m/>
    <m/>
    <m/>
    <m/>
    <s v="WI"/>
    <n v="1"/>
    <n v="1"/>
    <n v="1"/>
    <x v="0"/>
    <s v="N"/>
    <n v="39.780821917808218"/>
    <n v="39.780821917808218"/>
    <n v="691.89600000000007"/>
    <n v="691.89600000000007"/>
    <s v="Flow GAS"/>
    <n v="4"/>
    <n v="4"/>
    <m/>
    <s v="Flow GAS"/>
    <x v="1"/>
    <s v="Producing"/>
    <s v="Producing"/>
    <x v="0"/>
    <x v="0"/>
    <s v="W 0080779 "/>
    <n v="17975"/>
    <n v="46288"/>
    <n v="0"/>
    <n v="4494"/>
    <n v="0"/>
    <n v="16500"/>
    <n v="0"/>
    <n v="85257"/>
    <m/>
    <n v="-46288"/>
    <s v="Groundwater Protection"/>
    <d v="2019-10-01T00:00:00"/>
    <n v="38969"/>
    <m/>
    <n v="3198.5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16000"/>
    <s v="Duplicate, Dominant"/>
    <n v="82214"/>
    <s v="100/16-13-020-09W4/00"/>
    <n v="82214"/>
    <n v="2"/>
    <s v="100"/>
    <s v="16"/>
    <s v="13"/>
    <s v="020"/>
    <s v="09W4"/>
    <s v="00"/>
    <s v="16-13-020-09W4"/>
    <s v="16-13-020-09W4"/>
    <s v="AB"/>
    <s v="JENNER"/>
    <s v="IMAGINEA JENNER 16-13-20-9"/>
    <x v="7"/>
    <s v="Cor4 Oil Corp"/>
    <s v="Working Interest"/>
    <n v="1"/>
    <s v="JENNER SHLW GAS"/>
    <s v="No"/>
    <m/>
    <s v="Flow GAS"/>
    <d v="2020-05-31T00:00:00"/>
    <m/>
    <n v="2169"/>
    <m/>
    <m/>
    <s v="Flow GAS"/>
    <s v="Kmilk_rv;Kmed_hat;K2nd_ws"/>
    <s v="Cor4 Oil Corp"/>
    <n v="5000034"/>
    <m/>
    <m/>
    <d v="1980-04-18T00:00:00"/>
    <d v="1980-04-30T00:00:00"/>
    <d v="1980-05-02T00:00:00"/>
    <m/>
    <d v="1980-11-01T00:00:00"/>
    <d v="1980-11-07T00:00:00"/>
    <m/>
    <m/>
    <m/>
    <m/>
    <s v="WI"/>
    <n v="1"/>
    <n v="1"/>
    <n v="1"/>
    <x v="0"/>
    <s v="N"/>
    <n v="39.961643835616435"/>
    <n v="39.961643835616435"/>
    <n v="661.11120000000005"/>
    <n v="661.11120000000005"/>
    <s v="Flow GAS"/>
    <n v="4"/>
    <n v="4"/>
    <m/>
    <s v="Flow GAS"/>
    <x v="1"/>
    <s v="Producing"/>
    <s v="Producing"/>
    <x v="0"/>
    <x v="0"/>
    <s v="W 0082214 "/>
    <n v="17975"/>
    <n v="46288"/>
    <n v="0"/>
    <n v="4494"/>
    <n v="0"/>
    <n v="16500"/>
    <n v="0"/>
    <n v="85257"/>
    <m/>
    <m/>
    <m/>
    <m/>
    <n v="85257"/>
    <m/>
    <n v="1502.9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16020"/>
    <s v="Duplicate, Dominant"/>
    <n v="82215"/>
    <s v="102/16-10-020-09W4/00"/>
    <n v="82215"/>
    <n v="2"/>
    <s v="102"/>
    <s v="16"/>
    <s v="10"/>
    <s v="020"/>
    <s v="09W4"/>
    <s v="00"/>
    <s v="16-10-020-09W4"/>
    <s v="16-10-020-09W4"/>
    <s v="AB"/>
    <s v="JENNER"/>
    <s v="IMAGINEA JENNER 16-10-20-9"/>
    <x v="7"/>
    <s v="Cor4 Oil Corp"/>
    <s v="Working Interest"/>
    <n v="1"/>
    <s v="JENNER SHLW GAS"/>
    <s v="No"/>
    <m/>
    <s v="Flow GAS"/>
    <d v="2020-05-31T00:00:00"/>
    <m/>
    <n v="2224"/>
    <m/>
    <m/>
    <s v="Flow GAS"/>
    <s v="Kmilk_rv;Kmed_hat;K2nd_ws"/>
    <s v="Cor4 Oil Corp"/>
    <n v="5000034"/>
    <m/>
    <m/>
    <d v="1980-04-18T00:00:00"/>
    <d v="1980-04-28T00:00:00"/>
    <d v="1980-04-30T00:00:00"/>
    <m/>
    <d v="1980-11-01T00:00:00"/>
    <d v="1980-11-05T00:00:00"/>
    <m/>
    <m/>
    <m/>
    <m/>
    <s v="WI"/>
    <n v="1"/>
    <n v="1"/>
    <n v="1"/>
    <x v="0"/>
    <s v="N"/>
    <n v="39.967123287671235"/>
    <n v="39.967123287671235"/>
    <n v="677.87520000000006"/>
    <n v="677.87520000000006"/>
    <s v="Flow GAS"/>
    <n v="4"/>
    <n v="4"/>
    <m/>
    <s v="Flow GAS"/>
    <x v="1"/>
    <s v="Producing"/>
    <s v="Producing"/>
    <x v="0"/>
    <x v="0"/>
    <s v="W 0082215 "/>
    <n v="17975"/>
    <n v="46288"/>
    <n v="0"/>
    <n v="4494"/>
    <n v="0"/>
    <n v="0"/>
    <n v="1650"/>
    <n v="70407"/>
    <m/>
    <m/>
    <m/>
    <m/>
    <n v="70407"/>
    <m/>
    <n v="1580.0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2216000"/>
    <s v="Duplicate, Dominant"/>
    <n v="82216"/>
    <s v="100/16-22-020-09W4/00"/>
    <n v="82216"/>
    <n v="2"/>
    <s v="100"/>
    <s v="16"/>
    <s v="22"/>
    <s v="020"/>
    <s v="09W4"/>
    <s v="00"/>
    <s v="16-22-020-09W4"/>
    <s v="16-22-020-09W4"/>
    <s v="AB"/>
    <s v="JENNER"/>
    <s v="IMAGINEA JENNER 16-22-20-9"/>
    <x v="7"/>
    <s v="Cor4 Oil Corp"/>
    <s v="Working Interest"/>
    <n v="1"/>
    <s v="JENNER SHLW GAS"/>
    <s v="No"/>
    <m/>
    <s v="Flow GAS"/>
    <d v="2019-12-31T00:00:00"/>
    <m/>
    <n v="2185"/>
    <m/>
    <m/>
    <s v="Flow GAS"/>
    <s v="Kmilk_rv;Kmed_hat;K2nd_ws"/>
    <s v="Cor4 Oil Corp"/>
    <n v="5000034"/>
    <m/>
    <m/>
    <d v="1980-04-18T00:00:00"/>
    <d v="1980-05-07T00:00:00"/>
    <d v="1980-05-08T00:00:00"/>
    <m/>
    <d v="1980-11-01T00:00:00"/>
    <d v="1980-11-05T00:00:00"/>
    <m/>
    <m/>
    <m/>
    <m/>
    <s v="WI"/>
    <n v="1"/>
    <n v="1"/>
    <n v="1"/>
    <x v="0"/>
    <s v="N"/>
    <n v="39.942465753424656"/>
    <n v="39.942465753424656"/>
    <n v="665.98800000000006"/>
    <n v="665.98800000000006"/>
    <s v="Flow GAS"/>
    <n v="4"/>
    <n v="4"/>
    <m/>
    <s v="Flow GAS"/>
    <x v="1"/>
    <s v="Producing"/>
    <s v="Producing"/>
    <x v="0"/>
    <x v="0"/>
    <s v="W 0082216 "/>
    <n v="17975"/>
    <n v="46288"/>
    <n v="0"/>
    <n v="4494"/>
    <n v="0"/>
    <n v="16500"/>
    <n v="0"/>
    <n v="85257"/>
    <m/>
    <m/>
    <m/>
    <m/>
    <n v="85257"/>
    <m/>
    <n v="7707.3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06000"/>
    <s v="Duplicate, Dominant"/>
    <n v="82221"/>
    <s v="100/06-13-020-09W4/00"/>
    <n v="82221"/>
    <n v="2"/>
    <s v="100"/>
    <s v="06"/>
    <s v="13"/>
    <s v="020"/>
    <s v="09W4"/>
    <s v="00"/>
    <s v="06-13-020-09W4"/>
    <s v="06-13-020-09W4"/>
    <s v="AB"/>
    <s v="JENNER"/>
    <s v="IMAGINEA JENNER 6-13-20-9"/>
    <x v="7"/>
    <s v="Cor4 Oil Corp"/>
    <s v="Working Interest"/>
    <n v="0.9"/>
    <s v="JENNER SHLW GAS"/>
    <s v="No"/>
    <m/>
    <s v="Flow GAS"/>
    <d v="2020-05-31T00:00:00"/>
    <m/>
    <n v="2211"/>
    <m/>
    <m/>
    <s v="Flow GAS"/>
    <s v="Kmilk_rv;Kmed_hat;K2nd_ws"/>
    <s v="Cor4 Oil Corp"/>
    <n v="5000034"/>
    <m/>
    <m/>
    <d v="1980-04-18T00:00:00"/>
    <d v="1980-04-26T00:00:00"/>
    <d v="1980-04-28T00:00:00"/>
    <m/>
    <d v="1980-11-01T00:00:00"/>
    <d v="1980-11-06T00:00:00"/>
    <m/>
    <m/>
    <m/>
    <m/>
    <s v="WI"/>
    <n v="1"/>
    <n v="1"/>
    <n v="0.9"/>
    <x v="0"/>
    <s v="N"/>
    <n v="39.972602739726028"/>
    <n v="39.972602739726028"/>
    <n v="673.91280000000006"/>
    <n v="673.91280000000006"/>
    <s v="Flow GAS"/>
    <n v="4"/>
    <n v="4"/>
    <m/>
    <s v="Flow GAS"/>
    <x v="1"/>
    <s v="Producing"/>
    <s v="Producing"/>
    <x v="0"/>
    <x v="0"/>
    <s v="W 0082221 "/>
    <n v="0"/>
    <n v="0"/>
    <n v="0"/>
    <n v="0"/>
    <n v="45480"/>
    <n v="16500"/>
    <n v="0"/>
    <n v="61980"/>
    <m/>
    <n v="-23011.25"/>
    <s v="Tubing Declaration"/>
    <d v="2019-07-01T00:00:00"/>
    <n v="38968.75"/>
    <m/>
    <n v="6512.73"/>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2206000"/>
    <s v="Duplicate, Dominant"/>
    <n v="82222"/>
    <s v="100/06-22-020-09W4/00"/>
    <n v="82222"/>
    <n v="2"/>
    <s v="100"/>
    <s v="06"/>
    <s v="22"/>
    <s v="020"/>
    <s v="09W4"/>
    <s v="00"/>
    <s v="06-22-020-09W4"/>
    <s v="06-22-020-09W4"/>
    <s v="AB"/>
    <s v="JENNER"/>
    <s v="IMAGINEA JENNER 6-22-20-9"/>
    <x v="7"/>
    <s v="Cor4 Oil Corp"/>
    <s v="Working Interest"/>
    <n v="1"/>
    <s v="JENNER SHLW GAS"/>
    <s v="No"/>
    <m/>
    <s v="Flow GAS"/>
    <d v="2020-05-31T00:00:00"/>
    <m/>
    <n v="2221"/>
    <m/>
    <m/>
    <s v="Flow GAS"/>
    <s v="Kmilk_rv;Kmed_hat;K2nd_ws"/>
    <s v="Cor4 Oil Corp"/>
    <n v="5000034"/>
    <m/>
    <m/>
    <d v="1980-04-18T00:00:00"/>
    <d v="1980-05-09T00:00:00"/>
    <d v="1980-05-11T00:00:00"/>
    <m/>
    <d v="1980-11-01T00:00:00"/>
    <d v="1980-11-05T00:00:00"/>
    <m/>
    <m/>
    <m/>
    <m/>
    <s v="WI"/>
    <n v="1"/>
    <n v="1"/>
    <n v="1"/>
    <x v="0"/>
    <s v="N"/>
    <n v="39.936986301369863"/>
    <n v="39.936986301369863"/>
    <n v="676.96080000000006"/>
    <n v="676.96080000000006"/>
    <s v="Flow GAS"/>
    <n v="4"/>
    <n v="4"/>
    <m/>
    <s v="Flow GAS"/>
    <x v="1"/>
    <s v="Producing"/>
    <s v="Producing"/>
    <x v="0"/>
    <x v="0"/>
    <s v="W 0082222 "/>
    <n v="17975"/>
    <n v="46288"/>
    <n v="0"/>
    <n v="4494"/>
    <n v="0"/>
    <n v="16500"/>
    <n v="0"/>
    <n v="85257"/>
    <m/>
    <n v="-46288"/>
    <s v="Groundwater Protection"/>
    <d v="2019-10-01T00:00:00"/>
    <n v="38969"/>
    <m/>
    <n v="3198.5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214052"/>
    <s v="Duplicate, Dominant"/>
    <n v="82237"/>
    <s v="105/14-32-020-08W4/02"/>
    <n v="82237"/>
    <n v="2"/>
    <s v="105"/>
    <s v="14"/>
    <s v="32"/>
    <s v="020"/>
    <s v="08W4"/>
    <s v="02"/>
    <s v="13-32-020-08W4"/>
    <s v="13-32-020-08W4"/>
    <s v="AB"/>
    <s v="JENNER"/>
    <s v="IMAGINEA JENNER 13-32-20-8"/>
    <x v="0"/>
    <s v="Cor4 Oil Corp"/>
    <s v="Working Interest"/>
    <n v="0.8"/>
    <s v="JENNER OIL"/>
    <s v="No"/>
    <m/>
    <s v="Pump OIL"/>
    <d v="2020-05-31T00:00:00"/>
    <m/>
    <n v="3053"/>
    <n v="4062"/>
    <n v="806"/>
    <s v="Pump OIL"/>
    <s v="Kglauc_ss"/>
    <s v="Cor4 Oil Corp"/>
    <n v="5000004"/>
    <m/>
    <m/>
    <d v="1980-04-21T00:00:00"/>
    <d v="2001-02-17T00:00:00"/>
    <d v="2001-02-20T00:00:00"/>
    <m/>
    <d v="2001-02-01T00:00:00"/>
    <d v="2001-02-28T00:00:00"/>
    <m/>
    <m/>
    <m/>
    <m/>
    <s v="WI"/>
    <n v="1"/>
    <n v="1"/>
    <n v="0.8"/>
    <x v="0"/>
    <s v="N"/>
    <n v="19.145205479452056"/>
    <n v="19.145205479452056"/>
    <n v="930.5544000000001"/>
    <n v="930.5544000000001"/>
    <s v="Pump OIL"/>
    <n v="2"/>
    <n v="2"/>
    <m/>
    <s v="Pump OIL"/>
    <x v="2"/>
    <s v="Producing"/>
    <s v="Producing"/>
    <x v="0"/>
    <x v="0"/>
    <s v="W 0082237 "/>
    <n v="0"/>
    <n v="0"/>
    <n v="0"/>
    <n v="0"/>
    <n v="45993"/>
    <n v="16500"/>
    <n v="0"/>
    <n v="62493"/>
    <m/>
    <m/>
    <m/>
    <m/>
    <n v="62493"/>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91516000"/>
    <s v="Duplicate, Dominant"/>
    <n v="82238"/>
    <s v="100/16-15-020-09W4/00"/>
    <n v="82238"/>
    <n v="2"/>
    <s v="100"/>
    <s v="16"/>
    <s v="15"/>
    <s v="020"/>
    <s v="09W4"/>
    <s v="00"/>
    <s v="16-15-020-09W4"/>
    <s v="16-15-020-09W4"/>
    <s v="AB"/>
    <s v="JENNER"/>
    <s v="IMAGINEA JENNER 16-15-20-9"/>
    <x v="7"/>
    <s v="Cor4 Oil Corp"/>
    <s v="Working Interest"/>
    <n v="0.8"/>
    <s v="JENNER SHLW GAS"/>
    <s v="No"/>
    <m/>
    <s v="Flow GAS"/>
    <d v="2020-05-31T00:00:00"/>
    <m/>
    <n v="2221"/>
    <m/>
    <m/>
    <s v="Flow GAS"/>
    <s v="Kmilk_rv;Kmed_hat;K2nd_ws"/>
    <s v="Cor4 Oil Corp"/>
    <n v="5000034"/>
    <m/>
    <m/>
    <d v="1980-04-21T00:00:00"/>
    <d v="1980-05-04T00:00:00"/>
    <d v="1980-05-05T00:00:00"/>
    <m/>
    <d v="1980-11-01T00:00:00"/>
    <d v="1980-11-05T00:00:00"/>
    <m/>
    <m/>
    <m/>
    <m/>
    <s v="WI"/>
    <n v="1"/>
    <n v="1"/>
    <n v="0.8"/>
    <x v="0"/>
    <s v="N"/>
    <n v="39.950684931506849"/>
    <n v="39.950684931506849"/>
    <n v="676.96080000000006"/>
    <n v="676.96080000000006"/>
    <s v="Flow GAS"/>
    <n v="4"/>
    <n v="4"/>
    <m/>
    <s v="Flow GAS"/>
    <x v="1"/>
    <s v="Producing"/>
    <s v="Producing"/>
    <x v="0"/>
    <x v="0"/>
    <s v="W 0082238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106000"/>
    <s v="Duplicate, Dominant"/>
    <n v="82581"/>
    <s v="100/06-11-020-09W4/00"/>
    <n v="82581"/>
    <n v="2"/>
    <s v="100"/>
    <s v="06"/>
    <s v="11"/>
    <s v="020"/>
    <s v="09W4"/>
    <s v="00"/>
    <s v="06-11-020-09W4"/>
    <s v="06-11-020-09W4"/>
    <s v="AB"/>
    <s v="JENNER"/>
    <s v="IMAGINEA JENNER 6-11-20-9"/>
    <x v="7"/>
    <s v="Cor4 Oil Corp"/>
    <s v="Working Interest"/>
    <n v="1"/>
    <s v="JENNER SHLW GAS"/>
    <s v="No"/>
    <m/>
    <s v="ABD GAS"/>
    <d v="1997-08-31T00:00:00"/>
    <m/>
    <n v="2224"/>
    <m/>
    <m/>
    <s v="ABD GAS"/>
    <s v="Kmilk_rv;Kmed_hat;K2nd_ws"/>
    <m/>
    <m/>
    <m/>
    <m/>
    <d v="1980-05-05T00:00:00"/>
    <d v="1980-05-15T00:00:00"/>
    <d v="1980-05-17T00:00:00"/>
    <m/>
    <d v="1980-11-01T00:00:00"/>
    <d v="1980-11-04T00:00:00"/>
    <m/>
    <d v="1998-01-30T00:00:00"/>
    <s v="Plate"/>
    <m/>
    <s v="WI"/>
    <n v="1"/>
    <n v="1"/>
    <n v="1"/>
    <x v="0"/>
    <s v="N"/>
    <n v="39.920547945205477"/>
    <n v="39.920547945205477"/>
    <n v="677.87520000000006"/>
    <n v="677.87520000000006"/>
    <s v="ABD GAS"/>
    <n v="14"/>
    <n v="14"/>
    <m/>
    <s v="ABD GAS"/>
    <x v="1"/>
    <s v="Abandoned"/>
    <s v="Abandoned"/>
    <x v="1"/>
    <x v="0"/>
    <s v="W 0082581 "/>
    <n v="0"/>
    <n v="0"/>
    <n v="0"/>
    <n v="0"/>
    <n v="0"/>
    <n v="16500"/>
    <n v="0"/>
    <n v="16500"/>
    <m/>
    <m/>
    <m/>
    <m/>
    <n v="16500"/>
    <m/>
    <n v="0"/>
    <m/>
    <n v="0"/>
    <n v="10900"/>
    <n v="10900"/>
    <x v="5"/>
    <m/>
    <n v="0"/>
    <n v="10900"/>
    <x v="5"/>
    <s v=""/>
    <n v="5"/>
    <s v="A) Reclamation only; spread evenly"/>
    <n v="14"/>
    <m/>
    <n v="0"/>
    <n v="10900"/>
    <n v="10900"/>
    <n v="1"/>
    <n v="0"/>
    <n v="10900"/>
    <n v="10900"/>
    <n v="14"/>
    <n v="1.35E-2"/>
    <n v="0"/>
    <n v="14062.994454052059"/>
    <n v="14062.994454052059"/>
    <n v="1.7600000000000001E-2"/>
    <n v="0"/>
    <n v="10095.153750928601"/>
    <n v="10095.153750928601"/>
    <s v="E.1) Fully abandoned, reclamation only. Shallow Gas. Use $10,900 for rec ($1,090 for pad site)."/>
  </r>
  <r>
    <s v="1 - Yes"/>
    <s v="1- Yes"/>
    <n v="204091506000"/>
    <s v="Duplicate, Dominant"/>
    <n v="82582"/>
    <s v="100/06-15-020-09W4/00"/>
    <n v="82582"/>
    <n v="2"/>
    <s v="100"/>
    <s v="06"/>
    <s v="15"/>
    <s v="020"/>
    <s v="09W4"/>
    <s v="00"/>
    <s v="06-15-020-09W4"/>
    <s v="06-15-020-09W4"/>
    <s v="AB"/>
    <s v="JENNER"/>
    <s v="IMAGINEA JENNER 6-15-20-9"/>
    <x v="7"/>
    <s v="Cor4 Oil Corp"/>
    <s v="Working Interest"/>
    <n v="0.8"/>
    <s v="JENNER SHLW GAS"/>
    <s v="No"/>
    <m/>
    <s v="Flow GAS"/>
    <d v="2020-05-31T00:00:00"/>
    <m/>
    <n v="2231"/>
    <m/>
    <m/>
    <s v="Flow GAS"/>
    <s v="Kmilk_rv;Kmed_hat;K2nd_ws"/>
    <s v="Cor4 Oil Corp"/>
    <n v="5000034"/>
    <m/>
    <m/>
    <d v="1980-05-05T00:00:00"/>
    <d v="1980-05-12T00:00:00"/>
    <d v="1980-05-13T00:00:00"/>
    <m/>
    <d v="1980-11-01T00:00:00"/>
    <d v="1980-11-06T00:00:00"/>
    <m/>
    <m/>
    <m/>
    <m/>
    <s v="WI"/>
    <n v="1"/>
    <n v="1"/>
    <n v="0.8"/>
    <x v="0"/>
    <s v="N"/>
    <n v="39.92876712328767"/>
    <n v="39.92876712328767"/>
    <n v="680.00880000000006"/>
    <n v="680.00880000000006"/>
    <s v="Flow GAS"/>
    <n v="4"/>
    <n v="4"/>
    <m/>
    <s v="Flow GAS"/>
    <x v="1"/>
    <s v="Producing"/>
    <s v="Producing"/>
    <x v="0"/>
    <x v="0"/>
    <s v="W 0082582 "/>
    <n v="17975"/>
    <n v="46288"/>
    <n v="0"/>
    <n v="4494"/>
    <n v="0"/>
    <n v="16500"/>
    <n v="0"/>
    <n v="85257"/>
    <m/>
    <n v="-46288"/>
    <s v="Groundwater Protection"/>
    <d v="2019-10-01T00:00:00"/>
    <n v="38969"/>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416020"/>
    <s v="Duplicate, Dominant"/>
    <n v="82583"/>
    <s v="102/16-14-020-09W4/00"/>
    <n v="82583"/>
    <n v="2"/>
    <s v="102"/>
    <s v="16"/>
    <s v="14"/>
    <s v="020"/>
    <s v="09W4"/>
    <s v="00"/>
    <s v="16-14-020-09W4"/>
    <s v="16-14-020-09W4"/>
    <s v="AB"/>
    <s v="JENNER"/>
    <s v="IMAGINEA JENNER 16-14-20-9"/>
    <x v="7"/>
    <s v="Cor4 Oil Corp"/>
    <s v="Working Interest"/>
    <n v="1"/>
    <s v="JENNER SHLW GAS"/>
    <s v="No"/>
    <m/>
    <s v="Flow GAS"/>
    <d v="2020-05-31T00:00:00"/>
    <m/>
    <n v="2228"/>
    <m/>
    <m/>
    <s v="Flow GAS"/>
    <s v="Kmilk_rv;Kmed_hat;K2nd_ws"/>
    <s v="Cor4 Oil Corp"/>
    <n v="5000034"/>
    <m/>
    <m/>
    <d v="1980-05-05T00:00:00"/>
    <d v="1980-05-13T00:00:00"/>
    <d v="1980-05-15T00:00:00"/>
    <m/>
    <d v="1980-11-01T00:00:00"/>
    <d v="1980-11-05T00:00:00"/>
    <m/>
    <m/>
    <m/>
    <m/>
    <s v="WI"/>
    <n v="1"/>
    <n v="1"/>
    <n v="1"/>
    <x v="0"/>
    <s v="N"/>
    <n v="39.926027397260277"/>
    <n v="39.926027397260277"/>
    <n v="679.09440000000006"/>
    <n v="679.09440000000006"/>
    <s v="Flow GAS"/>
    <n v="4"/>
    <n v="4"/>
    <m/>
    <s v="Flow GAS"/>
    <x v="1"/>
    <s v="Producing"/>
    <s v="Producing"/>
    <x v="0"/>
    <x v="0"/>
    <s v="W 0082583 "/>
    <n v="17975"/>
    <n v="46288"/>
    <n v="0"/>
    <n v="4494"/>
    <n v="0"/>
    <n v="16500"/>
    <n v="0"/>
    <n v="85257"/>
    <m/>
    <n v="-46288"/>
    <s v="Groundwater Protection"/>
    <d v="2019-10-01T00:00:00"/>
    <n v="38969"/>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306002"/>
    <s v="Duplicate, Dominant"/>
    <n v="83823"/>
    <s v="100/06-33-020-08W4/02"/>
    <n v="83823"/>
    <n v="2"/>
    <s v="100"/>
    <s v="06"/>
    <s v="33"/>
    <s v="020"/>
    <s v="08W4"/>
    <s v="02"/>
    <s v="06-33-020-08W4"/>
    <s v="06-33-020-08W4"/>
    <s v="AB"/>
    <s v="JENNER"/>
    <s v="IMAGINEA JENNER 6-33-20-8"/>
    <x v="7"/>
    <s v="Cor4 Oil Corp"/>
    <s v="Working Interest"/>
    <n v="0.8"/>
    <s v="JENNER SHLW GAS"/>
    <s v="No"/>
    <m/>
    <s v="Flow GAS"/>
    <d v="2020-05-31T00:00:00"/>
    <m/>
    <n v="2149"/>
    <m/>
    <m/>
    <s v="Flow GAS"/>
    <s v="Kmilk_rv;Kmed_hat;K2nd_ws"/>
    <s v="Cor4 Oil Corp"/>
    <n v="5000034"/>
    <m/>
    <m/>
    <d v="1980-06-27T00:00:00"/>
    <d v="1980-07-30T00:00:00"/>
    <d v="1980-07-31T00:00:00"/>
    <m/>
    <d v="1980-11-01T00:00:00"/>
    <d v="1980-12-01T00:00:00"/>
    <m/>
    <m/>
    <m/>
    <m/>
    <s v="WI"/>
    <n v="1"/>
    <n v="1"/>
    <n v="0.8"/>
    <x v="0"/>
    <s v="N"/>
    <n v="39.712328767123289"/>
    <n v="39.712328767123289"/>
    <n v="655.01520000000005"/>
    <n v="655.01520000000005"/>
    <s v="Flow GAS"/>
    <n v="4"/>
    <n v="4"/>
    <m/>
    <s v="Flow GAS"/>
    <x v="1"/>
    <s v="Producing"/>
    <s v="Producing"/>
    <x v="0"/>
    <x v="0"/>
    <s v="W 0083823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716000"/>
    <s v="Duplicate, Dominant"/>
    <n v="83824"/>
    <s v="100/16-17-020-09W4/00"/>
    <n v="83824"/>
    <n v="2"/>
    <s v="100"/>
    <s v="16"/>
    <s v="17"/>
    <s v="020"/>
    <s v="09W4"/>
    <s v="00"/>
    <s v="16-17-020-09W4"/>
    <s v="16-17-020-09W4"/>
    <s v="AB"/>
    <s v="JENNER"/>
    <s v="IMAGINEA JENNER 16-17-20-9"/>
    <x v="7"/>
    <s v="Cor4 Oil Corp"/>
    <s v="Working Interest"/>
    <n v="1"/>
    <s v="JENNER SHLW GAS"/>
    <s v="No"/>
    <m/>
    <s v="Flow GAS"/>
    <d v="2020-05-31T00:00:00"/>
    <m/>
    <n v="2238"/>
    <m/>
    <m/>
    <s v="Flow GAS"/>
    <s v="Kmilk_rv;Kmed_hat;K2nd_ws"/>
    <s v="Cor4 Oil Corp"/>
    <n v="5000034"/>
    <m/>
    <m/>
    <d v="1980-06-27T00:00:00"/>
    <d v="1980-07-07T00:00:00"/>
    <d v="1980-07-08T00:00:00"/>
    <m/>
    <d v="1980-12-01T00:00:00"/>
    <d v="1980-12-02T00:00:00"/>
    <m/>
    <m/>
    <m/>
    <m/>
    <s v="WI"/>
    <n v="1"/>
    <n v="1"/>
    <n v="1"/>
    <x v="0"/>
    <s v="N"/>
    <n v="39.775342465753425"/>
    <n v="39.775342465753425"/>
    <n v="682.14240000000007"/>
    <n v="682.14240000000007"/>
    <s v="Flow GAS"/>
    <n v="4"/>
    <n v="4"/>
    <m/>
    <s v="Flow GAS"/>
    <x v="1"/>
    <s v="Producing"/>
    <s v="Producing"/>
    <x v="0"/>
    <x v="0"/>
    <s v="W 0083824 "/>
    <n v="17975"/>
    <n v="46288"/>
    <n v="0"/>
    <n v="4494"/>
    <n v="0"/>
    <n v="16500"/>
    <n v="0"/>
    <n v="85257"/>
    <m/>
    <n v="-46288"/>
    <s v="Groundwater Protection"/>
    <d v="2019-10-01T00:00:00"/>
    <n v="38969"/>
    <m/>
    <n v="11175.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016020"/>
    <s v="Duplicate, Dominant"/>
    <n v="83943"/>
    <s v="102/16-30-020-08W4/00"/>
    <n v="83943"/>
    <n v="2"/>
    <s v="102"/>
    <s v="16"/>
    <s v="30"/>
    <s v="020"/>
    <s v="08W4"/>
    <s v="00"/>
    <s v="16-30-020-08W4"/>
    <s v="16-30-020-08W4"/>
    <s v="AB"/>
    <s v="JENNER"/>
    <s v="IMAGINEA JENNER 16-30-20-8"/>
    <x v="7"/>
    <s v="Cor4 Oil Corp"/>
    <s v="Working Interest"/>
    <n v="0.8"/>
    <s v="JENNER SHLW GAS"/>
    <s v="No"/>
    <m/>
    <s v="Flow GAS"/>
    <d v="2020-05-31T00:00:00"/>
    <m/>
    <n v="2152"/>
    <m/>
    <m/>
    <s v="Flow GAS"/>
    <s v="Kmilk_rv;Kmed_hat;K2nd_ws"/>
    <s v="Cor4 Oil Corp"/>
    <n v="5000034"/>
    <m/>
    <m/>
    <d v="1980-07-04T00:00:00"/>
    <d v="1980-07-26T00:00:00"/>
    <d v="1980-07-27T00:00:00"/>
    <m/>
    <d v="1980-11-01T00:00:00"/>
    <d v="1980-12-11T00:00:00"/>
    <m/>
    <m/>
    <m/>
    <m/>
    <s v="WI"/>
    <n v="1"/>
    <n v="1"/>
    <n v="0.8"/>
    <x v="0"/>
    <s v="N"/>
    <n v="39.723287671232875"/>
    <n v="39.723287671232875"/>
    <n v="655.92960000000005"/>
    <n v="655.92960000000005"/>
    <s v="Flow GAS"/>
    <n v="4"/>
    <n v="4"/>
    <m/>
    <s v="Flow GAS"/>
    <x v="1"/>
    <s v="Producing"/>
    <s v="Producing"/>
    <x v="0"/>
    <x v="0"/>
    <s v="W 0083943 "/>
    <n v="0"/>
    <n v="0"/>
    <n v="0"/>
    <n v="0"/>
    <n v="45480"/>
    <n v="0"/>
    <n v="1650"/>
    <n v="47130"/>
    <m/>
    <n v="-23011.25"/>
    <s v="Tubing Declaration"/>
    <d v="2019-07-01T00:00:00"/>
    <n v="24118.75"/>
    <m/>
    <n v="29904.6"/>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83006000"/>
    <s v="Duplicate, Dominant"/>
    <n v="83996"/>
    <s v="100/06-30-020-08W4/00"/>
    <n v="83996"/>
    <n v="2"/>
    <s v="100"/>
    <s v="06"/>
    <s v="30"/>
    <s v="020"/>
    <s v="08W4"/>
    <s v="00"/>
    <s v="06-30-020-08W4"/>
    <s v="06-30-020-08W4"/>
    <s v="AB"/>
    <s v="JENNER"/>
    <s v="IMAGINEA JENNER 6-30-20-8"/>
    <x v="7"/>
    <s v="Cor4 Oil Corp"/>
    <s v="Working Interest"/>
    <n v="0.8"/>
    <s v="JENNER SHLW GAS"/>
    <s v="No"/>
    <m/>
    <s v="ABD GAS"/>
    <d v="1996-07-31T00:00:00"/>
    <m/>
    <n v="2152"/>
    <m/>
    <m/>
    <s v="ABD GAS"/>
    <s v="Kmilk_rv;Kmed_hat;K2nd_ws"/>
    <m/>
    <m/>
    <m/>
    <m/>
    <d v="1980-07-08T00:00:00"/>
    <d v="1980-07-21T00:00:00"/>
    <d v="1980-07-22T00:00:00"/>
    <m/>
    <d v="1980-11-01T00:00:00"/>
    <d v="1980-11-04T00:00:00"/>
    <m/>
    <d v="1997-09-13T00:00:00"/>
    <s v="Plate"/>
    <m/>
    <s v="WI"/>
    <n v="1"/>
    <n v="1"/>
    <n v="0.8"/>
    <x v="0"/>
    <s v="N"/>
    <n v="39.736986301369861"/>
    <n v="39.736986301369861"/>
    <n v="655.92960000000005"/>
    <n v="655.92960000000005"/>
    <s v="ABD GAS"/>
    <n v="14"/>
    <n v="14"/>
    <m/>
    <s v="ABD GAS"/>
    <x v="1"/>
    <s v="Abandoned"/>
    <s v="Abandoned"/>
    <x v="1"/>
    <x v="0"/>
    <s v="W 0083996 "/>
    <n v="0"/>
    <n v="0"/>
    <n v="0"/>
    <n v="0"/>
    <n v="0"/>
    <n v="16500"/>
    <n v="0"/>
    <n v="16500"/>
    <m/>
    <m/>
    <m/>
    <m/>
    <n v="16500"/>
    <m/>
    <n v="0"/>
    <m/>
    <n v="0"/>
    <n v="10900"/>
    <n v="10900"/>
    <x v="5"/>
    <m/>
    <n v="0"/>
    <n v="10900"/>
    <x v="5"/>
    <s v=""/>
    <n v="1"/>
    <s v="A) Reclamation only; spread evenly"/>
    <n v="15"/>
    <m/>
    <n v="0"/>
    <n v="10900"/>
    <n v="10900"/>
    <n v="0.8"/>
    <n v="0"/>
    <n v="8720"/>
    <n v="8720"/>
    <n v="15"/>
    <n v="1.35E-2"/>
    <n v="0"/>
    <n v="11402.275903345409"/>
    <n v="11402.275903345409"/>
    <n v="1.7600000000000001E-2"/>
    <n v="0"/>
    <n v="8043.5835900677175"/>
    <n v="8043.5835900677175"/>
    <s v="E.1) Fully abandoned, reclamation only. Shallow Gas. Use $10,900 for rec ($1,090 for pad site)."/>
  </r>
  <r>
    <s v="1 - Yes"/>
    <s v="1- Yes"/>
    <n v="204083316002"/>
    <s v="Duplicate, Dominant"/>
    <n v="84077"/>
    <s v="100/16-33-020-08W4/02"/>
    <n v="84077"/>
    <n v="2"/>
    <s v="100"/>
    <s v="16"/>
    <s v="33"/>
    <s v="020"/>
    <s v="08W4"/>
    <s v="02"/>
    <s v="16-33-020-08W4"/>
    <s v="16-33-020-08W4"/>
    <s v="AB"/>
    <s v="JENNER"/>
    <s v="IMAGINEA JENNER 16-33-20-8"/>
    <x v="7"/>
    <s v="Cor4 Oil Corp"/>
    <s v="Working Interest"/>
    <n v="0.8"/>
    <s v="JENNER SHLW GAS"/>
    <s v="No"/>
    <m/>
    <s v="Flow GAS"/>
    <d v="2020-05-31T00:00:00"/>
    <m/>
    <n v="2201"/>
    <m/>
    <m/>
    <s v="Flow GAS"/>
    <s v="Kmilk_rv;Kmed_hat"/>
    <s v="Cor4 Oil Corp"/>
    <n v="5000034"/>
    <m/>
    <m/>
    <d v="1980-07-10T00:00:00"/>
    <d v="1980-08-04T00:00:00"/>
    <d v="1980-08-05T00:00:00"/>
    <m/>
    <d v="1981-11-01T00:00:00"/>
    <d v="1981-11-05T00:00:00"/>
    <m/>
    <m/>
    <m/>
    <m/>
    <s v="WI"/>
    <n v="1"/>
    <n v="1"/>
    <n v="0.8"/>
    <x v="0"/>
    <s v="N"/>
    <n v="39.698630136986303"/>
    <n v="39.698630136986303"/>
    <n v="670.86480000000006"/>
    <n v="670.86480000000006"/>
    <s v="Flow GAS"/>
    <n v="4"/>
    <n v="4"/>
    <m/>
    <s v="Flow GAS"/>
    <x v="1"/>
    <s v="Producing"/>
    <s v="Producing"/>
    <x v="0"/>
    <x v="0"/>
    <s v="W 0084077 "/>
    <n v="0"/>
    <n v="0"/>
    <n v="0"/>
    <n v="0"/>
    <n v="45480"/>
    <n v="16500"/>
    <n v="0"/>
    <n v="61980"/>
    <m/>
    <n v="-23011.25"/>
    <s v="Tubing Declaration"/>
    <d v="2019-07-01T00:00:00"/>
    <n v="38968.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406002"/>
    <s v="Duplicate, Dominant"/>
    <n v="84112"/>
    <s v="100/06-04-021-08W4/02"/>
    <n v="84112"/>
    <n v="2"/>
    <s v="100"/>
    <s v="06"/>
    <s v="04"/>
    <s v="021"/>
    <s v="08W4"/>
    <s v="02"/>
    <s v="06-04-021-08W4"/>
    <s v="06-04-021-08W4"/>
    <s v="AB"/>
    <s v="JENNER"/>
    <s v="IMAGINEA JENNER 6-4-21-8"/>
    <x v="7"/>
    <s v="Cor4 Oil Corp"/>
    <s v="Working Interest"/>
    <n v="0.8"/>
    <s v="JENNER SHLW GAS"/>
    <s v="No"/>
    <m/>
    <s v="Flow GAS"/>
    <d v="2020-05-31T00:00:00"/>
    <m/>
    <n v="2192"/>
    <m/>
    <m/>
    <s v="Flow GAS"/>
    <s v="Kmilk_rv;Kmed_hat"/>
    <s v="Cor4 Oil Corp"/>
    <n v="5000034"/>
    <m/>
    <m/>
    <d v="1980-07-11T00:00:00"/>
    <d v="1980-07-31T00:00:00"/>
    <d v="1980-08-01T00:00:00"/>
    <m/>
    <d v="1980-11-01T00:00:00"/>
    <d v="1980-11-04T00:00:00"/>
    <m/>
    <m/>
    <m/>
    <m/>
    <s v="WI"/>
    <n v="1"/>
    <n v="1"/>
    <n v="0.8"/>
    <x v="0"/>
    <s v="N"/>
    <n v="39.709589041095889"/>
    <n v="39.709589041095889"/>
    <n v="668.12160000000006"/>
    <n v="668.12160000000006"/>
    <s v="Flow GAS"/>
    <n v="4"/>
    <n v="4"/>
    <m/>
    <s v="Flow GAS"/>
    <x v="1"/>
    <s v="Producing"/>
    <s v="Producing"/>
    <x v="0"/>
    <x v="0"/>
    <s v="W 0084112 "/>
    <n v="0"/>
    <n v="0"/>
    <n v="0"/>
    <n v="0"/>
    <n v="22469"/>
    <n v="16500"/>
    <n v="0"/>
    <n v="38969"/>
    <m/>
    <m/>
    <m/>
    <m/>
    <n v="38969"/>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106002"/>
    <s v="Duplicate, Dominant"/>
    <n v="84126"/>
    <s v="100/06-31-020-08W4/02"/>
    <n v="84126"/>
    <n v="2"/>
    <s v="100"/>
    <s v="06"/>
    <s v="31"/>
    <s v="020"/>
    <s v="08W4"/>
    <s v="02"/>
    <s v="06-31-020-08W4"/>
    <s v="06-31-020-08W4"/>
    <s v="AB"/>
    <s v="JENNER"/>
    <s v="IMAGINEA JENNER 6-31-20-8"/>
    <x v="7"/>
    <s v="Cor4 Oil Corp"/>
    <s v="Working Interest"/>
    <n v="0.8"/>
    <s v="JENNER SHLW GAS"/>
    <s v="No"/>
    <m/>
    <s v="Flow GAS"/>
    <d v="2020-05-31T00:00:00"/>
    <m/>
    <n v="2264"/>
    <m/>
    <m/>
    <s v="Flow GAS"/>
    <s v="Kmilk_rv;Kmed_hat;K2nd_ws"/>
    <s v="Cor4 Oil Corp"/>
    <n v="5000034"/>
    <m/>
    <m/>
    <d v="1980-07-14T00:00:00"/>
    <d v="1980-07-23T00:00:00"/>
    <d v="1980-07-24T00:00:00"/>
    <m/>
    <d v="1980-11-01T00:00:00"/>
    <d v="1980-12-02T00:00:00"/>
    <m/>
    <m/>
    <m/>
    <m/>
    <s v="WI"/>
    <n v="1"/>
    <n v="1"/>
    <n v="0.8"/>
    <x v="0"/>
    <s v="N"/>
    <n v="39.731506849315068"/>
    <n v="39.731506849315068"/>
    <n v="690.06720000000007"/>
    <n v="690.06720000000007"/>
    <s v="Flow GAS"/>
    <n v="4"/>
    <n v="4"/>
    <m/>
    <s v="Flow GAS"/>
    <x v="1"/>
    <s v="Producing"/>
    <s v="Producing"/>
    <x v="0"/>
    <x v="0"/>
    <s v="W 0084126 "/>
    <n v="0"/>
    <n v="0"/>
    <n v="0"/>
    <n v="0"/>
    <n v="45480"/>
    <n v="16500"/>
    <n v="0"/>
    <n v="61980"/>
    <m/>
    <n v="-23011.25"/>
    <s v="Tubing Declaration"/>
    <d v="2019-07-01T00:00:00"/>
    <n v="38968.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216002"/>
    <s v="Duplicate, Dominant"/>
    <n v="84128"/>
    <s v="100/16-32-020-08W4/02"/>
    <n v="84128"/>
    <n v="2"/>
    <s v="100"/>
    <s v="16"/>
    <s v="32"/>
    <s v="020"/>
    <s v="08W4"/>
    <s v="02"/>
    <s v="16-32-020-08W4"/>
    <s v="16-32-020-08W4"/>
    <s v="AB"/>
    <s v="JENNER"/>
    <s v="IMAGINEA JENNER 16-32-20-8"/>
    <x v="7"/>
    <s v="Cor4 Oil Corp"/>
    <s v="Working Interest"/>
    <n v="0.8"/>
    <s v="JENNER SHLW GAS"/>
    <s v="No"/>
    <m/>
    <s v="Flow GAS"/>
    <d v="2020-05-31T00:00:00"/>
    <m/>
    <n v="2195"/>
    <m/>
    <m/>
    <s v="Flow GAS"/>
    <s v="Kmilk_rv;Kmed_hat;K2nd_ws"/>
    <s v="Cor4 Oil Corp"/>
    <n v="5000034"/>
    <m/>
    <m/>
    <d v="1980-07-14T00:00:00"/>
    <d v="1980-07-28T00:00:00"/>
    <d v="1980-07-29T00:00:00"/>
    <m/>
    <d v="1981-11-01T00:00:00"/>
    <d v="1981-11-05T00:00:00"/>
    <m/>
    <m/>
    <m/>
    <m/>
    <s v="WI"/>
    <n v="1"/>
    <n v="1"/>
    <n v="0.8"/>
    <x v="0"/>
    <s v="N"/>
    <n v="39.717808219178082"/>
    <n v="39.717808219178082"/>
    <n v="669.03600000000006"/>
    <n v="669.03600000000006"/>
    <s v="Flow GAS"/>
    <n v="4"/>
    <n v="4"/>
    <m/>
    <s v="Flow GAS"/>
    <x v="1"/>
    <s v="Producing"/>
    <s v="Producing"/>
    <x v="0"/>
    <x v="0"/>
    <s v="W 0084128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206022"/>
    <s v="Duplicate, Dominant"/>
    <n v="84129"/>
    <s v="102/06-32-020-08W4/02"/>
    <n v="84129"/>
    <n v="2"/>
    <s v="102"/>
    <s v="06"/>
    <s v="32"/>
    <s v="020"/>
    <s v="08W4"/>
    <s v="02"/>
    <s v="06-32-020-08W4"/>
    <s v="06-32-020-08W4"/>
    <s v="AB"/>
    <s v="JENNER"/>
    <s v="IMAGINEA JENNER 6-32-20-8"/>
    <x v="7"/>
    <s v="Cor4 Oil Corp"/>
    <s v="Working Interest"/>
    <n v="0.8"/>
    <s v="JENNER SHLW GAS"/>
    <s v="No"/>
    <m/>
    <s v="Flow GAS"/>
    <d v="2020-05-31T00:00:00"/>
    <m/>
    <n v="2113"/>
    <m/>
    <m/>
    <s v="Flow GAS"/>
    <s v="Kmilk_rv;Kmed_hat;K2nd_ws"/>
    <s v="Cor4 Oil Corp"/>
    <n v="5000034"/>
    <m/>
    <m/>
    <d v="1980-07-14T00:00:00"/>
    <d v="1980-07-25T00:00:00"/>
    <d v="1980-07-26T00:00:00"/>
    <m/>
    <d v="1980-11-01T00:00:00"/>
    <d v="1980-12-01T00:00:00"/>
    <m/>
    <m/>
    <m/>
    <m/>
    <s v="WI"/>
    <n v="1"/>
    <n v="1"/>
    <n v="0.8"/>
    <x v="0"/>
    <s v="N"/>
    <n v="39.726027397260275"/>
    <n v="39.726027397260275"/>
    <n v="644.04240000000004"/>
    <n v="644.04240000000004"/>
    <s v="Flow GAS"/>
    <n v="4"/>
    <n v="4"/>
    <m/>
    <s v="Flow GAS"/>
    <x v="1"/>
    <s v="Producing"/>
    <s v="Producing"/>
    <x v="0"/>
    <x v="0"/>
    <s v="W 0084129 "/>
    <n v="17975"/>
    <n v="46288"/>
    <n v="0"/>
    <n v="4494"/>
    <n v="0"/>
    <n v="16500"/>
    <n v="0"/>
    <n v="85257"/>
    <m/>
    <m/>
    <m/>
    <m/>
    <n v="85257"/>
    <m/>
    <n v="15877.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416002"/>
    <s v="Duplicate, Dominant"/>
    <n v="84130"/>
    <s v="100/16-04-021-08W4/02"/>
    <n v="84130"/>
    <n v="2"/>
    <s v="100"/>
    <s v="16"/>
    <s v="04"/>
    <s v="021"/>
    <s v="08W4"/>
    <s v="02"/>
    <s v="16-04-021-08W4"/>
    <s v="16-04-021-08W4"/>
    <s v="AB"/>
    <s v="JENNER"/>
    <s v="IMAGINEA JENNER 16-4-21-8"/>
    <x v="7"/>
    <s v="Cor4 Oil Corp"/>
    <s v="Working Interest"/>
    <n v="0.8"/>
    <s v="JENNER SHLW GAS"/>
    <s v="No"/>
    <m/>
    <s v="ABD GAS"/>
    <d v="1996-09-30T00:00:00"/>
    <m/>
    <n v="2238"/>
    <m/>
    <m/>
    <s v="ABD GAS"/>
    <s v="Kmilk_rv;Kmed_hat"/>
    <m/>
    <m/>
    <m/>
    <m/>
    <d v="1980-07-14T00:00:00"/>
    <d v="1980-08-02T00:00:00"/>
    <d v="1980-08-03T00:00:00"/>
    <m/>
    <d v="1981-11-01T00:00:00"/>
    <d v="1981-11-05T00:00:00"/>
    <m/>
    <d v="1997-02-24T00:00:00"/>
    <s v="Plate"/>
    <m/>
    <s v="WI"/>
    <n v="1"/>
    <n v="1"/>
    <n v="0.8"/>
    <x v="0"/>
    <s v="N"/>
    <n v="39.704109589041096"/>
    <n v="39.704109589041096"/>
    <n v="682.14240000000007"/>
    <n v="682.14240000000007"/>
    <s v="ABD GAS"/>
    <n v="14"/>
    <n v="14"/>
    <m/>
    <s v="ABD GAS"/>
    <x v="1"/>
    <s v="Abandoned"/>
    <s v="Abandoned"/>
    <x v="1"/>
    <x v="0"/>
    <s v="W 0084130 "/>
    <n v="0"/>
    <n v="0"/>
    <n v="0"/>
    <n v="0"/>
    <n v="0"/>
    <n v="16500"/>
    <n v="0"/>
    <n v="16500"/>
    <m/>
    <m/>
    <m/>
    <m/>
    <n v="16500"/>
    <m/>
    <n v="0"/>
    <m/>
    <n v="0"/>
    <n v="10900"/>
    <n v="10900"/>
    <x v="5"/>
    <m/>
    <n v="0"/>
    <n v="10900"/>
    <x v="5"/>
    <s v=""/>
    <n v="6"/>
    <s v="A) Reclamation only; spread evenly"/>
    <n v="1"/>
    <m/>
    <n v="0"/>
    <n v="10900"/>
    <n v="10900"/>
    <n v="0.8"/>
    <n v="0"/>
    <n v="8720"/>
    <n v="8720"/>
    <n v="1"/>
    <n v="1.35E-2"/>
    <n v="0"/>
    <n v="9450.5917574434261"/>
    <n v="9450.5917574434261"/>
    <n v="1.7600000000000001E-2"/>
    <n v="0"/>
    <n v="8511.3100891522354"/>
    <n v="8511.3100891522354"/>
    <s v="E.1) Fully abandoned, reclamation only. Shallow Gas. Use $10,900 for rec ($1,090 for pad site)."/>
  </r>
  <r>
    <s v="1 - Yes"/>
    <s v="1- Yes"/>
    <n v="204090808000"/>
    <s v="Duplicate, Dominant"/>
    <n v="91000"/>
    <s v="100/08-08-020-09W4/00"/>
    <n v="91000"/>
    <n v="2"/>
    <s v="100"/>
    <s v="08"/>
    <s v="08"/>
    <s v="020"/>
    <s v="09W4"/>
    <s v="00"/>
    <s v="08-08-020-09W4"/>
    <s v="08-08-020-09W4"/>
    <s v="AB"/>
    <s v="JENNER"/>
    <s v="IMAGINEA JENNER 8-8-20-9"/>
    <x v="0"/>
    <s v="Cor4 Oil Corp"/>
    <s v="Working Interest"/>
    <n v="1"/>
    <s v="JENNER SHLW GAS"/>
    <s v="Yes"/>
    <s v="7) Change per Damian from JGAS to JOIL"/>
    <s v="Susp GAS"/>
    <d v="2012-03-31T00:00:00"/>
    <m/>
    <n v="7251"/>
    <m/>
    <m/>
    <s v="Susp GAS"/>
    <s v="Darcs"/>
    <s v="Cor4 Oil Corp"/>
    <n v="5000053"/>
    <m/>
    <m/>
    <d v="1981-06-30T00:00:00"/>
    <d v="1981-07-04T00:00:00"/>
    <d v="1981-08-15T00:00:00"/>
    <m/>
    <d v="1985-01-01T00:00:00"/>
    <d v="1985-03-01T00:00:00"/>
    <m/>
    <m/>
    <m/>
    <m/>
    <s v="WI"/>
    <n v="1"/>
    <n v="1"/>
    <n v="1"/>
    <x v="0"/>
    <s v="N"/>
    <n v="38.783561643835618"/>
    <n v="38.783561643835618"/>
    <n v="2210.1048000000001"/>
    <n v="2210.1048000000001"/>
    <s v="Susp GAS"/>
    <n v="11"/>
    <n v="11"/>
    <m/>
    <s v="Susp GAS"/>
    <x v="1"/>
    <s v="Suspended"/>
    <s v="Suspended"/>
    <x v="1"/>
    <x v="0"/>
    <s v="W 0091000 "/>
    <n v="0"/>
    <n v="0"/>
    <n v="0"/>
    <n v="0"/>
    <n v="62784"/>
    <n v="16500"/>
    <n v="0"/>
    <n v="79284"/>
    <m/>
    <m/>
    <m/>
    <m/>
    <n v="79284"/>
    <m/>
    <n v="0"/>
    <m/>
    <n v="14000"/>
    <n v="10900"/>
    <n v="24900"/>
    <x v="2"/>
    <m/>
    <n v="14000"/>
    <n v="10900"/>
    <x v="2"/>
    <s v=""/>
    <n v="8"/>
    <s v="7) Prioritize inactive shallow gas over inactive oil"/>
    <n v="9"/>
    <m/>
    <n v="14000"/>
    <n v="10900"/>
    <n v="24900"/>
    <n v="1"/>
    <n v="14000"/>
    <n v="10900"/>
    <n v="24900"/>
    <n v="9"/>
    <n v="1.35E-2"/>
    <n v="15795.806790513932"/>
    <n v="13151.007951282671"/>
    <n v="28946.814741796603"/>
    <n v="1.7600000000000001E-2"/>
    <n v="13500.440160185184"/>
    <n v="10301.006568128803"/>
    <n v="23801.446728313989"/>
    <s v="B.1) True shallow gas (Dino unit, JSGS, Med Hat Unit, Patricia Unit, Princess-PG, Cessford-CNRL). Use $14,000 for abandonment, and $10,900 for rec ($1,090 for pad site)."/>
  </r>
  <r>
    <s v="1 - Yes"/>
    <s v="1- Yes"/>
    <n v="194093016000"/>
    <s v="Duplicate, Dominant"/>
    <n v="94858"/>
    <s v="100/16-30-019-09W4/00"/>
    <n v="94858"/>
    <n v="2"/>
    <s v="100"/>
    <s v="16"/>
    <s v="30"/>
    <s v="019"/>
    <s v="09W4"/>
    <s v="00"/>
    <s v="16-30-019-09W4"/>
    <s v="16-30-019-09W4"/>
    <s v="AB"/>
    <s v="JENNER"/>
    <s v="IMAGINEA JENNER 16-30-19-9"/>
    <x v="7"/>
    <s v="Cor4 Oil Corp"/>
    <s v="Working Interest"/>
    <n v="0.8"/>
    <s v="JENNER SHLW GAS"/>
    <s v="No"/>
    <m/>
    <s v="Flow GAS"/>
    <d v="2020-05-31T00:00:00"/>
    <m/>
    <n v="3806"/>
    <m/>
    <m/>
    <s v="Flow GAS"/>
    <s v="Kmilk_rv;Kcolorado;Kmed_hat;K2nd_ws"/>
    <s v="Cor4 Oil Corp"/>
    <n v="5000034"/>
    <m/>
    <m/>
    <d v="1982-02-01T00:00:00"/>
    <d v="1982-03-01T00:00:00"/>
    <d v="1982-03-09T00:00:00"/>
    <m/>
    <d v="1985-03-01T00:00:00"/>
    <d v="1985-03-01T00:00:00"/>
    <m/>
    <m/>
    <m/>
    <m/>
    <s v="WI"/>
    <n v="1"/>
    <n v="1"/>
    <n v="0.8"/>
    <x v="0"/>
    <s v="N"/>
    <n v="38.126027397260273"/>
    <n v="38.126027397260273"/>
    <n v="1160.0688"/>
    <n v="1160.0688"/>
    <s v="Flow GAS"/>
    <n v="4"/>
    <n v="4"/>
    <m/>
    <s v="Flow GAS"/>
    <x v="1"/>
    <s v="Producing"/>
    <s v="Producing"/>
    <x v="0"/>
    <x v="0"/>
    <s v="W 0094858 "/>
    <n v="0"/>
    <n v="0"/>
    <n v="0"/>
    <n v="0"/>
    <n v="45480"/>
    <n v="16500"/>
    <n v="0"/>
    <n v="61980"/>
    <m/>
    <n v="-23011.25"/>
    <s v="Tubing Declaration"/>
    <d v="2019-07-01T00:00:00"/>
    <n v="38968.75"/>
    <m/>
    <n v="30251.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516002"/>
    <s v="Duplicate, Dominant"/>
    <n v="97087"/>
    <s v="100/16-15-020-10W4/02"/>
    <n v="97087"/>
    <n v="2"/>
    <s v="100"/>
    <s v="16"/>
    <s v="15"/>
    <s v="020"/>
    <s v="10W4"/>
    <s v="02"/>
    <s v="16-15-020-10W4"/>
    <s v="16-15-020-10W4"/>
    <s v="AB"/>
    <s v="PRINCESS"/>
    <s v="IMAGINEA PRIN 16-15-20-10"/>
    <x v="5"/>
    <s v="Cor4 Oil Corp"/>
    <s v="Working Interest"/>
    <n v="1"/>
    <s v="PRINCESS - PG"/>
    <s v="No"/>
    <m/>
    <s v="Flow GAS"/>
    <d v="2020-05-31T00:00:00"/>
    <m/>
    <n v="3596"/>
    <m/>
    <m/>
    <s v="Flow GAS"/>
    <s v="K2nd_ws"/>
    <s v="Cor4 Oil Corp"/>
    <n v="116228"/>
    <m/>
    <m/>
    <d v="1982-08-19T00:00:00"/>
    <d v="1982-08-29T00:00:00"/>
    <d v="1982-09-01T00:00:00"/>
    <m/>
    <d v="1984-01-01T00:00:00"/>
    <d v="1984-01-01T00:00:00"/>
    <m/>
    <m/>
    <m/>
    <m/>
    <s v="WI"/>
    <n v="1"/>
    <n v="1"/>
    <n v="1"/>
    <x v="0"/>
    <s v="N"/>
    <n v="37.630136986301373"/>
    <n v="37.630136986301373"/>
    <n v="1096.0608"/>
    <n v="1096.0608"/>
    <s v="Flow GAS"/>
    <n v="4"/>
    <n v="4"/>
    <m/>
    <s v="Flow GAS"/>
    <x v="1"/>
    <s v="Producing"/>
    <s v="Producing"/>
    <x v="0"/>
    <x v="0"/>
    <s v="W 0097087 "/>
    <n v="0"/>
    <n v="0"/>
    <n v="0"/>
    <n v="0"/>
    <n v="36384"/>
    <n v="16500"/>
    <n v="0"/>
    <n v="52884"/>
    <m/>
    <n v="-18409"/>
    <s v="Tubing Declaration"/>
    <d v="2019-07-01T00:00:00"/>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071902002"/>
    <s v="Duplicate, Dominant"/>
    <n v="98595"/>
    <s v="100/02-19-023-07W4/02"/>
    <n v="98595"/>
    <n v="2"/>
    <s v="100"/>
    <s v="02"/>
    <s v="19"/>
    <s v="023"/>
    <s v="07W4"/>
    <s v="02"/>
    <s v="02-19-023-07W4"/>
    <s v="02-19-023-07W4"/>
    <s v="AB"/>
    <s v="ATLEE-BUFFALO"/>
    <s v="IMAGINEA ATL-BUFF 2-19-23-7"/>
    <x v="4"/>
    <s v="Cor4 Oil Corp"/>
    <s v="Working Interest"/>
    <n v="1"/>
    <s v="SOUTH AB MISC"/>
    <s v="No"/>
    <m/>
    <s v="ABD GAS"/>
    <d v="1997-06-30T00:00:00"/>
    <m/>
    <n v="2766"/>
    <m/>
    <m/>
    <s v="ABD GAS"/>
    <s v="Kmannvl"/>
    <m/>
    <m/>
    <m/>
    <m/>
    <d v="1982-11-08T00:00:00"/>
    <d v="1982-11-18T00:00:00"/>
    <d v="1982-11-28T00:00:00"/>
    <m/>
    <d v="1990-07-01T00:00:00"/>
    <d v="1990-07-01T00:00:00"/>
    <m/>
    <d v="1998-01-09T00:00:00"/>
    <s v="Cement And Plate"/>
    <m/>
    <s v="WI"/>
    <n v="1"/>
    <n v="1"/>
    <n v="1"/>
    <x v="0"/>
    <s v="N"/>
    <n v="37.408219178082192"/>
    <n v="37.408219178082192"/>
    <n v="843.07680000000005"/>
    <n v="843.07680000000005"/>
    <s v="ABD GAS"/>
    <n v="14"/>
    <n v="14"/>
    <m/>
    <s v="ABD GAS"/>
    <x v="1"/>
    <s v="Abandoned"/>
    <s v="Abandoned"/>
    <x v="1"/>
    <x v="0"/>
    <s v="W 0098595 "/>
    <n v="0"/>
    <n v="0"/>
    <n v="0"/>
    <n v="0"/>
    <n v="0"/>
    <n v="16500"/>
    <n v="0"/>
    <n v="16500"/>
    <m/>
    <m/>
    <m/>
    <m/>
    <n v="16500"/>
    <m/>
    <n v="0"/>
    <m/>
    <n v="0"/>
    <n v="10900"/>
    <n v="10900"/>
    <x v="5"/>
    <m/>
    <n v="0"/>
    <n v="10900"/>
    <x v="5"/>
    <s v=""/>
    <n v="5"/>
    <s v="A) Reclamation only; spread evenly"/>
    <n v="5"/>
    <m/>
    <n v="0"/>
    <n v="10900"/>
    <n v="10900"/>
    <n v="1"/>
    <n v="0"/>
    <n v="10900"/>
    <n v="10900"/>
    <n v="5"/>
    <n v="1.35E-2"/>
    <n v="0"/>
    <n v="12464.189070416143"/>
    <n v="12464.189070416143"/>
    <n v="1.7600000000000001E-2"/>
    <n v="0"/>
    <n v="10468.707007776686"/>
    <n v="10468.707007776686"/>
    <s v="E.1) Fully abandoned, reclamation only. Shallow Gas. Use $10,900 for rec ($1,090 for pad site)."/>
  </r>
  <r>
    <s v="1 - Yes"/>
    <s v="1- Yes"/>
    <n v="214080707002"/>
    <s v="Duplicate, Dominant"/>
    <n v="116647"/>
    <s v="100/07-07-021-08W4/02"/>
    <n v="116647"/>
    <n v="2"/>
    <s v="100"/>
    <s v="07"/>
    <s v="07"/>
    <s v="021"/>
    <s v="08W4"/>
    <s v="02"/>
    <s v="07-07-021-08W4"/>
    <s v="07-07-021-08W4"/>
    <s v="AB"/>
    <s v="JENNER"/>
    <s v="IMAGINEA JENNER 7-7-21-8"/>
    <x v="7"/>
    <s v="Cor4 Oil Corp"/>
    <s v="Working Interest"/>
    <n v="1"/>
    <s v="JENNER SHLW GAS"/>
    <s v="No"/>
    <m/>
    <s v="ABD Zn GAS"/>
    <d v="2011-08-31T00:00:00"/>
    <m/>
    <n v="3337"/>
    <m/>
    <m/>
    <s v="ABD Zn GAS"/>
    <s v="Kfsc_ss"/>
    <m/>
    <m/>
    <m/>
    <m/>
    <d v="1985-08-02T00:00:00"/>
    <d v="1985-08-17T00:00:00"/>
    <d v="1985-08-20T00:00:00"/>
    <m/>
    <d v="2010-10-01T00:00:00"/>
    <d v="2010-10-02T00:00:00"/>
    <m/>
    <m/>
    <m/>
    <m/>
    <s v="WI"/>
    <n v="1"/>
    <n v="1"/>
    <n v="1"/>
    <x v="0"/>
    <s v="N"/>
    <n v="34.660273972602738"/>
    <n v="34.660273972602738"/>
    <n v="1017.1176"/>
    <n v="1017.1176"/>
    <s v="ABD Zn GAS"/>
    <n v="18"/>
    <n v="18"/>
    <m/>
    <s v="ABD Zn GAS"/>
    <x v="1"/>
    <s v="Abandoned"/>
    <s v="Partial Abandoned"/>
    <x v="1"/>
    <x v="0"/>
    <s v="W 0116647 "/>
    <n v="0"/>
    <n v="0"/>
    <n v="0"/>
    <n v="0"/>
    <n v="17975"/>
    <n v="16500"/>
    <n v="0"/>
    <n v="34475"/>
    <m/>
    <n v="-5175"/>
    <s v="Partial abandonment completed"/>
    <d v="2019-11-01T00:00:00"/>
    <n v="29300"/>
    <m/>
    <n v="0"/>
    <m/>
    <n v="14000"/>
    <n v="10900"/>
    <n v="24900"/>
    <x v="2"/>
    <m/>
    <n v="14000"/>
    <n v="10900"/>
    <x v="2"/>
    <s v=""/>
    <n v="7"/>
    <s v="7) Prioritize inactive shallow gas over inactive oil"/>
    <n v="8"/>
    <m/>
    <n v="14000"/>
    <n v="10900"/>
    <n v="24900"/>
    <n v="1"/>
    <n v="14000"/>
    <n v="10900"/>
    <n v="24900"/>
    <n v="8"/>
    <n v="1.35E-2"/>
    <n v="15585.403838691595"/>
    <n v="12975.834189721432"/>
    <n v="28561.238028413027"/>
    <n v="1.7600000000000001E-2"/>
    <n v="13555.054668973306"/>
    <n v="10342.678128986554"/>
    <n v="23897.732797959859"/>
    <s v="B.1) True shallow gas (Dino unit, JSGS, Med Hat Unit, Patricia Unit, Princess-PG, Cessford-CNRL). Use $14,000 for abandonment, and $10,900 for rec ($1,090 for pad site)."/>
  </r>
  <r>
    <s v="1 - Yes"/>
    <s v="1- Yes"/>
    <n v="234112116000"/>
    <s v="Duplicate, Dominant"/>
    <n v="117770"/>
    <s v="100/16-21-023-11W4/00"/>
    <n v="117770"/>
    <n v="2"/>
    <s v="100"/>
    <s v="16"/>
    <s v="21"/>
    <s v="023"/>
    <s v="11W4"/>
    <s v="00"/>
    <s v="16-21-023-11W4"/>
    <s v="16-21-023-11W4"/>
    <s v="AB"/>
    <s v="CESSFORD"/>
    <s v="RAMARRE CESSFORD 16-21-23-11"/>
    <x v="9"/>
    <s v="Cdn Nat Rsrcs Ltd"/>
    <s v="Working Interest"/>
    <n v="0.6"/>
    <s v="CESSFORD"/>
    <s v="No"/>
    <m/>
    <s v="Flow GAS"/>
    <d v="2020-05-31T00:00:00"/>
    <m/>
    <n v="1768"/>
    <m/>
    <m/>
    <s v="Flow GAS"/>
    <s v="Kmilk_rv;Kmed_hat"/>
    <s v="Cdn Nat Rsrcs Ltd"/>
    <n v="2060113"/>
    <m/>
    <m/>
    <d v="1985-09-20T00:00:00"/>
    <d v="1985-09-29T00:00:00"/>
    <d v="1985-09-30T00:00:00"/>
    <m/>
    <d v="1985-11-01T00:00:00"/>
    <d v="1985-11-22T00:00:00"/>
    <m/>
    <m/>
    <m/>
    <m/>
    <s v="WI"/>
    <n v="1"/>
    <n v="1"/>
    <n v="0.6"/>
    <x v="1"/>
    <s v="N"/>
    <n v="34.542465753424658"/>
    <n v="34.542465753424658"/>
    <n v="538.88639999999998"/>
    <n v="538.88639999999998"/>
    <s v="Flow GAS"/>
    <n v="4"/>
    <n v="4"/>
    <m/>
    <s v="Flow GAS"/>
    <x v="1"/>
    <s v="Producing"/>
    <s v="Producing"/>
    <x v="0"/>
    <x v="0"/>
    <s v="W 011777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16000"/>
    <s v="Duplicate, Dominant"/>
    <n v="117771"/>
    <s v="100/16-16-023-11W4/00"/>
    <n v="117771"/>
    <n v="2"/>
    <s v="100"/>
    <s v="16"/>
    <s v="16"/>
    <s v="023"/>
    <s v="11W4"/>
    <s v="00"/>
    <s v="16-16-023-11W4"/>
    <s v="16-16-023-11W4"/>
    <s v="AB"/>
    <s v="CESSFORD"/>
    <s v="RARAMRRO CESSFORD 16-16-23-11"/>
    <x v="9"/>
    <s v="Cdn Nat Rsrcs Ltd"/>
    <s v="Working Interest"/>
    <n v="0.6"/>
    <s v="CESSFORD"/>
    <s v="No"/>
    <m/>
    <s v="Flow GAS"/>
    <d v="2020-05-31T00:00:00"/>
    <m/>
    <n v="1768"/>
    <m/>
    <m/>
    <s v="Flow GAS"/>
    <s v="Kmilk_rv;Kmed_hat"/>
    <s v="Cdn Nat Rsrcs Ltd"/>
    <n v="2060113"/>
    <m/>
    <m/>
    <d v="1985-09-20T00:00:00"/>
    <d v="1985-09-30T00:00:00"/>
    <d v="1985-10-01T00:00:00"/>
    <m/>
    <d v="1985-11-01T00:00:00"/>
    <d v="1985-11-22T00:00:00"/>
    <m/>
    <m/>
    <m/>
    <m/>
    <s v="WI"/>
    <n v="1"/>
    <n v="1"/>
    <n v="0.6"/>
    <x v="1"/>
    <s v="N"/>
    <n v="34.539726027397258"/>
    <n v="34.539726027397258"/>
    <n v="538.88639999999998"/>
    <n v="538.88639999999998"/>
    <s v="Flow GAS"/>
    <n v="4"/>
    <n v="4"/>
    <m/>
    <s v="Flow GAS"/>
    <x v="1"/>
    <s v="Producing"/>
    <s v="Producing"/>
    <x v="0"/>
    <x v="0"/>
    <s v="W 011777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16000"/>
    <s v="Duplicate, Dominant"/>
    <n v="117969"/>
    <s v="100/16-31-023-11W4/00"/>
    <n v="117969"/>
    <n v="2"/>
    <s v="100"/>
    <s v="16"/>
    <s v="31"/>
    <s v="023"/>
    <s v="11W4"/>
    <s v="00"/>
    <s v="16-31-023-11W4"/>
    <s v="16-31-023-11W4"/>
    <s v="AB"/>
    <s v="CESSFORD"/>
    <s v="RAMARRO CESSFORD 16-31-23-11"/>
    <x v="9"/>
    <s v="Cdn Nat Rsrcs Ltd"/>
    <s v="Working Interest"/>
    <n v="0.6"/>
    <s v="CESSFORD"/>
    <s v="No"/>
    <m/>
    <s v="Flow GAS"/>
    <d v="2020-05-31T00:00:00"/>
    <m/>
    <n v="1699"/>
    <m/>
    <m/>
    <s v="Flow GAS"/>
    <s v="Kmilk_rv;Kmed_hat"/>
    <s v="Cdn Nat Rsrcs Ltd"/>
    <n v="2060113"/>
    <m/>
    <m/>
    <d v="1985-09-30T00:00:00"/>
    <d v="1985-10-22T00:00:00"/>
    <d v="1985-10-22T00:00:00"/>
    <m/>
    <d v="1985-11-01T00:00:00"/>
    <d v="1985-11-24T00:00:00"/>
    <m/>
    <m/>
    <m/>
    <m/>
    <s v="WI"/>
    <n v="1"/>
    <n v="1"/>
    <n v="0.6"/>
    <x v="1"/>
    <s v="N"/>
    <n v="34.479452054794521"/>
    <n v="34.479452054794521"/>
    <n v="517.85520000000008"/>
    <n v="517.85520000000008"/>
    <s v="Flow GAS"/>
    <n v="4"/>
    <n v="4"/>
    <m/>
    <s v="Flow GAS"/>
    <x v="1"/>
    <s v="Producing"/>
    <s v="Producing"/>
    <x v="0"/>
    <x v="0"/>
    <s v="W 011796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06000"/>
    <s v="Duplicate, Dominant"/>
    <n v="117971"/>
    <s v="100/06-31-023-11W4/00"/>
    <n v="117971"/>
    <n v="2"/>
    <s v="100"/>
    <s v="06"/>
    <s v="31"/>
    <s v="023"/>
    <s v="11W4"/>
    <s v="00"/>
    <s v="06-31-023-11W4"/>
    <s v="06-31-023-11W4"/>
    <s v="AB"/>
    <s v="CESSFORD"/>
    <s v="RAMARRO CESSFORD 6-31-23-11"/>
    <x v="9"/>
    <s v="Cdn Nat Rsrcs Ltd"/>
    <s v="Working Interest"/>
    <n v="0.6"/>
    <s v="CESSFORD"/>
    <s v="No"/>
    <m/>
    <s v="Susp GAS"/>
    <d v="2017-01-31T00:00:00"/>
    <m/>
    <n v="1703"/>
    <m/>
    <m/>
    <s v="Susp GAS"/>
    <s v="Kmilk_rv;Kmed_hat"/>
    <s v="Cdn Nat Rsrcs Ltd"/>
    <n v="2060113"/>
    <m/>
    <m/>
    <d v="1985-09-30T00:00:00"/>
    <d v="1985-10-21T00:00:00"/>
    <d v="1985-10-21T00:00:00"/>
    <m/>
    <d v="1985-11-01T00:00:00"/>
    <d v="1985-11-24T00:00:00"/>
    <m/>
    <m/>
    <m/>
    <m/>
    <s v="WI"/>
    <n v="1"/>
    <n v="1"/>
    <n v="0.6"/>
    <x v="1"/>
    <s v="N"/>
    <n v="34.482191780821921"/>
    <n v="34.482191780821921"/>
    <n v="519.07440000000008"/>
    <n v="519.07440000000008"/>
    <s v="Susp GAS"/>
    <n v="11"/>
    <n v="11"/>
    <m/>
    <s v="Susp GAS"/>
    <x v="1"/>
    <s v="Suspended"/>
    <s v="Suspended"/>
    <x v="1"/>
    <x v="0"/>
    <s v="W 0117971 "/>
    <n v="0"/>
    <n v="0"/>
    <n v="0"/>
    <n v="0"/>
    <n v="0"/>
    <n v="0"/>
    <n v="0"/>
    <n v="0"/>
    <m/>
    <m/>
    <m/>
    <m/>
    <n v="0"/>
    <m/>
    <n v="0"/>
    <m/>
    <n v="14000"/>
    <n v="10900"/>
    <n v="24900"/>
    <x v="2"/>
    <m/>
    <n v="14000"/>
    <n v="10900"/>
    <x v="2"/>
    <s v=""/>
    <n v="8"/>
    <s v="B) Non Op Inactive, spreadevenly over 15 years"/>
    <n v="1"/>
    <m/>
    <n v="14000"/>
    <n v="10900"/>
    <n v="24900"/>
    <n v="0.6"/>
    <n v="8400"/>
    <n v="6540"/>
    <n v="14940"/>
    <n v="1"/>
    <n v="1.35E-2"/>
    <n v="8513.4000000000015"/>
    <n v="7087.94381808257"/>
    <n v="15601.343818082572"/>
    <n v="1.7600000000000001E-2"/>
    <n v="8366.1556603773588"/>
    <n v="6383.482566864177"/>
    <n v="14749.638227241536"/>
    <s v="B.1) True shallow gas (Dino unit, JSGS, Med Hat Unit, Patricia Unit, Princess-PG, Cessford-CNRL). Use $14,000 for abandonment, and $10,900 for rec ($1,090 for pad site)."/>
  </r>
  <r>
    <s v="1 - Yes"/>
    <s v="1- Yes"/>
    <n v="234112016000"/>
    <s v="Duplicate, Dominant"/>
    <n v="117976"/>
    <s v="100/16-20-023-11W4/00"/>
    <n v="117976"/>
    <n v="2"/>
    <s v="100"/>
    <s v="16"/>
    <s v="20"/>
    <s v="023"/>
    <s v="11W4"/>
    <s v="00"/>
    <s v="16-20-023-11W4"/>
    <s v="16-20-023-11W4"/>
    <s v="AB"/>
    <s v="CESSFORD"/>
    <s v="RAMARRO CESSFORD 16-20-23-11"/>
    <x v="9"/>
    <s v="Cdn Nat Rsrcs Ltd"/>
    <s v="Working Interest"/>
    <n v="0.6"/>
    <s v="CESSFORD"/>
    <s v="No"/>
    <m/>
    <s v="Susp GAS"/>
    <d v="2014-12-31T00:00:00"/>
    <m/>
    <n v="1778"/>
    <m/>
    <m/>
    <s v="Susp GAS"/>
    <s v="Kmilk_rv;Kmed_hat"/>
    <s v="Cdn Nat Rsrcs Ltd"/>
    <n v="2060113"/>
    <m/>
    <m/>
    <d v="1985-09-30T00:00:00"/>
    <d v="1985-10-03T00:00:00"/>
    <d v="1985-10-04T00:00:00"/>
    <m/>
    <d v="1985-11-01T00:00:00"/>
    <d v="1985-11-22T00:00:00"/>
    <m/>
    <m/>
    <m/>
    <m/>
    <s v="WI"/>
    <n v="1"/>
    <n v="1"/>
    <n v="0.6"/>
    <x v="1"/>
    <s v="N"/>
    <n v="34.531506849315072"/>
    <n v="34.531506849315072"/>
    <n v="541.93439999999998"/>
    <n v="541.93439999999998"/>
    <s v="Susp GAS"/>
    <n v="11"/>
    <n v="11"/>
    <m/>
    <s v="Susp GAS"/>
    <x v="1"/>
    <s v="Suspended"/>
    <s v="Suspended"/>
    <x v="1"/>
    <x v="0"/>
    <s v="W 0117976 "/>
    <n v="0"/>
    <n v="0"/>
    <n v="0"/>
    <n v="0"/>
    <n v="0"/>
    <n v="0"/>
    <n v="0"/>
    <n v="0"/>
    <m/>
    <m/>
    <m/>
    <m/>
    <n v="0"/>
    <m/>
    <n v="0"/>
    <m/>
    <n v="14000"/>
    <n v="10900"/>
    <n v="24900"/>
    <x v="2"/>
    <m/>
    <n v="14000"/>
    <n v="10900"/>
    <x v="2"/>
    <s v=""/>
    <n v="3"/>
    <s v="B) Non Op Inactive, spreadevenly over 15 years"/>
    <n v="3"/>
    <m/>
    <n v="14000"/>
    <n v="10900"/>
    <n v="24900"/>
    <n v="0.6"/>
    <n v="8400"/>
    <n v="6540"/>
    <n v="14940"/>
    <n v="3"/>
    <n v="1.35E-2"/>
    <n v="8744.8133671500018"/>
    <n v="7280.6100789316451"/>
    <n v="16025.423446081648"/>
    <n v="1.7600000000000001E-2"/>
    <n v="8298.8755171913126"/>
    <n v="6332.1469667918154"/>
    <n v="14631.022483983128"/>
    <s v="B.1) True shallow gas (Dino unit, JSGS, Med Hat Unit, Patricia Unit, Princess-PG, Cessford-CNRL). Use $14,000 for abandonment, and $10,900 for rec ($1,090 for pad site)."/>
  </r>
  <r>
    <s v="1 - Yes"/>
    <s v="1- Yes"/>
    <n v="234111406000"/>
    <s v="Duplicate, Dominant"/>
    <n v="118619"/>
    <s v="100/06-14-023-11W4/00"/>
    <n v="118619"/>
    <n v="2"/>
    <s v="100"/>
    <s v="06"/>
    <s v="14"/>
    <s v="023"/>
    <s v="11W4"/>
    <s v="00"/>
    <s v="06-14-023-11W4"/>
    <s v="06-14-023-11W4"/>
    <s v="AB"/>
    <s v="CESSFORD"/>
    <s v="RAMARRO CESSFORD 6-14-23-11"/>
    <x v="9"/>
    <s v="Cdn Nat Rsrcs Ltd"/>
    <s v="Working Interest"/>
    <n v="0.6"/>
    <s v="CESSFORD"/>
    <s v="No"/>
    <m/>
    <s v="Flow GAS"/>
    <d v="2020-05-31T00:00:00"/>
    <m/>
    <n v="1736"/>
    <m/>
    <m/>
    <s v="Flow GAS"/>
    <s v="Kmilk_rv;Kmed_hat"/>
    <s v="Cdn Nat Rsrcs Ltd"/>
    <n v="2060113"/>
    <m/>
    <m/>
    <d v="1985-10-25T00:00:00"/>
    <d v="1985-10-29T00:00:00"/>
    <d v="1985-10-30T00:00:00"/>
    <m/>
    <d v="1985-11-01T00:00:00"/>
    <d v="1985-11-28T00:00:00"/>
    <m/>
    <m/>
    <m/>
    <m/>
    <s v="WI"/>
    <n v="1"/>
    <n v="1"/>
    <n v="0.6"/>
    <x v="1"/>
    <s v="N"/>
    <n v="34.460273972602742"/>
    <n v="34.460273972602742"/>
    <n v="529.13279999999997"/>
    <n v="529.13279999999997"/>
    <s v="Flow GAS"/>
    <n v="4"/>
    <n v="4"/>
    <m/>
    <s v="Flow GAS"/>
    <x v="1"/>
    <s v="Producing"/>
    <s v="Producing"/>
    <x v="0"/>
    <x v="0"/>
    <s v="W 011861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414000"/>
    <s v="Duplicate, Dominant"/>
    <n v="118620"/>
    <s v="100/14-14-023-11W4/00"/>
    <n v="118620"/>
    <n v="2"/>
    <s v="100"/>
    <s v="14"/>
    <s v="14"/>
    <s v="023"/>
    <s v="11W4"/>
    <s v="00"/>
    <s v="14-14-023-11W4"/>
    <s v="14-14-023-11W4"/>
    <s v="AB"/>
    <s v="CESSFORD"/>
    <s v="RAMARRO CESSFORD 14-14-23-11"/>
    <x v="9"/>
    <s v="Cdn Nat Rsrcs Ltd"/>
    <s v="Working Interest"/>
    <n v="0.6"/>
    <s v="CESSFORD"/>
    <s v="No"/>
    <m/>
    <s v="Flow GAS"/>
    <d v="2020-05-31T00:00:00"/>
    <m/>
    <n v="1696"/>
    <m/>
    <m/>
    <s v="Flow GAS"/>
    <s v="Kmilk_rv;Kmed_hat"/>
    <s v="Cdn Nat Rsrcs Ltd"/>
    <n v="2060113"/>
    <m/>
    <m/>
    <d v="1985-10-25T00:00:00"/>
    <d v="1985-10-28T00:00:00"/>
    <d v="1985-10-29T00:00:00"/>
    <m/>
    <d v="1985-11-01T00:00:00"/>
    <d v="1985-11-28T00:00:00"/>
    <m/>
    <m/>
    <m/>
    <m/>
    <s v="WI"/>
    <n v="1"/>
    <n v="1"/>
    <n v="0.6"/>
    <x v="1"/>
    <s v="N"/>
    <n v="34.463013698630135"/>
    <n v="34.463013698630135"/>
    <n v="516.94080000000008"/>
    <n v="516.94080000000008"/>
    <s v="Flow GAS"/>
    <n v="4"/>
    <n v="4"/>
    <m/>
    <s v="Flow GAS"/>
    <x v="1"/>
    <s v="Producing"/>
    <s v="Producing"/>
    <x v="0"/>
    <x v="0"/>
    <s v="W 011862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616000"/>
    <s v="Duplicate, Dominant"/>
    <n v="119608"/>
    <s v="100/16-36-023-11W4/00"/>
    <n v="119608"/>
    <n v="2"/>
    <s v="100"/>
    <s v="16"/>
    <s v="36"/>
    <s v="023"/>
    <s v="11W4"/>
    <s v="00"/>
    <s v="16-36-023-11W4"/>
    <s v="16-36-023-11W4"/>
    <s v="AB"/>
    <s v="CESSFORD"/>
    <s v="RAMARRO CESSFORD 16-36-23-11"/>
    <x v="9"/>
    <s v="Cdn Nat Rsrcs Ltd"/>
    <s v="Working Interest"/>
    <n v="0.6"/>
    <s v="CESSFORD"/>
    <s v="No"/>
    <m/>
    <s v="Flow GAS"/>
    <d v="2020-05-31T00:00:00"/>
    <m/>
    <n v="1739"/>
    <m/>
    <m/>
    <s v="Flow GAS"/>
    <s v="Kmilk_rv;Kmed_hat"/>
    <s v="Cdn Nat Rsrcs Ltd"/>
    <n v="2060113"/>
    <m/>
    <m/>
    <d v="1985-11-22T00:00:00"/>
    <d v="1985-12-05T00:00:00"/>
    <d v="1985-12-06T00:00:00"/>
    <m/>
    <d v="1985-12-01T00:00:00"/>
    <d v="1985-12-28T00:00:00"/>
    <m/>
    <m/>
    <m/>
    <m/>
    <s v="WI"/>
    <n v="1"/>
    <n v="1"/>
    <n v="0.6"/>
    <x v="1"/>
    <s v="N"/>
    <n v="34.358904109589041"/>
    <n v="34.358904109589041"/>
    <n v="530.04719999999998"/>
    <n v="530.04719999999998"/>
    <s v="Flow GAS"/>
    <n v="4"/>
    <n v="4"/>
    <m/>
    <s v="Flow GAS"/>
    <x v="1"/>
    <s v="Producing"/>
    <s v="Producing"/>
    <x v="0"/>
    <x v="0"/>
    <s v="W 011960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14080513002"/>
    <s v="Duplicate, Dominant"/>
    <n v="125075"/>
    <s v="100/13-05-021-08W4/02"/>
    <n v="125075"/>
    <n v="2"/>
    <s v="100"/>
    <s v="13"/>
    <s v="05"/>
    <s v="021"/>
    <s v="08W4"/>
    <s v="02"/>
    <s v="13-05-021-08W4"/>
    <s v="13-05-021-08W4"/>
    <s v="AB"/>
    <s v="JENNER"/>
    <s v="IMAGINEA JENNER 13-5-21-8"/>
    <x v="1"/>
    <s v="Cor4 Oil Corp"/>
    <s v="Working Interest"/>
    <n v="0.9"/>
    <s v="JENNER GAS"/>
    <s v="No"/>
    <m/>
    <s v="Susp GAS"/>
    <d v="2008-10-31T00:00:00"/>
    <m/>
    <n v="3232"/>
    <m/>
    <m/>
    <s v="Susp GAS"/>
    <s v="Kvik_ss"/>
    <s v="Cor4 Oil Corp"/>
    <n v="96905"/>
    <m/>
    <m/>
    <d v="1986-12-15T00:00:00"/>
    <d v="1986-12-21T00:00:00"/>
    <d v="1986-12-23T00:00:00"/>
    <m/>
    <d v="2008-01-01T00:00:00"/>
    <d v="2008-01-29T00:00:00"/>
    <m/>
    <m/>
    <m/>
    <m/>
    <s v="WI"/>
    <n v="1"/>
    <n v="1"/>
    <n v="0.9"/>
    <x v="0"/>
    <s v="N"/>
    <n v="33.315068493150683"/>
    <n v="33.315068493150683"/>
    <n v="985.11360000000002"/>
    <n v="985.11360000000002"/>
    <s v="Susp GAS"/>
    <n v="11"/>
    <n v="11"/>
    <m/>
    <s v="Susp GAS"/>
    <x v="1"/>
    <s v="Suspended"/>
    <s v="Suspended"/>
    <x v="1"/>
    <x v="0"/>
    <s v="W 0125075 "/>
    <n v="0"/>
    <n v="0"/>
    <n v="0"/>
    <n v="0"/>
    <n v="57491"/>
    <n v="16500"/>
    <n v="0"/>
    <n v="73991"/>
    <m/>
    <m/>
    <m/>
    <m/>
    <n v="73991"/>
    <m/>
    <n v="0"/>
    <m/>
    <n v="87491"/>
    <n v="25000"/>
    <n v="112491"/>
    <x v="10"/>
    <m/>
    <n v="87491"/>
    <n v="25000"/>
    <x v="10"/>
    <s v=""/>
    <n v="7"/>
    <s v="5) O-Pool Wells; 2-3 a year later on"/>
    <n v="13"/>
    <m/>
    <n v="87491"/>
    <n v="25000"/>
    <n v="112491"/>
    <n v="0.9"/>
    <n v="78741.900000000009"/>
    <n v="22500"/>
    <n v="101241.90000000001"/>
    <n v="13"/>
    <n v="1.35E-2"/>
    <n v="93737.783319598733"/>
    <n v="28642.443998331815"/>
    <n v="122380.22731793055"/>
    <n v="1.7600000000000001E-2"/>
    <n v="74715.791464664813"/>
    <n v="20922.920416692203"/>
    <n v="95638.711881357012"/>
    <s v="A.4) Operated O-Pool Oil Wells; used LMR costs + $30,000. Use $25,000 for rec (10% for site pad)"/>
  </r>
  <r>
    <s v="1 - Yes"/>
    <s v="1- Yes"/>
    <n v="234112414000"/>
    <s v="Duplicate, Dominant"/>
    <n v="135077"/>
    <s v="100/14-24-023-11W4/00"/>
    <n v="135077"/>
    <n v="2"/>
    <s v="100"/>
    <s v="14"/>
    <s v="24"/>
    <s v="023"/>
    <s v="11W4"/>
    <s v="00"/>
    <s v="14-24-023-11W4"/>
    <s v="14-24-023-11W4"/>
    <s v="AB"/>
    <s v="CESSFORD"/>
    <s v="RAMARRO CESSFORD 14-24-23-11"/>
    <x v="9"/>
    <s v="Cdn Nat Rsrcs Ltd"/>
    <s v="Working Interest"/>
    <n v="0.6"/>
    <s v="CESSFORD"/>
    <s v="No"/>
    <m/>
    <s v="Flow GAS"/>
    <d v="2020-05-31T00:00:00"/>
    <m/>
    <n v="1673"/>
    <m/>
    <m/>
    <s v="Flow GAS"/>
    <s v="Kmilk_rv;Kmed_hat"/>
    <s v="Cdn Nat Rsrcs Ltd"/>
    <n v="2060113"/>
    <m/>
    <m/>
    <d v="1988-07-22T00:00:00"/>
    <d v="1988-08-03T00:00:00"/>
    <d v="1988-08-04T00:00:00"/>
    <m/>
    <d v="1988-08-01T00:00:00"/>
    <d v="1988-08-19T00:00:00"/>
    <m/>
    <m/>
    <m/>
    <m/>
    <s v="WI"/>
    <n v="1"/>
    <n v="1"/>
    <n v="0.6"/>
    <x v="1"/>
    <s v="N"/>
    <n v="31.695890410958903"/>
    <n v="31.695890410958903"/>
    <n v="509.93040000000002"/>
    <n v="509.93040000000002"/>
    <s v="Flow GAS"/>
    <n v="4"/>
    <n v="4"/>
    <m/>
    <s v="Flow GAS"/>
    <x v="1"/>
    <s v="Producing"/>
    <s v="Producing"/>
    <x v="0"/>
    <x v="0"/>
    <s v="W 013507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08000"/>
    <s v="Duplicate, Dominant"/>
    <n v="135759"/>
    <s v="100/08-20-023-11W4/00"/>
    <n v="135759"/>
    <n v="2"/>
    <s v="100"/>
    <s v="08"/>
    <s v="20"/>
    <s v="023"/>
    <s v="11W4"/>
    <s v="00"/>
    <s v="08-20-023-11W4"/>
    <s v="08-20-023-11W4"/>
    <s v="AB"/>
    <s v="CESSFORD"/>
    <s v="RAMARRO CESSFORD 8-20-23-11"/>
    <x v="9"/>
    <s v="Cdn Nat Rsrcs Ltd"/>
    <s v="Working Interest"/>
    <n v="0.6"/>
    <s v="CESSFORD"/>
    <s v="No"/>
    <m/>
    <s v="Flow GAS"/>
    <d v="2020-05-31T00:00:00"/>
    <m/>
    <n v="1677"/>
    <m/>
    <m/>
    <s v="Flow GAS"/>
    <s v="Kmilk_rv;Kmed_hat"/>
    <s v="Cdn Nat Rsrcs Ltd"/>
    <n v="2060113"/>
    <m/>
    <m/>
    <d v="1988-08-24T00:00:00"/>
    <d v="1988-08-28T00:00:00"/>
    <d v="1988-08-29T00:00:00"/>
    <m/>
    <d v="1988-10-01T00:00:00"/>
    <d v="1988-10-01T00:00:00"/>
    <m/>
    <m/>
    <m/>
    <m/>
    <s v="WI"/>
    <n v="1"/>
    <n v="1"/>
    <n v="0.6"/>
    <x v="1"/>
    <s v="N"/>
    <n v="31.627397260273973"/>
    <n v="31.627397260273973"/>
    <n v="511.14960000000002"/>
    <n v="511.14960000000002"/>
    <s v="Flow GAS"/>
    <n v="4"/>
    <n v="4"/>
    <m/>
    <s v="Flow GAS"/>
    <x v="1"/>
    <s v="Producing"/>
    <s v="Producing"/>
    <x v="0"/>
    <x v="0"/>
    <s v="W 013575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916000"/>
    <s v="Duplicate, Dominant"/>
    <n v="135760"/>
    <s v="100/16-19-023-11W4/00"/>
    <n v="135760"/>
    <n v="2"/>
    <s v="100"/>
    <s v="16"/>
    <s v="19"/>
    <s v="023"/>
    <s v="11W4"/>
    <s v="00"/>
    <s v="16-19-023-11W4"/>
    <s v="16-19-023-11W4"/>
    <s v="AB"/>
    <s v="CESSFORD"/>
    <s v="RAMARRO CESSFORD 16-19-23-11"/>
    <x v="9"/>
    <s v="Cdn Nat Rsrcs Ltd"/>
    <s v="Working Interest"/>
    <n v="0.6"/>
    <s v="CESSFORD"/>
    <s v="No"/>
    <m/>
    <s v="Flow GAS"/>
    <d v="2020-05-31T00:00:00"/>
    <m/>
    <n v="1690"/>
    <m/>
    <m/>
    <s v="Flow GAS"/>
    <s v="Kmilk_rv;Kmed_hat"/>
    <s v="Cdn Nat Rsrcs Ltd"/>
    <n v="2060113"/>
    <m/>
    <m/>
    <d v="1988-08-24T00:00:00"/>
    <d v="1988-08-29T00:00:00"/>
    <d v="1988-08-30T00:00:00"/>
    <m/>
    <d v="1988-10-01T00:00:00"/>
    <d v="1988-10-01T00:00:00"/>
    <m/>
    <m/>
    <m/>
    <m/>
    <s v="WI"/>
    <n v="1"/>
    <n v="1"/>
    <n v="0.6"/>
    <x v="1"/>
    <s v="N"/>
    <n v="31.624657534246577"/>
    <n v="31.624657534246577"/>
    <n v="515.11200000000008"/>
    <n v="515.11200000000008"/>
    <s v="Flow GAS"/>
    <n v="4"/>
    <n v="4"/>
    <m/>
    <s v="Flow GAS"/>
    <x v="1"/>
    <s v="Producing"/>
    <s v="Producing"/>
    <x v="0"/>
    <x v="0"/>
    <s v="W 013576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08002"/>
    <s v="Duplicate, Dominant"/>
    <n v="135886"/>
    <s v="100/08-31-023-11W4/02"/>
    <n v="135886"/>
    <n v="2"/>
    <s v="100"/>
    <s v="08"/>
    <s v="31"/>
    <s v="023"/>
    <s v="11W4"/>
    <s v="02"/>
    <s v="08-31-023-11W4"/>
    <s v="08-31-023-11W4"/>
    <s v="AB"/>
    <s v="CESSFORD"/>
    <s v="RAMARRO CESSFORD 8-31-23-11"/>
    <x v="9"/>
    <s v="Cdn Nat Rsrcs Ltd"/>
    <s v="Working Interest"/>
    <n v="0.6"/>
    <s v="CESSFORD"/>
    <s v="No"/>
    <m/>
    <s v="Flow GAS"/>
    <d v="2020-05-31T00:00:00"/>
    <m/>
    <n v="1693"/>
    <m/>
    <m/>
    <s v="Flow GAS"/>
    <s v="Kmilk_rv"/>
    <s v="Cdn Nat Rsrcs Ltd"/>
    <n v="2060113"/>
    <m/>
    <m/>
    <d v="1988-08-26T00:00:00"/>
    <d v="1988-08-30T00:00:00"/>
    <d v="1988-08-31T00:00:00"/>
    <m/>
    <d v="1989-06-01T00:00:00"/>
    <d v="1989-06-01T00:00:00"/>
    <m/>
    <m/>
    <m/>
    <m/>
    <s v="WI"/>
    <n v="1"/>
    <n v="1"/>
    <n v="0.6"/>
    <x v="1"/>
    <s v="N"/>
    <n v="31.621917808219177"/>
    <n v="31.621917808219177"/>
    <n v="516.02640000000008"/>
    <n v="516.02640000000008"/>
    <s v="Flow GAS"/>
    <n v="4"/>
    <n v="4"/>
    <m/>
    <s v="Flow GAS"/>
    <x v="1"/>
    <s v="Producing"/>
    <s v="Producing"/>
    <x v="0"/>
    <x v="0"/>
    <s v="W 013588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94030312002"/>
    <s v="Duplicate, Dominant"/>
    <n v="136750"/>
    <s v="100/12-03-029-03W4/02"/>
    <n v="136750"/>
    <n v="2"/>
    <s v="100"/>
    <s v="12"/>
    <s v="03"/>
    <s v="029"/>
    <s v="03W4"/>
    <s v="02"/>
    <s v="12-03-029-03W4"/>
    <s v="12-03-029-03W4"/>
    <s v="AB"/>
    <s v="BENTON"/>
    <s v="NUVISTA BENTON 12-3-29-3"/>
    <x v="4"/>
    <s v="NuVista Enrg Ltd"/>
    <s v="Working Interest"/>
    <n v="0.5"/>
    <s v="SOUTH AB MISC"/>
    <s v="No"/>
    <m/>
    <s v="ABD Zn GAS"/>
    <d v="2000-06-30T00:00:00"/>
    <m/>
    <n v="3330"/>
    <m/>
    <m/>
    <s v="ABD Zn GAS"/>
    <s v="Mbakken"/>
    <m/>
    <m/>
    <m/>
    <m/>
    <d v="1988-10-03T00:00:00"/>
    <d v="1988-10-06T00:00:00"/>
    <d v="1988-10-10T00:00:00"/>
    <d v="1989-10-10T00:00:00"/>
    <d v="1991-04-01T00:00:00"/>
    <d v="1991-04-01T00:00:00"/>
    <m/>
    <d v="2018-11-26T00:00:00"/>
    <s v="Plate"/>
    <m/>
    <s v="WI"/>
    <n v="1"/>
    <n v="1"/>
    <n v="0.5"/>
    <x v="1"/>
    <s v="N"/>
    <n v="31.520547945205479"/>
    <n v="31.520547945205479"/>
    <n v="1014.984"/>
    <n v="1014.984"/>
    <s v="ABD Zn GAS"/>
    <n v="18"/>
    <n v="18"/>
    <m/>
    <s v="ABD Zn GAS"/>
    <x v="1"/>
    <s v="Abandoned"/>
    <s v="Abandoned"/>
    <x v="1"/>
    <x v="0"/>
    <s v="W 0136750 "/>
    <n v="0"/>
    <n v="0"/>
    <n v="0"/>
    <n v="0"/>
    <n v="0"/>
    <n v="0"/>
    <n v="0"/>
    <n v="0"/>
    <m/>
    <m/>
    <m/>
    <m/>
    <n v="0"/>
    <m/>
    <n v="0"/>
    <m/>
    <n v="0"/>
    <n v="10900"/>
    <n v="10900"/>
    <x v="5"/>
    <m/>
    <n v="0"/>
    <n v="10900"/>
    <x v="5"/>
    <s v=""/>
    <n v="2"/>
    <s v="B.1) Non Op Reclamation only; spread evenly"/>
    <n v="6"/>
    <m/>
    <n v="0"/>
    <n v="10900"/>
    <n v="10900"/>
    <n v="0.5"/>
    <n v="0"/>
    <n v="5450"/>
    <n v="5450"/>
    <n v="6"/>
    <n v="1.35E-2"/>
    <n v="0"/>
    <n v="6316.2278114333803"/>
    <n v="6316.2278114333803"/>
    <n v="1.7600000000000001E-2"/>
    <n v="0"/>
    <n v="5213.263832734704"/>
    <n v="5213.263832734704"/>
    <s v="E.1) Fully abandoned, reclamation only. Shallow Gas. Use $10,900 for rec ($1,090 for pad site)."/>
  </r>
  <r>
    <s v="1 - Yes"/>
    <s v="1- Yes"/>
    <n v="284033404002"/>
    <s v="Duplicate, Dominant"/>
    <n v="137561"/>
    <s v="100/04-34-028-03W4/02"/>
    <n v="137561"/>
    <n v="2"/>
    <s v="100"/>
    <s v="04"/>
    <s v="34"/>
    <s v="028"/>
    <s v="03W4"/>
    <s v="02"/>
    <s v="04-34-028-03W4"/>
    <s v="04-34-028-03W4"/>
    <s v="AB"/>
    <s v="BENTON"/>
    <s v="NUVISTA BENTON 4-34-28-3"/>
    <x v="4"/>
    <s v="NuVista Enrg Ltd"/>
    <s v="Working Interest"/>
    <n v="0.5"/>
    <s v="SOUTH AB MISC"/>
    <s v="No"/>
    <m/>
    <s v="ABD GAS"/>
    <d v="1990-03-31T00:00:00"/>
    <m/>
    <n v="3314"/>
    <m/>
    <m/>
    <s v="ABD GAS"/>
    <s v="Mbakken"/>
    <m/>
    <m/>
    <m/>
    <m/>
    <d v="1988-12-07T00:00:00"/>
    <d v="1988-12-09T00:00:00"/>
    <d v="1988-12-13T00:00:00"/>
    <d v="1989-12-13T00:00:00"/>
    <d v="1989-12-01T00:00:00"/>
    <d v="1989-12-21T00:00:00"/>
    <m/>
    <d v="2008-03-11T00:00:00"/>
    <s v="Plate"/>
    <m/>
    <s v="WI"/>
    <n v="1"/>
    <n v="1"/>
    <n v="0.5"/>
    <x v="1"/>
    <s v="N"/>
    <n v="31.345205479452055"/>
    <n v="31.345205479452055"/>
    <n v="1010.1072"/>
    <n v="1010.1072"/>
    <s v="ABD GAS"/>
    <n v="14"/>
    <n v="14"/>
    <m/>
    <s v="ABD GAS"/>
    <x v="1"/>
    <s v="Abandoned"/>
    <s v="Abandoned"/>
    <x v="1"/>
    <x v="0"/>
    <s v="W 0137561 "/>
    <n v="0"/>
    <n v="0"/>
    <n v="0"/>
    <n v="0"/>
    <n v="0"/>
    <n v="0"/>
    <n v="0"/>
    <n v="0"/>
    <m/>
    <m/>
    <m/>
    <m/>
    <n v="0"/>
    <m/>
    <n v="0"/>
    <m/>
    <n v="0"/>
    <n v="10900"/>
    <n v="10900"/>
    <x v="5"/>
    <m/>
    <n v="0"/>
    <n v="10900"/>
    <x v="5"/>
    <s v=""/>
    <n v="8"/>
    <s v="B.1) Non Op Reclamation only; spread evenly"/>
    <n v="7"/>
    <m/>
    <n v="0"/>
    <n v="10900"/>
    <n v="10900"/>
    <n v="0.5"/>
    <n v="0"/>
    <n v="5450"/>
    <n v="5450"/>
    <n v="7"/>
    <n v="1.35E-2"/>
    <n v="0"/>
    <n v="6401.4968868877304"/>
    <n v="6401.4968868877304"/>
    <n v="1.7600000000000001E-2"/>
    <n v="0"/>
    <n v="5192.2591337230951"/>
    <n v="5192.2591337230951"/>
    <s v="E.1) Fully abandoned, reclamation only. Shallow Gas. Use $10,900 for rec ($1,090 for pad site)."/>
  </r>
  <r>
    <s v="1 - Yes"/>
    <s v="1- Yes"/>
    <n v="294030207002"/>
    <s v="Duplicate, Dominant"/>
    <n v="140565"/>
    <s v="100/07-02-029-03W4/02"/>
    <n v="140565"/>
    <n v="2"/>
    <s v="100"/>
    <s v="07"/>
    <s v="02"/>
    <s v="029"/>
    <s v="03W4"/>
    <s v="02"/>
    <s v="07-02-029-03W4"/>
    <s v="07-02-029-03W4"/>
    <s v="AB"/>
    <s v="BENTON"/>
    <s v="NuVista BENTON 7-2-29-3"/>
    <x v="4"/>
    <s v="NuVista Enrg Ltd"/>
    <s v="Working Interest"/>
    <n v="0.5"/>
    <s v="SOUTH AB MISC"/>
    <s v="No"/>
    <m/>
    <s v="ABD GAS"/>
    <d v="2000-06-30T00:00:00"/>
    <m/>
    <n v="3232"/>
    <m/>
    <m/>
    <s v="ABD GAS"/>
    <s v="Kvik_ss"/>
    <m/>
    <m/>
    <m/>
    <m/>
    <d v="1989-08-02T00:00:00"/>
    <d v="1989-08-09T00:00:00"/>
    <d v="1989-08-12T00:00:00"/>
    <d v="1990-08-12T00:00:00"/>
    <d v="1999-08-01T00:00:00"/>
    <d v="1999-08-24T00:00:00"/>
    <m/>
    <d v="2014-12-01T00:00:00"/>
    <s v="Plate"/>
    <m/>
    <s v="WI"/>
    <n v="1"/>
    <n v="1"/>
    <n v="0.5"/>
    <x v="1"/>
    <s v="N"/>
    <n v="30.67945205479452"/>
    <n v="30.67945205479452"/>
    <n v="985.11360000000002"/>
    <n v="985.11360000000002"/>
    <s v="ABD GAS"/>
    <n v="14"/>
    <n v="14"/>
    <m/>
    <s v="ABD GAS"/>
    <x v="1"/>
    <s v="Abandoned"/>
    <s v="Abandoned"/>
    <x v="1"/>
    <x v="0"/>
    <s v="W 0140565 "/>
    <n v="0"/>
    <n v="0"/>
    <n v="0"/>
    <n v="0"/>
    <n v="0"/>
    <n v="0"/>
    <n v="0"/>
    <n v="0"/>
    <m/>
    <m/>
    <m/>
    <m/>
    <n v="0"/>
    <m/>
    <n v="0"/>
    <m/>
    <n v="0"/>
    <n v="10900"/>
    <n v="10900"/>
    <x v="5"/>
    <m/>
    <n v="0"/>
    <n v="10900"/>
    <x v="5"/>
    <s v=""/>
    <n v="6"/>
    <s v="B.1) Non Op Reclamation only; spread evenly"/>
    <n v="8"/>
    <m/>
    <n v="0"/>
    <n v="10900"/>
    <n v="10900"/>
    <n v="0.5"/>
    <n v="0"/>
    <n v="5450"/>
    <n v="5450"/>
    <n v="8"/>
    <n v="1.35E-2"/>
    <n v="0"/>
    <n v="6487.9170948607161"/>
    <n v="6487.9170948607161"/>
    <n v="1.7600000000000001E-2"/>
    <n v="0"/>
    <n v="5171.339064493277"/>
    <n v="5171.339064493277"/>
    <s v="E.1) Fully abandoned, reclamation only. Shallow Gas. Use $10,900 for rec ($1,090 for pad site)."/>
  </r>
  <r>
    <s v="1 - Yes"/>
    <s v="1- Yes"/>
    <n v="294031006002"/>
    <s v="Duplicate, Dominant"/>
    <n v="143754"/>
    <s v="100/06-10-029-03W4/02"/>
    <n v="143754"/>
    <n v="2"/>
    <s v="100"/>
    <s v="06"/>
    <s v="10"/>
    <s v="029"/>
    <s v="03W4"/>
    <s v="02"/>
    <s v="06-10-029-03W4"/>
    <s v="06-10-029-03W4"/>
    <s v="AB"/>
    <m/>
    <s v="NuVista BENTON 6-10-29-3"/>
    <x v="4"/>
    <s v="NuVista Enrg Ltd"/>
    <s v="Working Interest"/>
    <n v="0.5"/>
    <s v="SOUTH AB MISC"/>
    <s v="No"/>
    <m/>
    <s v="Drld &amp; ABD"/>
    <m/>
    <m/>
    <n v="3271"/>
    <m/>
    <m/>
    <m/>
    <m/>
    <m/>
    <m/>
    <m/>
    <m/>
    <d v="1990-03-16T00:00:00"/>
    <d v="1990-03-18T00:00:00"/>
    <d v="1990-03-23T00:00:00"/>
    <d v="1991-03-23T00:00:00"/>
    <m/>
    <m/>
    <m/>
    <d v="2014-12-01T00:00:00"/>
    <s v="Plate"/>
    <m/>
    <s v="WI"/>
    <n v="1"/>
    <n v="1"/>
    <n v="0.5"/>
    <x v="1"/>
    <s v="N"/>
    <n v="30.073972602739726"/>
    <n v="30.073972602739726"/>
    <n v="997.00080000000003"/>
    <n v="997.00080000000003"/>
    <s v="Drld &amp; ABD"/>
    <n v="19"/>
    <n v="19"/>
    <m/>
    <s v="Drld &amp; ABD"/>
    <x v="0"/>
    <s v="Abandoned"/>
    <s v="Abandoned"/>
    <x v="1"/>
    <x v="0"/>
    <s v="W 0143754 "/>
    <n v="0"/>
    <n v="0"/>
    <n v="0"/>
    <n v="0"/>
    <n v="0"/>
    <n v="0"/>
    <n v="0"/>
    <n v="0"/>
    <m/>
    <m/>
    <m/>
    <m/>
    <n v="0"/>
    <m/>
    <n v="0"/>
    <m/>
    <n v="0"/>
    <n v="25000"/>
    <n v="25000"/>
    <x v="1"/>
    <m/>
    <n v="0"/>
    <n v="25000"/>
    <x v="1"/>
    <s v=""/>
    <n v="22"/>
    <s v="B.1) Non Op Reclamation only; spread evenly"/>
    <n v="10"/>
    <m/>
    <n v="0"/>
    <n v="25000"/>
    <n v="25000"/>
    <n v="0.5"/>
    <n v="0"/>
    <n v="12500"/>
    <n v="12500"/>
    <n v="10"/>
    <n v="1.35E-2"/>
    <n v="0"/>
    <n v="15285.030457138748"/>
    <n v="15285.030457138748"/>
    <n v="1.7600000000000001E-2"/>
    <n v="0"/>
    <n v="11765.484983553835"/>
    <n v="11765.484983553835"/>
    <s v="E.3) Fully abandoned, reclamation only. Oil or Other well. Use $25,000 for rec ($2,500 for pad site)."/>
  </r>
  <r>
    <s v="1 - Yes"/>
    <s v="1- Yes"/>
    <n v="194102206030"/>
    <s v="Duplicate, Dominant"/>
    <n v="143761"/>
    <s v="103/06-22-019-10W4/00"/>
    <n v="143761"/>
    <n v="2"/>
    <s v="103"/>
    <s v="06"/>
    <s v="22"/>
    <s v="019"/>
    <s v="10W4"/>
    <s v="00"/>
    <s v="06-22-019-10W4"/>
    <s v="06-22-019-10W4"/>
    <s v="AB"/>
    <s v="PRINCESS"/>
    <s v="CNRL PRIN 6-22-19-10"/>
    <x v="7"/>
    <s v="Cdn Nat Rsrcs Ltd"/>
    <s v="Working Interest"/>
    <n v="0"/>
    <s v="JENNER SHLW GAS"/>
    <s v="No"/>
    <s v="9) Per Jeremy &amp; Colin's final review, license belongs in JENNER SHLW GAS"/>
    <s v="ABD Zn GAS"/>
    <d v="1995-09-30T00:00:00"/>
    <m/>
    <n v="3304"/>
    <m/>
    <m/>
    <s v="ABD Zn GAS"/>
    <s v="Kglauc_ss"/>
    <m/>
    <m/>
    <m/>
    <m/>
    <d v="1990-03-16T00:00:00"/>
    <d v="1990-03-24T00:00:00"/>
    <d v="1990-03-29T00:00:00"/>
    <d v="1991-03-29T00:00:00"/>
    <d v="1990-11-01T00:00:00"/>
    <d v="1990-11-01T00:00:00"/>
    <m/>
    <m/>
    <m/>
    <m/>
    <s v="WI"/>
    <n v="1"/>
    <n v="1"/>
    <n v="0"/>
    <x v="1"/>
    <s v="N"/>
    <n v="30.057534246575344"/>
    <n v="30.057534246575344"/>
    <n v="1007.0592"/>
    <n v="1007.0592"/>
    <s v="ABD Zn GAS"/>
    <n v="18"/>
    <n v="18"/>
    <m/>
    <s v="ABD Zn GAS"/>
    <x v="1"/>
    <s v="Abandoned"/>
    <s v="Partial Abandoned"/>
    <x v="1"/>
    <x v="0"/>
    <s v="W 0143761 "/>
    <n v="0"/>
    <n v="0"/>
    <n v="0"/>
    <n v="0"/>
    <n v="0"/>
    <n v="0"/>
    <n v="0"/>
    <n v="0"/>
    <m/>
    <m/>
    <m/>
    <m/>
    <n v="0"/>
    <m/>
    <n v="0"/>
    <m/>
    <n v="14000"/>
    <n v="10900"/>
    <n v="24900"/>
    <x v="2"/>
    <m/>
    <n v="14000"/>
    <n v="10900"/>
    <x v="2"/>
    <s v=""/>
    <n v="8"/>
    <s v="B) Non Op Inactive, spreadevenly over 15 years"/>
    <n v="14"/>
    <m/>
    <n v="14000"/>
    <n v="10900"/>
    <n v="24900"/>
    <n v="0"/>
    <n v="0"/>
    <n v="0"/>
    <n v="0"/>
    <n v="14"/>
    <n v="1.35E-2"/>
    <n v="0"/>
    <n v="0"/>
    <n v="0"/>
    <n v="1.7600000000000001E-2"/>
    <n v="0"/>
    <n v="0"/>
    <n v="0"/>
    <s v="B.1) True shallow gas (Dino unit, JSGS, Med Hat Unit, Patricia Unit, Princess-PG, Cessford-CNRL). Use $14,000 for abandonment, and $10,900 for rec ($1,090 for pad site)."/>
  </r>
  <r>
    <s v="1 - Yes"/>
    <s v="1- Yes"/>
    <n v="214081801032"/>
    <s v="Duplicate, Dominant"/>
    <n v="145272"/>
    <s v="103/01-18-021-08W4/02"/>
    <n v="145272"/>
    <n v="2"/>
    <s v="103"/>
    <s v="01"/>
    <s v="18"/>
    <s v="021"/>
    <s v="08W4"/>
    <s v="02"/>
    <s v="16-07-021-08W4"/>
    <s v="16-07-021-08W4"/>
    <s v="AB"/>
    <s v="JENNER"/>
    <s v="IMAGINEA JENNER 16-7-21-8"/>
    <x v="0"/>
    <s v="Cor4 Oil Corp"/>
    <s v="Working Interest"/>
    <n v="1"/>
    <s v="JENNER OIL"/>
    <s v="No"/>
    <m/>
    <s v="Susp OIL"/>
    <d v="2014-07-31T00:00:00"/>
    <m/>
    <n v="3130"/>
    <n v="4382"/>
    <n v="1140"/>
    <s v="Susp OIL"/>
    <s v="Kglauc_ss"/>
    <s v="Cor4 Oil Corp"/>
    <n v="5000066"/>
    <m/>
    <m/>
    <d v="1990-09-04T00:00:00"/>
    <d v="1998-05-19T00:00:00"/>
    <d v="1998-05-25T00:00:00"/>
    <m/>
    <d v="1998-06-01T00:00:00"/>
    <d v="1998-06-10T00:00:00"/>
    <m/>
    <m/>
    <m/>
    <m/>
    <s v="WI"/>
    <n v="1"/>
    <n v="1"/>
    <n v="1"/>
    <x v="0"/>
    <s v="N"/>
    <n v="21.898630136986302"/>
    <n v="21.898630136986302"/>
    <n v="954.024"/>
    <n v="954.024"/>
    <s v="Susp OIL"/>
    <n v="12"/>
    <n v="12"/>
    <m/>
    <s v="Susp OIL"/>
    <x v="2"/>
    <s v="Suspended"/>
    <s v="Suspended"/>
    <x v="1"/>
    <x v="0"/>
    <s v="W 0145272 "/>
    <n v="45993"/>
    <n v="0"/>
    <n v="0"/>
    <n v="0"/>
    <n v="0"/>
    <n v="16500"/>
    <n v="0"/>
    <n v="62493"/>
    <m/>
    <m/>
    <m/>
    <m/>
    <n v="62493"/>
    <m/>
    <n v="0"/>
    <m/>
    <n v="75993"/>
    <n v="25000"/>
    <n v="100993"/>
    <x v="10"/>
    <m/>
    <n v="75993"/>
    <n v="25000"/>
    <x v="10"/>
    <s v=""/>
    <n v="9"/>
    <s v="5) O-Pool Wells; 2-3 a year later on"/>
    <n v="15"/>
    <m/>
    <n v="75993"/>
    <n v="25000"/>
    <n v="100993"/>
    <n v="1"/>
    <n v="75993"/>
    <n v="25000"/>
    <n v="100993"/>
    <n v="15"/>
    <n v="1.35E-2"/>
    <n v="92924.425562347591"/>
    <n v="32690.011190783858"/>
    <n v="125614.43675313145"/>
    <n v="1.7600000000000001E-2"/>
    <n v="71527.560028416527"/>
    <n v="23060.732769689559"/>
    <n v="94588.292798106093"/>
    <s v="A.4) Operated O-Pool Oil Wells; used LMR costs + $30,000. Use $25,000 for rec (10% for site pad)"/>
  </r>
  <r>
    <s v="1 - Yes"/>
    <s v="1- Yes"/>
    <n v="204092313000"/>
    <s v="Duplicate, Dominant"/>
    <n v="146724"/>
    <s v="100/13-23-020-09W4/00"/>
    <n v="146724"/>
    <n v="2"/>
    <s v="100"/>
    <s v="13"/>
    <s v="23"/>
    <s v="020"/>
    <s v="09W4"/>
    <s v="00"/>
    <s v="13-23-020-09W4"/>
    <s v="13-23-020-09W4"/>
    <s v="AB"/>
    <s v="JENNER"/>
    <s v="CYRIES ENERGY JENNER 13-23-20-9"/>
    <x v="0"/>
    <s v="Cor4 Oil Corp"/>
    <s v="Working Interest"/>
    <n v="1"/>
    <s v="JENNER OIL"/>
    <s v="No"/>
    <m/>
    <s v="Susp OIL"/>
    <d v="1993-11-30T00:00:00"/>
    <m/>
    <n v="3281"/>
    <m/>
    <m/>
    <s v="Susp OIL"/>
    <s v="Mpekisko"/>
    <m/>
    <m/>
    <m/>
    <m/>
    <d v="1990-12-06T00:00:00"/>
    <d v="1990-12-12T00:00:00"/>
    <d v="1990-12-15T00:00:00"/>
    <d v="1991-12-15T00:00:00"/>
    <d v="1991-03-01T00:00:00"/>
    <d v="1991-03-05T00:00:00"/>
    <m/>
    <m/>
    <m/>
    <m/>
    <s v="WI"/>
    <n v="1"/>
    <n v="1"/>
    <n v="1"/>
    <x v="0"/>
    <s v="N"/>
    <n v="29.336986301369862"/>
    <n v="29.336986301369862"/>
    <n v="1000.0488"/>
    <n v="1000.0488"/>
    <s v="Susp OIL"/>
    <n v="12"/>
    <n v="12"/>
    <m/>
    <s v="Susp OIL"/>
    <x v="2"/>
    <s v="Suspended"/>
    <s v="Suspended"/>
    <x v="1"/>
    <x v="0"/>
    <s v="W 0146724 "/>
    <n v="45993"/>
    <n v="0"/>
    <n v="0"/>
    <n v="11498"/>
    <n v="0"/>
    <n v="16500"/>
    <n v="0"/>
    <n v="73991"/>
    <m/>
    <m/>
    <m/>
    <m/>
    <n v="73991"/>
    <m/>
    <n v="0"/>
    <m/>
    <n v="57491"/>
    <n v="25000"/>
    <n v="82491"/>
    <x v="6"/>
    <m/>
    <n v="57491"/>
    <n v="25000"/>
    <x v="6"/>
    <s v=""/>
    <s v="NA"/>
    <s v="8) Leave Jenner Oil Wells until later"/>
    <n v="14"/>
    <m/>
    <n v="57491"/>
    <n v="25000"/>
    <n v="82491"/>
    <n v="1"/>
    <n v="57491"/>
    <n v="25000"/>
    <n v="82491"/>
    <n v="14"/>
    <n v="1.35E-2"/>
    <n v="69363.724598824949"/>
    <n v="32254.57443589922"/>
    <n v="101618.29903472417"/>
    <n v="1.7600000000000001E-2"/>
    <n v="54331.666844797524"/>
    <n v="23154.022364515142"/>
    <n v="77485.689209312666"/>
    <s v="D.1) Inactive Jenner Oil/Other wells. Used LMR costs (with submitted reductions) and $25,500 for rec ($2,500 for pad site)"/>
  </r>
  <r>
    <s v="1 - Yes"/>
    <s v="1- Yes"/>
    <n v="204083214042"/>
    <s v="Duplicate, Dominant"/>
    <n v="146850"/>
    <s v="104/14-32-020-08W4/02"/>
    <n v="146850"/>
    <n v="2"/>
    <s v="104"/>
    <s v="14"/>
    <s v="32"/>
    <s v="020"/>
    <s v="08W4"/>
    <s v="02"/>
    <s v="11-32-020-08W4"/>
    <s v="11-32-020-08W4"/>
    <s v="AB"/>
    <s v="JENNER"/>
    <s v="IMAGINEA JENNER 11-32-20-8"/>
    <x v="0"/>
    <s v="Cor4 Oil Corp"/>
    <s v="Working Interest"/>
    <n v="0.8"/>
    <s v="JENNER OIL"/>
    <s v="No"/>
    <m/>
    <s v="Pump OIL"/>
    <d v="2020-05-31T00:00:00"/>
    <m/>
    <n v="3051"/>
    <n v="4041"/>
    <n v="939"/>
    <s v="Pump OIL"/>
    <s v="Kglauc_ss"/>
    <s v="Cor4 Oil Corp"/>
    <n v="5000004"/>
    <m/>
    <m/>
    <d v="1990-12-11T00:00:00"/>
    <d v="2001-02-21T00:00:00"/>
    <d v="2001-02-24T00:00:00"/>
    <m/>
    <d v="2001-03-01T00:00:00"/>
    <d v="2001-03-02T00:00:00"/>
    <m/>
    <m/>
    <m/>
    <m/>
    <s v="WI"/>
    <n v="1"/>
    <n v="1"/>
    <n v="0.8"/>
    <x v="0"/>
    <s v="N"/>
    <n v="19.134246575342466"/>
    <n v="19.134246575342466"/>
    <n v="929.9448000000001"/>
    <n v="929.9448000000001"/>
    <s v="Pump OIL"/>
    <n v="2"/>
    <n v="2"/>
    <m/>
    <s v="Pump OIL"/>
    <x v="2"/>
    <s v="Producing"/>
    <s v="Producing"/>
    <x v="0"/>
    <x v="0"/>
    <s v="W 0146850 "/>
    <n v="45993"/>
    <n v="0"/>
    <n v="0"/>
    <n v="0"/>
    <n v="0"/>
    <n v="16500"/>
    <n v="0"/>
    <n v="62493"/>
    <m/>
    <m/>
    <m/>
    <m/>
    <n v="62493"/>
    <m/>
    <n v="510970.2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606002"/>
    <s v="Duplicate, Dominant"/>
    <n v="149390"/>
    <s v="100/06-06-021-08W4/02"/>
    <n v="149390"/>
    <n v="2"/>
    <s v="100"/>
    <s v="06"/>
    <s v="06"/>
    <s v="021"/>
    <s v="08W4"/>
    <s v="02"/>
    <s v="11-06-021-08W4"/>
    <s v="11-06-021-08W4"/>
    <s v="AB"/>
    <s v="JENNER"/>
    <s v="IMAGINEA JENNER 11-6-21-8"/>
    <x v="0"/>
    <s v="Cor4 Oil Corp"/>
    <s v="Working Interest"/>
    <n v="0.8"/>
    <s v="JENNER OIL"/>
    <s v="No"/>
    <m/>
    <s v="Susp OIL"/>
    <d v="2008-06-30T00:00:00"/>
    <m/>
    <n v="3113"/>
    <n v="4058"/>
    <n v="849"/>
    <s v="Susp OIL"/>
    <s v="Kglauc_ss"/>
    <s v="Cor4 Oil Corp"/>
    <n v="5000066"/>
    <m/>
    <m/>
    <d v="1991-07-12T00:00:00"/>
    <d v="1991-07-22T00:00:00"/>
    <d v="1998-05-31T00:00:00"/>
    <m/>
    <d v="1998-06-01T00:00:00"/>
    <d v="1998-06-01T00:00:00"/>
    <m/>
    <m/>
    <m/>
    <m/>
    <s v="WI"/>
    <n v="1"/>
    <n v="1"/>
    <n v="0.8"/>
    <x v="0"/>
    <s v="N"/>
    <n v="28.728767123287671"/>
    <n v="28.728767123287671"/>
    <n v="948.8424"/>
    <n v="948.8424"/>
    <s v="Susp OIL"/>
    <n v="12"/>
    <n v="12"/>
    <m/>
    <s v="Susp OIL"/>
    <x v="2"/>
    <s v="Suspended"/>
    <s v="Suspended"/>
    <x v="1"/>
    <x v="0"/>
    <s v="W 0149390 "/>
    <n v="45993"/>
    <n v="0"/>
    <n v="0"/>
    <n v="0"/>
    <n v="0"/>
    <n v="16500"/>
    <n v="0"/>
    <n v="62493"/>
    <m/>
    <m/>
    <m/>
    <m/>
    <n v="62493"/>
    <m/>
    <n v="0"/>
    <m/>
    <n v="75993"/>
    <n v="25000"/>
    <n v="100993"/>
    <x v="10"/>
    <m/>
    <n v="75993"/>
    <n v="25000"/>
    <x v="10"/>
    <s v=""/>
    <n v="9"/>
    <s v="5) O-Pool Wells; 2-3 a year later on"/>
    <n v="10"/>
    <m/>
    <n v="75993"/>
    <n v="25000"/>
    <n v="100993"/>
    <n v="0.8"/>
    <n v="60794.400000000001"/>
    <n v="20000"/>
    <n v="80794.399999999994"/>
    <n v="10"/>
    <n v="1.35E-2"/>
    <n v="69518.614313991478"/>
    <n v="24456.048731421997"/>
    <n v="93974.663045413472"/>
    <n v="1.7600000000000001E-2"/>
    <n v="58388.877184732009"/>
    <n v="18824.775973686137"/>
    <n v="77213.65315841815"/>
    <s v="A.4) Operated O-Pool Oil Wells; used LMR costs + $30,000. Use $25,000 for rec (10% for site pad)"/>
  </r>
  <r>
    <s v="1 - Yes"/>
    <s v="1- Yes"/>
    <n v="214080803002"/>
    <s v="Duplicate, Dominant"/>
    <n v="149391"/>
    <s v="100/03-08-021-08W4/02"/>
    <n v="149391"/>
    <n v="2"/>
    <s v="100"/>
    <s v="03"/>
    <s v="08"/>
    <s v="021"/>
    <s v="08W4"/>
    <s v="02"/>
    <s v="03-08-021-08W4"/>
    <s v="03-08-021-08W4"/>
    <s v="AB"/>
    <s v="JENNER"/>
    <s v="IMAGINEA JENNER 3-8-21-8"/>
    <x v="0"/>
    <s v="Cor4 Oil Corp"/>
    <s v="Working Interest"/>
    <n v="1"/>
    <s v="JENNER SHLW GAS"/>
    <s v="Yes"/>
    <s v="6) JC review of intra-license differences. Change from JENNER SHLW GAS to JENNER OIL."/>
    <s v="Test GAS"/>
    <d v="1998-09-30T00:00:00"/>
    <m/>
    <n v="3330"/>
    <m/>
    <m/>
    <s v="Test GAS"/>
    <s v="Kglauc_ss"/>
    <s v="Cdn Nat Rsrcs Ltd"/>
    <n v="67109"/>
    <m/>
    <m/>
    <d v="1991-07-12T00:00:00"/>
    <d v="1991-07-23T00:00:00"/>
    <d v="1991-07-27T00:00:00"/>
    <m/>
    <d v="1998-09-01T00:00:00"/>
    <d v="1998-09-01T00:00:00"/>
    <m/>
    <m/>
    <m/>
    <m/>
    <s v="WI"/>
    <n v="1"/>
    <n v="1"/>
    <n v="1"/>
    <x v="0"/>
    <s v="N"/>
    <n v="28.726027397260275"/>
    <n v="28.726027397260275"/>
    <n v="1014.984"/>
    <n v="1014.984"/>
    <s v="Test GAS"/>
    <n v="9"/>
    <n v="9"/>
    <m/>
    <s v="Test GAS"/>
    <x v="1"/>
    <s v="Pre-Production"/>
    <s v="Pre-Production"/>
    <x v="1"/>
    <x v="0"/>
    <s v="W 0149391 "/>
    <n v="36384"/>
    <n v="0"/>
    <n v="0"/>
    <n v="9096"/>
    <n v="0"/>
    <n v="16500"/>
    <n v="0"/>
    <n v="61980"/>
    <m/>
    <m/>
    <m/>
    <m/>
    <n v="61980"/>
    <m/>
    <n v="0"/>
    <m/>
    <n v="75480"/>
    <n v="25000"/>
    <n v="100480"/>
    <x v="10"/>
    <m/>
    <n v="75480"/>
    <n v="25000"/>
    <x v="10"/>
    <s v=""/>
    <n v="8"/>
    <s v="5) O-Pool Wells; 2-3 a year later on"/>
    <n v="12"/>
    <m/>
    <n v="75480"/>
    <n v="25000"/>
    <n v="100480"/>
    <n v="1"/>
    <n v="75480"/>
    <n v="25000"/>
    <n v="100480"/>
    <n v="12"/>
    <n v="1.35E-2"/>
    <n v="88657.795416933193"/>
    <n v="31401.023952564618"/>
    <n v="120058.81936949781"/>
    <n v="1.7600000000000001E-2"/>
    <n v="71910.407231820049"/>
    <n v="23341.735258483786"/>
    <n v="95252.142490303842"/>
    <s v="A.4) Operated O-Pool Oil Wells; used LMR costs + $30,000. Use $25,000 for rec (10% for site pad)"/>
  </r>
  <r>
    <s v="1 - Yes"/>
    <s v="1- Yes"/>
    <n v="214080812002"/>
    <s v="Duplicate, Dominant"/>
    <n v="149609"/>
    <s v="100/12-08-021-08W4/02"/>
    <n v="149609"/>
    <n v="2"/>
    <s v="100"/>
    <s v="12"/>
    <s v="08"/>
    <s v="021"/>
    <s v="08W4"/>
    <s v="02"/>
    <s v="09-07-021-08W4"/>
    <s v="09-07-021-08W4"/>
    <s v="AB"/>
    <s v="JENNER"/>
    <s v="IMAGINEA JENNER 12-8-21-8"/>
    <x v="0"/>
    <s v="Cor4 Oil Corp"/>
    <s v="Working Interest"/>
    <n v="1"/>
    <s v="JENNER OIL"/>
    <s v="No"/>
    <m/>
    <s v="Act WTR Disp"/>
    <m/>
    <d v="2020-05-31T00:00:00"/>
    <n v="3269"/>
    <n v="3409"/>
    <m/>
    <s v="Act WTR Disp"/>
    <s v="Kvik_ss"/>
    <m/>
    <m/>
    <s v="Cor4 Oil Corp"/>
    <s v="IF0148636"/>
    <d v="1991-08-01T00:00:00"/>
    <d v="1991-08-08T00:00:00"/>
    <d v="1991-08-13T00:00:00"/>
    <m/>
    <m/>
    <m/>
    <d v="2018-05-17T00:00:00"/>
    <m/>
    <m/>
    <m/>
    <s v="WI"/>
    <n v="1"/>
    <n v="1"/>
    <n v="1"/>
    <x v="0"/>
    <s v="N"/>
    <n v="28.682191780821917"/>
    <n v="28.682191780821917"/>
    <n v="996.39120000000003"/>
    <n v="996.39120000000003"/>
    <s v="Act WTR Disp"/>
    <n v="7"/>
    <n v="7"/>
    <m/>
    <s v="Act WTR Disp"/>
    <x v="0"/>
    <s v="Active"/>
    <s v="Active"/>
    <x v="0"/>
    <x v="0"/>
    <s v="W 0149609 "/>
    <n v="36384"/>
    <n v="0"/>
    <n v="0"/>
    <n v="0"/>
    <n v="0"/>
    <n v="16500"/>
    <n v="0"/>
    <n v="52884"/>
    <m/>
    <m/>
    <m/>
    <m/>
    <n v="52884"/>
    <m/>
    <n v="0"/>
    <m/>
    <n v="66384"/>
    <n v="25000"/>
    <n v="91384"/>
    <x v="10"/>
    <m/>
    <n v="66384"/>
    <n v="25000"/>
    <x v="10"/>
    <s v=""/>
    <n v="22"/>
    <s v="1) Active well = Use reserve-life"/>
    <s v="No"/>
    <m/>
    <n v="66384"/>
    <n v="25000"/>
    <n v="91384"/>
    <n v="1"/>
    <n v="66384"/>
    <n v="25000"/>
    <n v="91384"/>
    <n v="21"/>
    <n v="1.35E-2"/>
    <n v="87975.598715119893"/>
    <n v="35428.893384215058"/>
    <n v="123404.49209933495"/>
    <n v="1.7600000000000001E-2"/>
    <n v="60987.82798425878"/>
    <n v="22508.835720860359"/>
    <n v="83496.663705119136"/>
    <s v="A.4) Operated O-Pool Oil Wells; used LMR costs + $30,000. Use $25,000 for rec (10% for site pad)"/>
  </r>
  <r>
    <s v="1 - Yes"/>
    <s v="1- Yes"/>
    <n v="214080701020"/>
    <s v="Duplicate, Dominant"/>
    <n v="153382"/>
    <s v="102/01-07-021-08W4/00"/>
    <n v="153382"/>
    <n v="2"/>
    <s v="102"/>
    <s v="01"/>
    <s v="07"/>
    <s v="021"/>
    <s v="08W4"/>
    <s v="00"/>
    <s v="01-07-021-08W4"/>
    <s v="01-07-021-08W4"/>
    <s v="AB"/>
    <s v="JENNER"/>
    <s v="IMAGINEA JENNER 1-7-21-8"/>
    <x v="1"/>
    <s v="Cor4 Oil Corp"/>
    <s v="Working Interest"/>
    <n v="1"/>
    <s v="JENNER SHLW GAS"/>
    <s v="Yes"/>
    <s v="6) JC review of intra-license differences. Change from JENNER SHLW GAS to JENNER GAS."/>
    <s v="ABD OIL"/>
    <d v="1992-09-30T00:00:00"/>
    <m/>
    <n v="3448"/>
    <m/>
    <m/>
    <s v="ABD OIL"/>
    <s v="Kglauc_ss"/>
    <m/>
    <m/>
    <m/>
    <m/>
    <d v="1992-08-10T00:00:00"/>
    <d v="1992-08-12T00:00:00"/>
    <d v="1992-08-15T00:00:00"/>
    <m/>
    <d v="1992-09-01T00:00:00"/>
    <d v="1992-09-01T00:00:00"/>
    <m/>
    <d v="2003-12-13T00:00:00"/>
    <s v="Plate"/>
    <m/>
    <s v="WI"/>
    <n v="1"/>
    <n v="1"/>
    <n v="1"/>
    <x v="0"/>
    <s v="N"/>
    <n v="27.668493150684931"/>
    <n v="27.668493150684931"/>
    <n v="1050.9503999999999"/>
    <n v="1050.9503999999999"/>
    <s v="ABD OIL"/>
    <n v="17"/>
    <n v="17"/>
    <m/>
    <s v="ABD OIL"/>
    <x v="2"/>
    <s v="Abandoned"/>
    <s v="Abandoned"/>
    <x v="1"/>
    <x v="0"/>
    <s v="W 0153382 "/>
    <n v="0"/>
    <n v="0"/>
    <n v="0"/>
    <n v="0"/>
    <n v="0"/>
    <n v="16500"/>
    <n v="0"/>
    <n v="16500"/>
    <m/>
    <m/>
    <m/>
    <m/>
    <n v="16500"/>
    <m/>
    <n v="0"/>
    <m/>
    <n v="0"/>
    <n v="25000"/>
    <n v="25000"/>
    <x v="1"/>
    <m/>
    <n v="0"/>
    <n v="25000"/>
    <x v="1"/>
    <s v=""/>
    <n v="1"/>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214081811022"/>
    <s v="Duplicate, Dominant"/>
    <n v="153403"/>
    <s v="102/11-18-021-08W4/02"/>
    <n v="153403"/>
    <n v="2"/>
    <s v="102"/>
    <s v="11"/>
    <s v="18"/>
    <s v="021"/>
    <s v="08W4"/>
    <s v="02"/>
    <s v="06-18-021-08W4"/>
    <s v="06-18-021-08W4"/>
    <s v="AB"/>
    <s v="JENNER"/>
    <s v="IMAGINEA JENNER 6-18-21-8"/>
    <x v="0"/>
    <s v="Cor4 Oil Corp"/>
    <s v="Working Interest"/>
    <n v="1"/>
    <s v="JENNER OIL"/>
    <s v="No"/>
    <m/>
    <s v="Pump OIL"/>
    <d v="2020-05-31T00:00:00"/>
    <m/>
    <n v="3120"/>
    <n v="4524"/>
    <n v="1215"/>
    <s v="Pump OIL"/>
    <s v="Kglauc_ss"/>
    <s v="Cor4 Oil Corp"/>
    <n v="5000066"/>
    <m/>
    <m/>
    <d v="1992-08-12T00:00:00"/>
    <d v="2000-09-29T00:00:00"/>
    <d v="2000-10-04T00:00:00"/>
    <m/>
    <d v="2000-10-01T00:00:00"/>
    <d v="2000-10-15T00:00:00"/>
    <m/>
    <m/>
    <m/>
    <m/>
    <s v="WI"/>
    <n v="1"/>
    <n v="1"/>
    <n v="1"/>
    <x v="0"/>
    <s v="N"/>
    <n v="19.531506849315068"/>
    <n v="19.531506849315068"/>
    <n v="950.976"/>
    <n v="950.976"/>
    <s v="Pump OIL"/>
    <n v="2"/>
    <n v="2"/>
    <m/>
    <s v="Pump OIL"/>
    <x v="2"/>
    <s v="Producing"/>
    <s v="Producing"/>
    <x v="0"/>
    <x v="0"/>
    <s v="W 0153403 "/>
    <n v="45993"/>
    <n v="0"/>
    <n v="0"/>
    <n v="0"/>
    <n v="0"/>
    <n v="16500"/>
    <n v="0"/>
    <n v="62493"/>
    <m/>
    <m/>
    <m/>
    <m/>
    <n v="62493"/>
    <m/>
    <n v="356469.43"/>
    <m/>
    <n v="75993"/>
    <n v="25000"/>
    <n v="100993"/>
    <x v="10"/>
    <m/>
    <n v="75993"/>
    <n v="25000"/>
    <x v="10"/>
    <s v=""/>
    <n v="22"/>
    <s v="1) Active well = Use reserve-life"/>
    <s v="No"/>
    <m/>
    <n v="75993"/>
    <n v="25000"/>
    <n v="100993"/>
    <n v="1"/>
    <n v="75993"/>
    <n v="25000"/>
    <n v="100993"/>
    <n v="21"/>
    <n v="1.35E-2"/>
    <n v="100709.955307877"/>
    <n v="35428.893384215058"/>
    <n v="136138.84869209205"/>
    <n v="1.7600000000000001E-2"/>
    <n v="69815.738913108245"/>
    <n v="22508.835720860359"/>
    <n v="92324.574633968601"/>
    <s v="A.4) Operated O-Pool Oil Wells; used LMR costs + $30,000. Use $25,000 for rec (10% for site pad)"/>
  </r>
  <r>
    <s v="1 - Yes"/>
    <s v="1- Yes"/>
    <s v="0214081802B02"/>
    <s v="Duplicate, Dominant"/>
    <n v="153470"/>
    <s v="1B0/02-18-021-08W4/02"/>
    <n v="153470"/>
    <n v="2"/>
    <s v="1B0"/>
    <s v="02"/>
    <s v="18"/>
    <s v="021"/>
    <s v="08W4"/>
    <s v="02"/>
    <s v="02-18-021-08W4"/>
    <s v="02-18-021-08W4"/>
    <s v="AB"/>
    <s v="JENNER"/>
    <s v="IMAGINEA JENNER 2-18-21-8"/>
    <x v="0"/>
    <s v="Cor4 Oil Corp"/>
    <s v="Working Interest"/>
    <n v="1"/>
    <s v="JENNER OIL"/>
    <s v="No"/>
    <m/>
    <s v="ABD Zn GAS"/>
    <d v="2008-10-31T00:00:00"/>
    <m/>
    <n v="3120"/>
    <m/>
    <m/>
    <s v="ABD Zn GAS"/>
    <s v="Kglauc_ss"/>
    <m/>
    <m/>
    <m/>
    <m/>
    <d v="1992-08-19T00:00:00"/>
    <d v="1992-09-02T00:00:00"/>
    <d v="1992-09-04T00:00:00"/>
    <m/>
    <d v="1996-07-01T00:00:00"/>
    <d v="1996-07-26T00:00:00"/>
    <m/>
    <m/>
    <m/>
    <m/>
    <s v="WI"/>
    <n v="1"/>
    <n v="1"/>
    <n v="1"/>
    <x v="0"/>
    <s v="N"/>
    <n v="27.610958904109587"/>
    <n v="27.610958904109587"/>
    <n v="950.976"/>
    <n v="950.976"/>
    <s v="ABD Zn GAS"/>
    <n v="18"/>
    <n v="18"/>
    <m/>
    <s v="ABD Zn GAS"/>
    <x v="1"/>
    <s v="Abandoned"/>
    <s v="Partial Abandoned"/>
    <x v="1"/>
    <x v="0"/>
    <s v="W 0153470 "/>
    <n v="12800"/>
    <n v="0"/>
    <n v="0"/>
    <n v="0"/>
    <n v="0"/>
    <n v="16500"/>
    <n v="0"/>
    <n v="29300"/>
    <m/>
    <m/>
    <m/>
    <m/>
    <n v="29300"/>
    <m/>
    <n v="0"/>
    <m/>
    <n v="2500"/>
    <n v="10900"/>
    <n v="13400"/>
    <x v="7"/>
    <m/>
    <n v="2500"/>
    <n v="10900"/>
    <x v="7"/>
    <s v=""/>
    <n v="6"/>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14080615020"/>
    <s v="Duplicate, Dominant"/>
    <n v="155226"/>
    <s v="102/15-06-021-08W4/00"/>
    <n v="155226"/>
    <n v="2"/>
    <s v="102"/>
    <s v="15"/>
    <s v="06"/>
    <s v="021"/>
    <s v="08W4"/>
    <s v="00"/>
    <s v="15-06-021-08W4"/>
    <s v="15-06-021-08W4"/>
    <s v="AB"/>
    <s v="JENNER"/>
    <s v="IMAGINEA JENNER 15-6-21-8"/>
    <x v="0"/>
    <s v="Cor4 Oil Corp"/>
    <s v="Working Interest"/>
    <n v="1"/>
    <s v="JENNER OIL"/>
    <s v="No"/>
    <m/>
    <s v="ABD OIL"/>
    <d v="1997-02-28T00:00:00"/>
    <m/>
    <n v="3109"/>
    <m/>
    <m/>
    <s v="ABD OIL"/>
    <s v="Kglauc_ss"/>
    <m/>
    <m/>
    <m/>
    <m/>
    <d v="1992-12-18T00:00:00"/>
    <d v="1993-01-04T00:00:00"/>
    <d v="1993-01-06T00:00:00"/>
    <m/>
    <d v="1993-02-01T00:00:00"/>
    <d v="1993-02-04T00:00:00"/>
    <m/>
    <d v="2004-09-17T00:00:00"/>
    <s v="Plate"/>
    <m/>
    <s v="WI"/>
    <n v="1"/>
    <n v="1"/>
    <n v="1"/>
    <x v="0"/>
    <s v="N"/>
    <n v="27.271232876712329"/>
    <n v="27.271232876712329"/>
    <n v="947.6232"/>
    <n v="947.6232"/>
    <s v="ABD OIL"/>
    <n v="17"/>
    <n v="17"/>
    <m/>
    <s v="ABD OIL"/>
    <x v="2"/>
    <s v="Abandoned"/>
    <s v="Abandoned"/>
    <x v="1"/>
    <x v="0"/>
    <s v="W 0155226 "/>
    <n v="0"/>
    <n v="0"/>
    <n v="0"/>
    <n v="0"/>
    <n v="0"/>
    <n v="16500"/>
    <n v="0"/>
    <n v="16500"/>
    <m/>
    <m/>
    <m/>
    <m/>
    <n v="16500"/>
    <m/>
    <n v="0"/>
    <m/>
    <n v="0"/>
    <n v="25000"/>
    <n v="25000"/>
    <x v="1"/>
    <m/>
    <n v="0"/>
    <n v="25000"/>
    <x v="1"/>
    <s v=""/>
    <n v="4"/>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214080711022"/>
    <s v="Duplicate, Dominant"/>
    <n v="155474"/>
    <s v="102/11-07-021-08W4/02"/>
    <n v="155474"/>
    <n v="2"/>
    <s v="102"/>
    <s v="11"/>
    <s v="07"/>
    <s v="021"/>
    <s v="08W4"/>
    <s v="02"/>
    <s v="11-07-021-08W4"/>
    <s v="11-07-021-08W4"/>
    <s v="AB"/>
    <m/>
    <s v="IMAGINEA JENNER 11-7-21-8"/>
    <x v="0"/>
    <s v="Cor4 Oil Corp"/>
    <s v="Working Interest"/>
    <n v="1"/>
    <s v="JENNER SHLW GAS"/>
    <s v="Yes"/>
    <s v="6) JC review of intra-license differences. Change from JENNER SHLW GAS to JENNER OIL."/>
    <s v="ABD Zn"/>
    <m/>
    <m/>
    <n v="3379"/>
    <m/>
    <m/>
    <m/>
    <m/>
    <m/>
    <m/>
    <m/>
    <m/>
    <d v="1993-01-06T00:00:00"/>
    <d v="1993-01-12T00:00:00"/>
    <d v="1993-01-15T00:00:00"/>
    <m/>
    <m/>
    <m/>
    <m/>
    <m/>
    <m/>
    <m/>
    <s v="WI"/>
    <n v="1"/>
    <n v="1"/>
    <n v="1"/>
    <x v="0"/>
    <s v="N"/>
    <n v="27.24931506849315"/>
    <n v="27.24931506849315"/>
    <n v="1029.9192"/>
    <n v="1029.9192"/>
    <s v="ABD Zn"/>
    <n v="24"/>
    <n v="24"/>
    <m/>
    <s v="ABD Zn"/>
    <x v="0"/>
    <s v="Abandoned"/>
    <s v="Partial Abandoned"/>
    <x v="1"/>
    <x v="0"/>
    <s v="W 0155474 "/>
    <n v="12800"/>
    <n v="0"/>
    <n v="0"/>
    <n v="0"/>
    <n v="0"/>
    <n v="16500"/>
    <n v="0"/>
    <n v="29300"/>
    <m/>
    <m/>
    <m/>
    <m/>
    <n v="29300"/>
    <m/>
    <n v="0"/>
    <m/>
    <n v="2500"/>
    <n v="25000"/>
    <n v="27500"/>
    <x v="7"/>
    <m/>
    <n v="2500"/>
    <n v="25000"/>
    <x v="7"/>
    <s v=""/>
    <n v="3"/>
    <s v="3) DUCs / Cut &amp; Cap Ready / Known Work To Do. Prioritize as earlier"/>
    <n v="8"/>
    <m/>
    <n v="2500"/>
    <n v="25000"/>
    <n v="27500"/>
    <n v="1"/>
    <n v="2500"/>
    <n v="25000"/>
    <n v="27500"/>
    <n v="8"/>
    <n v="1.35E-2"/>
    <n v="2783.1078283377847"/>
    <n v="29761.087591104202"/>
    <n v="32544.195419441989"/>
    <n v="1.7600000000000001E-2"/>
    <n v="2420.5454766023759"/>
    <n v="23721.738827950812"/>
    <n v="26142.284304553188"/>
    <s v="A.2) Cut &amp; Cap ready wells, D13 suspended. Has plug &amp; cement. Still require well review. Do not have known SCVL. Use $2,500 abandonment estimate for now. Use $10,900 for shallow gas rec, and $25,000 for oil/other rec. (10% for site pad)"/>
  </r>
  <r>
    <s v="1 - Yes"/>
    <s v="1- Yes"/>
    <n v="214080714022"/>
    <s v="Duplicate, Dominant"/>
    <n v="155750"/>
    <s v="102/14-07-021-08W4/02"/>
    <n v="155750"/>
    <n v="2"/>
    <s v="102"/>
    <s v="14"/>
    <s v="07"/>
    <s v="021"/>
    <s v="08W4"/>
    <s v="02"/>
    <s v="14-07-021-08W4"/>
    <s v="14-07-021-08W4"/>
    <s v="AB"/>
    <s v="JENNER"/>
    <s v="IMAGINEA JENNER 14-7-21-8"/>
    <x v="7"/>
    <s v="Cor4 Oil Corp"/>
    <s v="Working Interest"/>
    <n v="1"/>
    <s v="JENNER SHLW GAS"/>
    <s v="No"/>
    <m/>
    <s v="Susp GAS"/>
    <d v="2010-11-30T00:00:00"/>
    <m/>
    <n v="3383"/>
    <m/>
    <m/>
    <s v="Susp GAS"/>
    <s v="Kfsc_ss"/>
    <s v="Cor4 Oil Corp"/>
    <n v="111594"/>
    <m/>
    <m/>
    <d v="1993-01-18T00:00:00"/>
    <d v="1993-01-31T00:00:00"/>
    <d v="1993-02-03T00:00:00"/>
    <m/>
    <d v="2010-10-02T00:00:00"/>
    <d v="2010-10-02T00:00:00"/>
    <m/>
    <m/>
    <m/>
    <m/>
    <s v="WI"/>
    <n v="1"/>
    <n v="1"/>
    <n v="1"/>
    <x v="0"/>
    <s v="N"/>
    <n v="27.197260273972603"/>
    <n v="27.197260273972603"/>
    <n v="1031.1384"/>
    <n v="1031.1384"/>
    <s v="Susp GAS"/>
    <n v="11"/>
    <n v="11"/>
    <m/>
    <s v="Susp GAS"/>
    <x v="1"/>
    <s v="Suspended"/>
    <s v="Suspended"/>
    <x v="1"/>
    <x v="0"/>
    <s v="W 0155750 "/>
    <n v="45993"/>
    <n v="0"/>
    <n v="0"/>
    <n v="11498"/>
    <n v="0"/>
    <n v="16500"/>
    <n v="0"/>
    <n v="73991"/>
    <m/>
    <m/>
    <m/>
    <m/>
    <n v="73991"/>
    <m/>
    <n v="0"/>
    <m/>
    <n v="87491"/>
    <n v="25000"/>
    <n v="112491"/>
    <x v="10"/>
    <m/>
    <n v="87491"/>
    <n v="25000"/>
    <x v="10"/>
    <s v=""/>
    <n v="22"/>
    <s v="5) O-Pool Wells; 2-3 a year later on"/>
    <n v="14"/>
    <m/>
    <n v="87491"/>
    <n v="25000"/>
    <n v="112491"/>
    <n v="1"/>
    <n v="87491"/>
    <n v="25000"/>
    <n v="112491"/>
    <n v="14"/>
    <n v="1.35E-2"/>
    <n v="105559.15932712589"/>
    <n v="32254.57443589922"/>
    <n v="137813.73376302511"/>
    <n v="1.7600000000000001E-2"/>
    <n v="82683.061069005242"/>
    <n v="23154.022364515142"/>
    <n v="105837.08343352038"/>
    <s v="A.4) Operated O-Pool Oil Wells; used LMR costs + $30,000. Use $25,000 for rec (10% for site pad)"/>
  </r>
  <r>
    <s v="1 - Yes"/>
    <s v="1- Yes"/>
    <n v="214080714032"/>
    <s v="Duplicate, Dominant"/>
    <n v="155751"/>
    <s v="103/14-07-021-08W4/02"/>
    <n v="155751"/>
    <n v="2"/>
    <s v="103"/>
    <s v="14"/>
    <s v="07"/>
    <s v="021"/>
    <s v="08W4"/>
    <s v="02"/>
    <s v="15-07-021-08W4"/>
    <s v="15-07-021-08W4"/>
    <s v="AB"/>
    <s v="JENNER"/>
    <s v="IMAGINEA JENNER 15-7-21-8"/>
    <x v="0"/>
    <s v="Cor4 Oil Corp"/>
    <s v="Working Interest"/>
    <n v="1"/>
    <s v="JENNER OIL"/>
    <s v="No"/>
    <m/>
    <s v="Susp OIL"/>
    <d v="2014-11-30T00:00:00"/>
    <m/>
    <n v="3135"/>
    <n v="4147"/>
    <n v="926"/>
    <s v="Susp OIL"/>
    <s v="Kglauc_ss"/>
    <s v="Cor4 Oil Corp"/>
    <n v="5000066"/>
    <m/>
    <m/>
    <d v="1993-01-18T00:00:00"/>
    <d v="1999-07-20T00:00:00"/>
    <d v="1999-07-26T00:00:00"/>
    <m/>
    <d v="1999-07-01T00:00:00"/>
    <d v="1999-07-31T00:00:00"/>
    <m/>
    <m/>
    <m/>
    <m/>
    <s v="WI"/>
    <n v="1"/>
    <n v="1"/>
    <n v="1"/>
    <x v="0"/>
    <s v="N"/>
    <n v="20.728767123287671"/>
    <n v="20.728767123287671"/>
    <n v="955.548"/>
    <n v="955.548"/>
    <s v="Susp OIL"/>
    <n v="12"/>
    <n v="12"/>
    <m/>
    <s v="Susp OIL"/>
    <x v="2"/>
    <s v="Suspended"/>
    <s v="Suspended"/>
    <x v="1"/>
    <x v="0"/>
    <s v="W 0155751 "/>
    <n v="45993"/>
    <n v="0"/>
    <n v="0"/>
    <n v="0"/>
    <n v="0"/>
    <n v="16500"/>
    <n v="0"/>
    <n v="62493"/>
    <m/>
    <m/>
    <m/>
    <m/>
    <n v="62493"/>
    <m/>
    <n v="0"/>
    <m/>
    <n v="75993"/>
    <n v="25000"/>
    <n v="100993"/>
    <x v="10"/>
    <m/>
    <n v="75993"/>
    <n v="25000"/>
    <x v="10"/>
    <s v=""/>
    <n v="22"/>
    <s v="5) O-Pool Wells; 2-3 a year later on"/>
    <n v="12"/>
    <m/>
    <n v="75993"/>
    <n v="25000"/>
    <n v="100993"/>
    <n v="1"/>
    <n v="75993"/>
    <n v="25000"/>
    <n v="100993"/>
    <n v="12"/>
    <n v="1.35E-2"/>
    <n v="89260.358334909964"/>
    <n v="31401.023952564618"/>
    <n v="120661.38228747458"/>
    <n v="1.7600000000000001E-2"/>
    <n v="72399.146486058569"/>
    <n v="23341.735258483786"/>
    <n v="95740.881744542363"/>
    <s v="A.4) Operated O-Pool Oil Wells; used LMR costs + $30,000. Use $25,000 for rec (10% for site pad)"/>
  </r>
  <r>
    <s v="1 - Yes"/>
    <s v="1- Yes"/>
    <n v="214080513022"/>
    <s v="Duplicate, Dominant"/>
    <n v="155780"/>
    <s v="102/13-05-021-08W4/02"/>
    <n v="155780"/>
    <n v="2"/>
    <s v="102"/>
    <s v="13"/>
    <s v="05"/>
    <s v="021"/>
    <s v="08W4"/>
    <s v="02"/>
    <s v="04-08-021-08W4"/>
    <s v="04-08-021-08W4"/>
    <s v="AB"/>
    <s v="JENNER"/>
    <s v="IMAGINEA JENNER 4-8-21-8"/>
    <x v="0"/>
    <s v="Cor4 Oil Corp"/>
    <s v="Working Interest"/>
    <n v="1"/>
    <s v="JENNER OIL"/>
    <s v="No"/>
    <m/>
    <s v="Pump OIL"/>
    <d v="2020-05-31T00:00:00"/>
    <m/>
    <n v="3073"/>
    <n v="4239"/>
    <n v="957"/>
    <s v="Pump OIL"/>
    <s v="Kglauc_ss"/>
    <s v="Cor4 Oil Corp"/>
    <n v="5000066"/>
    <m/>
    <m/>
    <d v="1993-01-19T00:00:00"/>
    <d v="1999-07-06T00:00:00"/>
    <d v="1999-07-13T00:00:00"/>
    <m/>
    <d v="1999-07-01T00:00:00"/>
    <d v="1999-07-26T00:00:00"/>
    <m/>
    <d v="1997-08-06T00:00:00"/>
    <s v="Cement And Plate"/>
    <m/>
    <s v="WI"/>
    <n v="1"/>
    <n v="1"/>
    <n v="1"/>
    <x v="0"/>
    <s v="N"/>
    <n v="20.767123287671232"/>
    <n v="20.767123287671232"/>
    <n v="936.65039999999999"/>
    <n v="936.65039999999999"/>
    <s v="Pump OIL"/>
    <n v="2"/>
    <n v="2"/>
    <m/>
    <s v="Pump OIL"/>
    <x v="2"/>
    <s v="Producing"/>
    <s v="Producing"/>
    <x v="0"/>
    <x v="0"/>
    <s v="W 0155780 "/>
    <n v="45993"/>
    <n v="0"/>
    <n v="0"/>
    <n v="0"/>
    <n v="0"/>
    <n v="16500"/>
    <n v="0"/>
    <n v="62493"/>
    <m/>
    <m/>
    <m/>
    <m/>
    <n v="62493"/>
    <m/>
    <n v="1174029.29"/>
    <m/>
    <n v="75993"/>
    <n v="25000"/>
    <n v="100993"/>
    <x v="10"/>
    <m/>
    <n v="75993"/>
    <n v="25000"/>
    <x v="10"/>
    <s v=""/>
    <n v="22"/>
    <s v="1) Active well = Use reserve-life"/>
    <s v="No"/>
    <m/>
    <n v="75993"/>
    <n v="25000"/>
    <n v="100993"/>
    <n v="1"/>
    <n v="75993"/>
    <n v="25000"/>
    <n v="100993"/>
    <n v="21"/>
    <n v="1.35E-2"/>
    <n v="100709.955307877"/>
    <n v="35428.893384215058"/>
    <n v="136138.84869209205"/>
    <n v="1.7600000000000001E-2"/>
    <n v="69815.738913108245"/>
    <n v="22508.835720860359"/>
    <n v="92324.574633968601"/>
    <s v="A.4) Operated O-Pool Oil Wells; used LMR costs + $30,000. Use $25,000 for rec (10% for site pad)"/>
  </r>
  <r>
    <s v="1 - Yes"/>
    <s v="1- Yes"/>
    <n v="214080811022"/>
    <s v="Duplicate, Dominant"/>
    <n v="155826"/>
    <s v="102/11-08-021-08W4/02"/>
    <n v="155826"/>
    <n v="2"/>
    <s v="102"/>
    <s v="11"/>
    <s v="08"/>
    <s v="021"/>
    <s v="08W4"/>
    <s v="02"/>
    <s v="12-08-021-08W4"/>
    <s v="12-08-021-08W4"/>
    <s v="AB"/>
    <m/>
    <s v="IMAGINEA JENNER 12-8-21-8"/>
    <x v="0"/>
    <s v="Cor4 Oil Corp"/>
    <s v="Working Interest"/>
    <n v="1"/>
    <s v="JENNER OIL"/>
    <s v="No"/>
    <m/>
    <s v="ABD OIL"/>
    <m/>
    <m/>
    <n v="3094"/>
    <n v="4400"/>
    <n v="1188"/>
    <m/>
    <m/>
    <m/>
    <m/>
    <m/>
    <m/>
    <d v="1993-01-21T00:00:00"/>
    <d v="1999-07-26T00:00:00"/>
    <d v="1999-08-01T00:00:00"/>
    <m/>
    <m/>
    <m/>
    <m/>
    <d v="2000-10-16T00:00:00"/>
    <s v="Other"/>
    <m/>
    <s v="WI"/>
    <n v="1"/>
    <n v="1"/>
    <n v="1"/>
    <x v="0"/>
    <s v="N"/>
    <n v="20.712328767123289"/>
    <n v="20.712328767123289"/>
    <n v="943.05119999999999"/>
    <n v="943.05119999999999"/>
    <s v="ABD OIL"/>
    <n v="17"/>
    <n v="17"/>
    <m/>
    <s v="ABD OIL"/>
    <x v="2"/>
    <s v="Abandoned"/>
    <s v="Abandoned"/>
    <x v="1"/>
    <x v="0"/>
    <s v="W 0155826 "/>
    <n v="0"/>
    <n v="0"/>
    <n v="0"/>
    <n v="0"/>
    <n v="0"/>
    <n v="16500"/>
    <n v="0"/>
    <n v="16500"/>
    <m/>
    <m/>
    <m/>
    <m/>
    <n v="16500"/>
    <m/>
    <n v="0"/>
    <m/>
    <n v="0"/>
    <n v="25000"/>
    <n v="25000"/>
    <x v="1"/>
    <m/>
    <n v="0"/>
    <n v="25000"/>
    <x v="1"/>
    <s v=""/>
    <n v="9"/>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244143010002"/>
    <s v="Duplicate, Dominant"/>
    <n v="156102"/>
    <s v="100/10-30-024-14W4/02"/>
    <n v="156102"/>
    <n v="2"/>
    <s v="100"/>
    <s v="10"/>
    <s v="30"/>
    <s v="024"/>
    <s v="14W4"/>
    <s v="02"/>
    <s v="10-30-024-14W4"/>
    <s v="10-30-024-14W4"/>
    <s v="AB"/>
    <s v="MATZIWIN"/>
    <s v="WEST VALLEY MATZ 10-30-24-14"/>
    <x v="9"/>
    <s v="Cor4 Oil Corp"/>
    <s v="Working Interest"/>
    <n v="1"/>
    <s v="CESSFORD"/>
    <s v="No"/>
    <m/>
    <s v="ABD OIL"/>
    <d v="2013-11-30T00:00:00"/>
    <m/>
    <n v="3665"/>
    <m/>
    <m/>
    <s v="ABD OIL"/>
    <s v="Mbanff"/>
    <m/>
    <m/>
    <m/>
    <m/>
    <d v="1993-02-01T00:00:00"/>
    <d v="2013-07-25T00:00:00"/>
    <d v="2013-07-26T00:00:00"/>
    <m/>
    <d v="2013-08-01T00:00:00"/>
    <d v="2013-08-10T00:00:00"/>
    <m/>
    <d v="2017-06-28T00:00:00"/>
    <s v="Plate"/>
    <m/>
    <s v="WI"/>
    <n v="1"/>
    <n v="1"/>
    <n v="1"/>
    <x v="0"/>
    <s v="N"/>
    <n v="6.7041095890410958"/>
    <n v="6.7041095890410958"/>
    <n v="1117.0920000000001"/>
    <n v="1117.0920000000001"/>
    <s v="ABD OIL"/>
    <n v="17"/>
    <n v="17"/>
    <m/>
    <s v="ABD OIL"/>
    <x v="2"/>
    <s v="Abandoned"/>
    <s v="Abandoned"/>
    <x v="1"/>
    <x v="0"/>
    <s v="W 0156102 "/>
    <n v="0"/>
    <n v="0"/>
    <n v="0"/>
    <n v="0"/>
    <n v="0"/>
    <n v="16500"/>
    <n v="0"/>
    <n v="16500"/>
    <m/>
    <m/>
    <m/>
    <m/>
    <n v="16500"/>
    <m/>
    <n v="0"/>
    <m/>
    <n v="0"/>
    <n v="25000"/>
    <n v="25000"/>
    <x v="1"/>
    <m/>
    <n v="0"/>
    <n v="25000"/>
    <x v="1"/>
    <s v=""/>
    <n v="10"/>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214080805022"/>
    <s v="Duplicate, Dominant"/>
    <n v="156245"/>
    <s v="102/05-08-021-08W4/02"/>
    <n v="156245"/>
    <n v="2"/>
    <s v="102"/>
    <s v="05"/>
    <s v="08"/>
    <s v="021"/>
    <s v="08W4"/>
    <s v="02"/>
    <s v="05-08-021-08W4"/>
    <s v="05-08-021-08W4"/>
    <s v="AB"/>
    <m/>
    <s v="IMAGINEA JENNER 5-8-21-8"/>
    <x v="0"/>
    <s v="Cor4 Oil Corp"/>
    <s v="Working Interest"/>
    <n v="1"/>
    <s v="JENNER GAS"/>
    <s v="Yes"/>
    <s v="9) Per Jeremy &amp; Colin's final review, license belongs in JENNER OIL"/>
    <s v="Drld &amp; ABD"/>
    <m/>
    <m/>
    <n v="3095"/>
    <m/>
    <m/>
    <m/>
    <m/>
    <m/>
    <m/>
    <m/>
    <m/>
    <d v="1993-02-04T00:00:00"/>
    <d v="1993-02-19T00:00:00"/>
    <d v="1993-02-22T00:00:00"/>
    <m/>
    <m/>
    <m/>
    <m/>
    <d v="2005-10-19T00:00:00"/>
    <s v="Cement And Plate"/>
    <m/>
    <s v="WI"/>
    <n v="1"/>
    <n v="1"/>
    <n v="1"/>
    <x v="0"/>
    <s v="N"/>
    <n v="27.145205479452056"/>
    <n v="27.145205479452056"/>
    <n v="943.35599999999999"/>
    <n v="943.35599999999999"/>
    <s v="Drld &amp; ABD"/>
    <n v="19"/>
    <n v="19"/>
    <m/>
    <s v="Drld &amp; ABD"/>
    <x v="0"/>
    <s v="Abandoned"/>
    <s v="Abandoned"/>
    <x v="1"/>
    <x v="0"/>
    <s v="W 0156245 "/>
    <n v="0"/>
    <n v="0"/>
    <n v="0"/>
    <n v="0"/>
    <n v="0"/>
    <n v="16500"/>
    <n v="0"/>
    <n v="16500"/>
    <m/>
    <m/>
    <m/>
    <m/>
    <n v="16500"/>
    <m/>
    <n v="0"/>
    <m/>
    <n v="0"/>
    <n v="25000"/>
    <n v="25000"/>
    <x v="1"/>
    <m/>
    <n v="0"/>
    <n v="25000"/>
    <x v="1"/>
    <s v=""/>
    <n v="8"/>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04083208022"/>
    <s v="Duplicate, Dominant"/>
    <n v="156453"/>
    <s v="102/08-32-020-08W4/02"/>
    <n v="156453"/>
    <n v="2"/>
    <s v="102"/>
    <s v="08"/>
    <s v="32"/>
    <s v="020"/>
    <s v="08W4"/>
    <s v="02"/>
    <s v="07-32-020-08W4"/>
    <s v="07-32-020-08W4"/>
    <s v="AB"/>
    <s v="JENNER"/>
    <s v="IMAGINEA JENNER 7-32-20-8"/>
    <x v="0"/>
    <s v="Cor4 Oil Corp"/>
    <s v="Working Interest"/>
    <n v="0.8"/>
    <s v="JENNER OIL"/>
    <s v="No"/>
    <m/>
    <s v="Pump OIL"/>
    <d v="2020-05-31T00:00:00"/>
    <m/>
    <n v="3084"/>
    <n v="3629"/>
    <n v="419"/>
    <s v="Pump OIL"/>
    <s v="Kglauc_ss"/>
    <s v="Cor4 Oil Corp"/>
    <n v="5000004"/>
    <m/>
    <m/>
    <d v="1993-02-11T00:00:00"/>
    <d v="1999-08-13T00:00:00"/>
    <d v="1999-08-16T00:00:00"/>
    <m/>
    <d v="1999-08-01T00:00:00"/>
    <d v="1999-08-21T00:00:00"/>
    <m/>
    <m/>
    <m/>
    <m/>
    <s v="WI"/>
    <n v="1"/>
    <n v="1"/>
    <n v="0.8"/>
    <x v="0"/>
    <s v="N"/>
    <n v="20.663013698630138"/>
    <n v="20.663013698630138"/>
    <n v="940.00319999999999"/>
    <n v="940.00319999999999"/>
    <s v="Pump OIL"/>
    <n v="2"/>
    <n v="2"/>
    <m/>
    <s v="Pump OIL"/>
    <x v="2"/>
    <s v="Producing"/>
    <s v="Producing"/>
    <x v="0"/>
    <x v="0"/>
    <s v="W 0156453 "/>
    <n v="45993"/>
    <n v="0"/>
    <n v="0"/>
    <n v="0"/>
    <n v="0"/>
    <n v="16500"/>
    <n v="0"/>
    <n v="62493"/>
    <m/>
    <m/>
    <m/>
    <m/>
    <n v="62493"/>
    <m/>
    <n v="185115.4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915002"/>
    <s v="Duplicate, Dominant"/>
    <n v="156752"/>
    <s v="100/15-29-020-08W4/02"/>
    <n v="156752"/>
    <n v="2"/>
    <s v="100"/>
    <s v="15"/>
    <s v="29"/>
    <s v="020"/>
    <s v="08W4"/>
    <s v="02"/>
    <s v="15-29-020-08W4"/>
    <s v="15-29-020-08W4"/>
    <s v="AB"/>
    <s v="JENNER"/>
    <s v="IMAGINEA JENNER 15-29-20-8"/>
    <x v="0"/>
    <s v="Cor4 Oil Corp"/>
    <s v="Working Interest"/>
    <n v="0.8"/>
    <s v="JENNER OIL"/>
    <s v="No"/>
    <m/>
    <s v="Pump OIL"/>
    <d v="2018-12-31T00:00:00"/>
    <m/>
    <n v="3081"/>
    <n v="3871"/>
    <n v="652"/>
    <s v="Pump OIL"/>
    <s v="Kglauc_ss"/>
    <s v="Cor4 Oil Corp"/>
    <n v="5000004"/>
    <m/>
    <m/>
    <d v="1993-02-24T00:00:00"/>
    <d v="1999-08-17T00:00:00"/>
    <d v="1999-08-20T00:00:00"/>
    <m/>
    <d v="1999-08-01T00:00:00"/>
    <d v="1999-08-25T00:00:00"/>
    <m/>
    <m/>
    <m/>
    <m/>
    <s v="WI"/>
    <n v="1"/>
    <n v="1"/>
    <n v="0.8"/>
    <x v="0"/>
    <s v="N"/>
    <n v="20.652054794520549"/>
    <n v="20.652054794520549"/>
    <n v="939.08879999999999"/>
    <n v="939.08879999999999"/>
    <s v="Pump OIL"/>
    <n v="2"/>
    <n v="2"/>
    <m/>
    <s v="Pump OIL"/>
    <x v="2"/>
    <s v="Producing"/>
    <s v="Producing"/>
    <x v="0"/>
    <x v="0"/>
    <s v="W 0156752 "/>
    <n v="45993"/>
    <n v="0"/>
    <n v="0"/>
    <n v="0"/>
    <n v="0"/>
    <n v="0"/>
    <n v="0"/>
    <n v="45993"/>
    <m/>
    <m/>
    <m/>
    <m/>
    <n v="45993"/>
    <m/>
    <n v="22065.34"/>
    <m/>
    <n v="40000"/>
    <n v="0"/>
    <n v="40000"/>
    <x v="0"/>
    <m/>
    <n v="40000"/>
    <n v="0"/>
    <x v="0"/>
    <s v="Well has a satellite w $33K reclamation. Reduce well rec to $nil."/>
    <n v="22"/>
    <s v="1) Active well = Use reserve-life"/>
    <s v="No"/>
    <m/>
    <n v="40000"/>
    <n v="0"/>
    <n v="40000"/>
    <n v="0.8"/>
    <n v="32000"/>
    <n v="0"/>
    <n v="32000"/>
    <n v="21"/>
    <n v="1.35E-2"/>
    <n v="42408.097717580094"/>
    <n v="0"/>
    <n v="42408.097717580094"/>
    <n v="1.7600000000000001E-2"/>
    <n v="29398.808379975311"/>
    <n v="0"/>
    <n v="29398.808379975311"/>
    <s v="C.2) Active Oil/Other well in JENNER. Use $40,000 for abandonment and $25,000 for rec ($2,500 for pad site)."/>
  </r>
  <r>
    <s v="1 - Yes"/>
    <s v="1- Yes"/>
    <n v="204083214022"/>
    <s v="Duplicate, Dominant"/>
    <n v="158929"/>
    <s v="102/14-32-020-08W4/02"/>
    <n v="158929"/>
    <n v="2"/>
    <s v="102"/>
    <s v="14"/>
    <s v="32"/>
    <s v="020"/>
    <s v="08W4"/>
    <s v="02"/>
    <s v="14-32-020-08W4"/>
    <s v="14-32-020-08W4"/>
    <s v="AB"/>
    <s v="JENNER"/>
    <s v="IMAGINEA JENNER 14-32-20-8"/>
    <x v="7"/>
    <s v="Cor4 Oil Corp"/>
    <s v="Working Interest"/>
    <n v="0.8"/>
    <s v="JENNER SHLW GAS"/>
    <s v="No"/>
    <m/>
    <s v="Susp GAS"/>
    <d v="2008-04-30T00:00:00"/>
    <m/>
    <n v="3054"/>
    <m/>
    <m/>
    <s v="Susp GAS"/>
    <s v="Kmilk_rv;Kmed_hat;K2nd_ws"/>
    <s v="Cor4 Oil Corp"/>
    <n v="5000034"/>
    <m/>
    <m/>
    <d v="1993-06-08T00:00:00"/>
    <d v="1993-06-26T00:00:00"/>
    <d v="1993-06-28T00:00:00"/>
    <m/>
    <d v="1999-10-20T00:00:00"/>
    <d v="1999-10-20T00:00:00"/>
    <m/>
    <m/>
    <m/>
    <m/>
    <s v="WI"/>
    <n v="1"/>
    <n v="1"/>
    <n v="0.8"/>
    <x v="0"/>
    <s v="N"/>
    <n v="26.797260273972604"/>
    <n v="26.797260273972604"/>
    <n v="930.8592000000001"/>
    <n v="930.8592000000001"/>
    <s v="Susp GAS"/>
    <n v="11"/>
    <n v="11"/>
    <m/>
    <s v="Susp GAS"/>
    <x v="1"/>
    <s v="Suspended"/>
    <s v="Suspended"/>
    <x v="1"/>
    <x v="0"/>
    <s v="W 0158929 "/>
    <n v="17975"/>
    <n v="0"/>
    <n v="0"/>
    <n v="0"/>
    <n v="0"/>
    <n v="16500"/>
    <n v="0"/>
    <n v="34475"/>
    <m/>
    <m/>
    <m/>
    <m/>
    <n v="34475"/>
    <m/>
    <n v="0"/>
    <m/>
    <n v="14000"/>
    <n v="10900"/>
    <n v="24900"/>
    <x v="2"/>
    <m/>
    <n v="14000"/>
    <n v="10900"/>
    <x v="2"/>
    <s v=""/>
    <n v="7"/>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1- Yes"/>
    <n v="204082814002"/>
    <s v="Duplicate, Dominant"/>
    <n v="158958"/>
    <s v="100/14-28-020-08W4/02"/>
    <n v="158958"/>
    <n v="2"/>
    <s v="100"/>
    <s v="14"/>
    <s v="28"/>
    <s v="020"/>
    <s v="08W4"/>
    <s v="02"/>
    <s v="14-28-020-08W4"/>
    <s v="14-28-020-08W4"/>
    <s v="AB"/>
    <s v="JENNER"/>
    <s v="IMAGINEA JENNER 14-28-20-8"/>
    <x v="1"/>
    <s v="Cor4 Oil Corp"/>
    <s v="Working Interest"/>
    <n v="0.9"/>
    <s v="JENNER GAS"/>
    <s v="No"/>
    <m/>
    <s v="ABD Zn GAS"/>
    <d v="2005-05-31T00:00:00"/>
    <m/>
    <n v="3287"/>
    <m/>
    <m/>
    <s v="ABD Zn GAS"/>
    <s v="Kbi_ss"/>
    <m/>
    <m/>
    <m/>
    <m/>
    <d v="1993-06-09T00:00:00"/>
    <d v="1993-06-29T00:00:00"/>
    <d v="1993-07-02T00:00:00"/>
    <d v="1994-03-10T00:00:00"/>
    <d v="1997-06-01T00:00:00"/>
    <d v="1997-06-11T00:00:00"/>
    <m/>
    <m/>
    <m/>
    <m/>
    <s v="WI"/>
    <n v="1"/>
    <n v="1"/>
    <n v="0.9"/>
    <x v="0"/>
    <s v="N"/>
    <n v="26.789041095890411"/>
    <n v="26.789041095890411"/>
    <n v="1001.8776"/>
    <n v="1001.8776"/>
    <s v="ABD Zn GAS"/>
    <n v="18"/>
    <n v="18"/>
    <m/>
    <s v="ABD Zn GAS"/>
    <x v="1"/>
    <s v="Abandoned"/>
    <s v="Partial Abandoned"/>
    <x v="1"/>
    <x v="0"/>
    <s v="W 0158958 "/>
    <n v="12800"/>
    <n v="0"/>
    <n v="0"/>
    <n v="0"/>
    <n v="0"/>
    <n v="16500"/>
    <n v="0"/>
    <n v="29300"/>
    <m/>
    <m/>
    <m/>
    <m/>
    <n v="29300"/>
    <m/>
    <n v="0"/>
    <m/>
    <n v="2500"/>
    <n v="10900"/>
    <n v="13400"/>
    <x v="7"/>
    <m/>
    <n v="2500"/>
    <n v="10900"/>
    <x v="7"/>
    <s v=""/>
    <n v="1"/>
    <s v="3) DUCs / Cut &amp; Cap Ready / Known Work To Do. Prioritize as earlier"/>
    <n v="9"/>
    <m/>
    <n v="2500"/>
    <n v="10900"/>
    <n v="13400"/>
    <n v="0.9"/>
    <n v="2250"/>
    <n v="9810"/>
    <n v="12060"/>
    <n v="9"/>
    <n v="1.35E-2"/>
    <n v="2538.6118056183104"/>
    <n v="11835.907156154404"/>
    <n v="14374.518961772716"/>
    <n v="1.7600000000000001E-2"/>
    <n v="2169.7135971726188"/>
    <n v="9270.9059113159237"/>
    <n v="11440.619508488542"/>
    <s v="A.2) Cut &amp; Cap ready wells, D13 suspended. Has plug &amp; cement. Still require well review. Do not have known SCVL. Use $2,500 abandonment estimate for now. Use $10,900 for shallow gas rec, and $25,000 for oil/other rec. (10% for site pad)"/>
  </r>
  <r>
    <s v="1 - Yes"/>
    <s v="1- Yes"/>
    <n v="204091614000"/>
    <s v="Duplicate, Dominant"/>
    <n v="159676"/>
    <s v="100/14-16-020-09W4/00"/>
    <n v="159676"/>
    <n v="2"/>
    <s v="100"/>
    <s v="14"/>
    <s v="16"/>
    <s v="020"/>
    <s v="09W4"/>
    <s v="00"/>
    <s v="14-16-020-09W4"/>
    <s v="14-16-020-09W4"/>
    <s v="AB"/>
    <s v="JENNER"/>
    <s v="IMAGINEA JENNER 14-16-20-9"/>
    <x v="7"/>
    <s v="Cor4 Oil Corp"/>
    <s v="Working Interest"/>
    <n v="1"/>
    <s v="JENNER SHLW GAS"/>
    <s v="No"/>
    <m/>
    <s v="Susp GAS"/>
    <d v="2009-08-31T00:00:00"/>
    <m/>
    <n v="1772"/>
    <m/>
    <m/>
    <s v="Susp GAS"/>
    <s v="Kmilk_rv;Kmed_hat"/>
    <s v="Cor4 Oil Corp"/>
    <n v="5000034"/>
    <m/>
    <m/>
    <d v="1993-07-12T00:00:00"/>
    <d v="1993-08-13T00:00:00"/>
    <d v="1993-08-14T00:00:00"/>
    <m/>
    <d v="1994-02-01T00:00:00"/>
    <d v="1994-02-01T00:00:00"/>
    <m/>
    <m/>
    <m/>
    <m/>
    <s v="WI"/>
    <n v="1"/>
    <n v="1"/>
    <n v="1"/>
    <x v="0"/>
    <s v="N"/>
    <n v="26.665753424657535"/>
    <n v="26.665753424657535"/>
    <n v="540.10559999999998"/>
    <n v="540.10559999999998"/>
    <s v="Susp GAS"/>
    <n v="11"/>
    <n v="11"/>
    <m/>
    <s v="Susp GAS"/>
    <x v="1"/>
    <s v="Suspended"/>
    <s v="Suspended"/>
    <x v="1"/>
    <x v="0"/>
    <s v="W 0159676 "/>
    <n v="17975"/>
    <n v="0"/>
    <n v="0"/>
    <n v="4494"/>
    <n v="0"/>
    <n v="16500"/>
    <n v="0"/>
    <n v="38969"/>
    <m/>
    <m/>
    <m/>
    <m/>
    <n v="38969"/>
    <m/>
    <n v="0"/>
    <m/>
    <n v="14000"/>
    <n v="10900"/>
    <n v="24900"/>
    <x v="2"/>
    <m/>
    <n v="14000"/>
    <n v="10900"/>
    <x v="2"/>
    <s v=""/>
    <n v="9"/>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92008000"/>
    <s v="Duplicate, Dominant"/>
    <n v="159982"/>
    <s v="100/08-20-020-09W4/00"/>
    <n v="159982"/>
    <n v="2"/>
    <s v="100"/>
    <s v="08"/>
    <s v="20"/>
    <s v="020"/>
    <s v="09W4"/>
    <s v="00"/>
    <s v="08-20-020-09W4"/>
    <s v="08-20-020-09W4"/>
    <s v="AB"/>
    <s v="JENNER"/>
    <s v="IMAGINEA JENNER 8-20-20-9"/>
    <x v="7"/>
    <s v="Cor4 Oil Corp"/>
    <s v="Working Interest"/>
    <n v="0.8"/>
    <s v="JENNER SHLW GAS"/>
    <s v="No"/>
    <m/>
    <s v="Flow GAS"/>
    <d v="2020-05-31T00:00:00"/>
    <m/>
    <n v="1804"/>
    <m/>
    <m/>
    <s v="Flow GAS"/>
    <s v="Kbsbrv_ss;Kmilk_rv;Kmed_hat"/>
    <s v="Cor4 Oil Corp"/>
    <n v="5000034"/>
    <m/>
    <m/>
    <d v="1993-07-26T00:00:00"/>
    <d v="1993-09-17T00:00:00"/>
    <d v="1993-09-18T00:00:00"/>
    <m/>
    <d v="1994-02-01T00:00:00"/>
    <d v="1994-02-01T00:00:00"/>
    <m/>
    <m/>
    <m/>
    <m/>
    <s v="WI"/>
    <n v="1"/>
    <n v="1"/>
    <n v="0.8"/>
    <x v="0"/>
    <s v="N"/>
    <n v="26.56986301369863"/>
    <n v="26.56986301369863"/>
    <n v="549.85919999999999"/>
    <n v="549.85919999999999"/>
    <s v="Flow GAS"/>
    <n v="4"/>
    <n v="4"/>
    <m/>
    <s v="Flow GAS"/>
    <x v="1"/>
    <s v="Producing"/>
    <s v="Producing"/>
    <x v="0"/>
    <x v="0"/>
    <s v="W 0159982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508002"/>
    <s v="Duplicate, Dominant"/>
    <n v="159997"/>
    <s v="100/08-05-020-09W4/02"/>
    <n v="159997"/>
    <n v="2"/>
    <s v="100"/>
    <s v="08"/>
    <s v="05"/>
    <s v="020"/>
    <s v="09W4"/>
    <s v="02"/>
    <s v="08-05-020-09W4"/>
    <s v="08-05-020-09W4"/>
    <s v="AB"/>
    <s v="JENNER"/>
    <s v="IMAGINEA JENNER 8-5-20-9"/>
    <x v="7"/>
    <s v="Cor4 Oil Corp"/>
    <s v="Working Interest"/>
    <n v="0.8"/>
    <s v="JENNER GAS"/>
    <s v="Yes"/>
    <s v="9) Per Jeremy &amp; Colin's final review, license belongs in JENNER SHLW GAS"/>
    <s v="ABD GAS"/>
    <d v="2001-11-30T00:00:00"/>
    <m/>
    <n v="1808"/>
    <m/>
    <m/>
    <s v="ABD GAS"/>
    <s v="Kbsbrv_ss"/>
    <m/>
    <m/>
    <m/>
    <m/>
    <d v="1993-07-26T00:00:00"/>
    <d v="1993-08-17T00:00:00"/>
    <d v="1993-08-17T00:00:00"/>
    <m/>
    <d v="1998-07-01T00:00:00"/>
    <d v="1998-07-21T00:00:00"/>
    <m/>
    <d v="2004-09-17T00:00:00"/>
    <s v="Plate"/>
    <m/>
    <s v="WI"/>
    <n v="1"/>
    <n v="1"/>
    <n v="0.8"/>
    <x v="0"/>
    <s v="N"/>
    <n v="26.654794520547945"/>
    <n v="26.654794520547945"/>
    <n v="551.07839999999999"/>
    <n v="551.07839999999999"/>
    <s v="ABD GAS"/>
    <n v="14"/>
    <n v="14"/>
    <m/>
    <s v="ABD GAS"/>
    <x v="1"/>
    <s v="Abandoned"/>
    <s v="Abandoned"/>
    <x v="1"/>
    <x v="0"/>
    <s v="W 0159997 "/>
    <n v="0"/>
    <n v="0"/>
    <n v="0"/>
    <n v="0"/>
    <n v="0"/>
    <n v="16500"/>
    <n v="0"/>
    <n v="16500"/>
    <m/>
    <m/>
    <m/>
    <m/>
    <n v="16500"/>
    <m/>
    <n v="0"/>
    <m/>
    <n v="0"/>
    <n v="10900"/>
    <n v="10900"/>
    <x v="5"/>
    <m/>
    <n v="0"/>
    <n v="10900"/>
    <x v="5"/>
    <s v=""/>
    <n v="22"/>
    <s v="A) Reclamation only; spread evenly"/>
    <n v="12"/>
    <m/>
    <n v="0"/>
    <n v="10900"/>
    <n v="10900"/>
    <n v="0.8"/>
    <n v="0"/>
    <n v="8720"/>
    <n v="8720"/>
    <n v="12"/>
    <n v="1.35E-2"/>
    <n v="0"/>
    <n v="10952.677154654539"/>
    <n v="10952.677154654539"/>
    <n v="1.7600000000000001E-2"/>
    <n v="0"/>
    <n v="8141.597258159145"/>
    <n v="8141.597258159145"/>
    <s v="E.1) Fully abandoned, reclamation only. Shallow Gas. Use $10,900 for rec ($1,090 for pad site)."/>
  </r>
  <r>
    <s v="1 - Yes"/>
    <s v="1- Yes"/>
    <n v="194120108020"/>
    <s v="Duplicate, Dominant"/>
    <n v="167095"/>
    <s v="102/08-01-019-12W4/00"/>
    <n v="167095"/>
    <n v="2"/>
    <s v="102"/>
    <s v="08"/>
    <s v="01"/>
    <s v="019"/>
    <s v="12W4"/>
    <s v="00"/>
    <s v="08-01-019-12W4"/>
    <s v="08-01-019-12W4"/>
    <s v="AB"/>
    <s v="PRINCESS"/>
    <s v="Imaginea PRIN 8-1-19-12"/>
    <x v="6"/>
    <s v="Cor4 Oil Corp"/>
    <s v="Working Interest"/>
    <n v="1"/>
    <s v="WEST TIDE LAKE"/>
    <s v="No"/>
    <m/>
    <s v="Susp GAS"/>
    <d v="2005-10-31T00:00:00"/>
    <m/>
    <n v="3392"/>
    <m/>
    <m/>
    <s v="Susp GAS"/>
    <s v="Mpekisko"/>
    <s v="Cor4 Oil Corp"/>
    <n v="75027"/>
    <m/>
    <m/>
    <d v="1994-05-12T00:00:00"/>
    <d v="1994-06-09T00:00:00"/>
    <d v="1994-06-14T00:00:00"/>
    <d v="1995-06-14T00:00:00"/>
    <d v="1994-10-01T00:00:00"/>
    <d v="1998-02-02T00:00:00"/>
    <m/>
    <m/>
    <m/>
    <m/>
    <s v="WI"/>
    <n v="1"/>
    <n v="1"/>
    <n v="1"/>
    <x v="0"/>
    <s v="N"/>
    <n v="25.843835616438355"/>
    <n v="25.843835616438355"/>
    <n v="1033.8816000000002"/>
    <n v="1033.8816000000002"/>
    <s v="Susp GAS"/>
    <n v="11"/>
    <n v="11"/>
    <m/>
    <s v="Susp GAS"/>
    <x v="1"/>
    <s v="Suspended"/>
    <s v="Suspended"/>
    <x v="1"/>
    <x v="1"/>
    <s v="W 0167095 "/>
    <n v="45993"/>
    <n v="0"/>
    <n v="0"/>
    <n v="11498"/>
    <n v="0"/>
    <n v="0"/>
    <n v="0"/>
    <n v="57491"/>
    <m/>
    <m/>
    <m/>
    <m/>
    <n v="57491"/>
    <m/>
    <n v="0"/>
    <m/>
    <n v="57491"/>
    <n v="16500"/>
    <n v="73991"/>
    <x v="3"/>
    <m/>
    <n v="57491"/>
    <n v="16500"/>
    <x v="3"/>
    <s v=""/>
    <n v="9"/>
    <s v="7) Prioritize inactive shallow gas over inactive oil"/>
    <n v="8"/>
    <m/>
    <n v="57491"/>
    <n v="16500"/>
    <n v="73991"/>
    <n v="1"/>
    <n v="57491"/>
    <n v="16500"/>
    <n v="73991"/>
    <n v="8"/>
    <n v="1.35E-2"/>
    <n v="64001.460863587032"/>
    <n v="19642.317810128774"/>
    <n v="83643.778673715802"/>
    <n v="1.7600000000000001E-2"/>
    <n v="55663.831998138878"/>
    <n v="15656.347626447536"/>
    <n v="71320.17962458641"/>
    <s v="B.2) Operated; Not &quot;true&quot; shallow gas. Used LMR costs (with submitted reductions)"/>
  </r>
  <r>
    <s v="1 - Yes"/>
    <s v="1- Yes"/>
    <n v="194101216022"/>
    <s v="Duplicate, Dominant"/>
    <n v="168549"/>
    <s v="102/16-12-019-10W4/02"/>
    <n v="168549"/>
    <n v="2"/>
    <s v="102"/>
    <s v="16"/>
    <s v="12"/>
    <s v="019"/>
    <s v="10W4"/>
    <s v="02"/>
    <s v="16-12-019-10W4"/>
    <s v="16-12-019-10W4"/>
    <s v="AB"/>
    <s v="PRINCESS"/>
    <s v="IMAGINEA PRIN 16-12-19-10"/>
    <x v="5"/>
    <s v="Cor4 Oil Corp"/>
    <s v="Working Interest"/>
    <n v="1"/>
    <s v="PRINCESS - PG"/>
    <s v="No"/>
    <m/>
    <s v="Flow GAS"/>
    <d v="2019-05-31T00:00:00"/>
    <m/>
    <n v="2280"/>
    <m/>
    <m/>
    <s v="Flow GAS"/>
    <s v="Kbelly_rv"/>
    <s v="Cor4 Oil Corp"/>
    <n v="149379"/>
    <m/>
    <m/>
    <d v="1994-07-13T00:00:00"/>
    <d v="1994-07-25T00:00:00"/>
    <d v="1994-07-26T00:00:00"/>
    <m/>
    <d v="2009-02-01T00:00:00"/>
    <d v="2009-02-20T00:00:00"/>
    <m/>
    <m/>
    <m/>
    <m/>
    <s v="WI"/>
    <n v="1"/>
    <n v="1"/>
    <n v="1"/>
    <x v="0"/>
    <s v="N"/>
    <n v="25.717808219178082"/>
    <n v="25.717808219178082"/>
    <n v="694.94400000000007"/>
    <n v="694.94400000000007"/>
    <s v="Flow GAS"/>
    <n v="4"/>
    <n v="4"/>
    <m/>
    <s v="Flow GAS"/>
    <x v="1"/>
    <s v="Producing"/>
    <s v="Producing"/>
    <x v="0"/>
    <x v="0"/>
    <s v="W 0168549 "/>
    <n v="17975"/>
    <n v="0"/>
    <n v="0"/>
    <n v="0"/>
    <n v="0"/>
    <n v="0"/>
    <n v="1650"/>
    <n v="19625"/>
    <m/>
    <m/>
    <m/>
    <m/>
    <n v="19625"/>
    <m/>
    <n v="0"/>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34113114002"/>
    <s v="Duplicate, Dominant"/>
    <n v="170199"/>
    <s v="100/14-31-023-11W4/02"/>
    <n v="170199"/>
    <n v="2"/>
    <s v="100"/>
    <s v="14"/>
    <s v="31"/>
    <s v="023"/>
    <s v="11W4"/>
    <s v="02"/>
    <s v="14-31-023-11W4"/>
    <s v="14-31-023-11W4"/>
    <s v="AB"/>
    <s v="CESSFORD"/>
    <s v="RAMARRO CESSFORD 14-31-23-11"/>
    <x v="9"/>
    <s v="Cdn Nat Rsrcs Ltd"/>
    <s v="Working Interest"/>
    <n v="0.6"/>
    <s v="CESSFORD"/>
    <s v="No"/>
    <m/>
    <s v="Flow GAS"/>
    <d v="2020-05-31T00:00:00"/>
    <m/>
    <n v="1804"/>
    <m/>
    <m/>
    <s v="Flow GAS"/>
    <s v="Kmilk_rv"/>
    <s v="Cdn Nat Rsrcs Ltd"/>
    <n v="2060113"/>
    <m/>
    <m/>
    <d v="1994-09-07T00:00:00"/>
    <d v="1994-09-10T00:00:00"/>
    <d v="1994-09-11T00:00:00"/>
    <m/>
    <d v="1995-01-01T00:00:00"/>
    <d v="1995-01-01T00:00:00"/>
    <m/>
    <m/>
    <m/>
    <m/>
    <s v="WI"/>
    <n v="1"/>
    <n v="1"/>
    <n v="0.6"/>
    <x v="1"/>
    <s v="N"/>
    <n v="25.589041095890412"/>
    <n v="25.589041095890412"/>
    <n v="549.85919999999999"/>
    <n v="549.85919999999999"/>
    <s v="Flow GAS"/>
    <n v="4"/>
    <n v="4"/>
    <m/>
    <s v="Flow GAS"/>
    <x v="1"/>
    <s v="Producing"/>
    <s v="Producing"/>
    <x v="0"/>
    <x v="0"/>
    <s v="W 017019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14083604000"/>
    <s v="Duplicate, Dominant"/>
    <n v="172329"/>
    <s v="100/04-36-021-08W4/00"/>
    <n v="172329"/>
    <n v="2"/>
    <s v="100"/>
    <s v="04"/>
    <s v="36"/>
    <s v="021"/>
    <s v="08W4"/>
    <s v="00"/>
    <s v="04-36-021-08W4"/>
    <s v="04-36-021-08W4"/>
    <s v="AB"/>
    <m/>
    <s v="IMAGINEA ATL-BUFF 4-36-21-8"/>
    <x v="0"/>
    <s v="Cor4 Oil Corp"/>
    <s v="Working Interest"/>
    <n v="1"/>
    <s v="JENNER OIL"/>
    <s v="No"/>
    <m/>
    <s v="ABD"/>
    <m/>
    <m/>
    <n v="3406"/>
    <m/>
    <m/>
    <m/>
    <m/>
    <m/>
    <m/>
    <m/>
    <m/>
    <d v="1994-11-09T00:00:00"/>
    <d v="1994-11-25T00:00:00"/>
    <d v="1994-11-29T00:00:00"/>
    <d v="1995-12-13T00:00:00"/>
    <m/>
    <m/>
    <m/>
    <m/>
    <m/>
    <m/>
    <s v="WI"/>
    <n v="1"/>
    <n v="1"/>
    <n v="1"/>
    <x v="0"/>
    <s v="N"/>
    <n v="25.38082191780822"/>
    <n v="25.38082191780822"/>
    <n v="1038.1488000000002"/>
    <n v="1038.1488000000002"/>
    <s v="ABD"/>
    <n v="10"/>
    <n v="10"/>
    <m/>
    <s v="ABD"/>
    <x v="0"/>
    <s v="Abandoned"/>
    <s v="Partial Abandoned"/>
    <x v="1"/>
    <x v="0"/>
    <s v="W 0172329 "/>
    <n v="45993"/>
    <n v="0"/>
    <n v="0"/>
    <n v="0"/>
    <n v="0"/>
    <n v="16500"/>
    <n v="0"/>
    <n v="62493"/>
    <m/>
    <m/>
    <m/>
    <m/>
    <n v="62493"/>
    <m/>
    <n v="107372.79"/>
    <m/>
    <n v="45993"/>
    <n v="25000"/>
    <n v="70993"/>
    <x v="6"/>
    <m/>
    <n v="45993"/>
    <n v="25000"/>
    <x v="6"/>
    <s v=""/>
    <n v="10"/>
    <s v="8) Leave Jenner Oil Wells until later"/>
    <n v="12"/>
    <m/>
    <n v="45993"/>
    <n v="25000"/>
    <n v="70993"/>
    <n v="1"/>
    <n v="45993"/>
    <n v="25000"/>
    <n v="70993"/>
    <n v="12"/>
    <n v="1.35E-2"/>
    <n v="54022.760792408699"/>
    <n v="31401.023952564618"/>
    <n v="85423.784744973324"/>
    <n v="1.7600000000000001E-2"/>
    <n v="43817.903548133276"/>
    <n v="23341.735258483786"/>
    <n v="67159.638806617062"/>
    <s v="D.1) Inactive Jenner Oil/Other wells. Used LMR costs (with submitted reductions) and $25,500 for rec ($2,500 for pad site)"/>
  </r>
  <r>
    <s v="1 - Yes"/>
    <s v="1- Yes"/>
    <n v="204083210022"/>
    <s v="Duplicate, Dominant"/>
    <n v="172642"/>
    <s v="102/10-32-020-08W4/02"/>
    <n v="172642"/>
    <n v="2"/>
    <s v="102"/>
    <s v="10"/>
    <s v="32"/>
    <s v="020"/>
    <s v="08W4"/>
    <s v="02"/>
    <s v="08-32-020-08W4"/>
    <s v="08-32-020-08W4"/>
    <s v="AB"/>
    <s v="JENNER"/>
    <s v="IMAGINEA JENNER 7-32-20-8"/>
    <x v="0"/>
    <s v="Cor4 Oil Corp"/>
    <s v="Working Interest"/>
    <n v="0.8"/>
    <s v="JENNER OIL"/>
    <s v="No"/>
    <m/>
    <s v="Pump OIL"/>
    <d v="2020-05-31T00:00:00"/>
    <m/>
    <n v="3067"/>
    <n v="4331"/>
    <n v="1120"/>
    <s v="Pump OIL"/>
    <s v="Kglauc_ss"/>
    <s v="Cor4 Oil Corp"/>
    <n v="5000004"/>
    <m/>
    <m/>
    <d v="1994-11-17T00:00:00"/>
    <d v="1994-12-01T00:00:00"/>
    <d v="1994-12-13T00:00:00"/>
    <m/>
    <d v="1994-12-01T00:00:00"/>
    <d v="1994-12-20T00:00:00"/>
    <m/>
    <m/>
    <m/>
    <m/>
    <s v="WI"/>
    <n v="1"/>
    <n v="1"/>
    <n v="0.8"/>
    <x v="0"/>
    <s v="N"/>
    <n v="25.364383561643837"/>
    <n v="25.364383561643837"/>
    <n v="934.8216000000001"/>
    <n v="934.8216000000001"/>
    <s v="Pump OIL"/>
    <n v="2"/>
    <n v="2"/>
    <m/>
    <s v="Pump OIL"/>
    <x v="2"/>
    <s v="Producing"/>
    <s v="Producing"/>
    <x v="0"/>
    <x v="0"/>
    <s v="W 0172642 "/>
    <n v="45993"/>
    <n v="0"/>
    <n v="0"/>
    <n v="0"/>
    <n v="0"/>
    <n v="16500"/>
    <n v="0"/>
    <n v="62493"/>
    <m/>
    <m/>
    <m/>
    <m/>
    <n v="62493"/>
    <m/>
    <n v="306773.03000000003"/>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2309002"/>
    <s v="Duplicate, Dominant"/>
    <n v="178040"/>
    <s v="100/09-23-021-08W4/02"/>
    <n v="178040"/>
    <n v="2"/>
    <s v="100"/>
    <s v="09"/>
    <s v="23"/>
    <s v="021"/>
    <s v="08W4"/>
    <s v="02"/>
    <s v="09-23-021-08W4"/>
    <s v="09-23-021-08W4"/>
    <s v="AB"/>
    <s v="JENNER"/>
    <s v="IMAGINEA JENNER 9-23-21-8"/>
    <x v="1"/>
    <s v="Cor4 Oil Corp"/>
    <s v="Working Interest (BPEN)"/>
    <n v="1"/>
    <s v="JENNER GAS"/>
    <s v="No"/>
    <m/>
    <s v="ABD Zn GAS"/>
    <d v="2005-03-31T00:00:00"/>
    <m/>
    <n v="3445"/>
    <m/>
    <m/>
    <s v="ABD Zn GAS"/>
    <s v="Kvik_ss"/>
    <m/>
    <m/>
    <m/>
    <m/>
    <d v="1995-05-19T00:00:00"/>
    <d v="1995-05-28T00:00:00"/>
    <d v="1995-05-31T00:00:00"/>
    <m/>
    <d v="2002-03-01T00:00:00"/>
    <d v="2002-03-23T00:00:00"/>
    <m/>
    <m/>
    <m/>
    <m/>
    <s v="WI"/>
    <n v="1"/>
    <n v="1"/>
    <n v="1"/>
    <x v="0"/>
    <s v="N"/>
    <n v="24.876712328767123"/>
    <n v="24.876712328767123"/>
    <n v="1050.0360000000001"/>
    <n v="1050.0360000000001"/>
    <s v="ABD Zn GAS"/>
    <n v="18"/>
    <n v="18"/>
    <m/>
    <s v="ABD Zn GAS"/>
    <x v="1"/>
    <s v="Abandoned"/>
    <s v="Partial Abandoned"/>
    <x v="1"/>
    <x v="0"/>
    <s v="W 0178040 "/>
    <n v="12800"/>
    <n v="0"/>
    <n v="0"/>
    <n v="0"/>
    <n v="0"/>
    <n v="16500"/>
    <n v="0"/>
    <n v="29300"/>
    <m/>
    <m/>
    <m/>
    <m/>
    <n v="29300"/>
    <m/>
    <n v="0"/>
    <m/>
    <n v="2500"/>
    <n v="10900"/>
    <n v="13400"/>
    <x v="7"/>
    <m/>
    <n v="2500"/>
    <n v="10900"/>
    <x v="7"/>
    <s v=""/>
    <n v="22"/>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14082307002"/>
    <s v="Duplicate, Dominant"/>
    <n v="179067"/>
    <s v="100/07-23-021-08W4/02"/>
    <n v="179067"/>
    <n v="2"/>
    <s v="100"/>
    <s v="07"/>
    <s v="23"/>
    <s v="021"/>
    <s v="08W4"/>
    <s v="02"/>
    <s v="15-23-021-08W4"/>
    <s v="15-23-021-08W4"/>
    <s v="AB"/>
    <s v="JENNER"/>
    <s v="IMAGINEA JENNER 7-23-21-8"/>
    <x v="0"/>
    <s v="Cor4 Oil Corp"/>
    <s v="Working Interest"/>
    <n v="1"/>
    <s v="JENNER OIL"/>
    <s v="No"/>
    <m/>
    <s v="Susp OIL"/>
    <d v="2015-06-30T00:00:00"/>
    <m/>
    <n v="3195"/>
    <n v="5371"/>
    <n v="1977"/>
    <s v="Susp OIL"/>
    <s v="Kglauc_ss"/>
    <s v="Cor4 Oil Corp"/>
    <n v="52789"/>
    <m/>
    <m/>
    <d v="1995-07-05T00:00:00"/>
    <d v="1995-07-08T00:00:00"/>
    <d v="1995-07-16T00:00:00"/>
    <m/>
    <d v="1995-07-01T00:00:00"/>
    <d v="1995-07-20T00:00:00"/>
    <m/>
    <m/>
    <m/>
    <m/>
    <s v="WI"/>
    <n v="1"/>
    <n v="1"/>
    <n v="1"/>
    <x v="0"/>
    <s v="N"/>
    <n v="24.764383561643836"/>
    <n v="24.764383561643836"/>
    <n v="973.83600000000001"/>
    <n v="973.83600000000001"/>
    <s v="Susp OIL"/>
    <n v="12"/>
    <n v="12"/>
    <m/>
    <s v="Susp OIL"/>
    <x v="2"/>
    <s v="Suspended"/>
    <s v="Suspended"/>
    <x v="1"/>
    <x v="0"/>
    <s v="W 0179067 "/>
    <n v="45993"/>
    <n v="0"/>
    <n v="0"/>
    <n v="11498"/>
    <n v="0"/>
    <n v="0"/>
    <n v="0"/>
    <n v="57491"/>
    <m/>
    <m/>
    <m/>
    <m/>
    <n v="57491"/>
    <m/>
    <n v="0"/>
    <m/>
    <n v="57491"/>
    <n v="25000"/>
    <n v="82491"/>
    <x v="6"/>
    <m/>
    <n v="57491"/>
    <n v="25000"/>
    <x v="6"/>
    <s v=""/>
    <n v="9"/>
    <s v="8) Leave Jenner Oil Wells until later"/>
    <n v="13"/>
    <m/>
    <n v="57491"/>
    <n v="25000"/>
    <n v="82491"/>
    <n v="1"/>
    <n v="57491"/>
    <n v="25000"/>
    <n v="82491"/>
    <n v="13"/>
    <n v="1.35E-2"/>
    <n v="68439.787468006863"/>
    <n v="31824.937775924238"/>
    <n v="100264.7252439311"/>
    <n v="1.7600000000000001E-2"/>
    <n v="54551.459478308803"/>
    <n v="23247.689351880224"/>
    <n v="77799.14883018902"/>
    <s v="D.1) Inactive Jenner Oil/Other wells. Used LMR costs (with submitted reductions) and $25,500 for rec ($2,500 for pad site)"/>
  </r>
  <r>
    <s v="1 - Yes"/>
    <s v="1- Yes"/>
    <n v="214082307032"/>
    <s v="Duplicate, Dominant"/>
    <n v="179664"/>
    <s v="103/07-23-021-08W4/02"/>
    <n v="179664"/>
    <n v="2"/>
    <s v="103"/>
    <s v="07"/>
    <s v="23"/>
    <s v="021"/>
    <s v="08W4"/>
    <s v="02"/>
    <s v="14-23-021-08W4"/>
    <s v="14-23-021-08W4"/>
    <s v="AB"/>
    <s v="JENNER"/>
    <s v="IMAGINEA JENNER 6-23-21-8"/>
    <x v="0"/>
    <s v="Cor4 Oil Corp"/>
    <s v="Working Interest"/>
    <n v="1"/>
    <s v="JENNER OIL"/>
    <s v="No"/>
    <m/>
    <s v="Pump OIL"/>
    <d v="2020-05-31T00:00:00"/>
    <m/>
    <n v="3192"/>
    <n v="5617"/>
    <n v="2207"/>
    <s v="Pump OIL"/>
    <s v="Kglauc_ss"/>
    <s v="Cor4 Oil Corp"/>
    <n v="52789"/>
    <m/>
    <m/>
    <d v="1995-08-01T00:00:00"/>
    <d v="1995-08-26T00:00:00"/>
    <d v="1995-09-04T00:00:00"/>
    <m/>
    <d v="1995-09-01T00:00:00"/>
    <d v="1995-09-27T00:00:00"/>
    <m/>
    <m/>
    <m/>
    <m/>
    <s v="WI"/>
    <n v="1"/>
    <n v="1"/>
    <n v="1"/>
    <x v="0"/>
    <s v="N"/>
    <n v="24.63013698630137"/>
    <n v="24.63013698630137"/>
    <n v="972.92160000000001"/>
    <n v="972.92160000000001"/>
    <s v="Pump OIL"/>
    <n v="2"/>
    <n v="2"/>
    <m/>
    <s v="Pump OIL"/>
    <x v="2"/>
    <s v="Producing"/>
    <s v="Producing"/>
    <x v="0"/>
    <x v="0"/>
    <s v="W 0179664 "/>
    <n v="45993"/>
    <n v="0"/>
    <n v="0"/>
    <n v="11498"/>
    <n v="0"/>
    <n v="16500"/>
    <n v="0"/>
    <n v="73991"/>
    <m/>
    <m/>
    <m/>
    <m/>
    <n v="73991"/>
    <m/>
    <n v="255986.2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07020"/>
    <s v="Duplicate, Dominant"/>
    <n v="179665"/>
    <s v="102/07-23-021-08W4/00"/>
    <n v="179665"/>
    <n v="2"/>
    <s v="102"/>
    <s v="07"/>
    <s v="23"/>
    <s v="021"/>
    <s v="08W4"/>
    <s v="00"/>
    <s v="15-23-021-08W4"/>
    <s v="15-23-021-08W4"/>
    <s v="AB"/>
    <s v="JENNER"/>
    <s v="IMAGINEA JENNER 7-23-21-8"/>
    <x v="0"/>
    <s v="Cor4 Oil Corp"/>
    <s v="Working Interest"/>
    <n v="1"/>
    <s v="JENNER OIL"/>
    <s v="No"/>
    <m/>
    <s v="Pump OIL"/>
    <d v="2020-05-31T00:00:00"/>
    <m/>
    <n v="3188"/>
    <n v="5679"/>
    <n v="2295"/>
    <s v="Pump OIL"/>
    <s v="Kglauc_ss"/>
    <s v="Cor4 Oil Corp"/>
    <n v="52789"/>
    <m/>
    <m/>
    <d v="1995-08-01T00:00:00"/>
    <d v="1995-08-06T00:00:00"/>
    <d v="1995-08-14T00:00:00"/>
    <m/>
    <d v="1995-09-01T00:00:00"/>
    <d v="1995-09-13T00:00:00"/>
    <m/>
    <m/>
    <m/>
    <m/>
    <s v="WI"/>
    <n v="1"/>
    <n v="1"/>
    <n v="1"/>
    <x v="0"/>
    <s v="N"/>
    <n v="24.684931506849313"/>
    <n v="24.684931506849313"/>
    <n v="971.70240000000001"/>
    <n v="971.70240000000001"/>
    <s v="Pump OIL"/>
    <n v="2"/>
    <n v="2"/>
    <m/>
    <s v="Pump OIL"/>
    <x v="2"/>
    <s v="Producing"/>
    <s v="Producing"/>
    <x v="0"/>
    <x v="0"/>
    <s v="W 0179665 "/>
    <n v="45993"/>
    <n v="0"/>
    <n v="0"/>
    <n v="11498"/>
    <n v="0"/>
    <n v="16500"/>
    <n v="0"/>
    <n v="73991"/>
    <m/>
    <m/>
    <m/>
    <m/>
    <n v="73991"/>
    <m/>
    <n v="245034.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2911020"/>
    <s v="Duplicate, Dominant"/>
    <n v="184942"/>
    <s v="102/11-29-020-08W4/00"/>
    <n v="184942"/>
    <n v="2"/>
    <s v="102"/>
    <s v="11"/>
    <s v="29"/>
    <s v="020"/>
    <s v="08W4"/>
    <s v="00"/>
    <s v="11-29-020-08W4"/>
    <s v="11-29-020-08W4"/>
    <s v="AB"/>
    <m/>
    <s v="IMAGINEA JENNER 11-29-20-8"/>
    <x v="0"/>
    <s v="Cor4 Oil Corp"/>
    <s v="Working Interest"/>
    <n v="0.8"/>
    <s v="JENNER OIL"/>
    <s v="No"/>
    <m/>
    <s v="ABD"/>
    <m/>
    <m/>
    <n v="3222"/>
    <m/>
    <m/>
    <m/>
    <m/>
    <m/>
    <m/>
    <m/>
    <m/>
    <d v="1996-01-23T00:00:00"/>
    <d v="1996-02-06T00:00:00"/>
    <d v="1996-02-09T00:00:00"/>
    <m/>
    <m/>
    <m/>
    <m/>
    <m/>
    <m/>
    <m/>
    <s v="WI"/>
    <n v="1"/>
    <n v="1"/>
    <n v="0.8"/>
    <x v="0"/>
    <s v="N"/>
    <n v="24.18082191780822"/>
    <n v="24.18082191780822"/>
    <n v="982.06560000000002"/>
    <n v="982.06560000000002"/>
    <s v="ABD"/>
    <n v="10"/>
    <n v="10"/>
    <m/>
    <s v="ABD"/>
    <x v="0"/>
    <s v="Abandoned"/>
    <s v="Partial Abandoned"/>
    <x v="1"/>
    <x v="0"/>
    <s v="W 0184942 "/>
    <n v="45993"/>
    <n v="0"/>
    <n v="0"/>
    <n v="0"/>
    <n v="0"/>
    <n v="0"/>
    <n v="0"/>
    <n v="45993"/>
    <m/>
    <m/>
    <m/>
    <m/>
    <n v="45993"/>
    <m/>
    <n v="0"/>
    <m/>
    <n v="45993"/>
    <n v="25000"/>
    <n v="70993"/>
    <x v="6"/>
    <m/>
    <n v="45993"/>
    <n v="25000"/>
    <x v="6"/>
    <s v=""/>
    <n v="5"/>
    <s v="8) Leave Jenner Oil Wells until later"/>
    <n v="15"/>
    <m/>
    <n v="45993"/>
    <n v="25000"/>
    <n v="70993"/>
    <n v="0.8"/>
    <n v="36794.400000000001"/>
    <n v="20000"/>
    <n v="56794.400000000001"/>
    <n v="15"/>
    <n v="1.35E-2"/>
    <n v="44992.281972171681"/>
    <n v="26152.008952627086"/>
    <n v="71144.29092479877"/>
    <n v="1.7600000000000001E-2"/>
    <n v="34632.316854309865"/>
    <n v="18448.586215751646"/>
    <n v="53080.903070061511"/>
    <s v="D.1) Inactive Jenner Oil/Other wells. Used LMR costs (with submitted reductions) and $25,500 for rec ($2,500 for pad site)"/>
  </r>
  <r>
    <s v="1 - Yes"/>
    <s v="1- Yes"/>
    <n v="254071304000"/>
    <s v="Duplicate, Dominant"/>
    <n v="188931"/>
    <s v="100/04-13-025-07W4/00"/>
    <n v="188931"/>
    <n v="2"/>
    <s v="100"/>
    <s v="04"/>
    <s v="13"/>
    <s v="025"/>
    <s v="07W4"/>
    <s v="00"/>
    <s v="04-13-025-07W4"/>
    <s v="04-13-025-07W4"/>
    <s v="AB"/>
    <s v="ATLEE-BUFFALO"/>
    <s v="IMAGINEA ATL-BUFF 4-13-25-7"/>
    <x v="4"/>
    <s v="Cor4 Oil Corp"/>
    <s v="Working Interest"/>
    <n v="1"/>
    <s v="SOUTH AB MISC"/>
    <s v="No"/>
    <m/>
    <s v="Flow GAS"/>
    <d v="2020-05-31T00:00:00"/>
    <m/>
    <n v="1476"/>
    <m/>
    <m/>
    <s v="Flow GAS"/>
    <s v="Kbsbrv_ss"/>
    <s v="Cor4 Oil Corp"/>
    <n v="134250"/>
    <m/>
    <m/>
    <d v="1996-06-21T00:00:00"/>
    <d v="1996-07-06T00:00:00"/>
    <d v="1996-07-07T00:00:00"/>
    <d v="1996-12-18T00:00:00"/>
    <d v="1996-07-01T00:00:00"/>
    <d v="1996-07-24T00:00:00"/>
    <m/>
    <m/>
    <m/>
    <m/>
    <s v="WI"/>
    <n v="1"/>
    <n v="1"/>
    <n v="1"/>
    <x v="0"/>
    <s v="N"/>
    <n v="23.767123287671232"/>
    <n v="23.767123287671232"/>
    <n v="449.88480000000004"/>
    <n v="449.88480000000004"/>
    <s v="Flow GAS"/>
    <n v="4"/>
    <n v="4"/>
    <m/>
    <s v="Flow GAS"/>
    <x v="1"/>
    <s v="Producing"/>
    <s v="Producing"/>
    <x v="0"/>
    <x v="0"/>
    <s v="W 0188931 "/>
    <n v="36384"/>
    <n v="0"/>
    <n v="0"/>
    <n v="9096"/>
    <n v="0"/>
    <n v="16500"/>
    <n v="0"/>
    <n v="61980"/>
    <m/>
    <m/>
    <m/>
    <m/>
    <n v="61980"/>
    <m/>
    <n v="75647.850000000006"/>
    <m/>
    <n v="45480"/>
    <n v="16500"/>
    <n v="61980"/>
    <x v="3"/>
    <m/>
    <n v="45480"/>
    <n v="16500"/>
    <x v="3"/>
    <s v=""/>
    <n v="22"/>
    <s v="1) Active well = Use reserve-life"/>
    <s v="No"/>
    <m/>
    <n v="45480"/>
    <n v="16500"/>
    <n v="61980"/>
    <n v="1"/>
    <n v="45480"/>
    <n v="16500"/>
    <n v="61980"/>
    <n v="21"/>
    <n v="1.35E-2"/>
    <n v="60272.508881110705"/>
    <n v="23383.069633581941"/>
    <n v="83655.57851469265"/>
    <n v="1.7600000000000001E-2"/>
    <n v="41783.056410039913"/>
    <n v="14855.831575767839"/>
    <n v="56638.887985807756"/>
    <s v="B.2) Operated; Not &quot;true&quot; shallow gas. Used LMR costs (with submitted reductions)"/>
  </r>
  <r>
    <s v="1 - Yes"/>
    <s v="1- Yes"/>
    <n v="204103208000"/>
    <s v="Duplicate, Dominant"/>
    <n v="189711"/>
    <s v="100/08-32-020-10W4/00"/>
    <n v="189711"/>
    <n v="2"/>
    <s v="100"/>
    <s v="08"/>
    <s v="32"/>
    <s v="020"/>
    <s v="10W4"/>
    <s v="00"/>
    <s v="08-32-020-10W4"/>
    <s v="08-32-020-10W4"/>
    <s v="AB"/>
    <s v="PRINCESS"/>
    <s v="IMAGINEA PRIN 8-32-20-10"/>
    <x v="5"/>
    <s v="Cor4 Oil Corp"/>
    <s v="Working Interest"/>
    <n v="1"/>
    <s v="PRINCESS - PG"/>
    <s v="No"/>
    <m/>
    <s v="Susp GAS"/>
    <d v="2008-09-30T00:00:00"/>
    <m/>
    <n v="1739"/>
    <m/>
    <m/>
    <s v="Susp GAS"/>
    <s v="Kmilk_rv;Kmed_hat"/>
    <s v="Cor4 Oil Corp"/>
    <n v="116228"/>
    <m/>
    <m/>
    <d v="1996-07-17T00:00:00"/>
    <d v="1996-08-05T00:00:00"/>
    <d v="1996-08-06T00:00:00"/>
    <m/>
    <d v="1996-10-01T00:00:00"/>
    <d v="1996-10-12T00:00:00"/>
    <m/>
    <m/>
    <m/>
    <m/>
    <s v="WI"/>
    <n v="1"/>
    <n v="1"/>
    <n v="1"/>
    <x v="0"/>
    <s v="N"/>
    <n v="23.684931506849313"/>
    <n v="23.684931506849313"/>
    <n v="530.04719999999998"/>
    <n v="530.04719999999998"/>
    <s v="Susp GAS"/>
    <n v="11"/>
    <n v="11"/>
    <m/>
    <s v="Susp GAS"/>
    <x v="1"/>
    <s v="Suspended"/>
    <s v="Suspended"/>
    <x v="1"/>
    <x v="0"/>
    <s v="W 0189711 "/>
    <n v="17975"/>
    <n v="0"/>
    <n v="0"/>
    <n v="4494"/>
    <n v="0"/>
    <n v="16500"/>
    <n v="0"/>
    <n v="38969"/>
    <m/>
    <m/>
    <m/>
    <m/>
    <n v="38969"/>
    <m/>
    <n v="0"/>
    <m/>
    <n v="14000"/>
    <n v="10900"/>
    <n v="24900"/>
    <x v="2"/>
    <m/>
    <n v="14000"/>
    <n v="10900"/>
    <x v="2"/>
    <s v=""/>
    <n v="6"/>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194092008000"/>
    <s v="Duplicate, Dominant"/>
    <n v="189713"/>
    <s v="100/08-20-019-09W4/00"/>
    <n v="189713"/>
    <n v="2"/>
    <s v="100"/>
    <s v="08"/>
    <s v="20"/>
    <s v="019"/>
    <s v="09W4"/>
    <s v="00"/>
    <s v="08-20-019-09W4"/>
    <s v="08-20-019-09W4"/>
    <s v="AB"/>
    <s v="JENNER"/>
    <s v="IMAGINEA JENNER 8-20-19-9"/>
    <x v="5"/>
    <s v="Cor4 Oil Corp"/>
    <s v="Working Interest"/>
    <n v="1"/>
    <s v="PRINCESS - PG"/>
    <s v="No"/>
    <m/>
    <s v="Susp GAS"/>
    <d v="2016-04-30T00:00:00"/>
    <m/>
    <n v="1775"/>
    <m/>
    <m/>
    <s v="Susp GAS"/>
    <s v="Kmilk_rv;Kmed_hat"/>
    <s v="Cor4 Oil Corp"/>
    <n v="149379"/>
    <m/>
    <m/>
    <d v="1996-07-17T00:00:00"/>
    <d v="1996-09-20T00:00:00"/>
    <d v="1996-09-21T00:00:00"/>
    <m/>
    <d v="1996-10-01T00:00:00"/>
    <d v="1996-10-25T00:00:00"/>
    <m/>
    <m/>
    <m/>
    <m/>
    <s v="WI"/>
    <n v="1"/>
    <n v="1"/>
    <n v="1"/>
    <x v="0"/>
    <s v="N"/>
    <n v="23.55890410958904"/>
    <n v="23.55890410958904"/>
    <n v="541.02"/>
    <n v="541.02"/>
    <s v="Susp GAS"/>
    <n v="11"/>
    <n v="11"/>
    <m/>
    <s v="Susp GAS"/>
    <x v="1"/>
    <s v="Suspended"/>
    <s v="Suspended"/>
    <x v="1"/>
    <x v="0"/>
    <s v="W 0189713 "/>
    <n v="17975"/>
    <n v="0"/>
    <n v="0"/>
    <n v="4494"/>
    <n v="0"/>
    <n v="16500"/>
    <n v="0"/>
    <n v="38969"/>
    <m/>
    <m/>
    <m/>
    <m/>
    <n v="38969"/>
    <m/>
    <n v="0"/>
    <m/>
    <n v="14000"/>
    <n v="10900"/>
    <n v="24900"/>
    <x v="2"/>
    <m/>
    <n v="14000"/>
    <n v="10900"/>
    <x v="2"/>
    <s v=""/>
    <n v="22"/>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194101208000"/>
    <s v="Duplicate, Dominant"/>
    <n v="189891"/>
    <s v="100/08-12-019-10W4/00"/>
    <n v="189891"/>
    <n v="2"/>
    <s v="100"/>
    <s v="08"/>
    <s v="12"/>
    <s v="019"/>
    <s v="10W4"/>
    <s v="00"/>
    <s v="08-12-019-10W4"/>
    <s v="08-12-019-10W4"/>
    <s v="AB"/>
    <s v="PRINCESS"/>
    <s v="IMAGINEA PRIN 8-12-19-10"/>
    <x v="5"/>
    <s v="Cor4 Oil Corp"/>
    <s v="Working Interest"/>
    <n v="1"/>
    <s v="PRINCESS - PG"/>
    <s v="No"/>
    <m/>
    <s v="Susp GAS"/>
    <d v="2009-07-31T00:00:00"/>
    <m/>
    <n v="1677"/>
    <m/>
    <m/>
    <s v="Susp GAS"/>
    <s v="Kmilk_rv;Kmed_hat"/>
    <s v="Cor4 Oil Corp"/>
    <n v="49686"/>
    <m/>
    <m/>
    <d v="1996-07-24T00:00:00"/>
    <d v="1996-09-15T00:00:00"/>
    <d v="1996-09-16T00:00:00"/>
    <m/>
    <d v="1996-10-01T00:00:00"/>
    <d v="1996-10-25T00:00:00"/>
    <m/>
    <m/>
    <m/>
    <m/>
    <s v="WI"/>
    <n v="1"/>
    <n v="1"/>
    <n v="1"/>
    <x v="0"/>
    <s v="N"/>
    <n v="23.572602739726026"/>
    <n v="23.572602739726026"/>
    <n v="511.14960000000002"/>
    <n v="511.14960000000002"/>
    <s v="Susp GAS"/>
    <n v="11"/>
    <n v="11"/>
    <m/>
    <s v="Susp GAS"/>
    <x v="1"/>
    <s v="Suspended"/>
    <s v="Suspended"/>
    <x v="1"/>
    <x v="0"/>
    <s v="W 0189891 "/>
    <n v="17975"/>
    <n v="0"/>
    <n v="0"/>
    <n v="4494"/>
    <n v="0"/>
    <n v="16500"/>
    <n v="0"/>
    <n v="38969"/>
    <m/>
    <m/>
    <m/>
    <m/>
    <n v="38969"/>
    <m/>
    <n v="0"/>
    <m/>
    <n v="14000"/>
    <n v="10900"/>
    <n v="24900"/>
    <x v="2"/>
    <m/>
    <n v="14000"/>
    <n v="10900"/>
    <x v="2"/>
    <s v=""/>
    <n v="6"/>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14082504002"/>
    <s v="Duplicate, Dominant"/>
    <n v="189899"/>
    <s v="100/04-25-021-08W4/02"/>
    <n v="189899"/>
    <n v="2"/>
    <s v="100"/>
    <s v="04"/>
    <s v="25"/>
    <s v="021"/>
    <s v="08W4"/>
    <s v="02"/>
    <s v="07-25-021-08W4"/>
    <s v="07-25-021-08W4"/>
    <s v="AB"/>
    <s v="ATLEE-BUFFALO"/>
    <s v="IMAGINEA ATL-BUFF 4-25-21-8"/>
    <x v="0"/>
    <s v="Cor4 Oil Corp"/>
    <s v="Working Interest"/>
    <n v="1"/>
    <s v="JENNER SHLW GAS"/>
    <s v="Yes"/>
    <s v="6) JC review of intra-license differences. Change from JENNER SHLW GAS to JENNER OIL."/>
    <s v="ABD OIL"/>
    <d v="1997-07-31T00:00:00"/>
    <m/>
    <n v="3189"/>
    <n v="5036"/>
    <n v="1475"/>
    <s v="ABD OIL"/>
    <s v="Kglauc_ss"/>
    <m/>
    <m/>
    <m/>
    <m/>
    <d v="1996-07-24T00:00:00"/>
    <d v="1996-08-02T00:00:00"/>
    <d v="1996-08-10T00:00:00"/>
    <d v="1997-08-10T00:00:00"/>
    <d v="1997-06-01T00:00:00"/>
    <d v="1997-06-01T00:00:00"/>
    <m/>
    <d v="2000-11-24T00:00:00"/>
    <s v="Other"/>
    <m/>
    <s v="WI"/>
    <n v="1"/>
    <n v="1"/>
    <n v="1"/>
    <x v="0"/>
    <s v="N"/>
    <n v="23.693150684931506"/>
    <n v="23.693150684931506"/>
    <n v="972.00720000000001"/>
    <n v="972.00720000000001"/>
    <s v="ABD OIL"/>
    <n v="17"/>
    <n v="17"/>
    <m/>
    <s v="ABD OIL"/>
    <x v="2"/>
    <s v="Abandoned"/>
    <s v="Abandoned"/>
    <x v="1"/>
    <x v="0"/>
    <s v="W 0189899 "/>
    <n v="0"/>
    <n v="0"/>
    <n v="0"/>
    <n v="0"/>
    <n v="0"/>
    <n v="0"/>
    <n v="1650"/>
    <n v="1650"/>
    <m/>
    <m/>
    <m/>
    <m/>
    <n v="1650"/>
    <m/>
    <n v="0"/>
    <m/>
    <n v="0"/>
    <n v="2500"/>
    <n v="2500"/>
    <x v="1"/>
    <m/>
    <n v="0"/>
    <n v="2500"/>
    <x v="1"/>
    <s v=""/>
    <n v="4"/>
    <s v="A) Reclamation only; spread evenly"/>
    <n v="1"/>
    <m/>
    <n v="0"/>
    <n v="2500"/>
    <n v="2500"/>
    <n v="1"/>
    <n v="0"/>
    <n v="2500"/>
    <n v="2500"/>
    <n v="1"/>
    <n v="1.35E-2"/>
    <n v="0"/>
    <n v="2709.4586460560281"/>
    <n v="2709.4586460560281"/>
    <n v="1.7600000000000001E-2"/>
    <n v="0"/>
    <n v="2440.1691769358472"/>
    <n v="2440.1691769358472"/>
    <s v="E.3) Fully abandoned, reclamation only. Oil or Other well. Use $25,000 for rec ($2,500 for pad site)."/>
  </r>
  <r>
    <s v="1 - Yes"/>
    <s v="1- Yes"/>
    <n v="214082505020"/>
    <s v="Duplicate, Dominant"/>
    <n v="189905"/>
    <s v="102/05-25-021-08W4/00"/>
    <n v="189905"/>
    <n v="2"/>
    <s v="102"/>
    <s v="05"/>
    <s v="25"/>
    <s v="021"/>
    <s v="08W4"/>
    <s v="00"/>
    <s v="11-25-021-08W4"/>
    <s v="11-25-021-08W4"/>
    <s v="AB"/>
    <s v="ATLEE-BUFFALO"/>
    <s v="IMAGINEA ATL-BUFF 5-25-21-8"/>
    <x v="0"/>
    <s v="Cor4 Oil Corp"/>
    <s v="Working Interest"/>
    <n v="1"/>
    <s v="JENNER OIL"/>
    <s v="No"/>
    <m/>
    <s v="Susp OIL"/>
    <d v="2006-03-31T00:00:00"/>
    <m/>
    <n v="3238"/>
    <n v="4770"/>
    <n v="1330"/>
    <s v="Susp OIL"/>
    <s v="Kglauc_ss"/>
    <s v="Cor4 Oil Corp"/>
    <n v="52789"/>
    <m/>
    <m/>
    <d v="1996-07-25T00:00:00"/>
    <d v="1996-08-11T00:00:00"/>
    <d v="1996-08-16T00:00:00"/>
    <d v="1997-08-16T00:00:00"/>
    <d v="1996-09-01T00:00:00"/>
    <d v="1996-09-02T00:00:00"/>
    <m/>
    <m/>
    <m/>
    <m/>
    <s v="WI"/>
    <n v="1"/>
    <n v="1"/>
    <n v="1"/>
    <x v="0"/>
    <s v="N"/>
    <n v="23.668493150684931"/>
    <n v="23.668493150684931"/>
    <n v="986.94240000000002"/>
    <n v="986.94240000000002"/>
    <s v="Susp OIL"/>
    <n v="12"/>
    <n v="12"/>
    <m/>
    <s v="Susp OIL"/>
    <x v="2"/>
    <s v="Suspended"/>
    <s v="Suspended"/>
    <x v="1"/>
    <x v="0"/>
    <s v="W 0189905 "/>
    <n v="45993"/>
    <n v="0"/>
    <n v="0"/>
    <n v="0"/>
    <n v="0"/>
    <n v="0"/>
    <n v="1650"/>
    <n v="47643"/>
    <m/>
    <n v="-33193"/>
    <s v="Partial abandonment completed"/>
    <d v="2019-11-01T00:00:00"/>
    <n v="14450"/>
    <m/>
    <n v="0"/>
    <m/>
    <n v="2500"/>
    <n v="2500"/>
    <n v="5000"/>
    <x v="7"/>
    <m/>
    <n v="2500"/>
    <n v="2500"/>
    <x v="7"/>
    <s v=""/>
    <n v="2"/>
    <s v="3) DUCs / Cut &amp; Cap Ready / Known Work To Do. Prioritize as earlier"/>
    <n v="4"/>
    <m/>
    <n v="2500"/>
    <n v="2500"/>
    <n v="5000"/>
    <n v="1"/>
    <n v="2500"/>
    <n v="2500"/>
    <n v="5000"/>
    <n v="4"/>
    <n v="1.35E-2"/>
    <n v="2637.7584367876566"/>
    <n v="2820.6797840203453"/>
    <n v="5458.4382208080024"/>
    <n v="1.7600000000000001E-2"/>
    <n v="2459.9519693493894"/>
    <n v="2410.7928857473548"/>
    <n v="4870.7448550967438"/>
    <s v="A.2) Cut &amp; Cap ready wells, D13 suspended. Has plug &amp; cement. Still require well review. Do not have known SCVL. Use $2,500 abandonment estimate for now. Use $10,900 for shallow gas rec, and $25,000 for oil/other rec. (10% for site pad)"/>
  </r>
  <r>
    <s v="1 - Yes"/>
    <s v="1- Yes"/>
    <n v="214081415020"/>
    <s v="Duplicate, Dominant"/>
    <n v="191117"/>
    <s v="102/15-14-021-08W4/00"/>
    <n v="191117"/>
    <n v="2"/>
    <s v="102"/>
    <s v="15"/>
    <s v="14"/>
    <s v="021"/>
    <s v="08W4"/>
    <s v="00"/>
    <s v="03-23-021-08W4"/>
    <s v="03-23-021-08W4"/>
    <s v="AB"/>
    <s v="JENNER"/>
    <s v="IMAGINEA JENNER 15-14-21-8"/>
    <x v="0"/>
    <s v="Cor4 Oil Corp"/>
    <s v="Working Interest"/>
    <n v="1"/>
    <s v="JENNER SHLW GAS"/>
    <s v="Yes"/>
    <s v="7) Change per Damian from JGAS to JOIL"/>
    <s v="Susp OIL"/>
    <d v="2008-12-31T00:00:00"/>
    <m/>
    <n v="3213"/>
    <n v="4495"/>
    <n v="1009"/>
    <s v="Susp OIL"/>
    <s v="Kglauc_ss"/>
    <s v="Cor4 Oil Corp"/>
    <n v="52789"/>
    <m/>
    <m/>
    <d v="1996-09-09T00:00:00"/>
    <d v="1996-09-23T00:00:00"/>
    <d v="1996-09-27T00:00:00"/>
    <m/>
    <d v="1996-10-01T00:00:00"/>
    <d v="1996-10-08T00:00:00"/>
    <m/>
    <m/>
    <m/>
    <m/>
    <s v="WI"/>
    <n v="1"/>
    <n v="1"/>
    <n v="1"/>
    <x v="0"/>
    <s v="N"/>
    <n v="23.550684931506851"/>
    <n v="23.550684931506851"/>
    <n v="979.32240000000002"/>
    <n v="979.32240000000002"/>
    <s v="Susp OIL"/>
    <n v="12"/>
    <n v="12"/>
    <m/>
    <s v="Susp OIL"/>
    <x v="2"/>
    <s v="Suspended"/>
    <s v="Suspended"/>
    <x v="1"/>
    <x v="0"/>
    <s v="W 0191117 "/>
    <n v="45993"/>
    <n v="0"/>
    <n v="0"/>
    <n v="11498"/>
    <n v="0"/>
    <n v="0"/>
    <n v="1650"/>
    <n v="59141"/>
    <m/>
    <m/>
    <m/>
    <m/>
    <n v="59141"/>
    <m/>
    <n v="0"/>
    <m/>
    <n v="57491"/>
    <n v="2500"/>
    <n v="59991"/>
    <x v="6"/>
    <m/>
    <n v="57491"/>
    <n v="2500"/>
    <x v="6"/>
    <s v=""/>
    <n v="3"/>
    <s v="8) Leave Jenner Oil Wells until later"/>
    <n v="15"/>
    <m/>
    <n v="57491"/>
    <n v="2500"/>
    <n v="59991"/>
    <n v="1"/>
    <n v="57491"/>
    <n v="2500"/>
    <n v="59991"/>
    <n v="15"/>
    <n v="1.35E-2"/>
    <n v="70300.1348809091"/>
    <n v="3269.0011190783857"/>
    <n v="73569.135999987484"/>
    <n v="1.7600000000000001E-2"/>
    <n v="54112.75977515948"/>
    <n v="2306.0732769689557"/>
    <n v="56418.833052128437"/>
    <s v="D.1) Inactive Jenner Oil/Other wells. Used LMR costs (with submitted reductions) and $25,500 for rec ($2,500 for pad site)"/>
  </r>
  <r>
    <s v="1 - Yes"/>
    <s v="1- Yes"/>
    <n v="214082611022"/>
    <s v="Duplicate, Dominant"/>
    <n v="191202"/>
    <s v="102/11-26-021-08W4/02"/>
    <n v="191202"/>
    <n v="2"/>
    <s v="102"/>
    <s v="11"/>
    <s v="26"/>
    <s v="021"/>
    <s v="08W4"/>
    <s v="02"/>
    <s v="04-26-021-08W4"/>
    <s v="04-26-021-08W4"/>
    <s v="AB"/>
    <s v="JENNER"/>
    <s v="IMAGINEA JENNER 5-26-21-8"/>
    <x v="0"/>
    <s v="Cor4 Oil Corp"/>
    <s v="Working Interest"/>
    <n v="1"/>
    <s v="JENNER OIL"/>
    <s v="No"/>
    <m/>
    <s v="ABD OIL"/>
    <d v="2000-11-30T00:00:00"/>
    <m/>
    <n v="3232"/>
    <n v="5955"/>
    <n v="2376"/>
    <s v="ABD OIL"/>
    <s v="Kglauc_ss"/>
    <m/>
    <m/>
    <m/>
    <m/>
    <d v="1996-09-11T00:00:00"/>
    <d v="1996-10-09T00:00:00"/>
    <d v="1996-10-18T00:00:00"/>
    <m/>
    <d v="1996-11-01T00:00:00"/>
    <d v="1996-11-09T00:00:00"/>
    <m/>
    <d v="2004-05-08T00:00:00"/>
    <s v="Plate"/>
    <m/>
    <s v="WI"/>
    <n v="1"/>
    <n v="1"/>
    <n v="1"/>
    <x v="0"/>
    <s v="N"/>
    <n v="23.506849315068493"/>
    <n v="23.506849315068493"/>
    <n v="985.11360000000002"/>
    <n v="985.11360000000002"/>
    <s v="ABD OIL"/>
    <n v="17"/>
    <n v="17"/>
    <m/>
    <s v="ABD OIL"/>
    <x v="2"/>
    <s v="Abandoned"/>
    <s v="Abandoned"/>
    <x v="1"/>
    <x v="0"/>
    <s v="W 0191202 "/>
    <n v="0"/>
    <n v="0"/>
    <n v="0"/>
    <n v="0"/>
    <n v="0"/>
    <n v="0"/>
    <n v="1650"/>
    <n v="1650"/>
    <m/>
    <m/>
    <m/>
    <m/>
    <n v="1650"/>
    <m/>
    <n v="0"/>
    <m/>
    <n v="0"/>
    <n v="2500"/>
    <n v="2500"/>
    <x v="1"/>
    <m/>
    <n v="0"/>
    <n v="2500"/>
    <x v="1"/>
    <s v=""/>
    <n v="7"/>
    <s v="A) Reclamation only; spread evenly"/>
    <n v="14"/>
    <m/>
    <n v="0"/>
    <n v="2500"/>
    <n v="2500"/>
    <n v="1"/>
    <n v="0"/>
    <n v="2500"/>
    <n v="2500"/>
    <n v="14"/>
    <n v="1.35E-2"/>
    <n v="0"/>
    <n v="3225.4574435899221"/>
    <n v="3225.4574435899221"/>
    <n v="1.7600000000000001E-2"/>
    <n v="0"/>
    <n v="2315.4022364515145"/>
    <n v="2315.4022364515145"/>
    <s v="E.3) Fully abandoned, reclamation only. Oil or Other well. Use $25,000 for rec ($2,500 for pad site)."/>
  </r>
  <r>
    <s v="1 - Yes"/>
    <s v="1- Yes"/>
    <n v="234063314000"/>
    <s v="Duplicate, Dominant"/>
    <n v="191333"/>
    <s v="100/14-33-023-06W4/00"/>
    <n v="191333"/>
    <n v="2"/>
    <s v="100"/>
    <s v="14"/>
    <s v="33"/>
    <s v="023"/>
    <s v="06W4"/>
    <s v="00"/>
    <s v="14-33-023-06W4"/>
    <s v="14-33-023-06W4"/>
    <s v="AB"/>
    <s v="ATLEE-BUFFALO"/>
    <s v="IMAGINEA ATL-BUFF 14-33-23-6"/>
    <x v="4"/>
    <s v="Cor4 Oil Corp"/>
    <s v="Working Interest"/>
    <n v="0.65"/>
    <s v="SOUTH AB MISC"/>
    <s v="No"/>
    <m/>
    <s v="Flow GAS"/>
    <d v="2020-05-31T00:00:00"/>
    <m/>
    <n v="1378"/>
    <m/>
    <m/>
    <s v="Flow GAS"/>
    <s v="Kbsbrv_ss"/>
    <s v="Cor4 Oil Corp"/>
    <n v="134250"/>
    <m/>
    <m/>
    <d v="1996-09-16T00:00:00"/>
    <d v="1996-09-25T00:00:00"/>
    <d v="1996-09-26T00:00:00"/>
    <d v="1997-09-26T00:00:00"/>
    <d v="1996-11-01T00:00:00"/>
    <d v="1996-11-03T00:00:00"/>
    <m/>
    <m/>
    <m/>
    <m/>
    <s v="WI"/>
    <n v="1"/>
    <n v="1"/>
    <n v="0.65"/>
    <x v="0"/>
    <s v="N"/>
    <n v="23.545205479452054"/>
    <n v="23.545205479452054"/>
    <n v="420.01440000000002"/>
    <n v="420.01440000000002"/>
    <s v="Flow GAS"/>
    <n v="4"/>
    <n v="4"/>
    <m/>
    <s v="Flow GAS"/>
    <x v="1"/>
    <s v="Producing"/>
    <s v="Producing"/>
    <x v="0"/>
    <x v="0"/>
    <s v="W 0191333 "/>
    <n v="36384"/>
    <n v="0"/>
    <n v="0"/>
    <n v="9096"/>
    <n v="0"/>
    <n v="16500"/>
    <n v="0"/>
    <n v="61980"/>
    <m/>
    <m/>
    <m/>
    <m/>
    <n v="61980"/>
    <m/>
    <n v="472577.46"/>
    <m/>
    <n v="45480"/>
    <n v="16500"/>
    <n v="61980"/>
    <x v="3"/>
    <m/>
    <n v="45480"/>
    <n v="16500"/>
    <x v="3"/>
    <s v=""/>
    <n v="22"/>
    <s v="1) Active well = Use reserve-life"/>
    <s v="No"/>
    <m/>
    <n v="45480"/>
    <n v="16500"/>
    <n v="61980"/>
    <n v="0.65"/>
    <n v="29562"/>
    <n v="10725"/>
    <n v="40287"/>
    <n v="21"/>
    <n v="1.35E-2"/>
    <n v="39177.130772721961"/>
    <n v="15198.99526182826"/>
    <n v="54376.126034550223"/>
    <n v="1.7600000000000001E-2"/>
    <n v="27158.986666525943"/>
    <n v="9656.2905242490942"/>
    <n v="36815.277190775036"/>
    <s v="B.2) Operated; Not &quot;true&quot; shallow gas. Used LMR costs (with submitted reductions)"/>
  </r>
  <r>
    <s v="1 - Yes"/>
    <s v="1- Yes"/>
    <n v="204081906002"/>
    <s v="Duplicate, Dominant"/>
    <n v="193276"/>
    <s v="100/06-19-020-08W4/02"/>
    <n v="193276"/>
    <n v="2"/>
    <s v="100"/>
    <s v="06"/>
    <s v="19"/>
    <s v="020"/>
    <s v="08W4"/>
    <s v="02"/>
    <s v="08-19-020-08W4"/>
    <s v="08-19-020-08W4"/>
    <s v="AB"/>
    <s v="JENNER"/>
    <s v="IMAGINEA JENNER 7-19-20-8"/>
    <x v="0"/>
    <s v="Cor4 Oil Corp"/>
    <s v="Working Interest"/>
    <n v="1"/>
    <s v="JENNER OIL"/>
    <s v="No"/>
    <m/>
    <s v="Pump OIL"/>
    <d v="2020-05-31T00:00:00"/>
    <m/>
    <n v="3049"/>
    <n v="4997"/>
    <n v="1707"/>
    <s v="Pump OIL"/>
    <s v="Kglauc_ss"/>
    <s v="Cor4 Oil Corp"/>
    <n v="5000066"/>
    <m/>
    <m/>
    <d v="1996-11-07T00:00:00"/>
    <d v="1996-11-11T00:00:00"/>
    <d v="1996-11-19T00:00:00"/>
    <d v="1997-11-19T00:00:00"/>
    <d v="1996-12-01T00:00:00"/>
    <d v="1996-12-04T00:00:00"/>
    <m/>
    <m/>
    <m/>
    <m/>
    <s v="WI"/>
    <n v="1"/>
    <n v="1"/>
    <n v="1"/>
    <x v="0"/>
    <s v="N"/>
    <n v="23.416438356164385"/>
    <n v="23.416438356164385"/>
    <n v="929.3352000000001"/>
    <n v="929.3352000000001"/>
    <s v="Pump OIL"/>
    <n v="2"/>
    <n v="2"/>
    <m/>
    <s v="Pump OIL"/>
    <x v="2"/>
    <s v="Producing"/>
    <s v="Producing"/>
    <x v="0"/>
    <x v="0"/>
    <s v="W 0193276 "/>
    <n v="45993"/>
    <n v="0"/>
    <n v="0"/>
    <n v="11498"/>
    <n v="0"/>
    <n v="16500"/>
    <n v="0"/>
    <n v="73991"/>
    <m/>
    <m/>
    <m/>
    <m/>
    <n v="73991"/>
    <m/>
    <n v="324071.9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902000"/>
    <s v="Duplicate, Dominant"/>
    <n v="199180"/>
    <s v="100/02-19-021-08W4/00"/>
    <n v="199180"/>
    <n v="2"/>
    <s v="100"/>
    <s v="02"/>
    <s v="19"/>
    <s v="021"/>
    <s v="08W4"/>
    <s v="00"/>
    <s v="02-19-021-08W4"/>
    <s v="02-19-021-08W4"/>
    <s v="AB"/>
    <m/>
    <s v="IMAGINEA JENNER 2-19-21-8"/>
    <x v="0"/>
    <s v="Cor4 Oil Corp"/>
    <s v="Working Interest"/>
    <n v="1"/>
    <s v="JENNER GAS"/>
    <s v="Yes"/>
    <s v="6) JC review of intra-license differences. Change from JENNER GAS to JENNER OIL."/>
    <s v="ABD"/>
    <m/>
    <m/>
    <n v="3333"/>
    <m/>
    <m/>
    <m/>
    <m/>
    <m/>
    <m/>
    <m/>
    <m/>
    <d v="1997-03-10T00:00:00"/>
    <d v="1997-04-28T00:00:00"/>
    <d v="1997-05-01T00:00:00"/>
    <m/>
    <m/>
    <m/>
    <m/>
    <d v="2004-07-16T00:00:00"/>
    <s v="Plate"/>
    <m/>
    <s v="WI"/>
    <n v="1"/>
    <n v="1"/>
    <n v="1"/>
    <x v="0"/>
    <s v="N"/>
    <n v="22.956164383561642"/>
    <n v="22.956164383561642"/>
    <n v="1015.8984"/>
    <n v="1015.8984"/>
    <s v="ABD"/>
    <n v="10"/>
    <n v="10"/>
    <m/>
    <s v="ABD"/>
    <x v="0"/>
    <s v="Abandoned"/>
    <s v="Abandoned"/>
    <x v="1"/>
    <x v="0"/>
    <s v="W 0199180 "/>
    <n v="0"/>
    <n v="0"/>
    <n v="0"/>
    <n v="0"/>
    <n v="0"/>
    <n v="16500"/>
    <n v="0"/>
    <n v="16500"/>
    <m/>
    <m/>
    <m/>
    <m/>
    <n v="16500"/>
    <m/>
    <n v="0"/>
    <m/>
    <n v="0"/>
    <n v="25000"/>
    <n v="25000"/>
    <x v="1"/>
    <m/>
    <n v="0"/>
    <n v="25000"/>
    <x v="1"/>
    <s v=""/>
    <n v="9"/>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14081802032"/>
    <s v="Duplicate, Dominant"/>
    <n v="200041"/>
    <s v="103/02-18-021-08W4/02"/>
    <n v="200041"/>
    <n v="2"/>
    <s v="103"/>
    <s v="02"/>
    <s v="18"/>
    <s v="021"/>
    <s v="08W4"/>
    <s v="02"/>
    <s v="02-18-021-08W4"/>
    <s v="02-18-021-08W4"/>
    <s v="AB"/>
    <s v="JENNER"/>
    <s v="IMAGINEA JENNER 2-18-21-8"/>
    <x v="0"/>
    <s v="Cor4 Oil Corp"/>
    <s v="Working Interest"/>
    <n v="1"/>
    <s v="JENNER OIL"/>
    <s v="No"/>
    <m/>
    <s v="Pump OIL"/>
    <d v="2019-10-31T00:00:00"/>
    <m/>
    <n v="3330"/>
    <m/>
    <m/>
    <s v="Pump OIL"/>
    <s v="Kglauc_ss"/>
    <s v="Cor4 Oil Corp"/>
    <n v="5000066"/>
    <m/>
    <m/>
    <d v="1997-04-03T00:00:00"/>
    <d v="1997-04-15T00:00:00"/>
    <d v="1997-04-17T00:00:00"/>
    <d v="1998-04-17T00:00:00"/>
    <d v="1998-12-19T00:00:00"/>
    <d v="1998-12-19T00:00:00"/>
    <m/>
    <m/>
    <m/>
    <m/>
    <s v="WI"/>
    <n v="1"/>
    <n v="1"/>
    <n v="1"/>
    <x v="0"/>
    <s v="N"/>
    <n v="22.991780821917807"/>
    <n v="22.991780821917807"/>
    <n v="1014.984"/>
    <n v="1014.984"/>
    <s v="Pump OIL"/>
    <n v="2"/>
    <n v="2"/>
    <m/>
    <s v="Pump OIL"/>
    <x v="2"/>
    <s v="Producing"/>
    <s v="Producing"/>
    <x v="0"/>
    <x v="0"/>
    <s v="W 0200041 "/>
    <n v="45993"/>
    <n v="0"/>
    <n v="0"/>
    <n v="0"/>
    <n v="0"/>
    <n v="16500"/>
    <n v="0"/>
    <n v="62493"/>
    <m/>
    <m/>
    <m/>
    <m/>
    <n v="62493"/>
    <m/>
    <n v="204184.1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063206000"/>
    <s v="Duplicate, Dominant"/>
    <n v="202434"/>
    <s v="100/06-32-024-06W4/00"/>
    <n v="202434"/>
    <n v="2"/>
    <s v="100"/>
    <s v="06"/>
    <s v="32"/>
    <s v="024"/>
    <s v="06W4"/>
    <s v="00"/>
    <s v="06-32-024-06W4"/>
    <s v="06-32-024-06W4"/>
    <s v="AB"/>
    <s v="ATLEE-BUFFALO"/>
    <s v="IMAGINEA ATL-BUFF 6-32-24-6"/>
    <x v="4"/>
    <s v="Cor4 Oil Corp"/>
    <s v="Working Interest"/>
    <n v="0.65"/>
    <s v="SOUTH AB MISC"/>
    <s v="No"/>
    <m/>
    <s v="Flow GAS"/>
    <d v="2020-05-31T00:00:00"/>
    <m/>
    <n v="1447"/>
    <m/>
    <m/>
    <s v="Flow GAS"/>
    <s v="Kbsbrv_ss"/>
    <s v="Cor4 Oil Corp"/>
    <n v="134250"/>
    <m/>
    <m/>
    <d v="1997-06-11T00:00:00"/>
    <d v="1997-06-25T00:00:00"/>
    <d v="1997-06-29T00:00:00"/>
    <d v="1998-06-29T00:00:00"/>
    <d v="1997-08-01T00:00:00"/>
    <d v="1997-08-21T00:00:00"/>
    <m/>
    <m/>
    <m/>
    <m/>
    <s v="WI"/>
    <n v="1"/>
    <n v="1"/>
    <n v="0.65"/>
    <x v="0"/>
    <s v="N"/>
    <n v="22.797260273972604"/>
    <n v="22.797260273972604"/>
    <n v="441.04560000000004"/>
    <n v="441.04560000000004"/>
    <s v="Flow GAS"/>
    <n v="4"/>
    <n v="4"/>
    <m/>
    <s v="Flow GAS"/>
    <x v="1"/>
    <s v="Producing"/>
    <s v="Producing"/>
    <x v="0"/>
    <x v="0"/>
    <s v="W 0202434 "/>
    <n v="36384"/>
    <n v="0"/>
    <n v="0"/>
    <n v="9096"/>
    <n v="0"/>
    <n v="16500"/>
    <n v="0"/>
    <n v="61980"/>
    <m/>
    <m/>
    <m/>
    <m/>
    <n v="61980"/>
    <m/>
    <n v="110754.92"/>
    <m/>
    <n v="45480"/>
    <n v="16500"/>
    <n v="61980"/>
    <x v="3"/>
    <m/>
    <n v="45480"/>
    <n v="16500"/>
    <x v="3"/>
    <s v=""/>
    <n v="22"/>
    <s v="1) Active well = Use reserve-life"/>
    <s v="No"/>
    <m/>
    <n v="45480"/>
    <n v="16500"/>
    <n v="61980"/>
    <n v="0.65"/>
    <n v="29562"/>
    <n v="10725"/>
    <n v="40287"/>
    <n v="21"/>
    <n v="1.35E-2"/>
    <n v="39177.130772721961"/>
    <n v="15198.99526182826"/>
    <n v="54376.126034550223"/>
    <n v="1.7600000000000001E-2"/>
    <n v="27158.986666525943"/>
    <n v="9656.2905242490942"/>
    <n v="36815.277190775036"/>
    <s v="B.2) Operated; Not &quot;true&quot; shallow gas. Used LMR costs (with submitted reductions)"/>
  </r>
  <r>
    <s v="1 - Yes"/>
    <s v="1- Yes"/>
    <n v="254060507000"/>
    <s v="Duplicate, Dominant"/>
    <n v="202435"/>
    <s v="100/07-05-025-06W4/00"/>
    <n v="202435"/>
    <n v="2"/>
    <s v="100"/>
    <s v="07"/>
    <s v="05"/>
    <s v="025"/>
    <s v="06W4"/>
    <s v="00"/>
    <s v="07-05-025-06W4"/>
    <s v="07-05-025-06W4"/>
    <s v="AB"/>
    <s v="ATLEE-BUFFALO"/>
    <s v="IMAGINEA ATL-BUFF 7-5-25-6"/>
    <x v="4"/>
    <s v="Cor4 Oil Corp"/>
    <s v="Working Interest (BPEN)"/>
    <n v="1"/>
    <s v="SOUTH AB MISC"/>
    <s v="No"/>
    <m/>
    <s v="ABD Zn GAS"/>
    <d v="2004-12-31T00:00:00"/>
    <m/>
    <n v="1404"/>
    <m/>
    <m/>
    <s v="ABD Zn GAS"/>
    <s v="Kbelly_rv;Kbsbrv_ss"/>
    <m/>
    <m/>
    <m/>
    <m/>
    <d v="1997-06-11T00:00:00"/>
    <d v="1997-07-06T00:00:00"/>
    <d v="1997-07-07T00:00:00"/>
    <d v="1998-07-07T00:00:00"/>
    <d v="1997-09-01T00:00:00"/>
    <d v="1997-09-22T00:00:00"/>
    <m/>
    <m/>
    <m/>
    <m/>
    <s v="WI"/>
    <n v="1"/>
    <n v="1"/>
    <n v="1"/>
    <x v="0"/>
    <s v="N"/>
    <n v="22.767123287671232"/>
    <n v="22.767123287671232"/>
    <n v="427.93920000000003"/>
    <n v="427.93920000000003"/>
    <s v="ABD Zn GAS"/>
    <n v="18"/>
    <n v="18"/>
    <m/>
    <s v="ABD Zn GAS"/>
    <x v="1"/>
    <s v="Abandoned"/>
    <s v="Partial Abandoned"/>
    <x v="1"/>
    <x v="0"/>
    <s v="W 0202435 "/>
    <n v="17975"/>
    <n v="0"/>
    <n v="0"/>
    <n v="0"/>
    <n v="0"/>
    <n v="16500"/>
    <n v="0"/>
    <n v="34475"/>
    <m/>
    <n v="-5175"/>
    <s v="Partial abandonment completed"/>
    <d v="2019-11-01T00:00:00"/>
    <n v="29300"/>
    <m/>
    <n v="0"/>
    <m/>
    <n v="2500"/>
    <n v="10900"/>
    <n v="13400"/>
    <x v="7"/>
    <m/>
    <n v="2500"/>
    <n v="10900"/>
    <x v="7"/>
    <s v=""/>
    <n v="7"/>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04081907040"/>
    <s v="Duplicate, Dominant"/>
    <n v="204338"/>
    <s v="104/07-19-020-08W4/00"/>
    <n v="204338"/>
    <n v="2"/>
    <s v="104"/>
    <s v="07"/>
    <s v="19"/>
    <s v="020"/>
    <s v="08W4"/>
    <s v="00"/>
    <s v="05-19-020-08W4"/>
    <s v="05-19-020-08W4"/>
    <s v="AB"/>
    <s v="JENNER"/>
    <s v="IMAGINEA JENNER 7-19-20-8"/>
    <x v="0"/>
    <s v="Cor4 Oil Corp"/>
    <s v="Working Interest"/>
    <n v="1"/>
    <s v="JENNER OIL"/>
    <s v="No"/>
    <m/>
    <s v="Pump OIL"/>
    <d v="2020-05-31T00:00:00"/>
    <m/>
    <n v="3036"/>
    <n v="4790"/>
    <n v="1469"/>
    <s v="Pump OIL"/>
    <s v="Kglauc_ss"/>
    <s v="Cor4 Oil Corp"/>
    <n v="5000066"/>
    <m/>
    <m/>
    <d v="1997-08-01T00:00:00"/>
    <d v="1997-08-17T00:00:00"/>
    <d v="1997-08-23T00:00:00"/>
    <d v="1998-02-24T00:00:00"/>
    <d v="1997-09-01T00:00:00"/>
    <d v="1997-09-27T00:00:00"/>
    <m/>
    <m/>
    <m/>
    <m/>
    <s v="WI"/>
    <n v="1"/>
    <n v="1"/>
    <n v="1"/>
    <x v="0"/>
    <s v="N"/>
    <n v="22.652054794520549"/>
    <n v="22.652054794520549"/>
    <n v="925.3728000000001"/>
    <n v="925.3728000000001"/>
    <s v="Pump OIL"/>
    <n v="2"/>
    <n v="2"/>
    <m/>
    <s v="Pump OIL"/>
    <x v="2"/>
    <s v="Producing"/>
    <s v="Producing"/>
    <x v="0"/>
    <x v="0"/>
    <s v="W 0204338 "/>
    <n v="45993"/>
    <n v="0"/>
    <n v="0"/>
    <n v="11498"/>
    <n v="0"/>
    <n v="16500"/>
    <n v="0"/>
    <n v="73991"/>
    <m/>
    <m/>
    <m/>
    <m/>
    <n v="73991"/>
    <m/>
    <n v="367253.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93412022"/>
    <s v="Duplicate, Dominant"/>
    <n v="205668"/>
    <s v="102/12-34-020-09W4/02"/>
    <n v="205668"/>
    <n v="2"/>
    <s v="102"/>
    <s v="12"/>
    <s v="34"/>
    <s v="020"/>
    <s v="09W4"/>
    <s v="02"/>
    <s v="12-34-020-09W4"/>
    <s v="12-34-020-09W4"/>
    <s v="AB"/>
    <s v="JENNER"/>
    <s v="CARDINAL JENNER 12-34-20-9"/>
    <x v="0"/>
    <s v="Cor4 Oil Corp"/>
    <s v="Working Interest"/>
    <n v="1"/>
    <s v="JENNER OIL"/>
    <s v="No"/>
    <m/>
    <s v="Susp GAS"/>
    <d v="2014-03-31T00:00:00"/>
    <m/>
    <n v="3292"/>
    <n v="3340"/>
    <m/>
    <s v="Susp GAS"/>
    <s v="Kmannvl"/>
    <s v="Cor4 Oil Corp"/>
    <n v="102414"/>
    <m/>
    <m/>
    <d v="1997-09-03T00:00:00"/>
    <d v="1997-09-17T00:00:00"/>
    <d v="1997-09-21T00:00:00"/>
    <m/>
    <d v="1997-10-01T00:00:00"/>
    <d v="2000-02-23T00:00:00"/>
    <m/>
    <m/>
    <m/>
    <m/>
    <s v="WI"/>
    <n v="1"/>
    <n v="1"/>
    <n v="1"/>
    <x v="0"/>
    <s v="N"/>
    <n v="22.567123287671233"/>
    <n v="22.567123287671233"/>
    <n v="1003.4016"/>
    <n v="1003.4016"/>
    <s v="Susp GAS"/>
    <n v="11"/>
    <n v="11"/>
    <m/>
    <s v="Susp GAS"/>
    <x v="1"/>
    <s v="Suspended"/>
    <s v="Suspended"/>
    <x v="1"/>
    <x v="0"/>
    <s v="W 0205668 "/>
    <n v="45993"/>
    <n v="0"/>
    <n v="0"/>
    <n v="11498"/>
    <n v="0"/>
    <n v="16500"/>
    <n v="0"/>
    <n v="73991"/>
    <m/>
    <m/>
    <m/>
    <m/>
    <n v="73991"/>
    <m/>
    <n v="0"/>
    <m/>
    <n v="57491"/>
    <n v="16500"/>
    <n v="73991"/>
    <x v="3"/>
    <m/>
    <n v="57491"/>
    <n v="16500"/>
    <x v="3"/>
    <s v=""/>
    <s v="NA"/>
    <s v="7) Prioritize inactive shallow gas over inactive oil"/>
    <n v="11"/>
    <m/>
    <n v="57491"/>
    <n v="16500"/>
    <n v="73991"/>
    <n v="1"/>
    <n v="57491"/>
    <n v="16500"/>
    <n v="73991"/>
    <n v="11"/>
    <n v="1.35E-2"/>
    <n v="66628.670294883748"/>
    <n v="20448.619446169359"/>
    <n v="87077.2897410531"/>
    <n v="1.7600000000000001E-2"/>
    <n v="54993.715781238687"/>
    <n v="15467.866667352588"/>
    <n v="70461.582448591274"/>
    <s v="B.2) Operated; Not &quot;true&quot; shallow gas. Used LMR costs (with submitted reductions)"/>
  </r>
  <r>
    <s v="1 - Yes"/>
    <s v="1- Yes"/>
    <n v="254071409002"/>
    <s v="Duplicate, Dominant"/>
    <n v="207748"/>
    <s v="100/09-14-025-07W4/02"/>
    <n v="207748"/>
    <n v="2"/>
    <s v="100"/>
    <s v="09"/>
    <s v="14"/>
    <s v="025"/>
    <s v="07W4"/>
    <s v="02"/>
    <s v="09-14-025-07W4"/>
    <s v="09-14-025-07W4"/>
    <s v="AB"/>
    <s v="ATLEE-BUFFALO"/>
    <s v="IMAGINEA ATL-BUFF 9-14-25-7"/>
    <x v="4"/>
    <s v="Cor4 Oil Corp"/>
    <s v="Working Interest (BPEN)"/>
    <n v="1"/>
    <s v="SOUTH AB MISC"/>
    <s v="No"/>
    <m/>
    <s v="ABD GAS"/>
    <d v="2001-06-30T00:00:00"/>
    <m/>
    <n v="1394"/>
    <m/>
    <m/>
    <s v="ABD GAS"/>
    <s v="Kbelly_rv"/>
    <m/>
    <m/>
    <m/>
    <m/>
    <d v="1997-10-30T00:00:00"/>
    <d v="1997-11-01T00:00:00"/>
    <d v="1997-11-02T00:00:00"/>
    <d v="1998-11-02T00:00:00"/>
    <d v="2001-06-01T00:00:00"/>
    <d v="2001-06-01T00:00:00"/>
    <m/>
    <d v="2003-10-11T00:00:00"/>
    <s v="Plate"/>
    <m/>
    <s v="WI"/>
    <n v="1"/>
    <n v="1"/>
    <n v="1"/>
    <x v="0"/>
    <s v="N"/>
    <n v="22.443835616438356"/>
    <n v="22.443835616438356"/>
    <n v="424.89120000000003"/>
    <n v="424.89120000000003"/>
    <s v="ABD GAS"/>
    <n v="14"/>
    <n v="14"/>
    <m/>
    <s v="ABD GAS"/>
    <x v="1"/>
    <s v="Abandoned"/>
    <s v="Abandoned"/>
    <x v="1"/>
    <x v="0"/>
    <s v="W 0207748 "/>
    <n v="0"/>
    <n v="0"/>
    <n v="0"/>
    <n v="0"/>
    <n v="0"/>
    <n v="16500"/>
    <n v="0"/>
    <n v="16500"/>
    <m/>
    <m/>
    <m/>
    <m/>
    <n v="16500"/>
    <m/>
    <n v="0"/>
    <m/>
    <n v="0"/>
    <n v="10900"/>
    <n v="10900"/>
    <x v="5"/>
    <m/>
    <n v="0"/>
    <n v="10900"/>
    <x v="5"/>
    <s v=""/>
    <n v="7"/>
    <s v="A) Reclamation only; spread evenly"/>
    <n v="9"/>
    <m/>
    <n v="0"/>
    <n v="10900"/>
    <n v="10900"/>
    <n v="1"/>
    <n v="0"/>
    <n v="10900"/>
    <n v="10900"/>
    <n v="9"/>
    <n v="1.35E-2"/>
    <n v="0"/>
    <n v="13151.007951282671"/>
    <n v="13151.007951282671"/>
    <n v="1.7600000000000001E-2"/>
    <n v="0"/>
    <n v="10301.006568128803"/>
    <n v="10301.006568128803"/>
    <s v="E.1) Fully abandoned, reclamation only. Shallow Gas. Use $10,900 for rec ($1,090 for pad site)."/>
  </r>
  <r>
    <s v="1 - Yes"/>
    <s v="1- Yes"/>
    <n v="214082104020"/>
    <s v="Duplicate, Dominant"/>
    <n v="208055"/>
    <s v="102/04-21-021-08W4/00"/>
    <n v="208055"/>
    <n v="2"/>
    <s v="102"/>
    <s v="04"/>
    <s v="21"/>
    <s v="021"/>
    <s v="08W4"/>
    <s v="00"/>
    <s v="04-21-021-08W4"/>
    <s v="04-21-021-08W4"/>
    <s v="AB"/>
    <s v="JENNER"/>
    <s v="IMAGINEA JENNER 4-21-21-8"/>
    <x v="0"/>
    <s v="Cor4 Oil Corp"/>
    <s v="Working Interest"/>
    <n v="1"/>
    <s v="JENNER GAS"/>
    <s v="Yes"/>
    <s v="7) Change per Damian from JGAS to JOIL"/>
    <s v="Pump OIL"/>
    <d v="2018-11-30T00:00:00"/>
    <m/>
    <n v="3379"/>
    <m/>
    <m/>
    <s v="Pump OIL"/>
    <s v="Kglauc_ss"/>
    <s v="Cor4 Oil Corp"/>
    <n v="5000066"/>
    <m/>
    <m/>
    <d v="1997-11-06T00:00:00"/>
    <d v="1997-11-09T00:00:00"/>
    <d v="1997-11-13T00:00:00"/>
    <d v="1998-11-13T00:00:00"/>
    <d v="1999-08-01T00:00:00"/>
    <d v="1999-08-01T00:00:00"/>
    <m/>
    <m/>
    <m/>
    <m/>
    <s v="WI"/>
    <n v="1"/>
    <n v="1"/>
    <n v="1"/>
    <x v="0"/>
    <s v="N"/>
    <n v="22.421917808219177"/>
    <n v="22.421917808219177"/>
    <n v="1029.9192"/>
    <n v="1029.9192"/>
    <s v="Pump OIL"/>
    <n v="2"/>
    <n v="2"/>
    <m/>
    <s v="Pump OIL"/>
    <x v="2"/>
    <s v="Producing"/>
    <s v="Producing"/>
    <x v="0"/>
    <x v="0"/>
    <s v="W 0208055 "/>
    <n v="45993"/>
    <n v="0"/>
    <n v="0"/>
    <n v="11498"/>
    <n v="0"/>
    <n v="16500"/>
    <n v="0"/>
    <n v="73991"/>
    <m/>
    <m/>
    <m/>
    <m/>
    <n v="73991"/>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104002"/>
    <s v="Duplicate, Dominant"/>
    <n v="212548"/>
    <s v="100/04-21-021-08W4/02"/>
    <n v="212548"/>
    <n v="2"/>
    <s v="100"/>
    <s v="04"/>
    <s v="21"/>
    <s v="021"/>
    <s v="08W4"/>
    <s v="02"/>
    <s v="01-20-021-08W4"/>
    <s v="01-20-021-08W4"/>
    <s v="AB"/>
    <s v="JENNER"/>
    <s v="IMAGINEA JENNER 4-21-21-8"/>
    <x v="0"/>
    <s v="Cor4 Oil Corp"/>
    <s v="Working Interest"/>
    <n v="1"/>
    <s v="JENNER OIL"/>
    <s v="No"/>
    <m/>
    <s v="ABD Zn OIL"/>
    <d v="2004-05-31T00:00:00"/>
    <m/>
    <n v="3191"/>
    <n v="4757"/>
    <n v="1262"/>
    <s v="ABD Zn OIL"/>
    <s v="Kglauc_ss"/>
    <m/>
    <m/>
    <m/>
    <m/>
    <d v="1998-01-23T00:00:00"/>
    <d v="2000-09-14T00:00:00"/>
    <d v="2000-09-19T00:00:00"/>
    <m/>
    <d v="2000-09-01T00:00:00"/>
    <d v="2000-09-29T00:00:00"/>
    <m/>
    <m/>
    <m/>
    <m/>
    <s v="WI"/>
    <n v="1"/>
    <n v="1"/>
    <n v="1"/>
    <x v="0"/>
    <s v="N"/>
    <n v="19.572602739726026"/>
    <n v="19.572602739726026"/>
    <n v="972.61680000000001"/>
    <n v="972.61680000000001"/>
    <s v="ABD Zn OIL"/>
    <n v="25"/>
    <n v="25"/>
    <m/>
    <s v="ABD Zn OIL"/>
    <x v="2"/>
    <s v="Abandoned"/>
    <s v="Partial Abandoned"/>
    <x v="1"/>
    <x v="0"/>
    <s v="W 0212548 "/>
    <n v="12800"/>
    <n v="0"/>
    <n v="0"/>
    <n v="0"/>
    <n v="0"/>
    <n v="16500"/>
    <n v="0"/>
    <n v="29300"/>
    <m/>
    <m/>
    <m/>
    <m/>
    <n v="29300"/>
    <m/>
    <n v="0"/>
    <m/>
    <n v="2500"/>
    <n v="25000"/>
    <n v="27500"/>
    <x v="7"/>
    <m/>
    <n v="2500"/>
    <n v="25000"/>
    <x v="7"/>
    <s v=""/>
    <n v="1"/>
    <s v="3) DUCs / Cut &amp; Cap Ready / Known Work To Do. Prioritize as earlier"/>
    <n v="11"/>
    <m/>
    <n v="2500"/>
    <n v="25000"/>
    <n v="27500"/>
    <n v="1"/>
    <n v="2500"/>
    <n v="25000"/>
    <n v="27500"/>
    <n v="11"/>
    <n v="1.35E-2"/>
    <n v="2897.352207079532"/>
    <n v="30982.756736620242"/>
    <n v="33880.108943699772"/>
    <n v="1.7600000000000001E-2"/>
    <n v="2391.4054278599556"/>
    <n v="23436.161617200891"/>
    <n v="25827.567045060845"/>
    <s v="A.2) Cut &amp; Cap ready wells, D13 suspended. Has plug &amp; cement. Still require well review. Do not have known SCVL. Use $2,500 abandonment estimate for now. Use $10,900 for shallow gas rec, and $25,000 for oil/other rec. (10% for site pad)"/>
  </r>
  <r>
    <s v="1 - Yes"/>
    <s v="1- Yes"/>
    <n v="214080810032"/>
    <s v="Duplicate, Dominant"/>
    <n v="213081"/>
    <s v="103/10-08-021-08W4/02"/>
    <n v="213081"/>
    <n v="2"/>
    <s v="103"/>
    <s v="10"/>
    <s v="08"/>
    <s v="021"/>
    <s v="08W4"/>
    <s v="02"/>
    <s v="15-08-021-08W4"/>
    <s v="15-08-021-08W4"/>
    <s v="AB"/>
    <m/>
    <s v="IMAGINEA JENNER 10-8-21-8"/>
    <x v="0"/>
    <s v="Cor4 Oil Corp"/>
    <s v="Working Interest"/>
    <n v="1"/>
    <s v="JENNER SHLW GAS"/>
    <s v="Yes"/>
    <s v="6) JC review of intra-license differences. Change from JENNER SHLW GAS to JENNER OIL."/>
    <s v="Act Drn"/>
    <m/>
    <m/>
    <n v="3204"/>
    <n v="4196"/>
    <n v="603"/>
    <m/>
    <m/>
    <m/>
    <m/>
    <m/>
    <m/>
    <d v="1998-02-05T00:00:00"/>
    <d v="1998-02-23T00:00:00"/>
    <d v="1998-03-03T00:00:00"/>
    <m/>
    <m/>
    <m/>
    <m/>
    <m/>
    <m/>
    <m/>
    <s v="WI"/>
    <n v="1"/>
    <n v="1"/>
    <n v="1"/>
    <x v="0"/>
    <s v="N"/>
    <n v="22.13150684931507"/>
    <n v="22.13150684931507"/>
    <n v="976.57920000000001"/>
    <n v="976.57920000000001"/>
    <s v="Act Drn"/>
    <n v="26"/>
    <n v="26"/>
    <m/>
    <s v="Act Drn"/>
    <x v="0"/>
    <s v="Active"/>
    <s v="Active"/>
    <x v="0"/>
    <x v="0"/>
    <s v="W 0213081 "/>
    <n v="12800"/>
    <n v="0"/>
    <n v="0"/>
    <n v="3200"/>
    <n v="0"/>
    <n v="16500"/>
    <n v="0"/>
    <n v="32500"/>
    <m/>
    <m/>
    <m/>
    <m/>
    <n v="32500"/>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9030"/>
    <s v="Duplicate, Dominant"/>
    <n v="213120"/>
    <s v="103/09-04-022-08W4/00"/>
    <n v="213120"/>
    <n v="2"/>
    <s v="103"/>
    <s v="09"/>
    <s v="04"/>
    <s v="022"/>
    <s v="08W4"/>
    <s v="00"/>
    <s v="07-04-022-08W4"/>
    <s v="07-04-022-08W4"/>
    <s v="AB"/>
    <s v="ATLEE-BUFFALO"/>
    <s v="IMAGINEA ATL-BUFF 9-4-22-8"/>
    <x v="0"/>
    <s v="Cor4 Oil Corp"/>
    <s v="Working Interest"/>
    <n v="1"/>
    <s v="JENNER OIL"/>
    <s v="No"/>
    <m/>
    <s v="Susp OIL"/>
    <d v="2008-06-30T00:00:00"/>
    <m/>
    <n v="3126"/>
    <n v="4665"/>
    <n v="1287"/>
    <s v="Susp OIL"/>
    <s v="Kglauc_ss"/>
    <s v="Cor4 Oil Corp"/>
    <n v="5000066"/>
    <m/>
    <m/>
    <d v="1998-02-06T00:00:00"/>
    <d v="1998-02-14T00:00:00"/>
    <d v="1998-02-20T00:00:00"/>
    <m/>
    <d v="1998-03-01T00:00:00"/>
    <d v="1998-03-05T00:00:00"/>
    <m/>
    <m/>
    <m/>
    <m/>
    <s v="WI"/>
    <n v="1"/>
    <n v="1"/>
    <n v="1"/>
    <x v="0"/>
    <s v="N"/>
    <n v="22.156164383561645"/>
    <n v="22.156164383561645"/>
    <n v="952.8048"/>
    <n v="952.8048"/>
    <s v="Susp OIL"/>
    <n v="12"/>
    <n v="12"/>
    <m/>
    <s v="Susp OIL"/>
    <x v="2"/>
    <s v="Suspended"/>
    <s v="Suspended"/>
    <x v="1"/>
    <x v="0"/>
    <s v="W 0213120 "/>
    <n v="45993"/>
    <n v="0"/>
    <n v="0"/>
    <n v="11498"/>
    <n v="0"/>
    <n v="0"/>
    <n v="1650"/>
    <n v="59141"/>
    <m/>
    <n v="-39516"/>
    <s v="Partial abandonment completed"/>
    <d v="2019-11-01T00:00:00"/>
    <n v="19625"/>
    <m/>
    <n v="0"/>
    <m/>
    <n v="15000"/>
    <n v="2500"/>
    <n v="17500"/>
    <x v="15"/>
    <m/>
    <n v="15000"/>
    <n v="2500"/>
    <x v="15"/>
    <s v=""/>
    <n v="4"/>
    <s v="3) DUCs / Cut &amp; Cap Ready / Known Work To Do. Prioritize as earlier"/>
    <n v="8"/>
    <m/>
    <n v="15000"/>
    <n v="2500"/>
    <n v="17500"/>
    <n v="1"/>
    <n v="15000"/>
    <n v="2500"/>
    <n v="17500"/>
    <n v="8"/>
    <n v="1.35E-2"/>
    <n v="16698.646970026708"/>
    <n v="2976.1087591104201"/>
    <n v="19674.755729137127"/>
    <n v="1.7600000000000001E-2"/>
    <n v="14523.272859614255"/>
    <n v="2372.1738827950812"/>
    <n v="16895.446742409338"/>
    <s v="A.3) Override Abdn with engineer estimate of work still to be done. $10,900 for shallow gas rec, $25,000 for oil rec (10% site pads)"/>
  </r>
  <r>
    <s v="1 - Yes"/>
    <s v="1- Yes"/>
    <n v="214080413000"/>
    <s v="Duplicate, Dominant"/>
    <n v="214554"/>
    <s v="100/13-04-021-08W4/00"/>
    <n v="214554"/>
    <n v="2"/>
    <s v="100"/>
    <s v="13"/>
    <s v="04"/>
    <s v="021"/>
    <s v="08W4"/>
    <s v="00"/>
    <s v="13-04-021-08W4"/>
    <s v="13-04-021-08W4"/>
    <s v="AB"/>
    <s v="JENNER"/>
    <s v="IMAGINEA JENNER 13-4-21-8"/>
    <x v="0"/>
    <s v="Cor4 Oil Corp"/>
    <s v="Working Interest"/>
    <n v="0.72812500000000002"/>
    <s v="JENNER OIL"/>
    <s v="No"/>
    <m/>
    <s v="ABD Zn OIL"/>
    <d v="2000-03-31T00:00:00"/>
    <m/>
    <n v="3314"/>
    <m/>
    <m/>
    <s v="ABD Zn OIL"/>
    <s v="Kglauc_ss"/>
    <m/>
    <m/>
    <m/>
    <m/>
    <d v="1998-04-07T00:00:00"/>
    <d v="1998-05-09T00:00:00"/>
    <d v="1998-05-12T00:00:00"/>
    <d v="1999-05-12T00:00:00"/>
    <d v="1998-08-01T00:00:00"/>
    <d v="1998-08-01T00:00:00"/>
    <m/>
    <m/>
    <m/>
    <m/>
    <s v="WI"/>
    <n v="1"/>
    <n v="1"/>
    <n v="0.72812500000000002"/>
    <x v="0"/>
    <s v="N"/>
    <n v="21.926027397260274"/>
    <n v="21.926027397260274"/>
    <n v="1010.1072"/>
    <n v="1010.1072"/>
    <s v="ABD Zn OIL"/>
    <n v="25"/>
    <n v="25"/>
    <m/>
    <s v="ABD Zn OIL"/>
    <x v="2"/>
    <s v="Abandoned"/>
    <s v="Partial Abandoned"/>
    <x v="1"/>
    <x v="0"/>
    <s v="W 0214554 "/>
    <n v="17975"/>
    <n v="0"/>
    <n v="0"/>
    <n v="0"/>
    <n v="0"/>
    <n v="16500"/>
    <n v="0"/>
    <n v="34475"/>
    <m/>
    <n v="-5175"/>
    <s v="Partial abandonment completed"/>
    <d v="2019-11-01T00:00:00"/>
    <n v="29300"/>
    <m/>
    <n v="0"/>
    <m/>
    <n v="2500"/>
    <n v="25000"/>
    <n v="27500"/>
    <x v="7"/>
    <m/>
    <n v="2500"/>
    <n v="25000"/>
    <x v="7"/>
    <s v=""/>
    <n v="10"/>
    <s v="3) DUCs / Cut &amp; Cap Ready / Known Work To Do. Prioritize as earlier"/>
    <n v="4"/>
    <m/>
    <n v="2500"/>
    <n v="25000"/>
    <n v="27500"/>
    <n v="0.72812500000000002"/>
    <n v="1820.3125"/>
    <n v="18203.125"/>
    <n v="20023.4375"/>
    <n v="4"/>
    <n v="1.35E-2"/>
    <n v="1920.6178617860126"/>
    <n v="20538.074677398137"/>
    <n v="22458.692539184151"/>
    <n v="1.7600000000000001E-2"/>
    <n v="1791.1525276825241"/>
    <n v="17553.585699347925"/>
    <n v="19344.738227030448"/>
    <s v="A.2) Cut &amp; Cap ready wells, D13 suspended. Has plug &amp; cement. Still require well review. Do not have known SCVL. Use $2,500 abandonment estimate for now. Use $10,900 for shallow gas rec, and $25,000 for oil/other rec. (10% for site pad)"/>
  </r>
  <r>
    <s v="1 - Yes"/>
    <s v="1- Yes"/>
    <n v="304051714002"/>
    <s v="Duplicate, Dominant"/>
    <n v="216600"/>
    <s v="100/14-17-030-05W4/02"/>
    <n v="216600"/>
    <n v="2"/>
    <s v="100"/>
    <s v="14"/>
    <s v="17"/>
    <s v="030"/>
    <s v="05W4"/>
    <s v="02"/>
    <s v="14-17-030-05W4"/>
    <s v="14-17-030-05W4"/>
    <s v="AB"/>
    <s v="SEDALIA"/>
    <s v="NUVISTA SEDAL 14-17-30-5"/>
    <x v="4"/>
    <s v="NuVista Enrg Ltd"/>
    <s v="Working Interest"/>
    <n v="0.4"/>
    <s v="SOUTH AB MISC"/>
    <s v="No"/>
    <m/>
    <s v="Susp GAS"/>
    <d v="2019-04-30T00:00:00"/>
    <m/>
    <n v="2969"/>
    <m/>
    <m/>
    <s v="Susp GAS"/>
    <s v="Kbelly_rv"/>
    <s v="NuVista Enrg Ltd"/>
    <n v="8280006"/>
    <m/>
    <m/>
    <d v="1998-07-22T00:00:00"/>
    <d v="1998-08-03T00:00:00"/>
    <d v="1998-08-07T00:00:00"/>
    <d v="1999-08-07T00:00:00"/>
    <d v="1998-09-01T00:00:00"/>
    <d v="1998-09-17T00:00:00"/>
    <m/>
    <m/>
    <m/>
    <m/>
    <s v="WI"/>
    <n v="1"/>
    <n v="1"/>
    <n v="0.4"/>
    <x v="1"/>
    <s v="N"/>
    <n v="21.69041095890411"/>
    <n v="21.69041095890411"/>
    <n v="904.95120000000009"/>
    <n v="904.95120000000009"/>
    <s v="Susp GAS"/>
    <n v="11"/>
    <n v="11"/>
    <m/>
    <s v="Susp GAS"/>
    <x v="1"/>
    <s v="Suspended"/>
    <s v="Suspended"/>
    <x v="1"/>
    <x v="0"/>
    <s v="W 0216600 "/>
    <n v="0"/>
    <n v="0"/>
    <n v="0"/>
    <n v="0"/>
    <n v="0"/>
    <n v="0"/>
    <n v="0"/>
    <n v="0"/>
    <m/>
    <m/>
    <m/>
    <m/>
    <n v="0"/>
    <m/>
    <n v="0"/>
    <m/>
    <n v="27179.5"/>
    <n v="16500"/>
    <n v="43679.5"/>
    <x v="4"/>
    <m/>
    <n v="27179.5"/>
    <n v="16500"/>
    <x v="4"/>
    <s v=""/>
    <n v="22"/>
    <s v="B) Non Op Inactive, spreadevenly over 15 years"/>
    <n v="6"/>
    <m/>
    <n v="27179.5"/>
    <n v="16500"/>
    <n v="43679.5"/>
    <n v="0.4"/>
    <n v="10871.800000000001"/>
    <n v="6600"/>
    <n v="17471.800000000003"/>
    <n v="6"/>
    <n v="1.35E-2"/>
    <n v="11782.677003276773"/>
    <n v="7649.0098266899649"/>
    <n v="19431.686829966737"/>
    <n v="1.7600000000000001E-2"/>
    <n v="10611.612503124459"/>
    <n v="6313.3103295502833"/>
    <n v="16924.922832674743"/>
    <s v="B.3) Non-Op; Not &quot;true&quot; shallow gas. Assume 1/2 have tubing ($36,000), and 1/2 are empty perforated ($17,975). Average = $27,179.50. Use $16,900 for rec."/>
  </r>
  <r>
    <s v="1 - Yes"/>
    <s v="1- Yes"/>
    <n v="214090816022"/>
    <s v="Duplicate, Dominant"/>
    <n v="216634"/>
    <s v="102/16-08-021-09W4/02"/>
    <n v="216634"/>
    <n v="2"/>
    <s v="102"/>
    <s v="16"/>
    <s v="08"/>
    <s v="021"/>
    <s v="09W4"/>
    <s v="02"/>
    <s v="16-08-021-09W4"/>
    <s v="16-08-021-09W4"/>
    <s v="AB"/>
    <s v="JENNER"/>
    <s v="CNRL JENNER 16-8-21-9"/>
    <x v="7"/>
    <s v="Cdn Nat Rsrcs Ltd"/>
    <s v="Working Interest"/>
    <n v="0.5"/>
    <s v="JENNER GAS"/>
    <s v="Yes"/>
    <s v="9) Per Jeremy &amp; Colin's final review, license belongs in JENNER SHLW GAS"/>
    <s v="Flow GAS"/>
    <d v="2020-02-29T00:00:00"/>
    <m/>
    <n v="2306"/>
    <m/>
    <m/>
    <s v="Flow GAS"/>
    <s v="Kbsbrv_ss"/>
    <s v="Cdn Nat Rsrcs Ltd"/>
    <n v="7440022"/>
    <m/>
    <m/>
    <d v="1998-07-23T00:00:00"/>
    <d v="1998-07-27T00:00:00"/>
    <d v="1998-07-28T00:00:00"/>
    <m/>
    <d v="1998-11-01T00:00:00"/>
    <d v="1998-11-26T00:00:00"/>
    <m/>
    <m/>
    <m/>
    <m/>
    <s v="WI"/>
    <n v="1"/>
    <n v="1"/>
    <n v="0.5"/>
    <x v="1"/>
    <s v="N"/>
    <n v="21.709589041095889"/>
    <n v="21.709589041095889"/>
    <n v="702.86880000000008"/>
    <n v="702.86880000000008"/>
    <s v="Flow GAS"/>
    <n v="4"/>
    <n v="4"/>
    <m/>
    <s v="Flow GAS"/>
    <x v="1"/>
    <s v="Producing"/>
    <s v="Producing"/>
    <x v="0"/>
    <x v="0"/>
    <s v="W 0216634 "/>
    <n v="0"/>
    <n v="0"/>
    <n v="0"/>
    <n v="0"/>
    <n v="0"/>
    <n v="0"/>
    <n v="0"/>
    <n v="0"/>
    <m/>
    <m/>
    <m/>
    <m/>
    <n v="0"/>
    <m/>
    <n v="0"/>
    <m/>
    <n v="27179.5"/>
    <n v="16500"/>
    <n v="43679.5"/>
    <x v="4"/>
    <m/>
    <n v="27179.5"/>
    <n v="16500"/>
    <x v="4"/>
    <s v=""/>
    <n v="22"/>
    <s v="1) Active well = Use reserve-life"/>
    <s v="No"/>
    <m/>
    <n v="27179.5"/>
    <n v="16500"/>
    <n v="43679.5"/>
    <n v="0.5"/>
    <n v="13589.75"/>
    <n v="8250"/>
    <n v="21839.75"/>
    <n v="21"/>
    <n v="1.35E-2"/>
    <n v="18009.857686171377"/>
    <n v="11691.534816790971"/>
    <n v="29701.39250296235"/>
    <n v="1.7600000000000001E-2"/>
    <n v="12485.076755680297"/>
    <n v="7427.9157878839196"/>
    <n v="19912.992543564214"/>
    <s v="B.3) Non-Op; Not &quot;true&quot; shallow gas. Assume 1/2 have tubing ($36,000), and 1/2 are empty perforated ($17,975). Average = $27,179.50. Use $16,900 for rec."/>
  </r>
  <r>
    <s v="1 - Yes"/>
    <s v="1- Yes"/>
    <n v="304042109000"/>
    <s v="Duplicate, Dominant"/>
    <n v="217706"/>
    <s v="100/09-21-030-04W4/00"/>
    <n v="217706"/>
    <n v="2"/>
    <s v="100"/>
    <s v="09"/>
    <s v="21"/>
    <s v="030"/>
    <s v="04W4"/>
    <s v="00"/>
    <s v="09-21-030-04W4"/>
    <s v="09-21-030-04W4"/>
    <s v="AB"/>
    <s v="SEDALIA"/>
    <s v="NUVISTA SEDAL 9-21-30-4"/>
    <x v="4"/>
    <s v="Cdn Nat Rsrcs Ltd"/>
    <s v="Working Interest"/>
    <n v="0.2"/>
    <s v="SOUTH AB MISC"/>
    <s v="No"/>
    <m/>
    <s v="Susp GAS"/>
    <d v="2018-03-31T00:00:00"/>
    <m/>
    <n v="2838"/>
    <m/>
    <m/>
    <s v="Susp GAS"/>
    <s v="Kmannvl"/>
    <s v="Cdn Nat Rsrcs Ltd"/>
    <n v="8280008"/>
    <m/>
    <m/>
    <d v="1998-09-22T00:00:00"/>
    <d v="1998-10-06T00:00:00"/>
    <d v="1998-10-08T00:00:00"/>
    <m/>
    <d v="1998-12-01T00:00:00"/>
    <d v="1998-12-01T00:00:00"/>
    <m/>
    <m/>
    <m/>
    <m/>
    <s v="WI"/>
    <n v="1"/>
    <n v="1"/>
    <n v="0.2"/>
    <x v="1"/>
    <s v="N"/>
    <n v="21.515068493150686"/>
    <n v="21.515068493150686"/>
    <n v="865.02240000000006"/>
    <n v="865.02240000000006"/>
    <s v="Susp GAS"/>
    <n v="11"/>
    <n v="11"/>
    <m/>
    <s v="Susp GAS"/>
    <x v="1"/>
    <s v="Suspended"/>
    <s v="Suspended"/>
    <x v="1"/>
    <x v="0"/>
    <s v="W 0217706 "/>
    <n v="0"/>
    <n v="0"/>
    <n v="0"/>
    <n v="0"/>
    <n v="0"/>
    <n v="0"/>
    <n v="0"/>
    <n v="0"/>
    <m/>
    <m/>
    <m/>
    <m/>
    <n v="0"/>
    <m/>
    <n v="0"/>
    <m/>
    <n v="27179.5"/>
    <n v="16500"/>
    <n v="43679.5"/>
    <x v="4"/>
    <m/>
    <n v="27179.5"/>
    <n v="16500"/>
    <x v="4"/>
    <s v=""/>
    <n v="8"/>
    <s v="B) Non Op Inactive, spreadevenly over 15 years"/>
    <n v="15"/>
    <m/>
    <n v="27179.5"/>
    <n v="16500"/>
    <n v="43679.5"/>
    <n v="0.2"/>
    <n v="5435.9000000000005"/>
    <n v="3300"/>
    <n v="8735.9000000000015"/>
    <n v="15"/>
    <n v="1.35E-2"/>
    <n v="6647.0317649568424"/>
    <n v="4315.0814771834694"/>
    <n v="10962.113242140313"/>
    <n v="1.7600000000000001E-2"/>
    <n v="5116.4799857680237"/>
    <n v="3044.0167255990218"/>
    <n v="8160.4967113670455"/>
    <s v="B.3) Non-Op; Not &quot;true&quot; shallow gas. Assume 1/2 have tubing ($36,000), and 1/2 are empty perforated ($17,975). Average = $27,179.50. Use $16,900 for rec."/>
  </r>
  <r>
    <s v="1 - Yes"/>
    <s v="1- Yes"/>
    <n v="274043608000"/>
    <s v="Duplicate, Dominant"/>
    <n v="218071"/>
    <s v="100/08-36-027-04W4/00"/>
    <n v="218071"/>
    <n v="2"/>
    <s v="100"/>
    <s v="08"/>
    <s v="36"/>
    <s v="027"/>
    <s v="04W4"/>
    <s v="00"/>
    <s v="08-36-027-04W4"/>
    <s v="08-36-027-04W4"/>
    <s v="AB"/>
    <s v="SIBBALD"/>
    <s v="NUVISTA SIBBALD 8-36-27-4"/>
    <x v="4"/>
    <s v="NuVista Enrg Ltd"/>
    <s v="Working Interest"/>
    <n v="0.4"/>
    <s v="SOUTH AB MISC"/>
    <s v="No"/>
    <m/>
    <s v="Susp GAS"/>
    <d v="2010-08-31T00:00:00"/>
    <m/>
    <n v="3235"/>
    <m/>
    <m/>
    <s v="Susp GAS"/>
    <s v="Kmannvl"/>
    <s v="NuVista Enrg Ltd"/>
    <n v="6700005"/>
    <m/>
    <m/>
    <d v="1998-10-14T00:00:00"/>
    <d v="1999-02-03T00:00:00"/>
    <d v="1999-02-07T00:00:00"/>
    <d v="2000-02-07T00:00:00"/>
    <d v="1999-04-01T00:00:00"/>
    <d v="1999-04-26T00:00:00"/>
    <m/>
    <m/>
    <m/>
    <m/>
    <s v="WI"/>
    <n v="1"/>
    <n v="1"/>
    <n v="0.4"/>
    <x v="1"/>
    <s v="N"/>
    <n v="21.186301369863013"/>
    <n v="21.186301369863013"/>
    <n v="986.02800000000002"/>
    <n v="986.02800000000002"/>
    <s v="Susp GAS"/>
    <n v="11"/>
    <n v="11"/>
    <m/>
    <s v="Susp GAS"/>
    <x v="1"/>
    <s v="Suspended"/>
    <s v="Suspended"/>
    <x v="1"/>
    <x v="0"/>
    <s v="W 0218071 "/>
    <n v="0"/>
    <n v="0"/>
    <n v="0"/>
    <n v="0"/>
    <n v="0"/>
    <n v="0"/>
    <n v="0"/>
    <n v="0"/>
    <m/>
    <m/>
    <m/>
    <m/>
    <n v="0"/>
    <m/>
    <n v="0"/>
    <m/>
    <n v="27179.5"/>
    <n v="16500"/>
    <n v="43679.5"/>
    <x v="4"/>
    <m/>
    <n v="27179.5"/>
    <n v="16500"/>
    <x v="4"/>
    <s v=""/>
    <n v="3"/>
    <s v="B) Non Op Inactive, spreadevenly over 15 years"/>
    <n v="1"/>
    <m/>
    <n v="27179.5"/>
    <n v="16500"/>
    <n v="43679.5"/>
    <n v="0.4"/>
    <n v="10871.800000000001"/>
    <n v="6600"/>
    <n v="17471.800000000003"/>
    <n v="1"/>
    <n v="1.35E-2"/>
    <n v="11018.569300000001"/>
    <n v="7152.970825587915"/>
    <n v="18171.540125587915"/>
    <n v="1.7600000000000001E-2"/>
    <n v="10827.996560534591"/>
    <n v="6442.046627110637"/>
    <n v="17270.043187645228"/>
    <s v="B.3) Non-Op; Not &quot;true&quot; shallow gas. Assume 1/2 have tubing ($36,000), and 1/2 are empty perforated ($17,975). Average = $27,179.50. Use $16,900 for rec."/>
  </r>
  <r>
    <s v="1 - Yes"/>
    <s v="1- Yes"/>
    <n v="244023411002"/>
    <s v="Duplicate, Dominant"/>
    <n v="220149"/>
    <s v="100/11-34-024-02W4/02"/>
    <n v="220149"/>
    <n v="2"/>
    <s v="100"/>
    <s v="11"/>
    <s v="34"/>
    <s v="024"/>
    <s v="02W4"/>
    <s v="02"/>
    <s v="11-34-024-02W4"/>
    <s v="11-34-024-02W4"/>
    <s v="AB"/>
    <s v="EMPRESS"/>
    <s v="TRANSACTION EMPRESS 11-34-24-2"/>
    <x v="4"/>
    <s v="Gateway Petrl Inc"/>
    <s v="Working Interest"/>
    <n v="0.4"/>
    <s v="SOUTH AB MISC"/>
    <s v="No"/>
    <m/>
    <s v="ABD GAS"/>
    <d v="2001-04-30T00:00:00"/>
    <m/>
    <n v="3412"/>
    <m/>
    <m/>
    <s v="ABD GAS"/>
    <s v="Kvik_ss"/>
    <m/>
    <m/>
    <m/>
    <m/>
    <d v="1998-12-20T00:00:00"/>
    <d v="1999-02-05T00:00:00"/>
    <d v="1999-02-09T00:00:00"/>
    <d v="2000-02-09T00:00:00"/>
    <d v="1999-03-01T00:00:00"/>
    <d v="1999-03-29T00:00:00"/>
    <m/>
    <d v="2013-10-31T00:00:00"/>
    <s v="Cement And Plate"/>
    <m/>
    <s v="WI"/>
    <n v="1"/>
    <n v="1"/>
    <n v="0.4"/>
    <x v="1"/>
    <s v="N"/>
    <n v="21.18082191780822"/>
    <n v="21.18082191780822"/>
    <n v="1039.9776000000002"/>
    <n v="1039.9776000000002"/>
    <s v="ABD GAS"/>
    <n v="14"/>
    <n v="14"/>
    <m/>
    <s v="ABD GAS"/>
    <x v="1"/>
    <s v="Abandoned"/>
    <s v="Abandoned"/>
    <x v="1"/>
    <x v="0"/>
    <s v="W 0220149 "/>
    <n v="0"/>
    <n v="0"/>
    <n v="0"/>
    <n v="0"/>
    <n v="0"/>
    <n v="0"/>
    <n v="0"/>
    <n v="0"/>
    <m/>
    <m/>
    <m/>
    <m/>
    <n v="0"/>
    <m/>
    <n v="0"/>
    <m/>
    <n v="0"/>
    <n v="10900"/>
    <n v="10900"/>
    <x v="5"/>
    <m/>
    <n v="0"/>
    <n v="10900"/>
    <x v="5"/>
    <s v=""/>
    <n v="7"/>
    <s v="B.1) Non Op Reclamation only; spread evenly"/>
    <n v="2"/>
    <m/>
    <n v="0"/>
    <n v="10900"/>
    <n v="10900"/>
    <n v="0.4"/>
    <n v="0"/>
    <n v="4360"/>
    <n v="4360"/>
    <n v="2"/>
    <n v="1.35E-2"/>
    <n v="0"/>
    <n v="4789.0873730844569"/>
    <n v="4789.0873730844569"/>
    <n v="1.7600000000000001E-2"/>
    <n v="0"/>
    <n v="4238.5086356897555"/>
    <n v="4238.5086356897555"/>
    <s v="E.1) Fully abandoned, reclamation only. Shallow Gas. Use $10,900 for rec ($1,090 for pad site)."/>
  </r>
  <r>
    <s v="1 - Yes"/>
    <s v="1- Yes"/>
    <n v="214071604002"/>
    <s v="Duplicate, Dominant"/>
    <n v="220290"/>
    <s v="100/04-16-021-07W4/02"/>
    <n v="220290"/>
    <n v="2"/>
    <s v="100"/>
    <s v="04"/>
    <s v="16"/>
    <s v="021"/>
    <s v="07W4"/>
    <s v="02"/>
    <s v="04-16-021-07W4"/>
    <s v="04-16-021-07W4"/>
    <s v="AB"/>
    <s v="ATLEE-BUFFALO"/>
    <s v="IMAGINEA ATL-BUFF 4-16-21-7"/>
    <x v="1"/>
    <s v="Cor4 Oil Corp"/>
    <s v="Working Interest"/>
    <n v="1"/>
    <s v="JENNER GAS"/>
    <s v="No"/>
    <m/>
    <s v="Flow GAS"/>
    <d v="2016-09-30T00:00:00"/>
    <m/>
    <n v="3494"/>
    <m/>
    <m/>
    <s v="Flow GAS"/>
    <s v="Kglauc_ss"/>
    <s v="Cor4 Oil Corp"/>
    <n v="111692"/>
    <m/>
    <m/>
    <d v="1998-12-23T00:00:00"/>
    <d v="1999-01-10T00:00:00"/>
    <d v="1999-01-16T00:00:00"/>
    <d v="2000-01-16T00:00:00"/>
    <d v="1999-04-01T00:00:00"/>
    <d v="1999-04-06T00:00:00"/>
    <m/>
    <m/>
    <m/>
    <m/>
    <s v="WI"/>
    <n v="1"/>
    <n v="1"/>
    <n v="1"/>
    <x v="0"/>
    <s v="N"/>
    <n v="21.252054794520546"/>
    <n v="21.252054794520546"/>
    <n v="1064.9712"/>
    <n v="1064.9712"/>
    <s v="Flow GAS"/>
    <n v="4"/>
    <n v="4"/>
    <m/>
    <s v="Flow GAS"/>
    <x v="1"/>
    <s v="Producing"/>
    <s v="Producing"/>
    <x v="0"/>
    <x v="0"/>
    <s v="W 0220290 "/>
    <n v="36384"/>
    <n v="0"/>
    <n v="0"/>
    <n v="9096"/>
    <n v="0"/>
    <n v="16500"/>
    <n v="0"/>
    <n v="61980"/>
    <m/>
    <m/>
    <m/>
    <m/>
    <n v="61980"/>
    <m/>
    <n v="0"/>
    <m/>
    <n v="45480"/>
    <n v="16500"/>
    <n v="61980"/>
    <x v="3"/>
    <m/>
    <n v="45480"/>
    <n v="16500"/>
    <x v="3"/>
    <s v=""/>
    <n v="22"/>
    <s v="1) Active well = Use reserve-life"/>
    <s v="No"/>
    <m/>
    <n v="45480"/>
    <n v="16500"/>
    <n v="61980"/>
    <n v="1"/>
    <n v="45480"/>
    <n v="16500"/>
    <n v="61980"/>
    <n v="21"/>
    <n v="1.35E-2"/>
    <n v="60272.508881110705"/>
    <n v="23383.069633581941"/>
    <n v="83655.57851469265"/>
    <n v="1.7600000000000001E-2"/>
    <n v="41783.056410039913"/>
    <n v="14855.831575767839"/>
    <n v="56638.887985807756"/>
    <s v="B.2) Operated; Not &quot;true&quot; shallow gas. Used LMR costs (with submitted reductions)"/>
  </r>
  <r>
    <s v="1 - Yes"/>
    <s v="1- Yes"/>
    <n v="264032606002"/>
    <s v="Duplicate, Dominant"/>
    <n v="222687"/>
    <s v="100/06-26-026-03W4/02"/>
    <n v="222687"/>
    <n v="2"/>
    <s v="100"/>
    <s v="06"/>
    <s v="26"/>
    <s v="026"/>
    <s v="03W4"/>
    <s v="02"/>
    <s v="06-26-026-03W4"/>
    <s v="06-26-026-03W4"/>
    <s v="AB"/>
    <s v="SUPERBA"/>
    <s v="PENN WEST SUPERBA 6-26-26-3"/>
    <x v="4"/>
    <s v="Obsidian Enrg Ltd"/>
    <s v="Working Interest (BPEN)"/>
    <n v="0.4"/>
    <s v="SOUTH AB MISC"/>
    <s v="No"/>
    <m/>
    <s v="ABD GAS"/>
    <d v="2006-05-31T00:00:00"/>
    <m/>
    <n v="3369"/>
    <m/>
    <m/>
    <s v="ABD GAS"/>
    <s v="Kmannvl"/>
    <m/>
    <m/>
    <m/>
    <m/>
    <d v="1999-04-29T00:00:00"/>
    <d v="1999-05-27T00:00:00"/>
    <d v="1999-05-30T00:00:00"/>
    <d v="2000-05-30T00:00:00"/>
    <d v="2004-01-01T00:00:00"/>
    <d v="2004-01-01T00:00:00"/>
    <m/>
    <d v="2010-07-31T00:00:00"/>
    <s v="Plate"/>
    <m/>
    <s v="WI"/>
    <n v="1"/>
    <n v="1"/>
    <n v="0.4"/>
    <x v="1"/>
    <s v="N"/>
    <n v="20.876712328767123"/>
    <n v="20.876712328767123"/>
    <n v="1026.8712"/>
    <n v="1026.8712"/>
    <s v="ABD GAS"/>
    <n v="14"/>
    <n v="14"/>
    <m/>
    <s v="ABD GAS"/>
    <x v="1"/>
    <s v="Abandoned"/>
    <s v="Abandoned"/>
    <x v="1"/>
    <x v="0"/>
    <s v="W 0222687 "/>
    <n v="0"/>
    <n v="0"/>
    <n v="0"/>
    <n v="0"/>
    <n v="0"/>
    <n v="0"/>
    <n v="0"/>
    <n v="0"/>
    <m/>
    <m/>
    <m/>
    <m/>
    <n v="0"/>
    <m/>
    <n v="0"/>
    <m/>
    <n v="0"/>
    <n v="10900"/>
    <n v="10900"/>
    <x v="5"/>
    <m/>
    <n v="0"/>
    <n v="10900"/>
    <x v="5"/>
    <s v=""/>
    <n v="8"/>
    <s v="B.1) Non Op Reclamation only; spread evenly"/>
    <n v="3"/>
    <m/>
    <n v="0"/>
    <n v="10900"/>
    <n v="10900"/>
    <n v="0.4"/>
    <n v="0"/>
    <n v="4360"/>
    <n v="4360"/>
    <n v="3"/>
    <n v="1.35E-2"/>
    <n v="0"/>
    <n v="4853.7400526210968"/>
    <n v="4853.7400526210968"/>
    <n v="1.7600000000000001E-2"/>
    <n v="0"/>
    <n v="4221.4313111945439"/>
    <n v="4221.4313111945439"/>
    <s v="E.1) Fully abandoned, reclamation only. Shallow Gas. Use $10,900 for rec ($1,090 for pad site)."/>
  </r>
  <r>
    <s v="1 - Yes"/>
    <s v="1- Yes"/>
    <n v="264030914000"/>
    <s v="Duplicate, Dominant"/>
    <n v="222985"/>
    <s v="100/14-09-026-03W4/00"/>
    <n v="222985"/>
    <n v="2"/>
    <s v="100"/>
    <s v="14"/>
    <s v="09"/>
    <s v="026"/>
    <s v="03W4"/>
    <s v="00"/>
    <s v="14-09-026-03W4"/>
    <s v="14-09-026-03W4"/>
    <s v="AB"/>
    <s v="CAPRON"/>
    <s v="PENN WEST CAPRON 14-9-26-3"/>
    <x v="4"/>
    <s v="Obsidian Enrg Ltd"/>
    <s v="Working Interest"/>
    <n v="0.4"/>
    <s v="SOUTH AB MISC"/>
    <s v="No"/>
    <m/>
    <s v="Susp GAS"/>
    <d v="2000-11-30T00:00:00"/>
    <m/>
    <n v="3215"/>
    <m/>
    <m/>
    <s v="Susp GAS"/>
    <s v="Mbanff"/>
    <s v="Obsidian Enrg Ltd"/>
    <n v="9980186"/>
    <m/>
    <m/>
    <d v="1999-05-17T00:00:00"/>
    <d v="1999-06-06T00:00:00"/>
    <d v="1999-06-09T00:00:00"/>
    <d v="2000-06-09T00:00:00"/>
    <d v="1999-07-01T00:00:00"/>
    <d v="1999-07-29T00:00:00"/>
    <m/>
    <m/>
    <m/>
    <m/>
    <s v="WI"/>
    <n v="1"/>
    <n v="1"/>
    <n v="0.4"/>
    <x v="1"/>
    <s v="N"/>
    <n v="20.849315068493151"/>
    <n v="20.849315068493151"/>
    <n v="979.93200000000002"/>
    <n v="979.93200000000002"/>
    <s v="Susp GAS"/>
    <n v="11"/>
    <n v="11"/>
    <m/>
    <s v="Susp GAS"/>
    <x v="1"/>
    <s v="Suspended"/>
    <s v="Suspended"/>
    <x v="1"/>
    <x v="0"/>
    <s v="W 0222985 "/>
    <n v="0"/>
    <n v="0"/>
    <n v="0"/>
    <n v="0"/>
    <n v="0"/>
    <n v="0"/>
    <n v="0"/>
    <n v="0"/>
    <m/>
    <m/>
    <m/>
    <m/>
    <n v="0"/>
    <m/>
    <n v="0"/>
    <m/>
    <n v="27179.5"/>
    <n v="16500"/>
    <n v="43679.5"/>
    <x v="4"/>
    <m/>
    <n v="27179.5"/>
    <n v="16500"/>
    <x v="4"/>
    <s v=""/>
    <n v="8"/>
    <s v="B) Non Op Inactive, spreadevenly over 15 years"/>
    <n v="2"/>
    <m/>
    <n v="27179.5"/>
    <n v="16500"/>
    <n v="43679.5"/>
    <n v="0.4"/>
    <n v="10871.800000000001"/>
    <n v="6600"/>
    <n v="17471.800000000003"/>
    <n v="2"/>
    <n v="1.35E-2"/>
    <n v="11167.319985550002"/>
    <n v="7249.5359317333514"/>
    <n v="18416.855917283356"/>
    <n v="1.7600000000000001E-2"/>
    <n v="10784.369608983698"/>
    <n v="6416.0910540257764"/>
    <n v="17200.460663009475"/>
    <s v="B.3) Non-Op; Not &quot;true&quot; shallow gas. Assume 1/2 have tubing ($36,000), and 1/2 are empty perforated ($17,975). Average = $27,179.50. Use $16,900 for rec."/>
  </r>
  <r>
    <s v="1 - Yes"/>
    <s v="1- Yes"/>
    <n v="194092106020"/>
    <s v="Duplicate, Dominant"/>
    <n v="224393"/>
    <s v="102/06-21-019-09W4/00"/>
    <n v="224393"/>
    <n v="2"/>
    <s v="102"/>
    <s v="06"/>
    <s v="21"/>
    <s v="019"/>
    <s v="09W4"/>
    <s v="00"/>
    <s v="06-21-019-09W4"/>
    <s v="06-21-019-09W4"/>
    <s v="AB"/>
    <s v="JENNER"/>
    <s v="CNRL JENNER 6-21-19-9"/>
    <x v="1"/>
    <s v="Cdn Nat Rsrcs Ltd"/>
    <s v="Working Interest (BPEN)"/>
    <n v="2.5000000000000001E-2"/>
    <s v="JENNER SHLW GAS"/>
    <s v="Yes"/>
    <s v="6) JC review of intra-license differences. Change from JENNER SHLW GAS to JENNER GAS."/>
    <s v="Susp GAS"/>
    <d v="2002-02-28T00:00:00"/>
    <m/>
    <n v="3439"/>
    <n v="3504"/>
    <m/>
    <s v="Susp GAS"/>
    <s v="Kellrslie"/>
    <s v="Cdn Nat Rsrcs Ltd"/>
    <n v="88583"/>
    <m/>
    <m/>
    <d v="1999-07-13T00:00:00"/>
    <d v="1999-08-01T00:00:00"/>
    <d v="1999-08-04T00:00:00"/>
    <d v="2000-08-04T00:00:00"/>
    <d v="1999-09-01T00:00:00"/>
    <d v="2000-01-11T00:00:00"/>
    <m/>
    <m/>
    <m/>
    <m/>
    <s v="WI"/>
    <n v="1"/>
    <n v="1"/>
    <n v="2.5000000000000001E-2"/>
    <x v="1"/>
    <s v="N"/>
    <n v="20.695890410958903"/>
    <n v="20.695890410958903"/>
    <n v="1048.2072000000001"/>
    <n v="1048.2072000000001"/>
    <s v="Susp GAS"/>
    <n v="11"/>
    <n v="11"/>
    <m/>
    <s v="Susp GAS"/>
    <x v="1"/>
    <s v="Suspended"/>
    <s v="Suspended"/>
    <x v="1"/>
    <x v="0"/>
    <s v="W 0224393 "/>
    <n v="0"/>
    <n v="0"/>
    <n v="0"/>
    <n v="0"/>
    <n v="0"/>
    <n v="0"/>
    <n v="0"/>
    <n v="0"/>
    <m/>
    <m/>
    <m/>
    <m/>
    <n v="0"/>
    <m/>
    <n v="0"/>
    <m/>
    <n v="14000"/>
    <n v="10900"/>
    <n v="24900"/>
    <x v="2"/>
    <m/>
    <n v="14000"/>
    <n v="10900"/>
    <x v="2"/>
    <s v=""/>
    <n v="7"/>
    <s v="B) Non Op Inactive, spreadevenly over 15 years"/>
    <n v="2"/>
    <m/>
    <n v="14000"/>
    <n v="10900"/>
    <n v="24900"/>
    <n v="2.5000000000000001E-2"/>
    <n v="350"/>
    <n v="272.5"/>
    <n v="622.5"/>
    <n v="2"/>
    <n v="1.35E-2"/>
    <n v="359.51378750000003"/>
    <n v="299.31796081777856"/>
    <n v="658.83174831777865"/>
    <n v="1.7600000000000001E-2"/>
    <n v="347.18532010746088"/>
    <n v="264.90678973060972"/>
    <n v="612.09210983807066"/>
    <s v="B.1) True shallow gas (Dino unit, JSGS, Med Hat Unit, Patricia Unit, Princess-PG, Cessford-CNRL). Use $14,000 for abandonment, and $10,900 for rec ($1,090 for pad site)."/>
  </r>
  <r>
    <s v="1 - Yes"/>
    <s v="1- Yes"/>
    <n v="204091809000"/>
    <s v="Duplicate, Dominant"/>
    <n v="224508"/>
    <s v="100/09-18-020-09W4/00"/>
    <n v="224508"/>
    <n v="2"/>
    <s v="100"/>
    <s v="09"/>
    <s v="18"/>
    <s v="020"/>
    <s v="09W4"/>
    <s v="00"/>
    <s v="09-18-020-09W4"/>
    <s v="09-18-020-09W4"/>
    <s v="AB"/>
    <s v="JENNER"/>
    <s v="IMAGINEA JENNER 9-18-20-9"/>
    <x v="1"/>
    <s v="Cor4 Oil Corp"/>
    <s v="Working Interest"/>
    <n v="1"/>
    <s v="JENNER GAS"/>
    <s v="No"/>
    <m/>
    <s v="ABD Zn GAS"/>
    <d v="2000-07-31T00:00:00"/>
    <m/>
    <n v="3392"/>
    <m/>
    <m/>
    <s v="ABD Zn GAS"/>
    <s v="Kglauc_ss"/>
    <m/>
    <m/>
    <m/>
    <m/>
    <d v="1999-07-19T00:00:00"/>
    <d v="1999-07-29T00:00:00"/>
    <d v="1999-07-31T00:00:00"/>
    <d v="2000-07-31T00:00:00"/>
    <d v="1999-08-01T00:00:00"/>
    <d v="1999-09-17T00:00:00"/>
    <m/>
    <m/>
    <m/>
    <m/>
    <s v="WI"/>
    <n v="1"/>
    <n v="1"/>
    <n v="1"/>
    <x v="0"/>
    <s v="N"/>
    <n v="20.704109589041096"/>
    <n v="20.704109589041096"/>
    <n v="1033.8816000000002"/>
    <n v="1033.8816000000002"/>
    <s v="ABD Zn GAS"/>
    <n v="18"/>
    <n v="18"/>
    <m/>
    <s v="ABD Zn GAS"/>
    <x v="1"/>
    <s v="Abandoned"/>
    <s v="Partial Abandoned"/>
    <x v="1"/>
    <x v="0"/>
    <s v="W 0224508 "/>
    <n v="12800"/>
    <n v="0"/>
    <n v="0"/>
    <n v="0"/>
    <n v="0"/>
    <n v="16500"/>
    <n v="0"/>
    <n v="29300"/>
    <m/>
    <m/>
    <m/>
    <m/>
    <n v="29300"/>
    <m/>
    <n v="0"/>
    <m/>
    <n v="2500"/>
    <n v="10900"/>
    <n v="13400"/>
    <x v="7"/>
    <m/>
    <n v="2500"/>
    <n v="10900"/>
    <x v="7"/>
    <s v=""/>
    <n v="6"/>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04080709002"/>
    <s v="Duplicate, Dominant"/>
    <n v="224689"/>
    <s v="100/09-07-020-08W4/02"/>
    <n v="224689"/>
    <n v="2"/>
    <s v="100"/>
    <s v="09"/>
    <s v="07"/>
    <s v="020"/>
    <s v="08W4"/>
    <s v="02"/>
    <s v="09-07-020-08W4"/>
    <s v="09-07-020-08W4"/>
    <s v="AB"/>
    <s v="JENNER"/>
    <s v="IMAGINEA JENNER 9-7-20-8"/>
    <x v="1"/>
    <s v="Cor4 Oil Corp"/>
    <s v="Working Interest"/>
    <n v="1"/>
    <s v="JENNER GAS"/>
    <s v="No"/>
    <m/>
    <s v="Susp GAS"/>
    <d v="2013-02-28T00:00:00"/>
    <m/>
    <n v="3294"/>
    <n v="3340"/>
    <m/>
    <s v="Susp GAS"/>
    <s v="Kbi_ss"/>
    <s v="Cor4 Oil Corp"/>
    <n v="84423"/>
    <m/>
    <m/>
    <d v="1999-07-22T00:00:00"/>
    <d v="1999-07-24T00:00:00"/>
    <d v="1999-07-27T00:00:00"/>
    <d v="2000-07-27T00:00:00"/>
    <d v="2004-06-01T00:00:00"/>
    <d v="2005-03-12T00:00:00"/>
    <m/>
    <m/>
    <m/>
    <m/>
    <s v="WI"/>
    <n v="1"/>
    <n v="1"/>
    <n v="1"/>
    <x v="0"/>
    <s v="N"/>
    <n v="20.717808219178082"/>
    <n v="20.717808219178082"/>
    <n v="1004.0112"/>
    <n v="1004.0112"/>
    <s v="Susp GAS"/>
    <n v="11"/>
    <n v="11"/>
    <m/>
    <s v="Susp GAS"/>
    <x v="1"/>
    <s v="Suspended"/>
    <s v="Suspended"/>
    <x v="1"/>
    <x v="0"/>
    <s v="W 0224689 "/>
    <n v="36384"/>
    <n v="0"/>
    <n v="0"/>
    <n v="0"/>
    <n v="0"/>
    <n v="16500"/>
    <n v="0"/>
    <n v="52884"/>
    <m/>
    <m/>
    <m/>
    <m/>
    <n v="52884"/>
    <m/>
    <n v="0"/>
    <m/>
    <n v="36384"/>
    <n v="16500"/>
    <n v="52884"/>
    <x v="3"/>
    <m/>
    <n v="36384"/>
    <n v="16500"/>
    <x v="3"/>
    <s v=""/>
    <n v="10"/>
    <s v="7) Prioritize inactive shallow gas over inactive oil"/>
    <n v="10"/>
    <m/>
    <n v="36384"/>
    <n v="16500"/>
    <n v="52884"/>
    <n v="1"/>
    <n v="36384"/>
    <n v="16500"/>
    <n v="52884"/>
    <n v="10"/>
    <n v="1.35E-2"/>
    <n v="41605.234416332198"/>
    <n v="20176.240203423149"/>
    <n v="61781.474619755347"/>
    <n v="1.7600000000000001E-2"/>
    <n v="34944.351905591458"/>
    <n v="15530.440178291065"/>
    <n v="50474.792083882523"/>
    <s v="B.2) Operated; Not &quot;true&quot; shallow gas. Used LMR costs (with submitted reductions)"/>
  </r>
  <r>
    <s v="1 - Yes"/>
    <s v="1- Yes"/>
    <n v="204082913032"/>
    <s v="Duplicate, Dominant"/>
    <n v="227122"/>
    <s v="103/13-29-020-08W4/02"/>
    <n v="227122"/>
    <n v="2"/>
    <s v="103"/>
    <s v="13"/>
    <s v="29"/>
    <s v="020"/>
    <s v="08W4"/>
    <s v="02"/>
    <s v="11-29-020-08W4"/>
    <s v="11-29-020-08W4"/>
    <s v="AB"/>
    <s v="JENNER"/>
    <s v="IMAGINEA JENNER 13-29-20-8"/>
    <x v="0"/>
    <s v="Cor4 Oil Corp"/>
    <s v="Working Interest"/>
    <n v="0.8"/>
    <s v="JENNER OIL"/>
    <s v="No"/>
    <m/>
    <s v="Pump OIL"/>
    <d v="2020-05-31T00:00:00"/>
    <m/>
    <n v="3021"/>
    <n v="4751"/>
    <n v="1505"/>
    <s v="Pump OIL"/>
    <s v="Kglauc_ss"/>
    <s v="Cor4 Oil Corp"/>
    <n v="5000004"/>
    <m/>
    <m/>
    <d v="1999-10-05T00:00:00"/>
    <d v="1999-11-13T00:00:00"/>
    <d v="1999-11-21T00:00:00"/>
    <m/>
    <d v="1999-11-01T00:00:00"/>
    <d v="1999-11-24T00:00:00"/>
    <m/>
    <m/>
    <m/>
    <m/>
    <s v="WI"/>
    <n v="1"/>
    <n v="1"/>
    <n v="0.8"/>
    <x v="0"/>
    <s v="N"/>
    <n v="20.410958904109588"/>
    <n v="20.410958904109588"/>
    <n v="920.80080000000009"/>
    <n v="920.80080000000009"/>
    <s v="Pump OIL"/>
    <n v="2"/>
    <n v="2"/>
    <m/>
    <s v="Pump OIL"/>
    <x v="2"/>
    <s v="Producing"/>
    <s v="Producing"/>
    <x v="0"/>
    <x v="0"/>
    <s v="W 0227122 "/>
    <n v="45993"/>
    <n v="0"/>
    <n v="0"/>
    <n v="11498"/>
    <n v="0"/>
    <n v="0"/>
    <n v="1650"/>
    <n v="59141"/>
    <m/>
    <m/>
    <m/>
    <m/>
    <n v="59141"/>
    <m/>
    <n v="182107.71"/>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2606042"/>
    <s v="Duplicate, Dominant"/>
    <n v="234536"/>
    <s v="104/06-26-021-08W4/02"/>
    <n v="234536"/>
    <n v="2"/>
    <s v="104"/>
    <s v="06"/>
    <s v="26"/>
    <s v="021"/>
    <s v="08W4"/>
    <s v="02"/>
    <s v="14-23-021-08W4"/>
    <s v="14-23-021-08W4"/>
    <s v="AB"/>
    <s v="JENNER"/>
    <s v="IMAGINEA JENNER 6-26-21-8"/>
    <x v="0"/>
    <s v="Cor4 Oil Corp"/>
    <s v="Working Interest"/>
    <n v="1"/>
    <s v="JENNER OIL"/>
    <s v="No"/>
    <m/>
    <s v="Susp OIL"/>
    <d v="2017-08-31T00:00:00"/>
    <m/>
    <n v="3221"/>
    <n v="5197"/>
    <n v="1646"/>
    <s v="Susp OIL"/>
    <s v="Kglauc_ss"/>
    <s v="Cor4 Oil Corp"/>
    <n v="52789"/>
    <m/>
    <m/>
    <d v="2000-02-29T00:00:00"/>
    <d v="2000-03-08T00:00:00"/>
    <d v="2000-03-14T00:00:00"/>
    <m/>
    <d v="2000-03-01T00:00:00"/>
    <d v="2000-05-08T00:00:00"/>
    <m/>
    <m/>
    <m/>
    <m/>
    <s v="WI"/>
    <n v="1"/>
    <n v="1"/>
    <n v="1"/>
    <x v="0"/>
    <s v="N"/>
    <n v="20.093150684931508"/>
    <n v="20.093150684931508"/>
    <n v="981.76080000000002"/>
    <n v="981.76080000000002"/>
    <s v="Susp OIL"/>
    <n v="12"/>
    <n v="12"/>
    <m/>
    <s v="Susp OIL"/>
    <x v="2"/>
    <s v="Suspended"/>
    <s v="Suspended"/>
    <x v="1"/>
    <x v="0"/>
    <s v="W 0234536 "/>
    <n v="12800"/>
    <n v="0"/>
    <n v="0"/>
    <n v="3200"/>
    <n v="0"/>
    <n v="0"/>
    <n v="1650"/>
    <n v="17650"/>
    <m/>
    <m/>
    <m/>
    <m/>
    <n v="17650"/>
    <m/>
    <n v="0"/>
    <m/>
    <n v="16000"/>
    <n v="2500"/>
    <n v="18500"/>
    <x v="6"/>
    <m/>
    <n v="16000"/>
    <n v="2500"/>
    <x v="6"/>
    <s v=""/>
    <n v="22"/>
    <s v="8) Leave Jenner Oil Wells until later"/>
    <n v="13"/>
    <m/>
    <n v="16000"/>
    <n v="2500"/>
    <n v="18500"/>
    <n v="1"/>
    <n v="16000"/>
    <n v="2500"/>
    <n v="18500"/>
    <n v="13"/>
    <n v="1.35E-2"/>
    <n v="19047.096058306688"/>
    <n v="3182.4937775924241"/>
    <n v="22229.589835899111"/>
    <n v="1.7600000000000001E-2"/>
    <n v="15181.912849888518"/>
    <n v="2324.7689351880226"/>
    <n v="17506.68178507654"/>
    <s v="D.1) Inactive Jenner Oil/Other wells. Used LMR costs (with submitted reductions) and $25,500 for rec ($2,500 for pad site)"/>
  </r>
  <r>
    <s v="1 - Yes"/>
    <s v="1- Yes"/>
    <n v="284023306002"/>
    <s v="Duplicate, Dominant"/>
    <n v="234910"/>
    <s v="100/06-33-028-02W4/02"/>
    <n v="234910"/>
    <n v="2"/>
    <s v="100"/>
    <s v="06"/>
    <s v="33"/>
    <s v="028"/>
    <s v="02W4"/>
    <s v="02"/>
    <s v="06-33-028-02W4"/>
    <s v="06-33-028-02W4"/>
    <s v="AB"/>
    <s v="SIBBALD"/>
    <s v="IMAGINEA SIBBALD 6-33-28-2"/>
    <x v="4"/>
    <s v="Cor4 Oil Corp"/>
    <s v="Working Interest (BPEN)"/>
    <n v="0.5"/>
    <s v="SOUTH AB MISC"/>
    <s v="No"/>
    <m/>
    <s v="ABD GAS"/>
    <d v="2001-09-30T00:00:00"/>
    <m/>
    <n v="3519"/>
    <m/>
    <m/>
    <s v="ABD GAS"/>
    <s v="Mbakken"/>
    <m/>
    <m/>
    <m/>
    <m/>
    <d v="2000-03-09T00:00:00"/>
    <d v="2000-06-30T00:00:00"/>
    <d v="2000-07-06T00:00:00"/>
    <d v="2001-07-06T00:00:00"/>
    <d v="2001-01-01T00:00:00"/>
    <d v="2001-01-02T00:00:00"/>
    <m/>
    <d v="2008-02-16T00:00:00"/>
    <s v="Plate"/>
    <m/>
    <s v="WI"/>
    <n v="1"/>
    <n v="1"/>
    <n v="0.5"/>
    <x v="0"/>
    <s v="N"/>
    <n v="19.780821917808218"/>
    <n v="19.780821917808218"/>
    <n v="1072.5912000000001"/>
    <n v="1072.5912000000001"/>
    <s v="ABD GAS"/>
    <n v="14"/>
    <n v="14"/>
    <m/>
    <s v="ABD GAS"/>
    <x v="1"/>
    <s v="Abandoned"/>
    <s v="Abandoned"/>
    <x v="1"/>
    <x v="0"/>
    <s v="W 0234910 "/>
    <n v="0"/>
    <n v="0"/>
    <n v="0"/>
    <n v="0"/>
    <n v="0"/>
    <n v="16500"/>
    <n v="0"/>
    <n v="16500"/>
    <m/>
    <m/>
    <m/>
    <m/>
    <n v="16500"/>
    <m/>
    <n v="0"/>
    <m/>
    <n v="0"/>
    <n v="10900"/>
    <n v="10900"/>
    <x v="5"/>
    <m/>
    <n v="0"/>
    <n v="10900"/>
    <x v="5"/>
    <s v=""/>
    <n v="10"/>
    <s v="A) Reclamation only; spread evenly"/>
    <n v="10"/>
    <m/>
    <n v="0"/>
    <n v="10900"/>
    <n v="10900"/>
    <n v="0.5"/>
    <n v="0"/>
    <n v="5450"/>
    <n v="5450"/>
    <n v="10"/>
    <n v="1.35E-2"/>
    <n v="0"/>
    <n v="6664.2732793124942"/>
    <n v="6664.2732793124942"/>
    <n v="1.7600000000000001E-2"/>
    <n v="0"/>
    <n v="5129.7514528294723"/>
    <n v="5129.7514528294723"/>
    <s v="E.1) Fully abandoned, reclamation only. Shallow Gas. Use $10,900 for rec ($1,090 for pad site)."/>
  </r>
  <r>
    <s v="1 - Yes"/>
    <s v="1- Yes"/>
    <n v="214082514000"/>
    <s v="Duplicate, Dominant"/>
    <n v="237602"/>
    <s v="100/14-25-021-08W4/00"/>
    <n v="237602"/>
    <n v="2"/>
    <s v="100"/>
    <s v="14"/>
    <s v="25"/>
    <s v="021"/>
    <s v="08W4"/>
    <s v="00"/>
    <s v="07-25-021-08W4"/>
    <s v="07-25-021-08W4"/>
    <s v="AB"/>
    <s v="ATLEE-BUFFALO"/>
    <s v="IMAGINEA ATL-BUFF 14-25-21-8"/>
    <x v="0"/>
    <s v="Cor4 Oil Corp"/>
    <s v="Working Interest"/>
    <n v="1"/>
    <s v="JENNER OIL"/>
    <s v="No"/>
    <m/>
    <s v="Act WTR Inj"/>
    <d v="2002-04-30T00:00:00"/>
    <d v="2019-04-30T00:00:00"/>
    <n v="3213"/>
    <n v="5387"/>
    <n v="1873"/>
    <s v="Act WTR Inj"/>
    <s v="Kglauc_ss"/>
    <m/>
    <m/>
    <s v="Cor4 Oil Corp"/>
    <s v="IF0140732"/>
    <d v="2000-05-23T00:00:00"/>
    <d v="2000-05-30T00:00:00"/>
    <d v="2000-06-06T00:00:00"/>
    <m/>
    <d v="2000-06-01T00:00:00"/>
    <d v="2000-06-25T00:00:00"/>
    <d v="2002-12-16T00:00:00"/>
    <m/>
    <m/>
    <m/>
    <s v="WI"/>
    <n v="1"/>
    <n v="1"/>
    <n v="1"/>
    <x v="0"/>
    <s v="N"/>
    <n v="19.865753424657534"/>
    <n v="19.865753424657534"/>
    <n v="979.32240000000002"/>
    <n v="979.32240000000002"/>
    <s v="Act WTR Inj"/>
    <n v="1"/>
    <n v="1"/>
    <m/>
    <s v="Act WTR Inj"/>
    <x v="0"/>
    <s v="Active"/>
    <s v="Active"/>
    <x v="0"/>
    <x v="0"/>
    <s v="W 0237602 "/>
    <n v="36384"/>
    <n v="0"/>
    <n v="0"/>
    <n v="9096"/>
    <n v="0"/>
    <n v="0"/>
    <n v="1650"/>
    <n v="47130"/>
    <m/>
    <m/>
    <m/>
    <m/>
    <n v="47130"/>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70712002"/>
    <s v="Duplicate, Dominant"/>
    <n v="238505"/>
    <s v="100/12-07-021-07W4/02"/>
    <n v="238505"/>
    <n v="2"/>
    <s v="100"/>
    <s v="12"/>
    <s v="07"/>
    <s v="021"/>
    <s v="07W4"/>
    <s v="02"/>
    <s v="12-07-021-07W4"/>
    <s v="12-07-021-07W4"/>
    <s v="AB"/>
    <s v="ATLEE-BUFFALO"/>
    <s v="IMAGINEA ATL-BUFF 12-7-21-7"/>
    <x v="7"/>
    <s v="Cor4 Oil Corp"/>
    <s v="Working Interest"/>
    <n v="1"/>
    <s v="JENNER SHLW GAS"/>
    <s v="No"/>
    <m/>
    <s v="ABD Zn GAS"/>
    <d v="2004-04-30T00:00:00"/>
    <m/>
    <n v="3350"/>
    <m/>
    <m/>
    <s v="ABD Zn GAS"/>
    <s v="Kvik_ss"/>
    <m/>
    <m/>
    <m/>
    <m/>
    <d v="2000-06-14T00:00:00"/>
    <d v="2000-06-20T00:00:00"/>
    <d v="2000-06-23T00:00:00"/>
    <m/>
    <d v="2004-04-01T00:00:00"/>
    <d v="2004-04-01T00:00:00"/>
    <m/>
    <m/>
    <m/>
    <m/>
    <s v="WI"/>
    <n v="1"/>
    <n v="1"/>
    <n v="1"/>
    <x v="0"/>
    <s v="N"/>
    <n v="19.80821917808219"/>
    <n v="19.80821917808219"/>
    <n v="1021.08"/>
    <n v="1021.08"/>
    <s v="ABD Zn GAS"/>
    <n v="18"/>
    <n v="18"/>
    <m/>
    <s v="ABD Zn GAS"/>
    <x v="1"/>
    <s v="Abandoned"/>
    <s v="Partial Abandoned"/>
    <x v="1"/>
    <x v="0"/>
    <s v="W 0238505 "/>
    <n v="12800"/>
    <n v="0"/>
    <n v="0"/>
    <n v="0"/>
    <n v="0"/>
    <n v="16500"/>
    <n v="0"/>
    <n v="29300"/>
    <m/>
    <m/>
    <m/>
    <m/>
    <n v="29300"/>
    <m/>
    <n v="0"/>
    <m/>
    <n v="14000"/>
    <n v="10900"/>
    <n v="24900"/>
    <x v="2"/>
    <m/>
    <n v="14000"/>
    <n v="10900"/>
    <x v="2"/>
    <s v=""/>
    <n v="3"/>
    <s v="7) Prioritize inactive shallow gas over inactive oil"/>
    <n v="11"/>
    <m/>
    <n v="14000"/>
    <n v="10900"/>
    <n v="24900"/>
    <n v="1"/>
    <n v="14000"/>
    <n v="10900"/>
    <n v="24900"/>
    <n v="11"/>
    <n v="1.35E-2"/>
    <n v="16225.172359645379"/>
    <n v="13508.481937166425"/>
    <n v="29733.654296811805"/>
    <n v="1.7600000000000001E-2"/>
    <n v="13391.870396015753"/>
    <n v="10218.166465099588"/>
    <n v="23610.036861115339"/>
    <s v="B.1) True shallow gas (Dino unit, JSGS, Med Hat Unit, Patricia Unit, Princess-PG, Cessford-CNRL). Use $14,000 for abandonment, and $10,900 for rec ($1,090 for pad site)."/>
  </r>
  <r>
    <s v="1 - Yes"/>
    <s v="1- Yes"/>
    <n v="214080904020"/>
    <s v="Duplicate, Dominant"/>
    <n v="239348"/>
    <s v="102/04-09-021-08W4/00"/>
    <n v="239348"/>
    <n v="2"/>
    <s v="102"/>
    <s v="04"/>
    <s v="09"/>
    <s v="021"/>
    <s v="08W4"/>
    <s v="00"/>
    <s v="14-04-021-08W4"/>
    <s v="14-04-021-08W4"/>
    <s v="AB"/>
    <s v="JENNER"/>
    <s v="IMAGINEA JENNER 4-9-21-8"/>
    <x v="0"/>
    <s v="Cor4 Oil Corp"/>
    <s v="Working Interest"/>
    <n v="1"/>
    <s v="JENNER OIL"/>
    <s v="No"/>
    <m/>
    <s v="Act WTR Disp"/>
    <d v="2004-05-31T00:00:00"/>
    <d v="2020-05-31T00:00:00"/>
    <n v="3118"/>
    <n v="4337"/>
    <n v="933"/>
    <s v="Act WTR Disp"/>
    <s v="Kglauc_ss"/>
    <m/>
    <m/>
    <s v="Cor4 Oil Corp"/>
    <s v="IF0008434"/>
    <d v="2000-06-29T00:00:00"/>
    <d v="2000-07-19T00:00:00"/>
    <d v="2000-07-24T00:00:00"/>
    <m/>
    <d v="2000-08-01T00:00:00"/>
    <d v="2000-08-02T00:00:00"/>
    <d v="2006-03-08T00:00:00"/>
    <m/>
    <m/>
    <m/>
    <s v="WI"/>
    <n v="1"/>
    <n v="1"/>
    <n v="1"/>
    <x v="0"/>
    <s v="N"/>
    <n v="19.728767123287671"/>
    <n v="19.728767123287671"/>
    <n v="950.3664"/>
    <n v="950.3664"/>
    <s v="Act WTR Disp"/>
    <n v="7"/>
    <n v="7"/>
    <m/>
    <s v="Act WTR Disp"/>
    <x v="0"/>
    <s v="Active"/>
    <s v="Active"/>
    <x v="0"/>
    <x v="0"/>
    <s v="W 0239348 "/>
    <n v="36384"/>
    <n v="0"/>
    <n v="0"/>
    <n v="9096"/>
    <n v="0"/>
    <n v="0"/>
    <n v="1650"/>
    <n v="47130"/>
    <m/>
    <m/>
    <m/>
    <m/>
    <n v="47130"/>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0416020"/>
    <s v="Duplicate, Dominant"/>
    <n v="239652"/>
    <s v="102/16-04-021-08W4/00"/>
    <n v="239652"/>
    <n v="2"/>
    <s v="102"/>
    <s v="16"/>
    <s v="04"/>
    <s v="021"/>
    <s v="08W4"/>
    <s v="00"/>
    <s v="16-04-021-08W4"/>
    <s v="16-04-021-08W4"/>
    <s v="AB"/>
    <s v="JENNER"/>
    <s v="IMAGINEA JENNER 16-4-21-8"/>
    <x v="7"/>
    <s v="Cor4 Oil Corp"/>
    <s v="Working Interest"/>
    <n v="0.8"/>
    <s v="JENNER GAS"/>
    <s v="Yes"/>
    <s v="9) Per Jeremy &amp; Colin's final review, license belongs in JENNER SHLW GAS"/>
    <s v="Flow GAS"/>
    <d v="2020-05-31T00:00:00"/>
    <m/>
    <n v="1821"/>
    <m/>
    <m/>
    <s v="Flow GAS"/>
    <s v="Kbsbrv_ss;Kmilk_rv;Kmed_hat"/>
    <s v="Cor4 Oil Corp"/>
    <n v="5000034"/>
    <m/>
    <m/>
    <d v="2000-07-12T00:00:00"/>
    <d v="2000-07-24T00:00:00"/>
    <d v="2000-07-24T00:00:00"/>
    <m/>
    <d v="2000-09-01T00:00:00"/>
    <d v="2000-09-01T00:00:00"/>
    <m/>
    <m/>
    <m/>
    <m/>
    <s v="WI"/>
    <n v="1"/>
    <n v="1"/>
    <n v="0.8"/>
    <x v="0"/>
    <s v="N"/>
    <n v="19.715068493150685"/>
    <n v="19.715068493150685"/>
    <n v="555.04079999999999"/>
    <n v="555.04079999999999"/>
    <s v="Flow GAS"/>
    <n v="4"/>
    <n v="4"/>
    <m/>
    <s v="Flow GAS"/>
    <x v="1"/>
    <s v="Producing"/>
    <s v="Producing"/>
    <x v="0"/>
    <x v="0"/>
    <s v="W 0239652 "/>
    <n v="36384"/>
    <n v="0"/>
    <n v="0"/>
    <n v="9096"/>
    <n v="0"/>
    <n v="0"/>
    <n v="1650"/>
    <n v="47130"/>
    <m/>
    <m/>
    <m/>
    <m/>
    <n v="47130"/>
    <m/>
    <n v="15877.18"/>
    <m/>
    <n v="45480"/>
    <n v="1650"/>
    <n v="47130"/>
    <x v="3"/>
    <m/>
    <n v="45480"/>
    <n v="1650"/>
    <x v="3"/>
    <s v=""/>
    <n v="22"/>
    <s v="1) Active well = Use reserve-life"/>
    <s v="No"/>
    <m/>
    <n v="45480"/>
    <n v="1650"/>
    <n v="47130"/>
    <n v="0.8"/>
    <n v="36384"/>
    <n v="1320"/>
    <n v="37704"/>
    <n v="21"/>
    <n v="1.35E-2"/>
    <n v="48218.007104888566"/>
    <n v="1870.6455706865552"/>
    <n v="50088.652675575118"/>
    <n v="1.7600000000000001E-2"/>
    <n v="33426.445128031926"/>
    <n v="1188.4665260614272"/>
    <n v="34614.911654093354"/>
    <s v="B.2) Operated; Not &quot;true&quot; shallow gas. Used LMR costs (with submitted reductions)"/>
  </r>
  <r>
    <s v="1 - Yes"/>
    <s v="1- Yes"/>
    <n v="214070715002"/>
    <s v="Duplicate, Dominant"/>
    <n v="241630"/>
    <s v="100/15-07-021-07W4/02"/>
    <n v="241630"/>
    <n v="2"/>
    <s v="100"/>
    <s v="15"/>
    <s v="07"/>
    <s v="021"/>
    <s v="07W4"/>
    <s v="02"/>
    <s v="15-07-021-07W4"/>
    <s v="15-07-021-07W4"/>
    <s v="AB"/>
    <m/>
    <s v="IMAGINEA ATL-BUFF 15-7-21-7"/>
    <x v="0"/>
    <s v="Cor4 Oil Corp"/>
    <s v="Working Interest"/>
    <n v="1"/>
    <s v="JENNER GAS"/>
    <s v="Yes"/>
    <s v="9) Per Jeremy &amp; Colin's final review, license belongs in JENNER OIL"/>
    <s v="Drld &amp; ABD"/>
    <m/>
    <m/>
    <n v="3432"/>
    <n v="3471"/>
    <m/>
    <m/>
    <m/>
    <m/>
    <m/>
    <m/>
    <m/>
    <d v="2000-09-05T00:00:00"/>
    <d v="2000-09-17T00:00:00"/>
    <d v="2000-09-22T00:00:00"/>
    <d v="2001-09-22T00:00:00"/>
    <m/>
    <m/>
    <m/>
    <d v="2003-12-07T00:00:00"/>
    <s v="Other"/>
    <m/>
    <s v="WI"/>
    <n v="1"/>
    <n v="1"/>
    <n v="1"/>
    <x v="0"/>
    <s v="N"/>
    <n v="19.564383561643837"/>
    <n v="19.564383561643837"/>
    <n v="1046.0735999999999"/>
    <n v="1046.0735999999999"/>
    <s v="Drld &amp; ABD"/>
    <n v="19"/>
    <n v="19"/>
    <m/>
    <s v="Drld &amp; ABD"/>
    <x v="0"/>
    <s v="Abandoned"/>
    <s v="Abandoned"/>
    <x v="1"/>
    <x v="0"/>
    <s v="W 0241630 "/>
    <n v="0"/>
    <n v="0"/>
    <n v="0"/>
    <n v="0"/>
    <n v="0"/>
    <n v="16500"/>
    <n v="0"/>
    <n v="16500"/>
    <m/>
    <m/>
    <m/>
    <m/>
    <n v="16500"/>
    <m/>
    <n v="0"/>
    <m/>
    <n v="0"/>
    <n v="25000"/>
    <n v="25000"/>
    <x v="1"/>
    <m/>
    <n v="0"/>
    <n v="25000"/>
    <x v="1"/>
    <s v=""/>
    <n v="1"/>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244072210002"/>
    <s v="Duplicate, Dominant"/>
    <n v="243636"/>
    <s v="100/10-22-024-07W4/02"/>
    <n v="243636"/>
    <n v="2"/>
    <s v="100"/>
    <s v="10"/>
    <s v="22"/>
    <s v="024"/>
    <s v="07W4"/>
    <s v="02"/>
    <s v="10-22-024-07W4"/>
    <s v="10-22-024-07W4"/>
    <s v="AB"/>
    <s v="ATLEE-BUFFALO"/>
    <s v="EOG DEER 10-22-24-7"/>
    <x v="4"/>
    <s v="Cdn Nat Rsrcs Ltd"/>
    <s v="Working Interest"/>
    <n v="0.4"/>
    <s v="SOUTH AB MISC"/>
    <s v="No"/>
    <m/>
    <s v="ABD GAS"/>
    <d v="2008-09-30T00:00:00"/>
    <m/>
    <n v="3215"/>
    <m/>
    <m/>
    <s v="ABD GAS"/>
    <s v="Kbelly_rv"/>
    <m/>
    <m/>
    <m/>
    <m/>
    <d v="2000-10-26T00:00:00"/>
    <d v="2000-11-09T00:00:00"/>
    <d v="2000-11-12T00:00:00"/>
    <d v="2001-11-12T00:00:00"/>
    <d v="2001-02-01T00:00:00"/>
    <d v="2001-02-24T00:00:00"/>
    <m/>
    <d v="2009-06-30T00:00:00"/>
    <s v="Plate"/>
    <m/>
    <s v="WI"/>
    <n v="1"/>
    <n v="1"/>
    <n v="0.4"/>
    <x v="1"/>
    <s v="N"/>
    <n v="19.419178082191781"/>
    <n v="19.419178082191781"/>
    <n v="979.93200000000002"/>
    <n v="979.93200000000002"/>
    <s v="ABD GAS"/>
    <n v="14"/>
    <n v="14"/>
    <m/>
    <s v="ABD GAS"/>
    <x v="1"/>
    <s v="Abandoned"/>
    <s v="Abandoned"/>
    <x v="1"/>
    <x v="0"/>
    <s v="W 0243636 "/>
    <n v="0"/>
    <n v="0"/>
    <n v="0"/>
    <n v="0"/>
    <n v="0"/>
    <n v="0"/>
    <n v="0"/>
    <n v="0"/>
    <m/>
    <m/>
    <m/>
    <m/>
    <n v="0"/>
    <m/>
    <n v="0"/>
    <m/>
    <n v="0"/>
    <n v="10900"/>
    <n v="10900"/>
    <x v="5"/>
    <m/>
    <n v="0"/>
    <n v="10900"/>
    <x v="5"/>
    <s v=""/>
    <n v="22"/>
    <s v="B.1) Non Op Reclamation only; spread evenly"/>
    <n v="5"/>
    <m/>
    <n v="0"/>
    <n v="10900"/>
    <n v="10900"/>
    <n v="0.4"/>
    <n v="0"/>
    <n v="4360"/>
    <n v="4360"/>
    <n v="5"/>
    <n v="1.35E-2"/>
    <n v="0"/>
    <n v="4985.6756281664575"/>
    <n v="4985.6756281664575"/>
    <n v="1.7600000000000001E-2"/>
    <n v="0"/>
    <n v="4187.4828031106745"/>
    <n v="4187.4828031106745"/>
    <s v="E.1) Fully abandoned, reclamation only. Shallow Gas. Use $10,900 for rec ($1,090 for pad site)."/>
  </r>
  <r>
    <s v="1 - Yes"/>
    <s v="1- Yes"/>
    <n v="214082515002"/>
    <s v="Duplicate, Dominant"/>
    <n v="246487"/>
    <s v="100/15-25-021-08W4/02"/>
    <n v="246487"/>
    <n v="2"/>
    <s v="100"/>
    <s v="15"/>
    <s v="25"/>
    <s v="021"/>
    <s v="08W4"/>
    <s v="02"/>
    <s v="10-25-021-08W4"/>
    <s v="10-25-021-08W4"/>
    <s v="AB"/>
    <s v="ATLEE-BUFFALO"/>
    <s v="IMAGINEA ATL-BUFF 15-25-21-8"/>
    <x v="0"/>
    <s v="Cor4 Oil Corp"/>
    <s v="Working Interest"/>
    <n v="1"/>
    <s v="JENNER OIL"/>
    <s v="No"/>
    <m/>
    <s v="Act WTR Inj"/>
    <m/>
    <d v="2019-04-30T00:00:00"/>
    <n v="3264"/>
    <n v="4213"/>
    <n v="646"/>
    <s v="Act WTR Inj"/>
    <s v="Kglauc_ss"/>
    <m/>
    <m/>
    <s v="Cor4 Oil Corp"/>
    <s v="IF0140732"/>
    <d v="2000-12-08T00:00:00"/>
    <d v="2002-06-24T00:00:00"/>
    <d v="2002-06-24T00:00:00"/>
    <m/>
    <m/>
    <m/>
    <d v="2002-12-18T00:00:00"/>
    <d v="2001-02-20T00:00:00"/>
    <s v="Other"/>
    <m/>
    <s v="WI"/>
    <n v="1"/>
    <n v="1"/>
    <n v="1"/>
    <x v="0"/>
    <s v="N"/>
    <n v="17.797260273972604"/>
    <n v="17.797260273972604"/>
    <n v="994.86720000000003"/>
    <n v="994.86720000000003"/>
    <s v="Act WTR Inj"/>
    <n v="1"/>
    <n v="1"/>
    <m/>
    <s v="Act WTR Inj"/>
    <x v="0"/>
    <s v="Active"/>
    <s v="Active"/>
    <x v="0"/>
    <x v="0"/>
    <s v="W 0246487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71708000"/>
    <s v="Duplicate, Dominant"/>
    <n v="251470"/>
    <s v="100/08-17-021-07W4/00"/>
    <n v="251470"/>
    <n v="2"/>
    <s v="100"/>
    <s v="08"/>
    <s v="17"/>
    <s v="021"/>
    <s v="07W4"/>
    <s v="00"/>
    <s v="08-17-021-07W4"/>
    <s v="08-17-021-07W4"/>
    <s v="AB"/>
    <s v="ATLEE-BUFFALO"/>
    <s v="IMAGINEA ATL-BUFF 8-17-21-7"/>
    <x v="7"/>
    <s v="Cor4 Oil Corp"/>
    <s v="Working Interest"/>
    <n v="1"/>
    <s v="JENNER SHLW GAS"/>
    <s v="No"/>
    <m/>
    <s v="Susp GAS"/>
    <d v="2015-10-31T00:00:00"/>
    <m/>
    <n v="1949"/>
    <m/>
    <m/>
    <s v="Susp GAS"/>
    <s v="Kbelly_rv;Kmilk_rv;Kmed_hat"/>
    <s v="Cor4 Oil Corp"/>
    <n v="75062"/>
    <m/>
    <m/>
    <d v="2001-02-16T00:00:00"/>
    <d v="2001-08-06T00:00:00"/>
    <d v="2001-08-07T00:00:00"/>
    <m/>
    <d v="2001-12-01T00:00:00"/>
    <d v="2002-10-29T00:00:00"/>
    <m/>
    <m/>
    <m/>
    <m/>
    <s v="WI"/>
    <n v="1"/>
    <n v="1"/>
    <n v="1"/>
    <x v="0"/>
    <s v="N"/>
    <n v="18.67945205479452"/>
    <n v="18.67945205479452"/>
    <n v="594.05520000000001"/>
    <n v="594.05520000000001"/>
    <s v="Susp GAS"/>
    <n v="11"/>
    <n v="11"/>
    <m/>
    <s v="Susp GAS"/>
    <x v="1"/>
    <s v="Suspended"/>
    <s v="Suspended"/>
    <x v="1"/>
    <x v="0"/>
    <s v="W 0251470 "/>
    <n v="17975"/>
    <n v="0"/>
    <n v="0"/>
    <n v="4494"/>
    <n v="0"/>
    <n v="16500"/>
    <n v="0"/>
    <n v="38969"/>
    <m/>
    <m/>
    <m/>
    <m/>
    <n v="38969"/>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91507000"/>
    <s v="Duplicate, Dominant"/>
    <n v="257101"/>
    <s v="100/07-15-020-09W4/00"/>
    <n v="257101"/>
    <n v="2"/>
    <s v="100"/>
    <s v="07"/>
    <s v="15"/>
    <s v="020"/>
    <s v="09W4"/>
    <s v="00"/>
    <s v="07-15-020-09W4"/>
    <s v="07-15-020-09W4"/>
    <s v="AB"/>
    <s v="JENNER"/>
    <s v="IMAGINEA JENNER 7-15-20-9"/>
    <x v="7"/>
    <s v="Cor4 Oil Corp"/>
    <s v="Working Interest"/>
    <n v="0.8"/>
    <s v="JENNER SHLW GAS"/>
    <s v="No"/>
    <m/>
    <s v="Flow GAS"/>
    <d v="2020-05-31T00:00:00"/>
    <m/>
    <n v="2339"/>
    <m/>
    <m/>
    <s v="Flow GAS"/>
    <s v="Kmilk_rv;Kmed_hat;K2nd_ws"/>
    <s v="Cor4 Oil Corp"/>
    <n v="5000034"/>
    <m/>
    <m/>
    <d v="2001-07-09T00:00:00"/>
    <d v="2001-07-17T00:00:00"/>
    <d v="2001-07-18T00:00:00"/>
    <m/>
    <d v="2001-11-01T00:00:00"/>
    <d v="2001-11-15T00:00:00"/>
    <m/>
    <m/>
    <m/>
    <m/>
    <s v="WI"/>
    <n v="1"/>
    <n v="1"/>
    <n v="0.8"/>
    <x v="0"/>
    <s v="N"/>
    <n v="18.734246575342464"/>
    <n v="18.734246575342464"/>
    <n v="712.92720000000008"/>
    <n v="712.92720000000008"/>
    <s v="Flow GAS"/>
    <n v="4"/>
    <n v="4"/>
    <m/>
    <s v="Flow GAS"/>
    <x v="1"/>
    <s v="Producing"/>
    <s v="Producing"/>
    <x v="0"/>
    <x v="0"/>
    <s v="W 0257101 "/>
    <n v="36384"/>
    <n v="0"/>
    <n v="0"/>
    <n v="9096"/>
    <n v="0"/>
    <n v="16500"/>
    <n v="0"/>
    <n v="61980"/>
    <m/>
    <m/>
    <m/>
    <m/>
    <n v="61980"/>
    <m/>
    <n v="20578.6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94052615002"/>
    <s v="Duplicate, Dominant"/>
    <n v="257410"/>
    <s v="100/15-26-029-05W4/02"/>
    <n v="257410"/>
    <n v="2"/>
    <s v="100"/>
    <s v="15"/>
    <s v="26"/>
    <s v="029"/>
    <s v="05W4"/>
    <s v="02"/>
    <s v="15-26-029-05W4"/>
    <s v="15-26-029-05W4"/>
    <s v="AB"/>
    <s v="OYEN"/>
    <s v="IMAGINEA OYEN 15-26-29-5"/>
    <x v="4"/>
    <s v="Cor4 Oil Corp"/>
    <s v="Working Interest"/>
    <n v="1"/>
    <s v="SOUTH AB MISC"/>
    <s v="No"/>
    <m/>
    <s v="ABD GAS"/>
    <d v="2009-11-30T00:00:00"/>
    <m/>
    <n v="2897"/>
    <m/>
    <m/>
    <s v="ABD GAS"/>
    <s v="Kvik_ss"/>
    <m/>
    <m/>
    <m/>
    <m/>
    <d v="2001-07-17T00:00:00"/>
    <d v="2001-07-19T00:00:00"/>
    <d v="2001-07-22T00:00:00"/>
    <d v="2002-07-22T00:00:00"/>
    <d v="2003-08-01T00:00:00"/>
    <d v="2003-08-14T00:00:00"/>
    <m/>
    <d v="2013-01-25T00:00:00"/>
    <s v="Cement And Plate"/>
    <m/>
    <s v="WI"/>
    <n v="1"/>
    <n v="1"/>
    <n v="1"/>
    <x v="0"/>
    <s v="N"/>
    <n v="18.728767123287671"/>
    <n v="18.728767123287671"/>
    <n v="883.00560000000007"/>
    <n v="883.00560000000007"/>
    <s v="ABD GAS"/>
    <n v="14"/>
    <n v="14"/>
    <m/>
    <s v="ABD GAS"/>
    <x v="1"/>
    <s v="Abandoned"/>
    <s v="Abandoned"/>
    <x v="1"/>
    <x v="0"/>
    <s v="W 0257410 "/>
    <n v="0"/>
    <n v="0"/>
    <n v="0"/>
    <n v="0"/>
    <n v="0"/>
    <n v="16500"/>
    <n v="0"/>
    <n v="16500"/>
    <m/>
    <m/>
    <m/>
    <m/>
    <n v="16500"/>
    <m/>
    <n v="0"/>
    <m/>
    <n v="0"/>
    <n v="10900"/>
    <n v="10900"/>
    <x v="5"/>
    <m/>
    <n v="0"/>
    <n v="10900"/>
    <x v="5"/>
    <s v=""/>
    <n v="7"/>
    <s v="A) Reclamation only; spread evenly"/>
    <n v="14"/>
    <m/>
    <n v="0"/>
    <n v="10900"/>
    <n v="10900"/>
    <n v="1"/>
    <n v="0"/>
    <n v="10900"/>
    <n v="10900"/>
    <n v="14"/>
    <n v="1.35E-2"/>
    <n v="0"/>
    <n v="14062.994454052059"/>
    <n v="14062.994454052059"/>
    <n v="1.7600000000000001E-2"/>
    <n v="0"/>
    <n v="10095.153750928601"/>
    <n v="10095.153750928601"/>
    <s v="E.1) Fully abandoned, reclamation only. Shallow Gas. Use $10,900 for rec ($1,090 for pad site)."/>
  </r>
  <r>
    <s v="1 - Yes"/>
    <s v="1- Yes"/>
    <n v="194092703002"/>
    <s v="Duplicate, Dominant"/>
    <n v="257832"/>
    <s v="100/03-27-019-09W4/02"/>
    <n v="257832"/>
    <n v="2"/>
    <s v="100"/>
    <s v="03"/>
    <s v="27"/>
    <s v="019"/>
    <s v="09W4"/>
    <s v="02"/>
    <s v="03-27-019-09W4"/>
    <s v="03-27-019-09W4"/>
    <s v="AB"/>
    <s v="JENNER"/>
    <s v="IMAGINEA JENNER 3-27-19-9"/>
    <x v="7"/>
    <s v="Cor4 Oil Corp"/>
    <s v="Working Interest"/>
    <n v="0.8"/>
    <s v="JENNER SHLW GAS"/>
    <s v="No"/>
    <m/>
    <s v="Flow GAS"/>
    <d v="2020-05-31T00:00:00"/>
    <m/>
    <n v="3468"/>
    <m/>
    <m/>
    <s v="Flow GAS"/>
    <s v="Kmilk_rv;Kmed_hat;K2nd_ws"/>
    <s v="Cor4 Oil Corp"/>
    <n v="5000034"/>
    <m/>
    <m/>
    <d v="2001-07-24T00:00:00"/>
    <d v="2001-07-31T00:00:00"/>
    <d v="2001-08-03T00:00:00"/>
    <m/>
    <d v="2004-12-01T00:00:00"/>
    <d v="2004-12-01T00:00:00"/>
    <m/>
    <m/>
    <m/>
    <m/>
    <s v="WI"/>
    <n v="1"/>
    <n v="1"/>
    <n v="0.8"/>
    <x v="0"/>
    <s v="N"/>
    <n v="18.695890410958903"/>
    <n v="18.695890410958903"/>
    <n v="1057.0463999999999"/>
    <n v="1057.0463999999999"/>
    <s v="Flow GAS"/>
    <n v="4"/>
    <n v="4"/>
    <m/>
    <s v="Flow GAS"/>
    <x v="1"/>
    <s v="Producing"/>
    <s v="Producing"/>
    <x v="0"/>
    <x v="0"/>
    <s v="W 0257832 "/>
    <n v="17975"/>
    <n v="0"/>
    <n v="0"/>
    <n v="0"/>
    <n v="0"/>
    <n v="16500"/>
    <n v="0"/>
    <n v="34475"/>
    <m/>
    <m/>
    <m/>
    <m/>
    <n v="34475"/>
    <m/>
    <n v="25511.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73202000"/>
    <s v="Duplicate, Dominant"/>
    <n v="257904"/>
    <s v="100/02-32-021-07W4/00"/>
    <n v="257904"/>
    <n v="2"/>
    <s v="100"/>
    <s v="02"/>
    <s v="32"/>
    <s v="021"/>
    <s v="07W4"/>
    <s v="00"/>
    <s v="02-32-021-07W4"/>
    <s v="02-32-021-07W4"/>
    <s v="AB"/>
    <s v="ATLEE-BUFFALO"/>
    <s v="IMAGINEA ATL-BUFF 2-32-21-7"/>
    <x v="7"/>
    <s v="Cor4 Oil Corp"/>
    <s v="Working Interest"/>
    <n v="1"/>
    <s v="JENNER SHLW GAS"/>
    <s v="No"/>
    <m/>
    <s v="Susp GAS"/>
    <d v="2015-10-31T00:00:00"/>
    <m/>
    <n v="1906"/>
    <m/>
    <m/>
    <s v="Susp GAS"/>
    <s v="Kbelly_rv;Kmilk_rv;Kmed_hat"/>
    <s v="Cor4 Oil Corp"/>
    <n v="75062"/>
    <m/>
    <m/>
    <d v="2001-07-26T00:00:00"/>
    <d v="2001-08-09T00:00:00"/>
    <d v="2001-08-10T00:00:00"/>
    <m/>
    <d v="2002-10-01T00:00:00"/>
    <d v="2002-10-29T00:00:00"/>
    <m/>
    <m/>
    <m/>
    <m/>
    <s v="WI"/>
    <n v="1"/>
    <n v="1"/>
    <n v="1"/>
    <x v="0"/>
    <s v="N"/>
    <n v="18.671232876712327"/>
    <n v="18.671232876712327"/>
    <n v="580.94880000000001"/>
    <n v="580.94880000000001"/>
    <s v="Susp GAS"/>
    <n v="11"/>
    <n v="11"/>
    <m/>
    <s v="Susp GAS"/>
    <x v="1"/>
    <s v="Suspended"/>
    <s v="Suspended"/>
    <x v="1"/>
    <x v="0"/>
    <s v="W 0257904 "/>
    <n v="17975"/>
    <n v="0"/>
    <n v="0"/>
    <n v="4494"/>
    <n v="0"/>
    <n v="16500"/>
    <n v="0"/>
    <n v="38969"/>
    <m/>
    <m/>
    <m/>
    <m/>
    <n v="38969"/>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44060816002"/>
    <s v="Duplicate, Dominant"/>
    <n v="258181"/>
    <s v="100/16-08-024-06W4/02"/>
    <n v="258181"/>
    <n v="2"/>
    <s v="100"/>
    <s v="16"/>
    <s v="08"/>
    <s v="024"/>
    <s v="06W4"/>
    <s v="02"/>
    <s v="16-08-024-06W4"/>
    <s v="16-08-024-06W4"/>
    <s v="AB"/>
    <s v="ATLEE-BUFFALO"/>
    <s v="IMAGINEA ATL-BUFF 16-8-24-6"/>
    <x v="4"/>
    <s v="Cor4 Oil Corp"/>
    <s v="Working Interest"/>
    <n v="1"/>
    <s v="SOUTH AB MISC"/>
    <s v="No"/>
    <m/>
    <s v="Flow GAS"/>
    <d v="2020-05-31T00:00:00"/>
    <m/>
    <n v="1312"/>
    <m/>
    <m/>
    <s v="Flow GAS"/>
    <s v="Kbsbrv_ss"/>
    <s v="Cor4 Oil Corp"/>
    <n v="134250"/>
    <m/>
    <m/>
    <d v="2001-08-02T00:00:00"/>
    <d v="2009-03-03T00:00:00"/>
    <d v="2009-03-10T00:00:00"/>
    <m/>
    <d v="2009-04-01T00:00:00"/>
    <d v="2009-04-01T00:00:00"/>
    <m/>
    <d v="2004-05-05T00:00:00"/>
    <s v="Plate"/>
    <m/>
    <s v="WI"/>
    <n v="1"/>
    <n v="1"/>
    <n v="1"/>
    <x v="0"/>
    <s v="N"/>
    <n v="11.101369863013698"/>
    <n v="11.101369863013698"/>
    <n v="399.89760000000001"/>
    <n v="399.89760000000001"/>
    <s v="Flow GAS"/>
    <n v="4"/>
    <n v="4"/>
    <m/>
    <s v="Flow GAS"/>
    <x v="1"/>
    <s v="Producing"/>
    <s v="Producing"/>
    <x v="0"/>
    <x v="0"/>
    <s v="W 0258181 "/>
    <n v="36384"/>
    <n v="0"/>
    <n v="0"/>
    <n v="0"/>
    <n v="0"/>
    <n v="16500"/>
    <n v="0"/>
    <n v="52884"/>
    <m/>
    <m/>
    <m/>
    <m/>
    <n v="52884"/>
    <m/>
    <n v="58113.58"/>
    <m/>
    <n v="36384"/>
    <n v="16500"/>
    <n v="52884"/>
    <x v="3"/>
    <m/>
    <n v="36384"/>
    <n v="16500"/>
    <x v="3"/>
    <s v=""/>
    <n v="22"/>
    <s v="1) Active well = Use reserve-life"/>
    <s v="No"/>
    <m/>
    <n v="36384"/>
    <n v="16500"/>
    <n v="52884"/>
    <n v="1"/>
    <n v="36384"/>
    <n v="16500"/>
    <n v="52884"/>
    <n v="21"/>
    <n v="1.35E-2"/>
    <n v="48218.007104888566"/>
    <n v="23383.069633581941"/>
    <n v="71601.07673847051"/>
    <n v="1.7600000000000001E-2"/>
    <n v="33426.445128031926"/>
    <n v="14855.831575767839"/>
    <n v="48282.276703799769"/>
    <s v="B.2) Operated; Not &quot;true&quot; shallow gas. Used LMR costs (with submitted reductions)"/>
  </r>
  <r>
    <s v="1 - Yes"/>
    <s v="1- Yes"/>
    <n v="204091714020"/>
    <s v="Duplicate, Dominant"/>
    <n v="258242"/>
    <s v="102/14-17-020-09W4/00"/>
    <n v="258242"/>
    <n v="2"/>
    <s v="102"/>
    <s v="14"/>
    <s v="17"/>
    <s v="020"/>
    <s v="09W4"/>
    <s v="00"/>
    <s v="14-17-020-09W4"/>
    <s v="14-17-020-09W4"/>
    <s v="AB"/>
    <s v="JENNER"/>
    <s v="IMAGINEA JENNER 14-17-20-9"/>
    <x v="0"/>
    <s v="Cor4 Oil Corp"/>
    <s v="Working Interest"/>
    <n v="1"/>
    <s v="JENNER OIL"/>
    <s v="No"/>
    <m/>
    <s v="Susp OIL"/>
    <d v="2007-09-30T00:00:00"/>
    <m/>
    <n v="3366"/>
    <m/>
    <m/>
    <s v="Susp OIL"/>
    <s v="Kglauc_ss"/>
    <s v="Cor4 Oil Corp"/>
    <n v="66004"/>
    <m/>
    <m/>
    <d v="2001-08-03T00:00:00"/>
    <d v="2001-08-15T00:00:00"/>
    <d v="2001-08-17T00:00:00"/>
    <d v="2002-08-17T00:00:00"/>
    <d v="2001-09-01T00:00:00"/>
    <d v="2001-09-06T00:00:00"/>
    <m/>
    <m/>
    <m/>
    <m/>
    <s v="WI"/>
    <n v="1"/>
    <n v="1"/>
    <n v="1"/>
    <x v="0"/>
    <s v="N"/>
    <n v="18.654794520547945"/>
    <n v="18.654794520547945"/>
    <n v="1025.9568000000002"/>
    <n v="1025.9568000000002"/>
    <s v="Susp OIL"/>
    <n v="12"/>
    <n v="12"/>
    <m/>
    <s v="Susp OIL"/>
    <x v="2"/>
    <s v="Suspended"/>
    <s v="Suspended"/>
    <x v="1"/>
    <x v="0"/>
    <s v="W 0258242 "/>
    <n v="17975"/>
    <n v="0"/>
    <n v="0"/>
    <n v="4494"/>
    <n v="0"/>
    <n v="16500"/>
    <n v="0"/>
    <n v="38969"/>
    <m/>
    <n v="-4494"/>
    <s v="Partial abandonment completed"/>
    <d v="2019-11-01T00:00:00"/>
    <n v="34475"/>
    <m/>
    <n v="0"/>
    <m/>
    <n v="2500"/>
    <n v="25000"/>
    <n v="27500"/>
    <x v="7"/>
    <m/>
    <n v="2500"/>
    <n v="25000"/>
    <x v="7"/>
    <s v=""/>
    <n v="10"/>
    <s v="3) DUCs / Cut &amp; Cap Ready / Known Work To Do. Prioritize as earlier"/>
    <n v="4"/>
    <m/>
    <n v="2500"/>
    <n v="25000"/>
    <n v="27500"/>
    <n v="1"/>
    <n v="2500"/>
    <n v="25000"/>
    <n v="27500"/>
    <n v="4"/>
    <n v="1.35E-2"/>
    <n v="2637.7584367876566"/>
    <n v="28206.79784020345"/>
    <n v="30844.556276991105"/>
    <n v="1.7600000000000001E-2"/>
    <n v="2459.9519693493894"/>
    <n v="24107.928857473544"/>
    <n v="26567.880826822933"/>
    <s v="A.2) Cut &amp; Cap ready wells, D13 suspended. Has plug &amp; cement. Still require well review. Do not have known SCVL. Use $2,500 abandonment estimate for now. Use $10,900 for shallow gas rec, and $25,000 for oil/other rec. (10% for site pad)"/>
  </r>
  <r>
    <s v="1 - Yes"/>
    <s v="1- Yes"/>
    <n v="204122802002"/>
    <s v="Duplicate, Dominant"/>
    <n v="262503"/>
    <s v="100/02-28-020-12W4/02"/>
    <n v="262503"/>
    <n v="2"/>
    <s v="100"/>
    <s v="02"/>
    <s v="28"/>
    <s v="020"/>
    <s v="12W4"/>
    <s v="02"/>
    <s v="02-28-020-12W4"/>
    <s v="02-28-020-12W4"/>
    <s v="AB"/>
    <m/>
    <s v="Imaginea PRIN 2-28-20-12"/>
    <x v="11"/>
    <s v="Cor4 Oil Corp"/>
    <s v="Working Interest"/>
    <n v="1"/>
    <s v="TILLEY"/>
    <s v="No"/>
    <m/>
    <s v="Drld &amp; ABD"/>
    <m/>
    <m/>
    <n v="4163"/>
    <m/>
    <m/>
    <m/>
    <m/>
    <m/>
    <m/>
    <m/>
    <m/>
    <d v="2001-11-26T00:00:00"/>
    <d v="2001-12-15T00:00:00"/>
    <d v="2001-12-20T00:00:00"/>
    <d v="2002-12-20T00:00:00"/>
    <m/>
    <m/>
    <m/>
    <d v="2005-09-25T00:00:00"/>
    <s v="Plate"/>
    <m/>
    <s v="WI"/>
    <n v="1"/>
    <n v="1"/>
    <n v="1"/>
    <x v="0"/>
    <s v="N"/>
    <n v="18.32054794520548"/>
    <n v="18.32054794520548"/>
    <n v="1268.8824"/>
    <n v="1268.8824"/>
    <s v="Drld &amp; ABD"/>
    <n v="19"/>
    <n v="19"/>
    <m/>
    <s v="Drld &amp; ABD"/>
    <x v="0"/>
    <s v="Abandoned"/>
    <s v="Abandoned"/>
    <x v="1"/>
    <x v="1"/>
    <s v="W 0262503 "/>
    <n v="0"/>
    <n v="0"/>
    <n v="0"/>
    <n v="0"/>
    <n v="0"/>
    <n v="16500"/>
    <n v="0"/>
    <n v="16500"/>
    <m/>
    <m/>
    <m/>
    <m/>
    <n v="16500"/>
    <m/>
    <n v="0"/>
    <m/>
    <n v="0"/>
    <n v="25000"/>
    <n v="25000"/>
    <x v="1"/>
    <m/>
    <n v="0"/>
    <n v="25000"/>
    <x v="1"/>
    <s v=""/>
    <n v="7"/>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214080901002"/>
    <s v="Duplicate, Dominant"/>
    <n v="268708"/>
    <s v="100/01-09-021-08W4/02"/>
    <n v="268708"/>
    <n v="2"/>
    <s v="100"/>
    <s v="01"/>
    <s v="09"/>
    <s v="021"/>
    <s v="08W4"/>
    <s v="02"/>
    <s v="01-09-021-08W4"/>
    <s v="01-09-021-08W4"/>
    <s v="AB"/>
    <s v="JENNER"/>
    <s v="IMAGINEA JENNER 1-9-21-8"/>
    <x v="0"/>
    <s v="Cor4 Oil Corp"/>
    <s v="Working Interest"/>
    <n v="1"/>
    <s v="JENNER OIL"/>
    <s v="No"/>
    <m/>
    <s v="ABD OIL"/>
    <d v="2007-07-31T00:00:00"/>
    <m/>
    <n v="3333"/>
    <m/>
    <m/>
    <s v="ABD OIL"/>
    <s v="Kglauc_ss"/>
    <m/>
    <m/>
    <m/>
    <m/>
    <d v="2002-03-18T00:00:00"/>
    <d v="2002-05-23T00:00:00"/>
    <d v="2002-05-26T00:00:00"/>
    <d v="2003-05-26T00:00:00"/>
    <d v="2003-02-01T00:00:00"/>
    <d v="2003-02-01T00:00:00"/>
    <m/>
    <d v="2007-07-27T00:00:00"/>
    <s v="Plate"/>
    <m/>
    <s v="WI"/>
    <n v="1"/>
    <n v="1"/>
    <n v="1"/>
    <x v="0"/>
    <s v="N"/>
    <n v="17.884931506849316"/>
    <n v="17.884931506849316"/>
    <n v="1015.8984"/>
    <n v="1015.8984"/>
    <s v="ABD OIL"/>
    <n v="17"/>
    <n v="17"/>
    <m/>
    <s v="ABD OIL"/>
    <x v="2"/>
    <s v="Abandoned"/>
    <s v="Abandoned"/>
    <x v="1"/>
    <x v="0"/>
    <s v="W 0268708 "/>
    <n v="0"/>
    <n v="0"/>
    <n v="0"/>
    <n v="0"/>
    <n v="0"/>
    <n v="16500"/>
    <n v="0"/>
    <n v="16500"/>
    <m/>
    <m/>
    <m/>
    <m/>
    <n v="16500"/>
    <m/>
    <n v="0"/>
    <m/>
    <n v="0"/>
    <n v="25000"/>
    <n v="25000"/>
    <x v="1"/>
    <m/>
    <n v="0"/>
    <n v="25000"/>
    <x v="1"/>
    <s v=""/>
    <n v="5"/>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122211002"/>
    <s v="Duplicate, Dominant"/>
    <n v="271307"/>
    <s v="100/11-22-019-12W4/02"/>
    <n v="271307"/>
    <n v="2"/>
    <s v="100"/>
    <s v="11"/>
    <s v="22"/>
    <s v="019"/>
    <s v="12W4"/>
    <s v="02"/>
    <s v="11-22-019-12W4"/>
    <s v="11-22-019-12W4"/>
    <s v="AB"/>
    <s v="PRINCESS"/>
    <s v="Imaginea PRIN 11-22-19-12"/>
    <x v="11"/>
    <s v="Cor4 Oil Corp"/>
    <s v="Working Interest"/>
    <n v="1"/>
    <s v="TILLEY"/>
    <s v="No"/>
    <m/>
    <s v="Susp WTR Disp"/>
    <m/>
    <d v="2016-02-29T00:00:00"/>
    <n v="4383"/>
    <m/>
    <m/>
    <s v="Susp WTR Disp"/>
    <s v="Darcs"/>
    <m/>
    <m/>
    <s v="Cor4 Oil Corp"/>
    <s v="IF0084472"/>
    <d v="2002-06-27T00:00:00"/>
    <d v="2002-06-28T00:00:00"/>
    <d v="2002-07-05T00:00:00"/>
    <d v="2003-07-05T00:00:00"/>
    <m/>
    <m/>
    <d v="2005-02-09T00:00:00"/>
    <m/>
    <m/>
    <m/>
    <s v="WI"/>
    <n v="1"/>
    <n v="1"/>
    <n v="1"/>
    <x v="0"/>
    <s v="N"/>
    <n v="17.786301369863015"/>
    <n v="17.786301369863015"/>
    <n v="1335.9384"/>
    <n v="1335.9384"/>
    <s v="Susp WTR Disp"/>
    <n v="15"/>
    <n v="15"/>
    <m/>
    <s v="Susp WTR Disp"/>
    <x v="0"/>
    <s v="Suspended"/>
    <s v="Suspended"/>
    <x v="1"/>
    <x v="1"/>
    <s v="W 0271307 "/>
    <n v="41790"/>
    <n v="0"/>
    <n v="0"/>
    <n v="0"/>
    <n v="0"/>
    <n v="16500"/>
    <n v="0"/>
    <n v="58290"/>
    <m/>
    <n v="-23815"/>
    <s v="Partial abandonment completed"/>
    <d v="2019-11-01T00:00:00"/>
    <n v="34475"/>
    <m/>
    <n v="0"/>
    <m/>
    <n v="30000"/>
    <n v="25000"/>
    <n v="55000"/>
    <x v="8"/>
    <m/>
    <n v="30000"/>
    <n v="25000"/>
    <x v="8"/>
    <s v=""/>
    <n v="20"/>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14061002002"/>
    <s v="Duplicate, Dominant"/>
    <n v="271584"/>
    <s v="100/02-10-021-06W4/02"/>
    <n v="271584"/>
    <n v="2"/>
    <s v="100"/>
    <s v="02"/>
    <s v="10"/>
    <s v="021"/>
    <s v="06W4"/>
    <s v="02"/>
    <s v="02-10-021-06W4"/>
    <s v="02-10-021-06W4"/>
    <s v="AB"/>
    <s v="ATLEE-BUFFALO"/>
    <s v="IMAGINEA ATL-BUFF 2-10-21-6"/>
    <x v="1"/>
    <s v="Cor4 Oil Corp"/>
    <s v="Working Interest"/>
    <n v="1"/>
    <s v="JENNER GAS"/>
    <s v="No"/>
    <m/>
    <s v="Susp GAS"/>
    <d v="2008-10-31T00:00:00"/>
    <m/>
    <n v="3412"/>
    <m/>
    <m/>
    <s v="Susp GAS"/>
    <s v="Kvik_ss"/>
    <s v="West Lake Enrg Corp"/>
    <n v="850010"/>
    <m/>
    <m/>
    <d v="2002-07-08T00:00:00"/>
    <d v="2002-07-24T00:00:00"/>
    <d v="2002-07-26T00:00:00"/>
    <m/>
    <d v="2005-11-01T00:00:00"/>
    <d v="2005-11-23T00:00:00"/>
    <m/>
    <m/>
    <m/>
    <m/>
    <s v="WI"/>
    <n v="1"/>
    <n v="1"/>
    <n v="1"/>
    <x v="0"/>
    <s v="N"/>
    <n v="17.715068493150685"/>
    <n v="17.715068493150685"/>
    <n v="1039.9776000000002"/>
    <n v="1039.9776000000002"/>
    <s v="Susp GAS"/>
    <n v="11"/>
    <n v="11"/>
    <m/>
    <s v="Susp GAS"/>
    <x v="1"/>
    <s v="Suspended"/>
    <s v="Suspended"/>
    <x v="1"/>
    <x v="0"/>
    <s v="W 0271584 "/>
    <n v="36384"/>
    <n v="0"/>
    <n v="169309"/>
    <n v="0"/>
    <n v="0"/>
    <n v="16500"/>
    <n v="0"/>
    <n v="222193"/>
    <m/>
    <m/>
    <m/>
    <m/>
    <n v="222193"/>
    <m/>
    <n v="0"/>
    <m/>
    <n v="136384"/>
    <n v="25000"/>
    <n v="161384"/>
    <x v="16"/>
    <m/>
    <n v="136384"/>
    <n v="25000"/>
    <x v="16"/>
    <s v=""/>
    <n v="22"/>
    <s v="4) SCVF - 2-3 a year"/>
    <n v="14"/>
    <m/>
    <n v="136384"/>
    <n v="25000"/>
    <n v="161384"/>
    <n v="1"/>
    <n v="136384"/>
    <n v="25000"/>
    <n v="161384"/>
    <n v="14"/>
    <n v="1.35E-2"/>
    <n v="164549.27233281979"/>
    <n v="32254.57443589922"/>
    <n v="196803.846768719"/>
    <n v="1.7600000000000001E-2"/>
    <n v="128889.21832914483"/>
    <n v="23154.022364515142"/>
    <n v="152043.24069365999"/>
    <s v="A.5) Well with SCVF. Wells with SCVF can be done for $100,000. Use base LMR+ $100,000 for abandonment and $25,000 for rec ($2,500 for pad site)."/>
  </r>
  <r>
    <s v="1 - Yes"/>
    <s v="1- Yes"/>
    <n v="214120509020"/>
    <s v="Duplicate, Dominant"/>
    <n v="272062"/>
    <s v="102/09-05-021-12W4/00"/>
    <n v="272062"/>
    <n v="2"/>
    <s v="102"/>
    <s v="09"/>
    <s v="05"/>
    <s v="021"/>
    <s v="12W4"/>
    <s v="00"/>
    <s v="09-05-021-12W4"/>
    <s v="09-05-021-12W4"/>
    <s v="AB"/>
    <s v="PRINCESS"/>
    <s v="MARKWEST PRINCESS 9-5-21-12"/>
    <x v="3"/>
    <s v="TAQA North Ltd"/>
    <s v="Working Interest"/>
    <n v="0.49"/>
    <s v="PATR UNIT"/>
    <s v="No"/>
    <m/>
    <s v="Susp GAS"/>
    <d v="2017-02-28T00:00:00"/>
    <m/>
    <n v="3287"/>
    <m/>
    <m/>
    <s v="Susp GAS"/>
    <s v="Kmannvl"/>
    <s v="TAQA North Ltd"/>
    <n v="122908"/>
    <m/>
    <m/>
    <d v="2002-07-23T00:00:00"/>
    <d v="2002-07-28T00:00:00"/>
    <d v="2002-07-31T00:00:00"/>
    <d v="2003-07-31T00:00:00"/>
    <d v="2002-11-01T00:00:00"/>
    <d v="2002-11-15T00:00:00"/>
    <m/>
    <m/>
    <m/>
    <m/>
    <s v="WI"/>
    <n v="1"/>
    <n v="1"/>
    <n v="0.49"/>
    <x v="1"/>
    <s v="N"/>
    <n v="17.704109589041096"/>
    <n v="17.704109589041096"/>
    <n v="1001.8776"/>
    <n v="1001.8776"/>
    <s v="Susp GAS"/>
    <n v="11"/>
    <n v="11"/>
    <m/>
    <s v="Susp GAS"/>
    <x v="1"/>
    <s v="Suspended"/>
    <s v="Suspended"/>
    <x v="1"/>
    <x v="0"/>
    <s v="W 0272062 "/>
    <n v="0"/>
    <n v="0"/>
    <n v="0"/>
    <n v="0"/>
    <n v="0"/>
    <n v="0"/>
    <n v="0"/>
    <n v="0"/>
    <m/>
    <m/>
    <m/>
    <m/>
    <n v="0"/>
    <m/>
    <n v="0"/>
    <m/>
    <n v="14000"/>
    <n v="10900"/>
    <n v="24900"/>
    <x v="2"/>
    <m/>
    <n v="14000"/>
    <n v="10900"/>
    <x v="2"/>
    <s v=""/>
    <n v="22"/>
    <s v="B) Non Op Inactive, spreadevenly over 15 years"/>
    <n v="10"/>
    <m/>
    <n v="14000"/>
    <n v="10900"/>
    <n v="24900"/>
    <n v="0.49"/>
    <n v="6860"/>
    <n v="5341"/>
    <n v="12201"/>
    <n v="10"/>
    <n v="1.35E-2"/>
    <n v="7844.4345892710771"/>
    <n v="6530.9878137262449"/>
    <n v="14375.422402997323"/>
    <n v="1.7600000000000001E-2"/>
    <n v="6588.5623920502812"/>
    <n v="5027.1564237728835"/>
    <n v="11615.718815823166"/>
    <s v="B.1) True shallow gas (Dino unit, JSGS, Med Hat Unit, Patricia Unit, Princess-PG, Cessford-CNRL). Use $14,000 for abandonment, and $10,900 for rec ($1,090 for pad site)."/>
  </r>
  <r>
    <s v="1 - Yes"/>
    <s v="1- Yes"/>
    <n v="194101309032"/>
    <s v="Duplicate, Dominant"/>
    <n v="275160"/>
    <s v="103/09-13-019-10W4/02"/>
    <n v="275160"/>
    <n v="2"/>
    <s v="103"/>
    <s v="09"/>
    <s v="13"/>
    <s v="019"/>
    <s v="10W4"/>
    <s v="02"/>
    <s v="09-13-019-10W4"/>
    <s v="09-13-019-10W4"/>
    <s v="AB"/>
    <s v="PRINCESS"/>
    <s v="SEVENTH ETAL 103 PRINCESS 9-13-19-10"/>
    <x v="0"/>
    <s v="TAQA North Ltd"/>
    <s v="Working Interest"/>
    <n v="0.22500000000000001"/>
    <s v="JENNER OIL"/>
    <s v="No"/>
    <m/>
    <s v="Flow OIL"/>
    <d v="2020-03-31T00:00:00"/>
    <m/>
    <n v="4199"/>
    <m/>
    <m/>
    <s v="Flow OIL"/>
    <s v="Darcs"/>
    <s v="TAQA North Ltd"/>
    <n v="80060"/>
    <m/>
    <m/>
    <d v="2002-10-28T00:00:00"/>
    <d v="2002-10-30T00:00:00"/>
    <d v="2002-11-04T00:00:00"/>
    <d v="2003-11-04T00:00:00"/>
    <d v="2003-01-01T00:00:00"/>
    <d v="2003-01-06T00:00:00"/>
    <m/>
    <m/>
    <m/>
    <m/>
    <s v="WI"/>
    <n v="1"/>
    <n v="1"/>
    <n v="0.22500000000000001"/>
    <x v="1"/>
    <s v="N"/>
    <n v="17.446575342465753"/>
    <n v="17.446575342465753"/>
    <n v="1279.8552"/>
    <n v="1279.8552"/>
    <s v="Flow OIL"/>
    <n v="3"/>
    <n v="3"/>
    <m/>
    <s v="Flow OIL"/>
    <x v="2"/>
    <s v="Producing"/>
    <s v="Producing"/>
    <x v="0"/>
    <x v="0"/>
    <s v="W 0275160 "/>
    <n v="0"/>
    <n v="0"/>
    <n v="0"/>
    <n v="0"/>
    <n v="0"/>
    <n v="0"/>
    <n v="0"/>
    <n v="0"/>
    <m/>
    <m/>
    <m/>
    <m/>
    <n v="0"/>
    <m/>
    <n v="0"/>
    <m/>
    <n v="40000"/>
    <n v="25000"/>
    <n v="65000"/>
    <x v="0"/>
    <m/>
    <n v="40000"/>
    <n v="25000"/>
    <x v="0"/>
    <s v=""/>
    <n v="22"/>
    <s v="1) Active well = Use reserve-life"/>
    <s v="No"/>
    <m/>
    <n v="40000"/>
    <n v="25000"/>
    <n v="65000"/>
    <n v="0.22500000000000001"/>
    <n v="9000"/>
    <n v="5625"/>
    <n v="14625"/>
    <n v="21"/>
    <n v="1.35E-2"/>
    <n v="11927.2774830694"/>
    <n v="7971.5010114483885"/>
    <n v="19898.778494517788"/>
    <n v="1.7600000000000001E-2"/>
    <n v="8268.4148568680557"/>
    <n v="5064.4880371935815"/>
    <n v="13332.902894061637"/>
    <s v="C.2) Active Oil/Other well in JENNER. Use $40,000 for abandonment and $25,000 for rec ($2,500 for pad site)."/>
  </r>
  <r>
    <s v="1 - Yes"/>
    <s v="1- Yes"/>
    <n v="194110306032"/>
    <s v="Duplicate, Dominant"/>
    <n v="278520"/>
    <s v="103/06-03-019-11W4/02"/>
    <n v="278520"/>
    <n v="2"/>
    <s v="103"/>
    <s v="06"/>
    <s v="03"/>
    <s v="019"/>
    <s v="11W4"/>
    <s v="02"/>
    <s v="06-03-019-11W4"/>
    <s v="06-03-019-11W4"/>
    <s v="AB"/>
    <m/>
    <s v="Imaginea PRIN 6-3-19-11"/>
    <x v="6"/>
    <s v="Cor4 Oil Corp"/>
    <s v="Working Interest"/>
    <n v="0.4"/>
    <s v="WEST TIDE LAKE"/>
    <s v="No"/>
    <m/>
    <s v="ABD Zn"/>
    <m/>
    <m/>
    <n v="3445"/>
    <m/>
    <m/>
    <m/>
    <m/>
    <m/>
    <m/>
    <m/>
    <m/>
    <d v="2002-12-13T00:00:00"/>
    <d v="2002-12-14T00:00:00"/>
    <d v="2002-12-17T00:00:00"/>
    <d v="2003-12-17T00:00:00"/>
    <m/>
    <m/>
    <m/>
    <m/>
    <m/>
    <m/>
    <s v="WI"/>
    <n v="1"/>
    <n v="1"/>
    <n v="0.4"/>
    <x v="0"/>
    <s v="N"/>
    <n v="17.323287671232876"/>
    <n v="17.323287671232876"/>
    <n v="1050.0360000000001"/>
    <n v="1050.0360000000001"/>
    <s v="ABD Zn"/>
    <n v="24"/>
    <n v="24"/>
    <m/>
    <s v="ABD Zn"/>
    <x v="0"/>
    <s v="Abandoned"/>
    <s v="Partial Abandoned"/>
    <x v="1"/>
    <x v="1"/>
    <s v="W 0278520 "/>
    <n v="12800"/>
    <n v="0"/>
    <n v="0"/>
    <n v="0"/>
    <n v="0"/>
    <n v="16500"/>
    <n v="0"/>
    <n v="29300"/>
    <m/>
    <m/>
    <m/>
    <m/>
    <n v="29300"/>
    <m/>
    <n v="0"/>
    <m/>
    <n v="2500"/>
    <n v="25000"/>
    <n v="27500"/>
    <x v="7"/>
    <m/>
    <n v="2500"/>
    <n v="25000"/>
    <x v="7"/>
    <s v=""/>
    <n v="5"/>
    <s v="3) DUCs / Cut &amp; Cap Ready / Known Work To Do. Prioritize as earlier"/>
    <n v="2"/>
    <m/>
    <n v="2500"/>
    <n v="25000"/>
    <n v="27500"/>
    <n v="0.4"/>
    <n v="1000"/>
    <n v="10000"/>
    <n v="11000"/>
    <n v="2"/>
    <n v="1.35E-2"/>
    <n v="1027.1822500000001"/>
    <n v="10984.145351111139"/>
    <n v="12011.327601111139"/>
    <n v="1.7600000000000001E-2"/>
    <n v="991.95805744988832"/>
    <n v="9721.3500818572375"/>
    <n v="10713.308139307126"/>
    <s v="A.2) Cut &amp; Cap ready wells, D13 suspended. Has plug &amp; cement. Still require well review. Do not have known SCVL. Use $2,500 abandonment estimate for now. Use $10,900 for shallow gas rec, and $25,000 for oil/other rec. (10% for site pad)"/>
  </r>
  <r>
    <s v="1 - Yes"/>
    <s v="1- Yes"/>
    <n v="214120315003"/>
    <s v="Duplicate, Dominant"/>
    <n v="279453"/>
    <s v="100/15-03-021-12W4/03"/>
    <n v="279453"/>
    <n v="2"/>
    <s v="100"/>
    <s v="15"/>
    <s v="03"/>
    <s v="021"/>
    <s v="12W4"/>
    <s v="03"/>
    <s v="15-03-021-12W4"/>
    <s v="15-03-021-12W4"/>
    <s v="AB"/>
    <s v="PRINCESS"/>
    <s v="MARKWEST PRINCESS 15-3-21-12"/>
    <x v="3"/>
    <s v="TAQA North Ltd"/>
    <s v="Working Interest"/>
    <n v="0.49"/>
    <s v="PRINCESS - PG"/>
    <s v="Yes"/>
    <s v="1) Jeremy List 1,Change from Princess PG to PATU"/>
    <s v="Susp GAS"/>
    <d v="2004-12-31T00:00:00"/>
    <m/>
    <n v="3352"/>
    <n v="3392"/>
    <m/>
    <s v="Susp GAS"/>
    <s v="Kvik_ss"/>
    <s v="TAQA North Ltd"/>
    <n v="75319"/>
    <m/>
    <m/>
    <d v="2002-12-23T00:00:00"/>
    <d v="2003-03-27T00:00:00"/>
    <d v="2003-03-31T00:00:00"/>
    <d v="2004-03-31T00:00:00"/>
    <d v="2003-06-01T00:00:00"/>
    <d v="2003-06-23T00:00:00"/>
    <m/>
    <m/>
    <m/>
    <m/>
    <s v="WI"/>
    <n v="1"/>
    <n v="1"/>
    <n v="0.49"/>
    <x v="1"/>
    <s v="N"/>
    <n v="17.041095890410958"/>
    <n v="17.041095890410958"/>
    <n v="1021.6896"/>
    <n v="1021.6896"/>
    <s v="Susp GAS"/>
    <n v="11"/>
    <n v="11"/>
    <m/>
    <s v="Susp GAS"/>
    <x v="1"/>
    <s v="Suspended"/>
    <s v="Suspended"/>
    <x v="1"/>
    <x v="0"/>
    <s v="W 0279453 "/>
    <n v="0"/>
    <n v="0"/>
    <n v="0"/>
    <n v="0"/>
    <n v="0"/>
    <n v="0"/>
    <n v="0"/>
    <n v="0"/>
    <m/>
    <m/>
    <m/>
    <m/>
    <n v="0"/>
    <m/>
    <n v="0"/>
    <m/>
    <n v="14000"/>
    <n v="10900"/>
    <n v="24900"/>
    <x v="2"/>
    <m/>
    <n v="14000"/>
    <n v="10900"/>
    <x v="2"/>
    <s v=""/>
    <n v="8"/>
    <s v="B) Non Op Inactive, spreadevenly over 15 years"/>
    <n v="11"/>
    <m/>
    <n v="14000"/>
    <n v="10900"/>
    <n v="24900"/>
    <n v="0.49"/>
    <n v="6860"/>
    <n v="5341"/>
    <n v="12201"/>
    <n v="11"/>
    <n v="1.35E-2"/>
    <n v="7950.3344562262364"/>
    <n v="6619.1561492115488"/>
    <n v="14569.490605437786"/>
    <n v="1.7600000000000001E-2"/>
    <n v="6562.0164940477189"/>
    <n v="5006.901567898798"/>
    <n v="11568.918061946517"/>
    <s v="B.1) True shallow gas (Dino unit, JSGS, Med Hat Unit, Patricia Unit, Princess-PG, Cessford-CNRL). Use $14,000 for abandonment, and $10,900 for rec ($1,090 for pad site)."/>
  </r>
  <r>
    <s v="1 - Yes"/>
    <s v="1- Yes"/>
    <n v="214120416023"/>
    <s v="Duplicate, Dominant"/>
    <n v="279638"/>
    <s v="102/16-04-021-12W4/03"/>
    <n v="279638"/>
    <n v="2"/>
    <s v="102"/>
    <s v="16"/>
    <s v="04"/>
    <s v="021"/>
    <s v="12W4"/>
    <s v="03"/>
    <s v="16-04-021-12W4"/>
    <s v="16-04-021-12W4"/>
    <s v="AB"/>
    <s v="PRINCESS"/>
    <s v="MARKWEST 102 PRINCESS 16-4-21-12"/>
    <x v="3"/>
    <s v="TAQA North Ltd"/>
    <s v="Working Interest"/>
    <n v="0.49"/>
    <s v="PATR UNIT"/>
    <s v="No"/>
    <m/>
    <s v="ABD Zn GAS"/>
    <d v="2004-09-30T00:00:00"/>
    <m/>
    <n v="3321"/>
    <n v="3415"/>
    <m/>
    <s v="ABD Zn GAS"/>
    <s v="Kbsl_colo"/>
    <m/>
    <m/>
    <m/>
    <m/>
    <d v="2002-12-30T00:00:00"/>
    <d v="2003-08-13T00:00:00"/>
    <d v="2003-08-17T00:00:00"/>
    <d v="2004-08-17T00:00:00"/>
    <d v="2003-09-01T00:00:00"/>
    <d v="2003-09-27T00:00:00"/>
    <m/>
    <m/>
    <m/>
    <m/>
    <s v="WI"/>
    <n v="1"/>
    <n v="1"/>
    <n v="0.49"/>
    <x v="1"/>
    <s v="N"/>
    <n v="16.660273972602738"/>
    <n v="16.660273972602738"/>
    <n v="1012.2408"/>
    <n v="1012.2408"/>
    <s v="ABD Zn GAS"/>
    <n v="18"/>
    <n v="18"/>
    <m/>
    <s v="ABD Zn GAS"/>
    <x v="1"/>
    <s v="Abandoned"/>
    <s v="Partial Abandoned"/>
    <x v="1"/>
    <x v="0"/>
    <s v="W 0279638 "/>
    <n v="0"/>
    <n v="0"/>
    <n v="0"/>
    <n v="0"/>
    <n v="0"/>
    <n v="0"/>
    <n v="0"/>
    <n v="0"/>
    <m/>
    <m/>
    <m/>
    <m/>
    <n v="0"/>
    <m/>
    <n v="0"/>
    <m/>
    <n v="14000"/>
    <n v="10900"/>
    <n v="24900"/>
    <x v="2"/>
    <m/>
    <n v="14000"/>
    <n v="10900"/>
    <x v="2"/>
    <s v=""/>
    <n v="8"/>
    <s v="B) Non Op Inactive, spreadevenly over 15 years"/>
    <n v="15"/>
    <m/>
    <n v="14000"/>
    <n v="10900"/>
    <n v="24900"/>
    <n v="0.49"/>
    <n v="6860"/>
    <n v="5341"/>
    <n v="12201"/>
    <n v="15"/>
    <n v="1.35E-2"/>
    <n v="8388.4247148777449"/>
    <n v="6983.8939907990634"/>
    <n v="15372.318705676807"/>
    <n v="1.7600000000000001E-2"/>
    <n v="6456.8981589743444"/>
    <n v="4926.6949489164772"/>
    <n v="11383.593107890822"/>
    <s v="B.1) True shallow gas (Dino unit, JSGS, Med Hat Unit, Patricia Unit, Princess-PG, Cessford-CNRL). Use $14,000 for abandonment, and $10,900 for rec ($1,090 for pad site)."/>
  </r>
  <r>
    <s v="1 - Yes"/>
    <s v="1- Yes"/>
    <n v="194101308020"/>
    <s v="Duplicate, Dominant"/>
    <n v="287922"/>
    <s v="102/08-13-019-10W4/00"/>
    <n v="287922"/>
    <n v="2"/>
    <s v="102"/>
    <s v="08"/>
    <s v="13"/>
    <s v="019"/>
    <s v="10W4"/>
    <s v="00"/>
    <s v="08-13-019-10W4"/>
    <s v="08-13-019-10W4"/>
    <s v="AB"/>
    <s v="PRINCESS"/>
    <s v="SEVENTH ETAL 102 PRINCESS 8-13-19-10"/>
    <x v="0"/>
    <s v="TAQA North Ltd"/>
    <s v="Working Interest"/>
    <n v="0.45"/>
    <s v="JENNER SHLW GAS"/>
    <s v="Yes"/>
    <s v="9) Per Jeremy &amp; Colin's final review, license belongs in JENNER OIL"/>
    <s v="Susp OIL"/>
    <d v="2004-05-31T00:00:00"/>
    <m/>
    <n v="4232"/>
    <m/>
    <m/>
    <s v="Susp OIL"/>
    <s v="Darcs"/>
    <s v="TAQA North Ltd"/>
    <n v="78598"/>
    <m/>
    <m/>
    <d v="2003-06-02T00:00:00"/>
    <d v="2003-06-26T00:00:00"/>
    <d v="2003-07-04T00:00:00"/>
    <d v="2004-07-04T00:00:00"/>
    <d v="2003-09-01T00:00:00"/>
    <d v="2003-09-01T00:00:00"/>
    <m/>
    <m/>
    <m/>
    <m/>
    <s v="WI"/>
    <n v="1"/>
    <n v="1"/>
    <n v="0.45"/>
    <x v="1"/>
    <s v="N"/>
    <n v="16.791780821917808"/>
    <n v="16.791780821917808"/>
    <n v="1289.9136000000001"/>
    <n v="1289.9136000000001"/>
    <s v="Susp OIL"/>
    <n v="12"/>
    <n v="12"/>
    <m/>
    <s v="Susp OIL"/>
    <x v="2"/>
    <s v="Suspended"/>
    <s v="Suspended"/>
    <x v="1"/>
    <x v="0"/>
    <s v="W 0287922 "/>
    <n v="0"/>
    <n v="0"/>
    <n v="0"/>
    <n v="0"/>
    <n v="0"/>
    <n v="0"/>
    <n v="0"/>
    <n v="0"/>
    <m/>
    <m/>
    <m/>
    <m/>
    <n v="0"/>
    <m/>
    <n v="0"/>
    <m/>
    <n v="50227"/>
    <n v="25000"/>
    <n v="75227"/>
    <x v="12"/>
    <m/>
    <n v="50227"/>
    <n v="25000"/>
    <x v="12"/>
    <s v=""/>
    <n v="10"/>
    <s v="B) Non Op Inactive, spreadevenly over 15 years"/>
    <n v="14"/>
    <m/>
    <n v="50227"/>
    <n v="25000"/>
    <n v="75227"/>
    <n v="0.45"/>
    <n v="22602.15"/>
    <n v="11250"/>
    <n v="33852.15"/>
    <n v="14"/>
    <n v="1.35E-2"/>
    <n v="27269.821501475562"/>
    <n v="14514.558496154648"/>
    <n v="41784.379997630211"/>
    <n v="1.7600000000000001E-2"/>
    <n v="21360.082165489217"/>
    <n v="10419.310064031813"/>
    <n v="31779.392229521029"/>
    <s v="D.2) Inactive Jenner Oil/Other wells, non-op (only 4 of them). Use $45,993 or $50,227 ABDN, and $25,000 Reclamation."/>
  </r>
  <r>
    <s v="1 - Yes"/>
    <s v="1- Yes"/>
    <n v="184100606032"/>
    <s v="Duplicate, Dominant"/>
    <n v="289304"/>
    <s v="103/06-06-018-10W4/02"/>
    <n v="289304"/>
    <n v="2"/>
    <s v="103"/>
    <s v="06"/>
    <s v="06"/>
    <s v="018"/>
    <s v="10W4"/>
    <s v="02"/>
    <s v="06-06-018-10W4"/>
    <s v="06-06-018-10W4"/>
    <s v="AB"/>
    <s v="ALDERSON"/>
    <s v="Imaginea ALDSON 6-6-18-10"/>
    <x v="8"/>
    <s v="Cor4 Oil Corp"/>
    <s v="Working Interest"/>
    <n v="1"/>
    <s v="ALDERSON"/>
    <s v="No"/>
    <m/>
    <s v="Susp GAS"/>
    <d v="2011-06-30T00:00:00"/>
    <m/>
    <n v="3445"/>
    <m/>
    <m/>
    <s v="Susp GAS"/>
    <s v="Kglauc_ss"/>
    <s v="Husky Oil Oprtns Ltd"/>
    <n v="92767"/>
    <m/>
    <m/>
    <d v="2003-07-04T00:00:00"/>
    <d v="2003-07-11T00:00:00"/>
    <d v="2003-07-15T00:00:00"/>
    <d v="2004-07-15T00:00:00"/>
    <d v="2004-02-01T00:00:00"/>
    <d v="2004-02-01T00:00:00"/>
    <m/>
    <m/>
    <m/>
    <m/>
    <s v="WI"/>
    <n v="1"/>
    <n v="1"/>
    <n v="1"/>
    <x v="0"/>
    <s v="N"/>
    <n v="16.75068493150685"/>
    <n v="16.75068493150685"/>
    <n v="1050.0360000000001"/>
    <n v="1050.0360000000001"/>
    <s v="Susp GAS"/>
    <n v="11"/>
    <n v="11"/>
    <m/>
    <s v="Susp GAS"/>
    <x v="1"/>
    <s v="Suspended"/>
    <s v="Suspended"/>
    <x v="1"/>
    <x v="1"/>
    <s v="W 0289304 "/>
    <n v="17975"/>
    <n v="0"/>
    <n v="0"/>
    <n v="4494"/>
    <n v="0"/>
    <n v="16500"/>
    <n v="0"/>
    <n v="38969"/>
    <m/>
    <m/>
    <m/>
    <m/>
    <n v="38969"/>
    <m/>
    <n v="0"/>
    <m/>
    <n v="22469"/>
    <n v="16500"/>
    <n v="38969"/>
    <x v="3"/>
    <m/>
    <n v="22469"/>
    <n v="16500"/>
    <x v="3"/>
    <s v=""/>
    <n v="5"/>
    <s v="7) Prioritize inactive shallow gas over inactive oil"/>
    <n v="10"/>
    <m/>
    <n v="22469"/>
    <n v="16500"/>
    <n v="38969"/>
    <n v="1"/>
    <n v="22469"/>
    <n v="16500"/>
    <n v="38969"/>
    <n v="10"/>
    <n v="1.35E-2"/>
    <n v="25693.382038823882"/>
    <n v="20176.240203423149"/>
    <n v="45869.622242247031"/>
    <n v="1.7600000000000001E-2"/>
    <n v="21579.942913553608"/>
    <n v="15530.440178291065"/>
    <n v="37110.383091844677"/>
    <s v="B.2) Operated; Not &quot;true&quot; shallow gas. Used LMR costs (with submitted reductions)"/>
  </r>
  <r>
    <s v="1 - Yes"/>
    <s v="1- Yes"/>
    <n v="184103112002"/>
    <s v="Duplicate, Dominant"/>
    <n v="289377"/>
    <s v="100/12-31-018-10W4/02"/>
    <n v="289377"/>
    <n v="2"/>
    <s v="100"/>
    <s v="12"/>
    <s v="31"/>
    <s v="018"/>
    <s v="10W4"/>
    <s v="02"/>
    <s v="08-36-018-11W4"/>
    <s v="08-36-018-11W4"/>
    <s v="AB"/>
    <s v="PRINCESS"/>
    <s v="Imaginea PRIN 12-31-18-10"/>
    <x v="6"/>
    <s v="Cor4 Oil Corp"/>
    <s v="Working Interest"/>
    <n v="1"/>
    <s v="WEST TIDE LAKE"/>
    <s v="No"/>
    <m/>
    <s v="Susp OIL"/>
    <d v="2011-12-31T00:00:00"/>
    <m/>
    <n v="3216"/>
    <n v="4475"/>
    <n v="994"/>
    <s v="Susp OIL"/>
    <s v="Mpekisko"/>
    <s v="Cor4 Oil Corp"/>
    <n v="7440009"/>
    <m/>
    <m/>
    <d v="2003-07-07T00:00:00"/>
    <d v="2003-11-18T00:00:00"/>
    <d v="2003-11-22T00:00:00"/>
    <m/>
    <d v="2004-01-01T00:00:00"/>
    <d v="2004-01-03T00:00:00"/>
    <m/>
    <m/>
    <m/>
    <m/>
    <s v="WI"/>
    <n v="1"/>
    <n v="1"/>
    <n v="1"/>
    <x v="0"/>
    <s v="N"/>
    <n v="16.394520547945206"/>
    <n v="16.394520547945206"/>
    <n v="980.23680000000002"/>
    <n v="980.23680000000002"/>
    <s v="Susp OIL"/>
    <n v="12"/>
    <n v="12"/>
    <m/>
    <s v="Susp OIL"/>
    <x v="2"/>
    <s v="Suspended"/>
    <s v="Suspended"/>
    <x v="1"/>
    <x v="1"/>
    <s v="W 0289377 "/>
    <n v="12800"/>
    <n v="0"/>
    <n v="0"/>
    <n v="3200"/>
    <n v="0"/>
    <n v="16500"/>
    <n v="0"/>
    <n v="32500"/>
    <m/>
    <m/>
    <m/>
    <m/>
    <n v="32500"/>
    <m/>
    <n v="0"/>
    <m/>
    <n v="30000"/>
    <n v="25000"/>
    <n v="55000"/>
    <x v="8"/>
    <m/>
    <n v="30000"/>
    <n v="25000"/>
    <x v="8"/>
    <s v=""/>
    <n v="1"/>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234103102000"/>
    <s v="Duplicate, Dominant"/>
    <n v="292238"/>
    <s v="100/02-31-023-10W4/00"/>
    <n v="292238"/>
    <n v="2"/>
    <s v="100"/>
    <s v="02"/>
    <s v="31"/>
    <s v="023"/>
    <s v="10W4"/>
    <s v="00"/>
    <s v="02-31-023-10W4"/>
    <s v="02-31-023-10W4"/>
    <s v="AB"/>
    <s v="CESSFORD"/>
    <s v="IMAGINEA CESS 2-31-23-10"/>
    <x v="9"/>
    <s v="Cor4 Oil Corp"/>
    <s v="Working Interest"/>
    <n v="0.82499999999999996"/>
    <s v="CESSFORD"/>
    <s v="No"/>
    <m/>
    <s v="Susp GAS"/>
    <d v="2016-05-31T00:00:00"/>
    <m/>
    <n v="1747"/>
    <m/>
    <m/>
    <s v="Susp GAS"/>
    <s v="Kmilk_rv;Kmed_hat"/>
    <s v="Cdn Nat Rsrcs Ltd"/>
    <n v="2060113"/>
    <m/>
    <m/>
    <d v="2003-09-03T00:00:00"/>
    <d v="2003-09-30T00:00:00"/>
    <d v="2003-10-01T00:00:00"/>
    <m/>
    <d v="2003-11-01T00:00:00"/>
    <d v="2003-11-19T00:00:00"/>
    <m/>
    <m/>
    <m/>
    <m/>
    <s v="WI"/>
    <n v="1"/>
    <n v="1"/>
    <n v="0.82499999999999996"/>
    <x v="0"/>
    <s v="N"/>
    <n v="16.528767123287672"/>
    <n v="16.528767123287672"/>
    <n v="532.48559999999998"/>
    <n v="532.48559999999998"/>
    <s v="Susp GAS"/>
    <n v="11"/>
    <n v="11"/>
    <m/>
    <s v="Susp GAS"/>
    <x v="1"/>
    <s v="Suspended"/>
    <s v="Suspended"/>
    <x v="1"/>
    <x v="0"/>
    <s v="W 0292238 "/>
    <n v="17975"/>
    <n v="0"/>
    <n v="0"/>
    <n v="4494"/>
    <n v="0"/>
    <n v="16500"/>
    <n v="0"/>
    <n v="38969"/>
    <m/>
    <m/>
    <m/>
    <m/>
    <n v="38969"/>
    <m/>
    <n v="0"/>
    <m/>
    <n v="22469"/>
    <n v="16500"/>
    <n v="38969"/>
    <x v="3"/>
    <m/>
    <n v="22469"/>
    <n v="16500"/>
    <x v="3"/>
    <s v=""/>
    <n v="7"/>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04000"/>
    <s v="Duplicate, Dominant"/>
    <n v="292239"/>
    <s v="100/04-31-023-10W4/00"/>
    <n v="292239"/>
    <n v="2"/>
    <s v="100"/>
    <s v="04"/>
    <s v="31"/>
    <s v="023"/>
    <s v="10W4"/>
    <s v="00"/>
    <s v="04-31-023-10W4"/>
    <s v="04-31-023-10W4"/>
    <s v="AB"/>
    <s v="CESSFORD"/>
    <s v="IMAGINEA CESS 4-31-23-10"/>
    <x v="9"/>
    <s v="Cor4 Oil Corp"/>
    <s v="Working Interest"/>
    <n v="0.82499999999999996"/>
    <s v="CESSFORD"/>
    <s v="No"/>
    <m/>
    <s v="Susp GAS"/>
    <d v="2015-01-31T00:00:00"/>
    <m/>
    <n v="1744"/>
    <m/>
    <m/>
    <s v="Susp GAS"/>
    <s v="Kmilk_rv;Kmed_hat"/>
    <s v="Cdn Nat Rsrcs Ltd"/>
    <n v="2060113"/>
    <m/>
    <m/>
    <d v="2003-09-03T00:00:00"/>
    <d v="2003-09-28T00:00:00"/>
    <d v="2003-09-29T00:00:00"/>
    <m/>
    <d v="2003-11-01T00:00:00"/>
    <d v="2003-11-19T00:00:00"/>
    <m/>
    <m/>
    <m/>
    <m/>
    <s v="WI"/>
    <n v="1"/>
    <n v="1"/>
    <n v="0.82499999999999996"/>
    <x v="0"/>
    <s v="N"/>
    <n v="16.534246575342465"/>
    <n v="16.534246575342465"/>
    <n v="531.57119999999998"/>
    <n v="531.57119999999998"/>
    <s v="Susp GAS"/>
    <n v="11"/>
    <n v="11"/>
    <m/>
    <s v="Susp GAS"/>
    <x v="1"/>
    <s v="Suspended"/>
    <s v="Suspended"/>
    <x v="1"/>
    <x v="0"/>
    <s v="W 0292239 "/>
    <n v="17975"/>
    <n v="0"/>
    <n v="0"/>
    <n v="4494"/>
    <n v="0"/>
    <n v="16500"/>
    <n v="0"/>
    <n v="38969"/>
    <m/>
    <m/>
    <m/>
    <m/>
    <n v="38969"/>
    <m/>
    <n v="0"/>
    <m/>
    <n v="22469"/>
    <n v="16500"/>
    <n v="38969"/>
    <x v="3"/>
    <m/>
    <n v="22469"/>
    <n v="16500"/>
    <x v="3"/>
    <s v=""/>
    <n v="6"/>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10000"/>
    <s v="Duplicate, Dominant"/>
    <n v="292253"/>
    <s v="100/10-31-023-10W4/00"/>
    <n v="292253"/>
    <n v="2"/>
    <s v="100"/>
    <s v="10"/>
    <s v="31"/>
    <s v="023"/>
    <s v="10W4"/>
    <s v="00"/>
    <s v="10-31-023-10W4"/>
    <s v="10-31-023-10W4"/>
    <s v="AB"/>
    <s v="CESSFORD"/>
    <s v="IMAGINEA CESS 10-31-23-10"/>
    <x v="9"/>
    <s v="Cor4 Oil Corp"/>
    <s v="Working Interest"/>
    <n v="0.82499999999999996"/>
    <s v="CESSFORD"/>
    <s v="No"/>
    <m/>
    <s v="Susp GAS"/>
    <d v="2016-05-31T00:00:00"/>
    <m/>
    <n v="1744"/>
    <m/>
    <m/>
    <s v="Susp GAS"/>
    <s v="Kmilk_rv;Kmed_hat"/>
    <s v="Cdn Nat Rsrcs Ltd"/>
    <n v="2060113"/>
    <m/>
    <m/>
    <d v="2003-09-03T00:00:00"/>
    <d v="2003-09-22T00:00:00"/>
    <d v="2003-09-24T00:00:00"/>
    <m/>
    <d v="2003-11-01T00:00:00"/>
    <d v="2003-11-19T00:00:00"/>
    <m/>
    <m/>
    <m/>
    <m/>
    <s v="WI"/>
    <n v="1"/>
    <n v="1"/>
    <n v="0.82499999999999996"/>
    <x v="0"/>
    <s v="N"/>
    <n v="16.550684931506851"/>
    <n v="16.550684931506851"/>
    <n v="531.57119999999998"/>
    <n v="531.57119999999998"/>
    <s v="Susp GAS"/>
    <n v="11"/>
    <n v="11"/>
    <m/>
    <s v="Susp GAS"/>
    <x v="1"/>
    <s v="Suspended"/>
    <s v="Suspended"/>
    <x v="1"/>
    <x v="0"/>
    <s v="W 0292253 "/>
    <n v="17975"/>
    <n v="0"/>
    <n v="0"/>
    <n v="4494"/>
    <n v="0"/>
    <n v="16500"/>
    <n v="0"/>
    <n v="38969"/>
    <m/>
    <m/>
    <m/>
    <m/>
    <n v="38969"/>
    <m/>
    <n v="0"/>
    <m/>
    <n v="22469"/>
    <n v="16500"/>
    <n v="38969"/>
    <x v="3"/>
    <m/>
    <n v="22469"/>
    <n v="16500"/>
    <x v="3"/>
    <s v=""/>
    <n v="5"/>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16000"/>
    <s v="Duplicate, Dominant"/>
    <n v="292471"/>
    <s v="100/16-31-023-10W4/00"/>
    <n v="292471"/>
    <n v="2"/>
    <s v="100"/>
    <s v="16"/>
    <s v="31"/>
    <s v="023"/>
    <s v="10W4"/>
    <s v="00"/>
    <s v="16-31-023-10W4"/>
    <s v="16-31-023-10W4"/>
    <s v="AB"/>
    <s v="CESSFORD"/>
    <s v="IMAGINEA CESS 16-31-23-10"/>
    <x v="9"/>
    <s v="Cor4 Oil Corp"/>
    <s v="Working Interest"/>
    <n v="0.82499999999999996"/>
    <s v="CESSFORD"/>
    <s v="No"/>
    <m/>
    <s v="Susp GAS"/>
    <d v="2016-05-31T00:00:00"/>
    <m/>
    <n v="1744"/>
    <m/>
    <m/>
    <s v="Susp GAS"/>
    <s v="Kmilk_rv;Kmed_hat"/>
    <s v="Cdn Nat Rsrcs Ltd"/>
    <n v="2060113"/>
    <m/>
    <m/>
    <d v="2003-09-08T00:00:00"/>
    <d v="2003-10-04T00:00:00"/>
    <d v="2003-10-05T00:00:00"/>
    <m/>
    <d v="2003-11-01T00:00:00"/>
    <d v="2003-11-19T00:00:00"/>
    <m/>
    <m/>
    <m/>
    <m/>
    <s v="WI"/>
    <n v="1"/>
    <n v="1"/>
    <n v="0.82499999999999996"/>
    <x v="0"/>
    <s v="N"/>
    <n v="16.517808219178082"/>
    <n v="16.517808219178082"/>
    <n v="531.57119999999998"/>
    <n v="531.57119999999998"/>
    <s v="Susp GAS"/>
    <n v="11"/>
    <n v="11"/>
    <m/>
    <s v="Susp GAS"/>
    <x v="1"/>
    <s v="Suspended"/>
    <s v="Suspended"/>
    <x v="1"/>
    <x v="0"/>
    <s v="W 0292471 "/>
    <n v="17975"/>
    <n v="0"/>
    <n v="0"/>
    <n v="4494"/>
    <n v="0"/>
    <n v="16500"/>
    <n v="0"/>
    <n v="38969"/>
    <m/>
    <m/>
    <m/>
    <m/>
    <n v="38969"/>
    <m/>
    <n v="0"/>
    <m/>
    <n v="22469"/>
    <n v="16500"/>
    <n v="38969"/>
    <x v="3"/>
    <m/>
    <n v="22469"/>
    <n v="16500"/>
    <x v="3"/>
    <s v=""/>
    <n v="9"/>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14000"/>
    <s v="Duplicate, Dominant"/>
    <n v="292472"/>
    <s v="100/14-31-023-10W4/00"/>
    <n v="292472"/>
    <n v="2"/>
    <s v="100"/>
    <s v="14"/>
    <s v="31"/>
    <s v="023"/>
    <s v="10W4"/>
    <s v="00"/>
    <s v="14-31-023-10W4"/>
    <s v="14-31-023-10W4"/>
    <s v="AB"/>
    <s v="CESSFORD"/>
    <s v="IMAGINEA CESS 14-31-23-10"/>
    <x v="9"/>
    <s v="Cor4 Oil Corp"/>
    <s v="Working Interest"/>
    <n v="0.82499999999999996"/>
    <s v="CESSFORD"/>
    <s v="No"/>
    <m/>
    <s v="Susp GAS"/>
    <d v="2015-02-28T00:00:00"/>
    <m/>
    <n v="1744"/>
    <m/>
    <m/>
    <s v="Susp GAS"/>
    <s v="Kmilk_rv;Kmed_hat"/>
    <s v="Cdn Nat Rsrcs Ltd"/>
    <n v="2060113"/>
    <m/>
    <m/>
    <d v="2003-09-08T00:00:00"/>
    <d v="2003-09-24T00:00:00"/>
    <d v="2003-09-25T00:00:00"/>
    <m/>
    <d v="2003-11-01T00:00:00"/>
    <d v="2003-11-19T00:00:00"/>
    <m/>
    <m/>
    <m/>
    <m/>
    <s v="WI"/>
    <n v="1"/>
    <n v="1"/>
    <n v="0.82499999999999996"/>
    <x v="0"/>
    <s v="N"/>
    <n v="16.545205479452054"/>
    <n v="16.545205479452054"/>
    <n v="531.57119999999998"/>
    <n v="531.57119999999998"/>
    <s v="Susp GAS"/>
    <n v="11"/>
    <n v="11"/>
    <m/>
    <s v="Susp GAS"/>
    <x v="1"/>
    <s v="Suspended"/>
    <s v="Suspended"/>
    <x v="1"/>
    <x v="0"/>
    <s v="W 0292472 "/>
    <n v="17975"/>
    <n v="0"/>
    <n v="0"/>
    <n v="4494"/>
    <n v="0"/>
    <n v="16500"/>
    <n v="0"/>
    <n v="38969"/>
    <m/>
    <m/>
    <m/>
    <m/>
    <n v="38969"/>
    <m/>
    <n v="0"/>
    <m/>
    <n v="22469"/>
    <n v="16500"/>
    <n v="38969"/>
    <x v="3"/>
    <m/>
    <n v="22469"/>
    <n v="16500"/>
    <x v="3"/>
    <s v=""/>
    <n v="9"/>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12000"/>
    <s v="Duplicate, Dominant"/>
    <n v="292473"/>
    <s v="100/12-31-023-10W4/00"/>
    <n v="292473"/>
    <n v="2"/>
    <s v="100"/>
    <s v="12"/>
    <s v="31"/>
    <s v="023"/>
    <s v="10W4"/>
    <s v="00"/>
    <s v="12-31-023-10W4"/>
    <s v="12-31-023-10W4"/>
    <s v="AB"/>
    <s v="CESSFORD"/>
    <s v="IMAGINEA CESS 12-31-23-10"/>
    <x v="9"/>
    <s v="Cor4 Oil Corp"/>
    <s v="Working Interest"/>
    <n v="0.82499999999999996"/>
    <s v="CESSFORD"/>
    <s v="No"/>
    <m/>
    <s v="Susp GAS"/>
    <d v="2016-05-31T00:00:00"/>
    <m/>
    <n v="1744"/>
    <m/>
    <m/>
    <s v="Susp GAS"/>
    <s v="Kmilk_rv;Kmed_hat"/>
    <s v="Cdn Nat Rsrcs Ltd"/>
    <n v="2060113"/>
    <m/>
    <m/>
    <d v="2003-09-08T00:00:00"/>
    <d v="2003-09-26T00:00:00"/>
    <d v="2003-09-27T00:00:00"/>
    <m/>
    <d v="2003-11-01T00:00:00"/>
    <d v="2003-11-19T00:00:00"/>
    <m/>
    <m/>
    <m/>
    <m/>
    <s v="WI"/>
    <n v="1"/>
    <n v="1"/>
    <n v="0.82499999999999996"/>
    <x v="0"/>
    <s v="N"/>
    <n v="16.539726027397261"/>
    <n v="16.539726027397261"/>
    <n v="531.57119999999998"/>
    <n v="531.57119999999998"/>
    <s v="Susp GAS"/>
    <n v="11"/>
    <n v="11"/>
    <m/>
    <s v="Susp GAS"/>
    <x v="1"/>
    <s v="Suspended"/>
    <s v="Suspended"/>
    <x v="1"/>
    <x v="0"/>
    <s v="W 0292473 "/>
    <n v="17975"/>
    <n v="0"/>
    <n v="0"/>
    <n v="4494"/>
    <n v="0"/>
    <n v="16500"/>
    <n v="0"/>
    <n v="38969"/>
    <m/>
    <m/>
    <m/>
    <m/>
    <n v="38969"/>
    <m/>
    <n v="0"/>
    <m/>
    <n v="22469"/>
    <n v="16500"/>
    <n v="38969"/>
    <x v="3"/>
    <m/>
    <n v="22469"/>
    <n v="16500"/>
    <x v="3"/>
    <s v=""/>
    <n v="7"/>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08020"/>
    <s v="Duplicate, Dominant"/>
    <n v="292474"/>
    <s v="102/08-31-023-10W4/00"/>
    <n v="292474"/>
    <n v="2"/>
    <s v="102"/>
    <s v="08"/>
    <s v="31"/>
    <s v="023"/>
    <s v="10W4"/>
    <s v="00"/>
    <s v="08-31-023-10W4"/>
    <s v="08-31-023-10W4"/>
    <s v="AB"/>
    <s v="CESSFORD"/>
    <s v="IMAGINEA CESS 8-31-23-10"/>
    <x v="9"/>
    <s v="Cor4 Oil Corp"/>
    <s v="Working Interest"/>
    <n v="0.82499999999999996"/>
    <s v="CESSFORD"/>
    <s v="No"/>
    <m/>
    <s v="Susp GAS"/>
    <d v="2016-05-31T00:00:00"/>
    <m/>
    <n v="1747"/>
    <m/>
    <m/>
    <s v="Susp GAS"/>
    <s v="Kmilk_rv;Kmed_hat"/>
    <s v="Cdn Nat Rsrcs Ltd"/>
    <n v="2060113"/>
    <m/>
    <m/>
    <d v="2003-09-08T00:00:00"/>
    <d v="2003-10-02T00:00:00"/>
    <d v="2003-10-03T00:00:00"/>
    <m/>
    <d v="2003-11-01T00:00:00"/>
    <d v="2003-11-19T00:00:00"/>
    <m/>
    <m/>
    <m/>
    <m/>
    <s v="WI"/>
    <n v="1"/>
    <n v="1"/>
    <n v="0.82499999999999996"/>
    <x v="0"/>
    <s v="N"/>
    <n v="16.523287671232875"/>
    <n v="16.523287671232875"/>
    <n v="532.48559999999998"/>
    <n v="532.48559999999998"/>
    <s v="Susp GAS"/>
    <n v="11"/>
    <n v="11"/>
    <m/>
    <s v="Susp GAS"/>
    <x v="1"/>
    <s v="Suspended"/>
    <s v="Suspended"/>
    <x v="1"/>
    <x v="0"/>
    <s v="W 0292474 "/>
    <n v="17975"/>
    <n v="0"/>
    <n v="0"/>
    <n v="4494"/>
    <n v="0"/>
    <n v="16500"/>
    <n v="0"/>
    <n v="38969"/>
    <m/>
    <m/>
    <m/>
    <m/>
    <n v="38969"/>
    <m/>
    <n v="0"/>
    <m/>
    <n v="22469"/>
    <n v="16500"/>
    <n v="38969"/>
    <x v="3"/>
    <m/>
    <n v="22469"/>
    <n v="16500"/>
    <x v="3"/>
    <s v=""/>
    <n v="22"/>
    <s v="7) Prioritize inactive shallow gas over inactive oil"/>
    <n v="6"/>
    <m/>
    <n v="22469"/>
    <n v="16500"/>
    <n v="38969"/>
    <n v="0.82499999999999996"/>
    <n v="18536.924999999999"/>
    <n v="13612.5"/>
    <n v="32149.424999999999"/>
    <n v="6"/>
    <n v="1.35E-2"/>
    <n v="20090.012685016856"/>
    <n v="15776.082767548052"/>
    <n v="35866.095452564907"/>
    <n v="1.7600000000000001E-2"/>
    <n v="18093.293208068611"/>
    <n v="13021.202554697458"/>
    <n v="31114.49576276607"/>
    <s v="B.2) Operated; Not &quot;true&quot; shallow gas. Used LMR costs (with submitted reductions)"/>
  </r>
  <r>
    <s v="1 - Yes"/>
    <s v="1- Yes"/>
    <n v="234103106020"/>
    <s v="Duplicate, Dominant"/>
    <n v="292480"/>
    <s v="102/06-31-023-10W4/00"/>
    <n v="292480"/>
    <n v="2"/>
    <s v="102"/>
    <s v="06"/>
    <s v="31"/>
    <s v="023"/>
    <s v="10W4"/>
    <s v="00"/>
    <s v="06-31-023-10W4"/>
    <s v="06-31-023-10W4"/>
    <s v="AB"/>
    <s v="CESSFORD"/>
    <s v="IMAGINEA CESS 6-31-23-10"/>
    <x v="9"/>
    <s v="Cor4 Oil Corp"/>
    <s v="Working Interest"/>
    <n v="0.82499999999999996"/>
    <s v="CESSFORD"/>
    <s v="No"/>
    <m/>
    <s v="Susp GAS"/>
    <d v="2016-05-31T00:00:00"/>
    <m/>
    <n v="1706"/>
    <m/>
    <m/>
    <s v="Susp GAS"/>
    <s v="Kmilk_rv;Kmed_hat"/>
    <s v="Cdn Nat Rsrcs Ltd"/>
    <n v="2060113"/>
    <m/>
    <m/>
    <d v="2003-09-08T00:00:00"/>
    <d v="2003-09-20T00:00:00"/>
    <d v="2003-09-22T00:00:00"/>
    <m/>
    <d v="2003-11-01T00:00:00"/>
    <d v="2003-11-19T00:00:00"/>
    <m/>
    <m/>
    <m/>
    <m/>
    <s v="WI"/>
    <n v="1"/>
    <n v="1"/>
    <n v="0.82499999999999996"/>
    <x v="0"/>
    <s v="N"/>
    <n v="16.556164383561644"/>
    <n v="16.556164383561644"/>
    <n v="519.98880000000008"/>
    <n v="519.98880000000008"/>
    <s v="Susp GAS"/>
    <n v="11"/>
    <n v="11"/>
    <m/>
    <s v="Susp GAS"/>
    <x v="1"/>
    <s v="Suspended"/>
    <s v="Suspended"/>
    <x v="1"/>
    <x v="0"/>
    <s v="W 0292480 "/>
    <n v="17975"/>
    <n v="0"/>
    <n v="0"/>
    <n v="4494"/>
    <n v="0"/>
    <n v="16500"/>
    <n v="0"/>
    <n v="38969"/>
    <m/>
    <m/>
    <m/>
    <m/>
    <n v="38969"/>
    <m/>
    <n v="0"/>
    <m/>
    <n v="22469"/>
    <n v="16500"/>
    <n v="38969"/>
    <x v="3"/>
    <m/>
    <n v="22469"/>
    <n v="16500"/>
    <x v="3"/>
    <s v=""/>
    <n v="22"/>
    <s v="7) Prioritize inactive shallow gas over inactive oil"/>
    <n v="6"/>
    <m/>
    <n v="22469"/>
    <n v="16500"/>
    <n v="38969"/>
    <n v="0.82499999999999996"/>
    <n v="18536.924999999999"/>
    <n v="13612.5"/>
    <n v="32149.424999999999"/>
    <n v="6"/>
    <n v="1.35E-2"/>
    <n v="20090.012685016856"/>
    <n v="15776.082767548052"/>
    <n v="35866.095452564907"/>
    <n v="1.7600000000000001E-2"/>
    <n v="18093.293208068611"/>
    <n v="13021.202554697458"/>
    <n v="31114.49576276607"/>
    <s v="B.2) Operated; Not &quot;true&quot; shallow gas. Used LMR costs (with submitted reductions)"/>
  </r>
  <r>
    <s v="1 - Yes"/>
    <s v="1- Yes"/>
    <n v="194110305002"/>
    <s v="Duplicate, Dominant"/>
    <n v="294634"/>
    <s v="100/05-03-019-11W4/02"/>
    <n v="294634"/>
    <n v="2"/>
    <s v="100"/>
    <s v="05"/>
    <s v="03"/>
    <s v="019"/>
    <s v="11W4"/>
    <s v="02"/>
    <s v="05-03-019-11W4"/>
    <s v="05-03-019-11W4"/>
    <s v="AB"/>
    <s v="PRINCESS"/>
    <s v="CARDINAL PRIN 5-3-19-11"/>
    <x v="6"/>
    <s v="Cardinal Enrg Ltd(2)"/>
    <s v="Working Interest"/>
    <n v="0.5"/>
    <s v="WEST TIDE LAKE"/>
    <s v="No"/>
    <m/>
    <s v="ABD GAS"/>
    <d v="2007-10-31T00:00:00"/>
    <m/>
    <n v="3182"/>
    <m/>
    <m/>
    <s v="ABD GAS"/>
    <s v="Kbsl_colo"/>
    <m/>
    <m/>
    <m/>
    <m/>
    <d v="2003-10-17T00:00:00"/>
    <d v="2003-10-25T00:00:00"/>
    <d v="2003-10-28T00:00:00"/>
    <d v="2004-10-28T00:00:00"/>
    <d v="2005-03-01T00:00:00"/>
    <d v="2005-03-23T00:00:00"/>
    <m/>
    <d v="2015-09-26T00:00:00"/>
    <s v="Plate"/>
    <m/>
    <s v="WI"/>
    <n v="1"/>
    <n v="1"/>
    <n v="0.5"/>
    <x v="1"/>
    <s v="N"/>
    <n v="16.460273972602739"/>
    <n v="16.460273972602739"/>
    <n v="969.87360000000001"/>
    <n v="969.87360000000001"/>
    <s v="ABD GAS"/>
    <n v="14"/>
    <n v="14"/>
    <m/>
    <s v="ABD GAS"/>
    <x v="1"/>
    <s v="Abandoned"/>
    <s v="Abandoned"/>
    <x v="1"/>
    <x v="1"/>
    <s v="W 0294634 "/>
    <n v="0"/>
    <n v="0"/>
    <n v="0"/>
    <n v="0"/>
    <n v="0"/>
    <n v="0"/>
    <n v="0"/>
    <n v="0"/>
    <m/>
    <m/>
    <m/>
    <m/>
    <n v="0"/>
    <m/>
    <n v="0"/>
    <m/>
    <n v="0"/>
    <n v="10900"/>
    <n v="10900"/>
    <x v="5"/>
    <m/>
    <n v="0"/>
    <n v="10900"/>
    <x v="5"/>
    <s v=""/>
    <n v="7"/>
    <s v="B.1) Non Op Reclamation only; spread evenly"/>
    <n v="12"/>
    <m/>
    <n v="0"/>
    <n v="10900"/>
    <n v="10900"/>
    <n v="0.5"/>
    <n v="0"/>
    <n v="5450"/>
    <n v="5450"/>
    <n v="12"/>
    <n v="1.35E-2"/>
    <n v="0"/>
    <n v="6845.4232216590863"/>
    <n v="6845.4232216590863"/>
    <n v="1.7600000000000001E-2"/>
    <n v="0"/>
    <n v="5088.4982863494652"/>
    <n v="5088.4982863494652"/>
    <s v="E.1) Fully abandoned, reclamation only. Shallow Gas. Use $10,900 for rec ($1,090 for pad site)."/>
  </r>
  <r>
    <s v="1 - Yes"/>
    <s v="1- Yes"/>
    <n v="194110314002"/>
    <s v="Duplicate, Dominant"/>
    <n v="303698"/>
    <s v="100/14-03-019-11W4/02"/>
    <n v="303698"/>
    <n v="2"/>
    <s v="100"/>
    <s v="14"/>
    <s v="03"/>
    <s v="019"/>
    <s v="11W4"/>
    <s v="02"/>
    <s v="14-03-019-11W4"/>
    <s v="14-03-019-11W4"/>
    <s v="AB"/>
    <s v="PRINCESS"/>
    <s v="CARDINAL PRIN 14-3-19-11"/>
    <x v="6"/>
    <s v="Cardinal Enrg Ltd(2)"/>
    <s v="Working Interest"/>
    <n v="0.5"/>
    <s v="WEST TIDE LAKE"/>
    <s v="No"/>
    <m/>
    <s v="Susp GAS"/>
    <d v="2007-10-31T00:00:00"/>
    <m/>
    <n v="3153"/>
    <m/>
    <m/>
    <s v="Susp GAS"/>
    <s v="Kmannvl"/>
    <s v="Crew Enrg Inc"/>
    <n v="81947"/>
    <m/>
    <m/>
    <d v="2004-02-09T00:00:00"/>
    <d v="2004-02-25T00:00:00"/>
    <d v="2004-02-29T00:00:00"/>
    <d v="2005-03-01T00:00:00"/>
    <d v="2004-07-01T00:00:00"/>
    <d v="2004-07-02T00:00:00"/>
    <m/>
    <m/>
    <m/>
    <m/>
    <s v="WI"/>
    <n v="1"/>
    <n v="1"/>
    <n v="0.5"/>
    <x v="1"/>
    <s v="N"/>
    <n v="16.123287671232877"/>
    <n v="16.123287671232877"/>
    <n v="961.03440000000001"/>
    <n v="961.03440000000001"/>
    <s v="Susp GAS"/>
    <n v="11"/>
    <n v="11"/>
    <m/>
    <s v="Susp GAS"/>
    <x v="1"/>
    <s v="Suspended"/>
    <s v="Suspended"/>
    <x v="1"/>
    <x v="1"/>
    <s v="W 0303698 "/>
    <n v="0"/>
    <n v="0"/>
    <n v="0"/>
    <n v="0"/>
    <n v="0"/>
    <n v="0"/>
    <n v="0"/>
    <n v="0"/>
    <m/>
    <m/>
    <m/>
    <m/>
    <n v="0"/>
    <m/>
    <n v="0"/>
    <m/>
    <n v="27179.5"/>
    <n v="16500"/>
    <n v="43679.5"/>
    <x v="4"/>
    <m/>
    <n v="27179.5"/>
    <n v="16500"/>
    <x v="4"/>
    <s v=""/>
    <n v="2"/>
    <s v="B) Non Op Inactive, spreadevenly over 15 years"/>
    <n v="6"/>
    <m/>
    <n v="27179.5"/>
    <n v="16500"/>
    <n v="43679.5"/>
    <n v="0.5"/>
    <n v="13589.75"/>
    <n v="8250"/>
    <n v="21839.75"/>
    <n v="6"/>
    <n v="1.35E-2"/>
    <n v="14728.346254095964"/>
    <n v="9561.2622833624555"/>
    <n v="24289.608537458422"/>
    <n v="1.7600000000000001E-2"/>
    <n v="13264.515628905574"/>
    <n v="7891.6379119378535"/>
    <n v="21156.153540843428"/>
    <s v="B.3) Non-Op; Not &quot;true&quot; shallow gas. Assume 1/2 have tubing ($36,000), and 1/2 are empty perforated ($17,975). Average = $27,179.50. Use $16,900 for rec."/>
  </r>
  <r>
    <s v="1 - Yes"/>
    <s v="1- Yes"/>
    <n v="194112001002"/>
    <s v="Duplicate, Dominant"/>
    <n v="306912"/>
    <s v="100/01-20-019-11W4/02"/>
    <n v="306912"/>
    <n v="2"/>
    <s v="100"/>
    <s v="01"/>
    <s v="20"/>
    <s v="019"/>
    <s v="11W4"/>
    <s v="02"/>
    <s v="01-20-019-11W4"/>
    <s v="01-20-019-11W4"/>
    <s v="AB"/>
    <s v="PRINCESS"/>
    <s v="Imaginea PRIN 1-20-19-11"/>
    <x v="6"/>
    <s v="Cor4 Oil Corp"/>
    <s v="Working Interest"/>
    <n v="1"/>
    <s v="WEST TIDE LAKE"/>
    <s v="No"/>
    <m/>
    <s v="Susp GAS"/>
    <d v="2012-12-31T00:00:00"/>
    <m/>
    <n v="3100"/>
    <m/>
    <m/>
    <s v="Susp GAS"/>
    <s v="Kbsl_colo"/>
    <s v="Cor4 Oil Corp"/>
    <n v="82519"/>
    <m/>
    <m/>
    <d v="2004-04-06T00:00:00"/>
    <d v="2004-06-26T00:00:00"/>
    <d v="2004-06-28T00:00:00"/>
    <d v="2005-06-28T00:00:00"/>
    <d v="2004-09-01T00:00:00"/>
    <d v="2004-09-13T00:00:00"/>
    <m/>
    <m/>
    <m/>
    <m/>
    <s v="WI"/>
    <n v="1"/>
    <n v="1"/>
    <n v="1"/>
    <x v="0"/>
    <s v="N"/>
    <n v="15.789041095890411"/>
    <n v="15.789041095890411"/>
    <n v="944.88"/>
    <n v="944.88"/>
    <s v="Susp GAS"/>
    <n v="11"/>
    <n v="11"/>
    <m/>
    <s v="Susp GAS"/>
    <x v="1"/>
    <s v="Suspended"/>
    <s v="Suspended"/>
    <x v="1"/>
    <x v="1"/>
    <s v="W 0306912 "/>
    <n v="36384"/>
    <n v="0"/>
    <n v="0"/>
    <n v="9096"/>
    <n v="0"/>
    <n v="0"/>
    <n v="0"/>
    <n v="45480"/>
    <m/>
    <m/>
    <m/>
    <m/>
    <n v="45480"/>
    <m/>
    <n v="0"/>
    <m/>
    <n v="45480"/>
    <n v="16500"/>
    <n v="61980"/>
    <x v="3"/>
    <m/>
    <n v="45480"/>
    <n v="16500"/>
    <x v="3"/>
    <s v=""/>
    <n v="6"/>
    <s v="7) Prioritize inactive shallow gas over inactive oil"/>
    <n v="8"/>
    <m/>
    <n v="45480"/>
    <n v="16500"/>
    <n v="61980"/>
    <n v="1"/>
    <n v="45480"/>
    <n v="16500"/>
    <n v="61980"/>
    <n v="8"/>
    <n v="1.35E-2"/>
    <n v="50630.29761312098"/>
    <n v="19642.317810128774"/>
    <n v="70272.61542324975"/>
    <n v="1.7600000000000001E-2"/>
    <n v="44034.563310350422"/>
    <n v="15656.347626447536"/>
    <n v="59690.910936797954"/>
    <s v="B.2) Operated; Not &quot;true&quot; shallow gas. Used LMR costs (with submitted reductions)"/>
  </r>
  <r>
    <s v="1 - Yes"/>
    <s v="1- Yes"/>
    <n v="174102906032"/>
    <s v="Duplicate, Dominant"/>
    <n v="329882"/>
    <s v="103/06-29-017-10W4/02"/>
    <n v="329882"/>
    <n v="2"/>
    <s v="103"/>
    <s v="06"/>
    <s v="29"/>
    <s v="017"/>
    <s v="10W4"/>
    <s v="02"/>
    <s v="06-29-017-10W4"/>
    <s v="06-29-017-10W4"/>
    <s v="AB"/>
    <s v="ALDERSON"/>
    <s v="Imaginea ALDSON 6-29-17-10"/>
    <x v="8"/>
    <s v="Cor4 Oil Corp"/>
    <s v="Working Interest"/>
    <n v="1"/>
    <s v="ALDERSON"/>
    <s v="No"/>
    <m/>
    <s v="ABD GAS"/>
    <d v="2005-11-30T00:00:00"/>
    <m/>
    <n v="3366"/>
    <m/>
    <m/>
    <s v="ABD GAS"/>
    <s v="Kbsl_colo"/>
    <m/>
    <m/>
    <m/>
    <m/>
    <d v="2005-04-26T00:00:00"/>
    <d v="2005-05-13T00:00:00"/>
    <d v="2005-05-15T00:00:00"/>
    <d v="2006-05-15T00:00:00"/>
    <d v="2005-08-01T00:00:00"/>
    <d v="2005-08-12T00:00:00"/>
    <m/>
    <d v="2015-12-22T00:00:00"/>
    <s v="Cement And Plate"/>
    <m/>
    <s v="WI"/>
    <n v="1"/>
    <n v="1"/>
    <n v="1"/>
    <x v="0"/>
    <s v="N"/>
    <n v="14.90958904109589"/>
    <n v="14.90958904109589"/>
    <n v="1025.9568000000002"/>
    <n v="1025.9568000000002"/>
    <s v="ABD GAS"/>
    <n v="14"/>
    <n v="14"/>
    <m/>
    <s v="ABD GAS"/>
    <x v="1"/>
    <s v="Abandoned"/>
    <s v="Abandoned"/>
    <x v="1"/>
    <x v="1"/>
    <s v="W 0329882 "/>
    <n v="0"/>
    <n v="0"/>
    <n v="0"/>
    <n v="0"/>
    <n v="0"/>
    <n v="16500"/>
    <n v="0"/>
    <n v="16500"/>
    <m/>
    <m/>
    <m/>
    <m/>
    <n v="16500"/>
    <m/>
    <n v="0"/>
    <m/>
    <n v="0"/>
    <n v="10900"/>
    <n v="10900"/>
    <x v="5"/>
    <m/>
    <n v="0"/>
    <n v="10900"/>
    <x v="5"/>
    <s v=""/>
    <n v="5"/>
    <s v="A) Reclamation only; spread evenly"/>
    <n v="3"/>
    <m/>
    <n v="0"/>
    <n v="10900"/>
    <n v="10900"/>
    <n v="1"/>
    <n v="0"/>
    <n v="10900"/>
    <n v="10900"/>
    <n v="3"/>
    <n v="1.35E-2"/>
    <n v="0"/>
    <n v="12134.350131552741"/>
    <n v="12134.350131552741"/>
    <n v="1.7600000000000001E-2"/>
    <n v="0"/>
    <n v="10553.578277986358"/>
    <n v="10553.578277986358"/>
    <s v="E.1) Fully abandoned, reclamation only. Shallow Gas. Use $10,900 for rec ($1,090 for pad site)."/>
  </r>
  <r>
    <s v="1 - Yes"/>
    <s v="1- Yes"/>
    <n v="194110912020"/>
    <s v="Duplicate, Dominant"/>
    <n v="333580"/>
    <s v="102/12-09-019-11W4/00"/>
    <n v="333580"/>
    <n v="2"/>
    <s v="102"/>
    <s v="12"/>
    <s v="09"/>
    <s v="019"/>
    <s v="11W4"/>
    <s v="00"/>
    <s v="12-09-019-11W4"/>
    <s v="12-09-019-11W4"/>
    <s v="AB"/>
    <s v="PRINCESS"/>
    <s v="Imaginea PRIN 12-9-19-11"/>
    <x v="6"/>
    <s v="Cor4 Oil Corp"/>
    <s v="Working Interest"/>
    <n v="1"/>
    <s v="WEST TIDE LAKE"/>
    <s v="No"/>
    <m/>
    <s v="Act WTR Inj"/>
    <d v="2010-01-31T00:00:00"/>
    <d v="2020-05-31T00:00:00"/>
    <n v="3473"/>
    <m/>
    <m/>
    <s v="Act WTR Inj"/>
    <s v="Mpekisko"/>
    <m/>
    <m/>
    <s v="Cor4 Oil Corp"/>
    <s v="IF0140692"/>
    <d v="2005-06-24T00:00:00"/>
    <d v="2005-07-29T00:00:00"/>
    <d v="2005-07-31T00:00:00"/>
    <m/>
    <d v="2005-11-01T00:00:00"/>
    <d v="2005-11-01T00:00:00"/>
    <d v="2012-08-28T00:00:00"/>
    <m/>
    <m/>
    <m/>
    <s v="WI"/>
    <n v="1"/>
    <n v="1"/>
    <n v="1"/>
    <x v="0"/>
    <s v="N"/>
    <n v="14.698630136986301"/>
    <n v="14.698630136986301"/>
    <n v="1058.5704000000001"/>
    <n v="1058.5704000000001"/>
    <s v="Act WTR Inj"/>
    <n v="1"/>
    <n v="1"/>
    <m/>
    <s v="Act WTR Inj"/>
    <x v="0"/>
    <s v="Active"/>
    <s v="Active"/>
    <x v="0"/>
    <x v="1"/>
    <s v="W 0333580 "/>
    <n v="36384"/>
    <n v="0"/>
    <n v="0"/>
    <n v="9096"/>
    <n v="0"/>
    <n v="16500"/>
    <n v="0"/>
    <n v="61980"/>
    <m/>
    <n v="-27505"/>
    <s v="Partial abandonment completed"/>
    <d v="2019-11-01T00:00:00"/>
    <n v="34475"/>
    <m/>
    <n v="0"/>
    <m/>
    <n v="25000"/>
    <n v="25000"/>
    <n v="50000"/>
    <x v="13"/>
    <m/>
    <n v="25000"/>
    <n v="25000"/>
    <x v="13"/>
    <s v=""/>
    <n v="5"/>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1008030"/>
    <s v="Duplicate, Dominant"/>
    <n v="336172"/>
    <s v="103/08-10-019-11W4/00"/>
    <n v="336172"/>
    <n v="2"/>
    <s v="103"/>
    <s v="08"/>
    <s v="10"/>
    <s v="019"/>
    <s v="11W4"/>
    <s v="00"/>
    <s v="08-10-019-11W4"/>
    <s v="08-10-019-11W4"/>
    <s v="AB"/>
    <s v="PRINCESS"/>
    <s v="Imaginea PRIN 8-10-19-11"/>
    <x v="6"/>
    <s v="Cor4 Oil Corp"/>
    <s v="Working Interest (BPEN)"/>
    <n v="1"/>
    <s v="WEST TIDE LAKE"/>
    <s v="No"/>
    <m/>
    <s v="Susp GAS"/>
    <d v="2008-09-30T00:00:00"/>
    <m/>
    <n v="2851"/>
    <m/>
    <m/>
    <s v="Susp GAS"/>
    <s v="Kmannvl"/>
    <s v="Cor4 Oil Corp"/>
    <n v="87484"/>
    <m/>
    <m/>
    <d v="2005-08-10T00:00:00"/>
    <d v="2005-08-15T00:00:00"/>
    <d v="2005-08-21T00:00:00"/>
    <d v="2006-08-21T00:00:00"/>
    <d v="2005-10-01T00:00:00"/>
    <d v="2005-10-20T00:00:00"/>
    <m/>
    <m/>
    <m/>
    <m/>
    <s v="WI"/>
    <n v="1"/>
    <n v="1"/>
    <n v="1"/>
    <x v="0"/>
    <s v="N"/>
    <n v="14.652054794520549"/>
    <n v="14.652054794520549"/>
    <n v="868.98480000000006"/>
    <n v="868.98480000000006"/>
    <s v="Susp GAS"/>
    <n v="11"/>
    <n v="11"/>
    <m/>
    <s v="Susp GAS"/>
    <x v="1"/>
    <s v="Suspended"/>
    <s v="Suspended"/>
    <x v="1"/>
    <x v="1"/>
    <s v="W 0336172 "/>
    <n v="17975"/>
    <n v="0"/>
    <n v="0"/>
    <n v="4494"/>
    <n v="0"/>
    <n v="0"/>
    <n v="1650"/>
    <n v="24119"/>
    <m/>
    <m/>
    <m/>
    <m/>
    <n v="24119"/>
    <m/>
    <n v="0"/>
    <m/>
    <n v="22469"/>
    <n v="1650"/>
    <n v="24119"/>
    <x v="3"/>
    <m/>
    <n v="22469"/>
    <n v="1650"/>
    <x v="3"/>
    <s v=""/>
    <n v="20"/>
    <s v="7) Prioritize inactive shallow gas over inactive oil"/>
    <n v="8"/>
    <m/>
    <n v="22469"/>
    <n v="1650"/>
    <n v="24119"/>
    <n v="1"/>
    <n v="22469"/>
    <n v="1650"/>
    <n v="24119"/>
    <n v="8"/>
    <n v="1.35E-2"/>
    <n v="25013.459917968674"/>
    <n v="1964.2317810128773"/>
    <n v="26977.691698981551"/>
    <n v="1.7600000000000001E-2"/>
    <n v="21754.894525511514"/>
    <n v="1565.6347626447534"/>
    <n v="23320.529288156267"/>
    <s v="B.2) Operated; Not &quot;true&quot; shallow gas. Used LMR costs (with submitted reductions)"/>
  </r>
  <r>
    <s v="1 - Yes"/>
    <s v="1- Yes"/>
    <n v="254083003000"/>
    <s v="Duplicate, Dominant"/>
    <n v="338395"/>
    <s v="100/03-30-025-08W4/00"/>
    <n v="338395"/>
    <n v="2"/>
    <s v="100"/>
    <s v="03"/>
    <s v="30"/>
    <s v="025"/>
    <s v="08W4"/>
    <s v="00"/>
    <s v="03-30-025-08W4"/>
    <s v="03-30-025-08W4"/>
    <s v="AB"/>
    <s v="KINMUNDY"/>
    <s v="EOG KINMUNDY 3-30-25-8"/>
    <x v="4"/>
    <s v="Cdn Nat Rsrcs Ltd"/>
    <s v="Working Interest"/>
    <n v="0.5"/>
    <s v="SOUTH AB MISC"/>
    <s v="No"/>
    <m/>
    <s v="ABD GAS"/>
    <d v="2015-10-31T00:00:00"/>
    <m/>
    <n v="3295"/>
    <m/>
    <m/>
    <s v="ABD GAS"/>
    <s v="Kmannvl;Kglauc_ss"/>
    <m/>
    <m/>
    <m/>
    <m/>
    <d v="2005-09-16T00:00:00"/>
    <d v="2005-10-19T00:00:00"/>
    <d v="2005-10-23T00:00:00"/>
    <d v="2006-10-23T00:00:00"/>
    <d v="2006-06-01T00:00:00"/>
    <d v="2006-06-25T00:00:00"/>
    <m/>
    <d v="2019-10-23T00:00:00"/>
    <s v="Other"/>
    <m/>
    <s v="WI"/>
    <n v="1"/>
    <n v="1"/>
    <n v="0.5"/>
    <x v="1"/>
    <s v="N"/>
    <n v="14.473972602739726"/>
    <n v="14.473972602739726"/>
    <n v="1004.316"/>
    <n v="1004.316"/>
    <s v="ABD GAS"/>
    <n v="14"/>
    <n v="14"/>
    <m/>
    <s v="ABD GAS"/>
    <x v="1"/>
    <s v="Abandoned"/>
    <s v="Abandoned"/>
    <x v="1"/>
    <x v="0"/>
    <s v="W 0338395 "/>
    <n v="0"/>
    <n v="0"/>
    <n v="0"/>
    <n v="0"/>
    <n v="0"/>
    <n v="0"/>
    <n v="0"/>
    <n v="0"/>
    <m/>
    <m/>
    <m/>
    <m/>
    <n v="0"/>
    <m/>
    <n v="0"/>
    <m/>
    <n v="0"/>
    <n v="10900"/>
    <n v="10900"/>
    <x v="5"/>
    <m/>
    <n v="0"/>
    <n v="10900"/>
    <x v="5"/>
    <s v=""/>
    <n v="5"/>
    <s v="B.1) Non Op Reclamation only; spread evenly"/>
    <n v="5"/>
    <m/>
    <n v="0"/>
    <n v="10900"/>
    <n v="10900"/>
    <n v="0.5"/>
    <n v="0"/>
    <n v="5450"/>
    <n v="5450"/>
    <n v="5"/>
    <n v="1.35E-2"/>
    <n v="0"/>
    <n v="6232.0945352080716"/>
    <n v="6232.0945352080716"/>
    <n v="1.7600000000000001E-2"/>
    <n v="0"/>
    <n v="5234.3535038883429"/>
    <n v="5234.3535038883429"/>
    <s v="E.1) Fully abandoned, reclamation only. Shallow Gas. Use $10,900 for rec ($1,090 for pad site)."/>
  </r>
  <r>
    <s v="1 - Yes"/>
    <s v="1- Yes"/>
    <n v="214063406000"/>
    <s v="Duplicate, Dominant"/>
    <n v="351866"/>
    <s v="100/06-34-021-06W4/00"/>
    <n v="351866"/>
    <n v="2"/>
    <s v="100"/>
    <s v="06"/>
    <s v="34"/>
    <s v="021"/>
    <s v="06W4"/>
    <s v="00"/>
    <s v="06-34-021-06W4"/>
    <s v="06-34-021-06W4"/>
    <s v="AB"/>
    <s v="ATLEE-BUFFALO"/>
    <s v="EOG ATL-BUFF 6-34-21-6"/>
    <x v="7"/>
    <s v="Cdn Nat Rsrcs Ltd"/>
    <s v="Working Interest"/>
    <n v="0.5"/>
    <s v="JENNER SHLW GAS"/>
    <s v="No"/>
    <m/>
    <s v="Flow GAS"/>
    <d v="2020-05-31T00:00:00"/>
    <m/>
    <n v="2438"/>
    <m/>
    <m/>
    <s v="Flow GAS"/>
    <s v="Kmilk_rv;Kmed_hat"/>
    <s v="Cdn Nat Rsrcs Ltd"/>
    <n v="93021"/>
    <m/>
    <m/>
    <d v="2006-02-13T00:00:00"/>
    <d v="2006-02-18T00:00:00"/>
    <d v="2006-02-20T00:00:00"/>
    <d v="2007-02-20T00:00:00"/>
    <d v="2007-07-01T00:00:00"/>
    <d v="2007-07-01T00:00:00"/>
    <m/>
    <m/>
    <m/>
    <m/>
    <s v="WI"/>
    <n v="1"/>
    <n v="1"/>
    <n v="0.5"/>
    <x v="1"/>
    <s v="N"/>
    <n v="14.139726027397261"/>
    <n v="14.139726027397261"/>
    <n v="743.10239999999999"/>
    <n v="743.10239999999999"/>
    <s v="Flow GAS"/>
    <n v="4"/>
    <n v="4"/>
    <m/>
    <s v="Flow GAS"/>
    <x v="1"/>
    <s v="Producing"/>
    <s v="Producing"/>
    <x v="0"/>
    <x v="0"/>
    <s v="W 0351866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111009020"/>
    <s v="Duplicate, Dominant"/>
    <n v="356380"/>
    <s v="102/09-10-019-11W4/00"/>
    <n v="356380"/>
    <n v="2"/>
    <s v="102"/>
    <s v="09"/>
    <s v="10"/>
    <s v="019"/>
    <s v="11W4"/>
    <s v="00"/>
    <s v="09-10-019-11W4"/>
    <s v="09-10-019-11W4"/>
    <s v="AB"/>
    <s v="PRINCESS"/>
    <s v="Imaginea PRIN 9-10-19-11"/>
    <x v="6"/>
    <s v="Cor4 Oil Corp"/>
    <s v="Working Interest (BPEN)"/>
    <n v="1"/>
    <s v="WEST TIDE LAKE"/>
    <s v="No"/>
    <m/>
    <s v="Susp GAS"/>
    <d v="2006-11-30T00:00:00"/>
    <m/>
    <n v="2707"/>
    <m/>
    <m/>
    <s v="Susp GAS"/>
    <s v="Kbi_ss"/>
    <s v="Cor4 Oil Corp"/>
    <n v="90584"/>
    <m/>
    <m/>
    <d v="2006-05-01T00:00:00"/>
    <d v="2006-05-13T00:00:00"/>
    <d v="2006-05-15T00:00:00"/>
    <d v="2007-05-15T00:00:00"/>
    <d v="2006-07-01T00:00:00"/>
    <d v="2006-07-30T00:00:00"/>
    <m/>
    <m/>
    <m/>
    <m/>
    <s v="WI"/>
    <n v="1"/>
    <n v="1"/>
    <n v="1"/>
    <x v="0"/>
    <s v="N"/>
    <n v="13.90958904109589"/>
    <n v="13.90958904109589"/>
    <n v="825.09360000000004"/>
    <n v="825.09360000000004"/>
    <s v="Susp GAS"/>
    <n v="11"/>
    <n v="11"/>
    <m/>
    <s v="Susp GAS"/>
    <x v="1"/>
    <s v="Suspended"/>
    <s v="Suspended"/>
    <x v="1"/>
    <x v="1"/>
    <s v="W 0356380 "/>
    <n v="17975"/>
    <n v="0"/>
    <n v="0"/>
    <n v="0"/>
    <n v="0"/>
    <n v="0"/>
    <n v="1650"/>
    <n v="19625"/>
    <m/>
    <m/>
    <m/>
    <m/>
    <n v="19625"/>
    <m/>
    <n v="0"/>
    <m/>
    <n v="2500"/>
    <n v="1090"/>
    <n v="3590"/>
    <x v="7"/>
    <m/>
    <n v="2500"/>
    <n v="1090"/>
    <x v="7"/>
    <s v=""/>
    <n v="7"/>
    <s v="3) DUCs / Cut &amp; Cap Ready / Known Work To Do. Prioritize as earlier"/>
    <n v="4"/>
    <m/>
    <n v="2500"/>
    <n v="1090"/>
    <n v="3590"/>
    <n v="1"/>
    <n v="2500"/>
    <n v="1090"/>
    <n v="3590"/>
    <n v="4"/>
    <n v="1.35E-2"/>
    <n v="2637.7584367876566"/>
    <n v="1229.8163858328705"/>
    <n v="3867.5748226205269"/>
    <n v="1.7600000000000001E-2"/>
    <n v="2459.9519693493894"/>
    <n v="1051.1056981858467"/>
    <n v="3511.0576675352359"/>
    <s v="A.2) Cut &amp; Cap ready wells, D13 suspended. Has plug &amp; cement. Still require well review. Do not have known SCVL. Use $2,500 abandonment estimate for now. Use $10,900 for shallow gas rec, and $25,000 for oil/other rec. (10% for site pad)"/>
  </r>
  <r>
    <s v="1 - Yes"/>
    <s v="1- Yes"/>
    <n v="194110509000"/>
    <s v="Duplicate, Dominant"/>
    <n v="357465"/>
    <s v="100/09-05-019-11W4/00"/>
    <n v="357465"/>
    <n v="2"/>
    <s v="100"/>
    <s v="09"/>
    <s v="05"/>
    <s v="019"/>
    <s v="11W4"/>
    <s v="00"/>
    <s v="09-05-019-11W4"/>
    <s v="09-05-019-11W4"/>
    <s v="AB"/>
    <s v="PRINCESS"/>
    <s v="Imaginea PRIN 9-5-19-11"/>
    <x v="6"/>
    <s v="Cor4 Oil Corp"/>
    <s v="Working Interest"/>
    <n v="1"/>
    <s v="WEST TIDE LAKE"/>
    <s v="No"/>
    <m/>
    <s v="Act WTR Inj"/>
    <d v="2012-07-31T00:00:00"/>
    <d v="2020-05-31T00:00:00"/>
    <n v="3461"/>
    <m/>
    <m/>
    <s v="Act WTR Inj"/>
    <s v="Mpekisko"/>
    <m/>
    <m/>
    <s v="Cor4 Oil Corp"/>
    <s v="IF0140692"/>
    <d v="2006-05-18T00:00:00"/>
    <d v="2006-06-04T00:00:00"/>
    <d v="2006-06-06T00:00:00"/>
    <m/>
    <d v="2006-07-01T00:00:00"/>
    <d v="2006-07-28T00:00:00"/>
    <d v="2012-08-28T00:00:00"/>
    <m/>
    <m/>
    <m/>
    <s v="WI"/>
    <n v="1"/>
    <n v="1"/>
    <n v="1"/>
    <x v="0"/>
    <s v="N"/>
    <n v="13.849315068493151"/>
    <n v="13.849315068493151"/>
    <n v="1054.9128000000001"/>
    <n v="1054.9128000000001"/>
    <s v="Act WTR Inj"/>
    <n v="1"/>
    <n v="1"/>
    <m/>
    <s v="Act WTR Inj"/>
    <x v="0"/>
    <s v="Active"/>
    <s v="Active"/>
    <x v="0"/>
    <x v="1"/>
    <s v="W 0357465 "/>
    <n v="36384"/>
    <n v="0"/>
    <n v="0"/>
    <n v="9096"/>
    <n v="0"/>
    <n v="16500"/>
    <n v="0"/>
    <n v="61980"/>
    <m/>
    <m/>
    <m/>
    <m/>
    <n v="6198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84123614020"/>
    <s v="Duplicate, Dominant"/>
    <n v="378758"/>
    <s v="102/14-36-018-12W4/00"/>
    <n v="378758"/>
    <n v="2"/>
    <s v="102"/>
    <s v="14"/>
    <s v="36"/>
    <s v="018"/>
    <s v="12W4"/>
    <s v="00"/>
    <s v="14-36-018-12W4"/>
    <s v="14-36-018-12W4"/>
    <s v="AB"/>
    <s v="PRINCESS"/>
    <s v="Imaginea PRIN 14-36-18-12"/>
    <x v="6"/>
    <s v="Cor4 Oil Corp"/>
    <s v="Working Interest"/>
    <n v="1"/>
    <s v="WEST TIDE LAKE"/>
    <s v="No"/>
    <m/>
    <s v="Act WTR Inj"/>
    <m/>
    <d v="2020-05-31T00:00:00"/>
    <n v="3444"/>
    <n v="3632"/>
    <m/>
    <s v="Act WTR Inj"/>
    <s v="Mpekisko"/>
    <m/>
    <m/>
    <s v="Cor4 Oil Corp"/>
    <s v="IF0140692"/>
    <d v="2007-06-29T00:00:00"/>
    <d v="2007-07-02T00:00:00"/>
    <d v="2007-07-05T00:00:00"/>
    <d v="2008-07-05T00:00:00"/>
    <m/>
    <m/>
    <d v="2012-08-28T00:00:00"/>
    <m/>
    <m/>
    <m/>
    <s v="WI"/>
    <n v="1"/>
    <n v="1"/>
    <n v="1"/>
    <x v="0"/>
    <s v="N"/>
    <n v="12.772602739726027"/>
    <n v="12.772602739726027"/>
    <n v="1049.7311999999999"/>
    <n v="1049.7311999999999"/>
    <s v="Act WTR Inj"/>
    <n v="1"/>
    <n v="1"/>
    <m/>
    <s v="Act WTR Inj"/>
    <x v="0"/>
    <s v="Active"/>
    <s v="Active"/>
    <x v="0"/>
    <x v="1"/>
    <s v="W 0378758 "/>
    <n v="36384"/>
    <n v="0"/>
    <n v="0"/>
    <n v="9096"/>
    <n v="0"/>
    <n v="16500"/>
    <n v="0"/>
    <n v="61980"/>
    <m/>
    <m/>
    <m/>
    <m/>
    <n v="6198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11804000"/>
    <s v="Duplicate, Dominant"/>
    <n v="378772"/>
    <s v="100/04-18-017-11W4/00"/>
    <n v="378772"/>
    <n v="2"/>
    <s v="100"/>
    <s v="04"/>
    <s v="18"/>
    <s v="017"/>
    <s v="11W4"/>
    <s v="00"/>
    <s v="04-18-017-11W4"/>
    <s v="04-18-017-11W4"/>
    <s v="AB"/>
    <s v="BANTRY"/>
    <s v="Imaginea BANTRY 4-18-17-11"/>
    <x v="8"/>
    <s v="Cor4 Oil Corp"/>
    <s v="Working Interest"/>
    <n v="1"/>
    <s v="ALDERSON"/>
    <s v="No"/>
    <m/>
    <s v="Susp OIL"/>
    <d v="2014-11-30T00:00:00"/>
    <m/>
    <n v="4150"/>
    <m/>
    <m/>
    <s v="Susp OIL"/>
    <s v="Mpekisko"/>
    <s v="Cor4 Oil Corp"/>
    <n v="96675"/>
    <m/>
    <m/>
    <d v="2007-06-29T00:00:00"/>
    <d v="2007-07-06T00:00:00"/>
    <d v="2007-07-11T00:00:00"/>
    <d v="2008-07-11T00:00:00"/>
    <d v="2008-01-24T00:00:00"/>
    <d v="2008-01-24T00:00:00"/>
    <m/>
    <m/>
    <m/>
    <m/>
    <s v="WI"/>
    <n v="1"/>
    <n v="1"/>
    <n v="1"/>
    <x v="0"/>
    <s v="N"/>
    <n v="12.761643835616438"/>
    <n v="12.761643835616438"/>
    <n v="1264.92"/>
    <n v="1264.92"/>
    <s v="Susp OIL"/>
    <n v="12"/>
    <n v="12"/>
    <m/>
    <s v="Susp OIL"/>
    <x v="2"/>
    <s v="Suspended"/>
    <s v="Suspended"/>
    <x v="1"/>
    <x v="1"/>
    <s v="W 0378772 "/>
    <n v="19060"/>
    <n v="0"/>
    <n v="0"/>
    <n v="4765"/>
    <n v="0"/>
    <n v="16500"/>
    <n v="0"/>
    <n v="40325"/>
    <m/>
    <m/>
    <m/>
    <m/>
    <n v="40325"/>
    <m/>
    <n v="0"/>
    <m/>
    <n v="30000"/>
    <n v="25000"/>
    <n v="55000"/>
    <x v="8"/>
    <m/>
    <n v="30000"/>
    <n v="25000"/>
    <x v="8"/>
    <s v=""/>
    <n v="6"/>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3102002"/>
    <s v="Duplicate, Dominant"/>
    <n v="379277"/>
    <s v="100/02-31-017-11W4/02"/>
    <n v="379277"/>
    <n v="2"/>
    <s v="100"/>
    <s v="02"/>
    <s v="31"/>
    <s v="017"/>
    <s v="11W4"/>
    <s v="02"/>
    <s v="02-31-017-11W4"/>
    <s v="02-31-017-11W4"/>
    <s v="AB"/>
    <m/>
    <s v="Imaginea BANTRY 2-31-17-11"/>
    <x v="8"/>
    <s v="Cor4 Oil Corp"/>
    <s v="Working Interest"/>
    <n v="1"/>
    <s v="ALDERSON"/>
    <s v="No"/>
    <m/>
    <s v="ABD Zn"/>
    <m/>
    <m/>
    <n v="3478"/>
    <m/>
    <m/>
    <m/>
    <m/>
    <m/>
    <m/>
    <m/>
    <m/>
    <d v="2007-07-16T00:00:00"/>
    <d v="2007-07-16T00:00:00"/>
    <d v="2007-07-18T00:00:00"/>
    <m/>
    <m/>
    <m/>
    <m/>
    <m/>
    <m/>
    <m/>
    <s v="WI"/>
    <n v="1"/>
    <n v="1"/>
    <n v="1"/>
    <x v="0"/>
    <s v="N"/>
    <n v="12.734246575342466"/>
    <n v="12.734246575342466"/>
    <n v="1060.0944"/>
    <n v="1060.0944"/>
    <s v="ABD Zn"/>
    <n v="24"/>
    <n v="24"/>
    <m/>
    <s v="ABD Zn"/>
    <x v="0"/>
    <s v="Abandoned"/>
    <s v="Partial Abandoned"/>
    <x v="1"/>
    <x v="1"/>
    <s v="W 0379277 "/>
    <n v="12800"/>
    <n v="0"/>
    <n v="169309"/>
    <n v="0"/>
    <n v="0"/>
    <n v="16500"/>
    <n v="0"/>
    <n v="198609"/>
    <m/>
    <m/>
    <m/>
    <m/>
    <n v="198609"/>
    <m/>
    <n v="0"/>
    <m/>
    <n v="112800"/>
    <n v="25000"/>
    <n v="137800"/>
    <x v="16"/>
    <m/>
    <n v="112800"/>
    <n v="25000"/>
    <x v="16"/>
    <s v=""/>
    <n v="21"/>
    <s v="4) SCVF - 2-3 a year"/>
    <n v="3"/>
    <m/>
    <n v="112800"/>
    <n v="25000"/>
    <n v="137800"/>
    <n v="1"/>
    <n v="112800"/>
    <n v="25000"/>
    <n v="137800"/>
    <n v="3"/>
    <n v="1.35E-2"/>
    <n v="117430.35093030002"/>
    <n v="27831.078283377847"/>
    <n v="145261.42921367785"/>
    <n v="1.7600000000000001E-2"/>
    <n v="111442.04265942618"/>
    <n v="24205.454766023759"/>
    <n v="135647.49742544995"/>
    <s v="A.5) Well with SCVF. Wells with SCVF can be done for $100,000. Use base LMR+ $100,000 for abandonment and $25,000 for rec ($2,500 for pad site)."/>
  </r>
  <r>
    <s v="1 - Yes"/>
    <s v="1- Yes"/>
    <n v="174122506020"/>
    <s v="Duplicate, Dominant"/>
    <n v="380477"/>
    <s v="102/06-25-017-12W4/00"/>
    <n v="380477"/>
    <n v="2"/>
    <s v="102"/>
    <s v="06"/>
    <s v="25"/>
    <s v="017"/>
    <s v="12W4"/>
    <s v="00"/>
    <s v="06-25-017-12W4"/>
    <s v="06-25-017-12W4"/>
    <s v="AB"/>
    <s v="BANTRY"/>
    <s v="Imaginea ALDSON 6-25-17-12"/>
    <x v="8"/>
    <s v="Cor4 Oil Corp"/>
    <s v="Working Interest"/>
    <n v="1"/>
    <s v="ALDERSON"/>
    <s v="No"/>
    <m/>
    <s v="Susp WTR Disp"/>
    <m/>
    <d v="2013-04-30T00:00:00"/>
    <n v="4344"/>
    <m/>
    <m/>
    <s v="Susp WTR Disp"/>
    <s v="Darcs"/>
    <m/>
    <m/>
    <s v="Cor4 Oil Corp"/>
    <s v="IF0096875"/>
    <d v="2007-08-13T00:00:00"/>
    <d v="2007-08-16T00:00:00"/>
    <d v="2007-08-19T00:00:00"/>
    <d v="2008-08-19T00:00:00"/>
    <m/>
    <m/>
    <d v="2008-08-21T00:00:00"/>
    <m/>
    <m/>
    <m/>
    <s v="WI"/>
    <n v="1"/>
    <n v="1"/>
    <n v="1"/>
    <x v="0"/>
    <s v="N"/>
    <n v="12.64931506849315"/>
    <n v="12.64931506849315"/>
    <n v="1324.0512000000001"/>
    <n v="1324.0512000000001"/>
    <s v="Susp WTR Disp"/>
    <n v="15"/>
    <n v="15"/>
    <m/>
    <s v="Susp WTR Disp"/>
    <x v="0"/>
    <s v="Suspended"/>
    <s v="Suspended"/>
    <x v="1"/>
    <x v="1"/>
    <s v="W 0380477 "/>
    <n v="41790"/>
    <n v="0"/>
    <n v="0"/>
    <n v="10448"/>
    <n v="0"/>
    <n v="16500"/>
    <n v="0"/>
    <n v="68738"/>
    <m/>
    <n v="-34263"/>
    <s v="Partial abandonment completed"/>
    <d v="2019-11-01T00:00:00"/>
    <n v="34475"/>
    <m/>
    <n v="0"/>
    <m/>
    <n v="30000"/>
    <n v="25000"/>
    <n v="55000"/>
    <x v="8"/>
    <m/>
    <n v="30000"/>
    <n v="25000"/>
    <x v="8"/>
    <s v=""/>
    <n v="5"/>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74110414020"/>
    <s v="Duplicate, Dominant"/>
    <n v="396305"/>
    <s v="102/14-04-017-11W4/00"/>
    <n v="396305"/>
    <n v="2"/>
    <s v="102"/>
    <s v="14"/>
    <s v="04"/>
    <s v="017"/>
    <s v="11W4"/>
    <s v="00"/>
    <s v="14-04-017-11W4"/>
    <s v="14-04-017-11W4"/>
    <s v="AB"/>
    <s v="BANTRY"/>
    <s v="Imaginea ALDSON 14-4-17-11"/>
    <x v="8"/>
    <s v="Cor4 Oil Corp"/>
    <s v="Working Interest"/>
    <n v="1"/>
    <s v="ALDERSON"/>
    <s v="No"/>
    <m/>
    <s v="Pump OIL"/>
    <d v="2020-05-31T00:00:00"/>
    <m/>
    <n v="3478"/>
    <m/>
    <m/>
    <s v="Pump OIL"/>
    <s v="Mpekisko"/>
    <s v="Cor4 Oil Corp"/>
    <n v="96675"/>
    <m/>
    <m/>
    <d v="2008-05-05T00:00:00"/>
    <d v="2008-06-28T00:00:00"/>
    <d v="2008-07-01T00:00:00"/>
    <m/>
    <d v="2008-08-01T00:00:00"/>
    <d v="2008-08-22T00:00:00"/>
    <m/>
    <m/>
    <m/>
    <m/>
    <s v="WI"/>
    <n v="1"/>
    <n v="1"/>
    <n v="1"/>
    <x v="0"/>
    <s v="N"/>
    <n v="11.780821917808218"/>
    <n v="11.780821917808218"/>
    <n v="1060.0944"/>
    <n v="1060.0944"/>
    <s v="Pump OIL"/>
    <n v="2"/>
    <n v="2"/>
    <m/>
    <s v="Pump OIL"/>
    <x v="2"/>
    <s v="Producing"/>
    <s v="Producing"/>
    <x v="0"/>
    <x v="1"/>
    <s v="W 0396305 "/>
    <n v="45993"/>
    <n v="0"/>
    <n v="0"/>
    <n v="11498"/>
    <n v="0"/>
    <n v="16500"/>
    <n v="0"/>
    <n v="73991"/>
    <m/>
    <m/>
    <m/>
    <m/>
    <n v="73991"/>
    <m/>
    <n v="294146.90999999997"/>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10512022"/>
    <s v="Duplicate, Dominant"/>
    <n v="396358"/>
    <s v="102/12-05-017-11W4/02"/>
    <n v="396358"/>
    <n v="2"/>
    <s v="102"/>
    <s v="12"/>
    <s v="05"/>
    <s v="017"/>
    <s v="11W4"/>
    <s v="02"/>
    <s v="04-08-017-11W4"/>
    <s v="04-08-017-11W4"/>
    <s v="AB"/>
    <s v="BANTRY"/>
    <s v="Imaginea ALDSON 13-5-17-11"/>
    <x v="8"/>
    <s v="Cor4 Oil Corp"/>
    <s v="Working Interest"/>
    <n v="1"/>
    <s v="ALDERSON"/>
    <s v="No"/>
    <m/>
    <s v="Pump OIL"/>
    <d v="2020-01-31T00:00:00"/>
    <m/>
    <n v="3206"/>
    <n v="6280"/>
    <n v="2695"/>
    <s v="Pump OIL"/>
    <s v="Mpekisko"/>
    <s v="Cor4 Oil Corp"/>
    <n v="96675"/>
    <m/>
    <m/>
    <d v="2008-05-06T00:00:00"/>
    <d v="2009-07-03T00:00:00"/>
    <d v="2009-07-15T00:00:00"/>
    <m/>
    <d v="2009-08-01T00:00:00"/>
    <d v="2009-08-01T00:00:00"/>
    <m/>
    <m/>
    <m/>
    <m/>
    <s v="WI"/>
    <n v="1"/>
    <n v="1"/>
    <n v="1"/>
    <x v="0"/>
    <s v="N"/>
    <n v="10.767123287671232"/>
    <n v="10.767123287671232"/>
    <n v="977.18880000000001"/>
    <n v="977.18880000000001"/>
    <s v="Pump OIL"/>
    <n v="2"/>
    <n v="2"/>
    <m/>
    <s v="Pump OIL"/>
    <x v="2"/>
    <s v="Producing"/>
    <s v="Producing"/>
    <x v="0"/>
    <x v="1"/>
    <s v="W 0396358 "/>
    <n v="45993"/>
    <n v="0"/>
    <n v="0"/>
    <n v="11498"/>
    <n v="0"/>
    <n v="16500"/>
    <n v="0"/>
    <n v="73991"/>
    <m/>
    <m/>
    <m/>
    <m/>
    <n v="73991"/>
    <m/>
    <n v="45071.3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0616042"/>
    <s v="Duplicate, Dominant"/>
    <n v="397487"/>
    <s v="104/16-06-021-08W4/02"/>
    <n v="397487"/>
    <n v="2"/>
    <s v="104"/>
    <s v="16"/>
    <s v="06"/>
    <s v="021"/>
    <s v="08W4"/>
    <s v="02"/>
    <s v="16-06-021-08W4"/>
    <s v="16-06-021-08W4"/>
    <s v="AB"/>
    <s v="JENNER"/>
    <s v="IMAGINEA JENNER 16-6-21-8"/>
    <x v="0"/>
    <s v="Cor4 Oil Corp"/>
    <s v="Working Interest"/>
    <n v="1"/>
    <s v="JENNER OIL"/>
    <s v="No"/>
    <m/>
    <s v="Susp OIL"/>
    <d v="2011-03-31T00:00:00"/>
    <m/>
    <n v="3057"/>
    <n v="3116"/>
    <m/>
    <s v="Susp OIL"/>
    <s v="Kglauc_ss"/>
    <s v="Cor4 Oil Corp"/>
    <n v="5000066"/>
    <m/>
    <m/>
    <d v="2008-06-12T00:00:00"/>
    <d v="2009-09-17T00:00:00"/>
    <d v="2009-11-27T00:00:00"/>
    <m/>
    <d v="2009-12-01T00:00:00"/>
    <d v="2009-12-11T00:00:00"/>
    <m/>
    <m/>
    <m/>
    <m/>
    <s v="WI"/>
    <n v="1"/>
    <n v="1"/>
    <n v="1"/>
    <x v="0"/>
    <s v="N"/>
    <n v="10.558904109589042"/>
    <n v="10.558904109589042"/>
    <n v="931.7736000000001"/>
    <n v="931.7736000000001"/>
    <s v="Susp OIL"/>
    <n v="12"/>
    <n v="12"/>
    <m/>
    <s v="Susp OIL"/>
    <x v="2"/>
    <s v="Suspended"/>
    <s v="Suspended"/>
    <x v="1"/>
    <x v="0"/>
    <s v="W 0397487 "/>
    <n v="45993"/>
    <n v="0"/>
    <n v="0"/>
    <n v="0"/>
    <n v="0"/>
    <n v="16500"/>
    <n v="0"/>
    <n v="62493"/>
    <m/>
    <m/>
    <m/>
    <m/>
    <n v="62493"/>
    <m/>
    <n v="0"/>
    <m/>
    <n v="75993"/>
    <n v="25000"/>
    <n v="100993"/>
    <x v="10"/>
    <m/>
    <n v="75993"/>
    <n v="25000"/>
    <x v="10"/>
    <s v=""/>
    <n v="10"/>
    <s v="5) O-Pool Wells; 2-3 a year later on"/>
    <n v="14"/>
    <m/>
    <n v="75993"/>
    <n v="25000"/>
    <n v="100993"/>
    <n v="1"/>
    <n v="75993"/>
    <n v="25000"/>
    <n v="100993"/>
    <n v="14"/>
    <n v="1.35E-2"/>
    <n v="91686.655710259074"/>
    <n v="32254.57443589922"/>
    <n v="123941.2301461583"/>
    <n v="1.7600000000000001E-2"/>
    <n v="71816.916709340556"/>
    <n v="23154.022364515142"/>
    <n v="94970.939073855698"/>
    <s v="A.4) Operated O-Pool Oil Wells; used LMR costs + $30,000. Use $25,000 for rec (10% for site pad)"/>
  </r>
  <r>
    <s v="1 - Yes"/>
    <s v="1- Yes"/>
    <n v="174122401000"/>
    <s v="Duplicate, Dominant"/>
    <n v="405206"/>
    <s v="100/01-24-017-12W4/00"/>
    <n v="405206"/>
    <n v="2"/>
    <s v="100"/>
    <s v="01"/>
    <s v="24"/>
    <s v="017"/>
    <s v="12W4"/>
    <s v="00"/>
    <s v="01-24-017-12W4"/>
    <s v="01-24-017-12W4"/>
    <s v="AB"/>
    <s v="BANTRY"/>
    <s v="Imaginea BANTRY 1-24-17-12"/>
    <x v="8"/>
    <s v="Cor4 Oil Corp"/>
    <s v="Working Interest"/>
    <n v="1"/>
    <s v="ALDERSON"/>
    <s v="No"/>
    <m/>
    <s v="Susp WTR Disp"/>
    <m/>
    <d v="2013-02-28T00:00:00"/>
    <n v="5561"/>
    <m/>
    <m/>
    <s v="Susp WTR Disp"/>
    <s v="Dbvrhl_lk"/>
    <m/>
    <m/>
    <s v="Cor4 Oil Corp"/>
    <s v="IF0096875"/>
    <d v="2008-12-03T00:00:00"/>
    <d v="2008-12-06T00:00:00"/>
    <d v="2008-12-15T00:00:00"/>
    <m/>
    <m/>
    <m/>
    <d v="2009-06-17T00:00:00"/>
    <m/>
    <m/>
    <m/>
    <s v="WI"/>
    <n v="1"/>
    <n v="1"/>
    <n v="1"/>
    <x v="0"/>
    <s v="N"/>
    <n v="11.33972602739726"/>
    <n v="11.33972602739726"/>
    <n v="1694.9928"/>
    <n v="1694.9928"/>
    <s v="Susp WTR Disp"/>
    <n v="15"/>
    <n v="15"/>
    <m/>
    <s v="Susp WTR Disp"/>
    <x v="0"/>
    <s v="Suspended"/>
    <s v="Suspended"/>
    <x v="1"/>
    <x v="1"/>
    <s v="W 0405206 "/>
    <n v="41790"/>
    <n v="0"/>
    <n v="0"/>
    <n v="10448"/>
    <n v="0"/>
    <n v="0"/>
    <n v="0"/>
    <n v="52238"/>
    <m/>
    <n v="-34263"/>
    <s v="Partial abandonment completed"/>
    <d v="2019-11-01T00:00:00"/>
    <n v="17975"/>
    <m/>
    <n v="0"/>
    <m/>
    <n v="30000"/>
    <n v="25000"/>
    <n v="55000"/>
    <x v="8"/>
    <m/>
    <n v="30000"/>
    <n v="25000"/>
    <x v="8"/>
    <s v=""/>
    <n v="1"/>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74113003020"/>
    <s v="Duplicate, Dominant"/>
    <n v="410907"/>
    <s v="102/03-30-017-11W4/00"/>
    <n v="410907"/>
    <n v="2"/>
    <s v="102"/>
    <s v="03"/>
    <s v="30"/>
    <s v="017"/>
    <s v="11W4"/>
    <s v="00"/>
    <s v="03-30-017-11W4"/>
    <s v="03-30-017-11W4"/>
    <s v="AB"/>
    <s v="BANTRY"/>
    <s v="Imaginea ALDSON 3-30-17-11"/>
    <x v="8"/>
    <s v="Cor4 Oil Corp"/>
    <s v="Working Interest"/>
    <n v="1"/>
    <s v="ALDERSON"/>
    <s v="No"/>
    <m/>
    <s v="Susp WTR Disp"/>
    <m/>
    <d v="2013-04-30T00:00:00"/>
    <n v="5554"/>
    <m/>
    <m/>
    <s v="Susp WTR Disp"/>
    <s v="Dleduc"/>
    <m/>
    <m/>
    <s v="Cor4 Oil Corp"/>
    <s v="IF0096875"/>
    <d v="2009-06-11T00:00:00"/>
    <d v="2009-06-18T00:00:00"/>
    <d v="2009-06-25T00:00:00"/>
    <d v="2010-06-25T00:00:00"/>
    <m/>
    <m/>
    <d v="2009-09-13T00:00:00"/>
    <m/>
    <m/>
    <m/>
    <s v="WI"/>
    <n v="1"/>
    <n v="1"/>
    <n v="1"/>
    <x v="0"/>
    <s v="N"/>
    <n v="10.808219178082192"/>
    <n v="10.808219178082192"/>
    <n v="1692.8592000000001"/>
    <n v="1692.8592000000001"/>
    <s v="Susp WTR Disp"/>
    <n v="15"/>
    <n v="15"/>
    <m/>
    <s v="Susp WTR Disp"/>
    <x v="0"/>
    <s v="Suspended"/>
    <s v="Suspended"/>
    <x v="1"/>
    <x v="1"/>
    <s v="W 0410907 "/>
    <n v="41790"/>
    <n v="0"/>
    <n v="0"/>
    <n v="10448"/>
    <n v="0"/>
    <n v="16500"/>
    <n v="0"/>
    <n v="68738"/>
    <m/>
    <n v="-34263"/>
    <s v="Partial abandonment completed"/>
    <d v="2019-11-01T00:00:00"/>
    <n v="34475"/>
    <m/>
    <n v="0"/>
    <m/>
    <n v="30000"/>
    <n v="25000"/>
    <n v="55000"/>
    <x v="8"/>
    <m/>
    <n v="30000"/>
    <n v="25000"/>
    <x v="8"/>
    <s v=""/>
    <n v="21"/>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94110806030"/>
    <s v="Duplicate, Dominant"/>
    <n v="411867"/>
    <s v="103/06-08-019-11W4/00"/>
    <n v="411867"/>
    <n v="2"/>
    <s v="103"/>
    <s v="06"/>
    <s v="08"/>
    <s v="019"/>
    <s v="11W4"/>
    <s v="00"/>
    <s v="06-08-019-11W4"/>
    <s v="06-08-019-11W4"/>
    <s v="AB"/>
    <m/>
    <s v="Imaginea PRIN 6-8-19-11"/>
    <x v="6"/>
    <s v="Cor4 Oil Corp"/>
    <s v="Working Interest"/>
    <n v="1"/>
    <s v="WEST TIDE LAKE"/>
    <s v="No"/>
    <m/>
    <s v="ABD"/>
    <m/>
    <m/>
    <n v="3379"/>
    <m/>
    <m/>
    <m/>
    <m/>
    <m/>
    <m/>
    <m/>
    <m/>
    <d v="2009-08-18T00:00:00"/>
    <d v="2009-09-08T00:00:00"/>
    <d v="2009-09-11T00:00:00"/>
    <d v="2010-10-13T00:00:00"/>
    <m/>
    <m/>
    <m/>
    <m/>
    <m/>
    <m/>
    <s v="WI"/>
    <n v="1"/>
    <n v="1"/>
    <n v="1"/>
    <x v="0"/>
    <s v="N"/>
    <n v="10.583561643835617"/>
    <n v="10.583561643835617"/>
    <n v="1029.9192"/>
    <n v="1029.9192"/>
    <s v="ABD"/>
    <n v="10"/>
    <n v="10"/>
    <m/>
    <s v="ABD"/>
    <x v="0"/>
    <s v="Abandoned"/>
    <s v="Partial Abandoned"/>
    <x v="1"/>
    <x v="1"/>
    <s v="W 0411867 "/>
    <n v="12800"/>
    <n v="0"/>
    <n v="0"/>
    <n v="0"/>
    <n v="0"/>
    <n v="16500"/>
    <n v="0"/>
    <n v="29300"/>
    <m/>
    <m/>
    <m/>
    <m/>
    <n v="29300"/>
    <m/>
    <n v="0"/>
    <m/>
    <n v="30000"/>
    <n v="25000"/>
    <n v="55000"/>
    <x v="8"/>
    <m/>
    <n v="30000"/>
    <n v="25000"/>
    <x v="8"/>
    <s v=""/>
    <n v="7"/>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74111814020"/>
    <s v="Duplicate, Dominant"/>
    <n v="411888"/>
    <s v="102/14-18-017-11W4/00"/>
    <n v="411888"/>
    <n v="2"/>
    <s v="102"/>
    <s v="14"/>
    <s v="18"/>
    <s v="017"/>
    <s v="11W4"/>
    <s v="00"/>
    <s v="14-18-017-11W4"/>
    <s v="14-18-017-11W4"/>
    <s v="AB"/>
    <s v="BANTRY"/>
    <s v="Imaginea BANTRY 14-18-17-11"/>
    <x v="8"/>
    <s v="Cor4 Oil Corp"/>
    <s v="Working Interest"/>
    <n v="1"/>
    <s v="ALDERSON"/>
    <s v="No"/>
    <m/>
    <s v="Act WTR Disp"/>
    <m/>
    <d v="2020-05-31T00:00:00"/>
    <n v="5512"/>
    <m/>
    <m/>
    <s v="Act WTR Disp"/>
    <s v="Dleduc"/>
    <m/>
    <m/>
    <s v="Cor4 Oil Corp"/>
    <s v="IF0096875"/>
    <d v="2009-08-19T00:00:00"/>
    <d v="2009-08-26T00:00:00"/>
    <d v="2009-09-05T00:00:00"/>
    <d v="2010-09-05T00:00:00"/>
    <m/>
    <m/>
    <d v="2010-01-08T00:00:00"/>
    <m/>
    <m/>
    <m/>
    <s v="WI"/>
    <n v="1"/>
    <n v="1"/>
    <n v="1"/>
    <x v="0"/>
    <s v="N"/>
    <n v="10.61917808219178"/>
    <n v="10.61917808219178"/>
    <n v="1680.0576000000001"/>
    <n v="1680.0576000000001"/>
    <s v="Act WTR Disp"/>
    <n v="7"/>
    <n v="7"/>
    <m/>
    <s v="Act WTR Disp"/>
    <x v="0"/>
    <s v="Active"/>
    <s v="Active"/>
    <x v="0"/>
    <x v="1"/>
    <s v="W 0411888 "/>
    <n v="41790"/>
    <n v="0"/>
    <n v="0"/>
    <n v="10448"/>
    <n v="0"/>
    <n v="16500"/>
    <n v="0"/>
    <n v="68738"/>
    <m/>
    <m/>
    <m/>
    <m/>
    <n v="68738"/>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21108020"/>
    <s v="Duplicate, Dominant"/>
    <n v="413355"/>
    <s v="102/08-11-019-12W4/00"/>
    <n v="413355"/>
    <n v="2"/>
    <s v="102"/>
    <s v="08"/>
    <s v="11"/>
    <s v="019"/>
    <s v="12W4"/>
    <s v="00"/>
    <s v="14-12-019-12W4"/>
    <s v="14-12-019-12W4"/>
    <s v="AB"/>
    <s v="PRINCESS"/>
    <s v="Imaginea PRIN 8-11-19-12"/>
    <x v="11"/>
    <s v="Cor4 Oil Corp"/>
    <s v="Working Interest"/>
    <n v="1"/>
    <s v="TILLEY"/>
    <s v="No"/>
    <m/>
    <s v="Susp OIL"/>
    <d v="2015-11-30T00:00:00"/>
    <m/>
    <n v="3331"/>
    <n v="6772"/>
    <n v="3175"/>
    <s v="Susp OIL"/>
    <s v="Mpekisko"/>
    <s v="Cor4 Oil Corp"/>
    <n v="7440009"/>
    <m/>
    <m/>
    <d v="2009-10-23T00:00:00"/>
    <d v="2010-01-09T00:00:00"/>
    <d v="2010-01-21T00:00:00"/>
    <d v="2011-02-02T00:00:00"/>
    <d v="2010-02-01T00:00:00"/>
    <d v="2010-02-16T00:00:00"/>
    <m/>
    <m/>
    <m/>
    <m/>
    <s v="WI"/>
    <n v="1"/>
    <n v="1"/>
    <n v="1"/>
    <x v="0"/>
    <s v="N"/>
    <n v="10.246575342465754"/>
    <n v="10.246575342465754"/>
    <n v="1015.2888"/>
    <n v="1015.2888"/>
    <s v="Susp OIL"/>
    <n v="12"/>
    <n v="12"/>
    <m/>
    <s v="Susp OIL"/>
    <x v="2"/>
    <s v="Suspended"/>
    <s v="Suspended"/>
    <x v="1"/>
    <x v="1"/>
    <s v="W 0413355 "/>
    <n v="45993"/>
    <n v="0"/>
    <n v="0"/>
    <n v="11498"/>
    <n v="0"/>
    <n v="0"/>
    <n v="1650"/>
    <n v="59141"/>
    <m/>
    <m/>
    <m/>
    <m/>
    <n v="59141"/>
    <m/>
    <n v="0"/>
    <m/>
    <n v="30000"/>
    <n v="2500"/>
    <n v="32500"/>
    <x v="8"/>
    <m/>
    <n v="30000"/>
    <n v="2500"/>
    <x v="8"/>
    <s v=""/>
    <n v="10"/>
    <s v="6) Prioritize Princess oil over Jenner Oil"/>
    <n v="6"/>
    <m/>
    <n v="30000"/>
    <n v="2500"/>
    <n v="32500"/>
    <n v="1"/>
    <n v="30000"/>
    <n v="2500"/>
    <n v="32500"/>
    <n v="6"/>
    <n v="1.35E-2"/>
    <n v="32513.503752672339"/>
    <n v="2897.352207079532"/>
    <n v="35410.855959751869"/>
    <n v="1.7600000000000001E-2"/>
    <n v="29282.030123230168"/>
    <n v="2391.4054278599556"/>
    <n v="31673.435551090122"/>
    <s v="D.3) Inactive Princess Oil/Other wells. Used $30,000 and $25,500 for rec ($2,500 for pad site)"/>
  </r>
  <r>
    <s v="1 - Yes"/>
    <s v="1- Yes"/>
    <n v="174113116030"/>
    <s v="Duplicate, Dominant"/>
    <n v="413951"/>
    <s v="103/16-31-017-11W4/00"/>
    <n v="413951"/>
    <n v="2"/>
    <s v="103"/>
    <s v="16"/>
    <s v="31"/>
    <s v="017"/>
    <s v="11W4"/>
    <s v="00"/>
    <s v="06-31-017-11W4"/>
    <s v="06-31-017-11W4"/>
    <s v="AB"/>
    <s v="ALDERSON"/>
    <s v="Imaginea BANTRY 16-31-17-11"/>
    <x v="8"/>
    <s v="Cor4 Oil Corp"/>
    <s v="Working Interest"/>
    <n v="1"/>
    <s v="ALDERSON"/>
    <s v="No"/>
    <m/>
    <s v="Pump OIL"/>
    <d v="2018-11-30T00:00:00"/>
    <m/>
    <n v="3236"/>
    <n v="6706"/>
    <n v="3262"/>
    <s v="Pump OIL"/>
    <s v="Mpekisko"/>
    <s v="Cor4 Oil Corp"/>
    <n v="96675"/>
    <m/>
    <m/>
    <d v="2009-11-13T00:00:00"/>
    <d v="2009-11-28T00:00:00"/>
    <d v="2009-12-15T00:00:00"/>
    <m/>
    <d v="2010-01-01T00:00:00"/>
    <d v="2010-01-09T00:00:00"/>
    <m/>
    <m/>
    <m/>
    <m/>
    <s v="WI"/>
    <n v="1"/>
    <n v="1"/>
    <n v="1"/>
    <x v="0"/>
    <s v="N"/>
    <n v="10.361643835616439"/>
    <n v="10.361643835616439"/>
    <n v="986.33280000000002"/>
    <n v="986.33280000000002"/>
    <s v="Pump OIL"/>
    <n v="2"/>
    <n v="2"/>
    <m/>
    <s v="Pump OIL"/>
    <x v="2"/>
    <s v="Producing"/>
    <s v="Producing"/>
    <x v="0"/>
    <x v="1"/>
    <s v="W 0413951 "/>
    <n v="45993"/>
    <n v="0"/>
    <n v="169309"/>
    <n v="11498"/>
    <n v="0"/>
    <n v="0"/>
    <n v="1650"/>
    <n v="228450"/>
    <m/>
    <m/>
    <m/>
    <m/>
    <n v="228450"/>
    <m/>
    <n v="0"/>
    <m/>
    <n v="157491"/>
    <n v="2500"/>
    <n v="159991"/>
    <x v="16"/>
    <m/>
    <n v="157491"/>
    <n v="2500"/>
    <x v="16"/>
    <s v=""/>
    <n v="21"/>
    <s v="1) Active well = Use reserve-life"/>
    <s v="No"/>
    <m/>
    <n v="157491"/>
    <n v="2500"/>
    <n v="159991"/>
    <n v="1"/>
    <n v="157491"/>
    <n v="2500"/>
    <n v="159991"/>
    <n v="21"/>
    <n v="1.35E-2"/>
    <n v="208715.42867623144"/>
    <n v="3542.8893384215062"/>
    <n v="212258.31801465296"/>
    <n v="1.7600000000000001E-2"/>
    <n v="144688.99158033411"/>
    <n v="2250.8835720860361"/>
    <n v="146939.87515242014"/>
    <s v="A.5) Well with SCVF. Wells with SCVF can be done for $100,000. Use base LMR+ $100,000 for abandonment and $25,000 for rec ($2,500 for pad site)."/>
  </r>
  <r>
    <s v="1 - Yes"/>
    <s v="1- Yes"/>
    <n v="174113011030"/>
    <s v="Duplicate, Dominant"/>
    <n v="414103"/>
    <s v="103/11-30-017-11W4/00"/>
    <n v="414103"/>
    <n v="2"/>
    <s v="103"/>
    <s v="11"/>
    <s v="30"/>
    <s v="017"/>
    <s v="11W4"/>
    <s v="00"/>
    <s v="06-31-017-11W4"/>
    <s v="06-31-017-11W4"/>
    <s v="AB"/>
    <s v="ALDERSON"/>
    <s v="Imaginea BANTRY 11-30-17-11"/>
    <x v="8"/>
    <s v="Cor4 Oil Corp"/>
    <s v="Working Interest"/>
    <n v="1"/>
    <s v="ALDERSON"/>
    <s v="No"/>
    <m/>
    <s v="Pump OIL"/>
    <d v="2020-05-31T00:00:00"/>
    <m/>
    <n v="3233"/>
    <n v="6345"/>
    <n v="2906"/>
    <s v="Pump OIL"/>
    <s v="Mpekisko"/>
    <s v="Cor4 Oil Corp"/>
    <n v="96675"/>
    <m/>
    <m/>
    <d v="2009-11-17T00:00:00"/>
    <d v="2010-01-26T00:00:00"/>
    <d v="2010-02-04T00:00:00"/>
    <m/>
    <d v="2010-02-01T00:00:00"/>
    <d v="2010-02-18T00:00:00"/>
    <m/>
    <m/>
    <m/>
    <m/>
    <s v="WI"/>
    <n v="1"/>
    <n v="1"/>
    <n v="1"/>
    <x v="0"/>
    <s v="N"/>
    <n v="10.199999999999999"/>
    <n v="10.199999999999999"/>
    <n v="985.41840000000002"/>
    <n v="985.41840000000002"/>
    <s v="Pump OIL"/>
    <n v="2"/>
    <n v="2"/>
    <m/>
    <s v="Pump OIL"/>
    <x v="2"/>
    <s v="Producing"/>
    <s v="Producing"/>
    <x v="0"/>
    <x v="1"/>
    <s v="W 0414103 "/>
    <n v="45993"/>
    <n v="0"/>
    <n v="0"/>
    <n v="11498"/>
    <n v="0"/>
    <n v="0"/>
    <n v="1650"/>
    <n v="59141"/>
    <m/>
    <m/>
    <m/>
    <m/>
    <n v="59141"/>
    <m/>
    <n v="243385.54"/>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204083215022"/>
    <s v="Duplicate, Dominant"/>
    <n v="417270"/>
    <s v="102/15-32-020-08W4/02"/>
    <n v="417270"/>
    <n v="2"/>
    <s v="102"/>
    <s v="15"/>
    <s v="32"/>
    <s v="020"/>
    <s v="08W4"/>
    <s v="02"/>
    <s v="15-32-020-08W4"/>
    <s v="15-32-020-08W4"/>
    <s v="AB"/>
    <s v="JENNER"/>
    <s v="IMAGINEA JENNER 15-32-20-8"/>
    <x v="0"/>
    <s v="Cor4 Oil Corp"/>
    <s v="Working Interest (BPEN)"/>
    <n v="1"/>
    <s v="JENNER OIL"/>
    <s v="No"/>
    <m/>
    <s v="Susp OIL"/>
    <d v="2013-09-30T00:00:00"/>
    <m/>
    <n v="3396"/>
    <m/>
    <m/>
    <s v="Susp OIL"/>
    <s v="Kglauc_ss"/>
    <s v="Cor4 Oil Corp"/>
    <n v="5000004"/>
    <m/>
    <m/>
    <d v="2010-01-14T00:00:00"/>
    <d v="2010-01-23T00:00:00"/>
    <d v="2010-01-30T00:00:00"/>
    <d v="2011-01-30T00:00:00"/>
    <d v="2010-06-01T00:00:00"/>
    <d v="2010-06-14T00:00:00"/>
    <m/>
    <m/>
    <m/>
    <m/>
    <s v="WI"/>
    <n v="1"/>
    <n v="1"/>
    <n v="1"/>
    <x v="0"/>
    <s v="N"/>
    <n v="10.208219178082192"/>
    <n v="10.208219178082192"/>
    <n v="1035.1008000000002"/>
    <n v="1035.1008000000002"/>
    <s v="Susp OIL"/>
    <n v="12"/>
    <n v="12"/>
    <m/>
    <s v="Susp OIL"/>
    <x v="2"/>
    <s v="Suspended"/>
    <s v="Suspended"/>
    <x v="1"/>
    <x v="0"/>
    <s v="W 0417270 "/>
    <n v="45993"/>
    <n v="0"/>
    <n v="0"/>
    <n v="0"/>
    <n v="0"/>
    <n v="16500"/>
    <n v="0"/>
    <n v="62493"/>
    <m/>
    <m/>
    <m/>
    <m/>
    <n v="62493"/>
    <m/>
    <n v="0"/>
    <m/>
    <n v="45993"/>
    <n v="25000"/>
    <n v="70993"/>
    <x v="6"/>
    <m/>
    <n v="45993"/>
    <n v="25000"/>
    <x v="6"/>
    <s v=""/>
    <n v="22"/>
    <s v="8) Leave Jenner Oil Wells until later"/>
    <n v="10"/>
    <m/>
    <n v="45993"/>
    <n v="25000"/>
    <n v="70993"/>
    <n v="1"/>
    <n v="45993"/>
    <n v="25000"/>
    <n v="70993"/>
    <n v="10"/>
    <n v="1.35E-2"/>
    <n v="52593.160359233916"/>
    <n v="30570.060914277496"/>
    <n v="83163.221273511415"/>
    <n v="1.7600000000000001E-2"/>
    <n v="44173.141413639736"/>
    <n v="23530.969967107671"/>
    <n v="67704.111380747403"/>
    <s v="D.1) Inactive Jenner Oil/Other wells. Used LMR costs (with submitted reductions) and $25,500 for rec ($2,500 for pad site)"/>
  </r>
  <r>
    <s v="1 - Yes"/>
    <s v="1- Yes"/>
    <n v="194111515000"/>
    <s v="Duplicate, Dominant"/>
    <n v="417603"/>
    <s v="100/15-15-019-11W4/00"/>
    <n v="417603"/>
    <n v="2"/>
    <s v="100"/>
    <s v="15"/>
    <s v="15"/>
    <s v="019"/>
    <s v="11W4"/>
    <s v="00"/>
    <s v="15-15-019-11W4"/>
    <s v="15-15-019-11W4"/>
    <s v="AB"/>
    <m/>
    <s v="Imaginea PRIN 15-15-19-11"/>
    <x v="6"/>
    <s v="Cor4 Oil Corp"/>
    <s v="Working Interest"/>
    <n v="1"/>
    <s v="WEST TIDE LAKE"/>
    <s v="No"/>
    <m/>
    <s v="ABD"/>
    <m/>
    <m/>
    <n v="3458"/>
    <m/>
    <m/>
    <m/>
    <m/>
    <m/>
    <m/>
    <m/>
    <m/>
    <d v="2010-01-20T00:00:00"/>
    <d v="2010-02-03T00:00:00"/>
    <d v="2010-02-06T00:00:00"/>
    <d v="2011-04-09T00:00:00"/>
    <m/>
    <m/>
    <m/>
    <m/>
    <m/>
    <m/>
    <s v="WI"/>
    <n v="1"/>
    <n v="1"/>
    <n v="1"/>
    <x v="0"/>
    <s v="N"/>
    <n v="10.178082191780822"/>
    <n v="10.178082191780822"/>
    <n v="1053.9983999999999"/>
    <n v="1053.9983999999999"/>
    <s v="ABD"/>
    <n v="10"/>
    <n v="10"/>
    <m/>
    <s v="ABD"/>
    <x v="0"/>
    <s v="Abandoned"/>
    <s v="Partial Abandoned"/>
    <x v="1"/>
    <x v="1"/>
    <s v="W 0417603 "/>
    <n v="45993"/>
    <n v="0"/>
    <n v="0"/>
    <n v="0"/>
    <n v="0"/>
    <n v="0"/>
    <n v="0"/>
    <n v="45993"/>
    <m/>
    <m/>
    <m/>
    <m/>
    <n v="45993"/>
    <m/>
    <n v="0"/>
    <m/>
    <n v="30000"/>
    <n v="0"/>
    <n v="30000"/>
    <x v="8"/>
    <m/>
    <n v="30000"/>
    <n v="0"/>
    <x v="8"/>
    <s v="Well has a satellite w $33K reclamation. Reduce well rec to $nil."/>
    <n v="3"/>
    <s v="6) Prioritize Princess oil over Jenner Oil"/>
    <n v="6"/>
    <m/>
    <n v="30000"/>
    <n v="0"/>
    <n v="30000"/>
    <n v="1"/>
    <n v="30000"/>
    <n v="0"/>
    <n v="30000"/>
    <n v="6"/>
    <n v="1.35E-2"/>
    <n v="32513.503752672339"/>
    <n v="0"/>
    <n v="32513.503752672339"/>
    <n v="1.7600000000000001E-2"/>
    <n v="29282.030123230168"/>
    <n v="0"/>
    <n v="29282.030123230168"/>
    <s v="D.3) Inactive Princess Oil/Other wells. Used $30,000 and $25,500 for rec ($2,500 for pad site)"/>
  </r>
  <r>
    <s v="1 - Yes"/>
    <s v="1- Yes"/>
    <n v="184110701020"/>
    <s v="Duplicate, Dominant"/>
    <n v="419899"/>
    <s v="102/01-07-018-11W4/00"/>
    <n v="419899"/>
    <n v="2"/>
    <s v="102"/>
    <s v="01"/>
    <s v="07"/>
    <s v="018"/>
    <s v="11W4"/>
    <s v="00"/>
    <s v="01-07-018-11W4"/>
    <s v="01-07-018-11W4"/>
    <s v="AB"/>
    <m/>
    <s v="Imaginea ALDSON 1-7-18-11"/>
    <x v="8"/>
    <s v="Cor4 Oil Corp"/>
    <s v="Working Interest"/>
    <n v="1"/>
    <s v="ALDERSON"/>
    <s v="No"/>
    <m/>
    <s v="ABD"/>
    <m/>
    <m/>
    <n v="3458"/>
    <m/>
    <m/>
    <m/>
    <m/>
    <m/>
    <m/>
    <m/>
    <m/>
    <d v="2010-04-16T00:00:00"/>
    <d v="2010-08-12T00:00:00"/>
    <d v="2010-08-15T00:00:00"/>
    <d v="2011-08-21T00:00:00"/>
    <m/>
    <m/>
    <m/>
    <m/>
    <m/>
    <m/>
    <s v="WI"/>
    <n v="1"/>
    <n v="1"/>
    <n v="1"/>
    <x v="0"/>
    <s v="N"/>
    <n v="9.6575342465753433"/>
    <n v="9.6575342465753433"/>
    <n v="1053.9983999999999"/>
    <n v="1053.9983999999999"/>
    <s v="ABD"/>
    <n v="10"/>
    <n v="10"/>
    <m/>
    <s v="ABD"/>
    <x v="0"/>
    <s v="Abandoned"/>
    <s v="Partial Abandoned"/>
    <x v="1"/>
    <x v="1"/>
    <s v="W 0419899 "/>
    <n v="45993"/>
    <n v="0"/>
    <n v="0"/>
    <n v="0"/>
    <n v="0"/>
    <n v="16500"/>
    <n v="0"/>
    <n v="62493"/>
    <m/>
    <m/>
    <m/>
    <m/>
    <n v="62493"/>
    <m/>
    <n v="0"/>
    <m/>
    <n v="30000"/>
    <n v="25000"/>
    <n v="55000"/>
    <x v="8"/>
    <m/>
    <n v="30000"/>
    <n v="25000"/>
    <x v="8"/>
    <s v=""/>
    <n v="10"/>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64113306032"/>
    <s v="Duplicate, Dominant"/>
    <n v="419956"/>
    <s v="103/06-33-016-11W4/02"/>
    <n v="419956"/>
    <n v="2"/>
    <s v="103"/>
    <s v="06"/>
    <s v="33"/>
    <s v="016"/>
    <s v="11W4"/>
    <s v="02"/>
    <s v="15-33-016-11W4"/>
    <s v="15-33-016-11W4"/>
    <s v="AB"/>
    <s v="ALDERSON"/>
    <s v="Imaginea ALDSON 15-33-16-11"/>
    <x v="8"/>
    <s v="Cor4 Oil Corp"/>
    <s v="Working Interest"/>
    <n v="1"/>
    <s v="ALDERSON"/>
    <s v="No"/>
    <m/>
    <s v="Pump OIL"/>
    <d v="2020-05-31T00:00:00"/>
    <m/>
    <n v="3266"/>
    <n v="6673"/>
    <n v="3232"/>
    <s v="Pump OIL"/>
    <s v="Mpekisko"/>
    <s v="Cor4 Oil Corp"/>
    <n v="96675"/>
    <m/>
    <m/>
    <d v="2010-04-20T00:00:00"/>
    <d v="2010-08-21T00:00:00"/>
    <d v="2010-08-29T00:00:00"/>
    <d v="2011-08-29T00:00:00"/>
    <d v="2010-10-01T00:00:00"/>
    <d v="2010-10-13T00:00:00"/>
    <m/>
    <m/>
    <m/>
    <m/>
    <s v="WI"/>
    <n v="1"/>
    <n v="1"/>
    <n v="1"/>
    <x v="0"/>
    <s v="N"/>
    <n v="9.632876712328768"/>
    <n v="9.632876712328768"/>
    <n v="995.47680000000003"/>
    <n v="995.47680000000003"/>
    <s v="Pump OIL"/>
    <n v="2"/>
    <n v="2"/>
    <m/>
    <s v="Pump OIL"/>
    <x v="2"/>
    <s v="Producing"/>
    <s v="Producing"/>
    <x v="0"/>
    <x v="1"/>
    <s v="W 0419956 "/>
    <n v="45993"/>
    <n v="0"/>
    <n v="0"/>
    <n v="0"/>
    <n v="0"/>
    <n v="0"/>
    <n v="0"/>
    <n v="45993"/>
    <m/>
    <m/>
    <m/>
    <m/>
    <n v="45993"/>
    <m/>
    <n v="383006.17"/>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94112305020"/>
    <s v="Duplicate, Dominant"/>
    <n v="419961"/>
    <s v="102/05-23-019-11W4/00"/>
    <n v="419961"/>
    <n v="2"/>
    <s v="102"/>
    <s v="05"/>
    <s v="23"/>
    <s v="019"/>
    <s v="11W4"/>
    <s v="00"/>
    <s v="15-15-019-11W4"/>
    <s v="15-15-019-11W4"/>
    <s v="AB"/>
    <s v="PRINCESS"/>
    <s v="Imaginea PRIN 5-23-19-11"/>
    <x v="6"/>
    <s v="Cor4 Oil Corp"/>
    <s v="Working Interest"/>
    <n v="1"/>
    <s v="WEST TIDE LAKE"/>
    <s v="No"/>
    <m/>
    <s v="Susp OIL"/>
    <d v="2012-10-31T00:00:00"/>
    <m/>
    <n v="3307"/>
    <n v="6453"/>
    <n v="2942"/>
    <s v="Susp OIL"/>
    <s v="Mpekisko"/>
    <s v="Cor4 Oil Corp"/>
    <n v="7440009"/>
    <m/>
    <m/>
    <d v="2010-04-20T00:00:00"/>
    <d v="2010-09-26T00:00:00"/>
    <d v="2010-10-04T00:00:00"/>
    <d v="2011-10-04T00:00:00"/>
    <d v="2010-10-01T00:00:00"/>
    <d v="2010-10-28T00:00:00"/>
    <m/>
    <m/>
    <m/>
    <m/>
    <s v="WI"/>
    <n v="1"/>
    <n v="1"/>
    <n v="1"/>
    <x v="0"/>
    <s v="N"/>
    <n v="9.5342465753424666"/>
    <n v="9.5342465753424666"/>
    <n v="1007.9736"/>
    <n v="1007.9736"/>
    <s v="Susp OIL"/>
    <n v="12"/>
    <n v="12"/>
    <m/>
    <s v="Susp OIL"/>
    <x v="2"/>
    <s v="Suspended"/>
    <s v="Suspended"/>
    <x v="1"/>
    <x v="1"/>
    <s v="W 0419961 "/>
    <n v="12800"/>
    <n v="0"/>
    <n v="0"/>
    <n v="3200"/>
    <n v="0"/>
    <n v="0"/>
    <n v="1650"/>
    <n v="17650"/>
    <m/>
    <m/>
    <m/>
    <m/>
    <n v="17650"/>
    <m/>
    <n v="0"/>
    <m/>
    <n v="30000"/>
    <n v="2500"/>
    <n v="32500"/>
    <x v="8"/>
    <m/>
    <n v="30000"/>
    <n v="2500"/>
    <x v="8"/>
    <s v=""/>
    <n v="5"/>
    <s v="6) Prioritize Princess oil over Jenner Oil"/>
    <n v="4"/>
    <m/>
    <n v="30000"/>
    <n v="2500"/>
    <n v="32500"/>
    <n v="1"/>
    <n v="30000"/>
    <n v="2500"/>
    <n v="32500"/>
    <n v="4"/>
    <n v="1.35E-2"/>
    <n v="31653.101241451881"/>
    <n v="2820.6797840203453"/>
    <n v="34473.781025472228"/>
    <n v="1.7600000000000001E-2"/>
    <n v="29519.423632192673"/>
    <n v="2410.7928857473548"/>
    <n v="31930.216517940029"/>
    <s v="D.3) Inactive Princess Oil/Other wells. Used $30,000 and $25,500 for rec ($2,500 for pad site)"/>
  </r>
  <r>
    <s v="1 - Yes"/>
    <s v="1- Yes"/>
    <n v="214080502022"/>
    <s v="Duplicate, Dominant"/>
    <n v="420641"/>
    <s v="102/02-05-021-08W4/02"/>
    <n v="420641"/>
    <n v="2"/>
    <s v="102"/>
    <s v="02"/>
    <s v="05"/>
    <s v="021"/>
    <s v="08W4"/>
    <s v="02"/>
    <s v="02-05-021-08W4"/>
    <s v="02-05-021-08W4"/>
    <s v="AB"/>
    <s v="JENNER"/>
    <s v="IMAGINEA JENNER 2-5-21-8"/>
    <x v="0"/>
    <s v="Cor4 Oil Corp"/>
    <s v="Working Interest"/>
    <n v="1"/>
    <s v="JENNER OIL"/>
    <s v="No"/>
    <m/>
    <s v="Pump OIL"/>
    <d v="2019-11-30T00:00:00"/>
    <m/>
    <n v="3267"/>
    <n v="3320"/>
    <m/>
    <s v="Pump OIL"/>
    <s v="Mpekisko"/>
    <s v="Cor4 Oil Corp"/>
    <n v="5000004"/>
    <m/>
    <m/>
    <d v="2010-05-26T00:00:00"/>
    <d v="2010-06-15T00:00:00"/>
    <d v="2010-06-30T00:00:00"/>
    <m/>
    <d v="2014-01-01T00:00:00"/>
    <d v="2014-01-21T00:00:00"/>
    <m/>
    <m/>
    <m/>
    <m/>
    <s v="WI"/>
    <n v="1"/>
    <n v="1"/>
    <n v="1"/>
    <x v="0"/>
    <s v="N"/>
    <n v="9.8164383561643831"/>
    <n v="9.8164383561643831"/>
    <n v="995.78160000000003"/>
    <n v="995.78160000000003"/>
    <s v="Pump OIL"/>
    <n v="2"/>
    <n v="2"/>
    <m/>
    <s v="Pump OIL"/>
    <x v="2"/>
    <s v="Producing"/>
    <s v="Producing"/>
    <x v="0"/>
    <x v="0"/>
    <s v="W 0420641 "/>
    <n v="45993"/>
    <n v="0"/>
    <n v="0"/>
    <n v="0"/>
    <n v="0"/>
    <n v="0"/>
    <n v="1650"/>
    <n v="47643"/>
    <m/>
    <m/>
    <m/>
    <m/>
    <n v="47643"/>
    <m/>
    <n v="30276.79"/>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94111401022"/>
    <s v="Duplicate, Dominant"/>
    <n v="421298"/>
    <s v="102/01-14-019-11W4/02"/>
    <n v="421298"/>
    <n v="2"/>
    <s v="102"/>
    <s v="01"/>
    <s v="14"/>
    <s v="019"/>
    <s v="11W4"/>
    <s v="02"/>
    <s v="14-11-019-11W4"/>
    <s v="14-11-019-11W4"/>
    <s v="AB"/>
    <s v="PRINCESS"/>
    <s v="Imaginea PRIN 14-11-19-11"/>
    <x v="6"/>
    <s v="Cor4 Oil Corp"/>
    <s v="Working Interest"/>
    <n v="1"/>
    <s v="WEST TIDE LAKE"/>
    <s v="No"/>
    <m/>
    <s v="Pump OIL"/>
    <d v="2019-01-31T00:00:00"/>
    <m/>
    <n v="3301"/>
    <n v="6299"/>
    <n v="2772"/>
    <s v="Pump OIL"/>
    <s v="Mpekisko"/>
    <s v="Cor4 Oil Corp"/>
    <n v="7440009"/>
    <m/>
    <m/>
    <d v="2010-06-18T00:00:00"/>
    <d v="2010-07-06T00:00:00"/>
    <d v="2010-07-19T00:00:00"/>
    <d v="2011-07-19T00:00:00"/>
    <d v="2010-08-01T00:00:00"/>
    <d v="2010-08-16T00:00:00"/>
    <m/>
    <m/>
    <m/>
    <m/>
    <s v="WI"/>
    <n v="1"/>
    <n v="1"/>
    <n v="1"/>
    <x v="0"/>
    <s v="N"/>
    <n v="9.7589041095890412"/>
    <n v="9.7589041095890412"/>
    <n v="1006.1448"/>
    <n v="1006.1448"/>
    <s v="Pump OIL"/>
    <n v="2"/>
    <n v="2"/>
    <m/>
    <s v="Pump OIL"/>
    <x v="2"/>
    <s v="Producing"/>
    <s v="Producing"/>
    <x v="0"/>
    <x v="1"/>
    <s v="W 0421298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0109032"/>
    <s v="Duplicate, Dominant"/>
    <n v="421792"/>
    <s v="103/09-01-019-12W4/02"/>
    <n v="421792"/>
    <n v="2"/>
    <s v="103"/>
    <s v="09"/>
    <s v="01"/>
    <s v="019"/>
    <s v="12W4"/>
    <s v="02"/>
    <s v="14-36-018-12W4"/>
    <s v="14-36-018-12W4"/>
    <s v="AB"/>
    <s v="PRINCESS"/>
    <s v="Imaginea PRIN 1-1-19-12"/>
    <x v="6"/>
    <s v="Cor4 Oil Corp"/>
    <s v="Working Interest"/>
    <n v="1"/>
    <s v="WEST TIDE LAKE"/>
    <s v="No"/>
    <m/>
    <s v="Pump OIL"/>
    <d v="2018-11-30T00:00:00"/>
    <m/>
    <n v="3285"/>
    <n v="6411"/>
    <n v="2901"/>
    <s v="Pump OIL"/>
    <s v="Mpekisko"/>
    <s v="Cor4 Oil Corp"/>
    <n v="7440009"/>
    <m/>
    <m/>
    <d v="2010-07-09T00:00:00"/>
    <d v="2010-07-16T00:00:00"/>
    <d v="2010-07-31T00:00:00"/>
    <m/>
    <d v="2010-10-01T00:00:00"/>
    <d v="2010-10-15T00:00:00"/>
    <m/>
    <m/>
    <m/>
    <m/>
    <s v="WI"/>
    <n v="1"/>
    <n v="1"/>
    <n v="1"/>
    <x v="0"/>
    <s v="N"/>
    <n v="9.7315068493150694"/>
    <n v="9.7315068493150694"/>
    <n v="1001.268"/>
    <n v="1001.268"/>
    <s v="Pump OIL"/>
    <n v="2"/>
    <n v="2"/>
    <m/>
    <s v="Pump OIL"/>
    <x v="2"/>
    <s v="Producing"/>
    <s v="Producing"/>
    <x v="0"/>
    <x v="1"/>
    <s v="W 0421792 "/>
    <n v="45993"/>
    <n v="0"/>
    <n v="169309"/>
    <n v="11498"/>
    <n v="0"/>
    <n v="0"/>
    <n v="1650"/>
    <n v="228450"/>
    <m/>
    <m/>
    <m/>
    <m/>
    <n v="228450"/>
    <m/>
    <n v="0"/>
    <m/>
    <n v="157491"/>
    <n v="2500"/>
    <n v="159991"/>
    <x v="16"/>
    <m/>
    <n v="157491"/>
    <n v="2500"/>
    <x v="16"/>
    <s v=""/>
    <n v="20"/>
    <s v="1) Active well = Use reserve-life"/>
    <s v="No"/>
    <m/>
    <n v="157491"/>
    <n v="2500"/>
    <n v="159991"/>
    <n v="1"/>
    <n v="157491"/>
    <n v="2500"/>
    <n v="159991"/>
    <n v="26"/>
    <n v="1.35E-2"/>
    <n v="223189.27391893655"/>
    <n v="3788.5790429228896"/>
    <n v="226977.85296185943"/>
    <n v="1.7600000000000001E-2"/>
    <n v="141797.56186056076"/>
    <n v="2205.9024606345429"/>
    <n v="144003.46432119529"/>
    <s v="A.5) Well with SCVF. Wells with SCVF can be done for $100,000. Use base LMR+ $100,000 for abandonment and $25,000 for rec ($2,500 for pad site)."/>
  </r>
  <r>
    <s v="1 - Yes"/>
    <s v="1- Yes"/>
    <n v="194112112000"/>
    <s v="Duplicate, Dominant"/>
    <n v="421950"/>
    <s v="100/12-21-019-11W4/00"/>
    <n v="421950"/>
    <n v="2"/>
    <s v="100"/>
    <s v="12"/>
    <s v="21"/>
    <s v="019"/>
    <s v="11W4"/>
    <s v="00"/>
    <s v="10-20-019-11W4"/>
    <s v="10-20-019-11W4"/>
    <s v="AB"/>
    <s v="PRINCESS"/>
    <s v="Imaginea PRIN 12-21-19-11"/>
    <x v="6"/>
    <s v="Cor4 Oil Corp"/>
    <s v="Working Interest"/>
    <n v="1"/>
    <s v="WEST TIDE LAKE"/>
    <s v="No"/>
    <m/>
    <s v="Act WTR Disp"/>
    <m/>
    <d v="2020-05-31T00:00:00"/>
    <n v="4881"/>
    <n v="7700"/>
    <n v="2663"/>
    <s v="Act WTR Disp"/>
    <s v="Dcairn"/>
    <m/>
    <m/>
    <s v="Cor4 Oil Corp"/>
    <s v="IF0007235"/>
    <d v="2010-07-19T00:00:00"/>
    <d v="2010-07-29T00:00:00"/>
    <d v="2010-08-07T00:00:00"/>
    <d v="2011-08-07T00:00:00"/>
    <m/>
    <m/>
    <d v="2011-02-17T00:00:00"/>
    <m/>
    <m/>
    <m/>
    <s v="WI"/>
    <n v="1"/>
    <n v="1"/>
    <n v="1"/>
    <x v="0"/>
    <s v="N"/>
    <n v="9.6958904109589046"/>
    <n v="9.6958904109589046"/>
    <n v="1487.7288000000001"/>
    <n v="1487.7288000000001"/>
    <s v="Act WTR Disp"/>
    <n v="7"/>
    <n v="7"/>
    <m/>
    <s v="Act WTR Disp"/>
    <x v="0"/>
    <s v="Active"/>
    <s v="Active"/>
    <x v="0"/>
    <x v="1"/>
    <s v="W 0421950 "/>
    <n v="41790"/>
    <n v="0"/>
    <n v="0"/>
    <n v="10448"/>
    <n v="0"/>
    <n v="0"/>
    <n v="1650"/>
    <n v="53888"/>
    <m/>
    <m/>
    <m/>
    <m/>
    <n v="53888"/>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20209020"/>
    <s v="Duplicate, Dominant"/>
    <n v="422653"/>
    <s v="102/09-02-018-12W4/00"/>
    <n v="422653"/>
    <n v="2"/>
    <s v="102"/>
    <s v="09"/>
    <s v="02"/>
    <s v="018"/>
    <s v="12W4"/>
    <s v="00"/>
    <s v="09-02-018-12W4"/>
    <s v="09-02-018-12W4"/>
    <s v="AB"/>
    <m/>
    <s v="Imaginea ALDSON 9-2-18-12"/>
    <x v="8"/>
    <s v="Cor4 Oil Corp"/>
    <s v="Working Interest"/>
    <n v="1"/>
    <s v="ALDERSON"/>
    <s v="No"/>
    <m/>
    <s v="ABD"/>
    <m/>
    <m/>
    <n v="3478"/>
    <m/>
    <m/>
    <m/>
    <m/>
    <m/>
    <m/>
    <m/>
    <m/>
    <d v="2010-08-13T00:00:00"/>
    <d v="2010-08-23T00:00:00"/>
    <d v="2010-08-25T00:00:00"/>
    <d v="2011-09-01T00:00:00"/>
    <m/>
    <m/>
    <m/>
    <m/>
    <m/>
    <m/>
    <s v="WI"/>
    <n v="1"/>
    <n v="1"/>
    <n v="1"/>
    <x v="0"/>
    <s v="N"/>
    <n v="9.6273972602739732"/>
    <n v="9.6273972602739732"/>
    <n v="1060.0944"/>
    <n v="1060.0944"/>
    <s v="ABD"/>
    <n v="10"/>
    <n v="10"/>
    <m/>
    <s v="ABD"/>
    <x v="0"/>
    <s v="Abandoned"/>
    <s v="Partial Abandoned"/>
    <x v="1"/>
    <x v="1"/>
    <s v="W 0422653 "/>
    <n v="45993"/>
    <n v="0"/>
    <n v="0"/>
    <n v="0"/>
    <n v="0"/>
    <n v="0"/>
    <n v="0"/>
    <n v="45993"/>
    <m/>
    <m/>
    <m/>
    <m/>
    <n v="45993"/>
    <m/>
    <n v="0"/>
    <m/>
    <n v="30000"/>
    <n v="25000"/>
    <n v="55000"/>
    <x v="8"/>
    <m/>
    <n v="30000"/>
    <n v="25000"/>
    <x v="8"/>
    <s v=""/>
    <n v="4"/>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94112108020"/>
    <s v="Duplicate, Dominant"/>
    <n v="423178"/>
    <s v="102/08-21-019-11W4/00"/>
    <n v="423178"/>
    <n v="2"/>
    <s v="102"/>
    <s v="08"/>
    <s v="21"/>
    <s v="019"/>
    <s v="11W4"/>
    <s v="00"/>
    <s v="16-16-019-11W4"/>
    <s v="16-16-019-11W4"/>
    <s v="AB"/>
    <m/>
    <s v="Imaginea PRIN 8-21-19-11"/>
    <x v="6"/>
    <s v="Cor4 Oil Corp"/>
    <s v="Working Interest"/>
    <n v="1"/>
    <s v="WEST TIDE LAKE"/>
    <s v="No"/>
    <m/>
    <s v="ABD"/>
    <m/>
    <m/>
    <n v="3255"/>
    <n v="4715"/>
    <n v="1137"/>
    <m/>
    <m/>
    <m/>
    <m/>
    <m/>
    <m/>
    <d v="2010-09-02T00:00:00"/>
    <d v="2010-11-28T00:00:00"/>
    <d v="2010-12-06T00:00:00"/>
    <m/>
    <m/>
    <m/>
    <m/>
    <m/>
    <m/>
    <m/>
    <s v="WI"/>
    <n v="1"/>
    <n v="1"/>
    <n v="1"/>
    <x v="0"/>
    <s v="N"/>
    <n v="9.3616438356164391"/>
    <n v="9.3616438356164391"/>
    <n v="992.12400000000002"/>
    <n v="992.12400000000002"/>
    <s v="ABD"/>
    <n v="10"/>
    <n v="10"/>
    <m/>
    <s v="ABD"/>
    <x v="0"/>
    <s v="Abandoned"/>
    <s v="Partial Abandoned"/>
    <x v="1"/>
    <x v="1"/>
    <s v="W 0423178 "/>
    <n v="45993"/>
    <n v="0"/>
    <n v="0"/>
    <n v="0"/>
    <n v="0"/>
    <n v="0"/>
    <n v="1650"/>
    <n v="47643"/>
    <m/>
    <m/>
    <m/>
    <m/>
    <n v="47643"/>
    <m/>
    <n v="0"/>
    <m/>
    <n v="30000"/>
    <n v="2500"/>
    <n v="32500"/>
    <x v="8"/>
    <m/>
    <n v="30000"/>
    <n v="2500"/>
    <x v="8"/>
    <s v=""/>
    <n v="10"/>
    <s v="6) Prioritize Princess oil over Jenner Oil"/>
    <n v="7"/>
    <m/>
    <n v="30000"/>
    <n v="2500"/>
    <n v="32500"/>
    <n v="1"/>
    <n v="30000"/>
    <n v="2500"/>
    <n v="32500"/>
    <n v="7"/>
    <n v="1.35E-2"/>
    <n v="32952.436053333418"/>
    <n v="2936.4664618751058"/>
    <n v="35888.902515208523"/>
    <n v="1.7600000000000001E-2"/>
    <n v="29164.050245571711"/>
    <n v="2381.7702448271079"/>
    <n v="31545.820490398819"/>
    <s v="D.3) Inactive Princess Oil/Other wells. Used $30,000 and $25,500 for rec ($2,500 for pad site)"/>
  </r>
  <r>
    <s v="1 - Yes"/>
    <s v="1- Yes"/>
    <n v="174103110032"/>
    <s v="Duplicate, Dominant"/>
    <n v="423308"/>
    <s v="103/10-31-017-10W4/02"/>
    <n v="423308"/>
    <n v="2"/>
    <s v="103"/>
    <s v="10"/>
    <s v="31"/>
    <s v="017"/>
    <s v="10W4"/>
    <s v="02"/>
    <s v="10-31-017-10W4"/>
    <s v="10-31-017-10W4"/>
    <s v="AB"/>
    <s v="ALDERSON"/>
    <s v="Imaginea ALDSON 10-31-17-10"/>
    <x v="8"/>
    <s v="Cor4 Oil Corp"/>
    <s v="Working Interest"/>
    <n v="1"/>
    <s v="ALDERSON"/>
    <s v="No"/>
    <m/>
    <s v="ABD OIL"/>
    <d v="2014-08-31T00:00:00"/>
    <m/>
    <n v="4990"/>
    <m/>
    <m/>
    <s v="ABD OIL"/>
    <s v="Kellrslie"/>
    <m/>
    <m/>
    <m/>
    <m/>
    <d v="2010-09-08T00:00:00"/>
    <d v="2011-02-06T00:00:00"/>
    <d v="2011-02-11T00:00:00"/>
    <d v="2012-02-11T00:00:00"/>
    <d v="2011-08-01T00:00:00"/>
    <d v="2011-08-25T00:00:00"/>
    <m/>
    <d v="2017-10-20T00:00:00"/>
    <s v="Other"/>
    <m/>
    <s v="WI"/>
    <n v="1"/>
    <n v="1"/>
    <n v="1"/>
    <x v="0"/>
    <s v="N"/>
    <n v="9.169863013698631"/>
    <n v="9.169863013698631"/>
    <n v="1520.952"/>
    <n v="1520.952"/>
    <s v="ABD OIL"/>
    <n v="17"/>
    <n v="17"/>
    <m/>
    <s v="ABD OIL"/>
    <x v="2"/>
    <s v="Abandoned"/>
    <s v="Abandoned"/>
    <x v="1"/>
    <x v="1"/>
    <s v="W 0423308 "/>
    <n v="0"/>
    <n v="0"/>
    <n v="0"/>
    <n v="0"/>
    <n v="0"/>
    <n v="16500"/>
    <n v="0"/>
    <n v="16500"/>
    <m/>
    <m/>
    <m/>
    <m/>
    <n v="16500"/>
    <m/>
    <n v="0"/>
    <m/>
    <n v="0"/>
    <n v="25000"/>
    <n v="25000"/>
    <x v="1"/>
    <m/>
    <n v="0"/>
    <n v="25000"/>
    <x v="1"/>
    <s v=""/>
    <n v="7"/>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174123510022"/>
    <s v="Duplicate, Dominant"/>
    <n v="423444"/>
    <s v="102/10-35-017-12W4/02"/>
    <n v="423444"/>
    <n v="2"/>
    <s v="102"/>
    <s v="10"/>
    <s v="35"/>
    <s v="017"/>
    <s v="12W4"/>
    <s v="02"/>
    <s v="13-36-017-12W4"/>
    <s v="13-36-017-12W4"/>
    <s v="AB"/>
    <s v="BANTRY"/>
    <s v="Imaginea ALDSON 9-35-17-12"/>
    <x v="8"/>
    <s v="Cor4 Oil Corp"/>
    <s v="Working Interest"/>
    <n v="1"/>
    <s v="ALDERSON"/>
    <s v="No"/>
    <m/>
    <s v="Act WTR Inj"/>
    <d v="2013-07-31T00:00:00"/>
    <d v="2020-05-31T00:00:00"/>
    <n v="3283"/>
    <n v="5226"/>
    <n v="1685"/>
    <s v="Act WTR Inj"/>
    <s v="Mpekisko"/>
    <m/>
    <m/>
    <s v="Cor4 Oil Corp"/>
    <s v="IF0139706"/>
    <d v="2010-09-13T00:00:00"/>
    <d v="2010-10-06T00:00:00"/>
    <d v="2010-10-26T00:00:00"/>
    <d v="2011-10-26T00:00:00"/>
    <d v="2010-12-01T00:00:00"/>
    <d v="2010-12-04T00:00:00"/>
    <d v="2013-08-24T00:00:00"/>
    <m/>
    <m/>
    <m/>
    <s v="WI"/>
    <n v="1"/>
    <n v="1"/>
    <n v="1"/>
    <x v="0"/>
    <s v="N"/>
    <n v="9.506849315068493"/>
    <n v="9.506849315068493"/>
    <n v="1000.6584"/>
    <n v="1000.6584"/>
    <s v="Act WTR Inj"/>
    <n v="1"/>
    <n v="1"/>
    <m/>
    <s v="Act WTR Inj"/>
    <x v="0"/>
    <s v="Active"/>
    <s v="Active"/>
    <x v="0"/>
    <x v="1"/>
    <s v="W 0423444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20214020"/>
    <s v="Duplicate, Dominant"/>
    <n v="423484"/>
    <s v="102/14-02-019-12W4/00"/>
    <n v="423484"/>
    <n v="2"/>
    <s v="102"/>
    <s v="14"/>
    <s v="02"/>
    <s v="019"/>
    <s v="12W4"/>
    <s v="00"/>
    <s v="14-02-019-12W4"/>
    <s v="14-02-019-12W4"/>
    <s v="AB"/>
    <m/>
    <s v="Imaginea BANTRY 14-2-19-12"/>
    <x v="6"/>
    <s v="Cor4 Oil Corp"/>
    <s v="Working Interest"/>
    <n v="1"/>
    <s v="TILLEY"/>
    <s v="Yes"/>
    <s v="6) JC review of intra-license differences. Change from TILLEY to WEST TIDE LAKE."/>
    <s v="ABD"/>
    <m/>
    <m/>
    <n v="3583"/>
    <m/>
    <m/>
    <m/>
    <m/>
    <m/>
    <m/>
    <m/>
    <m/>
    <d v="2010-09-14T00:00:00"/>
    <d v="2010-11-25T00:00:00"/>
    <d v="2010-11-27T00:00:00"/>
    <d v="2011-12-03T00:00:00"/>
    <m/>
    <m/>
    <m/>
    <m/>
    <m/>
    <m/>
    <s v="WI"/>
    <n v="1"/>
    <n v="1"/>
    <n v="1"/>
    <x v="0"/>
    <s v="N"/>
    <n v="9.3698630136986303"/>
    <n v="9.3698630136986303"/>
    <n v="1092.0984000000001"/>
    <n v="1092.0984000000001"/>
    <s v="ABD"/>
    <n v="10"/>
    <n v="10"/>
    <m/>
    <s v="ABD"/>
    <x v="0"/>
    <s v="Abandoned"/>
    <s v="Partial Abandoned"/>
    <x v="1"/>
    <x v="1"/>
    <s v="W 0423484 "/>
    <n v="12800"/>
    <n v="0"/>
    <n v="0"/>
    <n v="0"/>
    <n v="0"/>
    <n v="16500"/>
    <n v="0"/>
    <n v="29300"/>
    <m/>
    <m/>
    <m/>
    <m/>
    <n v="29300"/>
    <m/>
    <n v="0"/>
    <m/>
    <n v="30000"/>
    <n v="25000"/>
    <n v="55000"/>
    <x v="8"/>
    <m/>
    <n v="30000"/>
    <n v="25000"/>
    <x v="8"/>
    <s v=""/>
    <n v="10"/>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84110611032"/>
    <s v="Duplicate, Dominant"/>
    <n v="424026"/>
    <s v="103/11-06-018-11W4/02"/>
    <n v="424026"/>
    <n v="2"/>
    <s v="103"/>
    <s v="11"/>
    <s v="06"/>
    <s v="018"/>
    <s v="11W4"/>
    <s v="02"/>
    <s v="04-06-018-11W4"/>
    <s v="04-06-018-11W4"/>
    <s v="AB"/>
    <s v="BANTRY"/>
    <s v="Imaginea BANTRY 4-6-18-11"/>
    <x v="8"/>
    <s v="Cor4 Oil Corp"/>
    <s v="Working Interest"/>
    <n v="1"/>
    <s v="ALDERSON"/>
    <s v="No"/>
    <m/>
    <s v="Pump OIL"/>
    <d v="2020-05-31T00:00:00"/>
    <m/>
    <n v="3249"/>
    <n v="5184"/>
    <n v="1671"/>
    <s v="Pump OIL"/>
    <s v="Mpekisko"/>
    <s v="Cor4 Oil Corp"/>
    <n v="96675"/>
    <m/>
    <m/>
    <d v="2010-09-28T00:00:00"/>
    <d v="2010-10-14T00:00:00"/>
    <d v="2010-10-31T00:00:00"/>
    <d v="2011-10-31T00:00:00"/>
    <d v="2010-12-01T00:00:00"/>
    <d v="2010-12-04T00:00:00"/>
    <m/>
    <m/>
    <m/>
    <m/>
    <s v="WI"/>
    <n v="1"/>
    <n v="1"/>
    <n v="1"/>
    <x v="0"/>
    <s v="N"/>
    <n v="9.4849315068493159"/>
    <n v="9.4849315068493159"/>
    <n v="990.29520000000002"/>
    <n v="990.29520000000002"/>
    <s v="Pump OIL"/>
    <n v="2"/>
    <n v="2"/>
    <m/>
    <s v="Pump OIL"/>
    <x v="2"/>
    <s v="Producing"/>
    <s v="Producing"/>
    <x v="0"/>
    <x v="1"/>
    <s v="W 0424026 "/>
    <n v="45993"/>
    <n v="0"/>
    <n v="0"/>
    <n v="0"/>
    <n v="0"/>
    <n v="0"/>
    <n v="1650"/>
    <n v="47643"/>
    <m/>
    <m/>
    <m/>
    <m/>
    <n v="47643"/>
    <m/>
    <n v="663996.4"/>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0615002"/>
    <s v="Duplicate, Dominant"/>
    <n v="424366"/>
    <s v="100/15-06-017-11W4/02"/>
    <n v="424366"/>
    <n v="2"/>
    <s v="100"/>
    <s v="15"/>
    <s v="06"/>
    <s v="017"/>
    <s v="11W4"/>
    <s v="02"/>
    <s v="09-07-017-11W4"/>
    <s v="09-07-017-11W4"/>
    <s v="AB"/>
    <s v="BANTRY"/>
    <s v="Imaginea ALDSON 9-7-17-11"/>
    <x v="8"/>
    <s v="Cor4 Oil Corp"/>
    <s v="Working Interest"/>
    <n v="1"/>
    <s v="ALDERSON"/>
    <s v="No"/>
    <m/>
    <s v="Pump OIL"/>
    <d v="2020-05-31T00:00:00"/>
    <m/>
    <n v="3259"/>
    <n v="6447"/>
    <n v="2911"/>
    <s v="Pump OIL"/>
    <s v="Mpekisko"/>
    <s v="Cor4 Oil Corp"/>
    <n v="96675"/>
    <m/>
    <m/>
    <d v="2010-10-08T00:00:00"/>
    <d v="2010-10-18T00:00:00"/>
    <d v="2010-10-26T00:00:00"/>
    <d v="2011-10-26T00:00:00"/>
    <d v="2010-11-01T00:00:00"/>
    <d v="2010-11-20T00:00:00"/>
    <m/>
    <m/>
    <m/>
    <m/>
    <s v="WI"/>
    <n v="1"/>
    <n v="1"/>
    <n v="1"/>
    <x v="0"/>
    <s v="N"/>
    <n v="9.4739726027397264"/>
    <n v="9.4739726027397264"/>
    <n v="993.34320000000002"/>
    <n v="993.34320000000002"/>
    <s v="Pump OIL"/>
    <n v="2"/>
    <n v="2"/>
    <m/>
    <s v="Pump OIL"/>
    <x v="2"/>
    <s v="Producing"/>
    <s v="Producing"/>
    <x v="0"/>
    <x v="1"/>
    <s v="W 0424366 "/>
    <n v="45993"/>
    <n v="0"/>
    <n v="0"/>
    <n v="0"/>
    <n v="0"/>
    <n v="16500"/>
    <n v="0"/>
    <n v="62493"/>
    <m/>
    <m/>
    <m/>
    <m/>
    <n v="62493"/>
    <m/>
    <n v="758377.68"/>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23513002"/>
    <s v="Duplicate, Dominant"/>
    <n v="425776"/>
    <s v="100/13-35-017-12W4/02"/>
    <n v="425776"/>
    <n v="2"/>
    <s v="100"/>
    <s v="13"/>
    <s v="35"/>
    <s v="017"/>
    <s v="12W4"/>
    <s v="02"/>
    <s v="07-34-017-12W4"/>
    <s v="07-34-017-12W4"/>
    <s v="AB"/>
    <s v="BANTRY"/>
    <s v="Imaginea BANTRY 7-34-17-12"/>
    <x v="8"/>
    <s v="Cor4 Oil Corp"/>
    <s v="Working Interest"/>
    <n v="1"/>
    <s v="ALDERSON"/>
    <s v="No"/>
    <m/>
    <s v="Pump OIL"/>
    <d v="2018-11-30T00:00:00"/>
    <m/>
    <n v="3329"/>
    <n v="6627"/>
    <n v="3038"/>
    <s v="Pump OIL"/>
    <s v="Mpekisko"/>
    <s v="Cor4 Oil Corp"/>
    <n v="96675"/>
    <m/>
    <m/>
    <d v="2010-11-12T00:00:00"/>
    <d v="2010-11-16T00:00:00"/>
    <d v="2011-01-10T00:00:00"/>
    <d v="2012-01-10T00:00:00"/>
    <d v="2011-10-01T00:00:00"/>
    <d v="2011-10-27T00:00:00"/>
    <m/>
    <m/>
    <m/>
    <m/>
    <s v="WI"/>
    <n v="1"/>
    <n v="1"/>
    <n v="1"/>
    <x v="0"/>
    <s v="N"/>
    <n v="9.3945205479452056"/>
    <n v="9.3945205479452056"/>
    <n v="1014.6792"/>
    <n v="1014.6792"/>
    <s v="Pump OIL"/>
    <n v="2"/>
    <n v="2"/>
    <m/>
    <s v="Pump OIL"/>
    <x v="2"/>
    <s v="Producing"/>
    <s v="Producing"/>
    <x v="0"/>
    <x v="1"/>
    <s v="W 0425776 "/>
    <n v="45993"/>
    <n v="0"/>
    <n v="0"/>
    <n v="0"/>
    <n v="0"/>
    <n v="0"/>
    <n v="0"/>
    <n v="45993"/>
    <m/>
    <m/>
    <m/>
    <m/>
    <n v="45993"/>
    <m/>
    <n v="0"/>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3416022"/>
    <s v="Duplicate, Dominant"/>
    <n v="426560"/>
    <s v="102/16-34-018-11W4/02"/>
    <n v="426560"/>
    <n v="2"/>
    <s v="102"/>
    <s v="16"/>
    <s v="34"/>
    <s v="018"/>
    <s v="11W4"/>
    <s v="02"/>
    <s v="10-02-019-11W4"/>
    <s v="10-02-019-11W4"/>
    <s v="AB"/>
    <s v="PRINCESS"/>
    <s v="Imaginea PRIN 10-2-19-11"/>
    <x v="6"/>
    <s v="Cor4 Oil Corp"/>
    <s v="Working Interest"/>
    <n v="1"/>
    <s v="WEST TIDE LAKE"/>
    <s v="No"/>
    <m/>
    <s v="Pump OIL"/>
    <d v="2019-02-28T00:00:00"/>
    <m/>
    <n v="3283"/>
    <n v="6864"/>
    <n v="3274"/>
    <s v="Pump OIL"/>
    <s v="Mpekisko"/>
    <s v="Cor4 Oil Corp"/>
    <n v="7440009"/>
    <m/>
    <m/>
    <d v="2010-11-29T00:00:00"/>
    <d v="2010-12-02T00:00:00"/>
    <d v="2010-12-18T00:00:00"/>
    <d v="2011-12-18T00:00:00"/>
    <d v="2011-03-01T00:00:00"/>
    <d v="2011-03-15T00:00:00"/>
    <m/>
    <m/>
    <m/>
    <m/>
    <s v="WI"/>
    <n v="1"/>
    <n v="1"/>
    <n v="1"/>
    <x v="0"/>
    <s v="N"/>
    <n v="9.3506849315068497"/>
    <n v="9.3506849315068497"/>
    <n v="1000.6584"/>
    <n v="1000.6584"/>
    <s v="Pump OIL"/>
    <n v="2"/>
    <n v="2"/>
    <m/>
    <s v="Pump OIL"/>
    <x v="2"/>
    <s v="Producing"/>
    <s v="Producing"/>
    <x v="0"/>
    <x v="1"/>
    <s v="W 0426560 "/>
    <n v="45993"/>
    <n v="0"/>
    <n v="0"/>
    <n v="0"/>
    <n v="0"/>
    <n v="0"/>
    <n v="0"/>
    <n v="45993"/>
    <m/>
    <m/>
    <m/>
    <m/>
    <n v="45993"/>
    <m/>
    <n v="0"/>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84120310020"/>
    <s v="Duplicate, Dominant"/>
    <n v="427211"/>
    <s v="102/10-03-018-12W4/00"/>
    <n v="427211"/>
    <n v="2"/>
    <s v="102"/>
    <s v="10"/>
    <s v="03"/>
    <s v="018"/>
    <s v="12W4"/>
    <s v="00"/>
    <s v="06-03-018-12W4"/>
    <s v="06-03-018-12W4"/>
    <s v="AB"/>
    <m/>
    <s v="Imaginea BANTRY 10-3-18-12"/>
    <x v="8"/>
    <s v="Cor4 Oil Corp"/>
    <s v="Working Interest"/>
    <n v="1"/>
    <s v="ALDERSON"/>
    <s v="No"/>
    <m/>
    <s v="ABD"/>
    <m/>
    <m/>
    <n v="3522"/>
    <n v="3970"/>
    <m/>
    <m/>
    <m/>
    <m/>
    <m/>
    <m/>
    <m/>
    <d v="2010-12-08T00:00:00"/>
    <d v="2011-01-12T00:00:00"/>
    <d v="2011-01-15T00:00:00"/>
    <d v="2012-01-24T00:00:00"/>
    <m/>
    <m/>
    <m/>
    <m/>
    <m/>
    <m/>
    <s v="WI"/>
    <n v="1"/>
    <n v="1"/>
    <n v="1"/>
    <x v="0"/>
    <s v="N"/>
    <n v="9.2383561643835623"/>
    <n v="9.2383561643835623"/>
    <n v="1073.5056"/>
    <n v="1073.5056"/>
    <s v="ABD"/>
    <n v="10"/>
    <n v="10"/>
    <m/>
    <s v="ABD"/>
    <x v="0"/>
    <s v="Abandoned"/>
    <s v="Partial Abandoned"/>
    <x v="1"/>
    <x v="1"/>
    <s v="W 0427211 "/>
    <n v="45993"/>
    <n v="0"/>
    <n v="0"/>
    <n v="0"/>
    <n v="0"/>
    <n v="0"/>
    <n v="0"/>
    <n v="45993"/>
    <m/>
    <m/>
    <m/>
    <m/>
    <n v="45993"/>
    <m/>
    <n v="0"/>
    <m/>
    <n v="30000"/>
    <n v="0"/>
    <n v="30000"/>
    <x v="8"/>
    <m/>
    <n v="30000"/>
    <n v="0"/>
    <x v="8"/>
    <s v="Well has a satellite w $33K reclamation. Reduce well rec to $nil."/>
    <n v="10"/>
    <s v="6) Prioritize Princess oil over Jenner Oil"/>
    <n v="2"/>
    <m/>
    <n v="30000"/>
    <n v="0"/>
    <n v="30000"/>
    <n v="1"/>
    <n v="30000"/>
    <n v="0"/>
    <n v="30000"/>
    <n v="2"/>
    <n v="1.35E-2"/>
    <n v="30815.467500000002"/>
    <n v="0"/>
    <n v="30815.467500000002"/>
    <n v="1.7600000000000001E-2"/>
    <n v="29758.741723496649"/>
    <n v="0"/>
    <n v="29758.741723496649"/>
    <s v="D.3) Inactive Princess Oil/Other wells. Used $30,000 and $25,500 for rec ($2,500 for pad site)"/>
  </r>
  <r>
    <s v="1 - Yes"/>
    <s v="1- Yes"/>
    <n v="184113604020"/>
    <s v="Duplicate, Dominant"/>
    <n v="427387"/>
    <s v="102/04-36-018-11W4/00"/>
    <n v="427387"/>
    <n v="2"/>
    <s v="102"/>
    <s v="04"/>
    <s v="36"/>
    <s v="018"/>
    <s v="11W4"/>
    <s v="00"/>
    <s v="04-36-018-11W4"/>
    <s v="04-36-018-11W4"/>
    <s v="AB"/>
    <m/>
    <s v="Imaginea PRIN 4-36-18-11"/>
    <x v="6"/>
    <s v="Cor4 Oil Corp"/>
    <s v="Working Interest"/>
    <n v="1"/>
    <s v="WEST TIDE LAKE"/>
    <s v="No"/>
    <m/>
    <s v="ABD"/>
    <m/>
    <m/>
    <n v="3527"/>
    <m/>
    <m/>
    <m/>
    <m/>
    <m/>
    <m/>
    <m/>
    <m/>
    <d v="2010-12-09T00:00:00"/>
    <d v="2010-12-28T00:00:00"/>
    <d v="2011-01-01T00:00:00"/>
    <m/>
    <m/>
    <m/>
    <m/>
    <m/>
    <m/>
    <m/>
    <s v="WI"/>
    <n v="1"/>
    <n v="1"/>
    <n v="1"/>
    <x v="0"/>
    <s v="N"/>
    <n v="9.2794520547945201"/>
    <n v="9.2794520547945201"/>
    <n v="1075.0296000000001"/>
    <n v="1075.0296000000001"/>
    <s v="ABD"/>
    <n v="10"/>
    <n v="10"/>
    <m/>
    <s v="ABD"/>
    <x v="0"/>
    <s v="Abandoned"/>
    <s v="Partial Abandoned"/>
    <x v="1"/>
    <x v="1"/>
    <s v="W 0427387 "/>
    <n v="45993"/>
    <n v="0"/>
    <n v="0"/>
    <n v="0"/>
    <n v="0"/>
    <n v="0"/>
    <n v="0"/>
    <n v="45993"/>
    <m/>
    <m/>
    <m/>
    <m/>
    <n v="45993"/>
    <m/>
    <n v="0"/>
    <m/>
    <n v="30000"/>
    <n v="0"/>
    <n v="30000"/>
    <x v="8"/>
    <m/>
    <n v="30000"/>
    <n v="0"/>
    <x v="8"/>
    <s v="Well has a satellite w $33K reclamation. Reduce well rec to $nil."/>
    <n v="10"/>
    <s v="6) Prioritize Princess oil over Jenner Oil"/>
    <n v="6"/>
    <m/>
    <n v="30000"/>
    <n v="0"/>
    <n v="30000"/>
    <n v="1"/>
    <n v="30000"/>
    <n v="0"/>
    <n v="30000"/>
    <n v="6"/>
    <n v="1.35E-2"/>
    <n v="32513.503752672339"/>
    <n v="0"/>
    <n v="32513.503752672339"/>
    <n v="1.7600000000000001E-2"/>
    <n v="29282.030123230168"/>
    <n v="0"/>
    <n v="29282.030123230168"/>
    <s v="D.3) Inactive Princess Oil/Other wells. Used $30,000 and $25,500 for rec ($2,500 for pad site)"/>
  </r>
  <r>
    <s v="1 - Yes"/>
    <s v="1- Yes"/>
    <n v="184120203000"/>
    <s v="Duplicate, Dominant"/>
    <n v="429907"/>
    <s v="100/03-02-018-12W4/00"/>
    <n v="429907"/>
    <n v="2"/>
    <s v="100"/>
    <s v="03"/>
    <s v="02"/>
    <s v="018"/>
    <s v="12W4"/>
    <s v="00"/>
    <s v="03-02-018-12W4"/>
    <s v="03-02-018-12W4"/>
    <s v="AB"/>
    <m/>
    <s v="Imaginea ALDSON 3-2-18-12"/>
    <x v="8"/>
    <s v="Cor4 Oil Corp"/>
    <s v="Working Interest"/>
    <n v="1"/>
    <s v="ALDERSON"/>
    <s v="No"/>
    <m/>
    <s v="ABD"/>
    <m/>
    <m/>
    <n v="3494"/>
    <m/>
    <m/>
    <m/>
    <m/>
    <m/>
    <m/>
    <m/>
    <m/>
    <d v="2011-01-13T00:00:00"/>
    <d v="2011-01-22T00:00:00"/>
    <d v="2011-01-24T00:00:00"/>
    <d v="2012-02-01T00:00:00"/>
    <m/>
    <m/>
    <m/>
    <m/>
    <m/>
    <m/>
    <s v="WI"/>
    <n v="1"/>
    <n v="1"/>
    <n v="1"/>
    <x v="0"/>
    <s v="N"/>
    <n v="9.2109589041095887"/>
    <n v="9.2109589041095887"/>
    <n v="1064.9712"/>
    <n v="1064.9712"/>
    <s v="ABD"/>
    <n v="10"/>
    <n v="10"/>
    <m/>
    <s v="ABD"/>
    <x v="0"/>
    <s v="Abandoned"/>
    <s v="Partial Abandoned"/>
    <x v="1"/>
    <x v="1"/>
    <s v="W 0429907 "/>
    <n v="12800"/>
    <n v="0"/>
    <n v="0"/>
    <n v="0"/>
    <n v="0"/>
    <n v="16500"/>
    <n v="0"/>
    <n v="29300"/>
    <m/>
    <m/>
    <m/>
    <m/>
    <n v="29300"/>
    <m/>
    <n v="0"/>
    <m/>
    <n v="30000"/>
    <n v="25000"/>
    <n v="55000"/>
    <x v="8"/>
    <m/>
    <n v="30000"/>
    <n v="25000"/>
    <x v="8"/>
    <s v=""/>
    <n v="9"/>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84121104000"/>
    <s v="Duplicate, Dominant"/>
    <n v="429989"/>
    <s v="100/04-11-018-12W4/00"/>
    <n v="429989"/>
    <n v="2"/>
    <s v="100"/>
    <s v="04"/>
    <s v="11"/>
    <s v="018"/>
    <s v="12W4"/>
    <s v="00"/>
    <s v="04-11-018-12W4"/>
    <s v="04-11-018-12W4"/>
    <s v="AB"/>
    <m/>
    <s v="Imaginea ALDSON 4-11-18-12"/>
    <x v="8"/>
    <s v="Cor4 Oil Corp"/>
    <s v="Working Interest"/>
    <n v="1"/>
    <s v="ALDERSON"/>
    <s v="No"/>
    <m/>
    <s v="ABD"/>
    <m/>
    <m/>
    <n v="3525"/>
    <n v="3760"/>
    <m/>
    <m/>
    <m/>
    <m/>
    <m/>
    <m/>
    <m/>
    <d v="2011-01-13T00:00:00"/>
    <d v="2011-01-29T00:00:00"/>
    <d v="2011-02-01T00:00:00"/>
    <d v="2012-02-22T00:00:00"/>
    <m/>
    <m/>
    <m/>
    <m/>
    <m/>
    <m/>
    <s v="WI"/>
    <n v="1"/>
    <n v="1"/>
    <n v="1"/>
    <x v="0"/>
    <s v="N"/>
    <n v="9.1917808219178081"/>
    <n v="9.1917808219178081"/>
    <n v="1074.42"/>
    <n v="1074.42"/>
    <s v="ABD"/>
    <n v="10"/>
    <n v="10"/>
    <m/>
    <s v="ABD"/>
    <x v="0"/>
    <s v="Abandoned"/>
    <s v="Partial Abandoned"/>
    <x v="1"/>
    <x v="1"/>
    <s v="W 0429989 "/>
    <n v="45993"/>
    <n v="0"/>
    <n v="0"/>
    <n v="0"/>
    <n v="0"/>
    <n v="16500"/>
    <n v="0"/>
    <n v="62493"/>
    <m/>
    <m/>
    <m/>
    <m/>
    <n v="62493"/>
    <m/>
    <n v="0"/>
    <m/>
    <n v="30000"/>
    <n v="25000"/>
    <n v="55000"/>
    <x v="8"/>
    <m/>
    <n v="30000"/>
    <n v="25000"/>
    <x v="8"/>
    <s v=""/>
    <n v="9"/>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94110113032"/>
    <s v="Duplicate, Dominant"/>
    <n v="430015"/>
    <s v="103/13-01-019-11W4/02"/>
    <n v="430015"/>
    <n v="2"/>
    <s v="103"/>
    <s v="13"/>
    <s v="01"/>
    <s v="019"/>
    <s v="11W4"/>
    <s v="02"/>
    <s v="10-02-019-11W4"/>
    <s v="10-02-019-11W4"/>
    <s v="AB"/>
    <m/>
    <s v="Imaginea PRIN 13-1-19-11"/>
    <x v="6"/>
    <s v="Cor4 Oil Corp"/>
    <s v="Working Interest"/>
    <n v="1"/>
    <s v="WEST TIDE LAKE"/>
    <s v="No"/>
    <m/>
    <s v="Drld &amp; ABD"/>
    <m/>
    <m/>
    <n v="3281"/>
    <n v="6562"/>
    <n v="3017"/>
    <m/>
    <m/>
    <m/>
    <m/>
    <m/>
    <m/>
    <d v="2011-01-14T00:00:00"/>
    <d v="2011-05-12T00:00:00"/>
    <d v="2011-05-23T00:00:00"/>
    <d v="2012-05-23T00:00:00"/>
    <m/>
    <m/>
    <m/>
    <d v="2018-01-19T00:00:00"/>
    <s v="Plate"/>
    <m/>
    <s v="WI"/>
    <n v="1"/>
    <n v="1"/>
    <n v="1"/>
    <x v="0"/>
    <s v="N"/>
    <n v="8.9095890410958898"/>
    <n v="8.9095890410958898"/>
    <n v="1000.0488"/>
    <n v="1000.0488"/>
    <s v="Drld &amp; ABD"/>
    <n v="19"/>
    <n v="19"/>
    <m/>
    <s v="Drld &amp; ABD"/>
    <x v="0"/>
    <s v="Abandoned"/>
    <s v="Abandoned"/>
    <x v="1"/>
    <x v="1"/>
    <s v="W 0430015 "/>
    <n v="0"/>
    <n v="0"/>
    <n v="0"/>
    <n v="0"/>
    <n v="0"/>
    <n v="16500"/>
    <n v="0"/>
    <n v="16500"/>
    <m/>
    <m/>
    <m/>
    <m/>
    <n v="16500"/>
    <m/>
    <n v="0"/>
    <m/>
    <n v="0"/>
    <n v="25000"/>
    <n v="25000"/>
    <x v="1"/>
    <m/>
    <n v="0"/>
    <n v="25000"/>
    <x v="1"/>
    <s v=""/>
    <n v="10"/>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194110310020"/>
    <s v="Duplicate, Dominant"/>
    <n v="430336"/>
    <s v="102/10-03-019-11W4/00"/>
    <n v="430336"/>
    <n v="2"/>
    <s v="102"/>
    <s v="10"/>
    <s v="03"/>
    <s v="019"/>
    <s v="11W4"/>
    <s v="00"/>
    <s v="13-34-018-11W4"/>
    <s v="13-34-018-11W4"/>
    <s v="AB"/>
    <s v="PRINCESS"/>
    <s v="Imaginea PRIN 10-3-19-11"/>
    <x v="6"/>
    <s v="Cor4 Oil Corp"/>
    <s v="Working Interest"/>
    <n v="1"/>
    <s v="WEST TIDE LAKE"/>
    <s v="No"/>
    <m/>
    <s v="Susp OIL"/>
    <d v="2016-07-31T00:00:00"/>
    <m/>
    <n v="3348"/>
    <n v="6365"/>
    <n v="2756"/>
    <s v="Susp OIL"/>
    <s v="Mpekisko"/>
    <s v="Cor4 Oil Corp"/>
    <n v="7440009"/>
    <m/>
    <m/>
    <d v="2011-01-20T00:00:00"/>
    <d v="2011-02-05T00:00:00"/>
    <d v="2011-02-16T00:00:00"/>
    <d v="2011-05-09T00:00:00"/>
    <d v="2011-07-01T00:00:00"/>
    <d v="2011-07-01T00:00:00"/>
    <m/>
    <m/>
    <m/>
    <m/>
    <s v="WI"/>
    <n v="1"/>
    <n v="1"/>
    <n v="1"/>
    <x v="0"/>
    <s v="N"/>
    <n v="9.1726027397260275"/>
    <n v="9.1726027397260275"/>
    <n v="1020.4704"/>
    <n v="1020.4704"/>
    <s v="Susp OIL"/>
    <n v="12"/>
    <n v="12"/>
    <m/>
    <s v="Susp OIL"/>
    <x v="2"/>
    <s v="Suspended"/>
    <s v="Suspended"/>
    <x v="1"/>
    <x v="1"/>
    <s v="W 0430336 "/>
    <n v="12800"/>
    <n v="0"/>
    <n v="0"/>
    <n v="3200"/>
    <n v="0"/>
    <n v="0"/>
    <n v="1650"/>
    <n v="17650"/>
    <m/>
    <m/>
    <m/>
    <m/>
    <n v="17650"/>
    <m/>
    <n v="0"/>
    <m/>
    <n v="30000"/>
    <n v="2500"/>
    <n v="32500"/>
    <x v="8"/>
    <m/>
    <n v="30000"/>
    <n v="2500"/>
    <x v="8"/>
    <s v=""/>
    <n v="10"/>
    <s v="6) Prioritize Princess oil over Jenner Oil"/>
    <n v="4"/>
    <m/>
    <n v="30000"/>
    <n v="2500"/>
    <n v="32500"/>
    <n v="1"/>
    <n v="30000"/>
    <n v="2500"/>
    <n v="32500"/>
    <n v="4"/>
    <n v="1.35E-2"/>
    <n v="31653.101241451881"/>
    <n v="2820.6797840203453"/>
    <n v="34473.781025472228"/>
    <n v="1.7600000000000001E-2"/>
    <n v="29519.423632192673"/>
    <n v="2410.7928857473548"/>
    <n v="31930.216517940029"/>
    <s v="D.3) Inactive Princess Oil/Other wells. Used $30,000 and $25,500 for rec ($2,500 for pad site)"/>
  </r>
  <r>
    <s v="1 - Yes"/>
    <s v="1- Yes"/>
    <n v="174101307002"/>
    <s v="Duplicate, Dominant"/>
    <n v="430346"/>
    <s v="100/07-13-017-10W4/02"/>
    <n v="430346"/>
    <n v="2"/>
    <s v="100"/>
    <s v="07"/>
    <s v="13"/>
    <s v="017"/>
    <s v="10W4"/>
    <s v="02"/>
    <s v="07-13-017-10W4"/>
    <s v="07-13-017-10W4"/>
    <s v="AB"/>
    <m/>
    <s v="Imaginea ALDSON 7-13-17-10"/>
    <x v="8"/>
    <s v="Cor4 Oil Corp"/>
    <s v="Working Interest"/>
    <n v="1"/>
    <s v="ALDERSON"/>
    <s v="No"/>
    <m/>
    <s v="Drld &amp; ABD"/>
    <m/>
    <m/>
    <n v="3520"/>
    <m/>
    <m/>
    <m/>
    <m/>
    <m/>
    <m/>
    <m/>
    <m/>
    <d v="2011-01-20T00:00:00"/>
    <d v="2011-02-20T00:00:00"/>
    <d v="2011-02-26T00:00:00"/>
    <d v="2012-02-26T00:00:00"/>
    <m/>
    <m/>
    <m/>
    <d v="2015-12-22T00:00:00"/>
    <s v="Cement And Plate"/>
    <m/>
    <s v="WI"/>
    <n v="1"/>
    <n v="1"/>
    <n v="1"/>
    <x v="0"/>
    <s v="N"/>
    <n v="9.131506849315068"/>
    <n v="9.131506849315068"/>
    <n v="1072.896"/>
    <n v="1072.896"/>
    <s v="Drld &amp; ABD"/>
    <n v="19"/>
    <n v="19"/>
    <m/>
    <s v="Drld &amp; ABD"/>
    <x v="0"/>
    <s v="Abandoned"/>
    <s v="Abandoned"/>
    <x v="1"/>
    <x v="1"/>
    <s v="W 0430346 "/>
    <n v="0"/>
    <n v="0"/>
    <n v="0"/>
    <n v="0"/>
    <n v="0"/>
    <n v="16500"/>
    <n v="0"/>
    <n v="16500"/>
    <m/>
    <m/>
    <m/>
    <m/>
    <n v="16500"/>
    <m/>
    <n v="0"/>
    <m/>
    <n v="0"/>
    <n v="25000"/>
    <n v="25000"/>
    <x v="1"/>
    <m/>
    <n v="0"/>
    <n v="25000"/>
    <x v="1"/>
    <s v=""/>
    <n v="2"/>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110212000"/>
    <s v="Duplicate, Dominant"/>
    <n v="430376"/>
    <s v="100/12-02-019-11W4/00"/>
    <n v="430376"/>
    <n v="2"/>
    <s v="100"/>
    <s v="12"/>
    <s v="02"/>
    <s v="019"/>
    <s v="11W4"/>
    <s v="00"/>
    <s v="10-02-019-11W4"/>
    <s v="10-02-019-11W4"/>
    <s v="AB"/>
    <s v="PRINCESS"/>
    <s v="Imaginea PRIN 12-2-19-11"/>
    <x v="6"/>
    <s v="Cor4 Oil Corp"/>
    <s v="Working Interest"/>
    <n v="1"/>
    <s v="WEST TIDE LAKE"/>
    <s v="No"/>
    <m/>
    <s v="Pump OIL"/>
    <d v="2020-05-31T00:00:00"/>
    <m/>
    <n v="3290"/>
    <n v="6129"/>
    <n v="2547"/>
    <s v="Pump OIL"/>
    <s v="Mpekisko"/>
    <s v="Cor4 Oil Corp"/>
    <n v="7440009"/>
    <m/>
    <m/>
    <d v="2011-01-20T00:00:00"/>
    <d v="2011-03-10T00:00:00"/>
    <d v="2011-05-10T00:00:00"/>
    <d v="2011-05-09T00:00:00"/>
    <d v="2011-08-01T00:00:00"/>
    <d v="2011-08-30T00:00:00"/>
    <m/>
    <m/>
    <m/>
    <m/>
    <s v="WI"/>
    <n v="1"/>
    <n v="1"/>
    <n v="1"/>
    <x v="0"/>
    <s v="N"/>
    <n v="9.0821917808219172"/>
    <n v="9.0821917808219172"/>
    <n v="1002.792"/>
    <n v="1002.792"/>
    <s v="Pump OIL"/>
    <n v="2"/>
    <n v="2"/>
    <m/>
    <s v="Pump OIL"/>
    <x v="2"/>
    <s v="Producing"/>
    <s v="Producing"/>
    <x v="0"/>
    <x v="1"/>
    <s v="W 0430376 "/>
    <n v="45993"/>
    <n v="0"/>
    <n v="0"/>
    <n v="11498"/>
    <n v="0"/>
    <n v="0"/>
    <n v="1650"/>
    <n v="59141"/>
    <m/>
    <m/>
    <m/>
    <m/>
    <n v="59141"/>
    <m/>
    <n v="1684897.95"/>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64101304022"/>
    <s v="Duplicate, Dominant"/>
    <n v="430428"/>
    <s v="102/04-13-016-10W4/02"/>
    <n v="430428"/>
    <n v="2"/>
    <s v="102"/>
    <s v="04"/>
    <s v="13"/>
    <s v="016"/>
    <s v="10W4"/>
    <s v="02"/>
    <s v="04-13-016-10W4"/>
    <s v="04-13-016-10W4"/>
    <s v="AB"/>
    <m/>
    <s v="Imaginea ALDSON 4-13-16-10"/>
    <x v="8"/>
    <s v="Cor4 Oil Corp"/>
    <s v="Working Interest"/>
    <n v="1"/>
    <s v="JENNER OIL"/>
    <s v="Yes"/>
    <s v="6) JC review of intra-license differences. Change from JENNER OIL      to ALDERSON."/>
    <s v="Drld &amp; ABD"/>
    <m/>
    <m/>
    <n v="3428"/>
    <m/>
    <m/>
    <m/>
    <m/>
    <m/>
    <m/>
    <m/>
    <m/>
    <d v="2011-01-21T00:00:00"/>
    <d v="2011-03-04T00:00:00"/>
    <d v="2011-03-06T00:00:00"/>
    <d v="2012-03-06T00:00:00"/>
    <m/>
    <m/>
    <m/>
    <d v="2015-12-23T00:00:00"/>
    <s v="Cement And Plate"/>
    <m/>
    <s v="WI"/>
    <n v="1"/>
    <n v="1"/>
    <n v="1"/>
    <x v="0"/>
    <s v="N"/>
    <n v="9.0986301369863014"/>
    <n v="9.0986301369863014"/>
    <n v="1044.8543999999999"/>
    <n v="1044.8543999999999"/>
    <s v="Drld &amp; ABD"/>
    <n v="19"/>
    <n v="19"/>
    <m/>
    <s v="Drld &amp; ABD"/>
    <x v="0"/>
    <s v="Abandoned"/>
    <s v="Abandoned"/>
    <x v="1"/>
    <x v="1"/>
    <s v="W 0430428 "/>
    <n v="0"/>
    <n v="0"/>
    <n v="0"/>
    <n v="0"/>
    <n v="0"/>
    <n v="16500"/>
    <n v="0"/>
    <n v="16500"/>
    <m/>
    <m/>
    <m/>
    <m/>
    <n v="16500"/>
    <m/>
    <n v="0"/>
    <m/>
    <n v="0"/>
    <n v="25000"/>
    <n v="25000"/>
    <x v="1"/>
    <m/>
    <n v="0"/>
    <n v="25000"/>
    <x v="1"/>
    <s v=""/>
    <n v="7"/>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194111601020"/>
    <s v="Duplicate, Dominant"/>
    <n v="430465"/>
    <s v="102/01-16-019-11W4/00"/>
    <n v="430465"/>
    <n v="2"/>
    <s v="102"/>
    <s v="01"/>
    <s v="16"/>
    <s v="019"/>
    <s v="11W4"/>
    <s v="00"/>
    <s v="01-16-019-11W4"/>
    <s v="01-16-019-11W4"/>
    <s v="AB"/>
    <s v="PRINCESS"/>
    <s v="Imaginea PRIN 1-16-19-11"/>
    <x v="6"/>
    <s v="Cor4 Oil Corp"/>
    <s v="Working Interest"/>
    <n v="1"/>
    <s v="WEST TIDE LAKE"/>
    <s v="No"/>
    <m/>
    <s v="Act WTR Disp"/>
    <m/>
    <d v="2020-05-31T00:00:00"/>
    <n v="4925"/>
    <m/>
    <m/>
    <s v="Act WTR Disp"/>
    <s v="Darcs;Dcairn"/>
    <m/>
    <m/>
    <s v="Cor4 Oil Corp"/>
    <s v="IF0007235"/>
    <d v="2011-01-21T00:00:00"/>
    <d v="2011-01-25T00:00:00"/>
    <d v="2011-02-04T00:00:00"/>
    <d v="2012-02-04T00:00:00"/>
    <m/>
    <m/>
    <d v="2011-10-05T00:00:00"/>
    <m/>
    <m/>
    <m/>
    <s v="WI"/>
    <n v="1"/>
    <n v="1"/>
    <n v="1"/>
    <x v="0"/>
    <s v="N"/>
    <n v="9.2027397260273975"/>
    <n v="9.2027397260273975"/>
    <n v="1501.14"/>
    <n v="1501.14"/>
    <s v="Act WTR Disp"/>
    <n v="7"/>
    <n v="7"/>
    <m/>
    <s v="Act WTR Disp"/>
    <x v="0"/>
    <s v="Active"/>
    <s v="Active"/>
    <x v="0"/>
    <x v="1"/>
    <s v="W 0430465 "/>
    <n v="41790"/>
    <n v="0"/>
    <n v="0"/>
    <n v="10448"/>
    <n v="0"/>
    <n v="0"/>
    <n v="1650"/>
    <n v="53888"/>
    <m/>
    <m/>
    <m/>
    <m/>
    <n v="53888"/>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64113205000"/>
    <s v="Duplicate, Dominant"/>
    <n v="430610"/>
    <s v="100/05-32-016-11W4/00"/>
    <n v="430610"/>
    <n v="2"/>
    <s v="100"/>
    <s v="05"/>
    <s v="32"/>
    <s v="016"/>
    <s v="11W4"/>
    <s v="00"/>
    <s v="05-32-016-11W4"/>
    <s v="05-32-016-11W4"/>
    <s v="AB"/>
    <m/>
    <s v="Imaginea BANTRY 5-32-16-11"/>
    <x v="8"/>
    <s v="Cor4 Oil Corp"/>
    <s v="Working Interest"/>
    <n v="1"/>
    <s v="ALDERSON"/>
    <s v="No"/>
    <m/>
    <s v="ABD"/>
    <m/>
    <m/>
    <n v="3458"/>
    <m/>
    <m/>
    <m/>
    <m/>
    <m/>
    <m/>
    <m/>
    <m/>
    <d v="2011-01-25T00:00:00"/>
    <d v="2011-02-03T00:00:00"/>
    <d v="2011-02-04T00:00:00"/>
    <d v="2012-02-11T00:00:00"/>
    <m/>
    <m/>
    <m/>
    <m/>
    <m/>
    <m/>
    <s v="WI"/>
    <n v="1"/>
    <n v="1"/>
    <n v="1"/>
    <x v="0"/>
    <s v="N"/>
    <n v="9.1780821917808222"/>
    <n v="9.1780821917808222"/>
    <n v="1053.9983999999999"/>
    <n v="1053.9983999999999"/>
    <s v="ABD"/>
    <n v="10"/>
    <n v="10"/>
    <m/>
    <s v="ABD"/>
    <x v="0"/>
    <s v="Abandoned"/>
    <s v="Partial Abandoned"/>
    <x v="1"/>
    <x v="1"/>
    <s v="W 0430610 "/>
    <n v="12800"/>
    <n v="0"/>
    <n v="0"/>
    <n v="0"/>
    <n v="0"/>
    <n v="16500"/>
    <n v="0"/>
    <n v="29300"/>
    <m/>
    <m/>
    <m/>
    <m/>
    <n v="29300"/>
    <m/>
    <n v="0"/>
    <m/>
    <n v="30000"/>
    <n v="25000"/>
    <n v="55000"/>
    <x v="8"/>
    <m/>
    <n v="30000"/>
    <n v="25000"/>
    <x v="8"/>
    <s v=""/>
    <n v="7"/>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74123413020"/>
    <s v="Duplicate, Dominant"/>
    <n v="430753"/>
    <s v="102/13-34-017-12W4/00"/>
    <n v="430753"/>
    <n v="2"/>
    <s v="102"/>
    <s v="13"/>
    <s v="34"/>
    <s v="017"/>
    <s v="12W4"/>
    <s v="00"/>
    <s v="13-34-017-12W4"/>
    <s v="13-34-017-12W4"/>
    <s v="AB"/>
    <m/>
    <s v="Imaginea BANTRY 13-34-17-12"/>
    <x v="8"/>
    <s v="Cor4 Oil Corp"/>
    <s v="Working Interest"/>
    <n v="1"/>
    <s v="ALDERSON"/>
    <s v="No"/>
    <m/>
    <s v="ABD"/>
    <m/>
    <m/>
    <n v="3566"/>
    <m/>
    <m/>
    <m/>
    <m/>
    <m/>
    <m/>
    <m/>
    <m/>
    <d v="2011-01-27T00:00:00"/>
    <d v="2011-02-14T00:00:00"/>
    <d v="2011-02-17T00:00:00"/>
    <d v="2012-02-26T00:00:00"/>
    <m/>
    <m/>
    <m/>
    <m/>
    <m/>
    <m/>
    <s v="WI"/>
    <n v="1"/>
    <n v="1"/>
    <n v="1"/>
    <x v="0"/>
    <s v="N"/>
    <n v="9.1479452054794521"/>
    <n v="9.1479452054794521"/>
    <n v="1086.9168"/>
    <n v="1086.9168"/>
    <s v="ABD"/>
    <n v="10"/>
    <n v="10"/>
    <m/>
    <s v="ABD"/>
    <x v="0"/>
    <s v="Abandoned"/>
    <s v="Partial Abandoned"/>
    <x v="1"/>
    <x v="1"/>
    <s v="W 0430753 "/>
    <n v="45993"/>
    <n v="0"/>
    <n v="0"/>
    <n v="0"/>
    <n v="0"/>
    <n v="16500"/>
    <n v="0"/>
    <n v="62493"/>
    <m/>
    <m/>
    <m/>
    <m/>
    <n v="62493"/>
    <m/>
    <n v="0"/>
    <m/>
    <n v="30000"/>
    <n v="25000"/>
    <n v="55000"/>
    <x v="8"/>
    <m/>
    <n v="30000"/>
    <n v="25000"/>
    <x v="8"/>
    <s v=""/>
    <n v="5"/>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74123416032"/>
    <s v="Duplicate, Dominant"/>
    <n v="432940"/>
    <s v="103/16-34-017-12W4/02"/>
    <n v="432940"/>
    <n v="2"/>
    <s v="103"/>
    <s v="16"/>
    <s v="34"/>
    <s v="017"/>
    <s v="12W4"/>
    <s v="02"/>
    <s v="11-34-017-12W4"/>
    <s v="11-34-017-12W4"/>
    <s v="AB"/>
    <s v="BANTRY"/>
    <s v="Imaginea BANTRY 11-34-17-12"/>
    <x v="8"/>
    <s v="Cor4 Oil Corp"/>
    <s v="Working Interest"/>
    <n v="1"/>
    <s v="ALDERSON"/>
    <s v="No"/>
    <m/>
    <s v="Pump OIL"/>
    <d v="2019-11-30T00:00:00"/>
    <m/>
    <n v="3287"/>
    <n v="6119"/>
    <n v="2585"/>
    <s v="Pump OIL"/>
    <s v="Mpekisko"/>
    <s v="Cor4 Oil Corp"/>
    <n v="96675"/>
    <m/>
    <m/>
    <d v="2011-04-08T00:00:00"/>
    <d v="2012-01-15T00:00:00"/>
    <d v="2012-01-30T00:00:00"/>
    <d v="2013-01-30T00:00:00"/>
    <d v="2012-03-01T00:00:00"/>
    <d v="2012-03-08T00:00:00"/>
    <m/>
    <m/>
    <m/>
    <m/>
    <s v="WI"/>
    <n v="1"/>
    <n v="1"/>
    <n v="1"/>
    <x v="0"/>
    <s v="N"/>
    <n v="8.2301369863013694"/>
    <n v="8.2301369863013694"/>
    <n v="1001.8776"/>
    <n v="1001.8776"/>
    <s v="Pump OIL"/>
    <n v="2"/>
    <n v="2"/>
    <m/>
    <s v="Pump OIL"/>
    <x v="2"/>
    <s v="Producing"/>
    <s v="Producing"/>
    <x v="0"/>
    <x v="1"/>
    <s v="W 0432940 "/>
    <n v="45993"/>
    <n v="0"/>
    <n v="0"/>
    <n v="0"/>
    <n v="0"/>
    <n v="16500"/>
    <n v="0"/>
    <n v="62493"/>
    <m/>
    <m/>
    <m/>
    <m/>
    <n v="62493"/>
    <m/>
    <n v="110237.48"/>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10713002"/>
    <s v="Duplicate, Dominant"/>
    <n v="433044"/>
    <s v="100/13-07-018-11W4/02"/>
    <n v="433044"/>
    <n v="2"/>
    <s v="100"/>
    <s v="13"/>
    <s v="07"/>
    <s v="018"/>
    <s v="11W4"/>
    <s v="02"/>
    <s v="03-07-018-11W4"/>
    <s v="03-07-018-11W4"/>
    <s v="AB"/>
    <s v="ALDERSON"/>
    <s v="Imaginea ALDSON 3-7-18-11"/>
    <x v="8"/>
    <s v="Cor4 Oil Corp"/>
    <s v="Working Interest"/>
    <n v="1"/>
    <s v="ALDERSON"/>
    <s v="No"/>
    <m/>
    <s v="Susp OIL"/>
    <d v="2017-05-31T00:00:00"/>
    <m/>
    <n v="3278"/>
    <n v="6273"/>
    <n v="2751"/>
    <s v="Susp OIL"/>
    <s v="Mpekisko"/>
    <s v="Cor4 Oil Corp"/>
    <n v="96675"/>
    <m/>
    <m/>
    <d v="2011-04-18T00:00:00"/>
    <d v="2011-07-28T00:00:00"/>
    <d v="2011-08-09T00:00:00"/>
    <d v="2012-08-09T00:00:00"/>
    <d v="2011-12-01T00:00:00"/>
    <d v="2011-12-11T00:00:00"/>
    <m/>
    <m/>
    <m/>
    <m/>
    <s v="WI"/>
    <n v="1"/>
    <n v="1"/>
    <n v="1"/>
    <x v="0"/>
    <s v="N"/>
    <n v="8.6986301369863011"/>
    <n v="8.6986301369863011"/>
    <n v="999.13440000000003"/>
    <n v="999.13440000000003"/>
    <s v="Susp OIL"/>
    <n v="12"/>
    <n v="12"/>
    <m/>
    <s v="Susp OIL"/>
    <x v="2"/>
    <s v="Suspended"/>
    <s v="Suspended"/>
    <x v="1"/>
    <x v="1"/>
    <s v="W 0433044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2606090"/>
    <s v="Duplicate, Dominant"/>
    <n v="433495"/>
    <s v="109/06-26-021-08W4/00"/>
    <n v="433495"/>
    <n v="2"/>
    <s v="109"/>
    <s v="06"/>
    <s v="26"/>
    <s v="021"/>
    <s v="08W4"/>
    <s v="00"/>
    <s v="03-26-021-08W4"/>
    <s v="03-26-021-08W4"/>
    <s v="AB"/>
    <s v="JENNER"/>
    <s v="IMAGINEA JENNER 6-26-21-8"/>
    <x v="0"/>
    <s v="Cor4 Oil Corp"/>
    <s v="Working Interest"/>
    <n v="1"/>
    <s v="JENNER OIL"/>
    <s v="No"/>
    <m/>
    <s v="Susp OIL"/>
    <d v="2018-04-30T00:00:00"/>
    <m/>
    <n v="3195"/>
    <n v="4705"/>
    <n v="1357"/>
    <s v="Susp OIL"/>
    <s v="Kglauc_ss"/>
    <s v="Cor4 Oil Corp"/>
    <n v="52789"/>
    <m/>
    <m/>
    <d v="2011-05-12T00:00:00"/>
    <d v="2011-07-06T00:00:00"/>
    <d v="2011-07-15T00:00:00"/>
    <m/>
    <d v="2011-07-01T00:00:00"/>
    <d v="2011-07-24T00:00:00"/>
    <m/>
    <m/>
    <m/>
    <m/>
    <s v="WI"/>
    <n v="1"/>
    <n v="1"/>
    <n v="1"/>
    <x v="0"/>
    <s v="N"/>
    <n v="8.7589041095890412"/>
    <n v="8.7589041095890412"/>
    <n v="973.83600000000001"/>
    <n v="973.83600000000001"/>
    <s v="Susp OIL"/>
    <n v="12"/>
    <n v="12"/>
    <m/>
    <s v="Susp OIL"/>
    <x v="2"/>
    <s v="Suspended"/>
    <s v="Suspended"/>
    <x v="1"/>
    <x v="0"/>
    <s v="W 0433495 "/>
    <n v="45993"/>
    <n v="0"/>
    <n v="0"/>
    <n v="11498"/>
    <n v="0"/>
    <n v="0"/>
    <n v="1650"/>
    <n v="59141"/>
    <m/>
    <m/>
    <m/>
    <m/>
    <n v="59141"/>
    <m/>
    <n v="0"/>
    <m/>
    <n v="57491"/>
    <n v="2500"/>
    <n v="59991"/>
    <x v="6"/>
    <m/>
    <n v="57491"/>
    <n v="2500"/>
    <x v="6"/>
    <s v=""/>
    <n v="22"/>
    <s v="8) Leave Jenner Oil Wells until later"/>
    <n v="15"/>
    <m/>
    <n v="57491"/>
    <n v="2500"/>
    <n v="59991"/>
    <n v="1"/>
    <n v="57491"/>
    <n v="2500"/>
    <n v="59991"/>
    <n v="15"/>
    <n v="1.35E-2"/>
    <n v="70300.1348809091"/>
    <n v="3269.0011190783857"/>
    <n v="73569.135999987484"/>
    <n v="1.7600000000000001E-2"/>
    <n v="54112.75977515948"/>
    <n v="2306.0732769689557"/>
    <n v="56418.833052128437"/>
    <s v="D.1) Inactive Jenner Oil/Other wells. Used LMR costs (with submitted reductions) and $25,500 for rec ($2,500 for pad site)"/>
  </r>
  <r>
    <s v="1 - Yes"/>
    <s v="1- Yes"/>
    <n v="174110615020"/>
    <s v="Duplicate, Dominant"/>
    <n v="433505"/>
    <s v="102/15-06-017-11W4/00"/>
    <n v="433505"/>
    <n v="2"/>
    <s v="102"/>
    <s v="15"/>
    <s v="06"/>
    <s v="017"/>
    <s v="11W4"/>
    <s v="00"/>
    <s v="15-06-017-11W4"/>
    <s v="15-06-017-11W4"/>
    <s v="AB"/>
    <m/>
    <s v="Imaginea BANTRY 15-6-17-11"/>
    <x v="8"/>
    <s v="Cor4 Oil Corp"/>
    <s v="Working Interest"/>
    <n v="1"/>
    <s v="ALDERSON"/>
    <s v="No"/>
    <m/>
    <s v="ABD"/>
    <m/>
    <m/>
    <n v="3527"/>
    <m/>
    <m/>
    <m/>
    <m/>
    <m/>
    <m/>
    <m/>
    <m/>
    <d v="2011-05-12T00:00:00"/>
    <d v="2011-07-17T00:00:00"/>
    <d v="2011-07-19T00:00:00"/>
    <d v="2012-07-26T00:00:00"/>
    <m/>
    <m/>
    <m/>
    <m/>
    <m/>
    <m/>
    <s v="WI"/>
    <n v="1"/>
    <n v="1"/>
    <n v="1"/>
    <x v="0"/>
    <s v="N"/>
    <n v="8.7287671232876711"/>
    <n v="8.7287671232876711"/>
    <n v="1075.0296000000001"/>
    <n v="1075.0296000000001"/>
    <s v="ABD"/>
    <n v="10"/>
    <n v="10"/>
    <m/>
    <s v="ABD"/>
    <x v="0"/>
    <s v="Abandoned"/>
    <s v="Partial Abandoned"/>
    <x v="1"/>
    <x v="1"/>
    <s v="W 0433505 "/>
    <n v="12800"/>
    <n v="0"/>
    <n v="169309"/>
    <n v="0"/>
    <n v="0"/>
    <n v="0"/>
    <n v="0"/>
    <n v="182109"/>
    <m/>
    <m/>
    <m/>
    <m/>
    <n v="182109"/>
    <m/>
    <n v="0"/>
    <m/>
    <n v="112800"/>
    <n v="0"/>
    <n v="112800"/>
    <x v="16"/>
    <m/>
    <n v="112800"/>
    <n v="0"/>
    <x v="16"/>
    <s v="Well has a satellite w $33K reclamation. Reduce well rec to $nil."/>
    <n v="6"/>
    <s v="4) SCVF - 2-3 a year"/>
    <n v="1"/>
    <m/>
    <n v="112800"/>
    <n v="0"/>
    <n v="112800"/>
    <n v="1"/>
    <n v="112800"/>
    <n v="0"/>
    <n v="112800"/>
    <n v="1"/>
    <n v="1.35E-2"/>
    <n v="114322.8"/>
    <n v="0"/>
    <n v="114322.8"/>
    <n v="1.7600000000000001E-2"/>
    <n v="112345.51886792452"/>
    <n v="0"/>
    <n v="112345.51886792452"/>
    <s v="A.5) Well with SCVF. Wells with SCVF can be done for $100,000. Use base LMR+ $100,000 for abandonment and $25,000 for rec ($2,500 for pad site)."/>
  </r>
  <r>
    <s v="1 - Yes"/>
    <s v="1- Yes"/>
    <n v="184110611022"/>
    <s v="Duplicate, Dominant"/>
    <n v="433506"/>
    <s v="102/11-06-018-11W4/02"/>
    <n v="433506"/>
    <n v="2"/>
    <s v="102"/>
    <s v="11"/>
    <s v="06"/>
    <s v="018"/>
    <s v="11W4"/>
    <s v="02"/>
    <s v="09-06-018-11W4"/>
    <s v="09-06-018-11W4"/>
    <s v="AB"/>
    <s v="BANTRY"/>
    <s v="Imaginea BANTRY 9-6-18-11"/>
    <x v="8"/>
    <s v="Cor4 Oil Corp"/>
    <s v="Working Interest"/>
    <n v="1"/>
    <s v="ALDERSON"/>
    <s v="No"/>
    <m/>
    <s v="Pump OIL"/>
    <d v="2020-05-31T00:00:00"/>
    <m/>
    <n v="3295"/>
    <n v="5617"/>
    <n v="2042"/>
    <s v="Pump OIL"/>
    <s v="Mpekisko"/>
    <s v="Cor4 Oil Corp"/>
    <n v="96675"/>
    <m/>
    <m/>
    <d v="2011-05-12T00:00:00"/>
    <d v="2011-07-06T00:00:00"/>
    <d v="2011-07-15T00:00:00"/>
    <m/>
    <d v="2011-08-01T00:00:00"/>
    <d v="2011-08-20T00:00:00"/>
    <m/>
    <m/>
    <m/>
    <m/>
    <s v="WI"/>
    <n v="1"/>
    <n v="1"/>
    <n v="1"/>
    <x v="0"/>
    <s v="N"/>
    <n v="8.7589041095890412"/>
    <n v="8.7589041095890412"/>
    <n v="1004.316"/>
    <n v="1004.316"/>
    <s v="Pump OIL"/>
    <n v="2"/>
    <n v="2"/>
    <m/>
    <s v="Pump OIL"/>
    <x v="2"/>
    <s v="Producing"/>
    <s v="Producing"/>
    <x v="0"/>
    <x v="1"/>
    <s v="W 0433506 "/>
    <n v="45993"/>
    <n v="0"/>
    <n v="0"/>
    <n v="0"/>
    <n v="0"/>
    <n v="16500"/>
    <n v="0"/>
    <n v="62493"/>
    <m/>
    <m/>
    <m/>
    <m/>
    <n v="62493"/>
    <m/>
    <n v="629093.84"/>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64113304020"/>
    <s v="Duplicate, Dominant"/>
    <n v="433898"/>
    <s v="102/04-33-016-11W4/00"/>
    <n v="433898"/>
    <n v="2"/>
    <s v="102"/>
    <s v="04"/>
    <s v="33"/>
    <s v="016"/>
    <s v="11W4"/>
    <s v="00"/>
    <s v="04-33-016-11W4"/>
    <s v="04-33-016-11W4"/>
    <s v="AB"/>
    <m/>
    <s v="Imaginea ALDSON 4-33-16-11"/>
    <x v="8"/>
    <s v="Cor4 Oil Corp"/>
    <s v="Working Interest"/>
    <n v="1"/>
    <s v="ALDERSON"/>
    <s v="No"/>
    <m/>
    <s v="ABD"/>
    <m/>
    <m/>
    <n v="3422"/>
    <m/>
    <m/>
    <m/>
    <m/>
    <m/>
    <m/>
    <m/>
    <m/>
    <d v="2011-05-31T00:00:00"/>
    <d v="2011-07-25T00:00:00"/>
    <d v="2011-07-28T00:00:00"/>
    <d v="2012-08-10T00:00:00"/>
    <m/>
    <m/>
    <m/>
    <m/>
    <m/>
    <m/>
    <s v="WI"/>
    <n v="1"/>
    <n v="1"/>
    <n v="1"/>
    <x v="0"/>
    <s v="N"/>
    <n v="8.706849315068494"/>
    <n v="8.706849315068494"/>
    <n v="1043.0255999999999"/>
    <n v="1043.0255999999999"/>
    <s v="ABD"/>
    <n v="10"/>
    <n v="10"/>
    <m/>
    <s v="ABD"/>
    <x v="0"/>
    <s v="Abandoned"/>
    <s v="Partial Abandoned"/>
    <x v="1"/>
    <x v="1"/>
    <s v="W 0433898 "/>
    <n v="12800"/>
    <n v="0"/>
    <n v="0"/>
    <n v="0"/>
    <n v="0"/>
    <n v="16500"/>
    <n v="0"/>
    <n v="29300"/>
    <m/>
    <m/>
    <m/>
    <m/>
    <n v="29300"/>
    <m/>
    <n v="0"/>
    <m/>
    <n v="30000"/>
    <n v="25000"/>
    <n v="55000"/>
    <x v="8"/>
    <m/>
    <n v="30000"/>
    <n v="25000"/>
    <x v="8"/>
    <s v=""/>
    <n v="2"/>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74110404020"/>
    <s v="Duplicate, Dominant"/>
    <n v="435258"/>
    <s v="102/04-04-017-11W4/00"/>
    <n v="435258"/>
    <n v="2"/>
    <s v="102"/>
    <s v="04"/>
    <s v="04"/>
    <s v="017"/>
    <s v="11W4"/>
    <s v="00"/>
    <s v="04-04-017-11W4"/>
    <s v="04-04-017-11W4"/>
    <s v="AB"/>
    <m/>
    <s v="Imaginea ALDSON 4-4-17-11"/>
    <x v="8"/>
    <s v="Cor4 Oil Corp"/>
    <s v="Working Interest"/>
    <n v="1"/>
    <s v="ALDERSON"/>
    <s v="No"/>
    <m/>
    <s v="ABD"/>
    <m/>
    <m/>
    <n v="3445"/>
    <n v="3517"/>
    <m/>
    <m/>
    <m/>
    <m/>
    <m/>
    <m/>
    <m/>
    <d v="2011-07-19T00:00:00"/>
    <d v="2011-08-16T00:00:00"/>
    <d v="2011-08-19T00:00:00"/>
    <d v="2012-08-27T00:00:00"/>
    <m/>
    <m/>
    <m/>
    <m/>
    <m/>
    <m/>
    <s v="WI"/>
    <n v="1"/>
    <n v="1"/>
    <n v="1"/>
    <x v="0"/>
    <s v="N"/>
    <n v="8.6465753424657539"/>
    <n v="8.6465753424657539"/>
    <n v="1050.0360000000001"/>
    <n v="1050.0360000000001"/>
    <s v="ABD"/>
    <n v="10"/>
    <n v="10"/>
    <m/>
    <s v="ABD"/>
    <x v="0"/>
    <s v="Abandoned"/>
    <s v="Partial Abandoned"/>
    <x v="1"/>
    <x v="1"/>
    <s v="W 0435258 "/>
    <n v="45993"/>
    <n v="0"/>
    <n v="0"/>
    <n v="0"/>
    <n v="0"/>
    <n v="16500"/>
    <n v="0"/>
    <n v="62493"/>
    <m/>
    <m/>
    <m/>
    <m/>
    <n v="62493"/>
    <m/>
    <n v="0"/>
    <m/>
    <n v="30000"/>
    <n v="25000"/>
    <n v="55000"/>
    <x v="8"/>
    <m/>
    <n v="30000"/>
    <n v="25000"/>
    <x v="8"/>
    <s v=""/>
    <n v="3"/>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94112109022"/>
    <s v="Duplicate, Dominant"/>
    <n v="435429"/>
    <s v="102/09-21-019-11W4/02"/>
    <n v="435429"/>
    <n v="2"/>
    <s v="102"/>
    <s v="09"/>
    <s v="21"/>
    <s v="019"/>
    <s v="11W4"/>
    <s v="02"/>
    <s v="11-22-019-11W4"/>
    <s v="11-22-019-11W4"/>
    <s v="AB"/>
    <s v="PRINCESS"/>
    <s v="Imaginea PRIN 11-22-19-11"/>
    <x v="6"/>
    <s v="Cor4 Oil Corp"/>
    <s v="Working Interest"/>
    <n v="1"/>
    <s v="WEST TIDE LAKE"/>
    <s v="No"/>
    <m/>
    <s v="Act WTR Disp"/>
    <m/>
    <d v="2020-05-31T00:00:00"/>
    <n v="4847"/>
    <n v="7536"/>
    <n v="2521"/>
    <s v="Act WTR Disp"/>
    <s v="Dleduc"/>
    <m/>
    <m/>
    <s v="Cor4 Oil Corp"/>
    <s v="IF0007235"/>
    <d v="2011-07-25T00:00:00"/>
    <d v="2011-08-02T00:00:00"/>
    <d v="2011-08-24T00:00:00"/>
    <d v="2012-08-24T00:00:00"/>
    <m/>
    <m/>
    <d v="2012-03-09T00:00:00"/>
    <m/>
    <m/>
    <m/>
    <s v="WI"/>
    <n v="1"/>
    <n v="1"/>
    <n v="1"/>
    <x v="0"/>
    <s v="N"/>
    <n v="8.6849315068493151"/>
    <n v="8.6849315068493151"/>
    <n v="1477.3656000000001"/>
    <n v="1477.3656000000001"/>
    <s v="Act WTR Disp"/>
    <n v="7"/>
    <n v="7"/>
    <m/>
    <s v="Act WTR Disp"/>
    <x v="0"/>
    <s v="Active"/>
    <s v="Active"/>
    <x v="0"/>
    <x v="1"/>
    <s v="W 0435429 "/>
    <n v="41790"/>
    <n v="0"/>
    <n v="0"/>
    <n v="0"/>
    <n v="0"/>
    <n v="16500"/>
    <n v="0"/>
    <n v="58290"/>
    <m/>
    <m/>
    <m/>
    <m/>
    <n v="5829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1206040"/>
    <s v="Duplicate, Dominant"/>
    <n v="436037"/>
    <s v="104/06-12-017-12W4/00"/>
    <n v="436037"/>
    <n v="2"/>
    <s v="104"/>
    <s v="06"/>
    <s v="12"/>
    <s v="017"/>
    <s v="12W4"/>
    <s v="00"/>
    <s v="06-12-017-12W4"/>
    <s v="06-12-017-12W4"/>
    <s v="AB"/>
    <m/>
    <s v="Imaginea BANTRY 6-12-17-12"/>
    <x v="8"/>
    <s v="Cor4 Oil Corp"/>
    <s v="Working Interest"/>
    <n v="1"/>
    <s v="ALDERSON"/>
    <s v="No"/>
    <m/>
    <s v="ABD"/>
    <m/>
    <m/>
    <n v="3491"/>
    <m/>
    <m/>
    <m/>
    <m/>
    <m/>
    <m/>
    <m/>
    <m/>
    <d v="2011-08-16T00:00:00"/>
    <d v="2011-09-18T00:00:00"/>
    <d v="2011-09-21T00:00:00"/>
    <m/>
    <m/>
    <m/>
    <m/>
    <m/>
    <m/>
    <m/>
    <s v="WI"/>
    <n v="1"/>
    <n v="1"/>
    <n v="1"/>
    <x v="0"/>
    <s v="N"/>
    <n v="8.5561643835616437"/>
    <n v="8.5561643835616437"/>
    <n v="1064.0568000000001"/>
    <n v="1064.0568000000001"/>
    <s v="ABD"/>
    <n v="10"/>
    <n v="10"/>
    <m/>
    <s v="ABD"/>
    <x v="0"/>
    <s v="Abandoned"/>
    <s v="Partial Abandoned"/>
    <x v="1"/>
    <x v="1"/>
    <s v="W 0436037 "/>
    <n v="12800"/>
    <n v="0"/>
    <n v="0"/>
    <n v="0"/>
    <n v="0"/>
    <n v="16500"/>
    <n v="0"/>
    <n v="29300"/>
    <m/>
    <m/>
    <m/>
    <m/>
    <n v="29300"/>
    <m/>
    <n v="0"/>
    <m/>
    <n v="30000"/>
    <n v="25000"/>
    <n v="55000"/>
    <x v="8"/>
    <m/>
    <n v="30000"/>
    <n v="25000"/>
    <x v="8"/>
    <s v=""/>
    <n v="3"/>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74113106052"/>
    <s v="Duplicate, Dominant"/>
    <n v="436689"/>
    <s v="105/06-31-017-11W4/02"/>
    <n v="436689"/>
    <n v="2"/>
    <s v="105"/>
    <s v="06"/>
    <s v="31"/>
    <s v="017"/>
    <s v="11W4"/>
    <s v="02"/>
    <s v="14-30-017-11W4"/>
    <s v="14-30-017-11W4"/>
    <s v="AB"/>
    <s v="ALDERSON"/>
    <s v="Imaginea ALDSON 14-30-17-11"/>
    <x v="8"/>
    <s v="Cor4 Oil Corp"/>
    <s v="Working Interest"/>
    <n v="1"/>
    <s v="ALDERSON"/>
    <s v="No"/>
    <m/>
    <s v="Pump OIL"/>
    <d v="2020-05-31T00:00:00"/>
    <m/>
    <n v="3243"/>
    <n v="6290"/>
    <n v="2760"/>
    <s v="Pump OIL"/>
    <s v="Mpekisko"/>
    <s v="Cor4 Oil Corp"/>
    <n v="96675"/>
    <m/>
    <m/>
    <d v="2011-09-09T00:00:00"/>
    <d v="2011-09-17T00:00:00"/>
    <d v="2011-09-25T00:00:00"/>
    <m/>
    <d v="2012-01-01T00:00:00"/>
    <d v="2012-01-27T00:00:00"/>
    <m/>
    <m/>
    <m/>
    <m/>
    <s v="WI"/>
    <n v="1"/>
    <n v="1"/>
    <n v="1"/>
    <x v="0"/>
    <s v="N"/>
    <n v="8.5589041095890419"/>
    <n v="8.5589041095890419"/>
    <n v="988.46640000000002"/>
    <n v="988.46640000000002"/>
    <s v="Pump OIL"/>
    <n v="2"/>
    <n v="2"/>
    <m/>
    <s v="Pump OIL"/>
    <x v="2"/>
    <s v="Producing"/>
    <s v="Producing"/>
    <x v="0"/>
    <x v="1"/>
    <s v="W 0436689 "/>
    <n v="45993"/>
    <n v="0"/>
    <n v="0"/>
    <n v="0"/>
    <n v="0"/>
    <n v="0"/>
    <n v="0"/>
    <n v="45993"/>
    <m/>
    <m/>
    <m/>
    <m/>
    <n v="45993"/>
    <m/>
    <n v="791761.35"/>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3114030"/>
    <s v="Duplicate, Dominant"/>
    <n v="436896"/>
    <s v="103/14-31-018-11W4/00"/>
    <n v="436896"/>
    <n v="2"/>
    <s v="103"/>
    <s v="14"/>
    <s v="31"/>
    <s v="018"/>
    <s v="11W4"/>
    <s v="00"/>
    <s v="01-06-019-11W4"/>
    <s v="01-06-019-11W4"/>
    <s v="AB"/>
    <m/>
    <s v="Imaginea PRIN 14-31-18-11"/>
    <x v="6"/>
    <s v="Cor4 Oil Corp"/>
    <s v="Working Interest"/>
    <n v="1"/>
    <s v="WEST TIDE LAKE"/>
    <s v="No"/>
    <m/>
    <s v="ABD"/>
    <m/>
    <m/>
    <n v="3295"/>
    <n v="3714"/>
    <n v="140"/>
    <m/>
    <m/>
    <m/>
    <m/>
    <m/>
    <m/>
    <d v="2011-09-16T00:00:00"/>
    <d v="2011-09-27T00:00:00"/>
    <d v="2011-10-01T00:00:00"/>
    <m/>
    <m/>
    <m/>
    <m/>
    <m/>
    <m/>
    <m/>
    <s v="WI"/>
    <n v="1"/>
    <n v="1"/>
    <n v="1"/>
    <x v="0"/>
    <s v="N"/>
    <n v="8.5315068493150683"/>
    <n v="8.5315068493150683"/>
    <n v="1004.316"/>
    <n v="1004.316"/>
    <s v="ABD"/>
    <n v="10"/>
    <n v="10"/>
    <m/>
    <s v="ABD"/>
    <x v="0"/>
    <s v="Abandoned"/>
    <s v="Partial Abandoned"/>
    <x v="1"/>
    <x v="1"/>
    <s v="W 0436896 "/>
    <n v="45993"/>
    <n v="0"/>
    <n v="0"/>
    <n v="0"/>
    <n v="0"/>
    <n v="0"/>
    <n v="1650"/>
    <n v="47643"/>
    <m/>
    <m/>
    <m/>
    <m/>
    <n v="47643"/>
    <m/>
    <n v="0"/>
    <m/>
    <n v="30000"/>
    <n v="2500"/>
    <n v="32500"/>
    <x v="8"/>
    <m/>
    <n v="30000"/>
    <n v="2500"/>
    <x v="8"/>
    <s v=""/>
    <n v="9"/>
    <s v="6) Prioritize Princess oil over Jenner Oil"/>
    <n v="7"/>
    <m/>
    <n v="30000"/>
    <n v="2500"/>
    <n v="32500"/>
    <n v="1"/>
    <n v="30000"/>
    <n v="2500"/>
    <n v="32500"/>
    <n v="7"/>
    <n v="1.35E-2"/>
    <n v="32952.436053333418"/>
    <n v="2936.4664618751058"/>
    <n v="35888.902515208523"/>
    <n v="1.7600000000000001E-2"/>
    <n v="29164.050245571711"/>
    <n v="2381.7702448271079"/>
    <n v="31545.820490398819"/>
    <s v="D.3) Inactive Princess Oil/Other wells. Used $30,000 and $25,500 for rec ($2,500 for pad site)"/>
  </r>
  <r>
    <s v="1 - Yes"/>
    <s v="1- Yes"/>
    <n v="164123607022"/>
    <s v="Duplicate, Dominant"/>
    <n v="437738"/>
    <s v="102/07-36-016-12W4/02"/>
    <n v="437738"/>
    <n v="2"/>
    <s v="102"/>
    <s v="07"/>
    <s v="36"/>
    <s v="016"/>
    <s v="12W4"/>
    <s v="02"/>
    <s v="12-31-016-11W4"/>
    <s v="12-31-016-11W4"/>
    <s v="AB"/>
    <s v="BANTRY"/>
    <s v="Imaginea BANTRY 7-36-16-12"/>
    <x v="8"/>
    <s v="Cor4 Oil Corp"/>
    <s v="Working Interest"/>
    <n v="1"/>
    <s v="ALDERSON"/>
    <s v="No"/>
    <m/>
    <s v="Pump OIL"/>
    <d v="2020-05-31T00:00:00"/>
    <m/>
    <n v="3216"/>
    <n v="5610"/>
    <n v="2128"/>
    <s v="Pump OIL"/>
    <s v="Mpekisko"/>
    <s v="Cor4 Oil Corp"/>
    <n v="96675"/>
    <m/>
    <m/>
    <d v="2011-10-18T00:00:00"/>
    <d v="2011-10-23T00:00:00"/>
    <d v="2011-11-05T00:00:00"/>
    <d v="2012-11-05T00:00:00"/>
    <d v="2011-12-01T00:00:00"/>
    <d v="2011-12-09T00:00:00"/>
    <m/>
    <m/>
    <m/>
    <m/>
    <s v="WI"/>
    <n v="1"/>
    <n v="1"/>
    <n v="1"/>
    <x v="0"/>
    <s v="N"/>
    <n v="8.4602739726027405"/>
    <n v="8.4602739726027405"/>
    <n v="980.23680000000002"/>
    <n v="980.23680000000002"/>
    <s v="Pump OIL"/>
    <n v="2"/>
    <n v="2"/>
    <m/>
    <s v="Pump OIL"/>
    <x v="2"/>
    <s v="Producing"/>
    <s v="Producing"/>
    <x v="0"/>
    <x v="1"/>
    <s v="W 0437738 "/>
    <n v="45993"/>
    <n v="0"/>
    <n v="0"/>
    <n v="11498"/>
    <n v="0"/>
    <n v="0"/>
    <n v="1650"/>
    <n v="59141"/>
    <m/>
    <m/>
    <m/>
    <m/>
    <n v="59141"/>
    <m/>
    <n v="288381.53000000003"/>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94100604020"/>
    <s v="Duplicate, Dominant"/>
    <n v="438118"/>
    <s v="102/04-06-019-10W4/00"/>
    <n v="438118"/>
    <n v="2"/>
    <s v="102"/>
    <s v="04"/>
    <s v="06"/>
    <s v="019"/>
    <s v="10W4"/>
    <s v="00"/>
    <s v="04-06-019-10W4"/>
    <s v="04-06-019-10W4"/>
    <s v="AB"/>
    <m/>
    <s v="Imaginea PRIN 4-6-19-10"/>
    <x v="6"/>
    <s v="Cor4 Oil Corp"/>
    <s v="Working Interest"/>
    <n v="1"/>
    <s v="WEST TIDE LAKE"/>
    <s v="No"/>
    <m/>
    <s v="Cased"/>
    <m/>
    <m/>
    <n v="4957"/>
    <m/>
    <m/>
    <m/>
    <m/>
    <m/>
    <m/>
    <m/>
    <m/>
    <d v="2011-10-28T00:00:00"/>
    <d v="2011-11-16T00:00:00"/>
    <d v="2011-11-23T00:00:00"/>
    <d v="2012-11-23T00:00:00"/>
    <m/>
    <m/>
    <m/>
    <m/>
    <m/>
    <m/>
    <s v="WI"/>
    <n v="1"/>
    <n v="1"/>
    <n v="1"/>
    <x v="0"/>
    <s v="N"/>
    <n v="8.3945205479452056"/>
    <n v="8.3945205479452056"/>
    <n v="1510.8936000000001"/>
    <n v="1510.8936000000001"/>
    <s v="Cased"/>
    <n v="32"/>
    <n v="32"/>
    <m/>
    <s v="Cased"/>
    <x v="0"/>
    <s v="Pre-Production"/>
    <s v="Pre-Production"/>
    <x v="1"/>
    <x v="1"/>
    <s v="W 0438118 "/>
    <n v="19060"/>
    <n v="0"/>
    <n v="0"/>
    <n v="4765"/>
    <n v="0"/>
    <n v="0"/>
    <n v="1650"/>
    <n v="25475"/>
    <m/>
    <m/>
    <m/>
    <m/>
    <n v="25475"/>
    <m/>
    <n v="0"/>
    <m/>
    <n v="30000"/>
    <n v="2500"/>
    <n v="32500"/>
    <x v="8"/>
    <m/>
    <n v="30000"/>
    <n v="2500"/>
    <x v="8"/>
    <s v=""/>
    <n v="7"/>
    <s v="6) Prioritize Princess oil over Jenner Oil"/>
    <n v="3"/>
    <m/>
    <n v="30000"/>
    <n v="2500"/>
    <n v="32500"/>
    <n v="1"/>
    <n v="30000"/>
    <n v="2500"/>
    <n v="32500"/>
    <n v="3"/>
    <n v="1.35E-2"/>
    <n v="31231.476311250008"/>
    <n v="2783.1078283377847"/>
    <n v="34014.584139587794"/>
    <n v="1.7600000000000001E-2"/>
    <n v="29638.841132826114"/>
    <n v="2420.5454766023759"/>
    <n v="32059.386609428489"/>
    <s v="D.3) Inactive Princess Oil/Other wells. Used $30,000 and $25,500 for rec ($2,500 for pad site)"/>
  </r>
  <r>
    <s v="1 - Yes"/>
    <s v="1- Yes"/>
    <n v="154122604022"/>
    <s v="Duplicate, Dominant"/>
    <n v="441868"/>
    <s v="102/04-26-015-12W4/02"/>
    <n v="441868"/>
    <n v="2"/>
    <s v="102"/>
    <s v="04"/>
    <s v="26"/>
    <s v="015"/>
    <s v="12W4"/>
    <s v="02"/>
    <s v="02-27-015-12W4"/>
    <s v="02-27-015-12W4"/>
    <s v="AB"/>
    <s v="ALDERSON"/>
    <s v="Imaginea ALDSON 2-27-15-12"/>
    <x v="8"/>
    <s v="Cor4 Oil Corp"/>
    <s v="Working Interest"/>
    <n v="1"/>
    <s v="ALDERSON"/>
    <s v="No"/>
    <m/>
    <s v="Pump OIL"/>
    <d v="2020-03-31T00:00:00"/>
    <m/>
    <n v="3140"/>
    <n v="6083"/>
    <n v="2701"/>
    <s v="Pump OIL"/>
    <s v="Mpekisko"/>
    <s v="Cor4 Oil Corp"/>
    <n v="121578"/>
    <m/>
    <m/>
    <d v="2011-12-21T00:00:00"/>
    <d v="2012-01-04T00:00:00"/>
    <d v="2012-02-02T00:00:00"/>
    <d v="2013-02-02T00:00:00"/>
    <d v="2012-04-01T00:00:00"/>
    <d v="2012-04-23T00:00:00"/>
    <m/>
    <m/>
    <m/>
    <m/>
    <s v="WI"/>
    <n v="1"/>
    <n v="1"/>
    <n v="1"/>
    <x v="0"/>
    <s v="N"/>
    <n v="8.2602739726027394"/>
    <n v="8.2602739726027394"/>
    <n v="957.072"/>
    <n v="957.072"/>
    <s v="Pump OIL"/>
    <n v="2"/>
    <n v="2"/>
    <m/>
    <s v="Pump OIL"/>
    <x v="2"/>
    <s v="Producing"/>
    <s v="Producing"/>
    <x v="0"/>
    <x v="1"/>
    <s v="W 0441868 "/>
    <n v="45993"/>
    <n v="0"/>
    <n v="0"/>
    <n v="0"/>
    <n v="0"/>
    <n v="16500"/>
    <n v="0"/>
    <n v="62493"/>
    <m/>
    <m/>
    <m/>
    <m/>
    <n v="62493"/>
    <m/>
    <n v="358313.83"/>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64120809000"/>
    <s v="Duplicate, Dominant"/>
    <n v="441882"/>
    <s v="100/09-08-016-12W4/00"/>
    <n v="441882"/>
    <n v="2"/>
    <s v="100"/>
    <s v="09"/>
    <s v="08"/>
    <s v="016"/>
    <s v="12W4"/>
    <s v="00"/>
    <s v="09-08-016-12W4"/>
    <s v="09-08-016-12W4"/>
    <s v="AB"/>
    <s v="ALDERSON"/>
    <s v="Imaginea ALDSON 9-8-16-12"/>
    <x v="8"/>
    <s v="Cor4 Oil Corp"/>
    <s v="Working Interest"/>
    <n v="1"/>
    <s v="ALDERSON"/>
    <s v="No"/>
    <m/>
    <s v="Pump OIL"/>
    <d v="2019-11-30T00:00:00"/>
    <m/>
    <n v="3484"/>
    <m/>
    <m/>
    <s v="Pump OIL"/>
    <s v="Mpekisko"/>
    <s v="Cor4 Oil Corp"/>
    <n v="124544"/>
    <m/>
    <m/>
    <d v="2011-12-21T00:00:00"/>
    <d v="2012-01-10T00:00:00"/>
    <d v="2012-01-12T00:00:00"/>
    <d v="2013-01-12T00:00:00"/>
    <d v="2012-11-01T00:00:00"/>
    <d v="2012-11-08T00:00:00"/>
    <m/>
    <m/>
    <m/>
    <m/>
    <s v="WI"/>
    <n v="1"/>
    <n v="1"/>
    <n v="1"/>
    <x v="0"/>
    <s v="N"/>
    <n v="8.2438356164383571"/>
    <n v="8.2438356164383571"/>
    <n v="1061.9232"/>
    <n v="1061.9232"/>
    <s v="Pump OIL"/>
    <n v="2"/>
    <n v="2"/>
    <m/>
    <s v="Pump OIL"/>
    <x v="2"/>
    <s v="Producing"/>
    <s v="Producing"/>
    <x v="0"/>
    <x v="1"/>
    <s v="W 0441882 "/>
    <n v="45993"/>
    <n v="0"/>
    <n v="169309"/>
    <n v="11498"/>
    <n v="0"/>
    <n v="16500"/>
    <n v="0"/>
    <n v="243300"/>
    <m/>
    <m/>
    <m/>
    <m/>
    <n v="243300"/>
    <m/>
    <n v="21146.39"/>
    <m/>
    <n v="157491"/>
    <n v="25000"/>
    <n v="182491"/>
    <x v="16"/>
    <m/>
    <n v="157491"/>
    <n v="25000"/>
    <x v="16"/>
    <s v=""/>
    <n v="21"/>
    <s v="1) Active well = Use reserve-life"/>
    <s v="No"/>
    <m/>
    <n v="157491"/>
    <n v="25000"/>
    <n v="182491"/>
    <n v="1"/>
    <n v="157491"/>
    <n v="25000"/>
    <n v="182491"/>
    <n v="21"/>
    <n v="1.35E-2"/>
    <n v="208715.42867623144"/>
    <n v="35428.893384215058"/>
    <n v="244144.32206044649"/>
    <n v="1.7600000000000001E-2"/>
    <n v="144688.99158033411"/>
    <n v="22508.835720860359"/>
    <n v="167197.82730119448"/>
    <s v="A.5) Well with SCVF. Wells with SCVF can be done for $100,000. Use base LMR+ $100,000 for abandonment and $25,000 for rec ($2,500 for pad site)."/>
  </r>
  <r>
    <s v="1 - Yes"/>
    <s v="1- Yes"/>
    <n v="184112215030"/>
    <s v="Duplicate, Dominant"/>
    <n v="442958"/>
    <s v="103/15-22-018-11W4/00"/>
    <n v="442958"/>
    <n v="2"/>
    <s v="103"/>
    <s v="15"/>
    <s v="22"/>
    <s v="018"/>
    <s v="11W4"/>
    <s v="00"/>
    <s v="15-22-018-11W4"/>
    <s v="15-22-018-11W4"/>
    <s v="AB"/>
    <m/>
    <s v="Imaginea ALDSON 15-22-18-11"/>
    <x v="6"/>
    <s v="Cor4 Oil Corp"/>
    <s v="Working Interest"/>
    <n v="1"/>
    <s v="ALDERSON"/>
    <s v="Yes"/>
    <s v="9) Per Jeremy &amp; Colin's final review, license belongs in WEST TIDE LAKE"/>
    <s v="Cased"/>
    <m/>
    <m/>
    <n v="3570"/>
    <m/>
    <m/>
    <m/>
    <m/>
    <m/>
    <m/>
    <m/>
    <m/>
    <d v="2012-01-17T00:00:00"/>
    <d v="2012-01-22T00:00:00"/>
    <d v="2012-01-24T00:00:00"/>
    <d v="2013-01-24T00:00:00"/>
    <m/>
    <m/>
    <m/>
    <m/>
    <m/>
    <m/>
    <s v="WI"/>
    <n v="1"/>
    <n v="1"/>
    <n v="1"/>
    <x v="0"/>
    <s v="N"/>
    <n v="8.2109589041095887"/>
    <n v="8.2109589041095887"/>
    <n v="1088.136"/>
    <n v="1088.136"/>
    <s v="Cased"/>
    <n v="32"/>
    <n v="32"/>
    <m/>
    <s v="Cased"/>
    <x v="0"/>
    <s v="Pre-Production"/>
    <s v="Pre-Production"/>
    <x v="1"/>
    <x v="1"/>
    <s v="W 0442958 "/>
    <n v="17975"/>
    <n v="0"/>
    <n v="0"/>
    <n v="4494"/>
    <n v="0"/>
    <n v="16500"/>
    <n v="0"/>
    <n v="38969"/>
    <m/>
    <m/>
    <m/>
    <m/>
    <n v="38969"/>
    <m/>
    <n v="0"/>
    <m/>
    <n v="30000"/>
    <n v="25000"/>
    <n v="55000"/>
    <x v="8"/>
    <m/>
    <n v="30000"/>
    <n v="25000"/>
    <x v="8"/>
    <s v=""/>
    <n v="21"/>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2914022"/>
    <s v="Duplicate, Dominant"/>
    <n v="443092"/>
    <s v="102/14-29-017-11W4/02"/>
    <n v="443092"/>
    <n v="2"/>
    <s v="102"/>
    <s v="14"/>
    <s v="29"/>
    <s v="017"/>
    <s v="11W4"/>
    <s v="02"/>
    <s v="05-29-017-11W4"/>
    <s v="05-29-017-11W4"/>
    <s v="AB"/>
    <s v="ALDERSON"/>
    <s v="Imaginea ALDSON 5-29-17-11"/>
    <x v="8"/>
    <s v="Cor4 Oil Corp"/>
    <s v="Working Interest"/>
    <n v="1"/>
    <s v="ALDERSON"/>
    <s v="No"/>
    <m/>
    <s v="Pump OIL"/>
    <d v="2017-08-31T00:00:00"/>
    <m/>
    <n v="3248"/>
    <n v="5646"/>
    <n v="2041"/>
    <s v="Pump OIL"/>
    <s v="Mpekisko"/>
    <s v="Cor4 Oil Corp"/>
    <n v="96675"/>
    <m/>
    <m/>
    <d v="2012-01-19T00:00:00"/>
    <d v="2012-02-23T00:00:00"/>
    <d v="2012-03-06T00:00:00"/>
    <m/>
    <d v="2012-05-01T00:00:00"/>
    <d v="2012-05-25T00:00:00"/>
    <m/>
    <m/>
    <m/>
    <m/>
    <s v="WI"/>
    <n v="1"/>
    <n v="1"/>
    <n v="1"/>
    <x v="0"/>
    <s v="N"/>
    <n v="8.1232876712328768"/>
    <n v="8.1232876712328768"/>
    <n v="989.99040000000002"/>
    <n v="989.99040000000002"/>
    <s v="Pump OIL"/>
    <n v="2"/>
    <n v="2"/>
    <m/>
    <s v="Pump OIL"/>
    <x v="2"/>
    <s v="Producing"/>
    <s v="Producing"/>
    <x v="0"/>
    <x v="1"/>
    <s v="W 0443092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0908020"/>
    <s v="Duplicate, Dominant"/>
    <n v="447364"/>
    <s v="102/08-09-021-08W4/00"/>
    <n v="447364"/>
    <n v="2"/>
    <s v="102"/>
    <s v="08"/>
    <s v="09"/>
    <s v="021"/>
    <s v="08W4"/>
    <s v="00"/>
    <s v="01-09-021-08W4"/>
    <s v="01-09-021-08W4"/>
    <s v="AB"/>
    <s v="JENNER"/>
    <s v="IMAGINEA JENNER 8-9-21-8"/>
    <x v="0"/>
    <s v="Cor4 Oil Corp"/>
    <s v="Working Interest"/>
    <n v="1"/>
    <s v="JENNER OIL"/>
    <s v="No"/>
    <m/>
    <s v="Pump OIL"/>
    <d v="2020-03-31T00:00:00"/>
    <m/>
    <n v="3167"/>
    <n v="5151"/>
    <n v="1653"/>
    <s v="Pump OIL"/>
    <s v="Kglauc_ss"/>
    <s v="Cor4 Oil Corp"/>
    <n v="5000066"/>
    <m/>
    <m/>
    <d v="2012-07-25T00:00:00"/>
    <d v="2012-08-15T00:00:00"/>
    <d v="2012-08-20T00:00:00"/>
    <m/>
    <d v="2012-09-01T00:00:00"/>
    <d v="2012-09-20T00:00:00"/>
    <m/>
    <m/>
    <m/>
    <m/>
    <s v="WI"/>
    <n v="1"/>
    <n v="1"/>
    <n v="1"/>
    <x v="0"/>
    <s v="N"/>
    <n v="7.646575342465753"/>
    <n v="7.646575342465753"/>
    <n v="965.30160000000001"/>
    <n v="965.30160000000001"/>
    <s v="Pump OIL"/>
    <n v="2"/>
    <n v="2"/>
    <m/>
    <s v="Pump OIL"/>
    <x v="2"/>
    <s v="Producing"/>
    <s v="Producing"/>
    <x v="0"/>
    <x v="0"/>
    <s v="W 0447364 "/>
    <n v="45993"/>
    <n v="0"/>
    <n v="0"/>
    <n v="11498"/>
    <n v="0"/>
    <n v="16500"/>
    <n v="0"/>
    <n v="73991"/>
    <m/>
    <m/>
    <m/>
    <m/>
    <n v="73991"/>
    <m/>
    <n v="332231.0999999999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21908020"/>
    <s v="Duplicate, Dominant"/>
    <n v="447755"/>
    <s v="102/08-19-017-12W4/00"/>
    <n v="447755"/>
    <n v="2"/>
    <s v="102"/>
    <s v="08"/>
    <s v="19"/>
    <s v="017"/>
    <s v="12W4"/>
    <s v="00"/>
    <s v="09-19-017-12W4"/>
    <s v="09-19-017-12W4"/>
    <s v="AB"/>
    <m/>
    <s v="Imaginea BANTRY 8-19-17-12"/>
    <x v="8"/>
    <s v="Cor4 Oil Corp"/>
    <s v="Working Interest (BPEN)"/>
    <n v="0.5"/>
    <s v="ALDERSON"/>
    <s v="No"/>
    <m/>
    <s v="ABD"/>
    <m/>
    <m/>
    <n v="3521"/>
    <n v="3619"/>
    <m/>
    <m/>
    <m/>
    <m/>
    <m/>
    <m/>
    <m/>
    <d v="2012-08-14T00:00:00"/>
    <d v="2012-08-30T00:00:00"/>
    <d v="2012-09-01T00:00:00"/>
    <d v="2013-09-03T00:00:00"/>
    <m/>
    <m/>
    <m/>
    <m/>
    <m/>
    <m/>
    <s v="WI"/>
    <n v="1"/>
    <n v="1"/>
    <n v="0.5"/>
    <x v="0"/>
    <s v="N"/>
    <n v="7.6054794520547944"/>
    <n v="7.6054794520547944"/>
    <n v="1073.2008000000001"/>
    <n v="1073.2008000000001"/>
    <s v="ABD"/>
    <n v="10"/>
    <n v="10"/>
    <m/>
    <s v="ABD"/>
    <x v="0"/>
    <s v="Abandoned"/>
    <s v="Partial Abandoned"/>
    <x v="1"/>
    <x v="1"/>
    <s v="W 0447755 "/>
    <n v="12800"/>
    <n v="0"/>
    <n v="169309"/>
    <n v="0"/>
    <n v="0"/>
    <n v="16500"/>
    <n v="0"/>
    <n v="198609"/>
    <m/>
    <m/>
    <m/>
    <m/>
    <n v="198609"/>
    <m/>
    <n v="0"/>
    <m/>
    <n v="112800"/>
    <n v="25000"/>
    <n v="137800"/>
    <x v="16"/>
    <m/>
    <n v="112800"/>
    <n v="25000"/>
    <x v="16"/>
    <s v=""/>
    <n v="9"/>
    <s v="4) SCVF - 2-3 a year"/>
    <n v="4"/>
    <m/>
    <n v="112800"/>
    <n v="25000"/>
    <n v="137800"/>
    <n v="0.5"/>
    <n v="56400"/>
    <n v="12500"/>
    <n v="68900"/>
    <n v="4"/>
    <n v="1.35E-2"/>
    <n v="59507.830333929531"/>
    <n v="14103.398920101725"/>
    <n v="73611.229254031263"/>
    <n v="1.7600000000000001E-2"/>
    <n v="55496.51642852222"/>
    <n v="12053.964428736772"/>
    <n v="67550.480857258997"/>
    <s v="A.5) Well with SCVF. Wells with SCVF can be done for $100,000. Use base LMR+ $100,000 for abandonment and $25,000 for rec ($2,500 for pad site)."/>
  </r>
  <r>
    <s v="1 - Yes"/>
    <s v="1- Yes"/>
    <n v="154122204020"/>
    <s v="Duplicate, Dominant"/>
    <n v="448056"/>
    <s v="102/04-22-015-12W4/00"/>
    <n v="448056"/>
    <n v="2"/>
    <s v="102"/>
    <s v="04"/>
    <s v="22"/>
    <s v="015"/>
    <s v="12W4"/>
    <s v="00"/>
    <s v="04-22-015-12W4"/>
    <s v="04-22-015-12W4"/>
    <s v="AB"/>
    <m/>
    <s v="Imaginea ALDSON 4-22-15-12"/>
    <x v="8"/>
    <s v="Cor4 Oil Corp"/>
    <s v="Working Interest"/>
    <n v="1"/>
    <s v="ALDERSON"/>
    <s v="No"/>
    <m/>
    <s v="ABD"/>
    <m/>
    <m/>
    <n v="3365"/>
    <n v="3428"/>
    <m/>
    <m/>
    <m/>
    <m/>
    <m/>
    <m/>
    <m/>
    <d v="2012-08-29T00:00:00"/>
    <d v="2012-09-15T00:00:00"/>
    <d v="2012-09-19T00:00:00"/>
    <m/>
    <m/>
    <m/>
    <m/>
    <m/>
    <m/>
    <m/>
    <s v="WI"/>
    <n v="1"/>
    <n v="1"/>
    <n v="1"/>
    <x v="0"/>
    <s v="N"/>
    <n v="7.5616438356164384"/>
    <n v="7.5616438356164384"/>
    <n v="1025.652"/>
    <n v="1025.652"/>
    <s v="ABD"/>
    <n v="10"/>
    <n v="10"/>
    <m/>
    <s v="ABD"/>
    <x v="0"/>
    <s v="Abandoned"/>
    <s v="Partial Abandoned"/>
    <x v="1"/>
    <x v="1"/>
    <s v="W 0448056 "/>
    <n v="12800"/>
    <n v="0"/>
    <n v="0"/>
    <n v="0"/>
    <n v="0"/>
    <n v="16500"/>
    <n v="0"/>
    <n v="29300"/>
    <m/>
    <m/>
    <m/>
    <m/>
    <n v="29300"/>
    <m/>
    <n v="0"/>
    <m/>
    <n v="30000"/>
    <n v="25000"/>
    <n v="55000"/>
    <x v="8"/>
    <m/>
    <n v="30000"/>
    <n v="25000"/>
    <x v="8"/>
    <s v=""/>
    <n v="10"/>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84102906022"/>
    <s v="Duplicate, Dominant"/>
    <n v="448078"/>
    <s v="102/06-29-018-10W4/02"/>
    <n v="448078"/>
    <n v="2"/>
    <s v="102"/>
    <s v="06"/>
    <s v="29"/>
    <s v="018"/>
    <s v="10W4"/>
    <s v="02"/>
    <s v="02-30-018-10W4"/>
    <s v="02-30-018-10W4"/>
    <s v="AB"/>
    <s v="PRINCESS"/>
    <s v="Imaginea PRIN 2-30-18-10"/>
    <x v="6"/>
    <s v="Cor4 Oil Corp"/>
    <s v="Working Interest"/>
    <n v="1"/>
    <s v="WEST TIDE LAKE"/>
    <s v="No"/>
    <m/>
    <s v="Pump OIL"/>
    <d v="2019-10-31T00:00:00"/>
    <m/>
    <n v="3206"/>
    <n v="6767"/>
    <n v="3312"/>
    <s v="Pump OIL"/>
    <s v="Mpekisko"/>
    <s v="Cor4 Oil Corp"/>
    <n v="7440009"/>
    <m/>
    <m/>
    <d v="2012-08-29T00:00:00"/>
    <d v="2012-09-26T00:00:00"/>
    <d v="2012-10-10T00:00:00"/>
    <d v="2012-12-06T00:00:00"/>
    <d v="2012-11-01T00:00:00"/>
    <d v="2012-11-01T00:00:00"/>
    <m/>
    <m/>
    <m/>
    <m/>
    <s v="WI"/>
    <n v="1"/>
    <n v="1"/>
    <n v="1"/>
    <x v="0"/>
    <s v="N"/>
    <n v="7.5315068493150683"/>
    <n v="7.5315068493150683"/>
    <n v="977.18880000000001"/>
    <n v="977.18880000000001"/>
    <s v="Pump OIL"/>
    <n v="2"/>
    <n v="2"/>
    <m/>
    <s v="Pump OIL"/>
    <x v="2"/>
    <s v="Producing"/>
    <s v="Producing"/>
    <x v="0"/>
    <x v="1"/>
    <s v="W 0448078 "/>
    <n v="45993"/>
    <n v="0"/>
    <n v="0"/>
    <n v="0"/>
    <n v="0"/>
    <n v="16500"/>
    <n v="0"/>
    <n v="62493"/>
    <m/>
    <m/>
    <m/>
    <m/>
    <n v="62493"/>
    <m/>
    <n v="389692.76"/>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54121504020"/>
    <s v="Duplicate, Dominant"/>
    <n v="448130"/>
    <s v="102/04-15-015-12W4/00"/>
    <n v="448130"/>
    <n v="2"/>
    <s v="102"/>
    <s v="04"/>
    <s v="15"/>
    <s v="015"/>
    <s v="12W4"/>
    <s v="00"/>
    <s v="04-15-015-12W4"/>
    <s v="04-15-015-12W4"/>
    <s v="AB"/>
    <m/>
    <s v="Imaginea ALDSON 4-15-15-12"/>
    <x v="8"/>
    <s v="Cor4 Oil Corp"/>
    <s v="Working Interest"/>
    <n v="1"/>
    <s v="ALDERSON"/>
    <s v="No"/>
    <m/>
    <s v="ABD"/>
    <m/>
    <m/>
    <n v="3645"/>
    <m/>
    <m/>
    <m/>
    <m/>
    <m/>
    <m/>
    <m/>
    <m/>
    <d v="2012-08-31T00:00:00"/>
    <d v="2012-09-11T00:00:00"/>
    <d v="2012-09-15T00:00:00"/>
    <d v="2013-09-24T00:00:00"/>
    <m/>
    <m/>
    <m/>
    <m/>
    <m/>
    <m/>
    <s v="WI"/>
    <n v="1"/>
    <n v="1"/>
    <n v="1"/>
    <x v="0"/>
    <s v="N"/>
    <n v="7.5726027397260278"/>
    <n v="7.5726027397260278"/>
    <n v="1110.9960000000001"/>
    <n v="1110.9960000000001"/>
    <s v="ABD"/>
    <n v="10"/>
    <n v="10"/>
    <m/>
    <s v="ABD"/>
    <x v="0"/>
    <s v="Abandoned"/>
    <s v="Partial Abandoned"/>
    <x v="1"/>
    <x v="1"/>
    <s v="W 0448130 "/>
    <n v="12800"/>
    <n v="0"/>
    <n v="0"/>
    <n v="0"/>
    <n v="0"/>
    <n v="16500"/>
    <n v="0"/>
    <n v="29300"/>
    <m/>
    <m/>
    <m/>
    <m/>
    <n v="29300"/>
    <m/>
    <n v="0"/>
    <m/>
    <n v="30000"/>
    <n v="25000"/>
    <n v="55000"/>
    <x v="8"/>
    <m/>
    <n v="30000"/>
    <n v="25000"/>
    <x v="8"/>
    <s v=""/>
    <n v="8"/>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84102003020"/>
    <s v="Duplicate, Dominant"/>
    <n v="448184"/>
    <s v="102/03-20-018-10W4/00"/>
    <n v="448184"/>
    <n v="2"/>
    <s v="102"/>
    <s v="03"/>
    <s v="20"/>
    <s v="018"/>
    <s v="10W4"/>
    <s v="00"/>
    <s v="16-18-018-10W4"/>
    <s v="16-18-018-10W4"/>
    <s v="AB"/>
    <m/>
    <s v="Imaginea ALDSON 3-20-18-10"/>
    <x v="6"/>
    <s v="Cor4 Oil Corp"/>
    <s v="Working Interest"/>
    <n v="1"/>
    <s v="WEST TIDE LAKE"/>
    <s v="No"/>
    <m/>
    <s v="ABD"/>
    <m/>
    <m/>
    <n v="3185"/>
    <n v="5840"/>
    <n v="2250"/>
    <m/>
    <m/>
    <m/>
    <m/>
    <m/>
    <m/>
    <d v="2012-08-31T00:00:00"/>
    <d v="2012-10-05T00:00:00"/>
    <d v="2012-10-14T00:00:00"/>
    <m/>
    <m/>
    <m/>
    <m/>
    <m/>
    <m/>
    <m/>
    <s v="WI"/>
    <n v="1"/>
    <n v="1"/>
    <n v="1"/>
    <x v="0"/>
    <s v="N"/>
    <n v="7.506849315068493"/>
    <n v="7.506849315068493"/>
    <n v="970.78800000000001"/>
    <n v="970.78800000000001"/>
    <s v="ABD"/>
    <n v="10"/>
    <n v="10"/>
    <m/>
    <s v="ABD"/>
    <x v="0"/>
    <s v="Abandoned"/>
    <s v="Partial Abandoned"/>
    <x v="1"/>
    <x v="1"/>
    <s v="W 0448184 "/>
    <n v="12800"/>
    <n v="0"/>
    <n v="0"/>
    <n v="0"/>
    <n v="0"/>
    <n v="16500"/>
    <n v="0"/>
    <n v="29300"/>
    <m/>
    <m/>
    <m/>
    <m/>
    <n v="29300"/>
    <m/>
    <n v="0"/>
    <m/>
    <n v="30000"/>
    <n v="25000"/>
    <n v="55000"/>
    <x v="8"/>
    <m/>
    <n v="30000"/>
    <n v="25000"/>
    <x v="8"/>
    <s v=""/>
    <n v="7"/>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244103515000"/>
    <s v="Duplicate, Dominant"/>
    <n v="449347"/>
    <s v="100/15-35-024-10W4/00"/>
    <n v="449347"/>
    <n v="2"/>
    <s v="100"/>
    <s v="15"/>
    <s v="35"/>
    <s v="024"/>
    <s v="10W4"/>
    <s v="00"/>
    <s v="15-35-024-10W4"/>
    <s v="15-35-024-10W4"/>
    <s v="AB"/>
    <m/>
    <s v="WEST VALLEY 100 HZ CESS 15-35-24-10"/>
    <x v="9"/>
    <s v="Cor4 Oil Corp"/>
    <s v="Working Interest"/>
    <n v="1"/>
    <s v="CESSFORD"/>
    <s v="No"/>
    <m/>
    <s v="ABD"/>
    <m/>
    <m/>
    <n v="3576"/>
    <m/>
    <m/>
    <m/>
    <m/>
    <m/>
    <m/>
    <m/>
    <m/>
    <d v="2012-10-19T00:00:00"/>
    <d v="2012-10-25T00:00:00"/>
    <d v="2012-10-29T00:00:00"/>
    <d v="2013-11-11T00:00:00"/>
    <m/>
    <m/>
    <m/>
    <d v="2018-12-19T00:00:00"/>
    <s v="Other"/>
    <m/>
    <s v="WI"/>
    <n v="1"/>
    <n v="1"/>
    <n v="1"/>
    <x v="0"/>
    <s v="N"/>
    <n v="7.4520547945205475"/>
    <n v="7.4520547945205475"/>
    <n v="1089.9648"/>
    <n v="1089.9648"/>
    <s v="ABD"/>
    <n v="10"/>
    <n v="10"/>
    <m/>
    <s v="ABD"/>
    <x v="0"/>
    <s v="Abandoned"/>
    <s v="Abandoned"/>
    <x v="1"/>
    <x v="0"/>
    <s v="W 0449347 "/>
    <n v="0"/>
    <n v="0"/>
    <n v="0"/>
    <n v="0"/>
    <n v="0"/>
    <n v="16500"/>
    <n v="0"/>
    <n v="16500"/>
    <m/>
    <m/>
    <m/>
    <m/>
    <n v="16500"/>
    <m/>
    <n v="0"/>
    <m/>
    <n v="0"/>
    <n v="25000"/>
    <n v="25000"/>
    <x v="15"/>
    <m/>
    <n v="0"/>
    <n v="25000"/>
    <x v="15"/>
    <s v=""/>
    <n v="22"/>
    <s v="3) DUCs / Cut &amp; Cap Ready / Known Work To Do. Prioritize as earlier"/>
    <n v="11"/>
    <m/>
    <n v="0"/>
    <n v="25000"/>
    <n v="25000"/>
    <n v="1"/>
    <n v="0"/>
    <n v="25000"/>
    <n v="25000"/>
    <n v="11"/>
    <n v="1.35E-2"/>
    <n v="0"/>
    <n v="30982.756736620242"/>
    <n v="30982.756736620242"/>
    <n v="1.7600000000000001E-2"/>
    <n v="0"/>
    <n v="23436.161617200891"/>
    <n v="23436.161617200891"/>
    <s v="A.3) Override Abdn with engineer estimate of work still to be done. $10,900 for shallow gas rec, $25,000 for oil rec (10% site pads)"/>
  </r>
  <r>
    <s v="1 - Yes"/>
    <s v="1- Yes"/>
    <n v="234062011022"/>
    <s v="Duplicate, Dominant"/>
    <n v="449437"/>
    <s v="102/11-20-023-06W4/02"/>
    <n v="449437"/>
    <n v="2"/>
    <s v="102"/>
    <s v="11"/>
    <s v="20"/>
    <s v="023"/>
    <s v="06W4"/>
    <s v="02"/>
    <s v="11-20-023-06W4"/>
    <s v="11-20-023-06W4"/>
    <s v="AB"/>
    <s v="ATLEE-BUFFALO"/>
    <s v="WEST VALLEY 102 ATL-BUFF 11-20-23-6"/>
    <x v="4"/>
    <s v="Cor4 Oil Corp"/>
    <s v="Working Interest"/>
    <n v="1"/>
    <s v="SOUTH AB MISC"/>
    <s v="No"/>
    <m/>
    <s v="ABD OIL"/>
    <d v="2014-08-31T00:00:00"/>
    <m/>
    <n v="3704"/>
    <m/>
    <m/>
    <s v="ABD OIL"/>
    <s v="Mbanff"/>
    <m/>
    <m/>
    <m/>
    <m/>
    <d v="2012-10-24T00:00:00"/>
    <d v="2012-11-09T00:00:00"/>
    <d v="2012-11-15T00:00:00"/>
    <d v="2013-11-15T00:00:00"/>
    <d v="2014-05-01T00:00:00"/>
    <d v="2014-05-22T00:00:00"/>
    <m/>
    <d v="2018-08-28T00:00:00"/>
    <s v="Other"/>
    <m/>
    <s v="WI"/>
    <n v="1"/>
    <n v="1"/>
    <n v="1"/>
    <x v="0"/>
    <s v="N"/>
    <n v="7.4109589041095889"/>
    <n v="7.4109589041095889"/>
    <n v="1128.9792"/>
    <n v="1128.9792"/>
    <s v="ABD OIL"/>
    <n v="17"/>
    <n v="17"/>
    <m/>
    <s v="ABD OIL"/>
    <x v="2"/>
    <s v="Abandoned"/>
    <s v="Abandoned"/>
    <x v="1"/>
    <x v="0"/>
    <s v="W 0449437 "/>
    <n v="0"/>
    <n v="0"/>
    <n v="0"/>
    <n v="0"/>
    <n v="0"/>
    <n v="16500"/>
    <n v="0"/>
    <n v="16500"/>
    <m/>
    <m/>
    <m/>
    <m/>
    <n v="16500"/>
    <m/>
    <n v="0"/>
    <m/>
    <n v="0"/>
    <n v="25000"/>
    <n v="25000"/>
    <x v="1"/>
    <m/>
    <n v="0"/>
    <n v="25000"/>
    <x v="1"/>
    <s v=""/>
    <n v="10"/>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174113513040"/>
    <s v="Duplicate, Dominant"/>
    <n v="454532"/>
    <s v="104/13-35-017-11W4/00"/>
    <n v="454532"/>
    <n v="2"/>
    <s v="104"/>
    <s v="13"/>
    <s v="35"/>
    <s v="017"/>
    <s v="11W4"/>
    <s v="00"/>
    <s v="13-35-017-11W4"/>
    <s v="13-35-017-11W4"/>
    <s v="AB"/>
    <m/>
    <s v="Imaginea ALDSON 13-35-17-11"/>
    <x v="8"/>
    <s v="Cor4 Oil Corp"/>
    <s v="Working Interest"/>
    <n v="1"/>
    <s v="ALDERSON"/>
    <s v="No"/>
    <m/>
    <s v="ABD"/>
    <m/>
    <m/>
    <n v="3506"/>
    <n v="3750"/>
    <m/>
    <m/>
    <m/>
    <m/>
    <m/>
    <m/>
    <m/>
    <d v="2013-02-04T00:00:00"/>
    <d v="2013-07-15T00:00:00"/>
    <d v="2013-07-17T00:00:00"/>
    <d v="2014-07-25T00:00:00"/>
    <m/>
    <m/>
    <m/>
    <m/>
    <m/>
    <m/>
    <s v="WI"/>
    <n v="1"/>
    <n v="1"/>
    <n v="1"/>
    <x v="0"/>
    <s v="N"/>
    <n v="6.7315068493150685"/>
    <n v="6.7315068493150685"/>
    <n v="1068.6288"/>
    <n v="1068.6288"/>
    <s v="ABD"/>
    <n v="10"/>
    <n v="10"/>
    <m/>
    <s v="ABD"/>
    <x v="0"/>
    <s v="Abandoned"/>
    <s v="Partial Abandoned"/>
    <x v="1"/>
    <x v="1"/>
    <s v="W 0454532 "/>
    <n v="12800"/>
    <n v="0"/>
    <n v="0"/>
    <n v="0"/>
    <n v="0"/>
    <n v="16500"/>
    <n v="0"/>
    <n v="29300"/>
    <m/>
    <m/>
    <m/>
    <m/>
    <n v="29300"/>
    <m/>
    <n v="0"/>
    <m/>
    <n v="30000"/>
    <n v="25000"/>
    <n v="55000"/>
    <x v="8"/>
    <m/>
    <n v="30000"/>
    <n v="25000"/>
    <x v="8"/>
    <s v=""/>
    <n v="2"/>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214080504040"/>
    <s v="Duplicate, Dominant"/>
    <n v="455267"/>
    <s v="104/04-05-021-08W4/00"/>
    <n v="455267"/>
    <n v="2"/>
    <s v="104"/>
    <s v="04"/>
    <s v="05"/>
    <s v="021"/>
    <s v="08W4"/>
    <s v="00"/>
    <s v="08-06-021-08W4"/>
    <s v="08-06-021-08W4"/>
    <s v="AB"/>
    <s v="JENNER"/>
    <s v="IMAGINEA JENNER 4-5-21-8"/>
    <x v="0"/>
    <s v="Cor4 Oil Corp"/>
    <s v="Working Interest (BPEN)"/>
    <n v="1"/>
    <s v="JENNER OIL"/>
    <s v="No"/>
    <m/>
    <s v="Susp OIL"/>
    <d v="2016-03-31T00:00:00"/>
    <m/>
    <n v="3110"/>
    <n v="4462"/>
    <n v="1121"/>
    <s v="Susp OIL"/>
    <s v="Kglauc_ss"/>
    <s v="Cor4 Oil Corp"/>
    <n v="5000004"/>
    <m/>
    <m/>
    <d v="2013-02-20T00:00:00"/>
    <d v="2013-03-02T00:00:00"/>
    <d v="2013-03-05T00:00:00"/>
    <m/>
    <d v="2013-03-01T00:00:00"/>
    <d v="2013-03-14T00:00:00"/>
    <m/>
    <m/>
    <m/>
    <m/>
    <s v="WI"/>
    <n v="1"/>
    <n v="1"/>
    <n v="1"/>
    <x v="0"/>
    <s v="N"/>
    <n v="7.1013698630136988"/>
    <n v="7.1013698630136988"/>
    <n v="947.928"/>
    <n v="947.928"/>
    <s v="Susp OIL"/>
    <n v="12"/>
    <n v="12"/>
    <m/>
    <s v="Susp OIL"/>
    <x v="2"/>
    <s v="Suspended"/>
    <s v="Suspended"/>
    <x v="1"/>
    <x v="0"/>
    <s v="W 0455267 "/>
    <n v="45993"/>
    <n v="0"/>
    <n v="0"/>
    <n v="11498"/>
    <n v="0"/>
    <n v="0"/>
    <n v="1650"/>
    <n v="59141"/>
    <m/>
    <m/>
    <m/>
    <m/>
    <n v="59141"/>
    <m/>
    <n v="0"/>
    <m/>
    <n v="57491"/>
    <n v="2500"/>
    <n v="59991"/>
    <x v="6"/>
    <m/>
    <n v="57491"/>
    <n v="2500"/>
    <x v="6"/>
    <s v=""/>
    <n v="10"/>
    <s v="8) Leave Jenner Oil Wells until later"/>
    <n v="15"/>
    <m/>
    <n v="57491"/>
    <n v="2500"/>
    <n v="59991"/>
    <n v="1"/>
    <n v="57491"/>
    <n v="2500"/>
    <n v="59991"/>
    <n v="15"/>
    <n v="1.35E-2"/>
    <n v="70300.1348809091"/>
    <n v="3269.0011190783857"/>
    <n v="73569.135999987484"/>
    <n v="1.7600000000000001E-2"/>
    <n v="54112.75977515948"/>
    <n v="2306.0732769689557"/>
    <n v="56418.833052128437"/>
    <s v="D.1) Inactive Jenner Oil/Other wells. Used LMR costs (with submitted reductions) and $25,500 for rec ($2,500 for pad site)"/>
  </r>
  <r>
    <s v="1 - Yes"/>
    <s v="1- Yes"/>
    <n v="214080510022"/>
    <s v="Duplicate, Dominant"/>
    <n v="461360"/>
    <s v="102/10-05-021-08W4/02"/>
    <n v="461360"/>
    <n v="2"/>
    <s v="102"/>
    <s v="10"/>
    <s v="05"/>
    <s v="021"/>
    <s v="08W4"/>
    <s v="02"/>
    <s v="02-08-021-08W4"/>
    <s v="02-08-021-08W4"/>
    <s v="AB"/>
    <s v="JENNER"/>
    <s v="IMAGINEA JENNER 10-5-21-8"/>
    <x v="0"/>
    <s v="Cor4 Oil Corp"/>
    <s v="Working Interest"/>
    <n v="1"/>
    <s v="JENNER OIL"/>
    <s v="No"/>
    <m/>
    <s v="Pump OIL"/>
    <d v="2019-10-31T00:00:00"/>
    <m/>
    <n v="3114"/>
    <n v="4544"/>
    <n v="1140"/>
    <s v="Pump OIL"/>
    <s v="Kglauc_ss"/>
    <s v="Cor4 Oil Corp"/>
    <n v="5000066"/>
    <m/>
    <m/>
    <d v="2013-11-25T00:00:00"/>
    <d v="2013-12-14T00:00:00"/>
    <d v="2014-01-02T00:00:00"/>
    <m/>
    <d v="2014-01-01T00:00:00"/>
    <d v="2014-01-11T00:00:00"/>
    <m/>
    <m/>
    <m/>
    <m/>
    <s v="WI"/>
    <n v="1"/>
    <n v="1"/>
    <n v="1"/>
    <x v="0"/>
    <s v="N"/>
    <n v="6.3150684931506849"/>
    <n v="6.3150684931506849"/>
    <n v="949.1472"/>
    <n v="949.1472"/>
    <s v="Pump OIL"/>
    <n v="2"/>
    <n v="2"/>
    <m/>
    <s v="Pump OIL"/>
    <x v="2"/>
    <s v="Producing"/>
    <s v="Producing"/>
    <x v="0"/>
    <x v="0"/>
    <s v="W 0461360 "/>
    <n v="45993"/>
    <n v="0"/>
    <n v="0"/>
    <n v="0"/>
    <n v="0"/>
    <n v="0"/>
    <n v="1650"/>
    <n v="47643"/>
    <m/>
    <m/>
    <m/>
    <m/>
    <n v="47643"/>
    <m/>
    <n v="16200.27"/>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74110407030"/>
    <s v="Duplicate, Dominant"/>
    <n v="482607"/>
    <s v="103/07-04-017-11W4/00"/>
    <n v="482607"/>
    <n v="2"/>
    <s v="103"/>
    <s v="07"/>
    <s v="04"/>
    <s v="017"/>
    <s v="11W4"/>
    <s v="00"/>
    <s v="08-04-017-11W4"/>
    <s v="08-04-017-11W4"/>
    <s v="AB"/>
    <m/>
    <s v="IMAGINEA HZ ALDSON 7-4-17-11"/>
    <x v="8"/>
    <s v="Cor4 Oil Corp"/>
    <s v="Working Interest"/>
    <n v="1"/>
    <s v="ALDERSON"/>
    <s v="No"/>
    <m/>
    <s v="ABD"/>
    <m/>
    <m/>
    <n v="3263"/>
    <n v="4721"/>
    <n v="1110"/>
    <m/>
    <m/>
    <m/>
    <m/>
    <m/>
    <m/>
    <d v="2017-01-27T00:00:00"/>
    <d v="2017-02-03T00:00:00"/>
    <d v="2017-02-10T00:00:00"/>
    <m/>
    <m/>
    <m/>
    <m/>
    <m/>
    <m/>
    <m/>
    <s v="WI"/>
    <n v="1"/>
    <n v="1"/>
    <n v="1"/>
    <x v="0"/>
    <s v="N"/>
    <n v="3.1726027397260275"/>
    <n v="3.1726027397260275"/>
    <n v="994.56240000000003"/>
    <n v="994.56240000000003"/>
    <s v="ABD"/>
    <n v="10"/>
    <n v="10"/>
    <m/>
    <s v="ABD"/>
    <x v="0"/>
    <s v="Abandoned"/>
    <s v="Partial Abandoned"/>
    <x v="1"/>
    <x v="1"/>
    <s v="W 0482607 "/>
    <n v="12800"/>
    <n v="0"/>
    <n v="0"/>
    <n v="0"/>
    <n v="0"/>
    <n v="16500"/>
    <n v="0"/>
    <n v="29300"/>
    <m/>
    <m/>
    <m/>
    <m/>
    <n v="29300"/>
    <m/>
    <n v="0"/>
    <m/>
    <n v="30000"/>
    <n v="25000"/>
    <n v="55000"/>
    <x v="8"/>
    <m/>
    <n v="30000"/>
    <n v="25000"/>
    <x v="8"/>
    <s v=""/>
    <n v="10"/>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03406004"/>
    <s v="Duplicate, Dominant"/>
    <n v="23336"/>
    <s v="100/06-34-019-10W4/04"/>
    <n v="23336"/>
    <n v="3"/>
    <s v="100"/>
    <s v="06"/>
    <s v="34"/>
    <s v="019"/>
    <s v="10W4"/>
    <s v="04"/>
    <s v="06-34-019-10W4"/>
    <s v="06-34-019-10W4"/>
    <s v="AB"/>
    <s v="PRINCESS"/>
    <s v="IMAGINEA PRIN 6-34-19-10"/>
    <x v="5"/>
    <s v="Cor4 Oil Corp"/>
    <s v="Working Interest"/>
    <n v="1"/>
    <s v="PRINCESS - PG"/>
    <s v="No"/>
    <m/>
    <s v="Flow GAS"/>
    <d v="2020-05-31T00:00:00"/>
    <m/>
    <n v="4095"/>
    <m/>
    <m/>
    <s v="Flow GAS"/>
    <s v="K2nd_ws"/>
    <s v="Cor4 Oil Corp"/>
    <n v="149379"/>
    <m/>
    <m/>
    <d v="1962-11-14T00:00:00"/>
    <d v="1962-11-10T00:00:00"/>
    <d v="1962-11-10T00:00:00"/>
    <m/>
    <d v="1963-01-01T00:00:00"/>
    <d v="1963-02-07T00:00:00"/>
    <m/>
    <m/>
    <m/>
    <m/>
    <s v="WI"/>
    <n v="1"/>
    <n v="1"/>
    <n v="1"/>
    <x v="0"/>
    <s v="N"/>
    <n v="57.443835616438356"/>
    <n v="57.443835616438356"/>
    <n v="1248.1560000000002"/>
    <n v="1248.1560000000002"/>
    <s v="Flow GAS"/>
    <n v="4"/>
    <n v="4"/>
    <m/>
    <s v="Flow GAS"/>
    <x v="1"/>
    <s v="Producing"/>
    <s v="Producing"/>
    <x v="0"/>
    <x v="0"/>
    <s v="W 0023336 "/>
    <n v="36384"/>
    <n v="46288"/>
    <n v="0"/>
    <n v="0"/>
    <n v="0"/>
    <n v="16500"/>
    <n v="0"/>
    <n v="99172"/>
    <m/>
    <m/>
    <m/>
    <m/>
    <n v="99172"/>
    <m/>
    <n v="12871.3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212003"/>
    <s v="Duplicate, Dominant"/>
    <n v="28674"/>
    <s v="100/12-32-020-08W4/03"/>
    <n v="28674"/>
    <n v="3"/>
    <s v="100"/>
    <s v="12"/>
    <s v="32"/>
    <s v="020"/>
    <s v="08W4"/>
    <s v="03"/>
    <s v="12-32-020-08W4"/>
    <s v="12-32-020-08W4"/>
    <s v="AB"/>
    <s v="JENNER"/>
    <s v="IMAGINEA JENNER 12-32-20-8"/>
    <x v="7"/>
    <s v="Cor4 Oil Corp"/>
    <s v="Working Interest"/>
    <n v="0.8"/>
    <s v="JENNER SHLW GAS"/>
    <s v="No"/>
    <m/>
    <s v="Flow GAS"/>
    <d v="2020-05-31T00:00:00"/>
    <m/>
    <n v="3270"/>
    <m/>
    <m/>
    <s v="Flow GAS"/>
    <s v="Kmilk_rv;Kmed_hat;K2nd_ws"/>
    <s v="Cor4 Oil Corp"/>
    <n v="5000034"/>
    <m/>
    <m/>
    <d v="1965-07-29T00:00:00"/>
    <d v="1965-08-16T00:00:00"/>
    <d v="1965-08-21T00:00:00"/>
    <m/>
    <d v="2004-12-01T00:00:00"/>
    <d v="2004-12-17T00:00:00"/>
    <m/>
    <m/>
    <m/>
    <m/>
    <s v="WI"/>
    <n v="1"/>
    <n v="1"/>
    <n v="0.8"/>
    <x v="0"/>
    <s v="N"/>
    <n v="54.676712328767124"/>
    <n v="54.676712328767124"/>
    <n v="996.69600000000003"/>
    <n v="996.69600000000003"/>
    <s v="Flow GAS"/>
    <n v="4"/>
    <n v="4"/>
    <m/>
    <s v="Flow GAS"/>
    <x v="1"/>
    <s v="Producing"/>
    <s v="Producing"/>
    <x v="0"/>
    <x v="0"/>
    <s v="W 0028674 "/>
    <n v="17975"/>
    <n v="46288"/>
    <n v="0"/>
    <n v="0"/>
    <n v="0"/>
    <n v="16500"/>
    <n v="0"/>
    <n v="80763"/>
    <m/>
    <m/>
    <m/>
    <m/>
    <n v="80763"/>
    <m/>
    <n v="80888.8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712003"/>
    <s v="Duplicate, Dominant"/>
    <n v="30953"/>
    <s v="100/12-27-019-09W4/03"/>
    <n v="30953"/>
    <n v="3"/>
    <s v="100"/>
    <s v="12"/>
    <s v="27"/>
    <s v="019"/>
    <s v="09W4"/>
    <s v="03"/>
    <s v="12-27-019-09W4"/>
    <s v="12-27-019-09W4"/>
    <s v="AB"/>
    <s v="JENNER"/>
    <s v="IMAGINEA JENNER 12-27-19-9"/>
    <x v="7"/>
    <s v="Cor4 Oil Corp"/>
    <s v="Working Interest"/>
    <n v="0.8"/>
    <s v="JENNER SHLW GAS"/>
    <s v="No"/>
    <m/>
    <s v="Flow GAS"/>
    <d v="2020-05-31T00:00:00"/>
    <m/>
    <n v="3470"/>
    <m/>
    <m/>
    <s v="Flow GAS"/>
    <s v="Kmilk_rv;Kmed_hat;K2nd_ws"/>
    <s v="Cor4 Oil Corp"/>
    <n v="5000034"/>
    <m/>
    <m/>
    <d v="1966-09-09T00:00:00"/>
    <d v="1966-09-14T00:00:00"/>
    <d v="1966-09-18T00:00:00"/>
    <m/>
    <d v="1999-10-01T00:00:00"/>
    <d v="1999-10-24T00:00:00"/>
    <m/>
    <m/>
    <m/>
    <m/>
    <s v="WI"/>
    <n v="1"/>
    <n v="1"/>
    <n v="0.8"/>
    <x v="0"/>
    <s v="N"/>
    <n v="53.597260273972601"/>
    <n v="53.597260273972601"/>
    <n v="1057.6559999999999"/>
    <n v="1057.6559999999999"/>
    <s v="Flow GAS"/>
    <n v="4"/>
    <n v="4"/>
    <m/>
    <s v="Flow GAS"/>
    <x v="1"/>
    <s v="Producing"/>
    <s v="Producing"/>
    <x v="0"/>
    <x v="0"/>
    <s v="W 0030953 "/>
    <n v="17975"/>
    <n v="46288"/>
    <n v="0"/>
    <n v="0"/>
    <n v="0"/>
    <n v="16500"/>
    <n v="0"/>
    <n v="80763"/>
    <m/>
    <n v="-46288"/>
    <s v="Groundwater Protection"/>
    <d v="2019-10-01T00:00:00"/>
    <n v="34475"/>
    <m/>
    <n v="36532.9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07002"/>
    <s v="Duplicate, Dominant"/>
    <n v="36137"/>
    <s v="100/07-11-019-09W4/02"/>
    <n v="36137"/>
    <n v="3"/>
    <s v="100"/>
    <s v="07"/>
    <s v="11"/>
    <s v="019"/>
    <s v="09W4"/>
    <s v="02"/>
    <s v="07-11-019-09W4"/>
    <s v="07-11-019-09W4"/>
    <s v="AB"/>
    <s v="JENNER"/>
    <s v="IMAGINEA JENNER 7-11-19-9"/>
    <x v="7"/>
    <s v="Cor4 Oil Corp"/>
    <s v="Working Interest"/>
    <n v="0.8"/>
    <s v="JENNER SHLW GAS"/>
    <s v="No"/>
    <m/>
    <s v="Flow GAS"/>
    <d v="2020-05-31T00:00:00"/>
    <m/>
    <n v="3393"/>
    <m/>
    <m/>
    <s v="Flow GAS"/>
    <s v="Kmilk_rv;Kcolorado;Kmed_hat;K2nd_ws"/>
    <s v="Cor4 Oil Corp"/>
    <n v="5000034"/>
    <m/>
    <m/>
    <d v="1969-04-25T00:00:00"/>
    <d v="1969-05-09T00:00:00"/>
    <d v="1969-05-14T00:00:00"/>
    <m/>
    <d v="1978-06-01T00:00:00"/>
    <d v="1978-06-30T00:00:00"/>
    <m/>
    <m/>
    <m/>
    <m/>
    <s v="WI"/>
    <n v="1"/>
    <n v="1"/>
    <n v="0.8"/>
    <x v="0"/>
    <s v="N"/>
    <n v="50.945205479452056"/>
    <n v="50.945205479452056"/>
    <n v="1034.1864"/>
    <n v="1034.1864"/>
    <s v="Flow GAS"/>
    <n v="4"/>
    <n v="4"/>
    <m/>
    <s v="Flow GAS"/>
    <x v="1"/>
    <s v="Producing"/>
    <s v="Producing"/>
    <x v="0"/>
    <x v="0"/>
    <s v="W 0036137 "/>
    <n v="17975"/>
    <n v="46288"/>
    <n v="0"/>
    <n v="4494"/>
    <n v="0"/>
    <n v="16500"/>
    <n v="0"/>
    <n v="85257"/>
    <m/>
    <n v="-46288"/>
    <s v="Groundwater Protection"/>
    <d v="2019-10-01T00:00:00"/>
    <n v="38969"/>
    <m/>
    <n v="15877.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707002"/>
    <s v="Duplicate, Dominant"/>
    <n v="39831"/>
    <s v="100/07-07-020-08W4/02"/>
    <n v="39831"/>
    <n v="3"/>
    <s v="100"/>
    <s v="07"/>
    <s v="07"/>
    <s v="020"/>
    <s v="08W4"/>
    <s v="02"/>
    <s v="07-07-020-08W4"/>
    <s v="07-07-020-08W4"/>
    <s v="AB"/>
    <s v="JENNER"/>
    <s v="IMAGINEA JENNER 7-7-20-8"/>
    <x v="7"/>
    <s v="Cor4 Oil Corp"/>
    <s v="Working Interest"/>
    <n v="0.8"/>
    <s v="JENNER SHLW GAS"/>
    <s v="No"/>
    <m/>
    <s v="Flow GAS"/>
    <d v="2020-05-31T00:00:00"/>
    <m/>
    <n v="3310"/>
    <m/>
    <m/>
    <s v="Flow GAS"/>
    <s v="Kmed_hat;K2nd_ws"/>
    <s v="Cor4 Oil Corp"/>
    <n v="5000034"/>
    <m/>
    <m/>
    <d v="1971-02-21T00:00:00"/>
    <d v="1971-03-19T00:00:00"/>
    <d v="1971-03-23T00:00:00"/>
    <m/>
    <d v="1977-06-01T00:00:00"/>
    <d v="1977-06-07T00:00:00"/>
    <m/>
    <m/>
    <m/>
    <m/>
    <s v="WI"/>
    <n v="1"/>
    <n v="1"/>
    <n v="0.8"/>
    <x v="0"/>
    <s v="N"/>
    <n v="49.084931506849315"/>
    <n v="49.084931506849315"/>
    <n v="1008.888"/>
    <n v="1008.888"/>
    <s v="Flow GAS"/>
    <n v="4"/>
    <n v="4"/>
    <m/>
    <s v="Flow GAS"/>
    <x v="1"/>
    <s v="Producing"/>
    <s v="Producing"/>
    <x v="0"/>
    <x v="0"/>
    <s v="W 0039831 "/>
    <n v="17975"/>
    <n v="46288"/>
    <n v="0"/>
    <n v="4494"/>
    <n v="0"/>
    <n v="16500"/>
    <n v="0"/>
    <n v="85257"/>
    <m/>
    <m/>
    <m/>
    <m/>
    <n v="85257"/>
    <m/>
    <n v="46668.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806003"/>
    <s v="Duplicate, Dominant"/>
    <n v="55125"/>
    <s v="100/06-18-020-09W4/03"/>
    <n v="55125"/>
    <n v="3"/>
    <s v="100"/>
    <s v="06"/>
    <s v="18"/>
    <s v="020"/>
    <s v="09W4"/>
    <s v="03"/>
    <s v="06-18-020-09W4"/>
    <s v="06-18-020-09W4"/>
    <s v="AB"/>
    <s v="JENNER"/>
    <s v="IMAGINEA JENNER 6-18-20-9"/>
    <x v="7"/>
    <s v="Cor4 Oil Corp"/>
    <s v="Working Interest"/>
    <n v="1"/>
    <s v="JENNER GAS"/>
    <s v="Yes"/>
    <s v="9) Per Jeremy &amp; Colin's final review, license belongs in JENNER SHLW GAS"/>
    <s v="ABD GAS"/>
    <d v="1999-03-31T00:00:00"/>
    <m/>
    <n v="2400"/>
    <m/>
    <m/>
    <s v="ABD GAS"/>
    <s v="Kbsbrv_ss"/>
    <m/>
    <m/>
    <m/>
    <m/>
    <d v="1975-09-26T00:00:00"/>
    <d v="1975-10-07T00:00:00"/>
    <d v="1975-10-10T00:00:00"/>
    <m/>
    <d v="1998-07-01T00:00:00"/>
    <d v="1998-07-24T00:00:00"/>
    <m/>
    <d v="2003-12-07T00:00:00"/>
    <s v="Plate"/>
    <m/>
    <s v="WI"/>
    <n v="1"/>
    <n v="1"/>
    <n v="1"/>
    <x v="0"/>
    <s v="N"/>
    <n v="44.528767123287672"/>
    <n v="44.528767123287672"/>
    <n v="731.52"/>
    <n v="731.52"/>
    <s v="ABD GAS"/>
    <n v="14"/>
    <n v="14"/>
    <m/>
    <s v="ABD GAS"/>
    <x v="1"/>
    <s v="Abandoned"/>
    <s v="Abandoned"/>
    <x v="1"/>
    <x v="0"/>
    <s v="W 0055125 "/>
    <n v="0"/>
    <n v="0"/>
    <n v="0"/>
    <n v="0"/>
    <n v="0"/>
    <n v="16500"/>
    <n v="0"/>
    <n v="16500"/>
    <m/>
    <m/>
    <m/>
    <m/>
    <n v="16500"/>
    <m/>
    <n v="0"/>
    <m/>
    <n v="0"/>
    <n v="10900"/>
    <n v="10900"/>
    <x v="5"/>
    <m/>
    <n v="0"/>
    <n v="10900"/>
    <x v="5"/>
    <s v=""/>
    <n v="6"/>
    <s v="A) Reclamation only; spread evenly"/>
    <n v="8"/>
    <m/>
    <n v="0"/>
    <n v="10900"/>
    <n v="10900"/>
    <n v="1"/>
    <n v="0"/>
    <n v="10900"/>
    <n v="10900"/>
    <n v="8"/>
    <n v="1.35E-2"/>
    <n v="0"/>
    <n v="12975.834189721432"/>
    <n v="12975.834189721432"/>
    <n v="1.7600000000000001E-2"/>
    <n v="0"/>
    <n v="10342.678128986554"/>
    <n v="10342.678128986554"/>
    <s v="E.1) Fully abandoned, reclamation only. Shallow Gas. Use $10,900 for rec ($1,090 for pad site)."/>
  </r>
  <r>
    <s v="1 - Yes"/>
    <s v="1- Yes"/>
    <n v="204090906003"/>
    <s v="Duplicate, Dominant"/>
    <n v="59515"/>
    <s v="100/06-09-020-09W4/03"/>
    <n v="59515"/>
    <n v="3"/>
    <s v="100"/>
    <s v="06"/>
    <s v="09"/>
    <s v="020"/>
    <s v="09W4"/>
    <s v="03"/>
    <s v="06-09-020-09W4"/>
    <s v="06-09-020-09W4"/>
    <s v="AB"/>
    <s v="JENNER"/>
    <s v="IMAGINEA JENNER 6-9-20-9"/>
    <x v="7"/>
    <s v="Cor4 Oil Corp"/>
    <s v="Working Interest"/>
    <n v="1"/>
    <s v="JENNER GAS"/>
    <s v="Yes"/>
    <s v="9) Per Jeremy &amp; Colin's final review, license belongs in JENNER SHLW GAS"/>
    <s v="Susp GAS"/>
    <d v="1998-09-30T00:00:00"/>
    <m/>
    <n v="2209"/>
    <m/>
    <m/>
    <s v="Susp GAS"/>
    <s v="Kbsbrv_ss"/>
    <s v="Cor4 Oil Corp"/>
    <n v="5000034"/>
    <m/>
    <m/>
    <d v="1976-08-03T00:00:00"/>
    <d v="1976-09-26T00:00:00"/>
    <d v="1976-09-29T00:00:00"/>
    <m/>
    <d v="1998-07-01T00:00:00"/>
    <d v="1998-07-25T00:00:00"/>
    <m/>
    <m/>
    <m/>
    <m/>
    <s v="WI"/>
    <n v="1"/>
    <n v="1"/>
    <n v="1"/>
    <x v="0"/>
    <s v="N"/>
    <n v="43.556164383561644"/>
    <n v="43.556164383561644"/>
    <n v="673.30320000000006"/>
    <n v="673.30320000000006"/>
    <s v="Susp GAS"/>
    <n v="11"/>
    <n v="11"/>
    <m/>
    <s v="Susp GAS"/>
    <x v="1"/>
    <s v="Suspended"/>
    <s v="Suspended"/>
    <x v="1"/>
    <x v="0"/>
    <s v="W 0059515 "/>
    <n v="0"/>
    <n v="0"/>
    <n v="0"/>
    <n v="0"/>
    <n v="22468.75"/>
    <n v="16500"/>
    <n v="0"/>
    <n v="38968.75"/>
    <m/>
    <n v="-9668.75"/>
    <s v="Partial abandonment completed"/>
    <d v="2019-11-01T00:00:00"/>
    <n v="29300"/>
    <m/>
    <n v="0"/>
    <m/>
    <n v="2500"/>
    <n v="10900"/>
    <n v="13400"/>
    <x v="7"/>
    <m/>
    <n v="2500"/>
    <n v="10900"/>
    <x v="7"/>
    <s v=""/>
    <n v="22"/>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14120305003"/>
    <s v="Duplicate, Dominant"/>
    <n v="61077"/>
    <s v="100/05-03-021-12W4/03"/>
    <n v="61077"/>
    <n v="3"/>
    <s v="100"/>
    <s v="05"/>
    <s v="03"/>
    <s v="021"/>
    <s v="12W4"/>
    <s v="03"/>
    <s v="05-03-021-12W4"/>
    <s v="05-03-021-12W4"/>
    <s v="AB"/>
    <s v="PRINCESS"/>
    <s v="ABERCAN ET AL PRINCESS 5-3-21-12"/>
    <x v="3"/>
    <s v="TAQA North Ltd"/>
    <s v="Working Interest"/>
    <n v="0.49"/>
    <s v="PATR UNIT"/>
    <s v="No"/>
    <m/>
    <s v="Flow GAS"/>
    <d v="2020-05-31T00:00:00"/>
    <m/>
    <n v="3273"/>
    <m/>
    <m/>
    <s v="Flow GAS"/>
    <s v="Kmilk_rv;Kmed_hat;K2nd_ws"/>
    <s v="TAQA North Ltd"/>
    <n v="7440010"/>
    <m/>
    <m/>
    <d v="1976-11-10T00:00:00"/>
    <d v="1977-01-28T00:00:00"/>
    <d v="1977-02-01T00:00:00"/>
    <m/>
    <d v="1977-12-01T00:00:00"/>
    <d v="1977-12-23T00:00:00"/>
    <m/>
    <m/>
    <m/>
    <m/>
    <s v="WI"/>
    <n v="1"/>
    <n v="1"/>
    <n v="0.49"/>
    <x v="1"/>
    <s v="N"/>
    <n v="43.216438356164382"/>
    <n v="43.216438356164382"/>
    <n v="997.61040000000003"/>
    <n v="997.61040000000003"/>
    <s v="Flow GAS"/>
    <n v="4"/>
    <n v="4"/>
    <m/>
    <s v="Flow GAS"/>
    <x v="1"/>
    <s v="Producing"/>
    <s v="Producing"/>
    <x v="0"/>
    <x v="0"/>
    <s v="W 006107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0916000"/>
    <s v="Duplicate, Dominant"/>
    <n v="73481"/>
    <s v="100/16-09-020-09W4/00"/>
    <n v="73481"/>
    <n v="3"/>
    <s v="100"/>
    <s v="16"/>
    <s v="09"/>
    <s v="020"/>
    <s v="09W4"/>
    <s v="00"/>
    <s v="16-09-020-09W4"/>
    <s v="16-09-020-09W4"/>
    <s v="AB"/>
    <s v="JENNER"/>
    <s v="IMAGINEA JENNER 16-9-20-9"/>
    <x v="7"/>
    <s v="Cor4 Oil Corp"/>
    <s v="Working Interest"/>
    <n v="1"/>
    <s v="JENNER SHLW GAS"/>
    <s v="No"/>
    <m/>
    <s v="Flow GAS"/>
    <d v="2020-05-31T00:00:00"/>
    <m/>
    <n v="2208"/>
    <m/>
    <m/>
    <s v="Flow GAS"/>
    <s v="Kmilk_rv;Kmed_hat;K2nd_ws"/>
    <s v="Cor4 Oil Corp"/>
    <n v="5000034"/>
    <m/>
    <m/>
    <d v="1978-12-13T00:00:00"/>
    <d v="1979-02-01T00:00:00"/>
    <d v="1979-02-02T00:00:00"/>
    <m/>
    <d v="1982-10-01T00:00:00"/>
    <d v="1984-01-01T00:00:00"/>
    <m/>
    <m/>
    <m/>
    <m/>
    <s v="WI"/>
    <n v="1"/>
    <n v="1"/>
    <n v="1"/>
    <x v="0"/>
    <s v="N"/>
    <n v="41.205479452054796"/>
    <n v="41.205479452054796"/>
    <n v="672.99840000000006"/>
    <n v="672.99840000000006"/>
    <s v="Flow GAS"/>
    <n v="4"/>
    <n v="4"/>
    <m/>
    <s v="Flow GAS"/>
    <x v="1"/>
    <s v="Producing"/>
    <s v="Producing"/>
    <x v="0"/>
    <x v="0"/>
    <s v="W 0073481 "/>
    <n v="0"/>
    <n v="0"/>
    <n v="0"/>
    <n v="0"/>
    <n v="54576"/>
    <n v="16500"/>
    <n v="0"/>
    <n v="71076"/>
    <m/>
    <n v="-27613.5"/>
    <s v="Tubing Declaration"/>
    <d v="2019-07-01T00:00:00"/>
    <n v="43462.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502003"/>
    <s v="Duplicate, Dominant"/>
    <n v="73498"/>
    <s v="100/02-05-021-08W4/03"/>
    <n v="73498"/>
    <n v="3"/>
    <s v="100"/>
    <s v="02"/>
    <s v="05"/>
    <s v="021"/>
    <s v="08W4"/>
    <s v="03"/>
    <s v="02-05-021-08W4"/>
    <s v="02-05-021-08W4"/>
    <s v="AB"/>
    <s v="JENNER"/>
    <s v="IMAGINEA JENNER 2-5-21-8"/>
    <x v="7"/>
    <s v="Cor4 Oil Corp"/>
    <s v="Working Interest"/>
    <n v="0.8"/>
    <s v="JENNER SHLW GAS"/>
    <s v="No"/>
    <m/>
    <s v="Flow GAS"/>
    <d v="2020-05-31T00:00:00"/>
    <m/>
    <n v="3209"/>
    <m/>
    <m/>
    <s v="Flow GAS"/>
    <s v="Kmilk_rv;Kmed_hat"/>
    <s v="Cor4 Oil Corp"/>
    <n v="5000034"/>
    <m/>
    <m/>
    <d v="1978-12-14T00:00:00"/>
    <d v="1979-02-05T00:00:00"/>
    <d v="1979-02-09T00:00:00"/>
    <m/>
    <d v="1999-10-01T00:00:00"/>
    <d v="1999-10-09T00:00:00"/>
    <m/>
    <m/>
    <m/>
    <m/>
    <s v="WI"/>
    <n v="1"/>
    <n v="1"/>
    <n v="0.8"/>
    <x v="0"/>
    <s v="N"/>
    <n v="41.194520547945203"/>
    <n v="41.194520547945203"/>
    <n v="978.10320000000002"/>
    <n v="978.10320000000002"/>
    <s v="Flow GAS"/>
    <n v="4"/>
    <n v="4"/>
    <m/>
    <s v="Flow GAS"/>
    <x v="1"/>
    <s v="Producing"/>
    <s v="Producing"/>
    <x v="0"/>
    <x v="0"/>
    <s v="W 0073498 "/>
    <n v="17975"/>
    <n v="46288"/>
    <n v="0"/>
    <n v="0"/>
    <n v="0"/>
    <n v="16500"/>
    <n v="0"/>
    <n v="80763"/>
    <m/>
    <n v="-46288"/>
    <s v="Groundwater Protection"/>
    <d v="2019-10-01T00:00:00"/>
    <n v="34475"/>
    <m/>
    <n v="36532.9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06002"/>
    <s v="Duplicate, Dominant"/>
    <n v="76737"/>
    <s v="100/06-26-019-09W4/02"/>
    <n v="76737"/>
    <n v="3"/>
    <s v="100"/>
    <s v="06"/>
    <s v="26"/>
    <s v="019"/>
    <s v="09W4"/>
    <s v="02"/>
    <s v="06-26-019-09W4"/>
    <s v="06-26-019-09W4"/>
    <s v="AB"/>
    <s v="JENNER"/>
    <s v="IMAGINEA JENNER 6-26-19-9"/>
    <x v="7"/>
    <s v="Cor4 Oil Corp"/>
    <s v="Working Interest"/>
    <n v="1"/>
    <s v="JENNER SHLW GAS"/>
    <s v="No"/>
    <m/>
    <s v="Flow GAS"/>
    <d v="2020-05-31T00:00:00"/>
    <m/>
    <n v="3461"/>
    <m/>
    <m/>
    <s v="Flow GAS"/>
    <s v="Kmilk_rv;Kmed_hat;K2nd_ws"/>
    <s v="Cor4 Oil Corp"/>
    <n v="5000034"/>
    <m/>
    <m/>
    <d v="1979-07-04T00:00:00"/>
    <d v="1979-07-07T00:00:00"/>
    <d v="1979-07-11T00:00:00"/>
    <m/>
    <d v="1985-05-01T00:00:00"/>
    <d v="1985-05-01T00:00:00"/>
    <m/>
    <m/>
    <m/>
    <m/>
    <s v="WI"/>
    <n v="1"/>
    <n v="1"/>
    <n v="1"/>
    <x v="0"/>
    <s v="N"/>
    <n v="40.778082191780825"/>
    <n v="40.778082191780825"/>
    <n v="1054.9128000000001"/>
    <n v="1054.9128000000001"/>
    <s v="Flow GAS"/>
    <n v="4"/>
    <n v="4"/>
    <m/>
    <s v="Flow GAS"/>
    <x v="1"/>
    <s v="Producing"/>
    <s v="Producing"/>
    <x v="0"/>
    <x v="0"/>
    <s v="W 0076737 "/>
    <n v="0"/>
    <n v="0"/>
    <n v="0"/>
    <n v="0"/>
    <n v="54576"/>
    <n v="16500"/>
    <n v="0"/>
    <n v="71076"/>
    <m/>
    <n v="-27613.5"/>
    <s v="Tubing Declaration"/>
    <d v="2019-07-01T00:00:00"/>
    <n v="43462.5"/>
    <m/>
    <n v="6512.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406000"/>
    <s v="Duplicate, Dominant"/>
    <n v="82223"/>
    <s v="100/06-14-020-09W4/00"/>
    <n v="82223"/>
    <n v="3"/>
    <s v="100"/>
    <s v="06"/>
    <s v="14"/>
    <s v="020"/>
    <s v="09W4"/>
    <s v="00"/>
    <s v="06-14-020-09W4"/>
    <s v="06-14-020-09W4"/>
    <s v="AB"/>
    <s v="JENNER"/>
    <s v="IMAGINEA JENNER 6-14-20-9"/>
    <x v="7"/>
    <s v="Cor4 Oil Corp"/>
    <s v="Working Interest"/>
    <n v="1"/>
    <s v="JENNER SHLW GAS"/>
    <s v="No"/>
    <s v="9) Per Jeremy &amp; Colin's final review, license belongs in JENNER SHLW GAS"/>
    <s v="Susp GAS"/>
    <d v="2019-12-31T00:00:00"/>
    <m/>
    <n v="2218"/>
    <m/>
    <m/>
    <s v="Susp GAS"/>
    <s v="Kmilk_rv;Kmed_hat;K2nd_ws"/>
    <s v="Cor4 Oil Corp"/>
    <n v="5000034"/>
    <m/>
    <m/>
    <d v="1980-04-18T00:00:00"/>
    <d v="1980-05-06T00:00:00"/>
    <d v="1980-05-07T00:00:00"/>
    <m/>
    <d v="1980-11-01T00:00:00"/>
    <d v="1980-11-07T00:00:00"/>
    <m/>
    <m/>
    <m/>
    <m/>
    <s v="WI"/>
    <n v="1"/>
    <n v="1"/>
    <n v="1"/>
    <x v="0"/>
    <s v="N"/>
    <n v="39.945205479452056"/>
    <n v="39.945205479452056"/>
    <n v="676.04640000000006"/>
    <n v="676.04640000000006"/>
    <s v="Susp GAS"/>
    <n v="11"/>
    <n v="11"/>
    <m/>
    <s v="Susp GAS"/>
    <x v="1"/>
    <s v="Suspended"/>
    <s v="Suspended"/>
    <x v="1"/>
    <x v="0"/>
    <s v="W 0082223 "/>
    <n v="17975"/>
    <n v="46288"/>
    <n v="0"/>
    <n v="8988"/>
    <n v="0"/>
    <n v="16500"/>
    <n v="0"/>
    <n v="89751"/>
    <m/>
    <m/>
    <m/>
    <m/>
    <n v="89751"/>
    <m/>
    <n v="170564.1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08003"/>
    <s v="Duplicate, Dominant"/>
    <n v="97086"/>
    <s v="100/08-24-019-10W4/03"/>
    <n v="97086"/>
    <n v="3"/>
    <s v="100"/>
    <s v="08"/>
    <s v="24"/>
    <s v="019"/>
    <s v="10W4"/>
    <s v="03"/>
    <s v="08-24-019-10W4"/>
    <s v="08-24-019-10W4"/>
    <s v="AB"/>
    <s v="PRINCESS"/>
    <s v="IMAGINEA PRIN 8-24-19-10"/>
    <x v="5"/>
    <s v="Cor4 Oil Corp"/>
    <s v="Working Interest"/>
    <n v="1"/>
    <s v="PRINCESS - PG"/>
    <s v="No"/>
    <m/>
    <s v="Flow GAS"/>
    <d v="2020-05-31T00:00:00"/>
    <m/>
    <n v="3474"/>
    <m/>
    <m/>
    <s v="Flow GAS"/>
    <s v="Kmilk_rv;Kmed_hat"/>
    <s v="Cor4 Oil Corp"/>
    <n v="149379"/>
    <m/>
    <m/>
    <d v="1982-08-19T00:00:00"/>
    <d v="1982-08-19T00:00:00"/>
    <d v="1982-08-22T00:00:00"/>
    <m/>
    <d v="1985-04-01T00:00:00"/>
    <d v="1985-04-16T00:00:00"/>
    <m/>
    <m/>
    <m/>
    <m/>
    <s v="WI"/>
    <n v="1"/>
    <n v="1"/>
    <n v="1"/>
    <x v="0"/>
    <s v="N"/>
    <n v="37.657534246575345"/>
    <n v="37.657534246575345"/>
    <n v="1058.8751999999999"/>
    <n v="1058.8751999999999"/>
    <s v="Flow GAS"/>
    <n v="4"/>
    <n v="4"/>
    <m/>
    <s v="Flow GAS"/>
    <x v="1"/>
    <s v="Producing"/>
    <s v="Producing"/>
    <x v="0"/>
    <x v="0"/>
    <s v="W 0097086 "/>
    <n v="0"/>
    <n v="0"/>
    <n v="0"/>
    <n v="0"/>
    <n v="36384"/>
    <n v="16500"/>
    <n v="0"/>
    <n v="52884"/>
    <m/>
    <m/>
    <m/>
    <m/>
    <n v="52884"/>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306020"/>
    <s v="Duplicate, Dominant"/>
    <n v="133912"/>
    <s v="102/06-03-021-08W4/00"/>
    <n v="133912"/>
    <n v="3"/>
    <s v="102"/>
    <s v="06"/>
    <s v="03"/>
    <s v="021"/>
    <s v="08W4"/>
    <s v="00"/>
    <s v="06-03-021-08W4"/>
    <s v="06-03-021-08W4"/>
    <s v="AB"/>
    <s v="JENNER"/>
    <s v="IMAGINEA JENNER 6-3-21-8"/>
    <x v="7"/>
    <s v="Cor4 Oil Corp"/>
    <s v="Working Interest (BPEN)"/>
    <n v="1"/>
    <s v="JENNER SHLW GAS"/>
    <s v="No"/>
    <s v="9) Per Jeremy &amp; Colin's final review, license belongs in JENNER SHLW GAS"/>
    <s v="Susp GAS"/>
    <d v="1994-03-31T00:00:00"/>
    <m/>
    <n v="3396"/>
    <m/>
    <m/>
    <s v="Susp GAS"/>
    <s v="Kvik_ss"/>
    <s v="Cdn Nat Rsrcs Ltd"/>
    <n v="5000017"/>
    <m/>
    <m/>
    <d v="1988-05-17T00:00:00"/>
    <d v="1988-06-14T00:00:00"/>
    <d v="1988-06-17T00:00:00"/>
    <d v="1989-06-17T00:00:00"/>
    <d v="1988-11-01T00:00:00"/>
    <d v="1988-11-16T00:00:00"/>
    <m/>
    <m/>
    <m/>
    <m/>
    <s v="WI"/>
    <n v="1"/>
    <n v="1"/>
    <n v="1"/>
    <x v="0"/>
    <s v="N"/>
    <n v="31.832876712328765"/>
    <n v="31.832876712328765"/>
    <n v="1035.1008000000002"/>
    <n v="1035.1008000000002"/>
    <s v="Susp GAS"/>
    <n v="11"/>
    <n v="11"/>
    <m/>
    <s v="Susp GAS"/>
    <x v="1"/>
    <s v="Suspended"/>
    <s v="Suspended"/>
    <x v="1"/>
    <x v="0"/>
    <s v="W 0133912 "/>
    <n v="0"/>
    <n v="0"/>
    <n v="0"/>
    <n v="0"/>
    <n v="54576"/>
    <n v="16500"/>
    <n v="0"/>
    <n v="71076"/>
    <m/>
    <m/>
    <m/>
    <m/>
    <n v="71076"/>
    <m/>
    <n v="0"/>
    <m/>
    <n v="14000"/>
    <n v="10900"/>
    <n v="24900"/>
    <x v="2"/>
    <m/>
    <n v="14000"/>
    <n v="10900"/>
    <x v="2"/>
    <s v=""/>
    <n v="7"/>
    <s v="7) Prioritize inactive shallow gas over inactive oil"/>
    <n v="8"/>
    <m/>
    <n v="14000"/>
    <n v="10900"/>
    <n v="24900"/>
    <n v="1"/>
    <n v="14000"/>
    <n v="10900"/>
    <n v="24900"/>
    <n v="8"/>
    <n v="1.35E-2"/>
    <n v="15585.403838691595"/>
    <n v="12975.834189721432"/>
    <n v="28561.238028413027"/>
    <n v="1.7600000000000001E-2"/>
    <n v="13555.054668973306"/>
    <n v="10342.678128986554"/>
    <n v="23897.732797959859"/>
    <s v="B.1) True shallow gas (Dino unit, JSGS, Med Hat Unit, Patricia Unit, Princess-PG, Cessford-CNRL). Use $14,000 for abandonment, and $10,900 for rec ($1,090 for pad site)."/>
  </r>
  <r>
    <s v="1 - Yes"/>
    <s v="1- Yes"/>
    <n v="214080706053"/>
    <s v="Duplicate, Dominant"/>
    <n v="145273"/>
    <s v="105/06-07-021-08W4/03"/>
    <n v="145273"/>
    <n v="3"/>
    <s v="105"/>
    <s v="06"/>
    <s v="07"/>
    <s v="021"/>
    <s v="08W4"/>
    <s v="03"/>
    <s v="04-07-021-08W4"/>
    <s v="04-07-021-08W4"/>
    <s v="AB"/>
    <s v="JENNER"/>
    <s v="IMAGINEA JENNER 4-7-21-8"/>
    <x v="0"/>
    <s v="Cor4 Oil Corp"/>
    <s v="Working Interest"/>
    <n v="1"/>
    <s v="JENNER OIL"/>
    <s v="No"/>
    <m/>
    <s v="ABD OIL"/>
    <d v="2001-03-31T00:00:00"/>
    <m/>
    <n v="3117"/>
    <n v="4386"/>
    <n v="1169"/>
    <s v="ABD OIL"/>
    <s v="Kglauc_ss"/>
    <m/>
    <m/>
    <m/>
    <m/>
    <d v="1990-09-04T00:00:00"/>
    <d v="2001-02-03T00:00:00"/>
    <d v="2001-02-06T00:00:00"/>
    <m/>
    <d v="2001-02-01T00:00:00"/>
    <d v="2001-02-16T00:00:00"/>
    <m/>
    <d v="2004-08-19T00:00:00"/>
    <s v="Plate"/>
    <m/>
    <s v="WI"/>
    <n v="1"/>
    <n v="1"/>
    <n v="1"/>
    <x v="0"/>
    <s v="N"/>
    <n v="19.183561643835617"/>
    <n v="19.183561643835617"/>
    <n v="950.0616"/>
    <n v="950.0616"/>
    <s v="ABD OIL"/>
    <n v="17"/>
    <n v="17"/>
    <m/>
    <s v="ABD OIL"/>
    <x v="2"/>
    <s v="Abandoned"/>
    <s v="Abandoned"/>
    <x v="1"/>
    <x v="0"/>
    <s v="W 0145273 "/>
    <n v="0"/>
    <n v="0"/>
    <n v="0"/>
    <n v="0"/>
    <n v="0"/>
    <n v="16500"/>
    <n v="0"/>
    <n v="16500"/>
    <m/>
    <m/>
    <m/>
    <m/>
    <n v="16500"/>
    <m/>
    <n v="0"/>
    <m/>
    <n v="0"/>
    <n v="25000"/>
    <n v="25000"/>
    <x v="1"/>
    <m/>
    <n v="0"/>
    <n v="25000"/>
    <x v="1"/>
    <s v=""/>
    <n v="9"/>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214080609002"/>
    <s v="Duplicate, Dominant"/>
    <n v="149389"/>
    <s v="100/09-06-021-08W4/02"/>
    <n v="149389"/>
    <n v="3"/>
    <s v="100"/>
    <s v="09"/>
    <s v="06"/>
    <s v="021"/>
    <s v="08W4"/>
    <s v="02"/>
    <s v="09-06-021-08W4"/>
    <s v="09-06-021-08W4"/>
    <s v="AB"/>
    <m/>
    <s v="IMAGINEA JENNER 9-6-21-8"/>
    <x v="0"/>
    <s v="Cor4 Oil Corp"/>
    <s v="Working Interest"/>
    <n v="1"/>
    <s v="JENNER GAS"/>
    <s v="Yes"/>
    <s v="6) JC review of intra-license differences. Change from JENNER GAS to JENNER OIL."/>
    <s v="ABD"/>
    <m/>
    <m/>
    <n v="3314"/>
    <m/>
    <m/>
    <m/>
    <m/>
    <m/>
    <m/>
    <m/>
    <m/>
    <d v="1991-07-12T00:00:00"/>
    <d v="1991-07-27T00:00:00"/>
    <d v="1991-07-31T00:00:00"/>
    <m/>
    <m/>
    <m/>
    <m/>
    <d v="2006-04-27T00:00:00"/>
    <s v="Plate"/>
    <m/>
    <s v="WI"/>
    <n v="1"/>
    <n v="1"/>
    <n v="1"/>
    <x v="0"/>
    <s v="N"/>
    <n v="28.715068493150685"/>
    <n v="28.715068493150685"/>
    <n v="1010.1072"/>
    <n v="1010.1072"/>
    <s v="ABD"/>
    <n v="10"/>
    <n v="10"/>
    <m/>
    <s v="ABD"/>
    <x v="0"/>
    <s v="Abandoned"/>
    <s v="Abandoned"/>
    <x v="1"/>
    <x v="0"/>
    <s v="W 0149389 "/>
    <n v="0"/>
    <n v="0"/>
    <n v="0"/>
    <n v="0"/>
    <n v="0"/>
    <n v="16500"/>
    <n v="0"/>
    <n v="16500"/>
    <m/>
    <m/>
    <m/>
    <m/>
    <n v="16500"/>
    <m/>
    <n v="0"/>
    <m/>
    <n v="0"/>
    <n v="25000"/>
    <n v="25000"/>
    <x v="1"/>
    <m/>
    <n v="0"/>
    <n v="25000"/>
    <x v="1"/>
    <s v=""/>
    <n v="5"/>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14080614023"/>
    <s v="Duplicate, Dominant"/>
    <n v="155073"/>
    <s v="102/14-06-021-08W4/03"/>
    <n v="155073"/>
    <n v="3"/>
    <s v="102"/>
    <s v="14"/>
    <s v="06"/>
    <s v="021"/>
    <s v="08W4"/>
    <s v="03"/>
    <s v="14-06-021-08W4"/>
    <s v="14-06-021-08W4"/>
    <s v="AB"/>
    <s v="JENNER"/>
    <s v="IMAGINEA JENNER 14-6-21-8"/>
    <x v="1"/>
    <s v="Cor4 Oil Corp"/>
    <s v="Working Interest"/>
    <n v="0.9"/>
    <s v="JENNER GAS"/>
    <s v="No"/>
    <m/>
    <s v="Susp GAS"/>
    <d v="2007-06-30T00:00:00"/>
    <m/>
    <n v="3333"/>
    <m/>
    <m/>
    <s v="Susp GAS"/>
    <s v="Kvik_ss"/>
    <s v="Cona Rsrcs Ltd"/>
    <n v="64687"/>
    <m/>
    <m/>
    <d v="1992-12-10T00:00:00"/>
    <d v="1992-12-16T00:00:00"/>
    <d v="1992-12-19T00:00:00"/>
    <m/>
    <d v="2000-10-01T00:00:00"/>
    <d v="2000-10-19T00:00:00"/>
    <m/>
    <m/>
    <m/>
    <m/>
    <s v="WI"/>
    <n v="1"/>
    <n v="1"/>
    <n v="0.9"/>
    <x v="0"/>
    <s v="N"/>
    <n v="27.323287671232876"/>
    <n v="27.323287671232876"/>
    <n v="1015.8984"/>
    <n v="1015.8984"/>
    <s v="Susp GAS"/>
    <n v="11"/>
    <n v="11"/>
    <m/>
    <s v="Susp GAS"/>
    <x v="1"/>
    <s v="Suspended"/>
    <s v="Suspended"/>
    <x v="1"/>
    <x v="0"/>
    <s v="W 0155073 "/>
    <n v="36384"/>
    <n v="0"/>
    <n v="0"/>
    <n v="0"/>
    <n v="0"/>
    <n v="16500"/>
    <n v="0"/>
    <n v="52884"/>
    <m/>
    <n v="-23584"/>
    <s v="Partial abandonment completed"/>
    <d v="2019-11-01T00:00:00"/>
    <n v="29300"/>
    <m/>
    <n v="0"/>
    <m/>
    <n v="2500"/>
    <n v="10900"/>
    <n v="13400"/>
    <x v="7"/>
    <m/>
    <n v="2500"/>
    <n v="10900"/>
    <x v="7"/>
    <s v=""/>
    <n v="8"/>
    <s v="3) DUCs / Cut &amp; Cap Ready / Known Work To Do. Prioritize as earlier"/>
    <n v="9"/>
    <m/>
    <n v="2500"/>
    <n v="10900"/>
    <n v="13400"/>
    <n v="0.9"/>
    <n v="2250"/>
    <n v="9810"/>
    <n v="12060"/>
    <n v="9"/>
    <n v="1.35E-2"/>
    <n v="2538.6118056183104"/>
    <n v="11835.907156154404"/>
    <n v="14374.518961772716"/>
    <n v="1.7600000000000001E-2"/>
    <n v="2169.7135971726188"/>
    <n v="9270.9059113159237"/>
    <n v="11440.619508488542"/>
    <s v="A.2) Cut &amp; Cap ready wells, D13 suspended. Has plug &amp; cement. Still require well review. Do not have known SCVL. Use $2,500 abandonment estimate for now. Use $10,900 for shallow gas rec, and $25,000 for oil/other rec. (10% for site pad)"/>
  </r>
  <r>
    <s v="1 - Yes"/>
    <s v="1- Yes"/>
    <n v="214080614043"/>
    <s v="Duplicate, Dominant"/>
    <n v="155225"/>
    <s v="104/14-06-021-08W4/03"/>
    <n v="155225"/>
    <n v="3"/>
    <s v="104"/>
    <s v="14"/>
    <s v="06"/>
    <s v="021"/>
    <s v="08W4"/>
    <s v="03"/>
    <s v="10-06-021-08W4"/>
    <s v="10-06-021-08W4"/>
    <s v="AB"/>
    <s v="JENNER"/>
    <s v="IMAGINEA JENNER 10-6-21-8"/>
    <x v="7"/>
    <s v="Cor4 Oil Corp"/>
    <s v="Working Interest"/>
    <n v="1"/>
    <s v="JENNER SHLW GAS"/>
    <s v="No"/>
    <m/>
    <s v="Flow GAS"/>
    <d v="2020-05-31T00:00:00"/>
    <m/>
    <n v="3106"/>
    <n v="4160"/>
    <n v="983"/>
    <s v="Flow GAS"/>
    <s v="Kglauc_ss"/>
    <s v="Cor4 Oil Corp"/>
    <n v="5000034"/>
    <m/>
    <m/>
    <d v="1992-12-18T00:00:00"/>
    <d v="2001-03-18T00:00:00"/>
    <d v="2001-03-21T00:00:00"/>
    <m/>
    <d v="2004-12-17T00:00:00"/>
    <d v="2004-12-17T00:00:00"/>
    <m/>
    <m/>
    <m/>
    <m/>
    <s v="WI"/>
    <n v="1"/>
    <n v="1"/>
    <n v="1"/>
    <x v="0"/>
    <s v="N"/>
    <n v="19.065753424657533"/>
    <n v="19.065753424657533"/>
    <n v="946.7088"/>
    <n v="946.7088"/>
    <s v="Flow GAS"/>
    <n v="4"/>
    <n v="4"/>
    <m/>
    <s v="Flow GAS"/>
    <x v="1"/>
    <s v="Producing"/>
    <s v="Producing"/>
    <x v="0"/>
    <x v="0"/>
    <s v="W 0155225 "/>
    <n v="36384"/>
    <n v="0"/>
    <n v="0"/>
    <n v="0"/>
    <n v="0"/>
    <n v="16500"/>
    <n v="0"/>
    <n v="52884"/>
    <m/>
    <m/>
    <m/>
    <m/>
    <n v="52884"/>
    <m/>
    <n v="60387.25"/>
    <m/>
    <n v="66384"/>
    <n v="25000"/>
    <n v="91384"/>
    <x v="10"/>
    <m/>
    <n v="66384"/>
    <n v="25000"/>
    <x v="10"/>
    <s v=""/>
    <n v="22"/>
    <s v="1) Active well = Use reserve-life"/>
    <s v="No"/>
    <m/>
    <n v="66384"/>
    <n v="25000"/>
    <n v="91384"/>
    <n v="1"/>
    <n v="66384"/>
    <n v="25000"/>
    <n v="91384"/>
    <n v="21"/>
    <n v="1.35E-2"/>
    <n v="87975.598715119893"/>
    <n v="35428.893384215058"/>
    <n v="123404.49209933495"/>
    <n v="1.7600000000000001E-2"/>
    <n v="60987.82798425878"/>
    <n v="22508.835720860359"/>
    <n v="83496.663705119136"/>
    <s v="A.4) Operated O-Pool Oil Wells; used LMR costs + $30,000. Use $25,000 for rec (10% for site pad)"/>
  </r>
  <r>
    <s v="1 - Yes"/>
    <s v="1- Yes"/>
    <n v="214080701033"/>
    <s v="Duplicate, Dominant"/>
    <n v="155475"/>
    <s v="103/01-07-021-08W4/03"/>
    <n v="155475"/>
    <n v="3"/>
    <s v="103"/>
    <s v="01"/>
    <s v="07"/>
    <s v="021"/>
    <s v="08W4"/>
    <s v="03"/>
    <s v="01-07-021-08W4"/>
    <s v="01-07-021-08W4"/>
    <s v="AB"/>
    <s v="JENNER"/>
    <s v="IMAGINEA JENNER 1-7-21-8"/>
    <x v="7"/>
    <s v="Cor4 Oil Corp"/>
    <s v="Working Interest"/>
    <n v="1"/>
    <s v="JENNER SHLW GAS"/>
    <s v="No"/>
    <m/>
    <s v="Flow GAS"/>
    <d v="2020-05-31T00:00:00"/>
    <m/>
    <n v="3105"/>
    <m/>
    <m/>
    <s v="Flow GAS"/>
    <s v="Kmilk_rv;Kmed_hat;K2nd_ws"/>
    <s v="Cor4 Oil Corp"/>
    <n v="5000034"/>
    <m/>
    <m/>
    <d v="1993-01-06T00:00:00"/>
    <d v="1993-01-27T00:00:00"/>
    <d v="1993-01-30T00:00:00"/>
    <m/>
    <d v="1999-10-15T00:00:00"/>
    <d v="1999-10-15T00:00:00"/>
    <m/>
    <m/>
    <m/>
    <m/>
    <s v="WI"/>
    <n v="1"/>
    <n v="1"/>
    <n v="1"/>
    <x v="0"/>
    <s v="N"/>
    <n v="27.208219178082192"/>
    <n v="27.208219178082192"/>
    <n v="946.404"/>
    <n v="946.404"/>
    <s v="Flow GAS"/>
    <n v="4"/>
    <n v="4"/>
    <m/>
    <s v="Flow GAS"/>
    <x v="1"/>
    <s v="Producing"/>
    <s v="Producing"/>
    <x v="0"/>
    <x v="0"/>
    <s v="W 0155475 "/>
    <n v="36384"/>
    <n v="0"/>
    <n v="0"/>
    <n v="9096"/>
    <n v="0"/>
    <n v="16500"/>
    <n v="0"/>
    <n v="61980"/>
    <m/>
    <m/>
    <m/>
    <m/>
    <n v="61980"/>
    <m/>
    <n v="58807.24"/>
    <m/>
    <n v="75480"/>
    <n v="25000"/>
    <n v="100480"/>
    <x v="10"/>
    <m/>
    <n v="75480"/>
    <n v="25000"/>
    <x v="10"/>
    <s v=""/>
    <n v="22"/>
    <s v="1) Active well = Use reserve-life"/>
    <s v="No"/>
    <m/>
    <n v="75480"/>
    <n v="25000"/>
    <n v="100480"/>
    <n v="1"/>
    <n v="75480"/>
    <n v="25000"/>
    <n v="100480"/>
    <n v="21"/>
    <n v="1.35E-2"/>
    <n v="100030.10049134203"/>
    <n v="35428.893384215058"/>
    <n v="135458.99387555709"/>
    <n v="1.7600000000000001E-2"/>
    <n v="69344.439266266752"/>
    <n v="22508.835720860359"/>
    <n v="91853.274987127108"/>
    <s v="A.4) Operated O-Pool Oil Wells; used LMR costs + $30,000. Use $25,000 for rec (10% for site pad)"/>
  </r>
  <r>
    <s v="1 - Yes"/>
    <s v="1- Yes"/>
    <n v="214080711033"/>
    <s v="Duplicate, Dominant"/>
    <n v="156247"/>
    <s v="103/11-07-021-08W4/03"/>
    <n v="156247"/>
    <n v="3"/>
    <s v="103"/>
    <s v="11"/>
    <s v="07"/>
    <s v="021"/>
    <s v="08W4"/>
    <s v="03"/>
    <s v="11-07-021-08W4"/>
    <s v="11-07-021-08W4"/>
    <s v="AB"/>
    <s v="JENNER"/>
    <s v="IMAGINEA JENNER 11-7-21-8"/>
    <x v="7"/>
    <s v="Cor4 Oil Corp"/>
    <s v="Working Interest"/>
    <n v="1"/>
    <s v="JENNER SHLW GAS"/>
    <s v="No"/>
    <m/>
    <s v="Flow GAS"/>
    <d v="2019-12-31T00:00:00"/>
    <m/>
    <n v="3114"/>
    <m/>
    <m/>
    <s v="Flow GAS"/>
    <s v="Kmilk_rv"/>
    <s v="Cor4 Oil Corp"/>
    <n v="5000034"/>
    <m/>
    <m/>
    <d v="1993-02-04T00:00:00"/>
    <d v="1993-02-28T00:00:00"/>
    <d v="1993-03-03T00:00:00"/>
    <m/>
    <d v="1999-10-10T00:00:00"/>
    <d v="1999-10-10T00:00:00"/>
    <m/>
    <m/>
    <m/>
    <m/>
    <s v="WI"/>
    <n v="1"/>
    <n v="1"/>
    <n v="1"/>
    <x v="0"/>
    <s v="N"/>
    <n v="27.12054794520548"/>
    <n v="27.12054794520548"/>
    <n v="949.1472"/>
    <n v="949.1472"/>
    <s v="Flow GAS"/>
    <n v="4"/>
    <n v="4"/>
    <m/>
    <s v="Flow GAS"/>
    <x v="1"/>
    <s v="Producing"/>
    <s v="Producing"/>
    <x v="0"/>
    <x v="0"/>
    <s v="W 0156247 "/>
    <n v="17975"/>
    <n v="0"/>
    <n v="0"/>
    <n v="4494"/>
    <n v="0"/>
    <n v="16500"/>
    <n v="0"/>
    <n v="38969"/>
    <m/>
    <m/>
    <m/>
    <m/>
    <n v="38969"/>
    <m/>
    <n v="17071.83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709033"/>
    <s v="Duplicate, Dominant"/>
    <n v="156249"/>
    <s v="103/09-07-021-08W4/03"/>
    <n v="156249"/>
    <n v="3"/>
    <s v="103"/>
    <s v="09"/>
    <s v="07"/>
    <s v="021"/>
    <s v="08W4"/>
    <s v="03"/>
    <s v="09-07-021-08W4"/>
    <s v="09-07-021-08W4"/>
    <s v="AB"/>
    <s v="JENNER"/>
    <s v="IMAGINEA JENNER 9-7-21-8"/>
    <x v="0"/>
    <s v="Cor4 Oil Corp"/>
    <s v="Working Interest"/>
    <n v="1"/>
    <s v="JENNER OIL"/>
    <s v="No"/>
    <m/>
    <s v="Susp OIL"/>
    <d v="2009-02-28T00:00:00"/>
    <m/>
    <n v="3105"/>
    <n v="3681"/>
    <n v="416"/>
    <s v="Susp OIL"/>
    <s v="Kglauc_ss"/>
    <s v="Cor4 Oil Corp"/>
    <n v="5000066"/>
    <m/>
    <m/>
    <d v="1993-02-04T00:00:00"/>
    <d v="1999-08-06T00:00:00"/>
    <d v="1999-08-10T00:00:00"/>
    <m/>
    <d v="1999-08-01T00:00:00"/>
    <d v="1999-08-21T00:00:00"/>
    <m/>
    <m/>
    <m/>
    <m/>
    <s v="WI"/>
    <n v="1"/>
    <n v="1"/>
    <n v="1"/>
    <x v="0"/>
    <s v="N"/>
    <n v="20.682191780821917"/>
    <n v="20.682191780821917"/>
    <n v="946.404"/>
    <n v="946.404"/>
    <s v="Susp OIL"/>
    <n v="12"/>
    <n v="12"/>
    <m/>
    <s v="Susp OIL"/>
    <x v="2"/>
    <s v="Suspended"/>
    <s v="Suspended"/>
    <x v="1"/>
    <x v="0"/>
    <s v="W 0156249 "/>
    <n v="45993"/>
    <n v="0"/>
    <n v="0"/>
    <n v="11498"/>
    <n v="0"/>
    <n v="16500"/>
    <n v="0"/>
    <n v="73991"/>
    <m/>
    <m/>
    <m/>
    <m/>
    <n v="73991"/>
    <m/>
    <n v="0"/>
    <m/>
    <n v="87491"/>
    <n v="25000"/>
    <n v="112491"/>
    <x v="10"/>
    <m/>
    <n v="87491"/>
    <n v="25000"/>
    <x v="10"/>
    <s v=""/>
    <n v="9"/>
    <s v="5) O-Pool Wells; 2-3 a year later on"/>
    <n v="11"/>
    <m/>
    <n v="87491"/>
    <n v="25000"/>
    <n v="112491"/>
    <n v="1"/>
    <n v="87491"/>
    <n v="25000"/>
    <n v="112491"/>
    <n v="11"/>
    <n v="1.35E-2"/>
    <n v="101396.89677983813"/>
    <n v="30982.756736620242"/>
    <n v="132379.65351645838"/>
    <n v="1.7600000000000001E-2"/>
    <n v="83690.580915558152"/>
    <n v="23436.161617200891"/>
    <n v="107126.74253275905"/>
    <s v="A.4) Operated O-Pool Oil Wells; used LMR costs + $30,000. Use $25,000 for rec (10% for site pad)"/>
  </r>
  <r>
    <s v="1 - Yes"/>
    <s v="1- Yes"/>
    <n v="204083215002"/>
    <s v="Duplicate, Dominant"/>
    <n v="159063"/>
    <s v="100/15-32-020-08W4/02"/>
    <n v="159063"/>
    <n v="3"/>
    <s v="100"/>
    <s v="15"/>
    <s v="32"/>
    <s v="020"/>
    <s v="08W4"/>
    <s v="02"/>
    <s v="15-32-020-08W4"/>
    <s v="15-32-020-08W4"/>
    <s v="AB"/>
    <m/>
    <s v="IMAGINEA JENNER 15-32-20-8"/>
    <x v="0"/>
    <s v="Cor4 Oil Corp"/>
    <s v="Working Interest"/>
    <n v="0.8"/>
    <s v="JENNER GAS"/>
    <s v="Yes"/>
    <s v="6) JC review of intra-license differences. Change from JENNER GAS to JENNER OIL."/>
    <s v="ABD"/>
    <m/>
    <m/>
    <n v="3258"/>
    <m/>
    <m/>
    <m/>
    <m/>
    <m/>
    <m/>
    <m/>
    <m/>
    <d v="1993-06-11T00:00:00"/>
    <d v="1993-06-17T00:00:00"/>
    <d v="1993-06-20T00:00:00"/>
    <m/>
    <m/>
    <m/>
    <m/>
    <m/>
    <m/>
    <m/>
    <s v="WI"/>
    <n v="1"/>
    <n v="1"/>
    <n v="0.8"/>
    <x v="0"/>
    <s v="N"/>
    <n v="26.82191780821918"/>
    <n v="26.82191780821918"/>
    <n v="993.03840000000002"/>
    <n v="993.03840000000002"/>
    <s v="ABD"/>
    <n v="10"/>
    <n v="10"/>
    <m/>
    <s v="ABD"/>
    <x v="0"/>
    <s v="Abandoned"/>
    <s v="Partial Abandoned"/>
    <x v="1"/>
    <x v="0"/>
    <s v="W 0159063 "/>
    <n v="12800"/>
    <n v="0"/>
    <n v="0"/>
    <n v="0"/>
    <n v="0"/>
    <n v="16500"/>
    <n v="0"/>
    <n v="29300"/>
    <m/>
    <m/>
    <m/>
    <m/>
    <n v="29300"/>
    <m/>
    <n v="0"/>
    <m/>
    <n v="2500"/>
    <n v="25000"/>
    <n v="27500"/>
    <x v="7"/>
    <m/>
    <n v="2500"/>
    <n v="25000"/>
    <x v="7"/>
    <s v=""/>
    <n v="5"/>
    <s v="3) DUCs / Cut &amp; Cap Ready / Known Work To Do. Prioritize as earlier"/>
    <n v="6"/>
    <m/>
    <n v="2500"/>
    <n v="25000"/>
    <n v="27500"/>
    <n v="0.8"/>
    <n v="2000"/>
    <n v="20000"/>
    <n v="22000"/>
    <n v="6"/>
    <n v="1.35E-2"/>
    <n v="2167.5669168448226"/>
    <n v="23178.817656636256"/>
    <n v="25346.384573481078"/>
    <n v="1.7600000000000001E-2"/>
    <n v="1952.1353415486778"/>
    <n v="19131.243422879645"/>
    <n v="21083.378764428322"/>
    <s v="A.2) Cut &amp; Cap ready wells, D13 suspended. Has plug &amp; cement. Still require well review. Do not have known SCVL. Use $2,500 abandonment estimate for now. Use $10,900 for shallow gas rec, and $25,000 for oil/other rec. (10% for site pad)"/>
  </r>
  <r>
    <s v="1 - Yes"/>
    <s v="1- Yes"/>
    <n v="204083109002"/>
    <s v="Duplicate, Dominant"/>
    <n v="159064"/>
    <s v="100/09-31-020-08W4/02"/>
    <n v="159064"/>
    <n v="3"/>
    <s v="100"/>
    <s v="09"/>
    <s v="31"/>
    <s v="020"/>
    <s v="08W4"/>
    <s v="02"/>
    <s v="09-31-020-08W4"/>
    <s v="09-31-020-08W4"/>
    <s v="AB"/>
    <s v="JENNER"/>
    <s v="IMAGINEA JENNER 9-31-20-8"/>
    <x v="1"/>
    <s v="Cor4 Oil Corp"/>
    <s v="Working Interest"/>
    <n v="0.8"/>
    <s v="JENNER SHLW GAS"/>
    <s v="Yes"/>
    <s v="6) JC review of intra-license differences. Change from JENNER SHLW GAS to JENNER GAS."/>
    <s v="Susp GAS"/>
    <d v="2009-07-31T00:00:00"/>
    <m/>
    <n v="3287"/>
    <m/>
    <m/>
    <s v="Susp GAS"/>
    <s v="Kmannvl"/>
    <s v="Cor4 Oil Corp"/>
    <n v="64686"/>
    <m/>
    <m/>
    <d v="1993-06-11T00:00:00"/>
    <d v="1993-06-21T00:00:00"/>
    <d v="1993-06-24T00:00:00"/>
    <m/>
    <d v="2000-04-01T00:00:00"/>
    <d v="2000-04-24T00:00:00"/>
    <m/>
    <m/>
    <m/>
    <m/>
    <s v="WI"/>
    <n v="1"/>
    <n v="1"/>
    <n v="0.8"/>
    <x v="0"/>
    <s v="N"/>
    <n v="26.81095890410959"/>
    <n v="26.81095890410959"/>
    <n v="1001.8776"/>
    <n v="1001.8776"/>
    <s v="Susp GAS"/>
    <n v="11"/>
    <n v="11"/>
    <m/>
    <s v="Susp GAS"/>
    <x v="1"/>
    <s v="Suspended"/>
    <s v="Suspended"/>
    <x v="1"/>
    <x v="0"/>
    <s v="W 0159064 "/>
    <n v="36384"/>
    <n v="0"/>
    <n v="0"/>
    <n v="9096"/>
    <n v="0"/>
    <n v="16500"/>
    <n v="0"/>
    <n v="61980"/>
    <m/>
    <m/>
    <m/>
    <m/>
    <n v="61980"/>
    <m/>
    <n v="0"/>
    <m/>
    <n v="14000"/>
    <n v="10900"/>
    <n v="24900"/>
    <x v="2"/>
    <m/>
    <n v="14000"/>
    <n v="10900"/>
    <x v="2"/>
    <s v=""/>
    <n v="7"/>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1- Yes"/>
    <n v="204083312002"/>
    <s v="Duplicate, Dominant"/>
    <n v="159196"/>
    <s v="100/12-33-020-08W4/02"/>
    <n v="159196"/>
    <n v="3"/>
    <s v="100"/>
    <s v="12"/>
    <s v="33"/>
    <s v="020"/>
    <s v="08W4"/>
    <s v="02"/>
    <s v="12-33-020-08W4"/>
    <s v="12-33-020-08W4"/>
    <s v="AB"/>
    <s v="JENNER"/>
    <s v="IMAGINEA JENNER 12-33-20-8"/>
    <x v="1"/>
    <s v="Cor4 Oil Corp"/>
    <s v="Working Interest"/>
    <n v="0.8"/>
    <s v="JENNER GAS"/>
    <s v="No"/>
    <m/>
    <s v="ABD Zn GAS"/>
    <d v="2006-04-30T00:00:00"/>
    <m/>
    <n v="3294"/>
    <m/>
    <m/>
    <s v="ABD Zn GAS"/>
    <s v="Kbi_ss"/>
    <m/>
    <m/>
    <m/>
    <m/>
    <d v="1993-06-16T00:00:00"/>
    <d v="1993-07-12T00:00:00"/>
    <d v="1993-07-15T00:00:00"/>
    <m/>
    <d v="1994-10-01T00:00:00"/>
    <d v="1994-10-05T00:00:00"/>
    <m/>
    <m/>
    <m/>
    <m/>
    <s v="WI"/>
    <n v="1"/>
    <n v="1"/>
    <n v="0.8"/>
    <x v="0"/>
    <s v="N"/>
    <n v="26.753424657534246"/>
    <n v="26.753424657534246"/>
    <n v="1004.0112"/>
    <n v="1004.0112"/>
    <s v="ABD Zn GAS"/>
    <n v="18"/>
    <n v="18"/>
    <m/>
    <s v="ABD Zn GAS"/>
    <x v="1"/>
    <s v="Abandoned"/>
    <s v="Partial Abandoned"/>
    <x v="1"/>
    <x v="0"/>
    <s v="W 0159196 "/>
    <n v="12800"/>
    <n v="0"/>
    <n v="0"/>
    <n v="0"/>
    <n v="0"/>
    <n v="16500"/>
    <n v="0"/>
    <n v="29300"/>
    <m/>
    <m/>
    <m/>
    <m/>
    <n v="29300"/>
    <m/>
    <n v="0"/>
    <m/>
    <n v="2500"/>
    <n v="10900"/>
    <n v="13400"/>
    <x v="7"/>
    <m/>
    <n v="2500"/>
    <n v="10900"/>
    <x v="7"/>
    <s v=""/>
    <n v="7"/>
    <s v="3) DUCs / Cut &amp; Cap Ready / Known Work To Do. Prioritize as earlier"/>
    <n v="9"/>
    <m/>
    <n v="2500"/>
    <n v="10900"/>
    <n v="13400"/>
    <n v="0.8"/>
    <n v="2000"/>
    <n v="8720"/>
    <n v="10720"/>
    <n v="9"/>
    <n v="1.35E-2"/>
    <n v="2256.543827216276"/>
    <n v="10520.806361026136"/>
    <n v="12777.350188242412"/>
    <n v="1.7600000000000001E-2"/>
    <n v="1928.6343085978835"/>
    <n v="8240.8052545030423"/>
    <n v="10169.439563100927"/>
    <s v="A.2) Cut &amp; Cap ready wells, D13 suspended. Has plug &amp; cement. Still require well review. Do not have known SCVL. Use $2,500 abandonment estimate for now. Use $10,900 for shallow gas rec, and $25,000 for oil/other rec. (10% for site pad)"/>
  </r>
  <r>
    <s v="1 - Yes"/>
    <s v="1- Yes"/>
    <n v="204091008020"/>
    <s v="Duplicate, Dominant"/>
    <n v="159639"/>
    <s v="102/08-10-020-09W4/00"/>
    <n v="159639"/>
    <n v="3"/>
    <s v="102"/>
    <s v="08"/>
    <s v="10"/>
    <s v="020"/>
    <s v="09W4"/>
    <s v="00"/>
    <s v="08-10-020-09W4"/>
    <s v="08-10-020-09W4"/>
    <s v="AB"/>
    <s v="JENNER"/>
    <s v="IMAGINEA JENNER 8-10-20-9"/>
    <x v="7"/>
    <s v="Cor4 Oil Corp"/>
    <s v="Working Interest"/>
    <n v="1"/>
    <s v="JENNER SHLW GAS"/>
    <s v="No"/>
    <s v="9) Per Jeremy &amp; Colin's final review, license belongs in JENNER SHLW GAS"/>
    <s v="ABD Zn GAS"/>
    <d v="1998-06-30T00:00:00"/>
    <m/>
    <n v="1768"/>
    <m/>
    <m/>
    <s v="ABD Zn GAS"/>
    <s v="Kmilk_rv;Kmed_hat"/>
    <m/>
    <m/>
    <m/>
    <m/>
    <d v="1993-07-08T00:00:00"/>
    <d v="1993-08-27T00:00:00"/>
    <d v="1993-08-28T00:00:00"/>
    <m/>
    <d v="1994-01-01T00:00:00"/>
    <d v="1994-01-01T00:00:00"/>
    <m/>
    <m/>
    <m/>
    <m/>
    <s v="WI"/>
    <n v="1"/>
    <n v="1"/>
    <n v="1"/>
    <x v="0"/>
    <s v="N"/>
    <n v="26.627397260273973"/>
    <n v="26.627397260273973"/>
    <n v="538.88639999999998"/>
    <n v="538.88639999999998"/>
    <s v="ABD Zn GAS"/>
    <n v="18"/>
    <n v="18"/>
    <m/>
    <s v="ABD Zn GAS"/>
    <x v="1"/>
    <s v="Abandoned"/>
    <s v="Partial Abandoned"/>
    <x v="1"/>
    <x v="0"/>
    <s v="W 0159639 "/>
    <n v="12800"/>
    <n v="0"/>
    <n v="0"/>
    <n v="0"/>
    <n v="0"/>
    <n v="0"/>
    <n v="1650"/>
    <n v="14450"/>
    <m/>
    <m/>
    <m/>
    <m/>
    <n v="14450"/>
    <m/>
    <n v="0"/>
    <m/>
    <n v="2500"/>
    <n v="1090"/>
    <n v="3590"/>
    <x v="7"/>
    <m/>
    <n v="2500"/>
    <n v="1090"/>
    <x v="7"/>
    <s v=""/>
    <n v="22"/>
    <s v="3) DUCs / Cut &amp; Cap Ready / Known Work To Do. Prioritize as earlier"/>
    <n v="9"/>
    <m/>
    <n v="2500"/>
    <n v="1090"/>
    <n v="3590"/>
    <n v="1"/>
    <n v="2500"/>
    <n v="1090"/>
    <n v="3590"/>
    <n v="9"/>
    <n v="1.35E-2"/>
    <n v="2820.6797840203453"/>
    <n v="1315.100795128267"/>
    <n v="4135.7805791486126"/>
    <n v="1.7600000000000001E-2"/>
    <n v="2410.7928857473548"/>
    <n v="1030.1006568128803"/>
    <n v="3440.8935425602349"/>
    <s v="A.2) Cut &amp; Cap ready wells, D13 suspended. Has plug &amp; cement. Still require well review. Do not have known SCVL. Use $2,500 abandonment estimate for now. Use $10,900 for shallow gas rec, and $25,000 for oil/other rec. (10% for site pad)"/>
  </r>
  <r>
    <s v="1 - Yes"/>
    <s v="1- Yes"/>
    <n v="224080407003"/>
    <s v="Duplicate, Dominant"/>
    <n v="168528"/>
    <s v="100/07-04-022-08W4/03"/>
    <n v="168528"/>
    <n v="3"/>
    <s v="100"/>
    <s v="07"/>
    <s v="04"/>
    <s v="022"/>
    <s v="08W4"/>
    <s v="03"/>
    <s v="09-04-022-08W4"/>
    <s v="09-04-022-08W4"/>
    <s v="AB"/>
    <s v="ATLEE-BUFFALO"/>
    <s v="IMAGINEA ATL-BUFF 9-4-22-8"/>
    <x v="0"/>
    <s v="Cor4 Oil Corp"/>
    <s v="Working Interest"/>
    <n v="1"/>
    <s v="JENNER OIL"/>
    <s v="No"/>
    <m/>
    <s v="Pump OIL"/>
    <d v="2020-03-31T00:00:00"/>
    <m/>
    <n v="3155"/>
    <n v="4190"/>
    <n v="983"/>
    <s v="Pump OIL"/>
    <s v="Kglauc_ss"/>
    <s v="Cor4 Oil Corp"/>
    <n v="5000066"/>
    <m/>
    <m/>
    <d v="1994-07-11T00:00:00"/>
    <d v="2000-09-10T00:00:00"/>
    <d v="2000-09-14T00:00:00"/>
    <m/>
    <d v="2000-09-01T00:00:00"/>
    <d v="2000-09-17T00:00:00"/>
    <m/>
    <m/>
    <m/>
    <m/>
    <s v="WI"/>
    <n v="1"/>
    <n v="1"/>
    <n v="1"/>
    <x v="0"/>
    <s v="N"/>
    <n v="19.583561643835615"/>
    <n v="19.583561643835615"/>
    <n v="961.64400000000001"/>
    <n v="961.64400000000001"/>
    <s v="Pump OIL"/>
    <n v="2"/>
    <n v="2"/>
    <m/>
    <s v="Pump OIL"/>
    <x v="2"/>
    <s v="Producing"/>
    <s v="Producing"/>
    <x v="0"/>
    <x v="0"/>
    <s v="W 0168528 "/>
    <n v="45993"/>
    <n v="0"/>
    <n v="0"/>
    <n v="0"/>
    <n v="0"/>
    <n v="0"/>
    <n v="0"/>
    <n v="45993"/>
    <m/>
    <m/>
    <m/>
    <m/>
    <n v="45993"/>
    <m/>
    <n v="70818.559999999998"/>
    <m/>
    <n v="40000"/>
    <n v="0"/>
    <n v="40000"/>
    <x v="0"/>
    <m/>
    <n v="40000"/>
    <n v="0"/>
    <x v="0"/>
    <s v="Well has a satellite w $33K reclamation. Reduce well rec to $nil."/>
    <n v="22"/>
    <s v="1) Active well = Use reserve-life"/>
    <s v="No"/>
    <m/>
    <n v="40000"/>
    <n v="0"/>
    <n v="40000"/>
    <n v="1"/>
    <n v="40000"/>
    <n v="0"/>
    <n v="40000"/>
    <n v="21"/>
    <n v="1.35E-2"/>
    <n v="53010.122146975111"/>
    <n v="0"/>
    <n v="53010.122146975111"/>
    <n v="1.7600000000000001E-2"/>
    <n v="36748.510474969138"/>
    <n v="0"/>
    <n v="36748.510474969138"/>
    <s v="C.2) Active Oil/Other well in JENNER. Use $40,000 for abandonment and $25,000 for rec ($2,500 for pad site)."/>
  </r>
  <r>
    <s v="1 - Yes"/>
    <s v="1- Yes"/>
    <n v="304052011000"/>
    <s v="Duplicate, Dominant"/>
    <n v="214508"/>
    <s v="100/11-20-030-05W4/00"/>
    <n v="214508"/>
    <n v="3"/>
    <s v="100"/>
    <s v="11"/>
    <s v="20"/>
    <s v="030"/>
    <s v="05W4"/>
    <s v="00"/>
    <s v="11-20-030-05W4"/>
    <s v="11-20-030-05W4"/>
    <s v="AB"/>
    <s v="SEDALIA"/>
    <s v="NUVISTA SEDAL 11-20-30-5"/>
    <x v="4"/>
    <s v="NuVista Enrg Ltd"/>
    <s v="Working Interest"/>
    <n v="0.4"/>
    <s v="SOUTH AB MISC"/>
    <s v="No"/>
    <m/>
    <s v="Susp GAS"/>
    <d v="2000-02-29T00:00:00"/>
    <m/>
    <n v="1063"/>
    <m/>
    <m/>
    <s v="Susp GAS"/>
    <s v="Kbsbrv_ss"/>
    <s v="NuVista Enrg Ltd"/>
    <n v="8280006"/>
    <m/>
    <m/>
    <d v="1998-04-02T00:00:00"/>
    <d v="1998-04-10T00:00:00"/>
    <d v="1998-04-11T00:00:00"/>
    <d v="1999-04-11T00:00:00"/>
    <d v="1998-05-01T00:00:00"/>
    <d v="1998-05-01T00:00:00"/>
    <m/>
    <m/>
    <m/>
    <m/>
    <s v="WI"/>
    <n v="1"/>
    <n v="1"/>
    <n v="0.4"/>
    <x v="1"/>
    <s v="N"/>
    <n v="22.005479452054793"/>
    <n v="22.005479452054793"/>
    <n v="324.00240000000002"/>
    <n v="324.00240000000002"/>
    <s v="Susp GAS"/>
    <n v="11"/>
    <n v="11"/>
    <m/>
    <s v="Susp GAS"/>
    <x v="1"/>
    <s v="Suspended"/>
    <s v="Suspended"/>
    <x v="1"/>
    <x v="0"/>
    <s v="W 0214508 "/>
    <n v="0"/>
    <n v="0"/>
    <n v="0"/>
    <n v="0"/>
    <n v="0"/>
    <n v="0"/>
    <n v="0"/>
    <n v="0"/>
    <m/>
    <m/>
    <m/>
    <m/>
    <n v="0"/>
    <m/>
    <n v="0"/>
    <m/>
    <n v="27179.5"/>
    <n v="16500"/>
    <n v="43679.5"/>
    <x v="4"/>
    <m/>
    <n v="27179.5"/>
    <n v="16500"/>
    <x v="4"/>
    <s v=""/>
    <n v="8"/>
    <s v="B) Non Op Inactive, spreadevenly over 15 years"/>
    <n v="4"/>
    <m/>
    <n v="27179.5"/>
    <n v="16500"/>
    <n v="43679.5"/>
    <n v="0.4"/>
    <n v="10871.800000000001"/>
    <n v="6600"/>
    <n v="17471.800000000003"/>
    <n v="4"/>
    <n v="1.35E-2"/>
    <n v="11470.87286922722"/>
    <n v="7446.5946298137114"/>
    <n v="18917.467499040933"/>
    <n v="1.7600000000000001E-2"/>
    <n v="10697.642328149079"/>
    <n v="6364.4932183730161"/>
    <n v="17062.135546522095"/>
    <s v="B.3) Non-Op; Not &quot;true&quot; shallow gas. Assume 1/2 have tubing ($36,000), and 1/2 are empty perforated ($17,975). Average = $27,179.50. Use $16,900 for rec."/>
  </r>
  <r>
    <s v="1 - Yes"/>
    <s v="1- Yes"/>
    <n v="204090803000"/>
    <s v="Duplicate, Dominant"/>
    <n v="215849"/>
    <s v="100/03-08-020-09W4/00"/>
    <n v="215849"/>
    <n v="3"/>
    <s v="100"/>
    <s v="03"/>
    <s v="08"/>
    <s v="020"/>
    <s v="09W4"/>
    <s v="00"/>
    <s v="03-08-020-09W4"/>
    <s v="03-08-020-09W4"/>
    <s v="AB"/>
    <s v="JENNER"/>
    <s v="IMAGINEA JENNER 3-8-20-9"/>
    <x v="1"/>
    <s v="Cor4 Oil Corp"/>
    <s v="Working Interest"/>
    <n v="1"/>
    <s v="JENNER GAS"/>
    <s v="No"/>
    <m/>
    <s v="Susp GAS"/>
    <d v="2000-08-31T00:00:00"/>
    <m/>
    <n v="3343"/>
    <m/>
    <m/>
    <s v="Susp GAS"/>
    <s v="Kglauc_ss"/>
    <s v="Cor4 Oil Corp"/>
    <n v="5000053"/>
    <m/>
    <m/>
    <d v="1998-06-12T00:00:00"/>
    <d v="1998-06-17T00:00:00"/>
    <d v="1998-06-20T00:00:00"/>
    <d v="1999-06-20T00:00:00"/>
    <d v="1998-10-11T00:00:00"/>
    <d v="1998-10-11T00:00:00"/>
    <m/>
    <m/>
    <m/>
    <m/>
    <s v="WI"/>
    <n v="1"/>
    <n v="1"/>
    <n v="1"/>
    <x v="0"/>
    <s v="N"/>
    <n v="21.81917808219178"/>
    <n v="21.81917808219178"/>
    <n v="1018.9464"/>
    <n v="1018.9464"/>
    <s v="Susp GAS"/>
    <n v="11"/>
    <n v="11"/>
    <m/>
    <s v="Susp GAS"/>
    <x v="1"/>
    <s v="Suspended"/>
    <s v="Suspended"/>
    <x v="1"/>
    <x v="0"/>
    <s v="W 0215849 "/>
    <n v="36384"/>
    <n v="0"/>
    <n v="0"/>
    <n v="18192"/>
    <n v="0"/>
    <n v="16500"/>
    <n v="0"/>
    <n v="71076"/>
    <m/>
    <m/>
    <m/>
    <m/>
    <n v="71076"/>
    <m/>
    <n v="0"/>
    <m/>
    <n v="54576"/>
    <n v="16500"/>
    <n v="71076"/>
    <x v="3"/>
    <m/>
    <n v="54576"/>
    <n v="16500"/>
    <x v="3"/>
    <s v=""/>
    <n v="6"/>
    <s v="7) Prioritize inactive shallow gas over inactive oil"/>
    <n v="11"/>
    <m/>
    <n v="54576"/>
    <n v="16500"/>
    <n v="71076"/>
    <n v="1"/>
    <n v="54576"/>
    <n v="16500"/>
    <n v="71076"/>
    <n v="11"/>
    <n v="1.35E-2"/>
    <n v="63250.357621429015"/>
    <n v="20448.619446169359"/>
    <n v="83698.977067598375"/>
    <n v="1.7600000000000001E-2"/>
    <n v="52205.337052353978"/>
    <n v="15467.866667352588"/>
    <n v="67673.203719706566"/>
    <s v="B.2) Operated; Not &quot;true&quot; shallow gas. Used LMR costs (with submitted reductions)"/>
  </r>
  <r>
    <s v="1 - Yes"/>
    <s v="1- Yes"/>
    <n v="254030604000"/>
    <s v="Duplicate, Dominant"/>
    <n v="217018"/>
    <s v="100/04-06-025-03W4/00"/>
    <n v="217018"/>
    <n v="3"/>
    <s v="100"/>
    <s v="04"/>
    <s v="06"/>
    <s v="025"/>
    <s v="03W4"/>
    <s v="00"/>
    <s v="04-06-025-03W4"/>
    <s v="04-06-025-03W4"/>
    <s v="AB"/>
    <s v="BINDLOSS"/>
    <s v="PENN WEST BIND 4-6-25-3"/>
    <x v="4"/>
    <s v="Obsidian Enrg Ltd"/>
    <s v="Working Interest (BPEN)"/>
    <n v="0.4"/>
    <s v="SOUTH AB MISC"/>
    <s v="No"/>
    <m/>
    <s v="ABD Zn GAS"/>
    <d v="2000-11-30T00:00:00"/>
    <m/>
    <n v="3215"/>
    <m/>
    <m/>
    <s v="ABD Zn GAS"/>
    <s v="Mbanff"/>
    <m/>
    <m/>
    <m/>
    <m/>
    <d v="1998-08-14T00:00:00"/>
    <d v="1998-08-21T00:00:00"/>
    <d v="1998-08-23T00:00:00"/>
    <d v="1999-08-23T00:00:00"/>
    <d v="1998-10-01T00:00:00"/>
    <d v="1998-10-12T00:00:00"/>
    <m/>
    <m/>
    <m/>
    <m/>
    <s v="WI"/>
    <n v="1"/>
    <n v="1"/>
    <n v="0.4"/>
    <x v="1"/>
    <s v="N"/>
    <n v="21.641095890410959"/>
    <n v="21.641095890410959"/>
    <n v="979.93200000000002"/>
    <n v="979.93200000000002"/>
    <s v="ABD Zn GAS"/>
    <n v="18"/>
    <n v="18"/>
    <m/>
    <s v="ABD Zn GAS"/>
    <x v="1"/>
    <s v="Abandoned"/>
    <s v="Partial Abandoned"/>
    <x v="1"/>
    <x v="0"/>
    <s v="W 0217018 "/>
    <n v="0"/>
    <n v="0"/>
    <n v="0"/>
    <n v="0"/>
    <n v="0"/>
    <n v="0"/>
    <n v="0"/>
    <n v="0"/>
    <m/>
    <m/>
    <m/>
    <m/>
    <n v="0"/>
    <m/>
    <n v="0"/>
    <m/>
    <n v="27179.5"/>
    <n v="16500"/>
    <n v="43679.5"/>
    <x v="4"/>
    <m/>
    <n v="27179.5"/>
    <n v="16500"/>
    <x v="4"/>
    <s v=""/>
    <n v="7"/>
    <s v="B) Non Op Inactive, spreadevenly over 15 years"/>
    <n v="12"/>
    <m/>
    <n v="27179.5"/>
    <n v="16500"/>
    <n v="43679.5"/>
    <n v="0.4"/>
    <n v="10871.800000000001"/>
    <n v="6600"/>
    <n v="17471.800000000003"/>
    <n v="12"/>
    <n v="1.35E-2"/>
    <n v="12769.87043208551"/>
    <n v="8289.8703234770583"/>
    <n v="21059.740755562569"/>
    <n v="1.7600000000000001E-2"/>
    <n v="10357.651899084542"/>
    <n v="6162.2181082397192"/>
    <n v="16519.870007324262"/>
    <s v="B.3) Non-Op; Not &quot;true&quot; shallow gas. Assume 1/2 have tubing ($36,000), and 1/2 are empty perforated ($17,975). Average = $27,179.50. Use $16,900 for rec."/>
  </r>
  <r>
    <s v="1 - Yes"/>
    <s v="1- Yes"/>
    <n v="214082304003"/>
    <s v="Duplicate, Dominant"/>
    <n v="237483"/>
    <s v="100/04-23-021-08W4/03"/>
    <n v="237483"/>
    <n v="3"/>
    <s v="100"/>
    <s v="04"/>
    <s v="23"/>
    <s v="021"/>
    <s v="08W4"/>
    <s v="03"/>
    <s v="04-23-021-08W4"/>
    <s v="04-23-021-08W4"/>
    <s v="AB"/>
    <m/>
    <s v="IMAGINEA JENNER 4-23-21-8"/>
    <x v="0"/>
    <s v="Cor4 Oil Corp"/>
    <s v="Working Interest (BPEN)"/>
    <n v="1"/>
    <s v="JENNER OIL"/>
    <s v="No"/>
    <m/>
    <s v="Drld &amp; ABD"/>
    <m/>
    <m/>
    <n v="4167"/>
    <m/>
    <m/>
    <m/>
    <m/>
    <m/>
    <m/>
    <m/>
    <m/>
    <d v="2000-05-18T00:00:00"/>
    <d v="2000-05-21T00:00:00"/>
    <d v="2000-05-26T00:00:00"/>
    <d v="2001-05-26T00:00:00"/>
    <m/>
    <m/>
    <m/>
    <d v="2007-05-19T00:00:00"/>
    <s v="Plate"/>
    <m/>
    <s v="WI"/>
    <n v="1"/>
    <n v="1"/>
    <n v="1"/>
    <x v="0"/>
    <s v="N"/>
    <n v="19.890410958904109"/>
    <n v="19.890410958904109"/>
    <n v="1270.1016"/>
    <n v="1270.1016"/>
    <s v="Drld &amp; ABD"/>
    <n v="19"/>
    <n v="19"/>
    <m/>
    <s v="Drld &amp; ABD"/>
    <x v="0"/>
    <s v="Abandoned"/>
    <s v="Abandoned"/>
    <x v="1"/>
    <x v="0"/>
    <s v="W 0237483 "/>
    <n v="0"/>
    <n v="0"/>
    <n v="0"/>
    <n v="0"/>
    <n v="0"/>
    <n v="16500"/>
    <n v="0"/>
    <n v="16500"/>
    <m/>
    <m/>
    <m/>
    <m/>
    <n v="16500"/>
    <m/>
    <n v="0"/>
    <m/>
    <n v="0"/>
    <n v="25000"/>
    <n v="25000"/>
    <x v="1"/>
    <m/>
    <n v="0"/>
    <n v="25000"/>
    <x v="1"/>
    <s v=""/>
    <n v="9"/>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90516023"/>
    <s v="Duplicate, Dominant"/>
    <n v="238633"/>
    <s v="102/16-05-020-09W4/03"/>
    <n v="238633"/>
    <n v="3"/>
    <s v="102"/>
    <s v="16"/>
    <s v="05"/>
    <s v="020"/>
    <s v="09W4"/>
    <s v="03"/>
    <s v="16-05-020-09W4"/>
    <s v="16-05-020-09W4"/>
    <s v="AB"/>
    <s v="JENNER"/>
    <s v="IMAGINEA JENNER 16-5-20-9"/>
    <x v="1"/>
    <s v="Cor4 Oil Corp"/>
    <s v="Working Interest"/>
    <n v="0.8"/>
    <s v="JENNER GAS"/>
    <s v="No"/>
    <m/>
    <s v="Susp GAS"/>
    <d v="2003-03-31T00:00:00"/>
    <m/>
    <n v="3442"/>
    <m/>
    <m/>
    <s v="Susp GAS"/>
    <s v="Kbi_ss"/>
    <s v="Cor4 Oil Corp"/>
    <n v="102414"/>
    <m/>
    <m/>
    <d v="2000-06-16T00:00:00"/>
    <d v="2000-06-26T00:00:00"/>
    <d v="2000-06-30T00:00:00"/>
    <d v="2001-06-30T00:00:00"/>
    <d v="2001-03-01T00:00:00"/>
    <d v="2001-03-13T00:00:00"/>
    <m/>
    <m/>
    <m/>
    <m/>
    <s v="WI"/>
    <n v="1"/>
    <n v="1"/>
    <n v="0.8"/>
    <x v="0"/>
    <s v="N"/>
    <n v="19.791780821917808"/>
    <n v="19.791780821917808"/>
    <n v="1049.1215999999999"/>
    <n v="1049.1215999999999"/>
    <s v="Susp GAS"/>
    <n v="11"/>
    <n v="11"/>
    <m/>
    <s v="Susp GAS"/>
    <x v="1"/>
    <s v="Suspended"/>
    <s v="Suspended"/>
    <x v="1"/>
    <x v="0"/>
    <s v="W 0238633 "/>
    <n v="17975"/>
    <n v="0"/>
    <n v="0"/>
    <n v="0"/>
    <n v="0"/>
    <n v="16500"/>
    <n v="0"/>
    <n v="34475"/>
    <m/>
    <n v="-5175"/>
    <s v="Partial abandonment completed"/>
    <d v="2019-11-01T00:00:00"/>
    <n v="29300"/>
    <m/>
    <n v="0"/>
    <m/>
    <n v="2500"/>
    <n v="10900"/>
    <n v="13400"/>
    <x v="7"/>
    <m/>
    <n v="2500"/>
    <n v="10900"/>
    <x v="7"/>
    <s v=""/>
    <n v="7"/>
    <s v="3) DUCs / Cut &amp; Cap Ready / Known Work To Do. Prioritize as earlier"/>
    <n v="9"/>
    <m/>
    <n v="2500"/>
    <n v="10900"/>
    <n v="13400"/>
    <n v="0.8"/>
    <n v="2000"/>
    <n v="8720"/>
    <n v="10720"/>
    <n v="9"/>
    <n v="1.35E-2"/>
    <n v="2256.543827216276"/>
    <n v="10520.806361026136"/>
    <n v="12777.350188242412"/>
    <n v="1.7600000000000001E-2"/>
    <n v="1928.6343085978835"/>
    <n v="8240.8052545030423"/>
    <n v="10169.439563100927"/>
    <s v="A.2) Cut &amp; Cap ready wells, D13 suspended. Has plug &amp; cement. Still require well review. Do not have known SCVL. Use $2,500 abandonment estimate for now. Use $10,900 for shallow gas rec, and $25,000 for oil/other rec. (10% for site pad)"/>
  </r>
  <r>
    <s v="1 - Yes"/>
    <s v="1- Yes"/>
    <n v="214090306032"/>
    <s v="Duplicate, Dominant"/>
    <n v="240627"/>
    <s v="103/06-03-021-09W4/02"/>
    <n v="240627"/>
    <n v="3"/>
    <s v="103"/>
    <s v="06"/>
    <s v="03"/>
    <s v="021"/>
    <s v="09W4"/>
    <s v="02"/>
    <s v="06-03-021-09W4"/>
    <s v="06-03-021-09W4"/>
    <s v="AB"/>
    <s v="JENNER"/>
    <s v="IMAGINEA JENNER 6-3-21-9"/>
    <x v="0"/>
    <s v="Cor4 Oil Corp"/>
    <s v="Working Interest"/>
    <n v="1"/>
    <s v="JENNER OIL"/>
    <s v="No"/>
    <m/>
    <s v="Pump OIL"/>
    <d v="2020-05-31T00:00:00"/>
    <m/>
    <n v="3271"/>
    <m/>
    <m/>
    <s v="Pump OIL"/>
    <s v="Kglauc_ss"/>
    <s v="Cor4 Oil Corp"/>
    <n v="109397"/>
    <m/>
    <m/>
    <d v="2000-08-09T00:00:00"/>
    <d v="2000-08-20T00:00:00"/>
    <d v="2000-08-24T00:00:00"/>
    <m/>
    <d v="2000-09-01T00:00:00"/>
    <d v="2000-09-30T00:00:00"/>
    <m/>
    <m/>
    <m/>
    <m/>
    <s v="WI"/>
    <n v="1"/>
    <n v="1"/>
    <n v="1"/>
    <x v="0"/>
    <s v="N"/>
    <n v="19.641095890410959"/>
    <n v="19.641095890410959"/>
    <n v="997.00080000000003"/>
    <n v="997.00080000000003"/>
    <s v="Pump OIL"/>
    <n v="2"/>
    <n v="2"/>
    <m/>
    <s v="Pump OIL"/>
    <x v="2"/>
    <s v="Producing"/>
    <s v="Producing"/>
    <x v="0"/>
    <x v="0"/>
    <s v="W 0240627 "/>
    <n v="45993"/>
    <n v="0"/>
    <n v="0"/>
    <n v="11498"/>
    <n v="0"/>
    <n v="16500"/>
    <n v="0"/>
    <n v="73991"/>
    <m/>
    <m/>
    <m/>
    <m/>
    <n v="73991"/>
    <m/>
    <n v="1929117.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0306043"/>
    <s v="Duplicate, Dominant"/>
    <n v="240864"/>
    <s v="104/06-03-021-09W4/03"/>
    <n v="240864"/>
    <n v="3"/>
    <s v="104"/>
    <s v="06"/>
    <s v="03"/>
    <s v="021"/>
    <s v="09W4"/>
    <s v="03"/>
    <s v="06-03-021-09W4"/>
    <s v="06-03-021-09W4"/>
    <s v="AB"/>
    <s v="JENNER"/>
    <s v="IMAGINEA JENNER 6-3-21-9"/>
    <x v="0"/>
    <s v="Cor4 Oil Corp"/>
    <s v="Working Interest"/>
    <n v="1"/>
    <s v="JENNER OIL"/>
    <s v="No"/>
    <m/>
    <s v="Susp GAS"/>
    <d v="2011-01-31T00:00:00"/>
    <m/>
    <n v="3278"/>
    <m/>
    <m/>
    <s v="Susp GAS"/>
    <s v="Kvik_ss"/>
    <s v="Cor4 Oil Corp"/>
    <n v="101017"/>
    <m/>
    <m/>
    <d v="2000-08-15T00:00:00"/>
    <d v="2000-08-26T00:00:00"/>
    <d v="2000-08-31T00:00:00"/>
    <m/>
    <d v="2009-03-01T00:00:00"/>
    <d v="2009-03-20T00:00:00"/>
    <m/>
    <m/>
    <m/>
    <m/>
    <s v="WI"/>
    <n v="1"/>
    <n v="1"/>
    <n v="1"/>
    <x v="0"/>
    <s v="N"/>
    <n v="19.624657534246577"/>
    <n v="19.624657534246577"/>
    <n v="999.13440000000003"/>
    <n v="999.13440000000003"/>
    <s v="Susp GAS"/>
    <n v="11"/>
    <n v="11"/>
    <m/>
    <s v="Susp GAS"/>
    <x v="1"/>
    <s v="Suspended"/>
    <s v="Suspended"/>
    <x v="1"/>
    <x v="0"/>
    <s v="W 0240864 "/>
    <n v="45993"/>
    <n v="0"/>
    <n v="0"/>
    <n v="22997"/>
    <n v="0"/>
    <n v="16500"/>
    <n v="0"/>
    <n v="85490"/>
    <m/>
    <m/>
    <m/>
    <m/>
    <n v="85490"/>
    <m/>
    <n v="0"/>
    <m/>
    <n v="68990"/>
    <n v="16500"/>
    <n v="85490"/>
    <x v="3"/>
    <m/>
    <n v="68990"/>
    <n v="16500"/>
    <x v="3"/>
    <s v=""/>
    <n v="6"/>
    <s v="7) Prioritize inactive shallow gas over inactive oil"/>
    <n v="9"/>
    <m/>
    <n v="68990"/>
    <n v="16500"/>
    <n v="85490"/>
    <n v="1"/>
    <n v="68990"/>
    <n v="16500"/>
    <n v="85490"/>
    <n v="9"/>
    <n v="1.35E-2"/>
    <n v="77839.479319825448"/>
    <n v="19907.489100565512"/>
    <n v="97746.968420390956"/>
    <n v="1.7600000000000001E-2"/>
    <n v="66528.240475083992"/>
    <n v="15593.266823314245"/>
    <n v="82121.507298398239"/>
    <s v="B.2) Operated; Not &quot;true&quot; shallow gas. Used LMR costs (with submitted reductions)"/>
  </r>
  <r>
    <s v="1 - Yes"/>
    <s v="1- Yes"/>
    <n v="284032603003"/>
    <s v="Duplicate, Dominant"/>
    <n v="250191"/>
    <s v="100/03-26-028-03W4/03"/>
    <n v="250191"/>
    <n v="3"/>
    <s v="100"/>
    <s v="03"/>
    <s v="26"/>
    <s v="028"/>
    <s v="03W4"/>
    <s v="03"/>
    <s v="14-23-028-03W4"/>
    <s v="14-23-028-03W4"/>
    <s v="AB"/>
    <s v="BENTON"/>
    <s v="IMAGINEA BENTON 3-26-28-3"/>
    <x v="4"/>
    <s v="Cor4 Oil Corp"/>
    <s v="Working Interest"/>
    <n v="1"/>
    <s v="SOUTH AB MISC"/>
    <s v="No"/>
    <m/>
    <s v="ABD GAS"/>
    <d v="2006-11-30T00:00:00"/>
    <m/>
    <n v="3298"/>
    <n v="3350"/>
    <m/>
    <s v="ABD GAS"/>
    <s v="Kmannvl"/>
    <m/>
    <m/>
    <m/>
    <m/>
    <d v="2001-01-31T00:00:00"/>
    <d v="2001-02-20T00:00:00"/>
    <d v="2001-02-24T00:00:00"/>
    <d v="2002-02-24T00:00:00"/>
    <d v="2003-10-01T00:00:00"/>
    <d v="2003-10-25T00:00:00"/>
    <m/>
    <d v="2012-07-06T00:00:00"/>
    <s v="Cement And Plate"/>
    <m/>
    <s v="WI"/>
    <n v="1"/>
    <n v="1"/>
    <n v="1"/>
    <x v="0"/>
    <s v="N"/>
    <n v="19.136986301369863"/>
    <n v="19.136986301369863"/>
    <n v="1005.2304"/>
    <n v="1005.2304"/>
    <s v="ABD GAS"/>
    <n v="14"/>
    <n v="14"/>
    <m/>
    <s v="ABD GAS"/>
    <x v="1"/>
    <s v="Abandoned"/>
    <s v="Abandoned"/>
    <x v="1"/>
    <x v="0"/>
    <s v="W 0250191 "/>
    <n v="0"/>
    <n v="0"/>
    <n v="0"/>
    <n v="0"/>
    <n v="0"/>
    <n v="16500"/>
    <n v="0"/>
    <n v="16500"/>
    <m/>
    <m/>
    <m/>
    <m/>
    <n v="16500"/>
    <m/>
    <n v="0"/>
    <m/>
    <n v="0"/>
    <n v="10900"/>
    <n v="10900"/>
    <x v="5"/>
    <m/>
    <n v="0"/>
    <n v="10900"/>
    <x v="5"/>
    <s v=""/>
    <n v="7"/>
    <s v="A) Reclamation only; spread evenly"/>
    <n v="12"/>
    <m/>
    <n v="0"/>
    <n v="10900"/>
    <n v="10900"/>
    <n v="1"/>
    <n v="0"/>
    <n v="10900"/>
    <n v="10900"/>
    <n v="12"/>
    <n v="1.35E-2"/>
    <n v="0"/>
    <n v="13690.846443318173"/>
    <n v="13690.846443318173"/>
    <n v="1.7600000000000001E-2"/>
    <n v="0"/>
    <n v="10176.99657269893"/>
    <n v="10176.99657269893"/>
    <s v="E.1) Fully abandoned, reclamation only. Shallow Gas. Use $10,900 for rec ($1,090 for pad site)."/>
  </r>
  <r>
    <s v="1 - Yes"/>
    <s v="1- Yes"/>
    <n v="244022909003"/>
    <s v="Duplicate, Dominant"/>
    <n v="257381"/>
    <s v="100/09-29-024-02W4/03"/>
    <n v="257381"/>
    <n v="3"/>
    <s v="100"/>
    <s v="09"/>
    <s v="29"/>
    <s v="024"/>
    <s v="02W4"/>
    <s v="03"/>
    <s v="09-29-024-02W4"/>
    <s v="09-29-024-02W4"/>
    <s v="AB"/>
    <s v="EMPRESS"/>
    <s v="IMAGINEA EMPRESS 9-29-24-2"/>
    <x v="4"/>
    <s v="Cor4 Oil Corp"/>
    <s v="Working Interest"/>
    <n v="1"/>
    <s v="SOUTH AB MISC"/>
    <s v="No"/>
    <m/>
    <s v="ABD GAS"/>
    <d v="2004-01-31T00:00:00"/>
    <m/>
    <n v="3150"/>
    <m/>
    <m/>
    <s v="ABD GAS"/>
    <s v="Kvik_ss"/>
    <m/>
    <m/>
    <m/>
    <m/>
    <d v="2001-07-16T00:00:00"/>
    <d v="2001-07-23T00:00:00"/>
    <d v="2001-07-26T00:00:00"/>
    <d v="2002-07-26T00:00:00"/>
    <d v="2001-09-01T00:00:00"/>
    <d v="2001-09-26T00:00:00"/>
    <m/>
    <d v="2006-09-28T00:00:00"/>
    <s v="Plate"/>
    <m/>
    <s v="WI"/>
    <n v="1"/>
    <n v="1"/>
    <n v="1"/>
    <x v="0"/>
    <s v="N"/>
    <n v="18.717808219178082"/>
    <n v="18.717808219178082"/>
    <n v="960.12"/>
    <n v="960.12"/>
    <s v="ABD GAS"/>
    <n v="14"/>
    <n v="14"/>
    <m/>
    <s v="ABD GAS"/>
    <x v="1"/>
    <s v="Abandoned"/>
    <s v="Abandoned"/>
    <x v="1"/>
    <x v="0"/>
    <s v="W 0257381 "/>
    <n v="0"/>
    <n v="0"/>
    <n v="0"/>
    <n v="0"/>
    <n v="0"/>
    <n v="16500"/>
    <n v="0"/>
    <n v="16500"/>
    <m/>
    <m/>
    <m/>
    <m/>
    <n v="16500"/>
    <m/>
    <n v="0"/>
    <m/>
    <n v="0"/>
    <n v="10900"/>
    <n v="10900"/>
    <x v="5"/>
    <m/>
    <n v="0"/>
    <n v="10900"/>
    <x v="5"/>
    <s v=""/>
    <n v="5"/>
    <s v="A) Reclamation only; spread evenly"/>
    <n v="13"/>
    <m/>
    <n v="0"/>
    <n v="10900"/>
    <n v="10900"/>
    <n v="1"/>
    <n v="0"/>
    <n v="10900"/>
    <n v="10900"/>
    <n v="13"/>
    <n v="1.35E-2"/>
    <n v="0"/>
    <n v="13875.672870302968"/>
    <n v="13875.672870302968"/>
    <n v="1.7600000000000001E-2"/>
    <n v="0"/>
    <n v="10135.992557419779"/>
    <n v="10135.992557419779"/>
    <s v="E.1) Fully abandoned, reclamation only. Shallow Gas. Use $10,900 for rec ($1,090 for pad site)."/>
  </r>
  <r>
    <s v="1 - Yes"/>
    <s v="1- Yes"/>
    <n v="204091106023"/>
    <s v="Duplicate, Dominant"/>
    <n v="258431"/>
    <s v="102/06-11-020-09W4/03"/>
    <n v="258431"/>
    <n v="3"/>
    <s v="102"/>
    <s v="06"/>
    <s v="11"/>
    <s v="020"/>
    <s v="09W4"/>
    <s v="03"/>
    <s v="06-11-020-09W4"/>
    <s v="06-11-020-09W4"/>
    <s v="AB"/>
    <s v="JENNER"/>
    <s v="IMAGINEA JENNER 6-11-20-9"/>
    <x v="0"/>
    <s v="Cor4 Oil Corp"/>
    <s v="Working Interest"/>
    <n v="0.86939652000000001"/>
    <s v="JENNER SHLW GAS"/>
    <s v="Yes"/>
    <s v="7) Change per Damian from JGAS to JOIL"/>
    <s v="Act Obsrv"/>
    <d v="2002-10-31T00:00:00"/>
    <m/>
    <n v="3297"/>
    <m/>
    <m/>
    <s v="Act Obsrv"/>
    <s v="Kglauc_ss"/>
    <m/>
    <m/>
    <m/>
    <m/>
    <d v="2001-08-13T00:00:00"/>
    <d v="2001-08-19T00:00:00"/>
    <d v="2001-08-22T00:00:00"/>
    <m/>
    <d v="2001-09-01T00:00:00"/>
    <d v="2001-09-21T00:00:00"/>
    <m/>
    <m/>
    <m/>
    <m/>
    <s v="WI"/>
    <n v="1"/>
    <n v="1"/>
    <n v="0.86939652000000001"/>
    <x v="0"/>
    <s v="N"/>
    <n v="18.643835616438356"/>
    <n v="18.643835616438356"/>
    <n v="1004.9256"/>
    <n v="1004.9256"/>
    <s v="Act Obsrv"/>
    <n v="6"/>
    <n v="6"/>
    <m/>
    <s v="Act Obsrv"/>
    <x v="0"/>
    <s v="Active"/>
    <s v="Active"/>
    <x v="0"/>
    <x v="0"/>
    <s v="W 0258431 "/>
    <n v="36384"/>
    <n v="0"/>
    <n v="0"/>
    <n v="0"/>
    <n v="0"/>
    <n v="16500"/>
    <n v="0"/>
    <n v="52884"/>
    <m/>
    <m/>
    <m/>
    <m/>
    <n v="52884"/>
    <m/>
    <n v="0"/>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84103203003"/>
    <s v="Duplicate, Dominant"/>
    <n v="282625"/>
    <s v="100/03-32-018-10W4/03"/>
    <n v="282625"/>
    <n v="3"/>
    <s v="100"/>
    <s v="03"/>
    <s v="32"/>
    <s v="018"/>
    <s v="10W4"/>
    <s v="03"/>
    <s v="03-32-018-10W4"/>
    <s v="03-32-018-10W4"/>
    <s v="AB"/>
    <s v="PRINCESS"/>
    <s v="Imaginea PRIN 3-32-18-10"/>
    <x v="6"/>
    <s v="Cor4 Oil Corp"/>
    <s v="Working Interest (BPEN)"/>
    <n v="1"/>
    <s v="WEST TIDE LAKE"/>
    <s v="No"/>
    <m/>
    <s v="Susp GAS"/>
    <d v="2008-06-30T00:00:00"/>
    <m/>
    <n v="3317"/>
    <m/>
    <m/>
    <s v="Susp GAS"/>
    <s v="Kglauc_ss"/>
    <s v="Cdn Nat Rsrcs Ltd"/>
    <n v="88583"/>
    <m/>
    <m/>
    <d v="2003-02-12T00:00:00"/>
    <d v="2003-02-14T00:00:00"/>
    <d v="2003-02-18T00:00:00"/>
    <d v="2004-02-18T00:00:00"/>
    <d v="2007-09-01T00:00:00"/>
    <d v="2007-09-01T00:00:00"/>
    <m/>
    <m/>
    <m/>
    <m/>
    <s v="WI"/>
    <n v="1"/>
    <n v="1"/>
    <n v="1"/>
    <x v="0"/>
    <s v="N"/>
    <n v="17.153424657534245"/>
    <n v="17.153424657534245"/>
    <n v="1011.0216"/>
    <n v="1011.0216"/>
    <s v="Susp GAS"/>
    <n v="11"/>
    <n v="11"/>
    <m/>
    <s v="Susp GAS"/>
    <x v="1"/>
    <s v="Suspended"/>
    <s v="Suspended"/>
    <x v="1"/>
    <x v="1"/>
    <s v="W 0282625 "/>
    <n v="17975"/>
    <n v="0"/>
    <n v="0"/>
    <n v="8988"/>
    <n v="0"/>
    <n v="16500"/>
    <n v="0"/>
    <n v="43463"/>
    <m/>
    <m/>
    <m/>
    <m/>
    <n v="43463"/>
    <m/>
    <n v="0"/>
    <m/>
    <n v="26963"/>
    <n v="16500"/>
    <n v="43463"/>
    <x v="3"/>
    <m/>
    <n v="26963"/>
    <n v="16500"/>
    <x v="3"/>
    <s v=""/>
    <n v="9"/>
    <s v="7) Prioritize inactive shallow gas over inactive oil"/>
    <n v="6"/>
    <m/>
    <n v="26963"/>
    <n v="16500"/>
    <n v="43463"/>
    <n v="1"/>
    <n v="26963"/>
    <n v="16500"/>
    <n v="43463"/>
    <n v="6"/>
    <n v="1.35E-2"/>
    <n v="29222.053389443477"/>
    <n v="19122.524566724911"/>
    <n v="48344.577956168388"/>
    <n v="1.7600000000000001E-2"/>
    <n v="26317.712607088502"/>
    <n v="15783.275823875707"/>
    <n v="42100.988430964208"/>
    <s v="B.2) Operated; Not &quot;true&quot; shallow gas. Used LMR costs (with submitted reductions)"/>
  </r>
  <r>
    <s v="1 - Yes"/>
    <s v="1- Yes"/>
    <n v="214111812000"/>
    <s v="Duplicate, Dominant"/>
    <n v="312324"/>
    <s v="100/12-18-021-11W4/00"/>
    <n v="312324"/>
    <n v="3"/>
    <s v="100"/>
    <s v="12"/>
    <s v="18"/>
    <s v="021"/>
    <s v="11W4"/>
    <s v="00"/>
    <s v="12-18-021-11W4"/>
    <s v="12-18-021-11W4"/>
    <s v="AB"/>
    <s v="PRINCESS"/>
    <s v="CALPINE ET AL PRIN 12-18-21-11"/>
    <x v="3"/>
    <s v="TAQA North Ltd"/>
    <s v="Working Interest"/>
    <n v="0.245"/>
    <s v="JENNER GAS"/>
    <s v="Yes"/>
    <s v="5) PDW Jeremy &amp; Colin. On 18-021-11. Change from JENNER GAS      to PATU"/>
    <s v="Flow GAS"/>
    <d v="2020-05-31T00:00:00"/>
    <m/>
    <n v="2244"/>
    <m/>
    <m/>
    <s v="Flow GAS"/>
    <s v="Kmilk_rv;Kmed_hat;K2nd_ws"/>
    <s v="TAQA North Ltd"/>
    <n v="7440047"/>
    <m/>
    <m/>
    <d v="2004-07-23T00:00:00"/>
    <d v="2004-09-08T00:00:00"/>
    <d v="2004-09-10T00:00:00"/>
    <m/>
    <d v="2004-10-01T00:00:00"/>
    <d v="2004-10-27T00:00:00"/>
    <m/>
    <m/>
    <m/>
    <m/>
    <s v="WI"/>
    <n v="1"/>
    <n v="1"/>
    <n v="0.245"/>
    <x v="1"/>
    <s v="N"/>
    <n v="15.586301369863014"/>
    <n v="15.586301369863014"/>
    <n v="683.97120000000007"/>
    <n v="683.97120000000007"/>
    <s v="Flow GAS"/>
    <n v="4"/>
    <n v="4"/>
    <m/>
    <s v="Flow GAS"/>
    <x v="1"/>
    <s v="Producing"/>
    <s v="Producing"/>
    <x v="0"/>
    <x v="0"/>
    <s v="W 0312324 "/>
    <n v="0"/>
    <n v="0"/>
    <n v="0"/>
    <n v="0"/>
    <n v="0"/>
    <n v="0"/>
    <n v="0"/>
    <n v="0"/>
    <m/>
    <m/>
    <m/>
    <m/>
    <n v="0"/>
    <m/>
    <n v="0"/>
    <m/>
    <n v="27179.5"/>
    <n v="16500"/>
    <n v="43679.5"/>
    <x v="4"/>
    <m/>
    <n v="27179.5"/>
    <n v="16500"/>
    <x v="4"/>
    <s v=""/>
    <n v="22"/>
    <s v="1) Active well = Use reserve-life"/>
    <s v="No"/>
    <m/>
    <n v="27179.5"/>
    <n v="16500"/>
    <n v="43679.5"/>
    <n v="0.245"/>
    <n v="6658.9775"/>
    <n v="4042.5"/>
    <n v="10701.477500000001"/>
    <n v="21"/>
    <n v="1.35E-2"/>
    <n v="8824.8302662239748"/>
    <n v="5728.8520602275748"/>
    <n v="14553.68232645155"/>
    <n v="1.7600000000000001E-2"/>
    <n v="6117.6876102833457"/>
    <n v="3639.6787360631201"/>
    <n v="9757.3663463464654"/>
    <s v="B.3) Non-Op; Not &quot;true&quot; shallow gas. Assume 1/2 have tubing ($36,000), and 1/2 are empty perforated ($17,975). Average = $27,179.50. Use $16,900 for rec."/>
  </r>
  <r>
    <s v="1 - Yes"/>
    <s v="1- Yes"/>
    <n v="194102816022"/>
    <s v="Duplicate, Dominant"/>
    <n v="312546"/>
    <s v="102/16-28-019-10W4/02"/>
    <n v="312546"/>
    <n v="3"/>
    <s v="102"/>
    <s v="16"/>
    <s v="28"/>
    <s v="019"/>
    <s v="10W4"/>
    <s v="02"/>
    <s v="16-28-019-10W4"/>
    <s v="16-28-019-10W4"/>
    <s v="AB"/>
    <s v="PRINCESS"/>
    <s v="PW GAS 102 PRIN 16-28-19-10"/>
    <x v="5"/>
    <s v="TAQA North Ltd"/>
    <s v="Working Interest (BPEN)"/>
    <n v="0.5"/>
    <s v="JENNER SHLW GAS"/>
    <s v="Yes"/>
    <s v="3) Jeremy List 3 - move from JSGS to Princess-PG"/>
    <s v="Susp GAS"/>
    <d v="2005-11-30T00:00:00"/>
    <m/>
    <n v="3428"/>
    <m/>
    <m/>
    <s v="Susp GAS"/>
    <s v="Kmannvl"/>
    <s v="TAQA North Ltd"/>
    <n v="87070"/>
    <m/>
    <m/>
    <d v="2004-07-28T00:00:00"/>
    <d v="2004-08-19T00:00:00"/>
    <d v="2004-08-22T00:00:00"/>
    <d v="2005-08-22T00:00:00"/>
    <d v="2005-03-01T00:00:00"/>
    <d v="2005-03-18T00:00:00"/>
    <m/>
    <m/>
    <m/>
    <m/>
    <s v="WI"/>
    <n v="1"/>
    <n v="1"/>
    <n v="0.5"/>
    <x v="1"/>
    <s v="N"/>
    <n v="15.641095890410959"/>
    <n v="15.641095890410959"/>
    <n v="1044.8543999999999"/>
    <n v="1044.8543999999999"/>
    <s v="Susp GAS"/>
    <n v="11"/>
    <n v="11"/>
    <m/>
    <s v="Susp GAS"/>
    <x v="1"/>
    <s v="Suspended"/>
    <s v="Suspended"/>
    <x v="1"/>
    <x v="0"/>
    <s v="W 0312546 "/>
    <n v="0"/>
    <n v="0"/>
    <n v="0"/>
    <n v="0"/>
    <n v="0"/>
    <n v="0"/>
    <n v="0"/>
    <n v="0"/>
    <m/>
    <m/>
    <m/>
    <m/>
    <n v="0"/>
    <m/>
    <n v="0"/>
    <m/>
    <n v="14000"/>
    <n v="10900"/>
    <n v="24900"/>
    <x v="2"/>
    <m/>
    <n v="14000"/>
    <n v="10900"/>
    <x v="2"/>
    <s v=""/>
    <n v="8"/>
    <s v="B) Non Op Inactive, spreadevenly over 15 years"/>
    <n v="3"/>
    <m/>
    <n v="14000"/>
    <n v="10900"/>
    <n v="24900"/>
    <n v="0.5"/>
    <n v="7000"/>
    <n v="5450"/>
    <n v="12450"/>
    <n v="3"/>
    <n v="1.35E-2"/>
    <n v="7287.3444726250018"/>
    <n v="6067.1750657763705"/>
    <n v="13354.519538401371"/>
    <n v="1.7600000000000001E-2"/>
    <n v="6915.7295976594269"/>
    <n v="5276.7891389931792"/>
    <n v="12192.518736652606"/>
    <s v="B.1) True shallow gas (Dino unit, JSGS, Med Hat Unit, Patricia Unit, Princess-PG, Cessford-CNRL). Use $14,000 for abandonment, and $10,900 for rec ($1,090 for pad site)."/>
  </r>
  <r>
    <s v="1 - Yes"/>
    <s v="1- Yes"/>
    <n v="214111814000"/>
    <s v="Duplicate, Dominant"/>
    <n v="312784"/>
    <s v="100/14-18-021-11W4/00"/>
    <n v="312784"/>
    <n v="3"/>
    <s v="100"/>
    <s v="14"/>
    <s v="18"/>
    <s v="021"/>
    <s v="11W4"/>
    <s v="00"/>
    <s v="14-18-021-11W4"/>
    <s v="14-18-021-11W4"/>
    <s v="AB"/>
    <s v="PRINCESS"/>
    <s v="CALPINE ET AL PRIN 14-18-21-11"/>
    <x v="3"/>
    <s v="TAQA North Ltd"/>
    <s v="Working Interest"/>
    <n v="0.245"/>
    <s v="JENNER GAS"/>
    <s v="Yes"/>
    <s v="5) PDW Jeremy &amp; Colin. On 18-021-11. Change from JENNER GAS      to PATU"/>
    <s v="Flow GAS"/>
    <d v="2020-05-31T00:00:00"/>
    <m/>
    <n v="2257"/>
    <m/>
    <m/>
    <s v="Flow GAS"/>
    <s v="Kmilk_rv;Kmed_hat;K2nd_ws"/>
    <s v="TAQA North Ltd"/>
    <n v="7440047"/>
    <m/>
    <m/>
    <d v="2004-08-03T00:00:00"/>
    <d v="2004-09-13T00:00:00"/>
    <d v="2004-09-15T00:00:00"/>
    <m/>
    <d v="2004-10-01T00:00:00"/>
    <d v="2004-10-27T00:00:00"/>
    <m/>
    <m/>
    <m/>
    <m/>
    <s v="WI"/>
    <n v="1"/>
    <n v="1"/>
    <n v="0.245"/>
    <x v="1"/>
    <s v="N"/>
    <n v="15.572602739726028"/>
    <n v="15.572602739726028"/>
    <n v="687.93360000000007"/>
    <n v="687.93360000000007"/>
    <s v="Flow GAS"/>
    <n v="4"/>
    <n v="4"/>
    <m/>
    <s v="Flow GAS"/>
    <x v="1"/>
    <s v="Producing"/>
    <s v="Producing"/>
    <x v="0"/>
    <x v="0"/>
    <s v="W 0312784 "/>
    <n v="0"/>
    <n v="0"/>
    <n v="0"/>
    <n v="0"/>
    <n v="0"/>
    <n v="0"/>
    <n v="0"/>
    <n v="0"/>
    <m/>
    <m/>
    <m/>
    <m/>
    <n v="0"/>
    <m/>
    <n v="0"/>
    <m/>
    <n v="27179.5"/>
    <n v="16500"/>
    <n v="43679.5"/>
    <x v="4"/>
    <m/>
    <n v="27179.5"/>
    <n v="16500"/>
    <x v="4"/>
    <s v=""/>
    <n v="22"/>
    <s v="1) Active well = Use reserve-life"/>
    <s v="No"/>
    <m/>
    <n v="27179.5"/>
    <n v="16500"/>
    <n v="43679.5"/>
    <n v="0.245"/>
    <n v="6658.9775"/>
    <n v="4042.5"/>
    <n v="10701.477500000001"/>
    <n v="21"/>
    <n v="1.35E-2"/>
    <n v="8824.8302662239748"/>
    <n v="5728.8520602275748"/>
    <n v="14553.68232645155"/>
    <n v="1.7600000000000001E-2"/>
    <n v="6117.6876102833457"/>
    <n v="3639.6787360631201"/>
    <n v="9757.3663463464654"/>
    <s v="B.3) Non-Op; Not &quot;true&quot; shallow gas. Assume 1/2 have tubing ($36,000), and 1/2 are empty perforated ($17,975). Average = $27,179.50. Use $16,900 for rec."/>
  </r>
  <r>
    <s v="1 - Yes"/>
    <s v="1- Yes"/>
    <n v="184103016020"/>
    <s v="Duplicate, Dominant"/>
    <n v="323137"/>
    <s v="102/16-30-018-10W4/00"/>
    <n v="323137"/>
    <n v="3"/>
    <s v="102"/>
    <s v="16"/>
    <s v="30"/>
    <s v="018"/>
    <s v="10W4"/>
    <s v="00"/>
    <s v="16-30-018-10W4"/>
    <s v="16-30-018-10W4"/>
    <s v="AB"/>
    <s v="PRINCESS"/>
    <s v="Imaginea PRIN 16-30-18-10"/>
    <x v="6"/>
    <s v="Cor4 Oil Corp"/>
    <s v="Working Interest"/>
    <n v="1"/>
    <s v="WEST TIDE LAKE"/>
    <s v="No"/>
    <m/>
    <s v="Susp GAS"/>
    <d v="2011-06-30T00:00:00"/>
    <m/>
    <n v="3428"/>
    <m/>
    <m/>
    <s v="Susp GAS"/>
    <s v="Kmannvl"/>
    <s v="Cdn Nat Rsrcs Ltd"/>
    <n v="88583"/>
    <m/>
    <m/>
    <d v="2004-12-30T00:00:00"/>
    <d v="2005-03-02T00:00:00"/>
    <d v="2005-03-19T00:00:00"/>
    <m/>
    <d v="2005-12-01T00:00:00"/>
    <d v="2005-12-22T00:00:00"/>
    <m/>
    <m/>
    <m/>
    <m/>
    <s v="WI"/>
    <n v="1"/>
    <n v="1"/>
    <n v="1"/>
    <x v="0"/>
    <s v="N"/>
    <n v="15.106849315068493"/>
    <n v="15.106849315068493"/>
    <n v="1044.8543999999999"/>
    <n v="1044.8543999999999"/>
    <s v="Susp GAS"/>
    <n v="11"/>
    <n v="11"/>
    <m/>
    <s v="Susp GAS"/>
    <x v="1"/>
    <s v="Suspended"/>
    <s v="Suspended"/>
    <x v="1"/>
    <x v="1"/>
    <s v="W 0323137 "/>
    <n v="17975"/>
    <n v="0"/>
    <n v="0"/>
    <n v="8988"/>
    <n v="0"/>
    <n v="16500"/>
    <n v="0"/>
    <n v="43463"/>
    <m/>
    <m/>
    <m/>
    <m/>
    <n v="43463"/>
    <m/>
    <n v="0"/>
    <m/>
    <n v="26963"/>
    <n v="16500"/>
    <n v="43463"/>
    <x v="3"/>
    <m/>
    <n v="26963"/>
    <n v="16500"/>
    <x v="3"/>
    <s v=""/>
    <n v="9"/>
    <s v="7) Prioritize inactive shallow gas over inactive oil"/>
    <n v="6"/>
    <m/>
    <n v="26963"/>
    <n v="16500"/>
    <n v="43463"/>
    <n v="1"/>
    <n v="26963"/>
    <n v="16500"/>
    <n v="43463"/>
    <n v="6"/>
    <n v="1.35E-2"/>
    <n v="29222.053389443477"/>
    <n v="19122.524566724911"/>
    <n v="48344.577956168388"/>
    <n v="1.7600000000000001E-2"/>
    <n v="26317.712607088502"/>
    <n v="15783.275823875707"/>
    <n v="42100.988430964208"/>
    <s v="B.2) Operated; Not &quot;true&quot; shallow gas. Used LMR costs (with submitted reductions)"/>
  </r>
  <r>
    <s v="1 - Yes"/>
    <s v="1- Yes"/>
    <n v="214111804000"/>
    <s v="Duplicate, Dominant"/>
    <n v="359283"/>
    <s v="100/04-18-021-11W4/00"/>
    <n v="359283"/>
    <n v="3"/>
    <s v="100"/>
    <s v="04"/>
    <s v="18"/>
    <s v="021"/>
    <s v="11W4"/>
    <s v="00"/>
    <s v="04-18-021-11W4"/>
    <s v="04-18-021-11W4"/>
    <s v="AB"/>
    <s v="PRINCESS"/>
    <s v="PWEI PRIN 4-18-21-11"/>
    <x v="3"/>
    <s v="TAQA North Ltd"/>
    <s v="Working Interest"/>
    <n v="0.245"/>
    <s v="PATR UNIT"/>
    <s v="Yes - WI"/>
    <s v="5) PDW Jeremy &amp; Colin. S/B 24.5%, not 49%"/>
    <s v="Flow GAS"/>
    <d v="2020-05-31T00:00:00"/>
    <m/>
    <n v="2297"/>
    <m/>
    <m/>
    <s v="Flow GAS"/>
    <s v="Kmilk_rv;Kmed_hat;K2nd_ws"/>
    <s v="TAQA North Ltd"/>
    <n v="7440047"/>
    <m/>
    <m/>
    <d v="2006-06-21T00:00:00"/>
    <d v="2006-08-01T00:00:00"/>
    <d v="2006-08-01T00:00:00"/>
    <d v="2006-09-13T00:00:00"/>
    <d v="2006-10-01T00:00:00"/>
    <d v="2006-10-29T00:00:00"/>
    <m/>
    <m/>
    <m/>
    <m/>
    <s v="WI"/>
    <n v="1"/>
    <n v="1"/>
    <n v="0.245"/>
    <x v="1"/>
    <s v="N"/>
    <n v="13.69041095890411"/>
    <n v="13.69041095890411"/>
    <n v="700.12560000000008"/>
    <n v="700.12560000000008"/>
    <s v="Flow GAS"/>
    <n v="4"/>
    <n v="4"/>
    <m/>
    <s v="Flow GAS"/>
    <x v="1"/>
    <s v="Producing"/>
    <s v="Producing"/>
    <x v="0"/>
    <x v="0"/>
    <s v="W 0359283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214111807000"/>
    <s v="Duplicate, Dominant"/>
    <n v="359284"/>
    <s v="100/07-18-021-11W4/00"/>
    <n v="359284"/>
    <n v="3"/>
    <s v="100"/>
    <s v="07"/>
    <s v="18"/>
    <s v="021"/>
    <s v="11W4"/>
    <s v="00"/>
    <s v="07-18-021-11W4"/>
    <s v="07-18-021-11W4"/>
    <s v="AB"/>
    <s v="PRINCESS"/>
    <s v="PWEI PRIN 7-18-21-11"/>
    <x v="3"/>
    <s v="TAQA North Ltd"/>
    <s v="Working Interest"/>
    <n v="0.245"/>
    <s v="PATR UNIT"/>
    <s v="Yes - WI"/>
    <s v="5) PDW Jeremy &amp; Colin. S/B 24.5%, not 49%"/>
    <s v="Flow GAS"/>
    <d v="2020-05-31T00:00:00"/>
    <m/>
    <n v="2297"/>
    <m/>
    <m/>
    <s v="Flow GAS"/>
    <s v="Kmilk_rv;Kmed_hat;K2nd_ws"/>
    <s v="TAQA North Ltd"/>
    <n v="7440047"/>
    <m/>
    <m/>
    <d v="2006-06-21T00:00:00"/>
    <d v="2006-08-02T00:00:00"/>
    <d v="2006-08-03T00:00:00"/>
    <d v="2006-09-13T00:00:00"/>
    <d v="2006-10-01T00:00:00"/>
    <d v="2006-10-27T00:00:00"/>
    <m/>
    <m/>
    <m/>
    <m/>
    <s v="WI"/>
    <n v="1"/>
    <n v="1"/>
    <n v="0.245"/>
    <x v="1"/>
    <s v="N"/>
    <n v="13.687671232876712"/>
    <n v="13.687671232876712"/>
    <n v="700.12560000000008"/>
    <n v="700.12560000000008"/>
    <s v="Flow GAS"/>
    <n v="4"/>
    <n v="4"/>
    <m/>
    <s v="Flow GAS"/>
    <x v="1"/>
    <s v="Producing"/>
    <s v="Producing"/>
    <x v="0"/>
    <x v="0"/>
    <s v="W 0359284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304042106003"/>
    <s v="Duplicate, Dominant"/>
    <n v="381321"/>
    <s v="100/06-21-030-04W4/03"/>
    <n v="381321"/>
    <n v="3"/>
    <s v="100"/>
    <s v="06"/>
    <s v="21"/>
    <s v="030"/>
    <s v="04W4"/>
    <s v="03"/>
    <s v="06-21-030-04W4"/>
    <s v="06-21-030-04W4"/>
    <s v="AB"/>
    <s v="SEDALIA"/>
    <s v="CNRL ET AL HUDSON 6-21-30-4"/>
    <x v="4"/>
    <s v="Cdn Nat Rsrcs Ltd"/>
    <s v="Working Interest"/>
    <n v="0.2"/>
    <s v="SOUTH AB MISC"/>
    <s v="No"/>
    <m/>
    <s v="Susp GAS"/>
    <d v="2018-03-31T00:00:00"/>
    <m/>
    <n v="2815"/>
    <m/>
    <m/>
    <s v="Susp GAS"/>
    <s v="Kmannvl"/>
    <s v="Cdn Nat Rsrcs Ltd"/>
    <n v="8280008"/>
    <m/>
    <m/>
    <d v="2007-09-04T00:00:00"/>
    <d v="2007-09-28T00:00:00"/>
    <d v="2007-09-29T00:00:00"/>
    <m/>
    <d v="2007-12-01T00:00:00"/>
    <d v="2007-12-19T00:00:00"/>
    <m/>
    <m/>
    <m/>
    <m/>
    <s v="WI"/>
    <n v="1"/>
    <n v="1"/>
    <n v="0.2"/>
    <x v="1"/>
    <s v="N"/>
    <n v="12.531506849315068"/>
    <n v="12.531506849315068"/>
    <n v="858.01200000000006"/>
    <n v="858.01200000000006"/>
    <s v="Susp GAS"/>
    <n v="11"/>
    <n v="11"/>
    <m/>
    <s v="Susp GAS"/>
    <x v="1"/>
    <s v="Suspended"/>
    <s v="Suspended"/>
    <x v="1"/>
    <x v="0"/>
    <s v="W 0381321 "/>
    <n v="0"/>
    <n v="0"/>
    <n v="0"/>
    <n v="0"/>
    <n v="0"/>
    <n v="0"/>
    <n v="0"/>
    <n v="0"/>
    <m/>
    <m/>
    <m/>
    <m/>
    <n v="0"/>
    <m/>
    <n v="0"/>
    <m/>
    <n v="27179.5"/>
    <n v="16500"/>
    <n v="43679.5"/>
    <x v="4"/>
    <m/>
    <n v="27179.5"/>
    <n v="16500"/>
    <x v="4"/>
    <s v=""/>
    <n v="8"/>
    <s v="B) Non Op Inactive, spreadevenly over 15 years"/>
    <n v="12"/>
    <m/>
    <n v="27179.5"/>
    <n v="16500"/>
    <n v="43679.5"/>
    <n v="0.2"/>
    <n v="5435.9000000000005"/>
    <n v="3300"/>
    <n v="8735.9000000000015"/>
    <n v="12"/>
    <n v="1.35E-2"/>
    <n v="6384.9352160427552"/>
    <n v="4144.9351617385291"/>
    <n v="10529.870377781284"/>
    <n v="1.7600000000000001E-2"/>
    <n v="5178.8259495422708"/>
    <n v="3081.1090541198596"/>
    <n v="8259.9350036621308"/>
    <s v="B.3) Non-Op; Not &quot;true&quot; shallow gas. Assume 1/2 have tubing ($36,000), and 1/2 are empty perforated ($17,975). Average = $27,179.50. Use $16,900 for rec."/>
  </r>
  <r>
    <s v="1 - Yes"/>
    <s v="1- Yes"/>
    <n v="164113114032"/>
    <s v="Duplicate, Dominant"/>
    <n v="428761"/>
    <s v="103/14-31-016-11W4/02"/>
    <n v="428761"/>
    <n v="3"/>
    <s v="103"/>
    <s v="14"/>
    <s v="31"/>
    <s v="016"/>
    <s v="11W4"/>
    <s v="02"/>
    <s v="12-31-016-11W4"/>
    <s v="12-31-016-11W4"/>
    <s v="AB"/>
    <s v="BANTRY"/>
    <s v="Imaginea BANTRY 12-31-16-11"/>
    <x v="8"/>
    <s v="Cor4 Oil Corp"/>
    <s v="Working Interest"/>
    <n v="1"/>
    <s v="ALDERSON"/>
    <s v="No"/>
    <m/>
    <s v="Pump OIL"/>
    <d v="2020-05-31T00:00:00"/>
    <m/>
    <n v="3253"/>
    <n v="5282"/>
    <n v="1742"/>
    <s v="Pump OIL"/>
    <s v="Mpekisko"/>
    <s v="Cor4 Oil Corp"/>
    <n v="96675"/>
    <m/>
    <m/>
    <d v="2010-12-22T00:00:00"/>
    <d v="2011-01-12T00:00:00"/>
    <d v="2011-01-20T00:00:00"/>
    <d v="2012-01-20T00:00:00"/>
    <d v="2011-09-01T00:00:00"/>
    <d v="2011-09-16T00:00:00"/>
    <m/>
    <m/>
    <m/>
    <m/>
    <s v="WI"/>
    <n v="1"/>
    <n v="1"/>
    <n v="1"/>
    <x v="0"/>
    <s v="N"/>
    <n v="9.2383561643835623"/>
    <n v="9.2383561643835623"/>
    <n v="991.51440000000002"/>
    <n v="991.51440000000002"/>
    <s v="Pump OIL"/>
    <n v="2"/>
    <n v="2"/>
    <m/>
    <s v="Pump OIL"/>
    <x v="2"/>
    <s v="Producing"/>
    <s v="Producing"/>
    <x v="0"/>
    <x v="1"/>
    <s v="W 0428761 "/>
    <n v="45993"/>
    <n v="0"/>
    <n v="0"/>
    <n v="11498"/>
    <n v="0"/>
    <n v="0"/>
    <n v="0"/>
    <n v="57491"/>
    <m/>
    <m/>
    <m/>
    <m/>
    <n v="57491"/>
    <m/>
    <n v="246963.58"/>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3413000"/>
    <s v="Duplicate, Dominant"/>
    <n v="430185"/>
    <s v="100/13-34-018-11W4/00"/>
    <n v="430185"/>
    <n v="3"/>
    <s v="100"/>
    <s v="13"/>
    <s v="34"/>
    <s v="018"/>
    <s v="11W4"/>
    <s v="00"/>
    <s v="13-34-018-11W4"/>
    <s v="13-34-018-11W4"/>
    <s v="AB"/>
    <m/>
    <s v="Imaginea PRIN 13-34-18-11"/>
    <x v="6"/>
    <s v="Cor4 Oil Corp"/>
    <s v="Working Interest"/>
    <n v="1"/>
    <s v="WEST TIDE LAKE"/>
    <s v="No"/>
    <m/>
    <s v="ABD"/>
    <m/>
    <m/>
    <n v="3576"/>
    <m/>
    <m/>
    <m/>
    <m/>
    <m/>
    <m/>
    <m/>
    <m/>
    <d v="2011-01-18T00:00:00"/>
    <d v="2011-01-11T00:00:00"/>
    <d v="2011-01-26T00:00:00"/>
    <d v="2012-02-01T00:00:00"/>
    <m/>
    <m/>
    <m/>
    <d v="2018-01-19T00:00:00"/>
    <s v="Plate"/>
    <m/>
    <s v="WI"/>
    <n v="1"/>
    <n v="1"/>
    <n v="1"/>
    <x v="0"/>
    <s v="N"/>
    <n v="9.2410958904109588"/>
    <n v="9.2410958904109588"/>
    <n v="1089.9648"/>
    <n v="1089.9648"/>
    <s v="ABD"/>
    <n v="10"/>
    <n v="10"/>
    <m/>
    <s v="ABD"/>
    <x v="0"/>
    <s v="Abandoned"/>
    <s v="Abandoned"/>
    <x v="1"/>
    <x v="1"/>
    <s v="W 0430185 "/>
    <n v="0"/>
    <n v="0"/>
    <n v="0"/>
    <n v="0"/>
    <n v="0"/>
    <n v="0"/>
    <n v="0"/>
    <n v="0"/>
    <m/>
    <m/>
    <m/>
    <m/>
    <n v="0"/>
    <m/>
    <n v="0"/>
    <m/>
    <n v="0"/>
    <n v="0"/>
    <n v="0"/>
    <x v="1"/>
    <m/>
    <n v="0"/>
    <n v="0"/>
    <x v="1"/>
    <s v="Well has a satellite w $33K reclamation. Reduce well rec to $nil."/>
    <n v="2"/>
    <s v="A) Reclamation only; spread evenly"/>
    <n v="8"/>
    <m/>
    <n v="0"/>
    <n v="0"/>
    <n v="0"/>
    <n v="1"/>
    <n v="0"/>
    <n v="0"/>
    <n v="0"/>
    <n v="8"/>
    <n v="1.35E-2"/>
    <n v="0"/>
    <n v="0"/>
    <n v="0"/>
    <n v="1.7600000000000001E-2"/>
    <n v="0"/>
    <n v="0"/>
    <n v="0"/>
    <s v="E.3) Fully abandoned, reclamation only. Oil or Other well. Use $25,000 for rec ($2,500 for pad site)."/>
  </r>
  <r>
    <s v="1 - Yes"/>
    <s v="1- Yes"/>
    <n v="154122210023"/>
    <s v="Duplicate, Dominant"/>
    <n v="441726"/>
    <s v="102/10-22-015-12W4/03"/>
    <n v="441726"/>
    <n v="3"/>
    <s v="102"/>
    <s v="10"/>
    <s v="22"/>
    <s v="015"/>
    <s v="12W4"/>
    <s v="03"/>
    <s v="01-22-015-12W4"/>
    <s v="01-22-015-12W4"/>
    <s v="AB"/>
    <s v="ALDERSON"/>
    <s v="Imaginea ALDSON 1-22-15-12"/>
    <x v="8"/>
    <s v="Cor4 Oil Corp"/>
    <s v="Working Interest"/>
    <n v="1"/>
    <s v="ALDERSON"/>
    <s v="No"/>
    <m/>
    <s v="Pump OIL"/>
    <d v="2020-05-31T00:00:00"/>
    <m/>
    <n v="3139"/>
    <n v="6253"/>
    <n v="2870"/>
    <s v="Pump OIL"/>
    <s v="Mpekisko"/>
    <s v="Cor4 Oil Corp"/>
    <n v="147409"/>
    <m/>
    <m/>
    <d v="2011-12-20T00:00:00"/>
    <d v="2012-02-13T00:00:00"/>
    <d v="2012-03-02T00:00:00"/>
    <d v="2013-03-02T00:00:00"/>
    <d v="2012-05-01T00:00:00"/>
    <d v="2012-05-11T00:00:00"/>
    <m/>
    <m/>
    <m/>
    <m/>
    <s v="WI"/>
    <n v="1"/>
    <n v="1"/>
    <n v="1"/>
    <x v="0"/>
    <s v="N"/>
    <n v="8.1506849315068486"/>
    <n v="8.1506849315068486"/>
    <n v="956.7672"/>
    <n v="956.7672"/>
    <s v="Pump OIL"/>
    <n v="2"/>
    <n v="2"/>
    <m/>
    <s v="Pump OIL"/>
    <x v="2"/>
    <s v="Producing"/>
    <s v="Producing"/>
    <x v="0"/>
    <x v="1"/>
    <s v="W 0441726 "/>
    <n v="45993"/>
    <n v="0"/>
    <n v="0"/>
    <n v="11498"/>
    <n v="0"/>
    <n v="0"/>
    <n v="0"/>
    <n v="57491"/>
    <m/>
    <m/>
    <m/>
    <m/>
    <n v="57491"/>
    <m/>
    <n v="441446.38"/>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0901020"/>
    <s v="Duplicate, Dominant"/>
    <n v="495418"/>
    <s v="102/01-09-021-08W4/00"/>
    <n v="495418"/>
    <n v="3"/>
    <s v="102"/>
    <s v="01"/>
    <s v="09"/>
    <s v="021"/>
    <s v="08W4"/>
    <s v="00"/>
    <s v="12-04-021-08W4"/>
    <s v="12-04-021-08W4"/>
    <s v="AB"/>
    <s v="JENNER"/>
    <s v="COR4 102 MHZ JENNER 1-9-21-8"/>
    <x v="0"/>
    <s v="Cor4 Oil Corp"/>
    <s v="Working Interest (BPEN)"/>
    <n v="1"/>
    <s v="JENNER OIL"/>
    <s v="No"/>
    <m/>
    <s v="Pump OIL"/>
    <d v="2020-05-31T00:00:00"/>
    <m/>
    <n v="3210"/>
    <n v="6693"/>
    <n v="3167"/>
    <s v="Pump OIL"/>
    <s v="Kmannvl_L"/>
    <s v="Cor4 Oil Corp"/>
    <n v="5000066"/>
    <m/>
    <m/>
    <d v="2019-08-09T00:00:00"/>
    <d v="2019-08-28T00:00:00"/>
    <d v="2019-09-09T00:00:00"/>
    <d v="2020-09-09T00:00:00"/>
    <d v="2019-10-01T00:00:00"/>
    <d v="2019-10-03T00:00:00"/>
    <m/>
    <m/>
    <m/>
    <m/>
    <s v="WI"/>
    <n v="1"/>
    <n v="1"/>
    <n v="1"/>
    <x v="0"/>
    <s v="N"/>
    <n v="0.60821917808219184"/>
    <n v="0.60821917808219184"/>
    <n v="978.40800000000002"/>
    <n v="978.40800000000002"/>
    <s v="Pump OIL"/>
    <n v="2"/>
    <n v="2"/>
    <m/>
    <s v="Pump OIL"/>
    <x v="2"/>
    <s v="Producing"/>
    <s v="Producing"/>
    <x v="0"/>
    <x v="0"/>
    <s v="W 0495418 "/>
    <n v="0"/>
    <n v="0"/>
    <n v="0"/>
    <n v="0"/>
    <n v="0"/>
    <n v="0"/>
    <n v="0"/>
    <n v="0"/>
    <m/>
    <m/>
    <m/>
    <m/>
    <n v="0"/>
    <m/>
    <n v="8643893.4000000004"/>
    <m/>
    <n v="40000"/>
    <n v="25000"/>
    <n v="65000"/>
    <x v="0"/>
    <m/>
    <n v="40000"/>
    <n v="25000"/>
    <x v="0"/>
    <s v=""/>
    <s v="NA"/>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10806003"/>
    <s v="Duplicate, Dominant"/>
    <s v="B0001817"/>
    <s v="100/06-08-019-11W4/03"/>
    <s v="B0001817"/>
    <n v="3"/>
    <s v="100"/>
    <s v="06"/>
    <s v="08"/>
    <s v="019"/>
    <s v="11W4"/>
    <s v="03"/>
    <s v="06-08-019-11W4"/>
    <s v="06-08-019-11W4"/>
    <s v="AB"/>
    <s v="PRINCESS"/>
    <s v="Imaginea PRIN 6-8-19-11"/>
    <x v="6"/>
    <s v="Cor4 Oil Corp"/>
    <s v="Working Interest"/>
    <n v="1"/>
    <s v="WEST TIDE LAKE"/>
    <s v="No"/>
    <m/>
    <s v="ABD GAS"/>
    <d v="1977-11-30T00:00:00"/>
    <m/>
    <n v="3588"/>
    <m/>
    <m/>
    <s v="ABD GAS"/>
    <s v="Kbsl_colo"/>
    <m/>
    <m/>
    <m/>
    <m/>
    <d v="1947-08-01T00:00:00"/>
    <d v="1947-08-05T00:00:00"/>
    <d v="1947-09-02T00:00:00"/>
    <m/>
    <d v="1967-10-01T00:00:00"/>
    <d v="1967-10-01T00:00:00"/>
    <m/>
    <d v="1998-12-04T00:00:00"/>
    <s v="Plate"/>
    <m/>
    <s v="WI"/>
    <n v="1"/>
    <n v="1"/>
    <n v="1"/>
    <x v="0"/>
    <s v="N"/>
    <n v="72.720547945205482"/>
    <n v="72.720547945205482"/>
    <n v="1093.6224"/>
    <n v="1093.6224"/>
    <s v="ABD GAS"/>
    <n v="14"/>
    <n v="14"/>
    <m/>
    <s v="ABD GAS"/>
    <x v="1"/>
    <s v="Abandoned"/>
    <s v="Abandoned"/>
    <x v="1"/>
    <x v="1"/>
    <s v="WB0001817 "/>
    <n v="0"/>
    <n v="0"/>
    <n v="0"/>
    <n v="0"/>
    <n v="0"/>
    <n v="16500"/>
    <n v="0"/>
    <n v="16500"/>
    <m/>
    <m/>
    <m/>
    <m/>
    <n v="16500"/>
    <m/>
    <n v="0"/>
    <m/>
    <n v="0"/>
    <n v="10900"/>
    <n v="10900"/>
    <x v="5"/>
    <m/>
    <n v="0"/>
    <n v="10900"/>
    <x v="5"/>
    <s v=""/>
    <n v="8"/>
    <s v="A) Reclamation only; spread evenly"/>
    <n v="3"/>
    <m/>
    <n v="0"/>
    <n v="10900"/>
    <n v="10900"/>
    <n v="1"/>
    <n v="0"/>
    <n v="10900"/>
    <n v="10900"/>
    <n v="3"/>
    <n v="1.35E-2"/>
    <n v="0"/>
    <n v="12134.350131552741"/>
    <n v="12134.350131552741"/>
    <n v="1.7600000000000001E-2"/>
    <n v="0"/>
    <n v="10553.578277986358"/>
    <n v="10553.578277986358"/>
    <s v="E.1) Fully abandoned, reclamation only. Shallow Gas. Use $10,900 for rec ($1,090 for pad site)."/>
  </r>
  <r>
    <s v="1 - Yes"/>
    <s v="1- Yes"/>
    <n v="214121207003"/>
    <s v="Duplicate, Dominant"/>
    <n v="30986"/>
    <s v="100/07-12-021-12W4/03"/>
    <n v="30986"/>
    <n v="4"/>
    <s v="100"/>
    <s v="07"/>
    <s v="12"/>
    <s v="021"/>
    <s v="12W4"/>
    <s v="03"/>
    <s v="07-12-021-12W4"/>
    <s v="07-12-021-12W4"/>
    <s v="AB"/>
    <s v="PRINCESS"/>
    <s v="ABERCAN ET AL PRINCESS 7-12-21-12"/>
    <x v="3"/>
    <s v="TAQA North Ltd"/>
    <s v="Working Interest"/>
    <n v="0.49"/>
    <s v="PATR UNIT"/>
    <s v="No"/>
    <m/>
    <s v="Flow GAS"/>
    <d v="2020-05-31T00:00:00"/>
    <m/>
    <n v="2580"/>
    <m/>
    <m/>
    <s v="Flow GAS"/>
    <s v="K2nd_ws"/>
    <s v="TAQA North Ltd"/>
    <n v="7440047"/>
    <m/>
    <m/>
    <d v="1966-09-15T00:00:00"/>
    <d v="1966-09-17T00:00:00"/>
    <d v="1966-09-23T00:00:00"/>
    <m/>
    <d v="1982-02-01T00:00:00"/>
    <d v="1982-02-19T00:00:00"/>
    <m/>
    <m/>
    <m/>
    <m/>
    <s v="WI"/>
    <n v="1"/>
    <n v="1"/>
    <n v="0.49"/>
    <x v="1"/>
    <s v="N"/>
    <n v="53.589041095890408"/>
    <n v="53.589041095890408"/>
    <n v="786.38400000000001"/>
    <n v="786.38400000000001"/>
    <s v="Flow GAS"/>
    <n v="4"/>
    <n v="4"/>
    <m/>
    <s v="Flow GAS"/>
    <x v="1"/>
    <s v="Producing"/>
    <s v="Producing"/>
    <x v="0"/>
    <x v="0"/>
    <s v="W 0030986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0806004"/>
    <s v="Duplicate, Dominant"/>
    <n v="58606"/>
    <s v="100/06-08-020-09W4/04"/>
    <n v="58606"/>
    <n v="4"/>
    <s v="100"/>
    <s v="06"/>
    <s v="08"/>
    <s v="020"/>
    <s v="09W4"/>
    <s v="04"/>
    <s v="06-08-020-09W4"/>
    <s v="06-08-020-09W4"/>
    <s v="AB"/>
    <s v="JENNER"/>
    <s v="IMAGINEA JENNER 6-8-20-9"/>
    <x v="7"/>
    <s v="Cor4 Oil Corp"/>
    <s v="Working Interest"/>
    <n v="1"/>
    <s v="JENNER SHLW GAS"/>
    <s v="No"/>
    <m/>
    <s v="Flow GAS"/>
    <d v="2020-05-31T00:00:00"/>
    <m/>
    <n v="2990"/>
    <m/>
    <m/>
    <s v="Flow GAS"/>
    <s v="Kbsbrv_ss"/>
    <s v="Cor4 Oil Corp"/>
    <n v="5000053"/>
    <m/>
    <m/>
    <d v="1976-06-09T00:00:00"/>
    <d v="1976-06-24T00:00:00"/>
    <d v="1976-06-26T00:00:00"/>
    <m/>
    <d v="1998-03-01T00:00:00"/>
    <d v="1998-03-25T00:00:00"/>
    <m/>
    <m/>
    <m/>
    <m/>
    <s v="WI"/>
    <n v="1"/>
    <n v="1"/>
    <n v="1"/>
    <x v="0"/>
    <s v="N"/>
    <n v="43.813698630136983"/>
    <n v="43.813698630136983"/>
    <n v="911.35200000000009"/>
    <n v="911.35200000000009"/>
    <s v="Flow GAS"/>
    <n v="4"/>
    <n v="4"/>
    <m/>
    <s v="Flow GAS"/>
    <x v="1"/>
    <s v="Producing"/>
    <s v="Producing"/>
    <x v="0"/>
    <x v="0"/>
    <s v="W 0058606 "/>
    <n v="17975"/>
    <n v="46288"/>
    <n v="0"/>
    <n v="4494"/>
    <n v="0"/>
    <n v="16500"/>
    <n v="0"/>
    <n v="85257"/>
    <m/>
    <m/>
    <m/>
    <m/>
    <n v="85257"/>
    <m/>
    <n v="189601.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506003"/>
    <s v="Duplicate, Dominant"/>
    <n v="67118"/>
    <s v="100/06-15-019-09W4/03"/>
    <n v="67118"/>
    <n v="4"/>
    <s v="100"/>
    <s v="06"/>
    <s v="15"/>
    <s v="019"/>
    <s v="09W4"/>
    <s v="03"/>
    <s v="06-15-019-09W4"/>
    <s v="06-15-019-09W4"/>
    <s v="AB"/>
    <s v="JENNER"/>
    <s v="IMAGINEA JENNER 6-15-19-9"/>
    <x v="7"/>
    <s v="Cor4 Oil Corp"/>
    <s v="Working Interest"/>
    <n v="0.8"/>
    <s v="JENNER SHLW GAS"/>
    <s v="No"/>
    <m/>
    <s v="Flow GAS"/>
    <d v="2020-05-31T00:00:00"/>
    <m/>
    <n v="3450"/>
    <m/>
    <m/>
    <s v="Flow GAS"/>
    <s v="Kmilk_rv;Kmed_hat;K2nd_ws"/>
    <s v="Cor4 Oil Corp"/>
    <n v="5000034"/>
    <m/>
    <m/>
    <d v="1977-11-29T00:00:00"/>
    <d v="1977-11-30T00:00:00"/>
    <d v="1977-12-04T00:00:00"/>
    <m/>
    <d v="1985-03-01T00:00:00"/>
    <d v="1985-03-01T00:00:00"/>
    <m/>
    <m/>
    <m/>
    <m/>
    <s v="WI"/>
    <n v="1"/>
    <n v="1"/>
    <n v="0.8"/>
    <x v="0"/>
    <s v="N"/>
    <n v="42.37808219178082"/>
    <n v="42.37808219178082"/>
    <n v="1051.56"/>
    <n v="1051.56"/>
    <s v="Flow GAS"/>
    <n v="4"/>
    <n v="4"/>
    <m/>
    <s v="Flow GAS"/>
    <x v="1"/>
    <s v="Producing"/>
    <s v="Producing"/>
    <x v="0"/>
    <x v="0"/>
    <s v="W 0067118 "/>
    <n v="17975"/>
    <n v="46288"/>
    <n v="0"/>
    <n v="4494"/>
    <n v="0"/>
    <n v="16500"/>
    <n v="0"/>
    <n v="85257"/>
    <m/>
    <m/>
    <m/>
    <m/>
    <n v="85257"/>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1815003"/>
    <s v="Duplicate, Dominant"/>
    <n v="153926"/>
    <s v="100/15-18-021-08W4/03"/>
    <n v="153926"/>
    <n v="4"/>
    <s v="100"/>
    <s v="15"/>
    <s v="18"/>
    <s v="021"/>
    <s v="08W4"/>
    <s v="03"/>
    <s v="15-18-021-08W4"/>
    <s v="15-18-021-08W4"/>
    <s v="AB"/>
    <s v="JENNER"/>
    <s v="IMAGINEA JENNER 15-18-21-8"/>
    <x v="7"/>
    <s v="Cor4 Oil Corp"/>
    <s v="Working Interest"/>
    <n v="1"/>
    <s v="JENNER SHLW GAS"/>
    <s v="No"/>
    <m/>
    <s v="Flow GAS"/>
    <d v="2020-05-31T00:00:00"/>
    <m/>
    <n v="3125"/>
    <n v="3127"/>
    <m/>
    <s v="Flow GAS"/>
    <s v="Kmilk_rv;Kmed_hat;K2nd_ws"/>
    <s v="Cor4 Oil Corp"/>
    <n v="5000034"/>
    <m/>
    <m/>
    <d v="1992-10-02T00:00:00"/>
    <d v="1992-10-18T00:00:00"/>
    <d v="1992-10-21T00:00:00"/>
    <d v="1993-10-21T00:00:00"/>
    <d v="1999-10-01T00:00:00"/>
    <d v="1999-10-15T00:00:00"/>
    <m/>
    <m/>
    <m/>
    <m/>
    <s v="WI"/>
    <n v="1"/>
    <n v="1"/>
    <n v="1"/>
    <x v="0"/>
    <s v="N"/>
    <n v="27.484931506849314"/>
    <n v="27.484931506849314"/>
    <n v="952.5"/>
    <n v="952.5"/>
    <s v="Flow GAS"/>
    <n v="4"/>
    <n v="4"/>
    <m/>
    <s v="Flow GAS"/>
    <x v="1"/>
    <s v="Producing"/>
    <s v="Producing"/>
    <x v="0"/>
    <x v="0"/>
    <s v="W 0153926 "/>
    <n v="36384"/>
    <n v="0"/>
    <n v="0"/>
    <n v="9096"/>
    <n v="0"/>
    <n v="16500"/>
    <n v="0"/>
    <n v="61980"/>
    <m/>
    <m/>
    <m/>
    <m/>
    <n v="61980"/>
    <m/>
    <n v="37997.339999999997"/>
    <m/>
    <n v="75480"/>
    <n v="25000"/>
    <n v="100480"/>
    <x v="10"/>
    <m/>
    <n v="75480"/>
    <n v="25000"/>
    <x v="10"/>
    <s v=""/>
    <n v="22"/>
    <s v="1) Active well = Use reserve-life"/>
    <s v="No"/>
    <m/>
    <n v="75480"/>
    <n v="25000"/>
    <n v="100480"/>
    <n v="1"/>
    <n v="75480"/>
    <n v="25000"/>
    <n v="100480"/>
    <n v="21"/>
    <n v="1.35E-2"/>
    <n v="100030.10049134203"/>
    <n v="35428.893384215058"/>
    <n v="135458.99387555709"/>
    <n v="1.7600000000000001E-2"/>
    <n v="69344.439266266752"/>
    <n v="22508.835720860359"/>
    <n v="91853.274987127108"/>
    <s v="A.4) Operated O-Pool Oil Wells; used LMR costs + $30,000. Use $25,000 for rec (10% for site pad)"/>
  </r>
  <r>
    <s v="1 - Yes"/>
    <s v="1- Yes"/>
    <n v="214080703024"/>
    <s v="Duplicate, Dominant"/>
    <n v="156092"/>
    <s v="102/03-07-021-08W4/04"/>
    <n v="156092"/>
    <n v="4"/>
    <s v="102"/>
    <s v="03"/>
    <s v="07"/>
    <s v="021"/>
    <s v="08W4"/>
    <s v="04"/>
    <s v="03-07-021-08W4"/>
    <s v="03-07-021-08W4"/>
    <s v="AB"/>
    <s v="JENNER"/>
    <s v="IMAGINEA JENNER 3-7-21-8"/>
    <x v="7"/>
    <s v="Cor4 Oil Corp"/>
    <s v="Working Interest"/>
    <n v="1"/>
    <s v="JENNER GAS"/>
    <s v="Yes"/>
    <s v="8) Change per Damian from JGAS to JSGS"/>
    <s v="Flow GAS"/>
    <d v="2020-05-31T00:00:00"/>
    <m/>
    <n v="3117"/>
    <m/>
    <m/>
    <s v="Flow GAS"/>
    <s v="Kbelly_rv"/>
    <s v="Cor4 Oil Corp"/>
    <n v="113818"/>
    <m/>
    <m/>
    <d v="1993-01-29T00:00:00"/>
    <d v="1993-02-10T00:00:00"/>
    <d v="1993-02-12T00:00:00"/>
    <m/>
    <d v="2008-03-01T00:00:00"/>
    <d v="2008-03-28T00:00:00"/>
    <m/>
    <m/>
    <m/>
    <m/>
    <s v="WI"/>
    <n v="1"/>
    <n v="1"/>
    <n v="1"/>
    <x v="0"/>
    <s v="N"/>
    <n v="27.169863013698631"/>
    <n v="27.169863013698631"/>
    <n v="950.0616"/>
    <n v="950.0616"/>
    <s v="Flow GAS"/>
    <n v="4"/>
    <n v="4"/>
    <m/>
    <s v="Flow GAS"/>
    <x v="1"/>
    <s v="Producing"/>
    <s v="Producing"/>
    <x v="0"/>
    <x v="0"/>
    <s v="W 0156092 "/>
    <n v="36384"/>
    <n v="0"/>
    <n v="0"/>
    <n v="18192"/>
    <n v="0"/>
    <n v="16500"/>
    <n v="0"/>
    <n v="71076"/>
    <m/>
    <m/>
    <m/>
    <m/>
    <n v="71076"/>
    <m/>
    <n v="17688.419999999998"/>
    <m/>
    <n v="84576"/>
    <n v="25000"/>
    <n v="109576"/>
    <x v="10"/>
    <m/>
    <n v="84576"/>
    <n v="25000"/>
    <x v="10"/>
    <s v=""/>
    <n v="22"/>
    <s v="1) Active well = Use reserve-life"/>
    <s v="No"/>
    <m/>
    <n v="84576"/>
    <n v="25000"/>
    <n v="109576"/>
    <n v="1"/>
    <n v="84576"/>
    <n v="25000"/>
    <n v="109576"/>
    <n v="21"/>
    <n v="1.35E-2"/>
    <n v="112084.60226756419"/>
    <n v="35428.893384215058"/>
    <n v="147513.49565177923"/>
    <n v="1.7600000000000001E-2"/>
    <n v="77701.050548274754"/>
    <n v="22508.835720860359"/>
    <n v="100209.88626913511"/>
    <s v="A.4) Operated O-Pool Oil Wells; used LMR costs + $30,000. Use $25,000 for rec (10% for site pad)"/>
  </r>
  <r>
    <s v="1 - Yes"/>
    <s v="1- Yes"/>
    <n v="204081911024"/>
    <s v="Duplicate, Dominant"/>
    <n v="208675"/>
    <s v="102/11-19-020-08W4/04"/>
    <n v="208675"/>
    <n v="4"/>
    <s v="102"/>
    <s v="11"/>
    <s v="19"/>
    <s v="020"/>
    <s v="08W4"/>
    <s v="04"/>
    <s v="10-19-020-08W4"/>
    <s v="10-19-020-08W4"/>
    <s v="AB"/>
    <m/>
    <s v="IMAGINEA JENNER 10-19-20-8"/>
    <x v="0"/>
    <s v="Cor4 Oil Corp"/>
    <s v="Working Interest"/>
    <n v="1"/>
    <s v="JENNER SHLW GAS"/>
    <s v="Yes"/>
    <s v="7) Change per Damian from JGAS to JOIL"/>
    <s v="Test GAS"/>
    <m/>
    <m/>
    <n v="3043"/>
    <n v="4596"/>
    <n v="1311"/>
    <m/>
    <m/>
    <m/>
    <m/>
    <m/>
    <m/>
    <d v="1997-11-18T00:00:00"/>
    <d v="1997-11-21T00:00:00"/>
    <d v="1997-11-28T00:00:00"/>
    <m/>
    <m/>
    <m/>
    <m/>
    <m/>
    <m/>
    <m/>
    <s v="WI"/>
    <n v="1"/>
    <n v="1"/>
    <n v="1"/>
    <x v="0"/>
    <s v="N"/>
    <n v="22.389041095890413"/>
    <n v="22.389041095890413"/>
    <n v="927.5064000000001"/>
    <n v="927.5064000000001"/>
    <s v="Test GAS"/>
    <n v="9"/>
    <n v="9"/>
    <m/>
    <s v="Test GAS"/>
    <x v="1"/>
    <s v="Pre-Production"/>
    <s v="Pre-Production"/>
    <x v="1"/>
    <x v="0"/>
    <s v="W 0208675 "/>
    <n v="17975"/>
    <n v="0"/>
    <n v="0"/>
    <n v="8988"/>
    <n v="0"/>
    <n v="0"/>
    <n v="1650"/>
    <n v="28613"/>
    <m/>
    <n v="-14163"/>
    <s v="Partial abandonment completed"/>
    <d v="2019-11-01T00:00:00"/>
    <n v="14450"/>
    <m/>
    <n v="0"/>
    <m/>
    <n v="2500"/>
    <n v="1090"/>
    <n v="3590"/>
    <x v="7"/>
    <m/>
    <n v="2500"/>
    <n v="1090"/>
    <x v="7"/>
    <s v=""/>
    <n v="8"/>
    <s v="3) DUCs / Cut &amp; Cap Ready / Known Work To Do. Prioritize as earlier"/>
    <n v="9"/>
    <m/>
    <n v="2500"/>
    <n v="1090"/>
    <n v="3590"/>
    <n v="1"/>
    <n v="2500"/>
    <n v="1090"/>
    <n v="3590"/>
    <n v="9"/>
    <n v="1.35E-2"/>
    <n v="2820.6797840203453"/>
    <n v="1315.100795128267"/>
    <n v="4135.7805791486126"/>
    <n v="1.7600000000000001E-2"/>
    <n v="2410.7928857473548"/>
    <n v="1030.1006568128803"/>
    <n v="3440.8935425602349"/>
    <s v="A.2) Cut &amp; Cap ready wells, D13 suspended. Has plug &amp; cement. Still require well review. Do not have known SCVL. Use $2,500 abandonment estimate for now. Use $10,900 for shallow gas rec, and $25,000 for oil/other rec. (10% for site pad)"/>
  </r>
  <r>
    <s v="1 - Yes"/>
    <s v="1- Yes"/>
    <n v="194092801004"/>
    <s v="Duplicate, Dominant"/>
    <n v="241924"/>
    <s v="100/01-28-019-09W4/04"/>
    <n v="241924"/>
    <n v="4"/>
    <s v="100"/>
    <s v="01"/>
    <s v="28"/>
    <s v="019"/>
    <s v="09W4"/>
    <s v="04"/>
    <s v="01-28-019-09W4"/>
    <s v="01-28-019-09W4"/>
    <s v="AB"/>
    <s v="JENNER"/>
    <s v="IMAGINEA JENNER 1-28-19-9"/>
    <x v="7"/>
    <s v="Cor4 Oil Corp"/>
    <s v="Working Interest"/>
    <n v="0.4"/>
    <s v="JENNER SHLW GAS"/>
    <s v="No"/>
    <m/>
    <s v="ABD GAS"/>
    <d v="2016-02-29T00:00:00"/>
    <m/>
    <n v="3117"/>
    <m/>
    <m/>
    <s v="ABD GAS"/>
    <s v="Kbsbrv_ss;Kmilk_rv;K2nd_ws"/>
    <m/>
    <m/>
    <m/>
    <m/>
    <d v="2000-09-11T00:00:00"/>
    <d v="2000-09-25T00:00:00"/>
    <d v="2000-09-28T00:00:00"/>
    <d v="2001-09-28T00:00:00"/>
    <d v="2005-09-01T00:00:00"/>
    <d v="2005-09-20T00:00:00"/>
    <m/>
    <d v="2016-08-22T00:00:00"/>
    <s v="Other"/>
    <m/>
    <s v="WI"/>
    <n v="1"/>
    <n v="1"/>
    <n v="0.4"/>
    <x v="0"/>
    <s v="N"/>
    <n v="19.542465753424658"/>
    <n v="19.542465753424658"/>
    <n v="950.0616"/>
    <n v="950.0616"/>
    <s v="ABD GAS"/>
    <n v="14"/>
    <n v="14"/>
    <m/>
    <s v="ABD GAS"/>
    <x v="1"/>
    <s v="Abandoned"/>
    <s v="Abandoned"/>
    <x v="1"/>
    <x v="0"/>
    <s v="W 0241924 "/>
    <n v="0"/>
    <n v="0"/>
    <n v="0"/>
    <n v="0"/>
    <n v="0"/>
    <n v="16500"/>
    <n v="0"/>
    <n v="16500"/>
    <m/>
    <m/>
    <m/>
    <m/>
    <n v="16500"/>
    <m/>
    <n v="0"/>
    <m/>
    <n v="2500"/>
    <n v="10900"/>
    <n v="13400"/>
    <x v="7"/>
    <m/>
    <n v="2500"/>
    <n v="10900"/>
    <x v="7"/>
    <s v=""/>
    <n v="8"/>
    <s v="3) DUCs / Cut &amp; Cap Ready / Known Work To Do. Prioritize as earlier"/>
    <n v="9"/>
    <m/>
    <n v="2500"/>
    <n v="10900"/>
    <n v="13400"/>
    <n v="0.4"/>
    <n v="1000"/>
    <n v="4360"/>
    <n v="5360"/>
    <n v="9"/>
    <n v="1.35E-2"/>
    <n v="1128.271913608138"/>
    <n v="5260.403180513068"/>
    <n v="6388.6750941212058"/>
    <n v="1.7600000000000001E-2"/>
    <n v="964.31715429894177"/>
    <n v="4120.4026272515212"/>
    <n v="5084.7197815504633"/>
    <s v="A.2) Cut &amp; Cap ready wells, D13 suspended. Has plug &amp; cement. Still require well review. Do not have known SCVL. Use $2,500 abandonment estimate for now. Use $10,900 for shallow gas rec, and $25,000 for oil/other rec. (10% for site pad)"/>
  </r>
  <r>
    <s v="1 - Yes"/>
    <s v="1- Yes"/>
    <n v="204090905004"/>
    <s v="Duplicate, Dominant"/>
    <n v="257315"/>
    <s v="100/05-09-020-09W4/04"/>
    <n v="257315"/>
    <n v="4"/>
    <s v="100"/>
    <s v="05"/>
    <s v="09"/>
    <s v="020"/>
    <s v="09W4"/>
    <s v="04"/>
    <s v="05-09-020-09W4"/>
    <s v="05-09-020-09W4"/>
    <s v="AB"/>
    <s v="JENNER"/>
    <s v="IMAGINEA JENNER 5-9-20-9"/>
    <x v="1"/>
    <s v="Cor4 Oil Corp"/>
    <s v="Working Interest"/>
    <n v="1"/>
    <s v="JENNER GAS"/>
    <s v="No"/>
    <s v="9) Per Jeremy &amp; Colin's final review, license belongs in JENNER GAS"/>
    <s v="Flow GAS"/>
    <d v="2020-05-31T00:00:00"/>
    <m/>
    <n v="4157"/>
    <m/>
    <m/>
    <s v="Flow GAS"/>
    <s v="Kmannvl"/>
    <s v="Cor4 Oil Corp"/>
    <n v="5000053"/>
    <m/>
    <m/>
    <d v="2001-07-12T00:00:00"/>
    <d v="2001-07-17T00:00:00"/>
    <d v="2001-07-22T00:00:00"/>
    <m/>
    <d v="2004-02-01T00:00:00"/>
    <d v="2004-02-12T00:00:00"/>
    <m/>
    <m/>
    <m/>
    <m/>
    <s v="WI"/>
    <n v="1"/>
    <n v="1"/>
    <n v="1"/>
    <x v="0"/>
    <s v="N"/>
    <n v="18.734246575342464"/>
    <n v="18.734246575342464"/>
    <n v="1267.0536"/>
    <n v="1267.0536"/>
    <s v="Flow GAS"/>
    <n v="4"/>
    <n v="4"/>
    <m/>
    <s v="Flow GAS"/>
    <x v="1"/>
    <s v="Producing"/>
    <s v="Producing"/>
    <x v="0"/>
    <x v="0"/>
    <s v="W 0257315 "/>
    <n v="41790"/>
    <n v="0"/>
    <n v="0"/>
    <n v="20895"/>
    <n v="0"/>
    <n v="16500"/>
    <n v="0"/>
    <n v="79185"/>
    <m/>
    <m/>
    <m/>
    <m/>
    <n v="79185"/>
    <m/>
    <n v="29750.45"/>
    <m/>
    <n v="62685"/>
    <n v="16500"/>
    <n v="79185"/>
    <x v="3"/>
    <m/>
    <n v="62685"/>
    <n v="16500"/>
    <x v="3"/>
    <s v=""/>
    <n v="22"/>
    <s v="1) Active well = Use reserve-life"/>
    <s v="No"/>
    <m/>
    <n v="62685"/>
    <n v="16500"/>
    <n v="79185"/>
    <n v="1"/>
    <n v="62685"/>
    <n v="16500"/>
    <n v="79185"/>
    <n v="21"/>
    <n v="1.35E-2"/>
    <n v="83073.487669578375"/>
    <n v="23383.069633581941"/>
    <n v="106456.55730316031"/>
    <n v="1.7600000000000001E-2"/>
    <n v="57589.509478086009"/>
    <n v="14855.831575767839"/>
    <n v="72445.341053853845"/>
    <s v="B.2) Operated; Not &quot;true&quot; shallow gas. Used LMR costs (with submitted reductions)"/>
  </r>
  <r>
    <s v="1 - Yes"/>
    <s v="1- Yes"/>
    <n v="174103205002"/>
    <s v="Duplicate, Dominant"/>
    <n v="305490"/>
    <s v="100/05-32-017-10W4/02"/>
    <n v="305490"/>
    <n v="4"/>
    <s v="100"/>
    <s v="05"/>
    <s v="32"/>
    <s v="017"/>
    <s v="10W4"/>
    <s v="02"/>
    <s v="05-32-017-10W4"/>
    <s v="05-32-017-10W4"/>
    <s v="AB"/>
    <m/>
    <s v="Imaginea ALDSON 5-32-17-10"/>
    <x v="8"/>
    <s v="Cor4 Oil Corp"/>
    <s v="Working Interest"/>
    <n v="1"/>
    <s v="ALDERSON"/>
    <s v="No"/>
    <m/>
    <s v="Susp GAS"/>
    <m/>
    <m/>
    <n v="3445"/>
    <m/>
    <m/>
    <m/>
    <m/>
    <m/>
    <m/>
    <m/>
    <m/>
    <d v="2004-03-09T00:00:00"/>
    <d v="2004-04-21T00:00:00"/>
    <d v="2004-04-24T00:00:00"/>
    <d v="2005-04-24T00:00:00"/>
    <m/>
    <m/>
    <m/>
    <m/>
    <m/>
    <m/>
    <s v="WI"/>
    <n v="1"/>
    <n v="1"/>
    <n v="1"/>
    <x v="0"/>
    <s v="N"/>
    <n v="15.96986301369863"/>
    <n v="15.96986301369863"/>
    <n v="1050.0360000000001"/>
    <n v="1050.0360000000001"/>
    <s v="Susp GAS"/>
    <n v="11"/>
    <n v="11"/>
    <m/>
    <s v="Susp GAS"/>
    <x v="1"/>
    <s v="Suspended"/>
    <s v="Suspended"/>
    <x v="1"/>
    <x v="1"/>
    <s v="W 0305490 "/>
    <n v="17975"/>
    <n v="0"/>
    <n v="0"/>
    <n v="8988"/>
    <n v="0"/>
    <n v="16500"/>
    <n v="0"/>
    <n v="43463"/>
    <m/>
    <m/>
    <m/>
    <m/>
    <n v="43463"/>
    <m/>
    <n v="0"/>
    <m/>
    <n v="26963"/>
    <n v="16500"/>
    <n v="43463"/>
    <x v="3"/>
    <m/>
    <n v="26963"/>
    <n v="16500"/>
    <x v="3"/>
    <s v=""/>
    <n v="7"/>
    <s v="7) Prioritize inactive shallow gas over inactive oil"/>
    <n v="6"/>
    <m/>
    <n v="26963"/>
    <n v="16500"/>
    <n v="43463"/>
    <n v="1"/>
    <n v="26963"/>
    <n v="16500"/>
    <n v="43463"/>
    <n v="6"/>
    <n v="1.35E-2"/>
    <n v="29222.053389443477"/>
    <n v="19122.524566724911"/>
    <n v="48344.577956168388"/>
    <n v="1.7600000000000001E-2"/>
    <n v="26317.712607088502"/>
    <n v="15783.275823875707"/>
    <n v="42100.988430964208"/>
    <s v="B.2) Operated; Not &quot;true&quot; shallow gas. Used LMR costs (with submitted reductions)"/>
  </r>
  <r>
    <s v="1 - Yes"/>
    <s v="1- Yes"/>
    <n v="194100804004"/>
    <s v="Duplicate, Dominant"/>
    <n v="321265"/>
    <s v="100/04-08-019-10W4/04"/>
    <n v="321265"/>
    <n v="4"/>
    <s v="100"/>
    <s v="04"/>
    <s v="08"/>
    <s v="019"/>
    <s v="10W4"/>
    <s v="04"/>
    <s v="04-08-019-10W4"/>
    <s v="04-08-019-10W4"/>
    <s v="AB"/>
    <s v="PRINCESS"/>
    <s v="Imaginea PRIN 4-8-19-10"/>
    <x v="6"/>
    <s v="Cor4 Oil Corp"/>
    <s v="Working Interest"/>
    <n v="1"/>
    <s v="WEST TIDE LAKE"/>
    <s v="No"/>
    <m/>
    <s v="Susp GAS"/>
    <d v="2009-01-31T00:00:00"/>
    <m/>
    <n v="3438"/>
    <m/>
    <m/>
    <s v="Susp GAS"/>
    <s v="Kbi_ss"/>
    <s v="Cor4 Oil Corp"/>
    <n v="85561"/>
    <m/>
    <m/>
    <d v="2004-12-09T00:00:00"/>
    <d v="2004-12-14T00:00:00"/>
    <d v="2004-12-17T00:00:00"/>
    <d v="2005-12-17T00:00:00"/>
    <d v="2005-06-01T00:00:00"/>
    <d v="2005-06-08T00:00:00"/>
    <m/>
    <m/>
    <m/>
    <m/>
    <s v="WI"/>
    <n v="1"/>
    <n v="1"/>
    <n v="1"/>
    <x v="0"/>
    <s v="N"/>
    <n v="15.32054794520548"/>
    <n v="15.32054794520548"/>
    <n v="1047.9023999999999"/>
    <n v="1047.9023999999999"/>
    <s v="Susp GAS"/>
    <n v="11"/>
    <n v="11"/>
    <m/>
    <s v="Susp GAS"/>
    <x v="1"/>
    <s v="Suspended"/>
    <s v="Suspended"/>
    <x v="1"/>
    <x v="1"/>
    <s v="W 0321265 "/>
    <n v="36384"/>
    <n v="0"/>
    <n v="0"/>
    <n v="27288"/>
    <n v="0"/>
    <n v="16500"/>
    <n v="0"/>
    <n v="80172"/>
    <m/>
    <m/>
    <m/>
    <m/>
    <n v="80172"/>
    <m/>
    <n v="0"/>
    <m/>
    <n v="63672"/>
    <n v="16500"/>
    <n v="80172"/>
    <x v="3"/>
    <m/>
    <n v="63672"/>
    <n v="16500"/>
    <x v="3"/>
    <s v=""/>
    <n v="1"/>
    <s v="7) Prioritize inactive shallow gas over inactive oil"/>
    <n v="9"/>
    <m/>
    <n v="63672"/>
    <n v="16500"/>
    <n v="80172"/>
    <n v="1"/>
    <n v="63672"/>
    <n v="16500"/>
    <n v="80172"/>
    <n v="9"/>
    <n v="1.35E-2"/>
    <n v="71839.329283257364"/>
    <n v="19907.489100565512"/>
    <n v="91746.818383822872"/>
    <n v="1.7600000000000001E-2"/>
    <n v="61400.001848522217"/>
    <n v="15593.266823314245"/>
    <n v="76993.268671836457"/>
    <s v="B.2) Operated; Not &quot;true&quot; shallow gas. Used LMR costs (with submitted reductions)"/>
  </r>
  <r>
    <s v="1 - Yes"/>
    <s v="1- Yes"/>
    <n v="154103501004"/>
    <s v="Duplicate, Dominant"/>
    <n v="430397"/>
    <s v="100/01-35-015-10W4/04"/>
    <n v="430397"/>
    <n v="4"/>
    <s v="100"/>
    <s v="01"/>
    <s v="35"/>
    <s v="015"/>
    <s v="10W4"/>
    <s v="04"/>
    <s v="01-35-015-10W4"/>
    <s v="01-35-015-10W4"/>
    <s v="AB"/>
    <m/>
    <s v="Imaginea ALDSON 1-35-15-10"/>
    <x v="8"/>
    <s v="Cor4 Oil Corp"/>
    <s v="Working Interest"/>
    <n v="1"/>
    <s v="ALDERSON"/>
    <s v="No"/>
    <m/>
    <s v="Drld &amp; ABD"/>
    <m/>
    <m/>
    <n v="3455"/>
    <m/>
    <m/>
    <m/>
    <m/>
    <m/>
    <m/>
    <m/>
    <m/>
    <d v="2011-01-21T00:00:00"/>
    <d v="2011-03-08T00:00:00"/>
    <d v="2011-03-11T00:00:00"/>
    <d v="2012-03-11T00:00:00"/>
    <m/>
    <m/>
    <m/>
    <d v="2015-12-23T00:00:00"/>
    <s v="Cement And Plate"/>
    <m/>
    <s v="WI"/>
    <n v="1"/>
    <n v="1"/>
    <n v="1"/>
    <x v="0"/>
    <s v="N"/>
    <n v="9.087671232876712"/>
    <n v="9.087671232876712"/>
    <n v="1053.0840000000001"/>
    <n v="1053.0840000000001"/>
    <s v="Drld &amp; ABD"/>
    <n v="19"/>
    <n v="19"/>
    <m/>
    <s v="Drld &amp; ABD"/>
    <x v="0"/>
    <s v="Abandoned"/>
    <s v="Abandoned"/>
    <x v="1"/>
    <x v="1"/>
    <s v="W 0430397 "/>
    <n v="0"/>
    <n v="0"/>
    <n v="0"/>
    <n v="0"/>
    <n v="0"/>
    <n v="16500"/>
    <n v="0"/>
    <n v="16500"/>
    <m/>
    <m/>
    <m/>
    <m/>
    <n v="16500"/>
    <m/>
    <n v="0"/>
    <m/>
    <n v="0"/>
    <n v="25000"/>
    <n v="25000"/>
    <x v="1"/>
    <m/>
    <n v="0"/>
    <n v="25000"/>
    <x v="1"/>
    <s v=""/>
    <n v="5"/>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154121005004"/>
    <s v="Duplicate, Dominant"/>
    <n v="432034"/>
    <s v="100/05-10-015-12W4/04"/>
    <n v="432034"/>
    <n v="4"/>
    <s v="100"/>
    <s v="05"/>
    <s v="10"/>
    <s v="015"/>
    <s v="12W4"/>
    <s v="04"/>
    <s v="05-10-015-12W4"/>
    <s v="05-10-015-12W4"/>
    <s v="AB"/>
    <m/>
    <s v="Imaginea ALDSON 5-10-15-12"/>
    <x v="8"/>
    <s v="Cor4 Oil Corp"/>
    <s v="Working Interest"/>
    <n v="1"/>
    <s v="ALDERSON"/>
    <s v="No"/>
    <m/>
    <s v="Drld &amp; ABD"/>
    <m/>
    <m/>
    <n v="3369"/>
    <m/>
    <m/>
    <m/>
    <m/>
    <m/>
    <m/>
    <m/>
    <m/>
    <d v="2011-03-03T00:00:00"/>
    <d v="2011-07-28T00:00:00"/>
    <d v="2011-07-31T00:00:00"/>
    <d v="2012-07-31T00:00:00"/>
    <m/>
    <m/>
    <m/>
    <d v="2013-08-08T00:00:00"/>
    <s v="Plate"/>
    <m/>
    <s v="WI"/>
    <n v="1"/>
    <n v="1"/>
    <n v="1"/>
    <x v="0"/>
    <s v="N"/>
    <n v="8.6986301369863011"/>
    <n v="8.6986301369863011"/>
    <n v="1026.8712"/>
    <n v="1026.8712"/>
    <s v="Drld &amp; ABD"/>
    <n v="19"/>
    <n v="19"/>
    <m/>
    <s v="Drld &amp; ABD"/>
    <x v="0"/>
    <s v="Abandoned"/>
    <s v="Abandoned"/>
    <x v="1"/>
    <x v="1"/>
    <s v="W 0432034 "/>
    <n v="0"/>
    <n v="0"/>
    <n v="0"/>
    <n v="0"/>
    <n v="0"/>
    <n v="16500"/>
    <n v="0"/>
    <n v="16500"/>
    <m/>
    <m/>
    <m/>
    <m/>
    <n v="16500"/>
    <m/>
    <n v="0"/>
    <m/>
    <n v="0"/>
    <n v="25000"/>
    <n v="25000"/>
    <x v="1"/>
    <m/>
    <n v="0"/>
    <n v="25000"/>
    <x v="1"/>
    <s v=""/>
    <n v="9"/>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214080806032"/>
    <s v="Duplicate, Dominant"/>
    <n v="455146"/>
    <s v="103/06-08-021-08W4/02"/>
    <n v="455146"/>
    <n v="4"/>
    <s v="103"/>
    <s v="06"/>
    <s v="08"/>
    <s v="021"/>
    <s v="08W4"/>
    <s v="02"/>
    <s v="09-08-021-08W4"/>
    <s v="09-08-021-08W4"/>
    <s v="AB"/>
    <s v="JENNER"/>
    <s v="IMAGINEA JENNER 7-8-21-8"/>
    <x v="0"/>
    <s v="Cor4 Oil Corp"/>
    <s v="Working Interest"/>
    <n v="1"/>
    <s v="JENNER OIL"/>
    <s v="No"/>
    <m/>
    <s v="Pump OIL"/>
    <d v="2020-05-31T00:00:00"/>
    <m/>
    <n v="3197"/>
    <n v="5020"/>
    <n v="1428"/>
    <s v="Pump OIL"/>
    <s v="Kglauc_ss"/>
    <s v="Cor4 Oil Corp"/>
    <n v="5000066"/>
    <m/>
    <m/>
    <d v="2013-02-14T00:00:00"/>
    <d v="2013-02-20T00:00:00"/>
    <d v="2013-02-26T00:00:00"/>
    <m/>
    <d v="2013-03-01T00:00:00"/>
    <d v="2013-03-08T00:00:00"/>
    <m/>
    <m/>
    <m/>
    <m/>
    <s v="WI"/>
    <n v="1"/>
    <n v="1"/>
    <n v="1"/>
    <x v="0"/>
    <s v="N"/>
    <n v="7.1287671232876715"/>
    <n v="7.1287671232876715"/>
    <n v="974.44560000000001"/>
    <n v="974.44560000000001"/>
    <s v="Pump OIL"/>
    <n v="2"/>
    <n v="2"/>
    <m/>
    <s v="Pump OIL"/>
    <x v="2"/>
    <s v="Producing"/>
    <s v="Producing"/>
    <x v="0"/>
    <x v="0"/>
    <s v="W 0455146 "/>
    <n v="45993"/>
    <n v="0"/>
    <n v="0"/>
    <n v="34495"/>
    <n v="0"/>
    <n v="16500"/>
    <n v="0"/>
    <n v="96988"/>
    <m/>
    <m/>
    <m/>
    <m/>
    <n v="96988"/>
    <m/>
    <n v="1680845.2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2 - No, Okay, new in 2020"/>
    <n v="204091415002"/>
    <s v="Duplicate, Dominant"/>
    <n v="497643"/>
    <s v="100/15-14-020-09W4/02"/>
    <n v="497643"/>
    <n v="5"/>
    <s v="100"/>
    <s v="15"/>
    <s v="14"/>
    <s v="020"/>
    <s v="09W4"/>
    <s v="02"/>
    <s v="04-14-020-09W4"/>
    <s v="04-14-020-09W4"/>
    <s v="AB"/>
    <m/>
    <s v="COR4 MHZ JENNER 15-14-20-9"/>
    <x v="0"/>
    <s v="Cor4 Oil Corp"/>
    <s v="Working Interest"/>
    <n v="1"/>
    <s v="JENNER OIL"/>
    <s v="No"/>
    <m/>
    <s v="Cased"/>
    <m/>
    <m/>
    <n v="3253"/>
    <n v="8281"/>
    <n v="4599"/>
    <m/>
    <m/>
    <m/>
    <m/>
    <m/>
    <m/>
    <d v="2020-02-06T00:00:00"/>
    <d v="2020-02-21T00:00:00"/>
    <d v="2020-02-28T00:00:00"/>
    <d v="2021-03-06T00:00:00"/>
    <m/>
    <m/>
    <m/>
    <m/>
    <m/>
    <m/>
    <s v="WI"/>
    <n v="1"/>
    <n v="1"/>
    <n v="1"/>
    <x v="0"/>
    <s v="N"/>
    <n v="0.12328767123287671"/>
    <n v="0.12328767123287671"/>
    <n v="991.51440000000002"/>
    <n v="991.51440000000002"/>
    <s v="Cased"/>
    <n v="32"/>
    <n v="32"/>
    <m/>
    <s v="Cased"/>
    <x v="0"/>
    <s v="Pre-Production"/>
    <s v="Pre-Production"/>
    <x v="1"/>
    <x v="0"/>
    <s v="W 0497643 "/>
    <n v="0"/>
    <n v="0"/>
    <n v="0"/>
    <n v="0"/>
    <n v="0"/>
    <n v="0"/>
    <n v="0"/>
    <n v="0"/>
    <m/>
    <m/>
    <m/>
    <m/>
    <n v="0"/>
    <m/>
    <n v="455107.45"/>
    <m/>
    <n v="0"/>
    <n v="0"/>
    <n v="0"/>
    <x v="18"/>
    <m/>
    <n v="40000"/>
    <n v="25000"/>
    <x v="0"/>
    <s v=""/>
    <s v="New in 2020"/>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116005"/>
    <s v="Duplicate, Dominant"/>
    <n v="28919"/>
    <s v="100/16-31-020-08W4/05"/>
    <n v="28919"/>
    <n v="6"/>
    <s v="100"/>
    <s v="16"/>
    <s v="31"/>
    <s v="020"/>
    <s v="08W4"/>
    <s v="05"/>
    <s v="16-31-020-08W4"/>
    <s v="16-31-020-08W4"/>
    <s v="AB"/>
    <s v="JENNER"/>
    <s v="IMAGINEA JENNER 16-31-20-8"/>
    <x v="7"/>
    <s v="Cor4 Oil Corp"/>
    <s v="Working Interest"/>
    <n v="0.8"/>
    <s v="JENNER SHLW GAS"/>
    <s v="No"/>
    <s v="9) Per Jeremy &amp; Colin's final review, license belongs in JENNER SHLW GAS"/>
    <s v="Test GAS"/>
    <d v="1999-10-31T00:00:00"/>
    <m/>
    <n v="3268"/>
    <m/>
    <m/>
    <s v="Test GAS"/>
    <s v="Kmilk_rv;Kmed_hat"/>
    <s v="Cdn Nat Rsrcs Ltd"/>
    <n v="67109"/>
    <m/>
    <m/>
    <d v="1965-09-07T00:00:00"/>
    <d v="1965-09-08T00:00:00"/>
    <d v="1965-09-11T00:00:00"/>
    <m/>
    <d v="1999-10-01T00:00:00"/>
    <d v="1999-10-01T00:00:00"/>
    <m/>
    <m/>
    <m/>
    <m/>
    <s v="WI"/>
    <n v="1"/>
    <n v="1"/>
    <n v="0.8"/>
    <x v="0"/>
    <s v="N"/>
    <n v="54.613698630136987"/>
    <n v="54.613698630136987"/>
    <n v="996.08640000000003"/>
    <n v="996.08640000000003"/>
    <s v="Test GAS"/>
    <n v="9"/>
    <n v="9"/>
    <m/>
    <s v="Test GAS"/>
    <x v="1"/>
    <s v="Pre-Production"/>
    <s v="Pre-Production"/>
    <x v="1"/>
    <x v="0"/>
    <s v="W 0028919 "/>
    <n v="17975"/>
    <n v="46288"/>
    <n v="0"/>
    <n v="13481"/>
    <n v="0"/>
    <n v="16500"/>
    <n v="0"/>
    <n v="94244"/>
    <m/>
    <m/>
    <m/>
    <m/>
    <n v="94244"/>
    <m/>
    <n v="0"/>
    <m/>
    <n v="14000"/>
    <n v="10900"/>
    <n v="24900"/>
    <x v="2"/>
    <m/>
    <n v="14000"/>
    <n v="10900"/>
    <x v="2"/>
    <s v=""/>
    <n v="8"/>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2 - No, Okay, new in 2020"/>
    <n v="214080412022"/>
    <s v="Duplicate, Dominant"/>
    <n v="497609"/>
    <s v="102/12-04-021-08W4/02"/>
    <n v="497609"/>
    <n v="6"/>
    <s v="102"/>
    <s v="12"/>
    <s v="04"/>
    <s v="021"/>
    <s v="08W4"/>
    <s v="02"/>
    <s v="13-04-021-08W4"/>
    <s v="13-04-021-08W4"/>
    <s v="AB"/>
    <m/>
    <s v="COR4 105 MHZ JENNER 12-4-21-8"/>
    <x v="0"/>
    <s v="Cor4 Oil Corp"/>
    <s v="Working Interest"/>
    <n v="0.72812500000000002"/>
    <s v="JENNER OIL"/>
    <s v="No"/>
    <m/>
    <s v="Act Drn"/>
    <m/>
    <m/>
    <n v="3207"/>
    <n v="4905"/>
    <n v="1312"/>
    <m/>
    <m/>
    <m/>
    <m/>
    <m/>
    <m/>
    <d v="2020-02-03T00:00:00"/>
    <d v="2020-02-04T00:00:00"/>
    <d v="2020-02-10T00:00:00"/>
    <d v="2021-02-18T00:00:00"/>
    <m/>
    <m/>
    <m/>
    <m/>
    <m/>
    <m/>
    <s v="WI"/>
    <n v="1"/>
    <n v="1"/>
    <n v="0.72812500000000002"/>
    <x v="0"/>
    <s v="N"/>
    <n v="0.16986301369863013"/>
    <n v="0.16986301369863013"/>
    <n v="977.49360000000001"/>
    <n v="977.49360000000001"/>
    <s v="Act Drn"/>
    <n v="26"/>
    <n v="26"/>
    <m/>
    <s v="Act Drn"/>
    <x v="0"/>
    <s v="Active"/>
    <s v="Active"/>
    <x v="0"/>
    <x v="0"/>
    <s v="W 0497609 "/>
    <n v="0"/>
    <n v="0"/>
    <n v="0"/>
    <n v="0"/>
    <n v="0"/>
    <n v="0"/>
    <n v="0"/>
    <n v="0"/>
    <m/>
    <m/>
    <m/>
    <m/>
    <n v="0"/>
    <m/>
    <n v="1442253.11"/>
    <m/>
    <n v="0"/>
    <n v="0"/>
    <n v="0"/>
    <x v="18"/>
    <m/>
    <n v="40000"/>
    <n v="25000"/>
    <x v="0"/>
    <s v=""/>
    <s v="New in 2020"/>
    <s v="1) Active well = Use reserve-life"/>
    <s v="No"/>
    <m/>
    <n v="40000"/>
    <n v="25000"/>
    <n v="65000"/>
    <n v="0.72812500000000002"/>
    <n v="29125"/>
    <n v="18203.125"/>
    <n v="47328.125"/>
    <n v="21"/>
    <n v="1.35E-2"/>
    <n v="38597.995188266257"/>
    <n v="25796.66299538159"/>
    <n v="64394.658183647844"/>
    <n v="1.7600000000000001E-2"/>
    <n v="26757.509189586905"/>
    <n v="16389.246009251452"/>
    <n v="43146.755198838357"/>
    <s v="C.2) Active Oil/Other well in JENNER. Use $40,000 for abandonment and $25,000 for rec ($2,500 for pad site)."/>
  </r>
  <r>
    <s v="1 - Yes"/>
    <s v="1- Yes"/>
    <n v="214091506000"/>
    <s v="Royalty &amp; WI"/>
    <n v="54554"/>
    <s v="100/06-15-021-09W4/00"/>
    <n v="54554"/>
    <n v="1"/>
    <s v="100"/>
    <s v="06"/>
    <s v="15"/>
    <s v="021"/>
    <s v="09W4"/>
    <s v="00"/>
    <s v="06-15-021-09W4"/>
    <s v="06-15-021-09W4"/>
    <s v="AB"/>
    <m/>
    <s v="IMAGINEA JENNER 6-15-21-9"/>
    <x v="7"/>
    <s v="Cor4 Oil Corp"/>
    <s v="Royalty &amp; WI"/>
    <n v="0"/>
    <s v="JENNER SHLW GAS"/>
    <s v="No"/>
    <m/>
    <s v="Drld &amp; ABD"/>
    <m/>
    <m/>
    <n v="3410"/>
    <m/>
    <m/>
    <m/>
    <m/>
    <m/>
    <m/>
    <m/>
    <m/>
    <d v="1975-08-08T00:00:00"/>
    <d v="1975-08-12T00:00:00"/>
    <d v="1975-08-16T00:00:00"/>
    <m/>
    <m/>
    <m/>
    <m/>
    <n v="27625"/>
    <s v="Other"/>
    <m/>
    <s v="Royalty"/>
    <n v="1"/>
    <n v="1"/>
    <n v="0"/>
    <x v="0"/>
    <s v="N"/>
    <n v="44.682191780821917"/>
    <n v="44.682191780821917"/>
    <n v="1039.3680000000002"/>
    <n v="1039.3680000000002"/>
    <s v="Drld &amp; ABD"/>
    <n v="19"/>
    <n v="19"/>
    <m/>
    <s v="Drld &amp; ABD"/>
    <x v="0"/>
    <s v="Abandoned"/>
    <s v="Abandoned"/>
    <x v="1"/>
    <x v="0"/>
    <s v="W 0054554 "/>
    <n v="0"/>
    <n v="0"/>
    <n v="0"/>
    <n v="0"/>
    <n v="0"/>
    <n v="16500"/>
    <n v="0"/>
    <n v="16500"/>
    <m/>
    <m/>
    <m/>
    <m/>
    <m/>
    <m/>
    <n v="0"/>
    <m/>
    <n v="0"/>
    <n v="25000"/>
    <n v="25000"/>
    <x v="1"/>
    <m/>
    <n v="0"/>
    <n v="25000"/>
    <x v="1"/>
    <s v=""/>
    <s v="NA"/>
    <s v="A) Reclamation only; spread evenly"/>
    <n v="14"/>
    <m/>
    <m/>
    <m/>
    <m/>
    <m/>
    <m/>
    <m/>
    <m/>
    <m/>
    <m/>
    <m/>
    <m/>
    <m/>
    <m/>
    <m/>
    <m/>
    <m/>
    <m/>
  </r>
  <r>
    <s v="1 - Yes"/>
    <s v="1- Yes"/>
    <n v="214090206000"/>
    <s v="Royalty &amp; WI"/>
    <n v="55474"/>
    <s v="100/06-02-021-09W4/00"/>
    <n v="55474"/>
    <n v="1"/>
    <s v="100"/>
    <s v="06"/>
    <s v="02"/>
    <s v="021"/>
    <s v="09W4"/>
    <s v="00"/>
    <s v="06-02-021-09W4"/>
    <s v="06-02-021-09W4"/>
    <s v="AB"/>
    <m/>
    <s v="IMAGINEA JENNER 6-2-21-9"/>
    <x v="7"/>
    <s v="Cor4 Oil Corp"/>
    <s v="Royalty &amp; WI"/>
    <n v="0"/>
    <s v="JENNER SHLW GAS"/>
    <s v="No"/>
    <m/>
    <s v="Drld &amp; ABD"/>
    <m/>
    <m/>
    <n v="3455"/>
    <m/>
    <m/>
    <m/>
    <m/>
    <m/>
    <m/>
    <m/>
    <m/>
    <d v="1975-10-21T00:00:00"/>
    <d v="1975-11-22T00:00:00"/>
    <d v="1975-11-29T00:00:00"/>
    <m/>
    <m/>
    <m/>
    <m/>
    <n v="27729"/>
    <s v="Other"/>
    <m/>
    <s v="Royalty"/>
    <n v="1"/>
    <n v="1"/>
    <n v="0"/>
    <x v="0"/>
    <s v="N"/>
    <n v="44.402739726027399"/>
    <n v="44.402739726027399"/>
    <n v="1053.0840000000001"/>
    <n v="1053.0840000000001"/>
    <s v="Drld &amp; ABD"/>
    <n v="19"/>
    <n v="19"/>
    <m/>
    <s v="Drld &amp; ABD"/>
    <x v="0"/>
    <s v="Abandoned"/>
    <s v="Abandoned"/>
    <x v="1"/>
    <x v="0"/>
    <s v="W 0055474 "/>
    <n v="0"/>
    <n v="0"/>
    <n v="0"/>
    <n v="0"/>
    <n v="0"/>
    <n v="16500"/>
    <n v="0"/>
    <n v="16500"/>
    <m/>
    <m/>
    <m/>
    <m/>
    <m/>
    <m/>
    <n v="0"/>
    <m/>
    <n v="0"/>
    <n v="25000"/>
    <n v="25000"/>
    <x v="1"/>
    <m/>
    <n v="0"/>
    <n v="25000"/>
    <x v="1"/>
    <s v=""/>
    <s v="NA"/>
    <s v="A) Reclamation only; spread evenly"/>
    <n v="15"/>
    <m/>
    <m/>
    <m/>
    <m/>
    <m/>
    <m/>
    <m/>
    <m/>
    <m/>
    <m/>
    <m/>
    <m/>
    <m/>
    <m/>
    <m/>
    <m/>
    <m/>
    <m/>
  </r>
  <r>
    <s v="2.0 - No; Rec Cert Exists"/>
    <s v="1- Yes"/>
    <n v="204100510003"/>
    <s v="1 UWI in License"/>
    <n v="3359"/>
    <s v="100/10-05-020-10W4/03"/>
    <n v="3359"/>
    <n v="1"/>
    <s v="100"/>
    <s v="10"/>
    <s v="05"/>
    <s v="020"/>
    <s v="10W4"/>
    <s v="03"/>
    <s v="10-05-020-10W4"/>
    <s v="10-05-020-10W4"/>
    <s v="AB"/>
    <m/>
    <s v="MURPHY PRINCESS 10-5-20-10"/>
    <x v="5"/>
    <s v="Murphy Oil Co Ltd"/>
    <s v="Working Interest"/>
    <n v="1"/>
    <s v="PRINCESS - PG"/>
    <s v="No"/>
    <m/>
    <s v="ABD Zn"/>
    <m/>
    <m/>
    <n v="3370"/>
    <m/>
    <m/>
    <m/>
    <m/>
    <m/>
    <m/>
    <m/>
    <m/>
    <d v="1951-08-21T00:00:00"/>
    <d v="1951-08-26T00:00:00"/>
    <d v="1953-06-26T00:00:00"/>
    <m/>
    <m/>
    <m/>
    <m/>
    <d v="1972-12-20T00:00:00"/>
    <s v="Other"/>
    <s v="Y"/>
    <s v="WI"/>
    <n v="1"/>
    <n v="1"/>
    <n v="1"/>
    <x v="1"/>
    <s v="Y"/>
    <n v="68.660273972602738"/>
    <n v="68.660273972602738"/>
    <n v="1027.1760000000002"/>
    <n v="1027.1760000000002"/>
    <s v="ABD Zn"/>
    <n v="24"/>
    <n v="24"/>
    <m/>
    <s v="ABD Zn"/>
    <x v="0"/>
    <s v="Abandoned"/>
    <s v="Abandoned"/>
    <x v="1"/>
    <x v="0"/>
    <s v="W 0003359 "/>
    <n v="0"/>
    <n v="0"/>
    <n v="0"/>
    <n v="0"/>
    <n v="0"/>
    <n v="0"/>
    <n v="0"/>
    <n v="0"/>
    <m/>
    <m/>
    <m/>
    <m/>
    <n v="0"/>
    <m/>
    <n v="0"/>
    <m/>
    <n v="0"/>
    <n v="0"/>
    <n v="0"/>
    <x v="19"/>
    <m/>
    <n v="0"/>
    <n v="0"/>
    <x v="18"/>
    <s v=""/>
    <s v="NA"/>
    <s v="2) Rec Cert Exists; no ARO"/>
    <s v="NA"/>
    <m/>
    <m/>
    <m/>
    <m/>
    <m/>
    <m/>
    <m/>
    <m/>
    <m/>
    <m/>
    <m/>
    <m/>
    <m/>
    <m/>
    <m/>
    <m/>
    <m/>
    <s v="F) No ARO; rec cert exists"/>
  </r>
  <r>
    <s v="2.0 - No; Rec Cert Exists"/>
    <s v="1- Yes"/>
    <n v="234113206000"/>
    <s v="1 UWI in License"/>
    <n v="4582"/>
    <s v="100/06-32-023-11W4/00"/>
    <n v="4582"/>
    <n v="1"/>
    <s v="100"/>
    <s v="06"/>
    <s v="32"/>
    <s v="023"/>
    <s v="11W4"/>
    <s v="00"/>
    <s v="06-32-023-11W4"/>
    <s v="06-32-023-11W4"/>
    <s v="AB"/>
    <m/>
    <s v="CNRL CESS 6-32-23-11"/>
    <x v="9"/>
    <s v="Cdn Nat Rsrcs Ltd"/>
    <s v="Working Interest"/>
    <n v="0.6"/>
    <s v="CESSFORD"/>
    <s v="No"/>
    <m/>
    <s v="Drld &amp; ABD"/>
    <m/>
    <m/>
    <n v="3235"/>
    <m/>
    <m/>
    <m/>
    <m/>
    <m/>
    <m/>
    <m/>
    <m/>
    <d v="1952-04-28T00:00:00"/>
    <d v="1952-05-07T00:00:00"/>
    <d v="1952-05-21T00:00:00"/>
    <m/>
    <m/>
    <m/>
    <m/>
    <d v="1996-10-09T00:00:00"/>
    <s v="Plate"/>
    <s v="Y"/>
    <s v="WI"/>
    <n v="1"/>
    <n v="1"/>
    <n v="0.6"/>
    <x v="1"/>
    <s v="Y"/>
    <n v="67.961643835616442"/>
    <n v="67.961643835616442"/>
    <n v="986.02800000000002"/>
    <n v="986.02800000000002"/>
    <s v="Drld &amp; ABD"/>
    <n v="19"/>
    <n v="19"/>
    <m/>
    <s v="Drld &amp; ABD"/>
    <x v="0"/>
    <s v="Abandoned"/>
    <s v="Abandoned"/>
    <x v="1"/>
    <x v="0"/>
    <s v="W 0004582 "/>
    <n v="0"/>
    <n v="0"/>
    <n v="0"/>
    <n v="0"/>
    <n v="0"/>
    <n v="0"/>
    <n v="0"/>
    <n v="0"/>
    <m/>
    <m/>
    <m/>
    <m/>
    <n v="0"/>
    <m/>
    <n v="0"/>
    <m/>
    <n v="0"/>
    <n v="0"/>
    <n v="0"/>
    <x v="19"/>
    <m/>
    <n v="0"/>
    <n v="0"/>
    <x v="18"/>
    <s v=""/>
    <s v="NA"/>
    <s v="2) Rec Cert Exists; no ARO"/>
    <s v="NA"/>
    <m/>
    <m/>
    <m/>
    <m/>
    <m/>
    <m/>
    <m/>
    <m/>
    <m/>
    <m/>
    <m/>
    <m/>
    <m/>
    <m/>
    <m/>
    <m/>
    <m/>
    <s v="F) No ARO; rec cert exists"/>
  </r>
  <r>
    <s v="2.0 - No; Rec Cert Exists"/>
    <s v="1- Yes"/>
    <n v="214081804000"/>
    <s v="1 UWI in License"/>
    <n v="5455"/>
    <s v="100/04-18-021-08W4/00"/>
    <n v="5455"/>
    <n v="1"/>
    <s v="100"/>
    <s v="04"/>
    <s v="18"/>
    <s v="021"/>
    <s v="08W4"/>
    <s v="00"/>
    <s v="04-18-021-08W4"/>
    <s v="04-18-021-08W4"/>
    <s v="AB"/>
    <s v="JENNER"/>
    <s v="AMOCO JENNER 4-18-21-8"/>
    <x v="0"/>
    <s v="Conocophillips Cda Rsr(2)"/>
    <s v="Working Interest"/>
    <n v="1"/>
    <s v="JENNER OIL"/>
    <s v="No"/>
    <m/>
    <s v="ABD WTR Disp"/>
    <d v="1961-12-31T00:00:00"/>
    <d v="1989-05-31T00:00:00"/>
    <n v="4336"/>
    <m/>
    <m/>
    <s v="ABD WTR Disp"/>
    <s v="Kglauc_ss"/>
    <m/>
    <m/>
    <m/>
    <m/>
    <d v="1952-10-08T00:00:00"/>
    <d v="1952-10-16T00:00:00"/>
    <d v="1952-12-03T00:00:00"/>
    <m/>
    <d v="1953-04-09T00:00:00"/>
    <d v="1953-04-09T00:00:00"/>
    <d v="1973-05-05T00:00:00"/>
    <d v="1996-12-05T00:00:00"/>
    <s v="Plate"/>
    <s v="Y"/>
    <s v="WI"/>
    <n v="1"/>
    <n v="1"/>
    <n v="1"/>
    <x v="1"/>
    <s v="Y"/>
    <n v="67.517808219178079"/>
    <n v="67.517808219178079"/>
    <n v="1321.6128000000001"/>
    <n v="1321.6128000000001"/>
    <s v="ABD WTR Disp"/>
    <n v="13"/>
    <n v="13"/>
    <m/>
    <s v="ABD WTR Disp"/>
    <x v="0"/>
    <s v="Abandoned"/>
    <s v="Abandoned"/>
    <x v="1"/>
    <x v="0"/>
    <s v="W 0005455 "/>
    <n v="0"/>
    <n v="0"/>
    <n v="0"/>
    <n v="0"/>
    <n v="0"/>
    <n v="0"/>
    <n v="0"/>
    <n v="0"/>
    <m/>
    <m/>
    <m/>
    <m/>
    <n v="0"/>
    <m/>
    <n v="0"/>
    <m/>
    <n v="0"/>
    <n v="0"/>
    <n v="0"/>
    <x v="19"/>
    <m/>
    <n v="0"/>
    <n v="0"/>
    <x v="18"/>
    <s v=""/>
    <s v="NA"/>
    <s v="2) Rec Cert Exists; no ARO"/>
    <s v="NA"/>
    <m/>
    <m/>
    <m/>
    <m/>
    <m/>
    <m/>
    <m/>
    <m/>
    <m/>
    <m/>
    <m/>
    <m/>
    <m/>
    <m/>
    <m/>
    <m/>
    <m/>
    <s v="F) No ARO; rec cert exists"/>
  </r>
  <r>
    <s v="2.0 - No; Rec Cert Exists"/>
    <s v="1- Yes"/>
    <n v="214061513000"/>
    <s v="1 UWI in License"/>
    <n v="7470"/>
    <s v="100/13-15-021-06W4/00"/>
    <n v="7470"/>
    <n v="1"/>
    <s v="100"/>
    <s v="13"/>
    <s v="15"/>
    <s v="021"/>
    <s v="06W4"/>
    <s v="00"/>
    <s v="13-15-021-06W4"/>
    <s v="13-15-021-06W4"/>
    <s v="AB"/>
    <m/>
    <s v="CHAMBERLAIN - BUFFALO NO. 13-15"/>
    <x v="1"/>
    <s v="Husky Oil Oprtns Ltd"/>
    <s v="Working Interest"/>
    <n v="1"/>
    <s v="JENNER GAS"/>
    <s v="No"/>
    <m/>
    <s v="Drld &amp; ABD"/>
    <m/>
    <m/>
    <n v="2593"/>
    <m/>
    <m/>
    <m/>
    <m/>
    <m/>
    <m/>
    <m/>
    <m/>
    <d v="1953-12-15T00:00:00"/>
    <d v="1953-12-16T00:00:00"/>
    <d v="1953-12-23T00:00:00"/>
    <m/>
    <m/>
    <m/>
    <m/>
    <d v="1971-05-19T00:00:00"/>
    <s v="Other"/>
    <s v="Y"/>
    <s v="WI"/>
    <n v="1"/>
    <n v="1"/>
    <n v="1"/>
    <x v="1"/>
    <s v="Y"/>
    <n v="66.350684931506848"/>
    <n v="66.350684931506848"/>
    <n v="790.34640000000002"/>
    <n v="790.34640000000002"/>
    <s v="Drld &amp; ABD"/>
    <n v="19"/>
    <n v="19"/>
    <m/>
    <s v="Drld &amp; ABD"/>
    <x v="0"/>
    <s v="Abandoned"/>
    <s v="Abandoned"/>
    <x v="1"/>
    <x v="0"/>
    <s v="W 0007470 "/>
    <n v="0"/>
    <n v="0"/>
    <n v="0"/>
    <n v="0"/>
    <n v="0"/>
    <n v="0"/>
    <n v="0"/>
    <n v="0"/>
    <m/>
    <m/>
    <m/>
    <m/>
    <n v="0"/>
    <m/>
    <n v="0"/>
    <m/>
    <n v="0"/>
    <n v="0"/>
    <n v="0"/>
    <x v="19"/>
    <m/>
    <n v="0"/>
    <n v="0"/>
    <x v="18"/>
    <s v=""/>
    <s v="NA"/>
    <s v="2) Rec Cert Exists; no ARO"/>
    <s v="NA"/>
    <m/>
    <m/>
    <m/>
    <m/>
    <m/>
    <m/>
    <m/>
    <m/>
    <m/>
    <m/>
    <m/>
    <m/>
    <m/>
    <m/>
    <m/>
    <m/>
    <m/>
    <s v="F) No ARO; rec cert exists"/>
  </r>
  <r>
    <s v="2.0 - No; Rec Cert Exists"/>
    <s v="1- Yes"/>
    <n v="184020607000"/>
    <s v="1 UWI in License"/>
    <n v="19137"/>
    <s v="100/07-06-018-02W4/00"/>
    <n v="19137"/>
    <n v="1"/>
    <s v="100"/>
    <s v="07"/>
    <s v="06"/>
    <s v="018"/>
    <s v="02W4"/>
    <s v="00"/>
    <s v="07-06-018-02W4"/>
    <s v="07-06-018-02W4"/>
    <s v="AB"/>
    <s v="MEDICINE HAT"/>
    <s v="BARR WILSHIRE MEDHAT 7-6-18-2"/>
    <x v="2"/>
    <s v="Cdn Nat Rsrcs Ltd"/>
    <s v="Working Interest"/>
    <n v="0.20395659999999999"/>
    <s v="MED HAT H UNIT"/>
    <s v="No"/>
    <m/>
    <s v="ABD GAS"/>
    <d v="2017-06-30T00:00:00"/>
    <m/>
    <n v="1780"/>
    <m/>
    <m/>
    <s v="ABD GAS"/>
    <s v="Kmed_hat"/>
    <m/>
    <m/>
    <m/>
    <m/>
    <d v="1960-06-02T00:00:00"/>
    <d v="1960-06-09T00:00:00"/>
    <d v="1960-06-12T00:00:00"/>
    <m/>
    <d v="1975-01-01T00:00:00"/>
    <d v="1975-01-10T00:00:00"/>
    <m/>
    <d v="2017-07-21T00:00:00"/>
    <s v="Plate"/>
    <s v="Y"/>
    <s v="WI"/>
    <n v="1"/>
    <n v="1"/>
    <n v="0.20395659999999999"/>
    <x v="1"/>
    <s v="Y"/>
    <n v="59.865753424657534"/>
    <n v="59.865753424657534"/>
    <n v="542.54399999999998"/>
    <n v="542.54399999999998"/>
    <s v="ABD GAS"/>
    <n v="14"/>
    <n v="14"/>
    <m/>
    <s v="ABD GAS"/>
    <x v="1"/>
    <s v="Abandoned"/>
    <s v="Abandoned"/>
    <x v="1"/>
    <x v="0"/>
    <s v="W 0019137 "/>
    <n v="0"/>
    <n v="0"/>
    <n v="0"/>
    <n v="0"/>
    <n v="0"/>
    <n v="0"/>
    <n v="0"/>
    <n v="0"/>
    <m/>
    <m/>
    <m/>
    <m/>
    <n v="0"/>
    <m/>
    <n v="0"/>
    <m/>
    <n v="0"/>
    <n v="0"/>
    <n v="0"/>
    <x v="19"/>
    <m/>
    <n v="0"/>
    <n v="0"/>
    <x v="18"/>
    <s v=""/>
    <n v="8"/>
    <s v="2) Rec Cert Exists; no ARO"/>
    <s v="NA"/>
    <m/>
    <m/>
    <m/>
    <m/>
    <m/>
    <m/>
    <m/>
    <m/>
    <m/>
    <m/>
    <m/>
    <m/>
    <m/>
    <m/>
    <m/>
    <m/>
    <m/>
    <s v="F) No ARO; rec cert exists"/>
  </r>
  <r>
    <s v="2.0 - No; Rec Cert Exists"/>
    <s v="1- Yes"/>
    <n v="204091110000"/>
    <s v="1 UWI in License"/>
    <n v="24814"/>
    <s v="100/10-11-020-09W4/00"/>
    <n v="24814"/>
    <n v="1"/>
    <s v="100"/>
    <s v="10"/>
    <s v="11"/>
    <s v="020"/>
    <s v="09W4"/>
    <s v="00"/>
    <s v="10-11-020-09W4"/>
    <s v="10-11-020-09W4"/>
    <s v="AB"/>
    <m/>
    <s v="EMPIRE ST PANALTA JENNER 10-11-20-9"/>
    <x v="1"/>
    <s v="Conocophillips Cda Rsr(2)"/>
    <s v="Working Interest"/>
    <n v="1"/>
    <s v="JENNER GAS"/>
    <s v="No"/>
    <m/>
    <s v="Drld &amp; ABD"/>
    <m/>
    <m/>
    <n v="3351"/>
    <m/>
    <m/>
    <m/>
    <m/>
    <m/>
    <m/>
    <m/>
    <m/>
    <d v="1963-09-13T00:00:00"/>
    <d v="1963-09-25T00:00:00"/>
    <d v="1963-09-29T00:00:00"/>
    <m/>
    <m/>
    <m/>
    <m/>
    <d v="1963-10-01T00:00:00"/>
    <s v="Other"/>
    <s v="Y"/>
    <s v="WI"/>
    <n v="1"/>
    <n v="1"/>
    <n v="1"/>
    <x v="1"/>
    <s v="Y"/>
    <n v="56.56986301369863"/>
    <n v="56.56986301369863"/>
    <n v="1021.3848"/>
    <n v="1021.3848"/>
    <s v="Drld &amp; ABD"/>
    <n v="19"/>
    <n v="19"/>
    <m/>
    <s v="Drld &amp; ABD"/>
    <x v="0"/>
    <s v="Abandoned"/>
    <s v="Abandoned"/>
    <x v="1"/>
    <x v="0"/>
    <s v="W 0024814 "/>
    <n v="0"/>
    <n v="0"/>
    <n v="0"/>
    <n v="0"/>
    <n v="0"/>
    <n v="0"/>
    <n v="0"/>
    <n v="0"/>
    <m/>
    <m/>
    <m/>
    <m/>
    <n v="0"/>
    <m/>
    <n v="0"/>
    <m/>
    <n v="0"/>
    <n v="0"/>
    <n v="0"/>
    <x v="19"/>
    <m/>
    <n v="0"/>
    <n v="0"/>
    <x v="18"/>
    <s v=""/>
    <s v="NA"/>
    <s v="2) Rec Cert Exists; no ARO"/>
    <s v="NA"/>
    <m/>
    <m/>
    <m/>
    <m/>
    <m/>
    <m/>
    <m/>
    <m/>
    <m/>
    <m/>
    <m/>
    <m/>
    <m/>
    <m/>
    <m/>
    <m/>
    <m/>
    <s v="F) No ARO; rec cert exists"/>
  </r>
  <r>
    <s v="2.0 - No; Rec Cert Exists"/>
    <s v="1- Yes"/>
    <n v="204091412000"/>
    <s v="1 UWI in License"/>
    <n v="26027"/>
    <s v="100/12-14-020-09W4/00"/>
    <n v="26027"/>
    <n v="1"/>
    <s v="100"/>
    <s v="12"/>
    <s v="14"/>
    <s v="020"/>
    <s v="09W4"/>
    <s v="00"/>
    <s v="12-14-020-09W4"/>
    <s v="12-14-020-09W4"/>
    <s v="AB"/>
    <m/>
    <s v="EMPIRE ST PANALTA JENNER 12-14-20-9"/>
    <x v="1"/>
    <s v="Conocophillips Cda Rsr(2)"/>
    <s v="Working Interest"/>
    <n v="1"/>
    <s v="JENNER GAS"/>
    <s v="No"/>
    <m/>
    <s v="Drld &amp; ABD"/>
    <m/>
    <m/>
    <n v="3363"/>
    <m/>
    <m/>
    <m/>
    <m/>
    <m/>
    <m/>
    <m/>
    <m/>
    <d v="1964-04-28T00:00:00"/>
    <d v="1964-08-16T00:00:00"/>
    <d v="1964-08-20T00:00:00"/>
    <m/>
    <m/>
    <m/>
    <m/>
    <d v="1964-08-24T00:00:00"/>
    <s v="Other"/>
    <s v="Y"/>
    <s v="WI"/>
    <n v="1"/>
    <n v="1"/>
    <n v="1"/>
    <x v="1"/>
    <s v="Y"/>
    <n v="55.676712328767124"/>
    <n v="55.676712328767124"/>
    <n v="1025.0424"/>
    <n v="1025.0424"/>
    <s v="Drld &amp; ABD"/>
    <n v="19"/>
    <n v="19"/>
    <m/>
    <s v="Drld &amp; ABD"/>
    <x v="0"/>
    <s v="Abandoned"/>
    <s v="Abandoned"/>
    <x v="1"/>
    <x v="0"/>
    <s v="W 0026027 "/>
    <n v="0"/>
    <n v="0"/>
    <n v="0"/>
    <n v="0"/>
    <n v="0"/>
    <n v="0"/>
    <n v="0"/>
    <n v="0"/>
    <m/>
    <m/>
    <m/>
    <m/>
    <n v="0"/>
    <m/>
    <n v="0"/>
    <m/>
    <n v="0"/>
    <n v="0"/>
    <n v="0"/>
    <x v="19"/>
    <m/>
    <n v="0"/>
    <n v="0"/>
    <x v="18"/>
    <s v=""/>
    <s v="NA"/>
    <s v="2) Rec Cert Exists; no ARO"/>
    <s v="NA"/>
    <m/>
    <m/>
    <m/>
    <m/>
    <m/>
    <m/>
    <m/>
    <m/>
    <m/>
    <m/>
    <m/>
    <m/>
    <m/>
    <m/>
    <m/>
    <m/>
    <m/>
    <s v="F) No ARO; rec cert exists"/>
  </r>
  <r>
    <s v="2.0 - No; Rec Cert Exists"/>
    <s v="1- Yes"/>
    <n v="204091402000"/>
    <s v="1 UWI in License"/>
    <n v="29007"/>
    <s v="100/02-14-020-09W4/00"/>
    <n v="29007"/>
    <n v="1"/>
    <s v="100"/>
    <s v="02"/>
    <s v="14"/>
    <s v="020"/>
    <s v="09W4"/>
    <s v="00"/>
    <s v="02-14-020-09W4"/>
    <s v="02-14-020-09W4"/>
    <s v="AB"/>
    <m/>
    <s v="EMPIRE ST PANALTA JENNER 2-14-20-9"/>
    <x v="0"/>
    <s v="Conocophillips Cda Rsr(2)"/>
    <s v="Working Interest"/>
    <n v="1"/>
    <s v="JENNER OIL"/>
    <s v="No"/>
    <m/>
    <s v="Drld &amp; ABD"/>
    <m/>
    <m/>
    <n v="3323"/>
    <m/>
    <m/>
    <m/>
    <m/>
    <m/>
    <m/>
    <m/>
    <m/>
    <d v="1965-09-20T00:00:00"/>
    <d v="1965-09-24T00:00:00"/>
    <d v="1965-09-28T00:00:00"/>
    <m/>
    <m/>
    <m/>
    <m/>
    <d v="1965-09-30T00:00:00"/>
    <s v="Other"/>
    <s v="Y"/>
    <s v="WI"/>
    <n v="1"/>
    <n v="1"/>
    <n v="1"/>
    <x v="1"/>
    <s v="Y"/>
    <n v="54.56986301369863"/>
    <n v="54.56986301369863"/>
    <n v="1012.8504"/>
    <n v="1012.8504"/>
    <s v="Drld &amp; ABD"/>
    <n v="19"/>
    <n v="19"/>
    <m/>
    <s v="Drld &amp; ABD"/>
    <x v="0"/>
    <s v="Abandoned"/>
    <s v="Abandoned"/>
    <x v="1"/>
    <x v="0"/>
    <s v="W 0029007 "/>
    <n v="0"/>
    <n v="0"/>
    <n v="0"/>
    <n v="0"/>
    <n v="0"/>
    <n v="0"/>
    <n v="0"/>
    <n v="0"/>
    <m/>
    <m/>
    <m/>
    <m/>
    <n v="0"/>
    <m/>
    <n v="0"/>
    <m/>
    <n v="0"/>
    <n v="0"/>
    <n v="0"/>
    <x v="19"/>
    <m/>
    <n v="0"/>
    <n v="0"/>
    <x v="18"/>
    <s v=""/>
    <s v="NA"/>
    <s v="2) Rec Cert Exists; no ARO"/>
    <s v="NA"/>
    <m/>
    <m/>
    <m/>
    <m/>
    <m/>
    <m/>
    <m/>
    <m/>
    <m/>
    <m/>
    <m/>
    <m/>
    <m/>
    <m/>
    <m/>
    <m/>
    <m/>
    <s v="F) No ARO; rec cert exists"/>
  </r>
  <r>
    <s v="2.0 - No; Rec Cert Exists"/>
    <s v="1- Yes"/>
    <n v="204091416000"/>
    <s v="1 UWI in License"/>
    <n v="29057"/>
    <s v="100/16-14-020-09W4/00"/>
    <n v="29057"/>
    <n v="1"/>
    <s v="100"/>
    <s v="16"/>
    <s v="14"/>
    <s v="020"/>
    <s v="09W4"/>
    <s v="00"/>
    <s v="16-14-020-09W4"/>
    <s v="16-14-020-09W4"/>
    <s v="AB"/>
    <m/>
    <s v="EMPIRE ST PANALTA JENNER 16-14-20-9"/>
    <x v="1"/>
    <s v="Conocophillips Cda Rsr(2)"/>
    <s v="Working Interest"/>
    <n v="1"/>
    <s v="JENNER GAS"/>
    <s v="No"/>
    <m/>
    <s v="Drld &amp; ABD"/>
    <m/>
    <m/>
    <n v="3346"/>
    <m/>
    <m/>
    <m/>
    <m/>
    <m/>
    <m/>
    <m/>
    <m/>
    <d v="1965-09-29T00:00:00"/>
    <d v="1965-10-01T00:00:00"/>
    <d v="1965-10-05T00:00:00"/>
    <m/>
    <m/>
    <m/>
    <m/>
    <d v="1965-10-07T00:00:00"/>
    <s v="Other"/>
    <s v="Y"/>
    <s v="WI"/>
    <n v="1"/>
    <n v="1"/>
    <n v="1"/>
    <x v="1"/>
    <s v="Y"/>
    <n v="54.550684931506851"/>
    <n v="54.550684931506851"/>
    <n v="1019.8608"/>
    <n v="1019.8608"/>
    <s v="Drld &amp; ABD"/>
    <n v="19"/>
    <n v="19"/>
    <m/>
    <s v="Drld &amp; ABD"/>
    <x v="0"/>
    <s v="Abandoned"/>
    <s v="Abandoned"/>
    <x v="1"/>
    <x v="0"/>
    <s v="W 0029057 "/>
    <n v="0"/>
    <n v="0"/>
    <n v="0"/>
    <n v="0"/>
    <n v="0"/>
    <n v="0"/>
    <n v="0"/>
    <n v="0"/>
    <m/>
    <m/>
    <m/>
    <m/>
    <n v="0"/>
    <m/>
    <n v="0"/>
    <m/>
    <n v="0"/>
    <n v="0"/>
    <n v="0"/>
    <x v="19"/>
    <m/>
    <n v="0"/>
    <n v="0"/>
    <x v="18"/>
    <s v=""/>
    <s v="NA"/>
    <s v="2) Rec Cert Exists; no ARO"/>
    <s v="NA"/>
    <m/>
    <m/>
    <m/>
    <m/>
    <m/>
    <m/>
    <m/>
    <m/>
    <m/>
    <m/>
    <m/>
    <m/>
    <m/>
    <m/>
    <m/>
    <m/>
    <m/>
    <s v="F) No ARO; rec cert exists"/>
  </r>
  <r>
    <s v="2.0 - No; Rec Cert Exists"/>
    <s v="1- Yes"/>
    <n v="214080608000"/>
    <s v="1 UWI in License"/>
    <n v="29094"/>
    <s v="100/08-06-021-08W4/00"/>
    <n v="29094"/>
    <n v="1"/>
    <s v="100"/>
    <s v="08"/>
    <s v="06"/>
    <s v="021"/>
    <s v="08W4"/>
    <s v="00"/>
    <s v="08-06-021-08W4"/>
    <s v="08-06-021-08W4"/>
    <s v="AB"/>
    <m/>
    <s v="EMPIRE ST ET AL JENNER 8-6-21-8"/>
    <x v="7"/>
    <s v="Conocophillips Cda Rsr(2)"/>
    <s v="Working Interest"/>
    <n v="0.8"/>
    <s v="JENNER SHLW GAS"/>
    <s v="No"/>
    <m/>
    <s v="Drld &amp; ABD"/>
    <m/>
    <m/>
    <n v="3384"/>
    <m/>
    <m/>
    <m/>
    <m/>
    <m/>
    <m/>
    <m/>
    <m/>
    <d v="1965-10-04T00:00:00"/>
    <d v="1965-10-07T00:00:00"/>
    <d v="1965-10-11T00:00:00"/>
    <m/>
    <m/>
    <m/>
    <m/>
    <d v="1965-10-14T00:00:00"/>
    <s v="Other"/>
    <s v="Y"/>
    <s v="WI"/>
    <n v="1"/>
    <n v="1"/>
    <n v="0.8"/>
    <x v="1"/>
    <s v="Y"/>
    <n v="54.534246575342465"/>
    <n v="54.534246575342465"/>
    <n v="1031.4432000000002"/>
    <n v="1031.4432000000002"/>
    <s v="Drld &amp; ABD"/>
    <n v="19"/>
    <n v="19"/>
    <m/>
    <s v="Drld &amp; ABD"/>
    <x v="0"/>
    <s v="Abandoned"/>
    <s v="Abandoned"/>
    <x v="1"/>
    <x v="0"/>
    <s v="W 0029094 "/>
    <n v="0"/>
    <n v="0"/>
    <n v="0"/>
    <n v="0"/>
    <n v="0"/>
    <n v="0"/>
    <n v="0"/>
    <n v="0"/>
    <m/>
    <m/>
    <m/>
    <m/>
    <n v="0"/>
    <m/>
    <n v="0"/>
    <m/>
    <n v="0"/>
    <n v="0"/>
    <n v="0"/>
    <x v="19"/>
    <m/>
    <n v="0"/>
    <n v="0"/>
    <x v="18"/>
    <s v=""/>
    <s v="NA"/>
    <s v="2) Rec Cert Exists; no ARO"/>
    <s v="NA"/>
    <m/>
    <m/>
    <m/>
    <m/>
    <m/>
    <m/>
    <m/>
    <m/>
    <m/>
    <m/>
    <m/>
    <m/>
    <m/>
    <m/>
    <m/>
    <m/>
    <m/>
    <s v="F) No ARO; rec cert exists"/>
  </r>
  <r>
    <s v="2.0 - No; Rec Cert Exists"/>
    <s v="1- Yes"/>
    <n v="204090302000"/>
    <s v="1 UWI in License"/>
    <n v="29183"/>
    <s v="100/02-03-020-09W4/00"/>
    <n v="29183"/>
    <n v="1"/>
    <s v="100"/>
    <s v="02"/>
    <s v="03"/>
    <s v="020"/>
    <s v="09W4"/>
    <s v="00"/>
    <s v="02-03-020-09W4"/>
    <s v="02-03-020-09W4"/>
    <s v="AB"/>
    <m/>
    <s v="EMPIRE ST ET AL JENNER 2-3-20-9"/>
    <x v="1"/>
    <s v="Conocophillips Cda Rsr(2)"/>
    <s v="Working Interest"/>
    <n v="0.8"/>
    <s v="JENNER GAS"/>
    <s v="No"/>
    <m/>
    <s v="Drld &amp; ABD"/>
    <m/>
    <m/>
    <n v="3447"/>
    <m/>
    <m/>
    <m/>
    <m/>
    <m/>
    <m/>
    <m/>
    <m/>
    <d v="1965-10-20T00:00:00"/>
    <d v="1965-10-22T00:00:00"/>
    <d v="1965-10-26T00:00:00"/>
    <m/>
    <m/>
    <m/>
    <m/>
    <d v="1965-10-29T00:00:00"/>
    <s v="Other"/>
    <s v="Y"/>
    <s v="WI"/>
    <n v="1"/>
    <n v="1"/>
    <n v="0.8"/>
    <x v="1"/>
    <s v="Y"/>
    <n v="54.493150684931507"/>
    <n v="54.493150684931507"/>
    <n v="1050.6456000000001"/>
    <n v="1050.6456000000001"/>
    <s v="Drld &amp; ABD"/>
    <n v="19"/>
    <n v="19"/>
    <m/>
    <s v="Drld &amp; ABD"/>
    <x v="0"/>
    <s v="Abandoned"/>
    <s v="Abandoned"/>
    <x v="1"/>
    <x v="0"/>
    <s v="W 0029183 "/>
    <n v="0"/>
    <n v="0"/>
    <n v="0"/>
    <n v="0"/>
    <n v="0"/>
    <n v="0"/>
    <n v="0"/>
    <n v="0"/>
    <m/>
    <m/>
    <m/>
    <m/>
    <n v="0"/>
    <m/>
    <n v="0"/>
    <m/>
    <n v="0"/>
    <n v="0"/>
    <n v="0"/>
    <x v="19"/>
    <m/>
    <n v="0"/>
    <n v="0"/>
    <x v="18"/>
    <s v=""/>
    <s v="NA"/>
    <s v="2) Rec Cert Exists; no ARO"/>
    <s v="NA"/>
    <m/>
    <m/>
    <m/>
    <m/>
    <m/>
    <m/>
    <m/>
    <m/>
    <m/>
    <m/>
    <m/>
    <m/>
    <m/>
    <m/>
    <m/>
    <m/>
    <m/>
    <s v="F) No ARO; rec cert exists"/>
  </r>
  <r>
    <s v="2.0 - No; Rec Cert Exists"/>
    <s v="1- Yes"/>
    <n v="204082910000"/>
    <s v="1 UWI in License"/>
    <n v="29459"/>
    <s v="100/10-29-020-08W4/00"/>
    <n v="29459"/>
    <n v="1"/>
    <s v="100"/>
    <s v="10"/>
    <s v="29"/>
    <s v="020"/>
    <s v="08W4"/>
    <s v="00"/>
    <s v="10-29-020-08W4"/>
    <s v="10-29-020-08W4"/>
    <s v="AB"/>
    <m/>
    <s v="EMPIRE ST ET AL JENNER 10-29-20-8"/>
    <x v="0"/>
    <s v="Conocophillips Cda Rsr(2)"/>
    <s v="Working Interest"/>
    <n v="0.8"/>
    <s v="JENNER OIL"/>
    <s v="No"/>
    <m/>
    <s v="Drld &amp; ABD"/>
    <m/>
    <m/>
    <n v="3335"/>
    <m/>
    <m/>
    <m/>
    <m/>
    <m/>
    <m/>
    <m/>
    <m/>
    <d v="1965-11-24T00:00:00"/>
    <d v="1966-05-05T00:00:00"/>
    <d v="1966-05-09T00:00:00"/>
    <m/>
    <m/>
    <m/>
    <m/>
    <d v="1966-05-12T00:00:00"/>
    <s v="Other"/>
    <s v="Y"/>
    <s v="WI"/>
    <n v="1"/>
    <n v="1"/>
    <n v="0.8"/>
    <x v="1"/>
    <s v="Y"/>
    <n v="53.958904109589042"/>
    <n v="53.958904109589042"/>
    <n v="1016.508"/>
    <n v="1016.508"/>
    <s v="Drld &amp; ABD"/>
    <n v="19"/>
    <n v="19"/>
    <m/>
    <s v="Drld &amp; ABD"/>
    <x v="0"/>
    <s v="Abandoned"/>
    <s v="Abandoned"/>
    <x v="1"/>
    <x v="0"/>
    <s v="W 0029459 "/>
    <n v="0"/>
    <n v="0"/>
    <n v="0"/>
    <n v="0"/>
    <n v="0"/>
    <n v="0"/>
    <n v="0"/>
    <n v="0"/>
    <m/>
    <m/>
    <m/>
    <m/>
    <n v="0"/>
    <m/>
    <n v="0"/>
    <m/>
    <n v="0"/>
    <n v="0"/>
    <n v="0"/>
    <x v="19"/>
    <m/>
    <n v="0"/>
    <n v="0"/>
    <x v="18"/>
    <s v=""/>
    <s v="NA"/>
    <s v="2) Rec Cert Exists; no ARO"/>
    <s v="NA"/>
    <m/>
    <m/>
    <m/>
    <m/>
    <m/>
    <m/>
    <m/>
    <m/>
    <m/>
    <m/>
    <m/>
    <m/>
    <m/>
    <m/>
    <m/>
    <m/>
    <m/>
    <s v="F) No ARO; rec cert exists"/>
  </r>
  <r>
    <s v="2.0 - No; Rec Cert Exists"/>
    <s v="1- Yes"/>
    <n v="204082812000"/>
    <s v="1 UWI in License"/>
    <n v="30374"/>
    <s v="100/12-28-020-08W4/00"/>
    <n v="30374"/>
    <n v="1"/>
    <s v="100"/>
    <s v="12"/>
    <s v="28"/>
    <s v="020"/>
    <s v="08W4"/>
    <s v="00"/>
    <s v="12-28-020-08W4"/>
    <s v="12-28-020-08W4"/>
    <s v="AB"/>
    <m/>
    <s v="EMPIRE ST ET AL JENNER 12-28-20-8"/>
    <x v="1"/>
    <s v="Conocophillips Cda Rsr(2)"/>
    <s v="Working Interest"/>
    <n v="0.8"/>
    <s v="JENNER GAS"/>
    <s v="No"/>
    <m/>
    <s v="Drld &amp; ABD"/>
    <m/>
    <m/>
    <n v="3278"/>
    <m/>
    <m/>
    <m/>
    <m/>
    <m/>
    <m/>
    <m/>
    <m/>
    <d v="1966-05-09T00:00:00"/>
    <d v="1966-05-12T00:00:00"/>
    <d v="1966-05-16T00:00:00"/>
    <m/>
    <m/>
    <m/>
    <m/>
    <d v="1966-05-21T00:00:00"/>
    <s v="Other"/>
    <s v="Y"/>
    <s v="WI"/>
    <n v="1"/>
    <n v="1"/>
    <n v="0.8"/>
    <x v="1"/>
    <s v="Y"/>
    <n v="53.939726027397263"/>
    <n v="53.939726027397263"/>
    <n v="999.13440000000003"/>
    <n v="999.13440000000003"/>
    <s v="Drld &amp; ABD"/>
    <n v="19"/>
    <n v="19"/>
    <m/>
    <s v="Drld &amp; ABD"/>
    <x v="0"/>
    <s v="Abandoned"/>
    <s v="Abandoned"/>
    <x v="1"/>
    <x v="0"/>
    <s v="W 0030374 "/>
    <n v="0"/>
    <n v="0"/>
    <n v="0"/>
    <n v="0"/>
    <n v="0"/>
    <n v="0"/>
    <n v="0"/>
    <n v="0"/>
    <m/>
    <m/>
    <m/>
    <m/>
    <n v="0"/>
    <m/>
    <n v="0"/>
    <m/>
    <n v="0"/>
    <n v="0"/>
    <n v="0"/>
    <x v="19"/>
    <m/>
    <n v="0"/>
    <n v="0"/>
    <x v="18"/>
    <s v=""/>
    <s v="NA"/>
    <s v="2) Rec Cert Exists; no ARO"/>
    <s v="NA"/>
    <m/>
    <m/>
    <m/>
    <m/>
    <m/>
    <m/>
    <m/>
    <m/>
    <m/>
    <m/>
    <m/>
    <m/>
    <m/>
    <m/>
    <m/>
    <m/>
    <m/>
    <s v="F) No ARO; rec cert exists"/>
  </r>
  <r>
    <s v="2.0 - No; Rec Cert Exists"/>
    <s v="1- Yes"/>
    <n v="204082804000"/>
    <s v="1 UWI in License"/>
    <n v="30407"/>
    <s v="100/04-28-020-08W4/00"/>
    <n v="30407"/>
    <n v="1"/>
    <s v="100"/>
    <s v="04"/>
    <s v="28"/>
    <s v="020"/>
    <s v="08W4"/>
    <s v="00"/>
    <s v="04-28-020-08W4"/>
    <s v="04-28-020-08W4"/>
    <s v="AB"/>
    <m/>
    <s v="EMPIRE ST ET AL JENNER 4-28-20-8"/>
    <x v="0"/>
    <s v="Conocophillips Cda Rsr(2)"/>
    <s v="Working Interest"/>
    <n v="1"/>
    <s v="JENNER OIL"/>
    <s v="No"/>
    <m/>
    <s v="Drld &amp; ABD"/>
    <m/>
    <m/>
    <n v="3277"/>
    <m/>
    <m/>
    <m/>
    <m/>
    <m/>
    <m/>
    <m/>
    <m/>
    <d v="1966-05-19T00:00:00"/>
    <d v="1966-10-01T00:00:00"/>
    <d v="1966-10-04T00:00:00"/>
    <m/>
    <m/>
    <m/>
    <m/>
    <d v="1966-10-08T00:00:00"/>
    <s v="Other"/>
    <s v="Y"/>
    <s v="WI"/>
    <n v="1"/>
    <n v="1"/>
    <n v="1"/>
    <x v="1"/>
    <s v="Y"/>
    <n v="53.550684931506851"/>
    <n v="53.550684931506851"/>
    <n v="998.82960000000003"/>
    <n v="998.82960000000003"/>
    <s v="Drld &amp; ABD"/>
    <n v="19"/>
    <n v="19"/>
    <m/>
    <s v="Drld &amp; ABD"/>
    <x v="0"/>
    <s v="Abandoned"/>
    <s v="Abandoned"/>
    <x v="1"/>
    <x v="0"/>
    <s v="W 0030407 "/>
    <n v="0"/>
    <n v="0"/>
    <n v="0"/>
    <n v="0"/>
    <n v="0"/>
    <n v="0"/>
    <n v="0"/>
    <n v="0"/>
    <m/>
    <m/>
    <m/>
    <m/>
    <n v="0"/>
    <m/>
    <n v="0"/>
    <m/>
    <n v="0"/>
    <n v="0"/>
    <n v="0"/>
    <x v="19"/>
    <m/>
    <n v="0"/>
    <n v="0"/>
    <x v="18"/>
    <s v=""/>
    <s v="NA"/>
    <s v="2) Rec Cert Exists; no ARO"/>
    <s v="NA"/>
    <m/>
    <m/>
    <m/>
    <m/>
    <m/>
    <m/>
    <m/>
    <m/>
    <m/>
    <m/>
    <m/>
    <m/>
    <m/>
    <m/>
    <m/>
    <m/>
    <m/>
    <s v="F) No ARO; rec cert exists"/>
  </r>
  <r>
    <s v="2.0 - No; Rec Cert Exists"/>
    <s v="1- Yes"/>
    <n v="194093514000"/>
    <s v="1 UWI in License"/>
    <n v="30821"/>
    <s v="100/14-35-019-09W4/00"/>
    <n v="30821"/>
    <n v="1"/>
    <s v="100"/>
    <s v="14"/>
    <s v="35"/>
    <s v="019"/>
    <s v="09W4"/>
    <s v="00"/>
    <s v="14-35-019-09W4"/>
    <s v="14-35-019-09W4"/>
    <s v="AB"/>
    <m/>
    <s v="EMPIRE ST ET AL JENNER 14-35-19-9"/>
    <x v="1"/>
    <s v="Conocophillips Cda Rsr(2)"/>
    <s v="Working Interest"/>
    <n v="0.8"/>
    <s v="JENNER GAS"/>
    <s v="No"/>
    <m/>
    <s v="Drld &amp; ABD"/>
    <m/>
    <m/>
    <n v="3443"/>
    <m/>
    <m/>
    <m/>
    <m/>
    <m/>
    <m/>
    <m/>
    <m/>
    <d v="1966-08-15T00:00:00"/>
    <d v="1966-08-24T00:00:00"/>
    <d v="1966-08-27T00:00:00"/>
    <m/>
    <m/>
    <m/>
    <m/>
    <d v="1966-08-30T00:00:00"/>
    <s v="Other"/>
    <s v="Y"/>
    <s v="WI"/>
    <n v="1"/>
    <n v="1"/>
    <n v="0.8"/>
    <x v="1"/>
    <s v="Y"/>
    <n v="53.654794520547945"/>
    <n v="53.654794520547945"/>
    <n v="1049.4264000000001"/>
    <n v="1049.4264000000001"/>
    <s v="Drld &amp; ABD"/>
    <n v="19"/>
    <n v="19"/>
    <m/>
    <s v="Drld &amp; ABD"/>
    <x v="0"/>
    <s v="Abandoned"/>
    <s v="Abandoned"/>
    <x v="1"/>
    <x v="0"/>
    <s v="W 0030821 "/>
    <n v="0"/>
    <n v="0"/>
    <n v="0"/>
    <n v="0"/>
    <n v="0"/>
    <n v="0"/>
    <n v="0"/>
    <n v="0"/>
    <m/>
    <m/>
    <m/>
    <m/>
    <n v="0"/>
    <m/>
    <n v="0"/>
    <m/>
    <n v="0"/>
    <n v="0"/>
    <n v="0"/>
    <x v="19"/>
    <m/>
    <n v="0"/>
    <n v="0"/>
    <x v="18"/>
    <s v=""/>
    <s v="NA"/>
    <s v="2) Rec Cert Exists; no ARO"/>
    <s v="NA"/>
    <m/>
    <m/>
    <m/>
    <m/>
    <m/>
    <m/>
    <m/>
    <m/>
    <m/>
    <m/>
    <m/>
    <m/>
    <m/>
    <m/>
    <m/>
    <m/>
    <m/>
    <s v="F) No ARO; rec cert exists"/>
  </r>
  <r>
    <s v="2.0 - No; Rec Cert Exists"/>
    <s v="1- Yes"/>
    <n v="204082712000"/>
    <s v="1 UWI in License"/>
    <n v="30843"/>
    <s v="100/12-27-020-08W4/00"/>
    <n v="30843"/>
    <n v="1"/>
    <s v="100"/>
    <s v="12"/>
    <s v="27"/>
    <s v="020"/>
    <s v="08W4"/>
    <s v="00"/>
    <s v="12-27-020-08W4"/>
    <s v="12-27-020-08W4"/>
    <s v="AB"/>
    <m/>
    <s v="EMPIRE ST ET AL JENNER 12-27-20-8"/>
    <x v="0"/>
    <s v="Conocophillips Cda Rsr(2)"/>
    <s v="Working Interest"/>
    <n v="0.8"/>
    <s v="JENNER OIL"/>
    <s v="No"/>
    <m/>
    <s v="Drld &amp; ABD"/>
    <m/>
    <m/>
    <n v="3280"/>
    <m/>
    <m/>
    <m/>
    <m/>
    <m/>
    <m/>
    <m/>
    <m/>
    <d v="1966-08-18T00:00:00"/>
    <d v="1966-09-22T00:00:00"/>
    <d v="1966-09-25T00:00:00"/>
    <m/>
    <m/>
    <m/>
    <m/>
    <d v="1966-09-30T00:00:00"/>
    <s v="Other"/>
    <s v="Y"/>
    <s v="WI"/>
    <n v="1"/>
    <n v="1"/>
    <n v="0.8"/>
    <x v="1"/>
    <s v="Y"/>
    <n v="53.575342465753423"/>
    <n v="53.575342465753423"/>
    <n v="999.74400000000003"/>
    <n v="999.74400000000003"/>
    <s v="Drld &amp; ABD"/>
    <n v="19"/>
    <n v="19"/>
    <m/>
    <s v="Drld &amp; ABD"/>
    <x v="0"/>
    <s v="Abandoned"/>
    <s v="Abandoned"/>
    <x v="1"/>
    <x v="0"/>
    <s v="W 0030843 "/>
    <n v="0"/>
    <n v="0"/>
    <n v="0"/>
    <n v="0"/>
    <n v="0"/>
    <n v="0"/>
    <n v="0"/>
    <n v="0"/>
    <m/>
    <m/>
    <m/>
    <m/>
    <n v="0"/>
    <m/>
    <n v="0"/>
    <m/>
    <n v="0"/>
    <n v="0"/>
    <n v="0"/>
    <x v="19"/>
    <m/>
    <n v="0"/>
    <n v="0"/>
    <x v="18"/>
    <s v=""/>
    <s v="NA"/>
    <s v="2) Rec Cert Exists; no ARO"/>
    <s v="NA"/>
    <m/>
    <m/>
    <m/>
    <m/>
    <m/>
    <m/>
    <m/>
    <m/>
    <m/>
    <m/>
    <m/>
    <m/>
    <m/>
    <m/>
    <m/>
    <m/>
    <m/>
    <s v="F) No ARO; rec cert exists"/>
  </r>
  <r>
    <s v="2.0 - No; Rec Cert Exists"/>
    <s v="1- Yes"/>
    <n v="204090204000"/>
    <s v="1 UWI in License"/>
    <n v="31084"/>
    <s v="100/04-02-020-09W4/00"/>
    <n v="31084"/>
    <n v="1"/>
    <s v="100"/>
    <s v="04"/>
    <s v="02"/>
    <s v="020"/>
    <s v="09W4"/>
    <s v="00"/>
    <s v="04-02-020-09W4"/>
    <s v="04-02-020-09W4"/>
    <s v="AB"/>
    <s v="JENNER"/>
    <s v="AMOCO JENNER 4-2-20-9"/>
    <x v="0"/>
    <s v="Conocophillips Cda Rsr(2)"/>
    <s v="Working Interest"/>
    <n v="0.86939652000000001"/>
    <s v="JENNER OIL"/>
    <s v="No"/>
    <m/>
    <s v="ABD GAS"/>
    <d v="1983-12-31T00:00:00"/>
    <m/>
    <n v="3405"/>
    <m/>
    <m/>
    <s v="ABD GAS"/>
    <s v="Kglauc_ss"/>
    <m/>
    <m/>
    <m/>
    <m/>
    <d v="1966-10-03T00:00:00"/>
    <d v="1966-10-06T00:00:00"/>
    <d v="1966-10-10T00:00:00"/>
    <m/>
    <d v="1975-11-01T00:00:00"/>
    <d v="1975-11-01T00:00:00"/>
    <m/>
    <d v="1997-08-12T00:00:00"/>
    <s v="Cement And Plate"/>
    <s v="Y"/>
    <s v="WI"/>
    <n v="1"/>
    <n v="1"/>
    <n v="0.86939652000000001"/>
    <x v="1"/>
    <s v="Y"/>
    <n v="53.536986301369865"/>
    <n v="53.536986301369865"/>
    <n v="1037.8440000000001"/>
    <n v="1037.8440000000001"/>
    <s v="ABD GAS"/>
    <n v="14"/>
    <n v="14"/>
    <m/>
    <s v="ABD GAS"/>
    <x v="1"/>
    <s v="Abandoned"/>
    <s v="Abandoned"/>
    <x v="1"/>
    <x v="0"/>
    <s v="W 0031084 "/>
    <n v="0"/>
    <n v="0"/>
    <n v="0"/>
    <n v="0"/>
    <n v="0"/>
    <n v="0"/>
    <n v="0"/>
    <n v="0"/>
    <m/>
    <m/>
    <m/>
    <m/>
    <n v="0"/>
    <m/>
    <n v="0"/>
    <m/>
    <n v="0"/>
    <n v="0"/>
    <n v="0"/>
    <x v="19"/>
    <m/>
    <n v="0"/>
    <n v="0"/>
    <x v="18"/>
    <s v=""/>
    <s v="NA"/>
    <s v="2) Rec Cert Exists; no ARO"/>
    <s v="NA"/>
    <m/>
    <m/>
    <m/>
    <m/>
    <m/>
    <m/>
    <m/>
    <m/>
    <m/>
    <m/>
    <m/>
    <m/>
    <m/>
    <m/>
    <m/>
    <m/>
    <m/>
    <s v="F) No ARO; rec cert exists"/>
  </r>
  <r>
    <s v="2.0 - No; Rec Cert Exists"/>
    <s v="1- Yes"/>
    <n v="204081910000"/>
    <s v="1 UWI in License"/>
    <n v="31141"/>
    <s v="100/10-19-020-08W4/00"/>
    <n v="31141"/>
    <n v="1"/>
    <s v="100"/>
    <s v="10"/>
    <s v="19"/>
    <s v="020"/>
    <s v="08W4"/>
    <s v="00"/>
    <s v="10-19-020-08W4"/>
    <s v="10-19-020-08W4"/>
    <s v="AB"/>
    <m/>
    <s v="AMOCO JENNER 10-19-20-8"/>
    <x v="0"/>
    <s v="Conocophillips Cda Rsr(2)"/>
    <s v="Working Interest"/>
    <n v="0.8"/>
    <s v="JENNER OIL"/>
    <s v="No"/>
    <m/>
    <s v="Drld &amp; ABD"/>
    <m/>
    <m/>
    <n v="3235"/>
    <m/>
    <m/>
    <m/>
    <m/>
    <m/>
    <m/>
    <m/>
    <m/>
    <d v="1966-10-13T00:00:00"/>
    <d v="1966-10-18T00:00:00"/>
    <d v="1966-10-22T00:00:00"/>
    <m/>
    <m/>
    <m/>
    <m/>
    <d v="1966-10-25T00:00:00"/>
    <s v="Other"/>
    <s v="Y"/>
    <s v="WI"/>
    <n v="1"/>
    <n v="1"/>
    <n v="0.8"/>
    <x v="1"/>
    <s v="Y"/>
    <n v="53.504109589041093"/>
    <n v="53.504109589041093"/>
    <n v="986.02800000000002"/>
    <n v="986.02800000000002"/>
    <s v="Drld &amp; ABD"/>
    <n v="19"/>
    <n v="19"/>
    <m/>
    <s v="Drld &amp; ABD"/>
    <x v="0"/>
    <s v="Abandoned"/>
    <s v="Abandoned"/>
    <x v="1"/>
    <x v="0"/>
    <s v="W 0031141 "/>
    <n v="0"/>
    <n v="0"/>
    <n v="0"/>
    <n v="0"/>
    <n v="0"/>
    <n v="0"/>
    <n v="0"/>
    <n v="0"/>
    <m/>
    <m/>
    <m/>
    <m/>
    <n v="0"/>
    <m/>
    <n v="0"/>
    <m/>
    <n v="0"/>
    <n v="0"/>
    <n v="0"/>
    <x v="19"/>
    <m/>
    <n v="0"/>
    <n v="0"/>
    <x v="18"/>
    <s v=""/>
    <s v="NA"/>
    <s v="2) Rec Cert Exists; no ARO"/>
    <s v="NA"/>
    <m/>
    <m/>
    <m/>
    <m/>
    <m/>
    <m/>
    <m/>
    <m/>
    <m/>
    <m/>
    <m/>
    <m/>
    <m/>
    <m/>
    <m/>
    <m/>
    <m/>
    <s v="F) No ARO; rec cert exists"/>
  </r>
  <r>
    <s v="2.0 - No; Rec Cert Exists"/>
    <s v="1- Yes"/>
    <n v="204082102002"/>
    <s v="1 UWI in License"/>
    <n v="31338"/>
    <s v="100/02-21-020-08W4/02"/>
    <n v="31338"/>
    <n v="1"/>
    <s v="100"/>
    <s v="02"/>
    <s v="21"/>
    <s v="020"/>
    <s v="08W4"/>
    <s v="02"/>
    <s v="02-21-020-08W4"/>
    <s v="02-21-020-08W4"/>
    <s v="AB"/>
    <m/>
    <s v="AMOCO JENNER 2-21-20-8"/>
    <x v="0"/>
    <s v="Conocophillips Cda Rsr(2)"/>
    <s v="Working Interest"/>
    <n v="0.8"/>
    <s v="JENNER OIL"/>
    <s v="No"/>
    <m/>
    <s v="Drld &amp; ABD"/>
    <m/>
    <m/>
    <n v="3100"/>
    <n v="3203"/>
    <m/>
    <m/>
    <m/>
    <m/>
    <m/>
    <m/>
    <m/>
    <d v="1966-11-23T00:00:00"/>
    <d v="1966-12-09T00:00:00"/>
    <d v="1966-12-21T00:00:00"/>
    <m/>
    <m/>
    <m/>
    <m/>
    <d v="1966-12-23T00:00:00"/>
    <s v="Other"/>
    <s v="Y"/>
    <s v="WI"/>
    <n v="1"/>
    <n v="1"/>
    <n v="0.8"/>
    <x v="1"/>
    <s v="Y"/>
    <n v="53.361643835616441"/>
    <n v="53.361643835616441"/>
    <n v="944.88"/>
    <n v="944.88"/>
    <s v="Drld &amp; ABD"/>
    <n v="19"/>
    <n v="19"/>
    <m/>
    <s v="Drld &amp; ABD"/>
    <x v="0"/>
    <s v="Abandoned"/>
    <s v="Abandoned"/>
    <x v="1"/>
    <x v="0"/>
    <s v="W 0031338 "/>
    <n v="0"/>
    <n v="0"/>
    <n v="0"/>
    <n v="0"/>
    <n v="0"/>
    <n v="0"/>
    <n v="0"/>
    <n v="0"/>
    <m/>
    <m/>
    <m/>
    <m/>
    <n v="0"/>
    <m/>
    <n v="0"/>
    <m/>
    <n v="0"/>
    <n v="0"/>
    <n v="0"/>
    <x v="19"/>
    <m/>
    <n v="0"/>
    <n v="0"/>
    <x v="18"/>
    <s v=""/>
    <s v="NA"/>
    <s v="2) Rec Cert Exists; no ARO"/>
    <s v="NA"/>
    <m/>
    <m/>
    <m/>
    <m/>
    <m/>
    <m/>
    <m/>
    <m/>
    <m/>
    <m/>
    <m/>
    <m/>
    <m/>
    <m/>
    <m/>
    <m/>
    <m/>
    <s v="F) No ARO; rec cert exists"/>
  </r>
  <r>
    <s v="2.0 - No; Rec Cert Exists"/>
    <s v="1- Yes"/>
    <n v="204090212000"/>
    <s v="1 UWI in License"/>
    <n v="33029"/>
    <s v="100/12-02-020-09W4/00"/>
    <n v="33029"/>
    <n v="1"/>
    <s v="100"/>
    <s v="12"/>
    <s v="02"/>
    <s v="020"/>
    <s v="09W4"/>
    <s v="00"/>
    <s v="12-02-020-09W4"/>
    <s v="12-02-020-09W4"/>
    <s v="AB"/>
    <s v="JENNER"/>
    <s v="AMOCO JENNER 12-2-20-9"/>
    <x v="0"/>
    <s v="Conocophillips Cda Rsr(2)"/>
    <s v="Working Interest"/>
    <n v="0.86939652000000001"/>
    <s v="JENNER OIL"/>
    <s v="No"/>
    <m/>
    <s v="ABD WTR Inj"/>
    <d v="1973-09-30T00:00:00"/>
    <d v="1987-10-31T00:00:00"/>
    <n v="3352"/>
    <m/>
    <m/>
    <s v="ABD WTR Inj"/>
    <s v="Kglauc_ss"/>
    <m/>
    <m/>
    <m/>
    <m/>
    <d v="1967-11-08T00:00:00"/>
    <d v="1967-11-12T00:00:00"/>
    <d v="1967-11-16T00:00:00"/>
    <m/>
    <d v="1967-12-01T00:00:00"/>
    <d v="1967-12-08T00:00:00"/>
    <d v="1974-04-17T00:00:00"/>
    <d v="1996-12-03T00:00:00"/>
    <s v="Plate"/>
    <s v="Y"/>
    <s v="WI"/>
    <n v="1"/>
    <n v="1"/>
    <n v="0.86939652000000001"/>
    <x v="1"/>
    <s v="Y"/>
    <n v="52.435616438356163"/>
    <n v="52.435616438356163"/>
    <n v="1021.6896"/>
    <n v="1021.6896"/>
    <s v="ABD WTR Inj"/>
    <n v="13.5"/>
    <n v="13.5"/>
    <m/>
    <s v="ABD WTR Inj"/>
    <x v="0"/>
    <s v="Abandoned"/>
    <s v="Abandoned"/>
    <x v="1"/>
    <x v="0"/>
    <s v="W 0033029 "/>
    <n v="0"/>
    <n v="0"/>
    <n v="0"/>
    <n v="0"/>
    <n v="0"/>
    <n v="0"/>
    <n v="0"/>
    <n v="0"/>
    <m/>
    <m/>
    <m/>
    <m/>
    <n v="0"/>
    <m/>
    <n v="0"/>
    <m/>
    <n v="0"/>
    <n v="0"/>
    <n v="0"/>
    <x v="19"/>
    <m/>
    <n v="0"/>
    <n v="0"/>
    <x v="18"/>
    <s v=""/>
    <s v="NA"/>
    <s v="2) Rec Cert Exists; no ARO"/>
    <s v="NA"/>
    <m/>
    <m/>
    <m/>
    <m/>
    <m/>
    <m/>
    <m/>
    <m/>
    <m/>
    <m/>
    <m/>
    <m/>
    <m/>
    <m/>
    <m/>
    <m/>
    <m/>
    <s v="F) No ARO; rec cert exists"/>
  </r>
  <r>
    <s v="2.0 - No; Rec Cert Exists"/>
    <s v="1- Yes"/>
    <n v="204090308000"/>
    <s v="1 UWI in License"/>
    <n v="33485"/>
    <s v="100/08-03-020-09W4/00"/>
    <n v="33485"/>
    <n v="1"/>
    <s v="100"/>
    <s v="08"/>
    <s v="03"/>
    <s v="020"/>
    <s v="09W4"/>
    <s v="00"/>
    <s v="08-03-020-09W4"/>
    <s v="08-03-020-09W4"/>
    <s v="AB"/>
    <m/>
    <s v="EMPIRE ST ET AL JENNER 8-3-20-9"/>
    <x v="1"/>
    <s v="Conocophillips Cda Rsr(2)"/>
    <s v="Working Interest"/>
    <n v="0.8"/>
    <s v="JENNER GAS"/>
    <s v="No"/>
    <m/>
    <s v="Drld &amp; ABD"/>
    <m/>
    <m/>
    <n v="3325"/>
    <m/>
    <m/>
    <m/>
    <m/>
    <m/>
    <m/>
    <m/>
    <m/>
    <d v="1968-01-17T00:00:00"/>
    <d v="1968-01-20T00:00:00"/>
    <d v="1968-01-24T00:00:00"/>
    <m/>
    <m/>
    <m/>
    <m/>
    <d v="1968-01-27T00:00:00"/>
    <s v="Other"/>
    <s v="Y"/>
    <s v="WI"/>
    <n v="1"/>
    <n v="1"/>
    <n v="0.8"/>
    <x v="1"/>
    <s v="Y"/>
    <n v="52.246575342465754"/>
    <n v="52.246575342465754"/>
    <n v="1013.46"/>
    <n v="1013.46"/>
    <s v="Drld &amp; ABD"/>
    <n v="19"/>
    <n v="19"/>
    <m/>
    <s v="Drld &amp; ABD"/>
    <x v="0"/>
    <s v="Abandoned"/>
    <s v="Abandoned"/>
    <x v="1"/>
    <x v="0"/>
    <s v="W 0033485 "/>
    <n v="0"/>
    <n v="0"/>
    <n v="0"/>
    <n v="0"/>
    <n v="0"/>
    <n v="0"/>
    <n v="0"/>
    <n v="0"/>
    <m/>
    <m/>
    <m/>
    <m/>
    <n v="0"/>
    <m/>
    <n v="0"/>
    <m/>
    <n v="0"/>
    <n v="0"/>
    <n v="0"/>
    <x v="19"/>
    <m/>
    <n v="0"/>
    <n v="0"/>
    <x v="18"/>
    <s v=""/>
    <s v="NA"/>
    <s v="2) Rec Cert Exists; no ARO"/>
    <s v="NA"/>
    <m/>
    <m/>
    <m/>
    <m/>
    <m/>
    <m/>
    <m/>
    <m/>
    <m/>
    <m/>
    <m/>
    <m/>
    <m/>
    <m/>
    <m/>
    <m/>
    <m/>
    <s v="F) No ARO; rec cert exists"/>
  </r>
  <r>
    <s v="2.0 - No; Rec Cert Exists"/>
    <s v="1- Yes"/>
    <n v="194092702000"/>
    <s v="1 UWI in License"/>
    <n v="33516"/>
    <s v="100/02-27-019-09W4/00"/>
    <n v="33516"/>
    <n v="1"/>
    <s v="100"/>
    <s v="02"/>
    <s v="27"/>
    <s v="019"/>
    <s v="09W4"/>
    <s v="00"/>
    <s v="02-27-019-09W4"/>
    <s v="02-27-019-09W4"/>
    <s v="AB"/>
    <m/>
    <s v="AMOCO JENNER 2-27-19-9"/>
    <x v="0"/>
    <s v="Conocophillips Cda Rsr(2)"/>
    <s v="Working Interest"/>
    <n v="0.8"/>
    <s v="JENNER OIL"/>
    <s v="No"/>
    <m/>
    <s v="Drld &amp; ABD"/>
    <m/>
    <m/>
    <n v="3422"/>
    <m/>
    <m/>
    <m/>
    <m/>
    <m/>
    <m/>
    <m/>
    <m/>
    <d v="1968-01-22T00:00:00"/>
    <d v="1968-01-28T00:00:00"/>
    <d v="1968-02-02T00:00:00"/>
    <m/>
    <m/>
    <m/>
    <m/>
    <d v="1968-02-04T00:00:00"/>
    <s v="Other"/>
    <s v="Y"/>
    <s v="WI"/>
    <n v="1"/>
    <n v="1"/>
    <n v="0.8"/>
    <x v="1"/>
    <s v="Y"/>
    <n v="52.224657534246575"/>
    <n v="52.224657534246575"/>
    <n v="1043.0255999999999"/>
    <n v="1043.0255999999999"/>
    <s v="Drld &amp; ABD"/>
    <n v="19"/>
    <n v="19"/>
    <m/>
    <s v="Drld &amp; ABD"/>
    <x v="0"/>
    <s v="Abandoned"/>
    <s v="Abandoned"/>
    <x v="1"/>
    <x v="0"/>
    <s v="W 0033516 "/>
    <n v="0"/>
    <n v="0"/>
    <n v="0"/>
    <n v="0"/>
    <n v="0"/>
    <n v="0"/>
    <n v="0"/>
    <n v="0"/>
    <m/>
    <m/>
    <m/>
    <m/>
    <n v="0"/>
    <m/>
    <n v="0"/>
    <m/>
    <n v="0"/>
    <n v="0"/>
    <n v="0"/>
    <x v="19"/>
    <m/>
    <n v="0"/>
    <n v="0"/>
    <x v="18"/>
    <s v=""/>
    <s v="NA"/>
    <s v="2) Rec Cert Exists; no ARO"/>
    <s v="NA"/>
    <m/>
    <m/>
    <m/>
    <m/>
    <m/>
    <m/>
    <m/>
    <m/>
    <m/>
    <m/>
    <m/>
    <m/>
    <m/>
    <m/>
    <m/>
    <m/>
    <m/>
    <s v="F) No ARO; rec cert exists"/>
  </r>
  <r>
    <s v="2.0 - No; Rec Cert Exists"/>
    <s v="1- Yes"/>
    <n v="194092706000"/>
    <s v="1 UWI in License"/>
    <n v="43648"/>
    <s v="100/06-27-019-09W4/00"/>
    <n v="43648"/>
    <n v="1"/>
    <s v="100"/>
    <s v="06"/>
    <s v="27"/>
    <s v="019"/>
    <s v="09W4"/>
    <s v="00"/>
    <s v="06-27-019-09W4"/>
    <s v="06-27-019-09W4"/>
    <s v="AB"/>
    <m/>
    <s v="AMOCO JENNER 6-27-19-9"/>
    <x v="0"/>
    <s v="Conocophillips Cda Rsr(2)"/>
    <s v="Working Interest"/>
    <n v="0.8"/>
    <s v="JENNER OIL"/>
    <s v="No"/>
    <m/>
    <s v="Drld &amp; ABD"/>
    <m/>
    <m/>
    <n v="3632"/>
    <m/>
    <m/>
    <m/>
    <m/>
    <m/>
    <m/>
    <m/>
    <m/>
    <d v="1972-09-22T00:00:00"/>
    <d v="1972-10-04T00:00:00"/>
    <d v="1972-10-09T00:00:00"/>
    <m/>
    <m/>
    <m/>
    <m/>
    <d v="1972-10-13T00:00:00"/>
    <s v="Other"/>
    <s v="Y"/>
    <s v="WI"/>
    <n v="1"/>
    <n v="1"/>
    <n v="0.8"/>
    <x v="1"/>
    <s v="Y"/>
    <n v="47.536986301369865"/>
    <n v="47.536986301369865"/>
    <n v="1107.0336"/>
    <n v="1107.0336"/>
    <s v="Drld &amp; ABD"/>
    <n v="19"/>
    <n v="19"/>
    <m/>
    <s v="Drld &amp; ABD"/>
    <x v="0"/>
    <s v="Abandoned"/>
    <s v="Abandoned"/>
    <x v="1"/>
    <x v="0"/>
    <s v="W 0043648 "/>
    <n v="0"/>
    <n v="0"/>
    <n v="0"/>
    <n v="0"/>
    <n v="0"/>
    <n v="0"/>
    <n v="0"/>
    <n v="0"/>
    <m/>
    <m/>
    <m/>
    <m/>
    <n v="0"/>
    <m/>
    <n v="0"/>
    <m/>
    <n v="0"/>
    <n v="0"/>
    <n v="0"/>
    <x v="19"/>
    <m/>
    <n v="0"/>
    <n v="0"/>
    <x v="18"/>
    <s v=""/>
    <s v="NA"/>
    <s v="2) Rec Cert Exists; no ARO"/>
    <s v="NA"/>
    <m/>
    <m/>
    <m/>
    <m/>
    <m/>
    <m/>
    <m/>
    <m/>
    <m/>
    <m/>
    <m/>
    <m/>
    <m/>
    <m/>
    <m/>
    <m/>
    <m/>
    <s v="F) No ARO; rec cert exists"/>
  </r>
  <r>
    <s v="2.0 - No; Rec Cert Exists"/>
    <s v="1- Yes"/>
    <n v="204091502000"/>
    <s v="1 UWI in License"/>
    <n v="43649"/>
    <s v="100/02-15-020-09W4/00"/>
    <n v="43649"/>
    <n v="1"/>
    <s v="100"/>
    <s v="02"/>
    <s v="15"/>
    <s v="020"/>
    <s v="09W4"/>
    <s v="00"/>
    <s v="02-15-020-09W4"/>
    <s v="02-15-020-09W4"/>
    <s v="AB"/>
    <m/>
    <s v="ASHLAND JENNER 2-15-20-9"/>
    <x v="0"/>
    <s v="Conocophillips Cda Rsr(2)"/>
    <s v="Working Interest"/>
    <n v="0.8"/>
    <s v="JENNER OIL"/>
    <s v="No"/>
    <m/>
    <s v="Drld &amp; ABD"/>
    <m/>
    <m/>
    <n v="3284"/>
    <m/>
    <m/>
    <m/>
    <m/>
    <m/>
    <m/>
    <m/>
    <m/>
    <d v="1972-09-22T00:00:00"/>
    <d v="1972-09-26T00:00:00"/>
    <d v="1972-09-30T00:00:00"/>
    <m/>
    <m/>
    <m/>
    <m/>
    <d v="1972-10-03T00:00:00"/>
    <s v="Other"/>
    <s v="Y"/>
    <s v="WI"/>
    <n v="1"/>
    <n v="1"/>
    <n v="0.8"/>
    <x v="1"/>
    <s v="Y"/>
    <n v="47.558904109589044"/>
    <n v="47.558904109589044"/>
    <n v="1000.9632"/>
    <n v="1000.9632"/>
    <s v="Drld &amp; ABD"/>
    <n v="19"/>
    <n v="19"/>
    <m/>
    <s v="Drld &amp; ABD"/>
    <x v="0"/>
    <s v="Abandoned"/>
    <s v="Abandoned"/>
    <x v="1"/>
    <x v="0"/>
    <s v="W 0043649 "/>
    <n v="0"/>
    <n v="0"/>
    <n v="0"/>
    <n v="0"/>
    <n v="0"/>
    <n v="0"/>
    <n v="0"/>
    <n v="0"/>
    <m/>
    <m/>
    <m/>
    <m/>
    <n v="0"/>
    <m/>
    <n v="0"/>
    <m/>
    <n v="0"/>
    <n v="0"/>
    <n v="0"/>
    <x v="19"/>
    <m/>
    <n v="0"/>
    <n v="0"/>
    <x v="18"/>
    <s v=""/>
    <s v="NA"/>
    <s v="2) Rec Cert Exists; no ARO"/>
    <s v="NA"/>
    <m/>
    <m/>
    <m/>
    <m/>
    <m/>
    <m/>
    <m/>
    <m/>
    <m/>
    <m/>
    <m/>
    <m/>
    <m/>
    <m/>
    <m/>
    <m/>
    <m/>
    <s v="F) No ARO; rec cert exists"/>
  </r>
  <r>
    <s v="2.0 - No; Rec Cert Exists"/>
    <s v="1- Yes"/>
    <n v="214082410000"/>
    <s v="1 UWI in License"/>
    <n v="47327"/>
    <s v="100/10-24-021-08W4/00"/>
    <n v="47327"/>
    <n v="1"/>
    <s v="100"/>
    <s v="10"/>
    <s v="24"/>
    <s v="021"/>
    <s v="08W4"/>
    <s v="00"/>
    <s v="10-24-021-08W4"/>
    <s v="10-24-021-08W4"/>
    <s v="AB"/>
    <m/>
    <s v="LOUDEL CHGR JENNER 10-24-21-8"/>
    <x v="1"/>
    <s v="Loudel Expls Ltd (NPL)"/>
    <s v="Working Interest"/>
    <n v="1"/>
    <s v="JENNER GAS"/>
    <s v="No"/>
    <m/>
    <s v="Drld &amp; ABD"/>
    <m/>
    <m/>
    <n v="3335"/>
    <m/>
    <m/>
    <m/>
    <m/>
    <m/>
    <m/>
    <m/>
    <m/>
    <d v="1973-09-20T00:00:00"/>
    <d v="1973-10-02T00:00:00"/>
    <d v="1973-10-06T00:00:00"/>
    <m/>
    <m/>
    <m/>
    <m/>
    <d v="1973-10-07T00:00:00"/>
    <s v="Other"/>
    <s v="Y"/>
    <s v="WI"/>
    <n v="1"/>
    <n v="1"/>
    <n v="1"/>
    <x v="1"/>
    <s v="Y"/>
    <n v="46.542465753424658"/>
    <n v="46.542465753424658"/>
    <n v="1016.508"/>
    <n v="1016.508"/>
    <s v="Drld &amp; ABD"/>
    <n v="19"/>
    <n v="19"/>
    <m/>
    <s v="Drld &amp; ABD"/>
    <x v="0"/>
    <s v="Abandoned"/>
    <s v="Abandoned"/>
    <x v="1"/>
    <x v="0"/>
    <s v="W 0047327 "/>
    <n v="0"/>
    <n v="0"/>
    <n v="0"/>
    <n v="0"/>
    <n v="0"/>
    <n v="0"/>
    <n v="0"/>
    <n v="0"/>
    <m/>
    <m/>
    <m/>
    <m/>
    <n v="0"/>
    <m/>
    <n v="0"/>
    <m/>
    <n v="0"/>
    <n v="0"/>
    <n v="0"/>
    <x v="19"/>
    <m/>
    <n v="0"/>
    <n v="0"/>
    <x v="18"/>
    <s v=""/>
    <s v="NA"/>
    <s v="2) Rec Cert Exists; no ARO"/>
    <s v="NA"/>
    <m/>
    <m/>
    <m/>
    <m/>
    <m/>
    <m/>
    <m/>
    <m/>
    <m/>
    <m/>
    <m/>
    <m/>
    <m/>
    <m/>
    <m/>
    <m/>
    <m/>
    <s v="F) No ARO; rec cert exists"/>
  </r>
  <r>
    <s v="2.0 - No; Rec Cert Exists"/>
    <s v="1- Yes"/>
    <n v="214090806000"/>
    <s v="1 UWI in License"/>
    <n v="55745"/>
    <s v="100/06-08-021-09W4/00"/>
    <n v="55745"/>
    <n v="1"/>
    <s v="100"/>
    <s v="06"/>
    <s v="08"/>
    <s v="021"/>
    <s v="09W4"/>
    <s v="00"/>
    <s v="06-08-021-09W4"/>
    <s v="06-08-021-09W4"/>
    <s v="AB"/>
    <m/>
    <s v="CNRL JENNER 6-8-21-9"/>
    <x v="7"/>
    <s v="Cdn Nat Rsrcs Ltd"/>
    <s v="Working Interest (BPEN)"/>
    <n v="0.5"/>
    <s v="JENNER SHLW GAS"/>
    <s v="No"/>
    <m/>
    <s v="Drld &amp; ABD"/>
    <m/>
    <m/>
    <n v="2155"/>
    <m/>
    <m/>
    <m/>
    <m/>
    <m/>
    <m/>
    <m/>
    <m/>
    <d v="1975-11-07T00:00:00"/>
    <d v="1975-11-15T00:00:00"/>
    <d v="1975-11-16T00:00:00"/>
    <m/>
    <m/>
    <m/>
    <m/>
    <d v="2008-03-05T00:00:00"/>
    <s v="Plate"/>
    <s v="Y"/>
    <s v="WI"/>
    <n v="1"/>
    <n v="1"/>
    <n v="0.5"/>
    <x v="1"/>
    <s v="Y"/>
    <n v="44.421917808219177"/>
    <n v="44.421917808219177"/>
    <n v="656.84400000000005"/>
    <n v="656.84400000000005"/>
    <s v="Drld &amp; ABD"/>
    <n v="19"/>
    <n v="19"/>
    <m/>
    <s v="Drld &amp; ABD"/>
    <x v="0"/>
    <s v="Abandoned"/>
    <s v="Abandoned"/>
    <x v="1"/>
    <x v="0"/>
    <s v="W 0055745 "/>
    <n v="0"/>
    <n v="0"/>
    <n v="0"/>
    <n v="0"/>
    <n v="0"/>
    <n v="0"/>
    <n v="0"/>
    <n v="0"/>
    <m/>
    <m/>
    <m/>
    <m/>
    <n v="0"/>
    <m/>
    <n v="0"/>
    <m/>
    <n v="0"/>
    <n v="0"/>
    <n v="0"/>
    <x v="19"/>
    <m/>
    <n v="0"/>
    <n v="0"/>
    <x v="18"/>
    <s v=""/>
    <s v="NA"/>
    <s v="2) Rec Cert Exists; no ARO"/>
    <s v="NA"/>
    <m/>
    <m/>
    <m/>
    <m/>
    <m/>
    <m/>
    <m/>
    <m/>
    <m/>
    <m/>
    <m/>
    <m/>
    <m/>
    <m/>
    <m/>
    <m/>
    <m/>
    <s v="F) No ARO; rec cert exists"/>
  </r>
  <r>
    <s v="2.0 - No; Rec Cert Exists"/>
    <s v="1- Yes"/>
    <n v="274012606000"/>
    <s v="1 UWI in License"/>
    <n v="56057"/>
    <s v="100/06-26-027-01W4/00"/>
    <n v="56057"/>
    <n v="1"/>
    <s v="100"/>
    <s v="06"/>
    <s v="26"/>
    <s v="027"/>
    <s v="01W4"/>
    <s v="00"/>
    <s v="06-26-027-01W4"/>
    <s v="06-26-027-01W4"/>
    <s v="AB"/>
    <s v="ALSASK"/>
    <s v="POCO ET AL HB SIBBALD 6-26-27-1"/>
    <x v="4"/>
    <s v="Conocophillips Cda Rsr(2)"/>
    <s v="Working Interest"/>
    <n v="1"/>
    <s v="SOUTH AB MISC"/>
    <s v="No"/>
    <m/>
    <s v="ABD GAS"/>
    <d v="1980-01-31T00:00:00"/>
    <m/>
    <n v="2735"/>
    <m/>
    <m/>
    <s v="ABD GAS"/>
    <s v="Kvik_ss"/>
    <m/>
    <m/>
    <m/>
    <m/>
    <d v="1975-12-03T00:00:00"/>
    <d v="1975-12-06T00:00:00"/>
    <d v="1975-12-09T00:00:00"/>
    <m/>
    <d v="1978-10-01T00:00:00"/>
    <d v="1978-10-10T00:00:00"/>
    <m/>
    <d v="1986-06-26T00:00:00"/>
    <s v="Other"/>
    <s v="Y"/>
    <s v="WI"/>
    <n v="1"/>
    <n v="1"/>
    <n v="1"/>
    <x v="1"/>
    <s v="Y"/>
    <n v="44.364383561643834"/>
    <n v="44.364383561643834"/>
    <n v="833.62800000000004"/>
    <n v="833.62800000000004"/>
    <s v="ABD GAS"/>
    <n v="14"/>
    <n v="14"/>
    <m/>
    <s v="ABD GAS"/>
    <x v="1"/>
    <s v="Abandoned"/>
    <s v="Abandoned"/>
    <x v="1"/>
    <x v="0"/>
    <s v="W 0056057 "/>
    <n v="0"/>
    <n v="0"/>
    <n v="0"/>
    <n v="0"/>
    <n v="0"/>
    <n v="0"/>
    <n v="0"/>
    <n v="0"/>
    <m/>
    <m/>
    <m/>
    <m/>
    <n v="0"/>
    <m/>
    <n v="0"/>
    <m/>
    <n v="0"/>
    <n v="0"/>
    <n v="0"/>
    <x v="19"/>
    <m/>
    <n v="0"/>
    <n v="0"/>
    <x v="18"/>
    <s v=""/>
    <s v="NA"/>
    <s v="2) Rec Cert Exists; no ARO"/>
    <s v="NA"/>
    <m/>
    <m/>
    <m/>
    <m/>
    <m/>
    <m/>
    <m/>
    <m/>
    <m/>
    <m/>
    <m/>
    <m/>
    <m/>
    <m/>
    <m/>
    <m/>
    <m/>
    <s v="F) No ARO; rec cert exists"/>
  </r>
  <r>
    <s v="2.0 - No; Rec Cert Exists"/>
    <s v="1- Yes"/>
    <n v="204093416000"/>
    <s v="1 UWI in License"/>
    <n v="58575"/>
    <s v="100/16-34-020-09W4/00"/>
    <n v="58575"/>
    <n v="1"/>
    <s v="100"/>
    <s v="16"/>
    <s v="34"/>
    <s v="020"/>
    <s v="09W4"/>
    <s v="00"/>
    <s v="16-34-020-09W4"/>
    <s v="16-34-020-09W4"/>
    <s v="AB"/>
    <s v="JENNER"/>
    <s v="AMOCO CANPAR JENNER 16-34-20-9"/>
    <x v="7"/>
    <s v="Conocophillips Cda Rsr(2)"/>
    <s v="Working Interest"/>
    <n v="1"/>
    <s v="JENNER SHLW GAS"/>
    <s v="No"/>
    <m/>
    <s v="ABD GAS"/>
    <d v="1996-07-31T00:00:00"/>
    <m/>
    <n v="1749"/>
    <m/>
    <m/>
    <s v="ABD GAS"/>
    <s v="Kmilk_rv;Kmed_hat"/>
    <m/>
    <m/>
    <m/>
    <m/>
    <d v="1976-06-07T00:00:00"/>
    <d v="1976-06-20T00:00:00"/>
    <d v="1976-06-22T00:00:00"/>
    <m/>
    <d v="1978-02-01T00:00:00"/>
    <d v="1978-02-09T00:00:00"/>
    <m/>
    <d v="1996-09-13T00:00:00"/>
    <s v="Plate"/>
    <s v="Y"/>
    <s v="WI"/>
    <n v="1"/>
    <n v="1"/>
    <n v="1"/>
    <x v="1"/>
    <s v="Y"/>
    <n v="43.824657534246576"/>
    <n v="43.824657534246576"/>
    <n v="533.09519999999998"/>
    <n v="533.09519999999998"/>
    <s v="ABD GAS"/>
    <n v="14"/>
    <n v="14"/>
    <m/>
    <s v="ABD GAS"/>
    <x v="1"/>
    <s v="Abandoned"/>
    <s v="Abandoned"/>
    <x v="1"/>
    <x v="0"/>
    <s v="W 0058575 "/>
    <n v="0"/>
    <n v="0"/>
    <n v="0"/>
    <n v="0"/>
    <n v="0"/>
    <n v="0"/>
    <n v="0"/>
    <n v="0"/>
    <m/>
    <m/>
    <m/>
    <m/>
    <n v="0"/>
    <m/>
    <n v="0"/>
    <m/>
    <n v="0"/>
    <n v="0"/>
    <n v="0"/>
    <x v="19"/>
    <m/>
    <n v="0"/>
    <n v="0"/>
    <x v="18"/>
    <s v=""/>
    <s v="NA"/>
    <s v="2) Rec Cert Exists; no ARO"/>
    <s v="NA"/>
    <m/>
    <m/>
    <m/>
    <m/>
    <m/>
    <m/>
    <m/>
    <m/>
    <m/>
    <m/>
    <m/>
    <m/>
    <m/>
    <m/>
    <m/>
    <m/>
    <m/>
    <s v="F) No ARO; rec cert exists"/>
  </r>
  <r>
    <s v="2.0 - No; Rec Cert Exists"/>
    <s v="1- Yes"/>
    <n v="214082406000"/>
    <s v="1 UWI in License"/>
    <n v="58873"/>
    <s v="100/06-24-021-08W4/00"/>
    <n v="58873"/>
    <n v="1"/>
    <s v="100"/>
    <s v="06"/>
    <s v="24"/>
    <s v="021"/>
    <s v="08W4"/>
    <s v="00"/>
    <s v="06-24-021-08W4"/>
    <s v="06-24-021-08W4"/>
    <s v="AB"/>
    <s v="JENNER"/>
    <s v="RIMOIL ET AL JENNER 6-24-21-8"/>
    <x v="7"/>
    <s v="Lightstream Rsrcs Ltd"/>
    <s v="Working Interest"/>
    <n v="1"/>
    <s v="JENNER GAS"/>
    <s v="Yes"/>
    <s v="9) Per Jeremy &amp; Colin's final review, license belongs in JENNER SHLW GAS"/>
    <s v="ABD GAS"/>
    <d v="1990-09-30T00:00:00"/>
    <m/>
    <n v="1780"/>
    <m/>
    <m/>
    <s v="ABD GAS"/>
    <s v="Kmilk_rv"/>
    <m/>
    <m/>
    <m/>
    <m/>
    <d v="1976-06-25T00:00:00"/>
    <d v="1976-07-04T00:00:00"/>
    <d v="1976-07-10T00:00:00"/>
    <m/>
    <d v="1977-07-01T00:00:00"/>
    <d v="1977-07-04T00:00:00"/>
    <m/>
    <d v="1992-07-15T00:00:00"/>
    <s v="Cement And Plate"/>
    <s v="Y"/>
    <s v="WI"/>
    <n v="1"/>
    <n v="1"/>
    <n v="1"/>
    <x v="1"/>
    <s v="Y"/>
    <n v="43.786301369863011"/>
    <n v="43.786301369863011"/>
    <n v="542.54399999999998"/>
    <n v="542.54399999999998"/>
    <s v="ABD GAS"/>
    <n v="14"/>
    <n v="14"/>
    <m/>
    <s v="ABD GAS"/>
    <x v="1"/>
    <s v="Abandoned"/>
    <s v="Abandoned"/>
    <x v="1"/>
    <x v="0"/>
    <s v="W 0058873 "/>
    <n v="0"/>
    <n v="0"/>
    <n v="0"/>
    <n v="0"/>
    <n v="0"/>
    <n v="0"/>
    <n v="0"/>
    <n v="0"/>
    <m/>
    <m/>
    <m/>
    <m/>
    <n v="0"/>
    <m/>
    <n v="0"/>
    <m/>
    <n v="0"/>
    <n v="0"/>
    <n v="0"/>
    <x v="19"/>
    <m/>
    <n v="0"/>
    <n v="0"/>
    <x v="18"/>
    <s v=""/>
    <s v="NA"/>
    <s v="2) Rec Cert Exists; no ARO"/>
    <s v="NA"/>
    <m/>
    <m/>
    <m/>
    <m/>
    <m/>
    <m/>
    <m/>
    <m/>
    <m/>
    <m/>
    <m/>
    <m/>
    <m/>
    <m/>
    <m/>
    <m/>
    <m/>
    <s v="F) No ARO; rec cert exists"/>
  </r>
  <r>
    <s v="2.0 - No; Rec Cert Exists"/>
    <s v="1- Yes"/>
    <n v="214092606000"/>
    <s v="1 UWI in License"/>
    <n v="58906"/>
    <s v="100/06-26-021-09W4/00"/>
    <n v="58906"/>
    <n v="1"/>
    <s v="100"/>
    <s v="06"/>
    <s v="26"/>
    <s v="021"/>
    <s v="09W4"/>
    <s v="00"/>
    <s v="06-26-021-09W4"/>
    <s v="06-26-021-09W4"/>
    <s v="AB"/>
    <s v="JENNER"/>
    <s v="MERIT ET AL JENNER 6-26-21-9"/>
    <x v="7"/>
    <s v="ARC Rsrcs Ltd"/>
    <s v="Working Interest"/>
    <n v="0.71015519999999999"/>
    <s v="JENNER SHLW GAS"/>
    <s v="No"/>
    <m/>
    <s v="ABD GAS"/>
    <d v="1991-08-31T00:00:00"/>
    <m/>
    <n v="1725"/>
    <m/>
    <m/>
    <s v="ABD GAS"/>
    <s v="Kmed_hat"/>
    <m/>
    <m/>
    <m/>
    <m/>
    <d v="1976-06-29T00:00:00"/>
    <d v="1976-06-30T00:00:00"/>
    <d v="1976-07-02T00:00:00"/>
    <m/>
    <d v="1977-01-01T00:00:00"/>
    <d v="1977-01-01T00:00:00"/>
    <m/>
    <d v="1992-04-27T00:00:00"/>
    <s v="Cement And Plate"/>
    <s v="Y"/>
    <s v="WI"/>
    <n v="1"/>
    <n v="1"/>
    <n v="0.71015519999999999"/>
    <x v="1"/>
    <s v="Y"/>
    <n v="43.797260273972604"/>
    <n v="43.797260273972604"/>
    <n v="525.78"/>
    <n v="525.78"/>
    <s v="ABD GAS"/>
    <n v="14"/>
    <n v="14"/>
    <m/>
    <s v="ABD GAS"/>
    <x v="1"/>
    <s v="Abandoned"/>
    <s v="Abandoned"/>
    <x v="1"/>
    <x v="0"/>
    <s v="W 0058906 "/>
    <n v="0"/>
    <n v="0"/>
    <n v="0"/>
    <n v="0"/>
    <n v="0"/>
    <n v="0"/>
    <n v="0"/>
    <n v="0"/>
    <m/>
    <m/>
    <m/>
    <m/>
    <n v="0"/>
    <m/>
    <n v="0"/>
    <m/>
    <n v="0"/>
    <n v="0"/>
    <n v="0"/>
    <x v="19"/>
    <m/>
    <n v="0"/>
    <n v="0"/>
    <x v="18"/>
    <s v=""/>
    <s v="NA"/>
    <s v="2) Rec Cert Exists; no ARO"/>
    <s v="NA"/>
    <m/>
    <m/>
    <m/>
    <m/>
    <m/>
    <m/>
    <m/>
    <m/>
    <m/>
    <m/>
    <m/>
    <m/>
    <m/>
    <m/>
    <m/>
    <m/>
    <m/>
    <s v="F) No ARO; rec cert exists"/>
  </r>
  <r>
    <s v="2.0 - No; Rec Cert Exists"/>
    <s v="1- Yes"/>
    <n v="304060311000"/>
    <s v="1 UWI in License"/>
    <n v="59114"/>
    <s v="100/11-03-030-06W4/00"/>
    <n v="59114"/>
    <n v="1"/>
    <s v="100"/>
    <s v="11"/>
    <s v="03"/>
    <s v="030"/>
    <s v="06W4"/>
    <s v="00"/>
    <s v="11-03-030-06W4"/>
    <s v="11-03-030-06W4"/>
    <s v="AB"/>
    <m/>
    <s v="NUVISTA SEDAL 11-3-30-6"/>
    <x v="4"/>
    <s v="NuVista Enrg Ltd"/>
    <s v="Working Interest (BPEN)"/>
    <n v="0.2"/>
    <s v="SOUTH AB MISC"/>
    <s v="No"/>
    <m/>
    <s v="Drld &amp; ABD"/>
    <m/>
    <m/>
    <n v="2950"/>
    <m/>
    <m/>
    <m/>
    <m/>
    <m/>
    <m/>
    <m/>
    <m/>
    <d v="1976-07-13T00:00:00"/>
    <d v="1976-07-15T00:00:00"/>
    <d v="1976-07-19T00:00:00"/>
    <m/>
    <m/>
    <m/>
    <m/>
    <d v="2011-11-14T00:00:00"/>
    <s v="Plate"/>
    <s v="Y"/>
    <s v="WI"/>
    <n v="1"/>
    <n v="1"/>
    <n v="0.2"/>
    <x v="1"/>
    <s v="Y"/>
    <n v="43.756164383561647"/>
    <n v="43.756164383561647"/>
    <n v="899.16000000000008"/>
    <n v="899.16000000000008"/>
    <s v="Drld &amp; ABD"/>
    <n v="19"/>
    <n v="19"/>
    <m/>
    <s v="Drld &amp; ABD"/>
    <x v="0"/>
    <s v="Abandoned"/>
    <s v="Abandoned"/>
    <x v="1"/>
    <x v="0"/>
    <s v="W 0059114 "/>
    <n v="0"/>
    <n v="0"/>
    <n v="0"/>
    <n v="0"/>
    <n v="0"/>
    <n v="0"/>
    <n v="0"/>
    <n v="0"/>
    <m/>
    <m/>
    <m/>
    <m/>
    <n v="0"/>
    <m/>
    <n v="0"/>
    <m/>
    <n v="0"/>
    <n v="0"/>
    <n v="0"/>
    <x v="19"/>
    <m/>
    <n v="0"/>
    <n v="0"/>
    <x v="18"/>
    <s v=""/>
    <n v="6"/>
    <s v="2) Rec Cert Exists; no ARO"/>
    <s v="NA"/>
    <m/>
    <m/>
    <m/>
    <m/>
    <m/>
    <m/>
    <m/>
    <m/>
    <m/>
    <m/>
    <m/>
    <m/>
    <m/>
    <m/>
    <m/>
    <m/>
    <m/>
    <s v="F) No ARO; rec cert exists"/>
  </r>
  <r>
    <s v="2.0 - No; Rec Cert Exists"/>
    <s v="1- Yes"/>
    <n v="214080316000"/>
    <s v="1 UWI in License"/>
    <n v="64172"/>
    <s v="100/16-03-021-08W4/00"/>
    <n v="64172"/>
    <n v="1"/>
    <s v="100"/>
    <s v="16"/>
    <s v="03"/>
    <s v="021"/>
    <s v="08W4"/>
    <s v="00"/>
    <s v="16-03-021-08W4"/>
    <s v="16-03-021-08W4"/>
    <s v="AB"/>
    <s v="JENNER"/>
    <s v="PERL JENNER 16-3-21-8"/>
    <x v="7"/>
    <s v="Pensionfund Enrg Rsrcs"/>
    <s v="Working Interest"/>
    <n v="1"/>
    <s v="JENNER SHLW GAS"/>
    <s v="No"/>
    <m/>
    <s v="ABD GAS"/>
    <d v="1992-08-31T00:00:00"/>
    <m/>
    <n v="1927"/>
    <m/>
    <m/>
    <s v="ABD GAS"/>
    <s v="Kmilk_rv;K1st_ws;Kmed_hat"/>
    <m/>
    <m/>
    <m/>
    <m/>
    <d v="1977-06-07T00:00:00"/>
    <d v="1977-07-12T00:00:00"/>
    <d v="1977-07-13T00:00:00"/>
    <m/>
    <d v="1977-10-01T00:00:00"/>
    <d v="1977-10-01T00:00:00"/>
    <m/>
    <d v="1993-10-23T00:00:00"/>
    <s v="Cement And Plate"/>
    <s v="Y"/>
    <s v="WI"/>
    <n v="1"/>
    <n v="1"/>
    <n v="1"/>
    <x v="1"/>
    <s v="Y"/>
    <n v="42.764383561643832"/>
    <n v="42.764383561643832"/>
    <n v="587.34960000000001"/>
    <n v="587.34960000000001"/>
    <s v="ABD GAS"/>
    <n v="14"/>
    <n v="14"/>
    <m/>
    <s v="ABD GAS"/>
    <x v="1"/>
    <s v="Abandoned"/>
    <s v="Abandoned"/>
    <x v="1"/>
    <x v="0"/>
    <s v="W 0064172 "/>
    <n v="0"/>
    <n v="0"/>
    <n v="0"/>
    <n v="0"/>
    <n v="0"/>
    <n v="0"/>
    <n v="0"/>
    <n v="0"/>
    <m/>
    <m/>
    <m/>
    <m/>
    <n v="0"/>
    <m/>
    <n v="0"/>
    <m/>
    <n v="0"/>
    <n v="0"/>
    <n v="0"/>
    <x v="19"/>
    <m/>
    <n v="0"/>
    <n v="0"/>
    <x v="18"/>
    <s v=""/>
    <s v="NA"/>
    <s v="2) Rec Cert Exists; no ARO"/>
    <s v="NA"/>
    <m/>
    <m/>
    <m/>
    <m/>
    <m/>
    <m/>
    <m/>
    <m/>
    <m/>
    <m/>
    <m/>
    <m/>
    <m/>
    <m/>
    <m/>
    <m/>
    <m/>
    <s v="F) No ARO; rec cert exists"/>
  </r>
  <r>
    <s v="2.0 - No; Rec Cert Exists"/>
    <s v="1- Yes"/>
    <n v="214082416000"/>
    <s v="1 UWI in License"/>
    <n v="65250"/>
    <s v="100/16-24-021-08W4/00"/>
    <n v="65250"/>
    <n v="1"/>
    <s v="100"/>
    <s v="16"/>
    <s v="24"/>
    <s v="021"/>
    <s v="08W4"/>
    <s v="00"/>
    <s v="16-24-021-08W4"/>
    <s v="16-24-021-08W4"/>
    <s v="AB"/>
    <s v="JENNER"/>
    <s v="RIMOIL ET AL JENNER 16-24-21-8"/>
    <x v="7"/>
    <s v="Lightstream Rsrcs Ltd"/>
    <s v="Working Interest"/>
    <n v="1"/>
    <s v="JENNER GAS"/>
    <s v="Yes"/>
    <s v="9) Per Jeremy &amp; Colin's final review, license belongs in JENNER SHLW GAS"/>
    <s v="ABD GAS"/>
    <d v="1991-01-31T00:00:00"/>
    <m/>
    <n v="1775"/>
    <m/>
    <m/>
    <s v="ABD GAS"/>
    <s v="Kmilk_rv"/>
    <m/>
    <m/>
    <m/>
    <m/>
    <d v="1977-08-11T00:00:00"/>
    <d v="1977-08-16T00:00:00"/>
    <d v="1977-08-17T00:00:00"/>
    <m/>
    <d v="1977-11-01T00:00:00"/>
    <d v="1977-11-18T00:00:00"/>
    <m/>
    <d v="1992-07-15T00:00:00"/>
    <s v="Cement And Plate"/>
    <s v="Y"/>
    <s v="WI"/>
    <n v="1"/>
    <n v="1"/>
    <n v="1"/>
    <x v="1"/>
    <s v="Y"/>
    <n v="42.668493150684931"/>
    <n v="42.668493150684931"/>
    <n v="541.02"/>
    <n v="541.02"/>
    <s v="ABD GAS"/>
    <n v="14"/>
    <n v="14"/>
    <m/>
    <s v="ABD GAS"/>
    <x v="1"/>
    <s v="Abandoned"/>
    <s v="Abandoned"/>
    <x v="1"/>
    <x v="0"/>
    <s v="W 0065250 "/>
    <n v="0"/>
    <n v="0"/>
    <n v="0"/>
    <n v="0"/>
    <n v="0"/>
    <n v="0"/>
    <n v="0"/>
    <n v="0"/>
    <m/>
    <m/>
    <m/>
    <m/>
    <n v="0"/>
    <m/>
    <n v="0"/>
    <m/>
    <n v="0"/>
    <n v="0"/>
    <n v="0"/>
    <x v="19"/>
    <m/>
    <n v="0"/>
    <n v="0"/>
    <x v="18"/>
    <s v=""/>
    <s v="NA"/>
    <s v="2) Rec Cert Exists; no ARO"/>
    <s v="NA"/>
    <m/>
    <m/>
    <m/>
    <m/>
    <m/>
    <m/>
    <m/>
    <m/>
    <m/>
    <m/>
    <m/>
    <m/>
    <m/>
    <m/>
    <m/>
    <m/>
    <m/>
    <s v="F) No ARO; rec cert exists"/>
  </r>
  <r>
    <s v="2.0 - No; Rec Cert Exists"/>
    <s v="1- Yes"/>
    <n v="214061210000"/>
    <s v="1 UWI in License"/>
    <n v="65663"/>
    <s v="100/10-12-021-06W4/00"/>
    <n v="65663"/>
    <n v="1"/>
    <s v="100"/>
    <s v="10"/>
    <s v="12"/>
    <s v="021"/>
    <s v="06W4"/>
    <s v="00"/>
    <s v="10-12-021-06W4"/>
    <s v="10-12-021-06W4"/>
    <s v="AB"/>
    <m/>
    <s v="MESA LL&amp;E ATLEE 10-12-21-6"/>
    <x v="1"/>
    <s v="BP Cda Enrg Grp ULC"/>
    <s v="Working Interest"/>
    <n v="1"/>
    <s v="JENNER GAS"/>
    <s v="No"/>
    <m/>
    <s v="Drld &amp; ABD"/>
    <m/>
    <m/>
    <n v="3280"/>
    <m/>
    <m/>
    <m/>
    <m/>
    <m/>
    <m/>
    <m/>
    <m/>
    <d v="1977-09-12T00:00:00"/>
    <d v="1977-09-13T00:00:00"/>
    <d v="1977-09-19T00:00:00"/>
    <m/>
    <m/>
    <m/>
    <m/>
    <d v="1977-09-20T00:00:00"/>
    <s v="Other"/>
    <s v="Y"/>
    <s v="WI"/>
    <n v="1"/>
    <n v="1"/>
    <n v="1"/>
    <x v="1"/>
    <s v="Y"/>
    <n v="42.591780821917808"/>
    <n v="42.591780821917808"/>
    <n v="999.74400000000003"/>
    <n v="999.74400000000003"/>
    <s v="Drld &amp; ABD"/>
    <n v="19"/>
    <n v="19"/>
    <m/>
    <s v="Drld &amp; ABD"/>
    <x v="0"/>
    <s v="Abandoned"/>
    <s v="Abandoned"/>
    <x v="1"/>
    <x v="0"/>
    <s v="W 0065663 "/>
    <n v="0"/>
    <n v="0"/>
    <n v="0"/>
    <n v="0"/>
    <n v="0"/>
    <n v="0"/>
    <n v="0"/>
    <n v="0"/>
    <m/>
    <m/>
    <m/>
    <m/>
    <n v="0"/>
    <m/>
    <n v="0"/>
    <m/>
    <n v="0"/>
    <n v="0"/>
    <n v="0"/>
    <x v="19"/>
    <m/>
    <n v="0"/>
    <n v="0"/>
    <x v="18"/>
    <s v=""/>
    <s v="NA"/>
    <s v="2) Rec Cert Exists; no ARO"/>
    <s v="NA"/>
    <m/>
    <m/>
    <m/>
    <m/>
    <m/>
    <m/>
    <m/>
    <m/>
    <m/>
    <m/>
    <m/>
    <m/>
    <m/>
    <m/>
    <m/>
    <m/>
    <m/>
    <s v="F) No ARO; rec cert exists"/>
  </r>
  <r>
    <s v="2.0 - No; Rec Cert Exists"/>
    <s v="1- Yes"/>
    <n v="204082816000"/>
    <s v="1 UWI in License"/>
    <n v="67334"/>
    <s v="100/16-28-020-08W4/00"/>
    <n v="67334"/>
    <n v="1"/>
    <s v="100"/>
    <s v="16"/>
    <s v="28"/>
    <s v="020"/>
    <s v="08W4"/>
    <s v="00"/>
    <s v="16-28-020-08W4"/>
    <s v="16-28-020-08W4"/>
    <s v="AB"/>
    <s v="JENNER"/>
    <s v="AMOCO JENNER 16-28-20-8"/>
    <x v="7"/>
    <s v="Conocophillips Cda Rsr(2)"/>
    <s v="Working Interest"/>
    <n v="0.8"/>
    <s v="JENNER SHLW GAS"/>
    <s v="No"/>
    <m/>
    <s v="ABD GAS"/>
    <d v="1996-08-31T00:00:00"/>
    <m/>
    <n v="1643"/>
    <m/>
    <m/>
    <s v="ABD GAS"/>
    <s v="Kmed_hat"/>
    <m/>
    <m/>
    <m/>
    <m/>
    <d v="1977-12-08T00:00:00"/>
    <d v="1978-03-01T00:00:00"/>
    <d v="1978-03-02T00:00:00"/>
    <m/>
    <d v="1978-10-01T00:00:00"/>
    <d v="1978-10-01T00:00:00"/>
    <m/>
    <d v="1996-09-12T00:00:00"/>
    <s v="Plate"/>
    <s v="Y"/>
    <s v="WI"/>
    <n v="1"/>
    <n v="1"/>
    <n v="0.8"/>
    <x v="1"/>
    <s v="Y"/>
    <n v="42.128767123287673"/>
    <n v="42.128767123287673"/>
    <n v="500.78640000000001"/>
    <n v="500.78640000000001"/>
    <s v="ABD GAS"/>
    <n v="14"/>
    <n v="14"/>
    <m/>
    <s v="ABD GAS"/>
    <x v="1"/>
    <s v="Abandoned"/>
    <s v="Abandoned"/>
    <x v="1"/>
    <x v="0"/>
    <s v="W 0067334 "/>
    <n v="0"/>
    <n v="0"/>
    <n v="0"/>
    <n v="0"/>
    <n v="0"/>
    <n v="0"/>
    <n v="0"/>
    <n v="0"/>
    <m/>
    <m/>
    <m/>
    <m/>
    <n v="0"/>
    <m/>
    <n v="0"/>
    <m/>
    <n v="0"/>
    <n v="0"/>
    <n v="0"/>
    <x v="19"/>
    <m/>
    <n v="0"/>
    <n v="0"/>
    <x v="18"/>
    <s v=""/>
    <s v="NA"/>
    <s v="2) Rec Cert Exists; no ARO"/>
    <s v="NA"/>
    <m/>
    <m/>
    <m/>
    <m/>
    <m/>
    <m/>
    <m/>
    <m/>
    <m/>
    <m/>
    <m/>
    <m/>
    <m/>
    <m/>
    <m/>
    <m/>
    <m/>
    <s v="F) No ARO; rec cert exists"/>
  </r>
  <r>
    <s v="2.0 - No; Rec Cert Exists"/>
    <s v="1- Yes"/>
    <n v="214061214000"/>
    <s v="1 UWI in License"/>
    <n v="72260"/>
    <s v="100/14-12-021-06W4/00"/>
    <n v="72260"/>
    <n v="1"/>
    <s v="100"/>
    <s v="14"/>
    <s v="12"/>
    <s v="021"/>
    <s v="06W4"/>
    <s v="00"/>
    <s v="14-12-021-06W4"/>
    <s v="14-12-021-06W4"/>
    <s v="AB"/>
    <m/>
    <s v="MESA LL&amp;E ATLEE 14-12-21-6"/>
    <x v="7"/>
    <s v="Conocophillips Cda Rsr(2)"/>
    <s v="Working Interest"/>
    <n v="1"/>
    <s v="JENNER SHLW GAS"/>
    <s v="No"/>
    <m/>
    <s v="Drld &amp; ABD"/>
    <m/>
    <m/>
    <n v="3320"/>
    <m/>
    <m/>
    <m/>
    <m/>
    <m/>
    <m/>
    <m/>
    <m/>
    <d v="1978-10-03T00:00:00"/>
    <d v="1978-10-31T00:00:00"/>
    <d v="1978-11-04T00:00:00"/>
    <m/>
    <m/>
    <m/>
    <m/>
    <d v="1978-11-06T00:00:00"/>
    <s v="Other"/>
    <s v="Y"/>
    <s v="WI"/>
    <n v="1"/>
    <n v="1"/>
    <n v="1"/>
    <x v="1"/>
    <s v="Y"/>
    <n v="41.460273972602742"/>
    <n v="41.460273972602742"/>
    <n v="1011.936"/>
    <n v="1011.936"/>
    <s v="Drld &amp; ABD"/>
    <n v="19"/>
    <n v="19"/>
    <m/>
    <s v="Drld &amp; ABD"/>
    <x v="0"/>
    <s v="Abandoned"/>
    <s v="Abandoned"/>
    <x v="1"/>
    <x v="0"/>
    <s v="W 0072260 "/>
    <n v="0"/>
    <n v="0"/>
    <n v="0"/>
    <n v="0"/>
    <n v="0"/>
    <n v="0"/>
    <n v="0"/>
    <n v="0"/>
    <m/>
    <m/>
    <m/>
    <m/>
    <n v="0"/>
    <m/>
    <n v="0"/>
    <m/>
    <n v="0"/>
    <n v="0"/>
    <n v="0"/>
    <x v="19"/>
    <m/>
    <n v="0"/>
    <n v="0"/>
    <x v="18"/>
    <s v=""/>
    <s v="NA"/>
    <s v="2) Rec Cert Exists; no ARO"/>
    <s v="NA"/>
    <m/>
    <m/>
    <m/>
    <m/>
    <m/>
    <m/>
    <m/>
    <m/>
    <m/>
    <m/>
    <m/>
    <m/>
    <m/>
    <m/>
    <m/>
    <m/>
    <m/>
    <s v="F) No ARO; rec cert exists"/>
  </r>
  <r>
    <s v="2.0 - No; Rec Cert Exists"/>
    <s v="1- Yes"/>
    <n v="224060611000"/>
    <s v="1 UWI in License"/>
    <n v="86795"/>
    <s v="100/11-06-022-06W4/00"/>
    <n v="86795"/>
    <n v="1"/>
    <s v="100"/>
    <s v="11"/>
    <s v="06"/>
    <s v="022"/>
    <s v="06W4"/>
    <s v="00"/>
    <s v="11-06-022-06W4"/>
    <s v="11-06-022-06W4"/>
    <s v="AB"/>
    <m/>
    <s v="DOME ET AL ATLEE 11-6-22-6"/>
    <x v="1"/>
    <s v="BP Cda Enrg Grp ULC"/>
    <s v="Working Interest"/>
    <n v="0.5"/>
    <s v="JENNER GAS"/>
    <s v="No"/>
    <m/>
    <s v="Drld &amp; ABD"/>
    <m/>
    <m/>
    <n v="3425"/>
    <m/>
    <m/>
    <m/>
    <m/>
    <m/>
    <m/>
    <m/>
    <m/>
    <d v="1980-11-03T00:00:00"/>
    <d v="1980-11-14T00:00:00"/>
    <d v="1980-11-19T00:00:00"/>
    <m/>
    <m/>
    <m/>
    <m/>
    <d v="1980-11-22T00:00:00"/>
    <s v="Other"/>
    <s v="Y"/>
    <s v="WI"/>
    <n v="1"/>
    <n v="1"/>
    <n v="0.5"/>
    <x v="1"/>
    <s v="Y"/>
    <n v="39.419178082191777"/>
    <n v="39.419178082191777"/>
    <n v="1043.94"/>
    <n v="1043.94"/>
    <s v="Drld &amp; ABD"/>
    <n v="19"/>
    <n v="19"/>
    <m/>
    <s v="Drld &amp; ABD"/>
    <x v="0"/>
    <s v="Abandoned"/>
    <s v="Abandoned"/>
    <x v="1"/>
    <x v="0"/>
    <s v="W 0086795 "/>
    <n v="0"/>
    <n v="0"/>
    <n v="0"/>
    <n v="0"/>
    <n v="0"/>
    <n v="0"/>
    <n v="0"/>
    <n v="0"/>
    <m/>
    <m/>
    <m/>
    <m/>
    <n v="0"/>
    <m/>
    <n v="0"/>
    <m/>
    <n v="0"/>
    <n v="0"/>
    <n v="0"/>
    <x v="19"/>
    <m/>
    <n v="0"/>
    <n v="0"/>
    <x v="18"/>
    <s v=""/>
    <s v="NA"/>
    <s v="2) Rec Cert Exists; no ARO"/>
    <s v="NA"/>
    <m/>
    <m/>
    <m/>
    <m/>
    <m/>
    <m/>
    <m/>
    <m/>
    <m/>
    <m/>
    <m/>
    <m/>
    <m/>
    <m/>
    <m/>
    <m/>
    <m/>
    <s v="F) No ARO; rec cert exists"/>
  </r>
  <r>
    <s v="2.0 - No; Rec Cert Exists"/>
    <s v="1- Yes"/>
    <n v="214061206000"/>
    <s v="1 UWI in License"/>
    <n v="92625"/>
    <s v="100/06-12-021-06W4/00"/>
    <n v="92625"/>
    <n v="1"/>
    <s v="100"/>
    <s v="06"/>
    <s v="12"/>
    <s v="021"/>
    <s v="06W4"/>
    <s v="00"/>
    <s v="06-12-021-06W4"/>
    <s v="06-12-021-06W4"/>
    <s v="AB"/>
    <m/>
    <s v="AMOCO ATLEE BUFFALO 6-12-21-6"/>
    <x v="1"/>
    <s v="Conocophillips Cda Rsr(2)"/>
    <s v="Working Interest"/>
    <n v="1"/>
    <s v="JENNER GAS"/>
    <s v="No"/>
    <m/>
    <s v="Drld &amp; ABD"/>
    <m/>
    <m/>
    <n v="3346"/>
    <m/>
    <m/>
    <m/>
    <m/>
    <m/>
    <m/>
    <m/>
    <m/>
    <d v="1981-10-07T00:00:00"/>
    <d v="1981-10-08T00:00:00"/>
    <d v="1981-10-12T00:00:00"/>
    <m/>
    <m/>
    <m/>
    <m/>
    <d v="1996-03-09T00:00:00"/>
    <s v="Plate"/>
    <s v="Y"/>
    <s v="WI"/>
    <n v="1"/>
    <n v="1"/>
    <n v="1"/>
    <x v="1"/>
    <s v="Y"/>
    <n v="38.520547945205479"/>
    <n v="38.520547945205479"/>
    <n v="1019.8608"/>
    <n v="1019.8608"/>
    <s v="Drld &amp; ABD"/>
    <n v="19"/>
    <n v="19"/>
    <m/>
    <s v="Drld &amp; ABD"/>
    <x v="0"/>
    <s v="Abandoned"/>
    <s v="Abandoned"/>
    <x v="1"/>
    <x v="0"/>
    <s v="W 0092625 "/>
    <n v="0"/>
    <n v="0"/>
    <n v="0"/>
    <n v="0"/>
    <n v="0"/>
    <n v="0"/>
    <n v="0"/>
    <n v="0"/>
    <m/>
    <m/>
    <m/>
    <m/>
    <n v="0"/>
    <m/>
    <n v="0"/>
    <m/>
    <n v="0"/>
    <n v="0"/>
    <n v="0"/>
    <x v="19"/>
    <m/>
    <n v="0"/>
    <n v="0"/>
    <x v="18"/>
    <s v=""/>
    <s v="NA"/>
    <s v="2) Rec Cert Exists; no ARO"/>
    <s v="NA"/>
    <m/>
    <m/>
    <m/>
    <m/>
    <m/>
    <m/>
    <m/>
    <m/>
    <m/>
    <m/>
    <m/>
    <m/>
    <m/>
    <m/>
    <m/>
    <m/>
    <m/>
    <s v="F) No ARO; rec cert exists"/>
  </r>
  <r>
    <s v="2.0 - No; Rec Cert Exists"/>
    <s v="1- Yes"/>
    <n v="224060904000"/>
    <s v="1 UWI in License"/>
    <n v="94839"/>
    <s v="100/04-09-022-06W4/00"/>
    <n v="94839"/>
    <n v="1"/>
    <s v="100"/>
    <s v="04"/>
    <s v="09"/>
    <s v="022"/>
    <s v="06W4"/>
    <s v="00"/>
    <s v="04-09-022-06W4"/>
    <s v="04-09-022-06W4"/>
    <s v="AB"/>
    <m/>
    <s v="IMAGINEA ATL-BUFF 4-9-22-6"/>
    <x v="7"/>
    <s v="Cor4 Oil Corp"/>
    <s v="Working Interest"/>
    <n v="1"/>
    <s v="JENNER SHLW GAS"/>
    <s v="No"/>
    <m/>
    <s v="Drld &amp; ABD"/>
    <m/>
    <m/>
    <n v="1301"/>
    <m/>
    <m/>
    <m/>
    <m/>
    <m/>
    <m/>
    <m/>
    <m/>
    <d v="1982-01-29T00:00:00"/>
    <d v="1982-02-05T00:00:00"/>
    <d v="1982-02-08T00:00:00"/>
    <m/>
    <m/>
    <m/>
    <m/>
    <d v="1996-03-09T00:00:00"/>
    <s v="Plate"/>
    <s v="Y"/>
    <s v="WI"/>
    <n v="1"/>
    <n v="1"/>
    <n v="1"/>
    <x v="0"/>
    <s v="Y"/>
    <n v="38.19178082191781"/>
    <n v="38.19178082191781"/>
    <n v="396.54480000000001"/>
    <n v="396.54480000000001"/>
    <s v="Drld &amp; ABD"/>
    <n v="19"/>
    <n v="19"/>
    <m/>
    <s v="Drld &amp; ABD"/>
    <x v="0"/>
    <s v="Abandoned"/>
    <s v="Abandoned"/>
    <x v="1"/>
    <x v="0"/>
    <s v="W 0094839 "/>
    <n v="0"/>
    <n v="0"/>
    <n v="0"/>
    <n v="0"/>
    <n v="0"/>
    <n v="0"/>
    <n v="0"/>
    <n v="0"/>
    <m/>
    <m/>
    <m/>
    <m/>
    <n v="0"/>
    <m/>
    <n v="0"/>
    <m/>
    <n v="0"/>
    <n v="0"/>
    <n v="0"/>
    <x v="19"/>
    <m/>
    <n v="0"/>
    <n v="0"/>
    <x v="18"/>
    <s v=""/>
    <n v="8"/>
    <s v="2) Rec Cert Exists; no ARO"/>
    <s v="NA"/>
    <m/>
    <m/>
    <m/>
    <m/>
    <m/>
    <m/>
    <m/>
    <m/>
    <m/>
    <m/>
    <m/>
    <m/>
    <m/>
    <m/>
    <m/>
    <m/>
    <m/>
    <s v="F) No ARO; rec cert exists"/>
  </r>
  <r>
    <s v="2.0 - No; Rec Cert Exists"/>
    <s v="1- Yes"/>
    <n v="204101306020"/>
    <s v="1 UWI in License"/>
    <n v="97804"/>
    <s v="102/06-13-020-10W4/00"/>
    <n v="97804"/>
    <n v="1"/>
    <s v="102"/>
    <s v="06"/>
    <s v="13"/>
    <s v="020"/>
    <s v="10W4"/>
    <s v="00"/>
    <s v="06-13-020-10W4"/>
    <s v="06-13-020-10W4"/>
    <s v="AB"/>
    <m/>
    <s v="CNRL PRINCESS 6-13-20-10"/>
    <x v="1"/>
    <s v="Cdn Nat Rsrcs Ltd"/>
    <s v="Working Interest"/>
    <n v="0.05"/>
    <s v="JENNER GAS"/>
    <s v="No"/>
    <m/>
    <s v="Drld &amp; ABD"/>
    <m/>
    <m/>
    <n v="3556"/>
    <m/>
    <m/>
    <m/>
    <m/>
    <m/>
    <m/>
    <m/>
    <m/>
    <d v="1982-10-07T00:00:00"/>
    <d v="1982-10-08T00:00:00"/>
    <d v="1982-10-13T00:00:00"/>
    <m/>
    <m/>
    <m/>
    <m/>
    <d v="1997-11-16T00:00:00"/>
    <s v="Plate"/>
    <s v="Y"/>
    <s v="WI"/>
    <n v="1"/>
    <n v="1"/>
    <n v="0.05"/>
    <x v="1"/>
    <s v="Y"/>
    <n v="37.520547945205479"/>
    <n v="37.520547945205479"/>
    <n v="1083.8688"/>
    <n v="1083.8688"/>
    <s v="Drld &amp; ABD"/>
    <n v="19"/>
    <n v="19"/>
    <m/>
    <s v="Drld &amp; ABD"/>
    <x v="0"/>
    <s v="Abandoned"/>
    <s v="Abandoned"/>
    <x v="1"/>
    <x v="0"/>
    <s v="W 0097804 "/>
    <n v="0"/>
    <n v="0"/>
    <n v="0"/>
    <n v="0"/>
    <n v="0"/>
    <n v="0"/>
    <n v="0"/>
    <n v="0"/>
    <m/>
    <m/>
    <m/>
    <m/>
    <n v="0"/>
    <m/>
    <n v="0"/>
    <m/>
    <n v="0"/>
    <n v="0"/>
    <n v="0"/>
    <x v="19"/>
    <m/>
    <n v="0"/>
    <n v="0"/>
    <x v="18"/>
    <s v=""/>
    <s v="NA"/>
    <s v="2) Rec Cert Exists; no ARO"/>
    <s v="NA"/>
    <m/>
    <m/>
    <m/>
    <m/>
    <m/>
    <m/>
    <m/>
    <m/>
    <m/>
    <m/>
    <m/>
    <m/>
    <m/>
    <m/>
    <m/>
    <m/>
    <m/>
    <s v="F) No ARO; rec cert exists"/>
  </r>
  <r>
    <s v="2.0 - No; Rec Cert Exists"/>
    <s v="1- Yes"/>
    <n v="214081811000"/>
    <s v="1 UWI in License"/>
    <n v="120488"/>
    <s v="100/11-18-021-08W4/00"/>
    <n v="120488"/>
    <n v="1"/>
    <s v="100"/>
    <s v="11"/>
    <s v="18"/>
    <s v="021"/>
    <s v="08W4"/>
    <s v="00"/>
    <s v="11-18-021-08W4"/>
    <s v="11-18-021-08W4"/>
    <s v="AB"/>
    <m/>
    <s v="DOME JENNER 11-18-21-8"/>
    <x v="0"/>
    <s v="BP Cda Enrg Grp ULC"/>
    <s v="Working Interest"/>
    <n v="1"/>
    <s v="JENNER OIL"/>
    <s v="No"/>
    <m/>
    <s v="Drld &amp; ABD"/>
    <m/>
    <m/>
    <n v="3360"/>
    <m/>
    <m/>
    <m/>
    <m/>
    <m/>
    <m/>
    <m/>
    <m/>
    <d v="1985-12-18T00:00:00"/>
    <d v="1986-01-03T00:00:00"/>
    <d v="1986-01-07T00:00:00"/>
    <m/>
    <m/>
    <m/>
    <m/>
    <d v="1986-01-08T00:00:00"/>
    <s v="Other"/>
    <s v="Y"/>
    <s v="WI"/>
    <n v="1"/>
    <n v="1"/>
    <n v="1"/>
    <x v="1"/>
    <s v="Y"/>
    <n v="34.279452054794518"/>
    <n v="34.279452054794518"/>
    <n v="1024.1280000000002"/>
    <n v="1024.1280000000002"/>
    <s v="Drld &amp; ABD"/>
    <n v="19"/>
    <n v="19"/>
    <m/>
    <s v="Drld &amp; ABD"/>
    <x v="0"/>
    <s v="Abandoned"/>
    <s v="Abandoned"/>
    <x v="1"/>
    <x v="0"/>
    <s v="W 0120488 "/>
    <n v="0"/>
    <n v="0"/>
    <n v="0"/>
    <n v="0"/>
    <n v="0"/>
    <n v="0"/>
    <n v="0"/>
    <n v="0"/>
    <m/>
    <m/>
    <m/>
    <m/>
    <n v="0"/>
    <m/>
    <n v="0"/>
    <m/>
    <n v="0"/>
    <n v="0"/>
    <n v="0"/>
    <x v="19"/>
    <m/>
    <n v="0"/>
    <n v="0"/>
    <x v="18"/>
    <s v=""/>
    <s v="NA"/>
    <s v="2) Rec Cert Exists; no ARO"/>
    <s v="NA"/>
    <m/>
    <m/>
    <m/>
    <m/>
    <m/>
    <m/>
    <m/>
    <m/>
    <m/>
    <m/>
    <m/>
    <m/>
    <m/>
    <m/>
    <m/>
    <m/>
    <m/>
    <s v="F) No ARO; rec cert exists"/>
  </r>
  <r>
    <s v="2.0 - No; Rec Cert Exists"/>
    <s v="1- Yes"/>
    <n v="214061014000"/>
    <s v="1 UWI in License"/>
    <n v="125206"/>
    <s v="100/14-10-021-06W4/00"/>
    <n v="125206"/>
    <n v="1"/>
    <s v="100"/>
    <s v="14"/>
    <s v="10"/>
    <s v="021"/>
    <s v="06W4"/>
    <s v="00"/>
    <s v="14-10-021-06W4"/>
    <s v="14-10-021-06W4"/>
    <s v="AB"/>
    <s v="ATLEE-BUFFALO"/>
    <s v="IMAGINEA ATL-BUFF 14-10-21-6"/>
    <x v="7"/>
    <s v="Cor4 Oil Corp"/>
    <s v="Working Interest"/>
    <n v="1"/>
    <s v="JENNER SHLW GAS"/>
    <s v="No"/>
    <m/>
    <s v="ABD GAS"/>
    <d v="1993-12-31T00:00:00"/>
    <m/>
    <n v="3376"/>
    <m/>
    <m/>
    <s v="ABD GAS"/>
    <s v="Kglauc_ss"/>
    <m/>
    <m/>
    <m/>
    <m/>
    <d v="1986-12-17T00:00:00"/>
    <d v="1986-12-24T00:00:00"/>
    <d v="1986-12-28T00:00:00"/>
    <d v="1987-12-28T00:00:00"/>
    <d v="1989-10-01T00:00:00"/>
    <d v="1989-10-01T00:00:00"/>
    <m/>
    <d v="1996-07-12T00:00:00"/>
    <s v="Plate"/>
    <s v="Y"/>
    <s v="WI"/>
    <n v="1"/>
    <n v="1"/>
    <n v="1"/>
    <x v="0"/>
    <s v="Y"/>
    <n v="33.30684931506849"/>
    <n v="33.30684931506849"/>
    <n v="1029.0048000000002"/>
    <n v="1029.0048000000002"/>
    <s v="ABD GAS"/>
    <n v="14"/>
    <n v="14"/>
    <m/>
    <s v="ABD GAS"/>
    <x v="1"/>
    <s v="Abandoned"/>
    <s v="Abandoned"/>
    <x v="1"/>
    <x v="0"/>
    <s v="W 0125206 "/>
    <n v="0"/>
    <n v="0"/>
    <n v="0"/>
    <n v="0"/>
    <n v="0"/>
    <n v="0"/>
    <n v="0"/>
    <n v="0"/>
    <m/>
    <m/>
    <m/>
    <m/>
    <n v="0"/>
    <m/>
    <n v="0"/>
    <m/>
    <n v="0"/>
    <n v="0"/>
    <n v="0"/>
    <x v="19"/>
    <m/>
    <n v="0"/>
    <n v="0"/>
    <x v="18"/>
    <s v=""/>
    <n v="7"/>
    <s v="2) Rec Cert Exists; no ARO"/>
    <s v="NA"/>
    <m/>
    <m/>
    <m/>
    <m/>
    <m/>
    <m/>
    <m/>
    <m/>
    <m/>
    <m/>
    <m/>
    <m/>
    <m/>
    <m/>
    <m/>
    <m/>
    <m/>
    <s v="F) No ARO; rec cert exists"/>
  </r>
  <r>
    <s v="2.0 - No; Rec Cert Exists"/>
    <s v="1- Yes"/>
    <n v="334073508000"/>
    <s v="1 UWI in License"/>
    <n v="127265"/>
    <s v="100/08-35-033-07W4/00"/>
    <n v="127265"/>
    <n v="1"/>
    <s v="100"/>
    <s v="08"/>
    <s v="35"/>
    <s v="033"/>
    <s v="07W4"/>
    <s v="00"/>
    <s v="08-35-033-07W4"/>
    <s v="08-35-033-07W4"/>
    <s v="AB"/>
    <s v="PROVOST"/>
    <s v="ACL ET AL PROVOST 8-35-33-7"/>
    <x v="4"/>
    <s v="Karve Enrg Inc"/>
    <s v="Working Interest"/>
    <n v="0.3"/>
    <s v="SOUTH AB MISC"/>
    <s v="No"/>
    <m/>
    <s v="ABD GAS"/>
    <d v="1987-08-31T00:00:00"/>
    <m/>
    <n v="3543"/>
    <m/>
    <m/>
    <s v="ABD GAS"/>
    <s v="Kglauc_ss"/>
    <m/>
    <m/>
    <m/>
    <m/>
    <d v="1987-07-09T00:00:00"/>
    <d v="1987-07-13T00:00:00"/>
    <d v="1987-07-19T00:00:00"/>
    <d v="1988-07-19T00:00:00"/>
    <d v="1987-08-01T00:00:00"/>
    <d v="2007-11-05T00:00:00"/>
    <m/>
    <d v="2009-09-14T00:00:00"/>
    <s v="Plate"/>
    <s v="Y"/>
    <s v="WI"/>
    <n v="1"/>
    <n v="1"/>
    <n v="0.3"/>
    <x v="1"/>
    <s v="Y"/>
    <n v="32.756164383561647"/>
    <n v="32.756164383561647"/>
    <n v="1079.9064000000001"/>
    <n v="1079.9064000000001"/>
    <s v="ABD GAS"/>
    <n v="14"/>
    <n v="14"/>
    <m/>
    <s v="ABD GAS"/>
    <x v="1"/>
    <s v="Abandoned"/>
    <s v="Abandoned"/>
    <x v="1"/>
    <x v="0"/>
    <s v="W 0127265 "/>
    <n v="0"/>
    <n v="0"/>
    <n v="0"/>
    <n v="0"/>
    <n v="0"/>
    <n v="0"/>
    <n v="0"/>
    <n v="0"/>
    <m/>
    <m/>
    <m/>
    <m/>
    <n v="0"/>
    <m/>
    <n v="0"/>
    <m/>
    <n v="0"/>
    <n v="0"/>
    <n v="0"/>
    <x v="19"/>
    <m/>
    <n v="0"/>
    <n v="0"/>
    <x v="18"/>
    <s v=""/>
    <s v="NA"/>
    <s v="2) Rec Cert Exists; no ARO"/>
    <s v="NA"/>
    <m/>
    <m/>
    <m/>
    <m/>
    <m/>
    <m/>
    <m/>
    <m/>
    <m/>
    <m/>
    <m/>
    <m/>
    <m/>
    <m/>
    <m/>
    <m/>
    <m/>
    <s v="F) No ARO; rec cert exists"/>
  </r>
  <r>
    <s v="2.0 - No; Rec Cert Exists"/>
    <s v="1- Yes"/>
    <n v="284033416000"/>
    <s v="1 UWI in License"/>
    <n v="140985"/>
    <s v="100/16-34-028-03W4/00"/>
    <n v="140985"/>
    <n v="1"/>
    <s v="100"/>
    <s v="16"/>
    <s v="34"/>
    <s v="028"/>
    <s v="03W4"/>
    <s v="00"/>
    <s v="16-34-028-03W4"/>
    <s v="16-34-028-03W4"/>
    <s v="AB"/>
    <m/>
    <s v="HUNT MORGAN BENTON 16-34-28-3"/>
    <x v="4"/>
    <s v="Hoc Enrg Corp"/>
    <s v="Working Interest"/>
    <n v="0.5"/>
    <s v="SOUTH AB MISC"/>
    <s v="No"/>
    <m/>
    <s v="Drld &amp; ABD"/>
    <m/>
    <m/>
    <n v="3258"/>
    <m/>
    <m/>
    <m/>
    <m/>
    <m/>
    <m/>
    <m/>
    <m/>
    <d v="1989-09-20T00:00:00"/>
    <d v="1989-09-27T00:00:00"/>
    <d v="1989-10-02T00:00:00"/>
    <d v="1990-10-02T00:00:00"/>
    <m/>
    <m/>
    <m/>
    <d v="1994-08-30T00:00:00"/>
    <s v="Cement"/>
    <s v="Y"/>
    <s v="WI"/>
    <n v="1"/>
    <n v="1"/>
    <n v="0.5"/>
    <x v="1"/>
    <s v="Y"/>
    <n v="30.545205479452054"/>
    <n v="30.545205479452054"/>
    <n v="993.03840000000002"/>
    <n v="993.03840000000002"/>
    <s v="Drld &amp; ABD"/>
    <n v="19"/>
    <n v="19"/>
    <m/>
    <s v="Drld &amp; ABD"/>
    <x v="0"/>
    <s v="Abandoned"/>
    <s v="Abandoned"/>
    <x v="1"/>
    <x v="0"/>
    <s v="W 0140985 "/>
    <n v="0"/>
    <n v="0"/>
    <n v="0"/>
    <n v="0"/>
    <n v="0"/>
    <n v="0"/>
    <n v="0"/>
    <n v="0"/>
    <m/>
    <m/>
    <m/>
    <m/>
    <n v="0"/>
    <m/>
    <n v="0"/>
    <m/>
    <n v="0"/>
    <n v="0"/>
    <n v="0"/>
    <x v="19"/>
    <m/>
    <n v="0"/>
    <n v="0"/>
    <x v="18"/>
    <s v=""/>
    <s v="NA"/>
    <s v="2) Rec Cert Exists; no ARO"/>
    <s v="NA"/>
    <m/>
    <m/>
    <m/>
    <m/>
    <m/>
    <m/>
    <m/>
    <m/>
    <m/>
    <m/>
    <m/>
    <m/>
    <m/>
    <m/>
    <m/>
    <m/>
    <m/>
    <s v="F) No ARO; rec cert exists"/>
  </r>
  <r>
    <s v="2.0 - No; Rec Cert Exists"/>
    <s v="1- Yes"/>
    <n v="214061606020"/>
    <s v="1 UWI in License"/>
    <n v="145214"/>
    <s v="102/06-16-021-06W4/00"/>
    <n v="145214"/>
    <n v="1"/>
    <s v="102"/>
    <s v="06"/>
    <s v="16"/>
    <s v="021"/>
    <s v="06W4"/>
    <s v="00"/>
    <s v="06-16-021-06W4"/>
    <s v="06-16-021-06W4"/>
    <s v="AB"/>
    <m/>
    <s v="CRESTAR ET AL ATLEE 6-16-21-6"/>
    <x v="1"/>
    <s v="Conocophillips Cda Rsr(2)"/>
    <s v="Working Interest"/>
    <n v="1"/>
    <s v="JENNER GAS"/>
    <s v="No"/>
    <m/>
    <s v="Drld &amp; ABD"/>
    <m/>
    <m/>
    <n v="3068"/>
    <m/>
    <m/>
    <m/>
    <m/>
    <m/>
    <m/>
    <m/>
    <m/>
    <d v="1990-08-28T00:00:00"/>
    <d v="1990-09-19T00:00:00"/>
    <d v="1990-09-22T00:00:00"/>
    <d v="1991-09-22T00:00:00"/>
    <m/>
    <m/>
    <m/>
    <d v="1990-09-23T00:00:00"/>
    <s v="Other"/>
    <s v="Y"/>
    <s v="WI"/>
    <n v="1"/>
    <n v="1"/>
    <n v="1"/>
    <x v="1"/>
    <s v="Y"/>
    <n v="29.567123287671233"/>
    <n v="29.567123287671233"/>
    <n v="935.1264000000001"/>
    <n v="935.1264000000001"/>
    <s v="Drld &amp; ABD"/>
    <n v="19"/>
    <n v="19"/>
    <m/>
    <s v="Drld &amp; ABD"/>
    <x v="0"/>
    <s v="Abandoned"/>
    <s v="Abandoned"/>
    <x v="1"/>
    <x v="0"/>
    <s v="W 0145214 "/>
    <n v="0"/>
    <n v="0"/>
    <n v="0"/>
    <n v="0"/>
    <n v="0"/>
    <n v="0"/>
    <n v="0"/>
    <n v="0"/>
    <m/>
    <m/>
    <m/>
    <m/>
    <n v="0"/>
    <m/>
    <n v="0"/>
    <m/>
    <n v="0"/>
    <n v="0"/>
    <n v="0"/>
    <x v="19"/>
    <m/>
    <n v="0"/>
    <n v="0"/>
    <x v="18"/>
    <s v=""/>
    <s v="NA"/>
    <s v="2) Rec Cert Exists; no ARO"/>
    <s v="NA"/>
    <m/>
    <m/>
    <m/>
    <m/>
    <m/>
    <m/>
    <m/>
    <m/>
    <m/>
    <m/>
    <m/>
    <m/>
    <m/>
    <m/>
    <m/>
    <m/>
    <m/>
    <s v="F) No ARO; rec cert exists"/>
  </r>
  <r>
    <s v="2.0 - No; Rec Cert Exists"/>
    <s v="1- Yes"/>
    <n v="214081605000"/>
    <s v="1 UWI in License"/>
    <n v="147913"/>
    <s v="100/05-16-021-08W4/00"/>
    <n v="147913"/>
    <n v="1"/>
    <s v="100"/>
    <s v="05"/>
    <s v="16"/>
    <s v="021"/>
    <s v="08W4"/>
    <s v="00"/>
    <s v="05-16-021-08W4"/>
    <s v="05-16-021-08W4"/>
    <s v="AB"/>
    <m/>
    <s v="RENAISSANCE JENNER 5-16-21-8"/>
    <x v="1"/>
    <s v="Husky Oil Oprtns Ltd"/>
    <s v="Working Interest"/>
    <n v="0.36941000000000002"/>
    <s v="JENNER GAS"/>
    <s v="No"/>
    <m/>
    <s v="Drld &amp; ABD"/>
    <m/>
    <m/>
    <n v="3412"/>
    <m/>
    <m/>
    <m/>
    <m/>
    <m/>
    <m/>
    <m/>
    <m/>
    <d v="1991-02-11T00:00:00"/>
    <d v="1991-02-27T00:00:00"/>
    <d v="1991-03-02T00:00:00"/>
    <d v="1992-03-02T00:00:00"/>
    <m/>
    <m/>
    <m/>
    <d v="1991-04-19T00:00:00"/>
    <s v="Cement"/>
    <s v="Y"/>
    <s v="WI"/>
    <n v="1"/>
    <n v="1"/>
    <n v="0.36941000000000002"/>
    <x v="1"/>
    <s v="Y"/>
    <n v="29.126027397260273"/>
    <n v="29.126027397260273"/>
    <n v="1039.9776000000002"/>
    <n v="1039.9776000000002"/>
    <s v="Drld &amp; ABD"/>
    <n v="19"/>
    <n v="19"/>
    <m/>
    <s v="Drld &amp; ABD"/>
    <x v="0"/>
    <s v="Abandoned"/>
    <s v="Abandoned"/>
    <x v="1"/>
    <x v="0"/>
    <s v="W 0147913 "/>
    <n v="0"/>
    <n v="0"/>
    <n v="0"/>
    <n v="0"/>
    <n v="0"/>
    <n v="0"/>
    <n v="0"/>
    <n v="0"/>
    <m/>
    <m/>
    <m/>
    <m/>
    <n v="0"/>
    <m/>
    <n v="0"/>
    <m/>
    <n v="0"/>
    <n v="0"/>
    <n v="0"/>
    <x v="19"/>
    <m/>
    <n v="0"/>
    <n v="0"/>
    <x v="18"/>
    <s v=""/>
    <s v="NA"/>
    <s v="2) Rec Cert Exists; no ARO"/>
    <s v="NA"/>
    <m/>
    <m/>
    <m/>
    <m/>
    <m/>
    <m/>
    <m/>
    <m/>
    <m/>
    <m/>
    <m/>
    <m/>
    <m/>
    <m/>
    <m/>
    <m/>
    <m/>
    <s v="F) No ARO; rec cert exists"/>
  </r>
  <r>
    <s v="2.0 - No; Rec Cert Exists"/>
    <s v="1- Yes"/>
    <n v="204091404020"/>
    <s v="1 UWI in License"/>
    <n v="149353"/>
    <s v="102/04-14-020-09W4/00"/>
    <n v="149353"/>
    <n v="1"/>
    <s v="102"/>
    <s v="04"/>
    <s v="14"/>
    <s v="020"/>
    <s v="09W4"/>
    <s v="00"/>
    <s v="01-15-020-09W4"/>
    <s v="01-15-020-09W4"/>
    <s v="AB"/>
    <m/>
    <s v="RENAISSANCE JENNER 4-14-20-9"/>
    <x v="1"/>
    <s v="Husky Oil Oprtns Ltd"/>
    <s v="Working Interest"/>
    <n v="1"/>
    <s v="JENNER GAS"/>
    <s v="No"/>
    <m/>
    <s v="Drld &amp; ABD"/>
    <m/>
    <m/>
    <n v="3369"/>
    <n v="3438"/>
    <m/>
    <m/>
    <m/>
    <m/>
    <m/>
    <m/>
    <m/>
    <d v="1991-07-08T00:00:00"/>
    <d v="1991-07-24T00:00:00"/>
    <d v="1991-07-28T00:00:00"/>
    <d v="1992-07-28T00:00:00"/>
    <m/>
    <m/>
    <m/>
    <d v="1991-12-27T00:00:00"/>
    <s v="Cement"/>
    <s v="Y"/>
    <s v="WI"/>
    <n v="1"/>
    <n v="1"/>
    <n v="1"/>
    <x v="1"/>
    <s v="Y"/>
    <n v="28.723287671232878"/>
    <n v="28.723287671232878"/>
    <n v="1026.8712"/>
    <n v="1026.8712"/>
    <s v="Drld &amp; ABD"/>
    <n v="19"/>
    <n v="19"/>
    <m/>
    <s v="Drld &amp; ABD"/>
    <x v="0"/>
    <s v="Abandoned"/>
    <s v="Abandoned"/>
    <x v="1"/>
    <x v="0"/>
    <s v="W 0149353 "/>
    <n v="0"/>
    <n v="0"/>
    <n v="0"/>
    <n v="0"/>
    <n v="0"/>
    <n v="0"/>
    <n v="0"/>
    <n v="0"/>
    <m/>
    <m/>
    <m/>
    <m/>
    <n v="0"/>
    <m/>
    <n v="0"/>
    <m/>
    <n v="0"/>
    <n v="0"/>
    <n v="0"/>
    <x v="19"/>
    <m/>
    <n v="0"/>
    <n v="0"/>
    <x v="18"/>
    <s v=""/>
    <s v="NA"/>
    <s v="2) Rec Cert Exists; no ARO"/>
    <s v="NA"/>
    <m/>
    <m/>
    <m/>
    <m/>
    <m/>
    <m/>
    <m/>
    <m/>
    <m/>
    <m/>
    <m/>
    <m/>
    <m/>
    <m/>
    <m/>
    <m/>
    <m/>
    <s v="F) No ARO; rec cert exists"/>
  </r>
  <r>
    <s v="2.0 - No; Rec Cert Exists"/>
    <s v="1- Yes"/>
    <n v="234062706000"/>
    <s v="1 UWI in License"/>
    <n v="159045"/>
    <s v="100/06-27-023-06W4/00"/>
    <n v="159045"/>
    <n v="1"/>
    <s v="100"/>
    <s v="06"/>
    <s v="27"/>
    <s v="023"/>
    <s v="06W4"/>
    <s v="00"/>
    <s v="06-27-023-06W4"/>
    <s v="06-27-023-06W4"/>
    <s v="AB"/>
    <m/>
    <s v="GULF ATLEE BUFFALO 6-27-23-6"/>
    <x v="4"/>
    <s v="Conocophillips Cda Rsr(2)"/>
    <s v="Working Interest"/>
    <n v="1"/>
    <s v="SOUTH AB MISC"/>
    <s v="No"/>
    <m/>
    <s v="Drld &amp; ABD"/>
    <m/>
    <m/>
    <n v="3100"/>
    <m/>
    <m/>
    <m/>
    <m/>
    <m/>
    <m/>
    <m/>
    <m/>
    <d v="1993-06-10T00:00:00"/>
    <d v="1993-09-04T00:00:00"/>
    <d v="1993-09-07T00:00:00"/>
    <d v="1994-09-07T00:00:00"/>
    <m/>
    <m/>
    <m/>
    <d v="1997-11-06T00:00:00"/>
    <s v="Plate"/>
    <s v="Y"/>
    <s v="WI"/>
    <n v="1"/>
    <n v="1"/>
    <n v="1"/>
    <x v="1"/>
    <s v="Y"/>
    <n v="26.605479452054794"/>
    <n v="26.605479452054794"/>
    <n v="944.88"/>
    <n v="944.88"/>
    <s v="Drld &amp; ABD"/>
    <n v="19"/>
    <n v="19"/>
    <m/>
    <s v="Drld &amp; ABD"/>
    <x v="0"/>
    <s v="Abandoned"/>
    <s v="Abandoned"/>
    <x v="1"/>
    <x v="0"/>
    <s v="W 0159045 "/>
    <n v="0"/>
    <n v="0"/>
    <n v="0"/>
    <n v="0"/>
    <n v="0"/>
    <n v="0"/>
    <n v="0"/>
    <n v="0"/>
    <m/>
    <m/>
    <m/>
    <m/>
    <n v="0"/>
    <m/>
    <n v="0"/>
    <m/>
    <n v="0"/>
    <n v="0"/>
    <n v="0"/>
    <x v="19"/>
    <m/>
    <n v="0"/>
    <n v="0"/>
    <x v="18"/>
    <s v=""/>
    <s v="NA"/>
    <s v="2) Rec Cert Exists; no ARO"/>
    <s v="NA"/>
    <m/>
    <m/>
    <m/>
    <m/>
    <m/>
    <m/>
    <m/>
    <m/>
    <m/>
    <m/>
    <m/>
    <m/>
    <m/>
    <m/>
    <m/>
    <m/>
    <m/>
    <s v="F) No ARO; rec cert exists"/>
  </r>
  <r>
    <s v="2.0 - No; Rec Cert Exists"/>
    <s v="1- Yes"/>
    <n v="264012606000"/>
    <s v="1 UWI in License"/>
    <n v="170879"/>
    <s v="100/06-26-026-01W4/00"/>
    <n v="170879"/>
    <n v="1"/>
    <s v="100"/>
    <s v="06"/>
    <s v="26"/>
    <s v="026"/>
    <s v="01W4"/>
    <s v="00"/>
    <s v="06-26-026-01W4"/>
    <s v="06-26-026-01W4"/>
    <s v="AB"/>
    <m/>
    <s v="IMAGINEA GRAIN 6-26-26-1"/>
    <x v="4"/>
    <s v="Cor4 Oil Corp"/>
    <s v="Working Interest"/>
    <n v="1"/>
    <s v="SOUTH AB MISC"/>
    <s v="No"/>
    <m/>
    <s v="Drld &amp; ABD"/>
    <m/>
    <m/>
    <n v="3150"/>
    <m/>
    <m/>
    <m/>
    <m/>
    <m/>
    <m/>
    <m/>
    <m/>
    <d v="1994-09-28T00:00:00"/>
    <d v="1994-11-03T00:00:00"/>
    <d v="1994-11-07T00:00:00"/>
    <d v="1995-11-07T00:00:00"/>
    <m/>
    <m/>
    <m/>
    <d v="1994-11-09T00:00:00"/>
    <s v="Other"/>
    <s v="Y"/>
    <s v="WI"/>
    <n v="1"/>
    <n v="1"/>
    <n v="1"/>
    <x v="0"/>
    <s v="Y"/>
    <n v="25.44109589041096"/>
    <n v="25.44109589041096"/>
    <n v="960.12"/>
    <n v="960.12"/>
    <s v="Drld &amp; ABD"/>
    <n v="19"/>
    <n v="19"/>
    <m/>
    <s v="Drld &amp; ABD"/>
    <x v="0"/>
    <s v="Abandoned"/>
    <s v="Abandoned"/>
    <x v="1"/>
    <x v="0"/>
    <s v="W 0170879 "/>
    <n v="0"/>
    <n v="0"/>
    <n v="0"/>
    <n v="0"/>
    <n v="0"/>
    <n v="0"/>
    <n v="0"/>
    <n v="0"/>
    <m/>
    <m/>
    <m/>
    <m/>
    <n v="0"/>
    <m/>
    <n v="0"/>
    <m/>
    <n v="0"/>
    <n v="0"/>
    <n v="0"/>
    <x v="19"/>
    <m/>
    <n v="0"/>
    <n v="0"/>
    <x v="18"/>
    <s v=""/>
    <s v="NA"/>
    <s v="2) Rec Cert Exists; no ARO"/>
    <s v="NA"/>
    <m/>
    <m/>
    <m/>
    <m/>
    <m/>
    <m/>
    <m/>
    <m/>
    <m/>
    <m/>
    <m/>
    <m/>
    <m/>
    <m/>
    <m/>
    <m/>
    <m/>
    <s v="F) No ARO; rec cert exists"/>
  </r>
  <r>
    <s v="2.0 - No; Rec Cert Exists"/>
    <s v="1- Yes"/>
    <n v="244063108000"/>
    <s v="1 UWI in License"/>
    <n v="171610"/>
    <s v="100/08-31-024-06W4/00"/>
    <n v="171610"/>
    <n v="1"/>
    <s v="100"/>
    <s v="08"/>
    <s v="31"/>
    <s v="024"/>
    <s v="06W4"/>
    <s v="00"/>
    <s v="08-31-024-06W4"/>
    <s v="08-31-024-06W4"/>
    <s v="AB"/>
    <m/>
    <s v="GULF DEER 8-31-24-6"/>
    <x v="4"/>
    <s v="Conocophillips Cda Rsr(2)"/>
    <s v="Working Interest"/>
    <n v="0.65"/>
    <s v="SOUTH AB MISC"/>
    <s v="No"/>
    <m/>
    <s v="Drld &amp; ABD"/>
    <m/>
    <m/>
    <n v="3159"/>
    <m/>
    <m/>
    <m/>
    <m/>
    <m/>
    <m/>
    <m/>
    <m/>
    <d v="1994-10-19T00:00:00"/>
    <d v="1994-11-03T00:00:00"/>
    <d v="1994-11-07T00:00:00"/>
    <d v="1995-11-07T00:00:00"/>
    <m/>
    <m/>
    <m/>
    <d v="1997-10-17T00:00:00"/>
    <s v="Plate"/>
    <s v="Y"/>
    <s v="WI"/>
    <n v="1"/>
    <n v="1"/>
    <n v="0.65"/>
    <x v="1"/>
    <s v="Y"/>
    <n v="25.44109589041096"/>
    <n v="25.44109589041096"/>
    <n v="962.86320000000001"/>
    <n v="962.86320000000001"/>
    <s v="Drld &amp; ABD"/>
    <n v="19"/>
    <n v="19"/>
    <m/>
    <s v="Drld &amp; ABD"/>
    <x v="0"/>
    <s v="Abandoned"/>
    <s v="Abandoned"/>
    <x v="1"/>
    <x v="0"/>
    <s v="W 0171610 "/>
    <n v="0"/>
    <n v="0"/>
    <n v="0"/>
    <n v="0"/>
    <n v="0"/>
    <n v="0"/>
    <n v="0"/>
    <n v="0"/>
    <m/>
    <m/>
    <m/>
    <m/>
    <n v="0"/>
    <m/>
    <n v="0"/>
    <m/>
    <n v="0"/>
    <n v="0"/>
    <n v="0"/>
    <x v="19"/>
    <m/>
    <n v="0"/>
    <n v="0"/>
    <x v="18"/>
    <s v=""/>
    <s v="NA"/>
    <s v="2) Rec Cert Exists; no ARO"/>
    <s v="NA"/>
    <m/>
    <m/>
    <m/>
    <m/>
    <m/>
    <m/>
    <m/>
    <m/>
    <m/>
    <m/>
    <m/>
    <m/>
    <m/>
    <m/>
    <m/>
    <m/>
    <m/>
    <s v="F) No ARO; rec cert exists"/>
  </r>
  <r>
    <s v="2.0 - No; Rec Cert Exists"/>
    <s v="1- Yes"/>
    <n v="214072805000"/>
    <s v="1 UWI in License"/>
    <n v="173394"/>
    <s v="100/05-28-021-07W4/00"/>
    <n v="173394"/>
    <n v="1"/>
    <s v="100"/>
    <s v="05"/>
    <s v="28"/>
    <s v="021"/>
    <s v="07W4"/>
    <s v="00"/>
    <s v="05-28-021-07W4"/>
    <s v="05-28-021-07W4"/>
    <s v="AB"/>
    <m/>
    <s v="IMAGINEA ATL-BUFF 5-28-21-7"/>
    <x v="7"/>
    <s v="Cor4 Oil Corp"/>
    <s v="Working Interest"/>
    <n v="1"/>
    <s v="JENNER SHLW GAS"/>
    <s v="No"/>
    <m/>
    <s v="Drld &amp; ABD"/>
    <m/>
    <m/>
    <n v="3435"/>
    <m/>
    <m/>
    <m/>
    <m/>
    <m/>
    <m/>
    <m/>
    <m/>
    <d v="1994-12-05T00:00:00"/>
    <d v="1995-01-19T00:00:00"/>
    <d v="1995-01-22T00:00:00"/>
    <d v="1996-01-22T00:00:00"/>
    <m/>
    <m/>
    <m/>
    <d v="1996-12-02T00:00:00"/>
    <s v="Plate"/>
    <s v="Y"/>
    <s v="WI"/>
    <n v="1"/>
    <n v="1"/>
    <n v="1"/>
    <x v="0"/>
    <s v="Y"/>
    <n v="25.230136986301371"/>
    <n v="25.230136986301371"/>
    <n v="1046.9880000000001"/>
    <n v="1046.9880000000001"/>
    <s v="Drld &amp; ABD"/>
    <n v="19"/>
    <n v="19"/>
    <m/>
    <s v="Drld &amp; ABD"/>
    <x v="0"/>
    <s v="Abandoned"/>
    <s v="Abandoned"/>
    <x v="1"/>
    <x v="0"/>
    <s v="W 0173394 "/>
    <n v="0"/>
    <n v="0"/>
    <n v="0"/>
    <n v="0"/>
    <n v="0"/>
    <n v="0"/>
    <n v="0"/>
    <n v="0"/>
    <m/>
    <m/>
    <m/>
    <m/>
    <n v="0"/>
    <m/>
    <n v="0"/>
    <m/>
    <n v="0"/>
    <n v="0"/>
    <n v="0"/>
    <x v="19"/>
    <m/>
    <n v="0"/>
    <n v="0"/>
    <x v="18"/>
    <s v=""/>
    <s v="NA"/>
    <s v="2) Rec Cert Exists; no ARO"/>
    <s v="NA"/>
    <m/>
    <m/>
    <m/>
    <m/>
    <m/>
    <m/>
    <m/>
    <m/>
    <m/>
    <m/>
    <m/>
    <m/>
    <m/>
    <m/>
    <m/>
    <m/>
    <m/>
    <s v="F) No ARO; rec cert exists"/>
  </r>
  <r>
    <s v="2.0 - No; Rec Cert Exists"/>
    <s v="1- Yes"/>
    <n v="204091601000"/>
    <s v="1 UWI in License"/>
    <n v="180619"/>
    <s v="100/01-16-020-09W4/00"/>
    <n v="180619"/>
    <n v="1"/>
    <s v="100"/>
    <s v="01"/>
    <s v="16"/>
    <s v="020"/>
    <s v="09W4"/>
    <s v="00"/>
    <s v="01-16-020-09W4"/>
    <s v="01-16-020-09W4"/>
    <s v="AB"/>
    <m/>
    <s v="CRESTAR ET AL 100 JENNER 1-16-20-9"/>
    <x v="7"/>
    <s v="Conocophillips Cda Rsr(2)"/>
    <s v="Working Interest"/>
    <n v="1"/>
    <s v="JENNER SHLW GAS"/>
    <s v="No"/>
    <m/>
    <s v="Drld &amp; ABD"/>
    <m/>
    <m/>
    <n v="3307"/>
    <m/>
    <m/>
    <m/>
    <m/>
    <m/>
    <m/>
    <m/>
    <m/>
    <d v="1995-09-11T00:00:00"/>
    <d v="1995-09-18T00:00:00"/>
    <d v="1995-09-21T00:00:00"/>
    <d v="1996-09-21T00:00:00"/>
    <m/>
    <m/>
    <m/>
    <d v="1995-09-22T00:00:00"/>
    <s v="Other"/>
    <s v="Y"/>
    <s v="WI"/>
    <n v="1"/>
    <n v="1"/>
    <n v="1"/>
    <x v="1"/>
    <s v="Y"/>
    <n v="24.567123287671233"/>
    <n v="24.567123287671233"/>
    <n v="1007.9736"/>
    <n v="1007.9736"/>
    <s v="Drld &amp; ABD"/>
    <n v="19"/>
    <n v="19"/>
    <m/>
    <s v="Drld &amp; ABD"/>
    <x v="0"/>
    <s v="Abandoned"/>
    <s v="Abandoned"/>
    <x v="1"/>
    <x v="0"/>
    <s v="W 0180619 "/>
    <n v="0"/>
    <n v="0"/>
    <n v="0"/>
    <n v="0"/>
    <n v="0"/>
    <n v="0"/>
    <n v="0"/>
    <n v="0"/>
    <m/>
    <m/>
    <m/>
    <m/>
    <n v="0"/>
    <m/>
    <n v="0"/>
    <m/>
    <n v="0"/>
    <n v="0"/>
    <n v="0"/>
    <x v="19"/>
    <m/>
    <n v="0"/>
    <n v="0"/>
    <x v="18"/>
    <s v=""/>
    <s v="NA"/>
    <s v="2) Rec Cert Exists; no ARO"/>
    <s v="NA"/>
    <m/>
    <m/>
    <m/>
    <m/>
    <m/>
    <m/>
    <m/>
    <m/>
    <m/>
    <m/>
    <m/>
    <m/>
    <m/>
    <m/>
    <m/>
    <m/>
    <m/>
    <s v="F) No ARO; rec cert exists"/>
  </r>
  <r>
    <s v="2.0 - No; Rec Cert Exists"/>
    <s v="1- Yes"/>
    <n v="244063205000"/>
    <s v="1 UWI in License"/>
    <n v="180914"/>
    <s v="100/05-32-024-06W4/00"/>
    <n v="180914"/>
    <n v="1"/>
    <s v="100"/>
    <s v="05"/>
    <s v="32"/>
    <s v="024"/>
    <s v="06W4"/>
    <s v="00"/>
    <s v="05-32-024-06W4"/>
    <s v="05-32-024-06W4"/>
    <s v="AB"/>
    <m/>
    <s v="GULF ARCHER DEER 5-32-24-6"/>
    <x v="4"/>
    <s v="Conocophillips Cda Rsr(2)"/>
    <s v="Working Interest"/>
    <n v="0.65"/>
    <s v="SOUTH AB MISC"/>
    <s v="No"/>
    <m/>
    <s v="Drld &amp; ABD"/>
    <m/>
    <m/>
    <n v="1312"/>
    <m/>
    <m/>
    <m/>
    <m/>
    <m/>
    <m/>
    <m/>
    <m/>
    <d v="1995-09-22T00:00:00"/>
    <d v="1995-09-26T00:00:00"/>
    <d v="1995-09-27T00:00:00"/>
    <d v="1996-09-27T00:00:00"/>
    <m/>
    <m/>
    <m/>
    <d v="1998-09-13T00:00:00"/>
    <s v="Plate"/>
    <s v="Y"/>
    <s v="WI"/>
    <n v="1"/>
    <n v="1"/>
    <n v="0.65"/>
    <x v="1"/>
    <s v="Y"/>
    <n v="24.545205479452054"/>
    <n v="24.545205479452054"/>
    <n v="399.89760000000001"/>
    <n v="399.89760000000001"/>
    <s v="Drld &amp; ABD"/>
    <n v="19"/>
    <n v="19"/>
    <m/>
    <s v="Drld &amp; ABD"/>
    <x v="0"/>
    <s v="Abandoned"/>
    <s v="Abandoned"/>
    <x v="1"/>
    <x v="0"/>
    <s v="W 0180914 "/>
    <n v="0"/>
    <n v="0"/>
    <n v="0"/>
    <n v="0"/>
    <n v="0"/>
    <n v="0"/>
    <n v="0"/>
    <n v="0"/>
    <m/>
    <m/>
    <m/>
    <m/>
    <n v="0"/>
    <m/>
    <n v="0"/>
    <m/>
    <n v="0"/>
    <n v="0"/>
    <n v="0"/>
    <x v="19"/>
    <m/>
    <n v="0"/>
    <n v="0"/>
    <x v="18"/>
    <s v=""/>
    <s v="NA"/>
    <s v="2) Rec Cert Exists; no ARO"/>
    <s v="NA"/>
    <m/>
    <m/>
    <m/>
    <m/>
    <m/>
    <m/>
    <m/>
    <m/>
    <m/>
    <m/>
    <m/>
    <m/>
    <m/>
    <m/>
    <m/>
    <m/>
    <m/>
    <s v="F) No ARO; rec cert exists"/>
  </r>
  <r>
    <s v="2.0 - No; Rec Cert Exists"/>
    <s v="1- Yes"/>
    <n v="214083004000"/>
    <s v="1 UWI in License"/>
    <n v="186983"/>
    <s v="100/04-30-021-08W4/00"/>
    <n v="186983"/>
    <n v="1"/>
    <s v="100"/>
    <s v="04"/>
    <s v="30"/>
    <s v="021"/>
    <s v="08W4"/>
    <s v="00"/>
    <s v="04-30-021-08W4"/>
    <s v="04-30-021-08W4"/>
    <s v="AB"/>
    <m/>
    <s v="IMAGINEA JENNER 4-30-21-8"/>
    <x v="1"/>
    <s v="Cor4 Oil Corp"/>
    <s v="Working Interest"/>
    <n v="1"/>
    <s v="JENNER GAS"/>
    <s v="No"/>
    <m/>
    <s v="Drld &amp; ABD"/>
    <m/>
    <m/>
    <n v="3373"/>
    <n v="3383"/>
    <m/>
    <m/>
    <m/>
    <m/>
    <m/>
    <m/>
    <m/>
    <d v="1996-03-25T00:00:00"/>
    <d v="1996-06-18T00:00:00"/>
    <d v="1996-06-23T00:00:00"/>
    <d v="1997-06-23T00:00:00"/>
    <m/>
    <m/>
    <m/>
    <d v="1996-07-02T00:00:00"/>
    <s v="Plate"/>
    <s v="Y"/>
    <s v="WI"/>
    <n v="1"/>
    <n v="1"/>
    <n v="1"/>
    <x v="0"/>
    <s v="Y"/>
    <n v="23.816438356164383"/>
    <n v="23.816438356164383"/>
    <n v="1028.0904"/>
    <n v="1028.0904"/>
    <s v="Drld &amp; ABD"/>
    <n v="19"/>
    <n v="19"/>
    <m/>
    <s v="Drld &amp; ABD"/>
    <x v="0"/>
    <s v="Abandoned"/>
    <s v="Abandoned"/>
    <x v="1"/>
    <x v="0"/>
    <s v="W 0186983 "/>
    <n v="0"/>
    <n v="0"/>
    <n v="0"/>
    <n v="0"/>
    <n v="0"/>
    <n v="0"/>
    <n v="0"/>
    <n v="0"/>
    <m/>
    <m/>
    <m/>
    <m/>
    <n v="0"/>
    <m/>
    <n v="0"/>
    <m/>
    <n v="0"/>
    <n v="0"/>
    <n v="0"/>
    <x v="19"/>
    <m/>
    <n v="0"/>
    <n v="0"/>
    <x v="18"/>
    <s v=""/>
    <n v="3"/>
    <s v="2) Rec Cert Exists; no ARO"/>
    <s v="NA"/>
    <m/>
    <m/>
    <m/>
    <m/>
    <m/>
    <m/>
    <m/>
    <m/>
    <m/>
    <m/>
    <m/>
    <m/>
    <m/>
    <m/>
    <m/>
    <m/>
    <m/>
    <s v="F) No ARO; rec cert exists"/>
  </r>
  <r>
    <s v="2.0 - No; Rec Cert Exists"/>
    <s v="1- Yes"/>
    <n v="244021712000"/>
    <s v="1 UWI in License"/>
    <n v="190253"/>
    <s v="100/12-17-024-02W4/00"/>
    <n v="190253"/>
    <n v="1"/>
    <s v="100"/>
    <s v="12"/>
    <s v="17"/>
    <s v="024"/>
    <s v="02W4"/>
    <s v="00"/>
    <s v="12-17-024-02W4"/>
    <s v="12-17-024-02W4"/>
    <s v="AB"/>
    <s v="EMPRESS"/>
    <s v="IMAGINEA EMPRESS 12-17-24-2"/>
    <x v="4"/>
    <s v="Cor4 Oil Corp"/>
    <s v="Working Interest"/>
    <n v="1"/>
    <s v="SOUTH AB MISC"/>
    <s v="No"/>
    <m/>
    <s v="ABD GAS"/>
    <d v="2002-03-31T00:00:00"/>
    <m/>
    <n v="2920"/>
    <m/>
    <m/>
    <s v="ABD GAS"/>
    <s v="Kvik_ss"/>
    <m/>
    <m/>
    <m/>
    <m/>
    <d v="1996-08-07T00:00:00"/>
    <d v="1996-08-21T00:00:00"/>
    <d v="1996-08-23T00:00:00"/>
    <d v="1997-08-23T00:00:00"/>
    <d v="1997-09-01T00:00:00"/>
    <d v="1997-09-20T00:00:00"/>
    <m/>
    <d v="2004-10-03T00:00:00"/>
    <s v="Plate"/>
    <s v="Y"/>
    <s v="WI"/>
    <n v="1"/>
    <n v="1"/>
    <n v="1"/>
    <x v="0"/>
    <s v="Y"/>
    <n v="23.641095890410959"/>
    <n v="23.641095890410959"/>
    <n v="890.01600000000008"/>
    <n v="890.01600000000008"/>
    <s v="ABD GAS"/>
    <n v="14"/>
    <n v="14"/>
    <m/>
    <s v="ABD GAS"/>
    <x v="1"/>
    <s v="Abandoned"/>
    <s v="Abandoned"/>
    <x v="1"/>
    <x v="0"/>
    <s v="W 0190253 "/>
    <n v="0"/>
    <n v="0"/>
    <n v="0"/>
    <n v="0"/>
    <n v="0"/>
    <n v="0"/>
    <n v="0"/>
    <n v="0"/>
    <m/>
    <m/>
    <m/>
    <m/>
    <n v="0"/>
    <m/>
    <n v="0"/>
    <m/>
    <n v="0"/>
    <n v="0"/>
    <n v="0"/>
    <x v="19"/>
    <m/>
    <n v="0"/>
    <n v="0"/>
    <x v="18"/>
    <s v=""/>
    <n v="7"/>
    <s v="2) Rec Cert Exists; no ARO"/>
    <s v="NA"/>
    <m/>
    <m/>
    <m/>
    <m/>
    <m/>
    <m/>
    <m/>
    <m/>
    <m/>
    <m/>
    <m/>
    <m/>
    <m/>
    <m/>
    <m/>
    <m/>
    <m/>
    <s v="F) No ARO; rec cert exists"/>
  </r>
  <r>
    <s v="2.0 - No; Rec Cert Exists"/>
    <s v="1- Yes"/>
    <n v="234061306000"/>
    <s v="1 UWI in License"/>
    <n v="191067"/>
    <s v="100/06-13-023-06W4/00"/>
    <n v="191067"/>
    <n v="1"/>
    <s v="100"/>
    <s v="06"/>
    <s v="13"/>
    <s v="023"/>
    <s v="06W4"/>
    <s v="00"/>
    <s v="06-13-023-06W4"/>
    <s v="06-13-023-06W4"/>
    <s v="AB"/>
    <m/>
    <s v="GULF ATLEE BUFFALO 6-13-23-6"/>
    <x v="4"/>
    <s v="Conocophillips Cda Rsr(2)"/>
    <s v="Working Interest"/>
    <n v="1"/>
    <s v="SOUTH AB MISC"/>
    <s v="No"/>
    <m/>
    <s v="Drld &amp; ABD"/>
    <m/>
    <m/>
    <n v="1299"/>
    <m/>
    <m/>
    <m/>
    <m/>
    <m/>
    <m/>
    <m/>
    <m/>
    <d v="1996-09-06T00:00:00"/>
    <d v="1996-09-25T00:00:00"/>
    <d v="1996-09-26T00:00:00"/>
    <d v="1997-09-26T00:00:00"/>
    <m/>
    <m/>
    <m/>
    <d v="1997-07-23T00:00:00"/>
    <s v="Plate"/>
    <s v="Y"/>
    <s v="WI"/>
    <n v="1"/>
    <n v="1"/>
    <n v="1"/>
    <x v="1"/>
    <s v="Y"/>
    <n v="23.545205479452054"/>
    <n v="23.545205479452054"/>
    <n v="395.93520000000001"/>
    <n v="395.93520000000001"/>
    <s v="Drld &amp; ABD"/>
    <n v="19"/>
    <n v="19"/>
    <m/>
    <s v="Drld &amp; ABD"/>
    <x v="0"/>
    <s v="Abandoned"/>
    <s v="Abandoned"/>
    <x v="1"/>
    <x v="0"/>
    <s v="W 0191067 "/>
    <n v="0"/>
    <n v="0"/>
    <n v="0"/>
    <n v="0"/>
    <n v="0"/>
    <n v="0"/>
    <n v="0"/>
    <n v="0"/>
    <m/>
    <m/>
    <m/>
    <m/>
    <n v="0"/>
    <m/>
    <n v="0"/>
    <m/>
    <n v="0"/>
    <n v="0"/>
    <n v="0"/>
    <x v="19"/>
    <m/>
    <n v="0"/>
    <n v="0"/>
    <x v="18"/>
    <s v=""/>
    <s v="NA"/>
    <s v="2) Rec Cert Exists; no ARO"/>
    <s v="NA"/>
    <m/>
    <m/>
    <m/>
    <m/>
    <m/>
    <m/>
    <m/>
    <m/>
    <m/>
    <m/>
    <m/>
    <m/>
    <m/>
    <m/>
    <m/>
    <m/>
    <m/>
    <s v="F) No ARO; rec cert exists"/>
  </r>
  <r>
    <s v="2.0 - No; Rec Cert Exists"/>
    <s v="1- Yes"/>
    <n v="234062709000"/>
    <s v="1 UWI in License"/>
    <n v="191068"/>
    <s v="100/09-27-023-06W4/00"/>
    <n v="191068"/>
    <n v="1"/>
    <s v="100"/>
    <s v="09"/>
    <s v="27"/>
    <s v="023"/>
    <s v="06W4"/>
    <s v="00"/>
    <s v="09-27-023-06W4"/>
    <s v="09-27-023-06W4"/>
    <s v="AB"/>
    <m/>
    <s v="GULF ATLEE BUFFALO 9-27-23-6"/>
    <x v="4"/>
    <s v="Conocophillips Cda Rsr(2)"/>
    <s v="Working Interest"/>
    <n v="1"/>
    <s v="SOUTH AB MISC"/>
    <s v="No"/>
    <m/>
    <s v="Drld &amp; ABD"/>
    <m/>
    <m/>
    <n v="1394"/>
    <m/>
    <m/>
    <m/>
    <m/>
    <m/>
    <m/>
    <m/>
    <m/>
    <d v="1996-09-06T00:00:00"/>
    <d v="1996-09-15T00:00:00"/>
    <d v="1996-09-16T00:00:00"/>
    <d v="1997-09-16T00:00:00"/>
    <m/>
    <m/>
    <m/>
    <d v="2002-03-27T00:00:00"/>
    <s v="Other"/>
    <s v="Y"/>
    <s v="WI"/>
    <n v="1"/>
    <n v="1"/>
    <n v="1"/>
    <x v="1"/>
    <s v="Y"/>
    <n v="23.572602739726026"/>
    <n v="23.572602739726026"/>
    <n v="424.89120000000003"/>
    <n v="424.89120000000003"/>
    <s v="Drld &amp; ABD"/>
    <n v="19"/>
    <n v="19"/>
    <m/>
    <s v="Drld &amp; ABD"/>
    <x v="0"/>
    <s v="Abandoned"/>
    <s v="Abandoned"/>
    <x v="1"/>
    <x v="0"/>
    <s v="W 0191068 "/>
    <n v="0"/>
    <n v="0"/>
    <n v="0"/>
    <n v="0"/>
    <n v="0"/>
    <n v="0"/>
    <n v="0"/>
    <n v="0"/>
    <m/>
    <m/>
    <m/>
    <m/>
    <n v="0"/>
    <m/>
    <n v="0"/>
    <m/>
    <n v="0"/>
    <n v="0"/>
    <n v="0"/>
    <x v="19"/>
    <m/>
    <n v="0"/>
    <n v="0"/>
    <x v="18"/>
    <s v=""/>
    <s v="NA"/>
    <s v="2) Rec Cert Exists; no ARO"/>
    <s v="NA"/>
    <m/>
    <m/>
    <m/>
    <m/>
    <m/>
    <m/>
    <m/>
    <m/>
    <m/>
    <m/>
    <m/>
    <m/>
    <m/>
    <m/>
    <m/>
    <m/>
    <m/>
    <s v="F) No ARO; rec cert exists"/>
  </r>
  <r>
    <s v="2.0 - No; Rec Cert Exists"/>
    <s v="1- Yes"/>
    <n v="234061208000"/>
    <s v="1 UWI in License"/>
    <n v="191103"/>
    <s v="100/08-12-023-06W4/00"/>
    <n v="191103"/>
    <n v="1"/>
    <s v="100"/>
    <s v="08"/>
    <s v="12"/>
    <s v="023"/>
    <s v="06W4"/>
    <s v="00"/>
    <s v="08-12-023-06W4"/>
    <s v="08-12-023-06W4"/>
    <s v="AB"/>
    <m/>
    <s v="GULF ATLEE 8-12-23-6"/>
    <x v="4"/>
    <s v="Conocophillips Cda Rsr(2)"/>
    <s v="Working Interest"/>
    <n v="1"/>
    <s v="SOUTH AB MISC"/>
    <s v="No"/>
    <m/>
    <s v="Drld &amp; ABD"/>
    <m/>
    <m/>
    <n v="1486"/>
    <m/>
    <m/>
    <m/>
    <m/>
    <m/>
    <m/>
    <m/>
    <m/>
    <d v="1996-09-09T00:00:00"/>
    <d v="1996-09-13T00:00:00"/>
    <d v="1996-09-15T00:00:00"/>
    <d v="1997-09-15T00:00:00"/>
    <m/>
    <m/>
    <m/>
    <d v="1999-06-15T00:00:00"/>
    <s v="Plate"/>
    <s v="Y"/>
    <s v="WI"/>
    <n v="1"/>
    <n v="1"/>
    <n v="1"/>
    <x v="1"/>
    <s v="Y"/>
    <n v="23.578082191780823"/>
    <n v="23.578082191780823"/>
    <n v="452.93280000000004"/>
    <n v="452.93280000000004"/>
    <s v="Drld &amp; ABD"/>
    <n v="19"/>
    <n v="19"/>
    <m/>
    <s v="Drld &amp; ABD"/>
    <x v="0"/>
    <s v="Abandoned"/>
    <s v="Abandoned"/>
    <x v="1"/>
    <x v="0"/>
    <s v="W 0191103 "/>
    <n v="0"/>
    <n v="0"/>
    <n v="0"/>
    <n v="0"/>
    <n v="0"/>
    <n v="0"/>
    <n v="0"/>
    <n v="0"/>
    <m/>
    <m/>
    <m/>
    <m/>
    <n v="0"/>
    <m/>
    <n v="0"/>
    <m/>
    <n v="0"/>
    <n v="0"/>
    <n v="0"/>
    <x v="19"/>
    <m/>
    <n v="0"/>
    <n v="0"/>
    <x v="18"/>
    <s v=""/>
    <s v="NA"/>
    <s v="2) Rec Cert Exists; no ARO"/>
    <s v="NA"/>
    <m/>
    <m/>
    <m/>
    <m/>
    <m/>
    <m/>
    <m/>
    <m/>
    <m/>
    <m/>
    <m/>
    <m/>
    <m/>
    <m/>
    <m/>
    <m/>
    <m/>
    <s v="F) No ARO; rec cert exists"/>
  </r>
  <r>
    <s v="2.0 - No; Rec Cert Exists"/>
    <s v="1- Yes"/>
    <n v="244032407000"/>
    <s v="1 UWI in License"/>
    <n v="191353"/>
    <s v="100/07-24-024-03W4/00"/>
    <n v="191353"/>
    <n v="1"/>
    <s v="100"/>
    <s v="07"/>
    <s v="24"/>
    <s v="024"/>
    <s v="03W4"/>
    <s v="00"/>
    <s v="07-24-024-03W4"/>
    <s v="07-24-024-03W4"/>
    <s v="AB"/>
    <m/>
    <s v="CRESTAR 100 BINDLOSS 7-24-24-3"/>
    <x v="4"/>
    <s v="Conocophillips Cda Rsr(2)"/>
    <s v="Working Interest"/>
    <n v="1"/>
    <s v="SOUTH AB MISC"/>
    <s v="No"/>
    <m/>
    <s v="Drld &amp; ABD"/>
    <m/>
    <m/>
    <n v="3018"/>
    <m/>
    <m/>
    <m/>
    <m/>
    <m/>
    <m/>
    <m/>
    <m/>
    <d v="1996-09-16T00:00:00"/>
    <d v="1996-09-23T00:00:00"/>
    <d v="1996-09-26T00:00:00"/>
    <d v="1997-09-26T00:00:00"/>
    <m/>
    <m/>
    <m/>
    <d v="1996-10-17T00:00:00"/>
    <s v="Plate"/>
    <s v="Y"/>
    <s v="WI"/>
    <n v="1"/>
    <n v="1"/>
    <n v="1"/>
    <x v="1"/>
    <s v="Y"/>
    <n v="23.550684931506851"/>
    <n v="23.550684931506851"/>
    <n v="919.88640000000009"/>
    <n v="919.88640000000009"/>
    <s v="Drld &amp; ABD"/>
    <n v="19"/>
    <n v="19"/>
    <m/>
    <s v="Drld &amp; ABD"/>
    <x v="0"/>
    <s v="Abandoned"/>
    <s v="Abandoned"/>
    <x v="1"/>
    <x v="0"/>
    <s v="W 0191353 "/>
    <n v="0"/>
    <n v="0"/>
    <n v="0"/>
    <n v="0"/>
    <n v="0"/>
    <n v="0"/>
    <n v="0"/>
    <n v="0"/>
    <m/>
    <m/>
    <m/>
    <m/>
    <n v="0"/>
    <m/>
    <n v="0"/>
    <m/>
    <n v="0"/>
    <n v="0"/>
    <n v="0"/>
    <x v="19"/>
    <m/>
    <n v="0"/>
    <n v="0"/>
    <x v="18"/>
    <s v=""/>
    <s v="NA"/>
    <s v="2) Rec Cert Exists; no ARO"/>
    <s v="NA"/>
    <m/>
    <m/>
    <m/>
    <m/>
    <m/>
    <m/>
    <m/>
    <m/>
    <m/>
    <m/>
    <m/>
    <m/>
    <m/>
    <m/>
    <m/>
    <m/>
    <m/>
    <s v="F) No ARO; rec cert exists"/>
  </r>
  <r>
    <s v="2.0 - No; Rec Cert Exists"/>
    <s v="1- Yes"/>
    <n v="244062811000"/>
    <s v="1 UWI in License"/>
    <n v="191888"/>
    <s v="100/11-28-024-06W4/00"/>
    <n v="191888"/>
    <n v="1"/>
    <s v="100"/>
    <s v="11"/>
    <s v="28"/>
    <s v="024"/>
    <s v="06W4"/>
    <s v="00"/>
    <s v="11-28-024-06W4"/>
    <s v="11-28-024-06W4"/>
    <s v="AB"/>
    <m/>
    <s v="GULF ARCHER DEER 11-28-24-6"/>
    <x v="4"/>
    <s v="Conocophillips Cda Rsr(2)"/>
    <s v="Working Interest"/>
    <n v="0.65"/>
    <s v="SOUTH AB MISC"/>
    <s v="No"/>
    <m/>
    <s v="Drld &amp; ABD"/>
    <m/>
    <m/>
    <n v="1470"/>
    <m/>
    <m/>
    <m/>
    <m/>
    <m/>
    <m/>
    <m/>
    <m/>
    <d v="1996-09-30T00:00:00"/>
    <d v="1997-06-25T00:00:00"/>
    <d v="1997-06-28T00:00:00"/>
    <m/>
    <m/>
    <m/>
    <m/>
    <d v="1997-10-06T00:00:00"/>
    <s v="Plate"/>
    <s v="Y"/>
    <s v="WI"/>
    <n v="1"/>
    <n v="1"/>
    <n v="0.65"/>
    <x v="1"/>
    <s v="Y"/>
    <n v="22.797260273972604"/>
    <n v="22.797260273972604"/>
    <n v="448.05600000000004"/>
    <n v="448.05600000000004"/>
    <s v="Drld &amp; ABD"/>
    <n v="19"/>
    <n v="19"/>
    <m/>
    <s v="Drld &amp; ABD"/>
    <x v="0"/>
    <s v="Abandoned"/>
    <s v="Abandoned"/>
    <x v="1"/>
    <x v="0"/>
    <s v="W 0191888 "/>
    <n v="0"/>
    <n v="0"/>
    <n v="0"/>
    <n v="0"/>
    <n v="0"/>
    <n v="0"/>
    <n v="0"/>
    <n v="0"/>
    <m/>
    <m/>
    <m/>
    <m/>
    <n v="0"/>
    <m/>
    <n v="0"/>
    <m/>
    <n v="0"/>
    <n v="0"/>
    <n v="0"/>
    <x v="19"/>
    <m/>
    <n v="0"/>
    <n v="0"/>
    <x v="18"/>
    <s v=""/>
    <s v="NA"/>
    <s v="2) Rec Cert Exists; no ARO"/>
    <s v="NA"/>
    <m/>
    <m/>
    <m/>
    <m/>
    <m/>
    <m/>
    <m/>
    <m/>
    <m/>
    <m/>
    <m/>
    <m/>
    <m/>
    <m/>
    <m/>
    <m/>
    <m/>
    <s v="F) No ARO; rec cert exists"/>
  </r>
  <r>
    <s v="2.0 - No; Rec Cert Exists"/>
    <s v="1- Yes"/>
    <n v="234062709020"/>
    <s v="1 UWI in License"/>
    <n v="192510"/>
    <s v="102/09-27-023-06W4/00"/>
    <n v="192510"/>
    <n v="1"/>
    <s v="102"/>
    <s v="09"/>
    <s v="27"/>
    <s v="023"/>
    <s v="06W4"/>
    <s v="00"/>
    <s v="09-27-023-06W4"/>
    <s v="09-27-023-06W4"/>
    <s v="AB"/>
    <m/>
    <s v="GULF 102 ATLEE-BUFFALO 9-27-23-6"/>
    <x v="4"/>
    <s v="Conocophillips Cda Rsr(2)"/>
    <s v="Working Interest"/>
    <n v="1"/>
    <s v="SOUTH AB MISC"/>
    <s v="No"/>
    <m/>
    <s v="Drld &amp; ABD"/>
    <m/>
    <m/>
    <n v="1450"/>
    <m/>
    <m/>
    <m/>
    <m/>
    <m/>
    <m/>
    <m/>
    <m/>
    <d v="1996-10-22T00:00:00"/>
    <d v="1996-10-25T00:00:00"/>
    <d v="1996-10-28T00:00:00"/>
    <m/>
    <m/>
    <m/>
    <m/>
    <d v="1998-07-27T00:00:00"/>
    <s v="Plate"/>
    <s v="Y"/>
    <s v="WI"/>
    <n v="1"/>
    <n v="1"/>
    <n v="1"/>
    <x v="1"/>
    <s v="Y"/>
    <n v="23.463013698630139"/>
    <n v="23.463013698630139"/>
    <n v="441.96000000000004"/>
    <n v="441.96000000000004"/>
    <s v="Drld &amp; ABD"/>
    <n v="19"/>
    <n v="19"/>
    <m/>
    <s v="Drld &amp; ABD"/>
    <x v="0"/>
    <s v="Abandoned"/>
    <s v="Abandoned"/>
    <x v="1"/>
    <x v="0"/>
    <s v="W 0192510 "/>
    <n v="0"/>
    <n v="0"/>
    <n v="0"/>
    <n v="0"/>
    <n v="0"/>
    <n v="0"/>
    <n v="0"/>
    <n v="0"/>
    <m/>
    <m/>
    <m/>
    <m/>
    <n v="0"/>
    <m/>
    <n v="0"/>
    <m/>
    <n v="0"/>
    <n v="0"/>
    <n v="0"/>
    <x v="19"/>
    <m/>
    <n v="0"/>
    <n v="0"/>
    <x v="18"/>
    <s v=""/>
    <s v="NA"/>
    <s v="2) Rec Cert Exists; no ARO"/>
    <s v="NA"/>
    <m/>
    <m/>
    <m/>
    <m/>
    <m/>
    <m/>
    <m/>
    <m/>
    <m/>
    <m/>
    <m/>
    <m/>
    <m/>
    <m/>
    <m/>
    <m/>
    <m/>
    <s v="F) No ARO; rec cert exists"/>
  </r>
  <r>
    <s v="2.0 - No; Rec Cert Exists"/>
    <s v="1- Yes"/>
    <n v="234061206000"/>
    <s v="1 UWI in License"/>
    <n v="192579"/>
    <s v="100/06-12-023-06W4/00"/>
    <n v="192579"/>
    <n v="1"/>
    <s v="100"/>
    <s v="06"/>
    <s v="12"/>
    <s v="023"/>
    <s v="06W4"/>
    <s v="00"/>
    <s v="06-12-023-06W4"/>
    <s v="06-12-023-06W4"/>
    <s v="AB"/>
    <m/>
    <s v="GULF ATLEE-BUFFALO 6-12-23-6"/>
    <x v="4"/>
    <s v="Conocophillips Cda Rsr(2)"/>
    <s v="Working Interest"/>
    <n v="1"/>
    <s v="SOUTH AB MISC"/>
    <s v="No"/>
    <m/>
    <s v="Drld &amp; ABD"/>
    <m/>
    <m/>
    <n v="1663"/>
    <m/>
    <m/>
    <m/>
    <m/>
    <m/>
    <m/>
    <m/>
    <m/>
    <d v="1996-10-23T00:00:00"/>
    <d v="1996-10-28T00:00:00"/>
    <d v="1996-10-31T00:00:00"/>
    <m/>
    <m/>
    <m/>
    <m/>
    <d v="1997-12-04T00:00:00"/>
    <s v="Plate"/>
    <s v="Y"/>
    <s v="WI"/>
    <n v="1"/>
    <n v="1"/>
    <n v="1"/>
    <x v="1"/>
    <s v="Y"/>
    <n v="23.454794520547946"/>
    <n v="23.454794520547946"/>
    <n v="506.88240000000002"/>
    <n v="506.88240000000002"/>
    <s v="Drld &amp; ABD"/>
    <n v="19"/>
    <n v="19"/>
    <m/>
    <s v="Drld &amp; ABD"/>
    <x v="0"/>
    <s v="Abandoned"/>
    <s v="Abandoned"/>
    <x v="1"/>
    <x v="0"/>
    <s v="W 0192579 "/>
    <n v="0"/>
    <n v="0"/>
    <n v="0"/>
    <n v="0"/>
    <n v="0"/>
    <n v="0"/>
    <n v="0"/>
    <n v="0"/>
    <m/>
    <m/>
    <m/>
    <m/>
    <n v="0"/>
    <m/>
    <n v="0"/>
    <m/>
    <n v="0"/>
    <n v="0"/>
    <n v="0"/>
    <x v="19"/>
    <m/>
    <n v="0"/>
    <n v="0"/>
    <x v="18"/>
    <s v=""/>
    <s v="NA"/>
    <s v="2) Rec Cert Exists; no ARO"/>
    <s v="NA"/>
    <m/>
    <m/>
    <m/>
    <m/>
    <m/>
    <m/>
    <m/>
    <m/>
    <m/>
    <m/>
    <m/>
    <m/>
    <m/>
    <m/>
    <m/>
    <m/>
    <m/>
    <s v="F) No ARO; rec cert exists"/>
  </r>
  <r>
    <s v="2.0 - No; Rec Cert Exists"/>
    <s v="1- Yes"/>
    <n v="214082805000"/>
    <s v="1 UWI in License"/>
    <n v="194139"/>
    <s v="100/05-28-021-08W4/00"/>
    <n v="194139"/>
    <n v="1"/>
    <s v="100"/>
    <s v="05"/>
    <s v="28"/>
    <s v="021"/>
    <s v="08W4"/>
    <s v="00"/>
    <s v="05-28-021-08W4"/>
    <s v="05-28-021-08W4"/>
    <s v="AB"/>
    <m/>
    <s v="IMAGINEA JENNER 5-28-21-8"/>
    <x v="1"/>
    <s v="Cor4 Oil Corp"/>
    <s v="Working Interest"/>
    <n v="0.5"/>
    <s v="JENNER GAS"/>
    <s v="No"/>
    <m/>
    <s v="Drld &amp; ABD"/>
    <m/>
    <m/>
    <n v="3383"/>
    <m/>
    <m/>
    <m/>
    <m/>
    <m/>
    <m/>
    <m/>
    <m/>
    <d v="1996-11-26T00:00:00"/>
    <d v="1996-12-02T00:00:00"/>
    <d v="1996-12-06T00:00:00"/>
    <d v="1997-12-06T00:00:00"/>
    <m/>
    <m/>
    <m/>
    <d v="1996-12-19T00:00:00"/>
    <s v="Plate"/>
    <s v="Y"/>
    <s v="WI"/>
    <n v="1"/>
    <n v="1"/>
    <n v="0.5"/>
    <x v="0"/>
    <s v="Y"/>
    <n v="23.358904109589041"/>
    <n v="23.358904109589041"/>
    <n v="1031.1384"/>
    <n v="1031.1384"/>
    <s v="Drld &amp; ABD"/>
    <n v="19"/>
    <n v="19"/>
    <m/>
    <s v="Drld &amp; ABD"/>
    <x v="0"/>
    <s v="Abandoned"/>
    <s v="Abandoned"/>
    <x v="1"/>
    <x v="0"/>
    <s v="W 0194139 "/>
    <n v="0"/>
    <n v="0"/>
    <n v="0"/>
    <n v="0"/>
    <n v="0"/>
    <n v="0"/>
    <n v="0"/>
    <n v="0"/>
    <m/>
    <m/>
    <m/>
    <m/>
    <n v="0"/>
    <m/>
    <n v="0"/>
    <m/>
    <n v="0"/>
    <n v="0"/>
    <n v="0"/>
    <x v="19"/>
    <m/>
    <n v="0"/>
    <n v="0"/>
    <x v="18"/>
    <s v=""/>
    <s v="NA"/>
    <s v="2) Rec Cert Exists; no ARO"/>
    <s v="NA"/>
    <m/>
    <m/>
    <m/>
    <m/>
    <m/>
    <m/>
    <m/>
    <m/>
    <m/>
    <m/>
    <m/>
    <m/>
    <m/>
    <m/>
    <m/>
    <m/>
    <m/>
    <s v="F) No ARO; rec cert exists"/>
  </r>
  <r>
    <s v="2.0 - No; Rec Cert Exists"/>
    <s v="1- Yes"/>
    <n v="264022608000"/>
    <s v="1 UWI in License"/>
    <n v="198265"/>
    <s v="100/08-26-026-02W4/00"/>
    <n v="198265"/>
    <n v="1"/>
    <s v="100"/>
    <s v="08"/>
    <s v="26"/>
    <s v="026"/>
    <s v="02W4"/>
    <s v="00"/>
    <s v="08-26-026-02W4"/>
    <s v="08-26-026-02W4"/>
    <s v="AB"/>
    <m/>
    <s v="IMAGINEA CAPRON 8-26-26-2"/>
    <x v="4"/>
    <s v="Cor4 Oil Corp"/>
    <s v="Working Interest"/>
    <n v="1"/>
    <s v="SOUTH AB MISC"/>
    <s v="No"/>
    <m/>
    <s v="Drld &amp; ABD"/>
    <m/>
    <m/>
    <n v="1345"/>
    <m/>
    <m/>
    <m/>
    <m/>
    <m/>
    <m/>
    <m/>
    <m/>
    <d v="1997-02-20T00:00:00"/>
    <d v="1997-02-23T00:00:00"/>
    <d v="1997-02-24T00:00:00"/>
    <d v="1998-02-24T00:00:00"/>
    <m/>
    <m/>
    <m/>
    <d v="1997-03-08T00:00:00"/>
    <s v="Plate"/>
    <s v="Y"/>
    <s v="WI"/>
    <n v="1"/>
    <n v="1"/>
    <n v="1"/>
    <x v="0"/>
    <s v="Y"/>
    <n v="23.13150684931507"/>
    <n v="23.13150684931507"/>
    <n v="409.95600000000002"/>
    <n v="409.95600000000002"/>
    <s v="Drld &amp; ABD"/>
    <n v="19"/>
    <n v="19"/>
    <m/>
    <s v="Drld &amp; ABD"/>
    <x v="0"/>
    <s v="Abandoned"/>
    <s v="Abandoned"/>
    <x v="1"/>
    <x v="0"/>
    <s v="W 0198265 "/>
    <n v="0"/>
    <n v="0"/>
    <n v="0"/>
    <n v="0"/>
    <n v="0"/>
    <n v="0"/>
    <n v="0"/>
    <n v="0"/>
    <m/>
    <m/>
    <m/>
    <m/>
    <n v="0"/>
    <m/>
    <n v="0"/>
    <m/>
    <n v="0"/>
    <n v="0"/>
    <n v="0"/>
    <x v="19"/>
    <m/>
    <n v="0"/>
    <n v="0"/>
    <x v="18"/>
    <s v=""/>
    <s v="NA"/>
    <s v="2) Rec Cert Exists; no ARO"/>
    <s v="NA"/>
    <m/>
    <m/>
    <m/>
    <m/>
    <m/>
    <m/>
    <m/>
    <m/>
    <m/>
    <m/>
    <m/>
    <m/>
    <m/>
    <m/>
    <m/>
    <m/>
    <m/>
    <s v="F) No ARO; rec cert exists"/>
  </r>
  <r>
    <s v="2.0 - No; Rec Cert Exists"/>
    <s v="1- Yes"/>
    <n v="254033012000"/>
    <s v="1 UWI in License"/>
    <n v="220171"/>
    <s v="100/12-30-025-03W4/00"/>
    <n v="220171"/>
    <n v="1"/>
    <s v="100"/>
    <s v="12"/>
    <s v="30"/>
    <s v="025"/>
    <s v="03W4"/>
    <s v="00"/>
    <s v="12-30-025-03W4"/>
    <s v="12-30-025-03W4"/>
    <s v="AB"/>
    <s v="BINDLOSS"/>
    <s v="PAI  BINDLOSS 12-30-25-3"/>
    <x v="4"/>
    <s v="Pembina NGL Corp"/>
    <s v="Working Interest"/>
    <n v="0.4"/>
    <s v="SOUTH AB MISC"/>
    <s v="No"/>
    <m/>
    <s v="ABD GAS"/>
    <d v="1999-10-31T00:00:00"/>
    <m/>
    <n v="3346"/>
    <m/>
    <m/>
    <s v="ABD GAS"/>
    <s v="Kmannvl"/>
    <m/>
    <m/>
    <m/>
    <m/>
    <d v="1998-12-21T00:00:00"/>
    <d v="1999-01-14T00:00:00"/>
    <d v="1999-01-18T00:00:00"/>
    <d v="2000-01-18T00:00:00"/>
    <d v="1999-03-01T00:00:00"/>
    <d v="1999-03-10T00:00:00"/>
    <m/>
    <d v="2001-07-31T00:00:00"/>
    <s v="Other"/>
    <s v="Y"/>
    <s v="WI"/>
    <n v="1"/>
    <n v="1"/>
    <n v="0.4"/>
    <x v="1"/>
    <s v="Y"/>
    <n v="21.241095890410961"/>
    <n v="21.241095890410961"/>
    <n v="1019.8608"/>
    <n v="1019.8608"/>
    <s v="ABD GAS"/>
    <n v="14"/>
    <n v="14"/>
    <m/>
    <s v="ABD GAS"/>
    <x v="1"/>
    <s v="Abandoned"/>
    <s v="Abandoned"/>
    <x v="1"/>
    <x v="0"/>
    <s v="W 0220171 "/>
    <n v="0"/>
    <n v="0"/>
    <n v="0"/>
    <n v="0"/>
    <n v="0"/>
    <n v="0"/>
    <n v="0"/>
    <n v="0"/>
    <m/>
    <m/>
    <m/>
    <m/>
    <n v="0"/>
    <m/>
    <n v="0"/>
    <m/>
    <n v="0"/>
    <n v="0"/>
    <n v="0"/>
    <x v="19"/>
    <m/>
    <n v="0"/>
    <n v="0"/>
    <x v="18"/>
    <s v=""/>
    <s v="NA"/>
    <s v="2) Rec Cert Exists; no ARO"/>
    <s v="NA"/>
    <m/>
    <m/>
    <m/>
    <m/>
    <m/>
    <m/>
    <m/>
    <m/>
    <m/>
    <m/>
    <m/>
    <m/>
    <m/>
    <m/>
    <m/>
    <m/>
    <m/>
    <s v="F) No ARO; rec cert exists"/>
  </r>
  <r>
    <s v="2.0 - No; Rec Cert Exists"/>
    <s v="1- Yes"/>
    <n v="194101309020"/>
    <s v="1 UWI in License"/>
    <n v="224246"/>
    <s v="102/09-13-019-10W4/00"/>
    <n v="224246"/>
    <n v="1"/>
    <s v="102"/>
    <s v="09"/>
    <s v="13"/>
    <s v="019"/>
    <s v="10W4"/>
    <s v="00"/>
    <s v="09-13-019-10W4"/>
    <s v="09-13-019-10W4"/>
    <s v="AB"/>
    <m/>
    <s v="IMAGINEA PRIN 9-13-19-10"/>
    <x v="1"/>
    <s v="Cor4 Oil Corp"/>
    <s v="Working Interest"/>
    <n v="1"/>
    <s v="JENNER GAS"/>
    <s v="No"/>
    <m/>
    <s v="Drld &amp; ABD"/>
    <m/>
    <m/>
    <n v="4265"/>
    <m/>
    <m/>
    <m/>
    <m/>
    <m/>
    <m/>
    <m/>
    <m/>
    <d v="1999-07-06T00:00:00"/>
    <d v="1999-07-14T00:00:00"/>
    <d v="1999-07-17T00:00:00"/>
    <d v="2000-07-17T00:00:00"/>
    <m/>
    <m/>
    <m/>
    <d v="2000-08-11T00:00:00"/>
    <s v="Other"/>
    <s v="Y"/>
    <s v="WI"/>
    <n v="1"/>
    <n v="1"/>
    <n v="1"/>
    <x v="0"/>
    <s v="Y"/>
    <n v="20.745205479452054"/>
    <n v="20.745205479452054"/>
    <n v="1299.972"/>
    <n v="1299.972"/>
    <s v="Drld &amp; ABD"/>
    <n v="19"/>
    <n v="19"/>
    <m/>
    <s v="Drld &amp; ABD"/>
    <x v="0"/>
    <s v="Abandoned"/>
    <s v="Abandoned"/>
    <x v="1"/>
    <x v="0"/>
    <s v="W 0224246 "/>
    <n v="0"/>
    <n v="0"/>
    <n v="0"/>
    <n v="0"/>
    <n v="0"/>
    <n v="0"/>
    <n v="0"/>
    <n v="0"/>
    <m/>
    <m/>
    <m/>
    <m/>
    <n v="0"/>
    <m/>
    <n v="0"/>
    <m/>
    <n v="0"/>
    <n v="0"/>
    <n v="0"/>
    <x v="19"/>
    <m/>
    <n v="0"/>
    <n v="0"/>
    <x v="18"/>
    <s v=""/>
    <s v="NA"/>
    <s v="2) Rec Cert Exists; no ARO"/>
    <s v="NA"/>
    <m/>
    <m/>
    <m/>
    <m/>
    <m/>
    <m/>
    <m/>
    <m/>
    <m/>
    <m/>
    <m/>
    <m/>
    <m/>
    <m/>
    <m/>
    <m/>
    <m/>
    <s v="F) No ARO; rec cert exists"/>
  </r>
  <r>
    <s v="2.0 - No; Rec Cert Exists"/>
    <s v="1- Yes"/>
    <n v="204101806020"/>
    <s v="1 UWI in License"/>
    <n v="236731"/>
    <s v="102/06-18-020-10W4/00"/>
    <n v="236731"/>
    <n v="1"/>
    <s v="102"/>
    <s v="06"/>
    <s v="18"/>
    <s v="020"/>
    <s v="10W4"/>
    <s v="00"/>
    <s v="06-18-020-10W4"/>
    <s v="06-18-020-10W4"/>
    <s v="AB"/>
    <m/>
    <s v="SEVENTH CRESTAR 02 PRIN 6-18-20-10"/>
    <x v="1"/>
    <s v="TAQA North Ltd"/>
    <s v="Working Interest"/>
    <n v="0.5"/>
    <s v="JENNER GAS"/>
    <s v="No"/>
    <m/>
    <s v="Drld &amp; ABD"/>
    <m/>
    <m/>
    <n v="4232"/>
    <m/>
    <m/>
    <m/>
    <m/>
    <m/>
    <m/>
    <m/>
    <m/>
    <d v="2000-05-02T00:00:00"/>
    <d v="2000-05-02T00:00:00"/>
    <d v="2000-05-08T00:00:00"/>
    <d v="2001-05-08T00:00:00"/>
    <m/>
    <m/>
    <m/>
    <d v="2000-05-10T00:00:00"/>
    <s v="Other"/>
    <s v="Y"/>
    <s v="WI"/>
    <n v="1"/>
    <n v="1"/>
    <n v="0.5"/>
    <x v="1"/>
    <s v="Y"/>
    <n v="19.942465753424656"/>
    <n v="19.942465753424656"/>
    <n v="1289.9136000000001"/>
    <n v="1289.9136000000001"/>
    <s v="Drld &amp; ABD"/>
    <n v="19"/>
    <n v="19"/>
    <m/>
    <s v="Drld &amp; ABD"/>
    <x v="0"/>
    <s v="Abandoned"/>
    <s v="Abandoned"/>
    <x v="1"/>
    <x v="0"/>
    <s v="W 0236731 "/>
    <n v="0"/>
    <n v="0"/>
    <n v="0"/>
    <n v="0"/>
    <n v="0"/>
    <n v="0"/>
    <n v="0"/>
    <n v="0"/>
    <m/>
    <m/>
    <m/>
    <m/>
    <n v="0"/>
    <m/>
    <n v="0"/>
    <m/>
    <n v="0"/>
    <n v="0"/>
    <n v="0"/>
    <x v="19"/>
    <m/>
    <n v="0"/>
    <n v="0"/>
    <x v="18"/>
    <s v=""/>
    <s v="NA"/>
    <s v="2) Rec Cert Exists; no ARO"/>
    <s v="NA"/>
    <m/>
    <m/>
    <m/>
    <m/>
    <m/>
    <m/>
    <m/>
    <m/>
    <m/>
    <m/>
    <m/>
    <m/>
    <m/>
    <m/>
    <m/>
    <m/>
    <m/>
    <s v="F) No ARO; rec cert exists"/>
  </r>
  <r>
    <s v="2.0 - No; Rec Cert Exists"/>
    <s v="1- Yes"/>
    <n v="254091611000"/>
    <s v="1 UWI in License"/>
    <n v="240643"/>
    <s v="100/11-16-025-09W4/00"/>
    <n v="240643"/>
    <n v="1"/>
    <s v="100"/>
    <s v="11"/>
    <s v="16"/>
    <s v="025"/>
    <s v="09W4"/>
    <s v="00"/>
    <s v="11-16-025-09W4"/>
    <s v="11-16-025-09W4"/>
    <s v="AB"/>
    <s v="BARTMAN"/>
    <s v="EOG BART 11-16-25-9"/>
    <x v="4"/>
    <s v="Cdn Nat Rsrcs Ltd"/>
    <s v="Working Interest"/>
    <n v="0.435"/>
    <s v="SOUTH AB MISC"/>
    <s v="No"/>
    <m/>
    <s v="ABD Zn OIL"/>
    <d v="2002-08-31T00:00:00"/>
    <m/>
    <n v="3586"/>
    <m/>
    <m/>
    <s v="ABD Zn OIL"/>
    <s v="Kmannvl"/>
    <m/>
    <m/>
    <m/>
    <m/>
    <d v="2000-08-10T00:00:00"/>
    <d v="2000-09-17T00:00:00"/>
    <d v="2000-09-20T00:00:00"/>
    <d v="2001-09-20T00:00:00"/>
    <d v="2001-11-01T00:00:00"/>
    <d v="2001-11-05T00:00:00"/>
    <m/>
    <d v="2005-07-23T00:00:00"/>
    <s v="Cement And Plate"/>
    <s v="Y"/>
    <s v="WI"/>
    <n v="1"/>
    <n v="1"/>
    <n v="0.435"/>
    <x v="1"/>
    <s v="Y"/>
    <n v="19.564383561643837"/>
    <n v="19.564383561643837"/>
    <n v="1093.0128"/>
    <n v="1093.0128"/>
    <s v="ABD Zn OIL"/>
    <n v="25"/>
    <n v="25"/>
    <m/>
    <s v="ABD Zn OIL"/>
    <x v="2"/>
    <s v="Abandoned"/>
    <s v="Abandoned"/>
    <x v="1"/>
    <x v="0"/>
    <s v="W 0240643 "/>
    <n v="0"/>
    <n v="0"/>
    <n v="0"/>
    <n v="0"/>
    <n v="0"/>
    <n v="0"/>
    <n v="0"/>
    <n v="0"/>
    <m/>
    <m/>
    <m/>
    <m/>
    <n v="0"/>
    <m/>
    <n v="0"/>
    <m/>
    <n v="0"/>
    <n v="0"/>
    <n v="0"/>
    <x v="19"/>
    <m/>
    <n v="0"/>
    <n v="0"/>
    <x v="18"/>
    <s v=""/>
    <s v="NA"/>
    <s v="2) Rec Cert Exists; no ARO"/>
    <s v="NA"/>
    <m/>
    <m/>
    <m/>
    <m/>
    <m/>
    <m/>
    <m/>
    <m/>
    <m/>
    <m/>
    <m/>
    <m/>
    <m/>
    <m/>
    <m/>
    <m/>
    <m/>
    <s v="F) No ARO; rec cert exists"/>
  </r>
  <r>
    <s v="2.0 - No; Rec Cert Exists"/>
    <s v="1- Yes"/>
    <n v="214022112000"/>
    <s v="1 UWI in License"/>
    <n v="288226"/>
    <s v="100/12-21-021-02W4/00"/>
    <n v="288226"/>
    <n v="1"/>
    <s v="100"/>
    <s v="12"/>
    <s v="21"/>
    <s v="021"/>
    <s v="02W4"/>
    <s v="00"/>
    <s v="12-21-021-02W4"/>
    <s v="12-21-021-02W4"/>
    <s v="AB"/>
    <s v="MEDICINE HAT"/>
    <s v="EOG MEDICINE HAT 12-21-21-2"/>
    <x v="4"/>
    <s v="Cdn Nat Rsrcs Ltd"/>
    <s v="Working Interest"/>
    <n v="0.3"/>
    <s v="SOUTH AB MISC"/>
    <s v="No"/>
    <m/>
    <s v="ABD GAS"/>
    <d v="2014-07-31T00:00:00"/>
    <m/>
    <n v="1804"/>
    <m/>
    <m/>
    <s v="ABD GAS"/>
    <s v="Kmilk_rv;Kmed_hat"/>
    <m/>
    <m/>
    <m/>
    <m/>
    <d v="2003-06-10T00:00:00"/>
    <d v="2003-07-16T00:00:00"/>
    <d v="2003-07-16T00:00:00"/>
    <m/>
    <d v="2003-10-01T00:00:00"/>
    <d v="2003-10-01T00:00:00"/>
    <m/>
    <d v="2014-09-07T00:00:00"/>
    <s v="Plate"/>
    <s v="Y"/>
    <s v="WI"/>
    <n v="1"/>
    <n v="1"/>
    <n v="0.3"/>
    <x v="1"/>
    <s v="Y"/>
    <n v="16.736986301369864"/>
    <n v="16.736986301369864"/>
    <n v="549.85919999999999"/>
    <n v="549.85919999999999"/>
    <s v="ABD GAS"/>
    <n v="14"/>
    <n v="14"/>
    <m/>
    <s v="ABD GAS"/>
    <x v="1"/>
    <s v="Abandoned"/>
    <s v="Abandoned"/>
    <x v="1"/>
    <x v="0"/>
    <s v="W 0288226 "/>
    <n v="0"/>
    <n v="0"/>
    <n v="0"/>
    <n v="0"/>
    <n v="0"/>
    <n v="0"/>
    <n v="0"/>
    <n v="0"/>
    <m/>
    <m/>
    <m/>
    <m/>
    <n v="0"/>
    <m/>
    <n v="0"/>
    <m/>
    <n v="0"/>
    <n v="10900"/>
    <n v="10900"/>
    <x v="5"/>
    <m/>
    <n v="0"/>
    <n v="0"/>
    <x v="18"/>
    <s v=""/>
    <n v="7"/>
    <s v="2) Rec Cert Exists; no ARO"/>
    <s v="NA"/>
    <m/>
    <m/>
    <m/>
    <m/>
    <m/>
    <m/>
    <m/>
    <m/>
    <m/>
    <m/>
    <m/>
    <m/>
    <m/>
    <m/>
    <m/>
    <m/>
    <m/>
    <s v="F) No ARO; rec cert exists"/>
  </r>
  <r>
    <s v="2.0 - No; Rec Cert Exists"/>
    <s v="1- Yes"/>
    <n v="214021612000"/>
    <s v="1 UWI in License"/>
    <n v="288247"/>
    <s v="100/12-16-021-02W4/00"/>
    <n v="288247"/>
    <n v="1"/>
    <s v="100"/>
    <s v="12"/>
    <s v="16"/>
    <s v="021"/>
    <s v="02W4"/>
    <s v="00"/>
    <s v="12-16-021-02W4"/>
    <s v="12-16-021-02W4"/>
    <s v="AB"/>
    <s v="MEDICINE HAT"/>
    <s v="EOG MEDICINE HAT 12-16-21-2"/>
    <x v="4"/>
    <s v="Cdn Nat Rsrcs Ltd"/>
    <s v="Working Interest"/>
    <n v="0.3"/>
    <s v="SOUTH AB MISC"/>
    <s v="No"/>
    <m/>
    <s v="ABD GAS"/>
    <d v="2014-07-31T00:00:00"/>
    <m/>
    <n v="1837"/>
    <m/>
    <m/>
    <s v="ABD GAS"/>
    <s v="Kmilk_rv;Kmed_hat"/>
    <m/>
    <m/>
    <m/>
    <m/>
    <d v="2003-06-10T00:00:00"/>
    <d v="2003-07-15T00:00:00"/>
    <d v="2003-07-15T00:00:00"/>
    <m/>
    <d v="2003-10-01T00:00:00"/>
    <d v="2003-10-01T00:00:00"/>
    <m/>
    <d v="2014-09-12T00:00:00"/>
    <s v="Cement And Plate"/>
    <s v="Y"/>
    <s v="WI"/>
    <n v="1"/>
    <n v="1"/>
    <n v="0.3"/>
    <x v="1"/>
    <s v="Y"/>
    <n v="16.739726027397261"/>
    <n v="16.739726027397261"/>
    <n v="559.91759999999999"/>
    <n v="559.91759999999999"/>
    <s v="ABD GAS"/>
    <n v="14"/>
    <n v="14"/>
    <m/>
    <s v="ABD GAS"/>
    <x v="1"/>
    <s v="Abandoned"/>
    <s v="Abandoned"/>
    <x v="1"/>
    <x v="0"/>
    <s v="W 0288247 "/>
    <n v="0"/>
    <n v="0"/>
    <n v="0"/>
    <n v="0"/>
    <n v="0"/>
    <n v="0"/>
    <n v="0"/>
    <n v="0"/>
    <m/>
    <m/>
    <m/>
    <m/>
    <n v="0"/>
    <m/>
    <n v="0"/>
    <m/>
    <n v="0"/>
    <n v="0"/>
    <n v="0"/>
    <x v="19"/>
    <m/>
    <n v="0"/>
    <n v="0"/>
    <x v="18"/>
    <s v=""/>
    <s v="NA"/>
    <s v="2) Rec Cert Exists; no ARO"/>
    <s v="NA"/>
    <m/>
    <m/>
    <m/>
    <m/>
    <m/>
    <m/>
    <m/>
    <m/>
    <m/>
    <m/>
    <m/>
    <m/>
    <m/>
    <m/>
    <m/>
    <m/>
    <m/>
    <s v="F) No ARO; rec cert exists"/>
  </r>
  <r>
    <s v="2.0 - No; Rec Cert Exists"/>
    <s v="1- Yes"/>
    <n v="214022102000"/>
    <s v="1 UWI in License"/>
    <n v="288301"/>
    <s v="100/02-21-021-02W4/00"/>
    <n v="288301"/>
    <n v="1"/>
    <s v="100"/>
    <s v="02"/>
    <s v="21"/>
    <s v="021"/>
    <s v="02W4"/>
    <s v="00"/>
    <s v="02-21-021-02W4"/>
    <s v="02-21-021-02W4"/>
    <s v="AB"/>
    <s v="MEDICINE HAT"/>
    <s v="EOG MEDICINE HAT 2-21-21-2"/>
    <x v="4"/>
    <s v="Cdn Nat Rsrcs Ltd"/>
    <s v="Working Interest"/>
    <n v="0.3"/>
    <s v="SOUTH AB MISC"/>
    <s v="No"/>
    <m/>
    <s v="ABD GAS"/>
    <d v="2014-07-31T00:00:00"/>
    <m/>
    <n v="1821"/>
    <m/>
    <m/>
    <s v="ABD GAS"/>
    <s v="Kmilk_rv;Kmed_hat"/>
    <m/>
    <m/>
    <m/>
    <m/>
    <d v="2003-06-11T00:00:00"/>
    <d v="2003-07-16T00:00:00"/>
    <d v="2003-07-17T00:00:00"/>
    <m/>
    <d v="2003-10-01T00:00:00"/>
    <d v="2003-10-01T00:00:00"/>
    <m/>
    <d v="2014-09-06T00:00:00"/>
    <s v="Cement And Plate"/>
    <s v="Y"/>
    <s v="WI"/>
    <n v="1"/>
    <n v="1"/>
    <n v="0.3"/>
    <x v="1"/>
    <s v="Y"/>
    <n v="16.736986301369864"/>
    <n v="16.736986301369864"/>
    <n v="555.04079999999999"/>
    <n v="555.04079999999999"/>
    <s v="ABD GAS"/>
    <n v="14"/>
    <n v="14"/>
    <m/>
    <s v="ABD GAS"/>
    <x v="1"/>
    <s v="Abandoned"/>
    <s v="Abandoned"/>
    <x v="1"/>
    <x v="0"/>
    <s v="W 0288301 "/>
    <n v="0"/>
    <n v="0"/>
    <n v="0"/>
    <n v="0"/>
    <n v="0"/>
    <n v="0"/>
    <n v="0"/>
    <n v="0"/>
    <m/>
    <m/>
    <m/>
    <m/>
    <n v="0"/>
    <m/>
    <n v="0"/>
    <m/>
    <n v="0"/>
    <n v="0"/>
    <n v="0"/>
    <x v="19"/>
    <m/>
    <n v="0"/>
    <n v="0"/>
    <x v="18"/>
    <s v=""/>
    <n v="22"/>
    <s v="2) Rec Cert Exists; no ARO"/>
    <s v="NA"/>
    <m/>
    <m/>
    <m/>
    <m/>
    <m/>
    <m/>
    <m/>
    <m/>
    <m/>
    <m/>
    <m/>
    <m/>
    <m/>
    <m/>
    <m/>
    <m/>
    <m/>
    <s v="F) No ARO; rec cert exists"/>
  </r>
  <r>
    <s v="2.0 - No; Rec Cert Exists"/>
    <s v="1- Yes"/>
    <n v="214023002000"/>
    <s v="1 UWI in License"/>
    <n v="289410"/>
    <s v="100/02-30-021-02W4/00"/>
    <n v="289410"/>
    <n v="1"/>
    <s v="100"/>
    <s v="02"/>
    <s v="30"/>
    <s v="021"/>
    <s v="02W4"/>
    <s v="00"/>
    <s v="02-30-021-02W4"/>
    <s v="02-30-021-02W4"/>
    <s v="AB"/>
    <s v="MEDICINE HAT"/>
    <s v="EOG MEDICINE HAT 2-30-21-2"/>
    <x v="4"/>
    <s v="Cdn Nat Rsrcs Ltd"/>
    <s v="Working Interest"/>
    <n v="0.3"/>
    <s v="SOUTH AB MISC"/>
    <s v="No"/>
    <m/>
    <s v="ABD GAS"/>
    <d v="2014-07-31T00:00:00"/>
    <m/>
    <n v="1667"/>
    <m/>
    <m/>
    <s v="ABD GAS"/>
    <s v="Kmilk_rv;Kmed_hat"/>
    <m/>
    <m/>
    <m/>
    <m/>
    <d v="2003-07-07T00:00:00"/>
    <d v="2003-07-22T00:00:00"/>
    <d v="2003-07-22T00:00:00"/>
    <m/>
    <d v="2003-10-01T00:00:00"/>
    <d v="2003-10-10T00:00:00"/>
    <m/>
    <d v="2014-09-28T00:00:00"/>
    <s v="Plate"/>
    <s v="Y"/>
    <s v="WI"/>
    <n v="1"/>
    <n v="1"/>
    <n v="0.3"/>
    <x v="1"/>
    <s v="Y"/>
    <n v="16.720547945205478"/>
    <n v="16.720547945205478"/>
    <n v="508.10160000000002"/>
    <n v="508.10160000000002"/>
    <s v="ABD GAS"/>
    <n v="14"/>
    <n v="14"/>
    <m/>
    <s v="ABD GAS"/>
    <x v="1"/>
    <s v="Abandoned"/>
    <s v="Abandoned"/>
    <x v="1"/>
    <x v="0"/>
    <s v="W 0289410 "/>
    <n v="0"/>
    <n v="0"/>
    <n v="0"/>
    <n v="0"/>
    <n v="0"/>
    <n v="0"/>
    <n v="0"/>
    <n v="0"/>
    <m/>
    <m/>
    <m/>
    <m/>
    <n v="0"/>
    <m/>
    <n v="0"/>
    <m/>
    <n v="0"/>
    <n v="0"/>
    <n v="0"/>
    <x v="19"/>
    <m/>
    <n v="0"/>
    <n v="0"/>
    <x v="18"/>
    <s v=""/>
    <n v="9"/>
    <s v="2) Rec Cert Exists; no ARO"/>
    <s v="NA"/>
    <m/>
    <m/>
    <m/>
    <m/>
    <m/>
    <m/>
    <m/>
    <m/>
    <m/>
    <m/>
    <m/>
    <m/>
    <m/>
    <m/>
    <m/>
    <m/>
    <m/>
    <s v="F) No ARO; rec cert exists"/>
  </r>
  <r>
    <s v="2.0 - No; Rec Cert Exists"/>
    <s v="1- Yes"/>
    <n v="214021614000"/>
    <s v="1 UWI in License"/>
    <n v="289421"/>
    <s v="100/14-16-021-02W4/00"/>
    <n v="289421"/>
    <n v="1"/>
    <s v="100"/>
    <s v="14"/>
    <s v="16"/>
    <s v="021"/>
    <s v="02W4"/>
    <s v="00"/>
    <s v="14-16-021-02W4"/>
    <s v="14-16-021-02W4"/>
    <s v="AB"/>
    <s v="MEDICINE HAT"/>
    <s v="EOG MEDICINE HAT 14-16-21-2"/>
    <x v="4"/>
    <s v="Cdn Nat Rsrcs Ltd"/>
    <s v="Working Interest"/>
    <n v="0.3"/>
    <s v="SOUTH AB MISC"/>
    <s v="No"/>
    <m/>
    <s v="ABD GAS"/>
    <d v="2014-07-31T00:00:00"/>
    <m/>
    <n v="1834"/>
    <m/>
    <m/>
    <s v="ABD GAS"/>
    <s v="Kmilk_rv;Kmed_hat"/>
    <m/>
    <m/>
    <m/>
    <m/>
    <d v="2003-07-07T00:00:00"/>
    <d v="2003-07-13T00:00:00"/>
    <d v="2003-07-15T00:00:00"/>
    <m/>
    <d v="2003-10-01T00:00:00"/>
    <d v="2003-10-10T00:00:00"/>
    <m/>
    <d v="2014-09-12T00:00:00"/>
    <s v="Cement And Plate"/>
    <s v="Y"/>
    <s v="WI"/>
    <n v="1"/>
    <n v="1"/>
    <n v="0.3"/>
    <x v="1"/>
    <s v="Y"/>
    <n v="16.745205479452054"/>
    <n v="16.745205479452054"/>
    <n v="559.00319999999999"/>
    <n v="559.00319999999999"/>
    <s v="ABD GAS"/>
    <n v="14"/>
    <n v="14"/>
    <m/>
    <s v="ABD GAS"/>
    <x v="1"/>
    <s v="Abandoned"/>
    <s v="Abandoned"/>
    <x v="1"/>
    <x v="0"/>
    <s v="W 0289421 "/>
    <n v="0"/>
    <n v="0"/>
    <n v="0"/>
    <n v="0"/>
    <n v="0"/>
    <n v="0"/>
    <n v="0"/>
    <n v="0"/>
    <m/>
    <m/>
    <m/>
    <m/>
    <n v="0"/>
    <m/>
    <n v="0"/>
    <m/>
    <n v="0"/>
    <n v="0"/>
    <n v="0"/>
    <x v="19"/>
    <m/>
    <n v="0"/>
    <n v="0"/>
    <x v="18"/>
    <s v=""/>
    <s v="NA"/>
    <s v="2) Rec Cert Exists; no ARO"/>
    <s v="NA"/>
    <m/>
    <m/>
    <m/>
    <m/>
    <m/>
    <m/>
    <m/>
    <m/>
    <m/>
    <m/>
    <m/>
    <m/>
    <m/>
    <m/>
    <m/>
    <m/>
    <m/>
    <s v="F) No ARO; rec cert exists"/>
  </r>
  <r>
    <s v="2.0 - No; Rec Cert Exists"/>
    <s v="1- Yes"/>
    <n v="214022114000"/>
    <s v="1 UWI in License"/>
    <n v="289430"/>
    <s v="100/14-21-021-02W4/00"/>
    <n v="289430"/>
    <n v="1"/>
    <s v="100"/>
    <s v="14"/>
    <s v="21"/>
    <s v="021"/>
    <s v="02W4"/>
    <s v="00"/>
    <s v="14-21-021-02W4"/>
    <s v="14-21-021-02W4"/>
    <s v="AB"/>
    <s v="MEDICINE HAT"/>
    <s v="EOG MEDICINE HAT 14-21-21-2"/>
    <x v="4"/>
    <s v="Cdn Nat Rsrcs Ltd"/>
    <s v="Working Interest"/>
    <n v="0.3"/>
    <s v="SOUTH AB MISC"/>
    <s v="No"/>
    <m/>
    <s v="ABD GAS"/>
    <d v="2014-07-31T00:00:00"/>
    <m/>
    <n v="1765"/>
    <m/>
    <m/>
    <s v="ABD GAS"/>
    <s v="Kmilk_rv;Kmed_hat"/>
    <m/>
    <m/>
    <m/>
    <m/>
    <d v="2003-07-08T00:00:00"/>
    <d v="2003-07-18T00:00:00"/>
    <d v="2003-07-19T00:00:00"/>
    <m/>
    <d v="2003-10-01T00:00:00"/>
    <d v="2003-10-10T00:00:00"/>
    <m/>
    <d v="2014-09-07T00:00:00"/>
    <s v="Cement And Plate"/>
    <s v="Y"/>
    <s v="WI"/>
    <n v="1"/>
    <n v="1"/>
    <n v="0.3"/>
    <x v="1"/>
    <s v="Y"/>
    <n v="16.731506849315068"/>
    <n v="16.731506849315068"/>
    <n v="537.97199999999998"/>
    <n v="537.97199999999998"/>
    <s v="ABD GAS"/>
    <n v="14"/>
    <n v="14"/>
    <m/>
    <s v="ABD GAS"/>
    <x v="1"/>
    <s v="Abandoned"/>
    <s v="Abandoned"/>
    <x v="1"/>
    <x v="0"/>
    <s v="W 0289430 "/>
    <n v="0"/>
    <n v="0"/>
    <n v="0"/>
    <n v="0"/>
    <n v="0"/>
    <n v="0"/>
    <n v="0"/>
    <n v="0"/>
    <m/>
    <m/>
    <m/>
    <m/>
    <n v="0"/>
    <m/>
    <n v="0"/>
    <m/>
    <n v="0"/>
    <n v="10900"/>
    <n v="10900"/>
    <x v="5"/>
    <m/>
    <n v="0"/>
    <n v="0"/>
    <x v="18"/>
    <s v=""/>
    <n v="7"/>
    <s v="2) Rec Cert Exists; no ARO"/>
    <s v="NA"/>
    <m/>
    <m/>
    <m/>
    <m/>
    <m/>
    <m/>
    <m/>
    <m/>
    <m/>
    <m/>
    <m/>
    <m/>
    <m/>
    <m/>
    <m/>
    <m/>
    <m/>
    <s v="F) No ARO; rec cert exists"/>
  </r>
  <r>
    <s v="2.0 - No; Rec Cert Exists"/>
    <s v="1- Yes"/>
    <n v="214022108000"/>
    <s v="1 UWI in License"/>
    <n v="289431"/>
    <s v="100/08-21-021-02W4/00"/>
    <n v="289431"/>
    <n v="1"/>
    <s v="100"/>
    <s v="08"/>
    <s v="21"/>
    <s v="021"/>
    <s v="02W4"/>
    <s v="00"/>
    <s v="08-21-021-02W4"/>
    <s v="08-21-021-02W4"/>
    <s v="AB"/>
    <s v="MEDICINE HAT"/>
    <s v="EOG MEDICINE HAT 8-21-21-2"/>
    <x v="4"/>
    <s v="Cdn Nat Rsrcs Ltd"/>
    <s v="Working Interest"/>
    <n v="0.3"/>
    <s v="SOUTH AB MISC"/>
    <s v="No"/>
    <m/>
    <s v="ABD GAS"/>
    <d v="2014-07-31T00:00:00"/>
    <m/>
    <n v="1818"/>
    <m/>
    <m/>
    <s v="ABD GAS"/>
    <s v="Kmilk_rv;Kmed_hat"/>
    <m/>
    <m/>
    <m/>
    <m/>
    <d v="2003-07-08T00:00:00"/>
    <d v="2003-07-16T00:00:00"/>
    <d v="2003-07-17T00:00:00"/>
    <m/>
    <d v="2003-10-01T00:00:00"/>
    <d v="2003-10-01T00:00:00"/>
    <m/>
    <d v="2014-09-05T00:00:00"/>
    <s v="Plate"/>
    <s v="Y"/>
    <s v="WI"/>
    <n v="1"/>
    <n v="1"/>
    <n v="0.3"/>
    <x v="1"/>
    <s v="Y"/>
    <n v="16.736986301369864"/>
    <n v="16.736986301369864"/>
    <n v="554.12639999999999"/>
    <n v="554.12639999999999"/>
    <s v="ABD GAS"/>
    <n v="14"/>
    <n v="14"/>
    <m/>
    <s v="ABD GAS"/>
    <x v="1"/>
    <s v="Abandoned"/>
    <s v="Abandoned"/>
    <x v="1"/>
    <x v="0"/>
    <s v="W 0289431 "/>
    <n v="0"/>
    <n v="0"/>
    <n v="0"/>
    <n v="0"/>
    <n v="0"/>
    <n v="0"/>
    <n v="0"/>
    <n v="0"/>
    <m/>
    <m/>
    <m/>
    <m/>
    <n v="0"/>
    <m/>
    <n v="0"/>
    <m/>
    <n v="0"/>
    <n v="10900"/>
    <n v="10900"/>
    <x v="5"/>
    <m/>
    <n v="0"/>
    <n v="0"/>
    <x v="18"/>
    <s v=""/>
    <n v="7"/>
    <s v="2) Rec Cert Exists; no ARO"/>
    <s v="NA"/>
    <m/>
    <m/>
    <m/>
    <m/>
    <m/>
    <m/>
    <m/>
    <m/>
    <m/>
    <m/>
    <m/>
    <m/>
    <m/>
    <m/>
    <m/>
    <m/>
    <m/>
    <s v="F) No ARO; rec cert exists"/>
  </r>
  <r>
    <s v="2.0 - No; Rec Cert Exists"/>
    <s v="1- Yes"/>
    <n v="214033212000"/>
    <s v="1 UWI in License"/>
    <n v="293575"/>
    <s v="100/12-32-021-03W4/00"/>
    <n v="293575"/>
    <n v="1"/>
    <s v="100"/>
    <s v="12"/>
    <s v="32"/>
    <s v="021"/>
    <s v="03W4"/>
    <s v="00"/>
    <s v="12-32-021-03W4"/>
    <s v="12-32-021-03W4"/>
    <s v="AB"/>
    <s v="ATLEE-BUFFALO"/>
    <s v="EOG ET AL ATLEE-BUFFALO 12-32-21-3"/>
    <x v="4"/>
    <s v="Cdn Nat Rsrcs Ltd"/>
    <s v="Working Interest"/>
    <n v="0.15"/>
    <s v="SOUTH AB MISC"/>
    <s v="No"/>
    <m/>
    <s v="ABD GAS"/>
    <d v="2013-09-30T00:00:00"/>
    <m/>
    <n v="1608"/>
    <m/>
    <m/>
    <s v="ABD GAS"/>
    <s v="Kmilk_rv;Kmed_hat"/>
    <m/>
    <m/>
    <m/>
    <m/>
    <d v="2003-09-23T00:00:00"/>
    <d v="2003-10-14T00:00:00"/>
    <d v="2003-10-21T00:00:00"/>
    <m/>
    <d v="2004-02-01T00:00:00"/>
    <d v="2004-02-02T00:00:00"/>
    <m/>
    <d v="2014-09-26T00:00:00"/>
    <s v="Cement And Plate"/>
    <s v="Y"/>
    <s v="WI"/>
    <n v="1"/>
    <n v="1"/>
    <n v="0.15"/>
    <x v="1"/>
    <s v="Y"/>
    <n v="16.490410958904111"/>
    <n v="16.490410958904111"/>
    <n v="490.11840000000001"/>
    <n v="490.11840000000001"/>
    <s v="ABD GAS"/>
    <n v="14"/>
    <n v="14"/>
    <m/>
    <s v="ABD GAS"/>
    <x v="1"/>
    <s v="Abandoned"/>
    <s v="Abandoned"/>
    <x v="1"/>
    <x v="0"/>
    <s v="W 0293575 "/>
    <n v="0"/>
    <n v="0"/>
    <n v="0"/>
    <n v="0"/>
    <n v="0"/>
    <n v="0"/>
    <n v="0"/>
    <n v="0"/>
    <m/>
    <m/>
    <m/>
    <m/>
    <n v="0"/>
    <m/>
    <n v="0"/>
    <m/>
    <n v="0"/>
    <n v="0"/>
    <n v="0"/>
    <x v="19"/>
    <m/>
    <n v="0"/>
    <n v="0"/>
    <x v="18"/>
    <s v=""/>
    <s v="NA"/>
    <s v="2) Rec Cert Exists; no ARO"/>
    <s v="NA"/>
    <m/>
    <m/>
    <m/>
    <m/>
    <m/>
    <m/>
    <m/>
    <m/>
    <m/>
    <m/>
    <m/>
    <m/>
    <m/>
    <m/>
    <m/>
    <m/>
    <m/>
    <s v="F) No ARO; rec cert exists"/>
  </r>
  <r>
    <s v="2.0 - No; Rec Cert Exists"/>
    <s v="1- Yes"/>
    <n v="214032812000"/>
    <s v="1 UWI in License"/>
    <n v="293581"/>
    <s v="100/12-28-021-03W4/00"/>
    <n v="293581"/>
    <n v="1"/>
    <s v="100"/>
    <s v="12"/>
    <s v="28"/>
    <s v="021"/>
    <s v="03W4"/>
    <s v="00"/>
    <s v="12-28-021-03W4"/>
    <s v="12-28-021-03W4"/>
    <s v="AB"/>
    <s v="ATLEE-BUFFALO"/>
    <s v="EOG ET AL ATLEE-BUFFALO 12-28-21-3"/>
    <x v="4"/>
    <s v="Cdn Nat Rsrcs Ltd"/>
    <s v="Working Interest"/>
    <n v="0.15"/>
    <s v="SOUTH AB MISC"/>
    <s v="No"/>
    <m/>
    <s v="ABD GAS"/>
    <d v="2014-08-31T00:00:00"/>
    <m/>
    <n v="1558"/>
    <m/>
    <m/>
    <s v="ABD GAS"/>
    <s v="Kmilk_rv;Kmed_hat"/>
    <m/>
    <m/>
    <m/>
    <m/>
    <d v="2003-09-23T00:00:00"/>
    <d v="2003-10-20T00:00:00"/>
    <d v="2003-10-21T00:00:00"/>
    <m/>
    <d v="2004-02-01T00:00:00"/>
    <d v="2004-02-01T00:00:00"/>
    <m/>
    <d v="2014-09-26T00:00:00"/>
    <s v="Cement And Plate"/>
    <s v="Y"/>
    <s v="WI"/>
    <n v="1"/>
    <n v="1"/>
    <n v="0.15"/>
    <x v="1"/>
    <s v="Y"/>
    <n v="16.473972602739725"/>
    <n v="16.473972602739725"/>
    <n v="474.8784"/>
    <n v="474.8784"/>
    <s v="ABD GAS"/>
    <n v="14"/>
    <n v="14"/>
    <m/>
    <s v="ABD GAS"/>
    <x v="1"/>
    <s v="Abandoned"/>
    <s v="Abandoned"/>
    <x v="1"/>
    <x v="0"/>
    <s v="W 0293581 "/>
    <n v="0"/>
    <n v="0"/>
    <n v="0"/>
    <n v="0"/>
    <n v="0"/>
    <n v="0"/>
    <n v="0"/>
    <n v="0"/>
    <m/>
    <m/>
    <m/>
    <m/>
    <n v="0"/>
    <m/>
    <n v="0"/>
    <m/>
    <n v="0"/>
    <n v="0"/>
    <n v="0"/>
    <x v="19"/>
    <m/>
    <n v="0"/>
    <n v="0"/>
    <x v="18"/>
    <s v=""/>
    <s v="NA"/>
    <s v="2) Rec Cert Exists; no ARO"/>
    <s v="NA"/>
    <m/>
    <m/>
    <m/>
    <m/>
    <m/>
    <m/>
    <m/>
    <m/>
    <m/>
    <m/>
    <m/>
    <m/>
    <m/>
    <m/>
    <m/>
    <m/>
    <m/>
    <s v="F) No ARO; rec cert exists"/>
  </r>
  <r>
    <s v="2.0 - No; Rec Cert Exists"/>
    <s v="1- Yes"/>
    <n v="254113111000"/>
    <s v="1 UWI in License"/>
    <n v="313612"/>
    <s v="100/11-31-025-11W4/00"/>
    <n v="313612"/>
    <n v="1"/>
    <s v="100"/>
    <s v="11"/>
    <s v="31"/>
    <s v="025"/>
    <s v="11W4"/>
    <s v="00"/>
    <s v="11-31-025-11W4"/>
    <s v="11-31-025-11W4"/>
    <s v="AB"/>
    <m/>
    <s v="IMAGINEA CESS 11-31-25-11"/>
    <x v="9"/>
    <s v="Cor4 Oil Corp"/>
    <s v="Working Interest"/>
    <n v="1"/>
    <s v="CESSFORD"/>
    <s v="No"/>
    <m/>
    <s v="Drld &amp; ABD"/>
    <m/>
    <m/>
    <n v="3635"/>
    <m/>
    <m/>
    <m/>
    <m/>
    <m/>
    <m/>
    <m/>
    <m/>
    <d v="2004-08-19T00:00:00"/>
    <d v="2004-09-05T00:00:00"/>
    <d v="2004-09-09T00:00:00"/>
    <d v="2005-09-09T00:00:00"/>
    <m/>
    <m/>
    <m/>
    <d v="2004-11-30T00:00:00"/>
    <s v="Plate"/>
    <s v="Y"/>
    <s v="WI"/>
    <n v="1"/>
    <n v="1"/>
    <n v="1"/>
    <x v="0"/>
    <s v="Y"/>
    <n v="15.594520547945205"/>
    <n v="15.594520547945205"/>
    <n v="1107.9480000000001"/>
    <n v="1107.9480000000001"/>
    <s v="Drld &amp; ABD"/>
    <n v="19"/>
    <n v="19"/>
    <m/>
    <s v="Drld &amp; ABD"/>
    <x v="0"/>
    <s v="Abandoned"/>
    <s v="Abandoned"/>
    <x v="1"/>
    <x v="0"/>
    <s v="W 0313612 "/>
    <n v="0"/>
    <n v="0"/>
    <n v="0"/>
    <n v="0"/>
    <n v="0"/>
    <n v="0"/>
    <n v="0"/>
    <n v="0"/>
    <m/>
    <m/>
    <m/>
    <m/>
    <n v="0"/>
    <m/>
    <n v="0"/>
    <m/>
    <n v="0"/>
    <n v="0"/>
    <n v="0"/>
    <x v="19"/>
    <m/>
    <n v="0"/>
    <n v="0"/>
    <x v="18"/>
    <s v=""/>
    <n v="4"/>
    <s v="2) Rec Cert Exists; no ARO"/>
    <s v="NA"/>
    <m/>
    <m/>
    <m/>
    <m/>
    <m/>
    <m/>
    <m/>
    <m/>
    <m/>
    <m/>
    <m/>
    <m/>
    <m/>
    <m/>
    <m/>
    <m/>
    <m/>
    <s v="F) No ARO; rec cert exists"/>
  </r>
  <r>
    <s v="2.0 - No; Rec Cert Exists"/>
    <s v="1- Yes"/>
    <n v="194121404000"/>
    <s v="1 UWI in License"/>
    <n v="313628"/>
    <s v="100/04-14-019-12W4/00"/>
    <n v="313628"/>
    <n v="1"/>
    <s v="100"/>
    <s v="04"/>
    <s v="14"/>
    <s v="019"/>
    <s v="12W4"/>
    <s v="00"/>
    <s v="04-14-019-12W4"/>
    <s v="04-14-019-12W4"/>
    <s v="AB"/>
    <m/>
    <s v="Imaginea BANTRY 4-14-19-12"/>
    <x v="11"/>
    <s v="Cor4 Oil Corp"/>
    <s v="Working Interest"/>
    <n v="1"/>
    <s v="TILLEY"/>
    <s v="No"/>
    <m/>
    <s v="Drld &amp; ABD"/>
    <m/>
    <m/>
    <n v="3412"/>
    <m/>
    <m/>
    <m/>
    <m/>
    <m/>
    <m/>
    <m/>
    <m/>
    <d v="2004-08-19T00:00:00"/>
    <d v="2004-09-07T00:00:00"/>
    <d v="2004-09-10T00:00:00"/>
    <m/>
    <m/>
    <m/>
    <m/>
    <d v="2004-09-11T00:00:00"/>
    <s v="Other"/>
    <s v="Y"/>
    <s v="WI"/>
    <n v="1"/>
    <n v="1"/>
    <n v="1"/>
    <x v="0"/>
    <s v="Y"/>
    <n v="15.58904109589041"/>
    <n v="15.58904109589041"/>
    <n v="1039.9776000000002"/>
    <n v="1039.9776000000002"/>
    <s v="Drld &amp; ABD"/>
    <n v="19"/>
    <n v="19"/>
    <m/>
    <s v="Drld &amp; ABD"/>
    <x v="0"/>
    <s v="Abandoned"/>
    <s v="Abandoned"/>
    <x v="1"/>
    <x v="1"/>
    <s v="W 0313628 "/>
    <n v="0"/>
    <n v="0"/>
    <n v="0"/>
    <n v="0"/>
    <n v="0"/>
    <n v="0"/>
    <n v="0"/>
    <n v="0"/>
    <m/>
    <m/>
    <m/>
    <m/>
    <n v="0"/>
    <m/>
    <n v="0"/>
    <m/>
    <n v="0"/>
    <n v="0"/>
    <n v="0"/>
    <x v="19"/>
    <m/>
    <n v="0"/>
    <n v="0"/>
    <x v="18"/>
    <s v=""/>
    <n v="5"/>
    <s v="2) Rec Cert Exists; no ARO"/>
    <s v="NA"/>
    <m/>
    <m/>
    <m/>
    <m/>
    <m/>
    <m/>
    <m/>
    <m/>
    <m/>
    <m/>
    <m/>
    <m/>
    <m/>
    <m/>
    <m/>
    <m/>
    <m/>
    <s v="F) No ARO; rec cert exists"/>
  </r>
  <r>
    <s v="2.0 - No; Rec Cert Exists"/>
    <s v="1- Yes"/>
    <n v="184113511000"/>
    <s v="1 UWI in License"/>
    <n v="395352"/>
    <s v="100/11-35-018-11W4/00"/>
    <n v="395352"/>
    <n v="1"/>
    <s v="100"/>
    <s v="11"/>
    <s v="35"/>
    <s v="018"/>
    <s v="11W4"/>
    <s v="00"/>
    <s v="11-35-018-11W4"/>
    <s v="11-35-018-11W4"/>
    <s v="AB"/>
    <m/>
    <s v="Imaginea PRIN 11-35-18-11"/>
    <x v="6"/>
    <s v="Cor4 Oil Corp"/>
    <s v="Working Interest"/>
    <n v="1"/>
    <s v="WEST TIDE LAKE"/>
    <s v="No"/>
    <m/>
    <s v="Drld &amp; ABD"/>
    <m/>
    <m/>
    <n v="3445"/>
    <m/>
    <m/>
    <m/>
    <m/>
    <m/>
    <m/>
    <m/>
    <m/>
    <d v="2008-03-13T00:00:00"/>
    <d v="2008-07-14T00:00:00"/>
    <d v="2008-07-17T00:00:00"/>
    <m/>
    <m/>
    <m/>
    <m/>
    <d v="2008-07-17T00:00:00"/>
    <s v="Other"/>
    <s v="Y"/>
    <s v="WI"/>
    <n v="1"/>
    <n v="1"/>
    <n v="1"/>
    <x v="0"/>
    <s v="Y"/>
    <n v="11.736986301369862"/>
    <n v="11.736986301369862"/>
    <n v="1050.0360000000001"/>
    <n v="1050.0360000000001"/>
    <s v="Drld &amp; ABD"/>
    <n v="19"/>
    <n v="19"/>
    <m/>
    <s v="Drld &amp; ABD"/>
    <x v="0"/>
    <s v="Abandoned"/>
    <s v="Abandoned"/>
    <x v="1"/>
    <x v="1"/>
    <s v="W 0395352 "/>
    <n v="0"/>
    <n v="0"/>
    <n v="0"/>
    <n v="0"/>
    <n v="0"/>
    <n v="0"/>
    <n v="0"/>
    <n v="0"/>
    <m/>
    <m/>
    <m/>
    <m/>
    <n v="0"/>
    <m/>
    <n v="0"/>
    <m/>
    <n v="0"/>
    <n v="0"/>
    <n v="0"/>
    <x v="19"/>
    <m/>
    <n v="0"/>
    <n v="0"/>
    <x v="18"/>
    <s v=""/>
    <n v="5"/>
    <s v="2) Rec Cert Exists; no ARO"/>
    <s v="NA"/>
    <m/>
    <m/>
    <m/>
    <m/>
    <m/>
    <m/>
    <m/>
    <m/>
    <m/>
    <m/>
    <m/>
    <m/>
    <m/>
    <m/>
    <m/>
    <m/>
    <m/>
    <s v="F) No ARO; rec cert exists"/>
  </r>
  <r>
    <s v="2.0 - No; Rec Cert Exists"/>
    <s v="1- Yes"/>
    <n v="164111116030"/>
    <s v="1 UWI in License"/>
    <n v="431759"/>
    <s v="103/16-11-016-11W4/00"/>
    <n v="431759"/>
    <n v="1"/>
    <s v="103"/>
    <s v="16"/>
    <s v="11"/>
    <s v="016"/>
    <s v="11W4"/>
    <s v="00"/>
    <s v="16-11-016-11W4"/>
    <s v="16-11-016-11W4"/>
    <s v="AB"/>
    <m/>
    <s v="Imaginea ALDSON 16-11-16-11"/>
    <x v="8"/>
    <s v="Cor4 Oil Corp"/>
    <s v="Working Interest"/>
    <n v="1"/>
    <s v="ALDERSON"/>
    <s v="No"/>
    <m/>
    <s v="Drld &amp; ABD"/>
    <m/>
    <m/>
    <n v="3507"/>
    <m/>
    <m/>
    <m/>
    <m/>
    <m/>
    <m/>
    <m/>
    <m/>
    <d v="2011-02-22T00:00:00"/>
    <d v="2011-03-11T00:00:00"/>
    <d v="2011-03-14T00:00:00"/>
    <d v="2012-03-14T00:00:00"/>
    <m/>
    <m/>
    <m/>
    <d v="2016-06-21T00:00:00"/>
    <s v="Other"/>
    <s v="Y"/>
    <s v="WI"/>
    <n v="1"/>
    <n v="1"/>
    <n v="1"/>
    <x v="0"/>
    <s v="Y"/>
    <n v="9.0794520547945208"/>
    <n v="9.0794520547945208"/>
    <n v="1068.9336000000001"/>
    <n v="1068.9336000000001"/>
    <s v="Drld &amp; ABD"/>
    <n v="19"/>
    <n v="19"/>
    <m/>
    <s v="Drld &amp; ABD"/>
    <x v="0"/>
    <s v="Abandoned"/>
    <s v="Abandoned"/>
    <x v="1"/>
    <x v="1"/>
    <s v="W 0431759 "/>
    <n v="0"/>
    <n v="0"/>
    <n v="0"/>
    <n v="0"/>
    <n v="0"/>
    <n v="0"/>
    <n v="0"/>
    <n v="0"/>
    <m/>
    <m/>
    <m/>
    <m/>
    <n v="0"/>
    <m/>
    <n v="0"/>
    <m/>
    <n v="0"/>
    <n v="0"/>
    <n v="0"/>
    <x v="19"/>
    <m/>
    <n v="0"/>
    <n v="0"/>
    <x v="18"/>
    <s v=""/>
    <n v="5"/>
    <s v="2) Rec Cert Exists; no ARO"/>
    <s v="NA"/>
    <m/>
    <m/>
    <m/>
    <m/>
    <m/>
    <m/>
    <m/>
    <m/>
    <m/>
    <m/>
    <m/>
    <m/>
    <m/>
    <m/>
    <m/>
    <m/>
    <m/>
    <s v="F) No ARO; rec cert exists"/>
  </r>
  <r>
    <s v="2.0 - No; Rec Cert Exists"/>
    <s v="1- Yes"/>
    <n v="154120204020"/>
    <s v="1 UWI in License"/>
    <n v="431768"/>
    <s v="102/04-02-015-12W4/00"/>
    <n v="431768"/>
    <n v="1"/>
    <s v="102"/>
    <s v="04"/>
    <s v="02"/>
    <s v="015"/>
    <s v="12W4"/>
    <s v="00"/>
    <s v="04-02-015-12W4"/>
    <s v="04-02-015-12W4"/>
    <s v="AB"/>
    <m/>
    <s v="Imaginea ALDSON 4-2-15-12"/>
    <x v="8"/>
    <s v="Cor4 Oil Corp"/>
    <s v="Working Interest"/>
    <n v="1"/>
    <s v="ALDERSON"/>
    <s v="No"/>
    <m/>
    <s v="Drld &amp; ABD"/>
    <m/>
    <m/>
    <n v="3458"/>
    <m/>
    <m/>
    <m/>
    <m/>
    <m/>
    <m/>
    <m/>
    <m/>
    <d v="2011-02-22T00:00:00"/>
    <d v="2011-03-07T00:00:00"/>
    <d v="2011-03-09T00:00:00"/>
    <d v="2012-03-09T00:00:00"/>
    <m/>
    <m/>
    <m/>
    <d v="2011-10-16T00:00:00"/>
    <s v="Plate"/>
    <s v="Y"/>
    <s v="WI"/>
    <n v="1"/>
    <n v="1"/>
    <n v="1"/>
    <x v="0"/>
    <s v="Y"/>
    <n v="9.0904109589041102"/>
    <n v="9.0904109589041102"/>
    <n v="1053.9983999999999"/>
    <n v="1053.9983999999999"/>
    <s v="Drld &amp; ABD"/>
    <n v="19"/>
    <n v="19"/>
    <m/>
    <s v="Drld &amp; ABD"/>
    <x v="0"/>
    <s v="Abandoned"/>
    <s v="Abandoned"/>
    <x v="1"/>
    <x v="1"/>
    <s v="W 0431768 "/>
    <n v="0"/>
    <n v="0"/>
    <n v="0"/>
    <n v="0"/>
    <n v="0"/>
    <n v="0"/>
    <n v="0"/>
    <n v="0"/>
    <m/>
    <m/>
    <m/>
    <m/>
    <n v="0"/>
    <m/>
    <n v="0"/>
    <m/>
    <n v="0"/>
    <n v="0"/>
    <n v="0"/>
    <x v="19"/>
    <m/>
    <n v="0"/>
    <n v="0"/>
    <x v="18"/>
    <s v=""/>
    <n v="7"/>
    <s v="2) Rec Cert Exists; no ARO"/>
    <s v="NA"/>
    <m/>
    <m/>
    <m/>
    <m/>
    <m/>
    <m/>
    <m/>
    <m/>
    <m/>
    <m/>
    <m/>
    <m/>
    <m/>
    <m/>
    <m/>
    <m/>
    <m/>
    <s v="F) No ARO; rec cert exists"/>
  </r>
  <r>
    <s v="2.0 - No; Rec Cert Exists"/>
    <s v="1- Yes"/>
    <n v="164111513000"/>
    <s v="1 UWI in License"/>
    <n v="431852"/>
    <s v="100/13-15-016-11W4/00"/>
    <n v="431852"/>
    <n v="1"/>
    <s v="100"/>
    <s v="13"/>
    <s v="15"/>
    <s v="016"/>
    <s v="11W4"/>
    <s v="00"/>
    <s v="13-15-016-11W4"/>
    <s v="13-15-016-11W4"/>
    <s v="AB"/>
    <m/>
    <s v="Imaginea ALDSON 13-15-16-11"/>
    <x v="8"/>
    <s v="Cor4 Oil Corp"/>
    <s v="Working Interest"/>
    <n v="1"/>
    <s v="ALDERSON"/>
    <s v="No"/>
    <m/>
    <s v="Cased"/>
    <m/>
    <m/>
    <n v="3468"/>
    <m/>
    <m/>
    <m/>
    <m/>
    <m/>
    <m/>
    <m/>
    <m/>
    <d v="2011-02-25T00:00:00"/>
    <d v="2011-07-10T00:00:00"/>
    <d v="2011-07-13T00:00:00"/>
    <d v="2012-07-13T00:00:00"/>
    <m/>
    <m/>
    <m/>
    <d v="2017-08-28T00:00:00"/>
    <s v="Plate"/>
    <s v="Y"/>
    <s v="WI"/>
    <n v="1"/>
    <n v="1"/>
    <n v="1"/>
    <x v="0"/>
    <s v="Y"/>
    <n v="8.7479452054794518"/>
    <n v="8.7479452054794518"/>
    <n v="1057.0463999999999"/>
    <n v="1057.0463999999999"/>
    <s v="Cased"/>
    <n v="32"/>
    <n v="32"/>
    <m/>
    <s v="Cased"/>
    <x v="0"/>
    <s v="Pre-Production"/>
    <s v="Pre-Production"/>
    <x v="1"/>
    <x v="1"/>
    <s v="W 0431852 "/>
    <n v="0"/>
    <n v="0"/>
    <n v="0"/>
    <n v="0"/>
    <n v="0"/>
    <n v="0"/>
    <n v="0"/>
    <n v="0"/>
    <m/>
    <m/>
    <m/>
    <m/>
    <n v="0"/>
    <m/>
    <n v="0"/>
    <m/>
    <n v="0"/>
    <n v="0"/>
    <n v="0"/>
    <x v="19"/>
    <m/>
    <n v="0"/>
    <n v="0"/>
    <x v="18"/>
    <s v=""/>
    <s v="NA"/>
    <s v="2) Rec Cert Exists; no ARO"/>
    <s v="NA"/>
    <m/>
    <m/>
    <m/>
    <m/>
    <m/>
    <m/>
    <m/>
    <m/>
    <m/>
    <m/>
    <m/>
    <m/>
    <m/>
    <m/>
    <m/>
    <m/>
    <m/>
    <s v="F) No ARO; rec cert exists"/>
  </r>
  <r>
    <s v="2.0 - No; Rec Cert Exists"/>
    <s v="1- Yes"/>
    <n v="204101406002"/>
    <s v="Duplicate, Dominant"/>
    <n v="52540"/>
    <s v="100/06-14-020-10W4/02"/>
    <n v="52540"/>
    <n v="2"/>
    <s v="100"/>
    <s v="06"/>
    <s v="14"/>
    <s v="020"/>
    <s v="10W4"/>
    <s v="02"/>
    <s v="06-14-020-10W4"/>
    <s v="06-14-020-10W4"/>
    <s v="AB"/>
    <s v="PRINCESS"/>
    <s v="CNRL PRINCESS 6-14-20-10"/>
    <x v="5"/>
    <s v="Cdn Nat Rsrcs Ltd"/>
    <s v="Working Interest"/>
    <n v="0.05"/>
    <s v="PRINCESS - PG"/>
    <s v="No"/>
    <m/>
    <s v="ABD GAS"/>
    <d v="1996-03-31T00:00:00"/>
    <m/>
    <n v="2520"/>
    <m/>
    <m/>
    <s v="ABD GAS"/>
    <s v="Kmilk_rv;Kmed_hat"/>
    <m/>
    <m/>
    <m/>
    <m/>
    <d v="1975-01-20T00:00:00"/>
    <d v="1975-01-25T00:00:00"/>
    <d v="1975-01-29T00:00:00"/>
    <m/>
    <d v="1976-01-01T00:00:00"/>
    <d v="1976-04-12T00:00:00"/>
    <m/>
    <d v="1996-09-13T00:00:00"/>
    <s v="Plate"/>
    <s v="Y"/>
    <s v="WI"/>
    <n v="1"/>
    <n v="1"/>
    <n v="0.05"/>
    <x v="1"/>
    <s v="Y"/>
    <n v="45.227397260273975"/>
    <n v="45.227397260273975"/>
    <n v="768.096"/>
    <n v="768.096"/>
    <s v="ABD GAS"/>
    <n v="14"/>
    <n v="14"/>
    <m/>
    <s v="ABD GAS"/>
    <x v="1"/>
    <s v="Abandoned"/>
    <s v="Abandoned"/>
    <x v="1"/>
    <x v="0"/>
    <s v="W 0052540 "/>
    <n v="0"/>
    <n v="0"/>
    <n v="0"/>
    <n v="0"/>
    <n v="0"/>
    <n v="0"/>
    <n v="0"/>
    <n v="0"/>
    <m/>
    <m/>
    <m/>
    <m/>
    <n v="0"/>
    <m/>
    <n v="0"/>
    <m/>
    <n v="0"/>
    <n v="0"/>
    <n v="0"/>
    <x v="19"/>
    <m/>
    <n v="0"/>
    <n v="0"/>
    <x v="18"/>
    <s v=""/>
    <s v="NA"/>
    <s v="2) Rec Cert Exists; no ARO"/>
    <s v="NA"/>
    <m/>
    <m/>
    <m/>
    <m/>
    <m/>
    <m/>
    <m/>
    <m/>
    <m/>
    <m/>
    <m/>
    <m/>
    <m/>
    <m/>
    <m/>
    <m/>
    <m/>
    <s v="F) No ARO; rec cert exists"/>
  </r>
  <r>
    <s v="2.0 - No; Rec Cert Exists"/>
    <s v="1- Yes"/>
    <n v="204103506000"/>
    <s v="Duplicate, Dominant"/>
    <n v="52680"/>
    <s v="100/06-35-020-10W4/00"/>
    <n v="52680"/>
    <n v="2"/>
    <s v="100"/>
    <s v="06"/>
    <s v="35"/>
    <s v="020"/>
    <s v="10W4"/>
    <s v="00"/>
    <s v="06-35-020-10W4"/>
    <s v="06-35-020-10W4"/>
    <s v="AB"/>
    <s v="PRINCESS"/>
    <s v="CNRL PRINCESS 6-35-20-10"/>
    <x v="7"/>
    <s v="Cdn Nat Rsrcs Ltd"/>
    <s v="Working Interest"/>
    <n v="0.05"/>
    <s v="JENNER SHLW GAS"/>
    <s v="No"/>
    <m/>
    <s v="ABD Zn GAS"/>
    <d v="1996-08-31T00:00:00"/>
    <m/>
    <n v="2402"/>
    <m/>
    <m/>
    <s v="ABD Zn GAS"/>
    <s v="Kmilk_rv;Kmed_hat;K2nd_ws"/>
    <m/>
    <m/>
    <m/>
    <m/>
    <d v="1975-01-29T00:00:00"/>
    <d v="1975-02-02T00:00:00"/>
    <d v="1975-02-06T00:00:00"/>
    <m/>
    <d v="1994-02-26T00:00:00"/>
    <d v="1994-02-26T00:00:00"/>
    <m/>
    <d v="1996-09-13T00:00:00"/>
    <s v="Plate"/>
    <s v="Y"/>
    <s v="WI"/>
    <n v="1"/>
    <n v="1"/>
    <n v="0.05"/>
    <x v="1"/>
    <s v="Y"/>
    <n v="45.205479452054796"/>
    <n v="45.205479452054796"/>
    <n v="732.12959999999998"/>
    <n v="732.12959999999998"/>
    <s v="ABD Zn GAS"/>
    <n v="18"/>
    <n v="18"/>
    <m/>
    <s v="ABD Zn GAS"/>
    <x v="1"/>
    <s v="Abandoned"/>
    <s v="Abandoned"/>
    <x v="1"/>
    <x v="0"/>
    <s v="W 0052680 "/>
    <n v="0"/>
    <n v="0"/>
    <n v="0"/>
    <n v="0"/>
    <n v="0"/>
    <n v="0"/>
    <n v="0"/>
    <n v="0"/>
    <m/>
    <m/>
    <m/>
    <m/>
    <n v="0"/>
    <m/>
    <n v="0"/>
    <m/>
    <n v="0"/>
    <n v="0"/>
    <n v="0"/>
    <x v="19"/>
    <m/>
    <n v="0"/>
    <n v="0"/>
    <x v="18"/>
    <s v=""/>
    <s v="NA"/>
    <s v="2) Rec Cert Exists; no ARO"/>
    <s v="NA"/>
    <m/>
    <m/>
    <m/>
    <m/>
    <m/>
    <m/>
    <m/>
    <m/>
    <m/>
    <m/>
    <m/>
    <m/>
    <m/>
    <m/>
    <m/>
    <m/>
    <m/>
    <s v="F) No ARO; rec cert exists"/>
  </r>
  <r>
    <s v="2.0 - No; Rec Cert Exists"/>
    <s v="1- Yes"/>
    <n v="214082506000"/>
    <s v="Duplicate, Dominant"/>
    <n v="58604"/>
    <s v="100/06-25-021-08W4/00"/>
    <n v="58604"/>
    <n v="2"/>
    <s v="100"/>
    <s v="06"/>
    <s v="25"/>
    <s v="021"/>
    <s v="08W4"/>
    <s v="00"/>
    <s v="06-25-021-08W4"/>
    <s v="06-25-021-08W4"/>
    <s v="AB"/>
    <s v="ATLEE-BUFFALO"/>
    <s v="RIMOIL ET AL ATLEE 6-25-21-8"/>
    <x v="7"/>
    <s v="Lightstream Rsrcs Ltd"/>
    <s v="Working Interest"/>
    <n v="1"/>
    <s v="JENNER SHLW GAS"/>
    <s v="No"/>
    <m/>
    <s v="ABD Zn GAS"/>
    <d v="1990-10-31T00:00:00"/>
    <m/>
    <n v="1780"/>
    <m/>
    <m/>
    <s v="ABD Zn GAS"/>
    <s v="Kmilk_rv"/>
    <m/>
    <m/>
    <m/>
    <m/>
    <d v="1976-06-08T00:00:00"/>
    <d v="1976-06-24T00:00:00"/>
    <d v="1976-06-29T00:00:00"/>
    <m/>
    <d v="1977-07-01T00:00:00"/>
    <d v="1977-07-04T00:00:00"/>
    <m/>
    <d v="1992-07-15T00:00:00"/>
    <s v="Cement And Plate"/>
    <s v="Y"/>
    <s v="WI"/>
    <n v="1"/>
    <n v="1"/>
    <n v="1"/>
    <x v="1"/>
    <s v="Y"/>
    <n v="43.813698630136983"/>
    <n v="43.813698630136983"/>
    <n v="542.54399999999998"/>
    <n v="542.54399999999998"/>
    <s v="ABD Zn GAS"/>
    <n v="18"/>
    <n v="18"/>
    <m/>
    <s v="ABD Zn GAS"/>
    <x v="1"/>
    <s v="Abandoned"/>
    <s v="Abandoned"/>
    <x v="1"/>
    <x v="0"/>
    <s v="W 0058604 "/>
    <n v="0"/>
    <n v="0"/>
    <n v="0"/>
    <n v="0"/>
    <n v="0"/>
    <n v="0"/>
    <n v="0"/>
    <n v="0"/>
    <m/>
    <m/>
    <m/>
    <m/>
    <n v="0"/>
    <m/>
    <n v="0"/>
    <m/>
    <n v="0"/>
    <n v="0"/>
    <n v="0"/>
    <x v="19"/>
    <m/>
    <n v="0"/>
    <n v="0"/>
    <x v="18"/>
    <s v=""/>
    <s v="NA"/>
    <s v="2) Rec Cert Exists; no ARO"/>
    <s v="NA"/>
    <m/>
    <m/>
    <m/>
    <m/>
    <m/>
    <m/>
    <m/>
    <m/>
    <m/>
    <m/>
    <m/>
    <m/>
    <m/>
    <m/>
    <m/>
    <m/>
    <m/>
    <s v="F) No ARO; rec cert exists"/>
  </r>
  <r>
    <s v="2.0 - No; Rec Cert Exists"/>
    <s v="1- Yes"/>
    <n v="234062206002"/>
    <s v="Duplicate, Dominant"/>
    <n v="72785"/>
    <s v="100/06-22-023-06W4/02"/>
    <n v="72785"/>
    <n v="2"/>
    <s v="100"/>
    <s v="06"/>
    <s v="22"/>
    <s v="023"/>
    <s v="06W4"/>
    <s v="02"/>
    <s v="06-22-023-06W4"/>
    <s v="06-22-023-06W4"/>
    <s v="AB"/>
    <s v="ATLEE-BUFFALO"/>
    <s v="GULF ET AL ATLEE 6-22-23-6"/>
    <x v="4"/>
    <s v="Conocophillips Cda Rsr(2)"/>
    <s v="Working Interest"/>
    <n v="0.5"/>
    <s v="SOUTH AB MISC"/>
    <s v="No"/>
    <m/>
    <s v="ABD GAS"/>
    <d v="1997-08-31T00:00:00"/>
    <m/>
    <n v="3041"/>
    <m/>
    <m/>
    <s v="ABD GAS"/>
    <s v="Kbsbrv_ss"/>
    <m/>
    <m/>
    <m/>
    <m/>
    <d v="1978-11-03T00:00:00"/>
    <d v="1978-11-03T00:00:00"/>
    <d v="1978-11-08T00:00:00"/>
    <m/>
    <d v="1997-02-01T00:00:00"/>
    <d v="1997-02-12T00:00:00"/>
    <m/>
    <d v="1997-12-04T00:00:00"/>
    <s v="Plate"/>
    <s v="Y"/>
    <s v="WI"/>
    <n v="1"/>
    <n v="1"/>
    <n v="0.5"/>
    <x v="1"/>
    <s v="Y"/>
    <n v="41.452054794520549"/>
    <n v="41.452054794520549"/>
    <n v="926.8968000000001"/>
    <n v="926.8968000000001"/>
    <s v="ABD GAS"/>
    <n v="14"/>
    <n v="14"/>
    <m/>
    <s v="ABD GAS"/>
    <x v="1"/>
    <s v="Abandoned"/>
    <s v="Abandoned"/>
    <x v="1"/>
    <x v="0"/>
    <s v="W 0072785 "/>
    <n v="0"/>
    <n v="0"/>
    <n v="0"/>
    <n v="0"/>
    <n v="0"/>
    <n v="0"/>
    <n v="0"/>
    <n v="0"/>
    <m/>
    <m/>
    <m/>
    <m/>
    <n v="0"/>
    <m/>
    <n v="0"/>
    <m/>
    <n v="0"/>
    <n v="0"/>
    <n v="0"/>
    <x v="19"/>
    <m/>
    <n v="0"/>
    <n v="0"/>
    <x v="18"/>
    <s v=""/>
    <s v="NA"/>
    <s v="2) Rec Cert Exists; no ARO"/>
    <s v="NA"/>
    <m/>
    <m/>
    <m/>
    <m/>
    <m/>
    <m/>
    <m/>
    <m/>
    <m/>
    <m/>
    <m/>
    <m/>
    <m/>
    <m/>
    <m/>
    <m/>
    <m/>
    <s v="F) No ARO; rec cert exists"/>
  </r>
  <r>
    <s v="2.0 - No; Rec Cert Exists"/>
    <s v="1- Yes"/>
    <n v="194102903004"/>
    <s v="Duplicate, Dominant"/>
    <n v="292338"/>
    <s v="100/03-29-019-10W4/04"/>
    <n v="292338"/>
    <n v="4"/>
    <s v="100"/>
    <s v="03"/>
    <s v="29"/>
    <s v="019"/>
    <s v="10W4"/>
    <s v="04"/>
    <s v="03-29-019-10W4"/>
    <s v="03-29-019-10W4"/>
    <s v="AB"/>
    <m/>
    <s v="Imaginea PRIN 3-29-19-10"/>
    <x v="6"/>
    <s v="Cor4 Oil Corp"/>
    <s v="Working Interest"/>
    <n v="0.5"/>
    <s v="WEST TIDE LAKE"/>
    <s v="No"/>
    <m/>
    <s v="Drld &amp; ABD"/>
    <m/>
    <m/>
    <n v="3330"/>
    <m/>
    <m/>
    <m/>
    <m/>
    <m/>
    <m/>
    <m/>
    <m/>
    <d v="2003-09-04T00:00:00"/>
    <d v="2003-09-06T00:00:00"/>
    <d v="2003-09-09T00:00:00"/>
    <d v="2004-09-09T00:00:00"/>
    <m/>
    <m/>
    <m/>
    <d v="2008-12-13T00:00:00"/>
    <s v="Plate"/>
    <s v="Y"/>
    <s v="WI"/>
    <n v="1"/>
    <n v="1"/>
    <n v="0.5"/>
    <x v="0"/>
    <s v="Y"/>
    <n v="16.594520547945205"/>
    <n v="16.594520547945205"/>
    <n v="1014.984"/>
    <n v="1014.984"/>
    <s v="Drld &amp; ABD"/>
    <n v="19"/>
    <n v="19"/>
    <m/>
    <s v="Drld &amp; ABD"/>
    <x v="0"/>
    <s v="Abandoned"/>
    <s v="Abandoned"/>
    <x v="1"/>
    <x v="1"/>
    <s v="W 0292338 "/>
    <n v="0"/>
    <n v="0"/>
    <n v="0"/>
    <n v="0"/>
    <n v="0"/>
    <n v="0"/>
    <n v="0"/>
    <n v="0"/>
    <m/>
    <m/>
    <m/>
    <m/>
    <n v="0"/>
    <m/>
    <n v="0"/>
    <m/>
    <n v="0"/>
    <n v="0"/>
    <n v="0"/>
    <x v="19"/>
    <m/>
    <n v="0"/>
    <n v="0"/>
    <x v="18"/>
    <s v=""/>
    <n v="3"/>
    <s v="2) Rec Cert Exists; no ARO"/>
    <s v="NA"/>
    <m/>
    <m/>
    <m/>
    <m/>
    <m/>
    <m/>
    <m/>
    <m/>
    <m/>
    <m/>
    <m/>
    <m/>
    <m/>
    <m/>
    <m/>
    <m/>
    <m/>
    <s v="F) No ARO; rec cert exists"/>
  </r>
  <r>
    <m/>
    <m/>
    <m/>
    <m/>
    <m/>
    <m/>
    <m/>
    <m/>
    <m/>
    <m/>
    <m/>
    <m/>
    <m/>
    <m/>
    <m/>
    <m/>
    <m/>
    <m/>
    <m/>
    <x v="12"/>
    <m/>
    <m/>
    <m/>
    <m/>
    <m/>
    <m/>
    <m/>
    <m/>
    <m/>
    <m/>
    <m/>
    <m/>
    <m/>
    <m/>
    <m/>
    <m/>
    <m/>
    <m/>
    <m/>
    <m/>
    <m/>
    <m/>
    <m/>
    <m/>
    <m/>
    <m/>
    <m/>
    <m/>
    <m/>
    <m/>
    <m/>
    <m/>
    <x v="2"/>
    <m/>
    <m/>
    <m/>
    <m/>
    <m/>
    <m/>
    <m/>
    <m/>
    <m/>
    <m/>
    <x v="3"/>
    <m/>
    <m/>
    <x v="2"/>
    <x v="2"/>
    <m/>
    <m/>
    <m/>
    <m/>
    <m/>
    <m/>
    <m/>
    <m/>
    <m/>
    <m/>
    <m/>
    <m/>
    <m/>
    <m/>
    <m/>
    <m/>
    <m/>
    <m/>
    <m/>
    <m/>
    <x v="20"/>
    <m/>
    <m/>
    <m/>
    <x v="19"/>
    <m/>
    <m/>
    <m/>
    <m/>
    <m/>
    <m/>
    <m/>
    <m/>
    <m/>
    <m/>
    <m/>
    <m/>
    <m/>
    <m/>
    <m/>
    <m/>
    <m/>
    <m/>
    <m/>
    <m/>
    <m/>
    <m/>
  </r>
  <r>
    <m/>
    <m/>
    <m/>
    <m/>
    <m/>
    <m/>
    <m/>
    <m/>
    <m/>
    <m/>
    <m/>
    <m/>
    <m/>
    <m/>
    <m/>
    <m/>
    <m/>
    <m/>
    <m/>
    <x v="12"/>
    <m/>
    <m/>
    <m/>
    <m/>
    <m/>
    <m/>
    <m/>
    <m/>
    <m/>
    <m/>
    <m/>
    <m/>
    <m/>
    <m/>
    <m/>
    <m/>
    <m/>
    <m/>
    <m/>
    <m/>
    <m/>
    <m/>
    <m/>
    <m/>
    <m/>
    <m/>
    <m/>
    <m/>
    <m/>
    <m/>
    <m/>
    <m/>
    <x v="2"/>
    <m/>
    <m/>
    <m/>
    <m/>
    <m/>
    <m/>
    <m/>
    <m/>
    <m/>
    <m/>
    <x v="3"/>
    <m/>
    <m/>
    <x v="2"/>
    <x v="2"/>
    <m/>
    <m/>
    <m/>
    <m/>
    <m/>
    <m/>
    <m/>
    <m/>
    <m/>
    <m/>
    <m/>
    <m/>
    <m/>
    <m/>
    <m/>
    <m/>
    <m/>
    <m/>
    <m/>
    <m/>
    <x v="20"/>
    <m/>
    <m/>
    <m/>
    <x v="19"/>
    <m/>
    <m/>
    <m/>
    <m/>
    <m/>
    <m/>
    <m/>
    <m/>
    <m/>
    <m/>
    <m/>
    <m/>
    <m/>
    <m/>
    <m/>
    <m/>
    <m/>
    <m/>
    <m/>
    <m/>
    <m/>
    <m/>
  </r>
  <r>
    <m/>
    <m/>
    <m/>
    <m/>
    <m/>
    <m/>
    <m/>
    <m/>
    <m/>
    <m/>
    <m/>
    <m/>
    <m/>
    <m/>
    <m/>
    <m/>
    <m/>
    <m/>
    <m/>
    <x v="12"/>
    <m/>
    <m/>
    <m/>
    <m/>
    <m/>
    <m/>
    <m/>
    <m/>
    <m/>
    <m/>
    <m/>
    <m/>
    <m/>
    <m/>
    <m/>
    <m/>
    <m/>
    <m/>
    <m/>
    <m/>
    <m/>
    <m/>
    <m/>
    <m/>
    <m/>
    <m/>
    <m/>
    <m/>
    <m/>
    <m/>
    <m/>
    <m/>
    <x v="2"/>
    <m/>
    <m/>
    <m/>
    <m/>
    <m/>
    <m/>
    <m/>
    <m/>
    <m/>
    <m/>
    <x v="3"/>
    <m/>
    <m/>
    <x v="2"/>
    <x v="2"/>
    <m/>
    <m/>
    <m/>
    <m/>
    <m/>
    <m/>
    <m/>
    <m/>
    <m/>
    <m/>
    <m/>
    <m/>
    <m/>
    <m/>
    <m/>
    <m/>
    <m/>
    <m/>
    <m/>
    <m/>
    <x v="20"/>
    <m/>
    <m/>
    <m/>
    <x v="19"/>
    <m/>
    <m/>
    <m/>
    <m/>
    <m/>
    <m/>
    <m/>
    <m/>
    <m/>
    <m/>
    <m/>
    <m/>
    <m/>
    <m/>
    <m/>
    <m/>
    <m/>
    <m/>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72">
  <r>
    <s v="1 - Yes"/>
    <s v="COR4 OIL CORP."/>
    <s v="A03806"/>
    <n v="4"/>
    <s v="Steel"/>
    <n v="3.18"/>
    <d v="2018-09-20T00:00:00"/>
    <x v="0"/>
    <s v="Natural Gas"/>
    <n v="0"/>
    <n v="88.9"/>
    <s v="14-25-019-10W4"/>
    <s v="06-25-019-10W4"/>
    <n v="1.04"/>
    <s v="Uncoated"/>
    <n v="1750"/>
    <s v="NG"/>
    <n v="191"/>
    <s v="Well"/>
    <s v="Pipeline"/>
    <s v="3806-4"/>
    <s v="Operating - Gas"/>
    <n v="3697"/>
    <s v="PRINCESS-PG 100/14-25-019-10W4/00                 "/>
    <n v="100"/>
    <x v="0"/>
    <x v="0"/>
    <n v="520"/>
    <n v="2000"/>
    <m/>
    <s v="1) Active Pipeline = Use reserve-life"/>
    <s v="No"/>
    <m/>
    <n v="2520"/>
    <m/>
    <n v="2520"/>
    <n v="1"/>
    <n v="2520"/>
    <n v="0"/>
    <n v="2520"/>
    <n v="21"/>
    <n v="1.35E-2"/>
    <n v="3339.6376952594323"/>
    <n v="0"/>
    <n v="3339.6376952594323"/>
    <n v="1.7600000000000001E-2"/>
    <n v="2315.1561599230558"/>
    <n v="0"/>
    <n v="2315.1561599230558"/>
    <m/>
  </r>
  <r>
    <s v="1 - Yes"/>
    <s v="COR4 OIL CORP."/>
    <s v="A03806"/>
    <n v="5"/>
    <s v="Steel"/>
    <n v="3.18"/>
    <d v="2018-09-20T00:00:00"/>
    <x v="0"/>
    <s v="Natural Gas"/>
    <n v="0"/>
    <n v="114.3"/>
    <s v="06-25-019-10W4"/>
    <s v="14-24-019-10W4"/>
    <n v="0.71"/>
    <s v="Uncoated"/>
    <n v="1750"/>
    <s v="NG"/>
    <n v="191"/>
    <s v="Well"/>
    <s v="Pipeline"/>
    <s v="3806-5"/>
    <s v="Operating - Gas"/>
    <n v="3701"/>
    <s v="PRINCESS-PG 100/08-26-019-10W4/00                 "/>
    <n v="100"/>
    <x v="0"/>
    <x v="0"/>
    <n v="355"/>
    <n v="2000"/>
    <m/>
    <s v="1) Active Pipeline = Use reserve-life"/>
    <s v="No"/>
    <m/>
    <n v="2355"/>
    <m/>
    <n v="2355"/>
    <n v="1"/>
    <n v="2355"/>
    <n v="0"/>
    <n v="2355"/>
    <n v="21"/>
    <n v="1.35E-2"/>
    <n v="3120.9709414031599"/>
    <n v="0"/>
    <n v="3120.9709414031599"/>
    <n v="1.7600000000000001E-2"/>
    <n v="2163.5685542138081"/>
    <n v="0"/>
    <n v="2163.5685542138081"/>
    <m/>
  </r>
  <r>
    <s v="1 - Yes"/>
    <s v="COR4 OIL CORP."/>
    <s v="A03806"/>
    <n v="13"/>
    <s v="Steel"/>
    <n v="3.18"/>
    <d v="2018-10-03T00:00:00"/>
    <x v="0"/>
    <s v="Natural Gas"/>
    <n v="0"/>
    <n v="114.3"/>
    <s v="06-32-019-10W4"/>
    <s v="10-28-019-10W4"/>
    <n v="2.64"/>
    <s v="Uncoated"/>
    <n v="1750"/>
    <s v="NG"/>
    <n v="191"/>
    <s v="Pipeline"/>
    <s v="Pipeline"/>
    <s v="3806-13"/>
    <s v="Operating - Gas"/>
    <n v="3711"/>
    <s v="PRINCESS-PG 102/06-32-019-10W4/00                 "/>
    <n v="100"/>
    <x v="0"/>
    <x v="0"/>
    <n v="1320"/>
    <n v="2000"/>
    <m/>
    <s v="1) Active Pipeline = Use reserve-life"/>
    <s v="No"/>
    <m/>
    <n v="3320"/>
    <m/>
    <n v="3320"/>
    <n v="1"/>
    <n v="3320"/>
    <n v="0"/>
    <n v="3320"/>
    <n v="21"/>
    <n v="1.35E-2"/>
    <n v="4399.8401381989343"/>
    <n v="0"/>
    <n v="4399.8401381989343"/>
    <n v="1.7600000000000001E-2"/>
    <n v="3050.1263694224385"/>
    <n v="0"/>
    <n v="3050.1263694224385"/>
    <m/>
  </r>
  <r>
    <s v="1 - Yes"/>
    <s v="COR4 OIL CORP."/>
    <s v="A03806"/>
    <n v="14"/>
    <s v="Steel"/>
    <n v="3.18"/>
    <d v="2006-06-21T00:00:00"/>
    <x v="0"/>
    <s v="Natural Gas"/>
    <n v="0"/>
    <n v="88.9"/>
    <s v="14-32-019-10W4"/>
    <s v="06-32-019-10W4"/>
    <n v="0.74"/>
    <s v="Uncoated"/>
    <n v="1750"/>
    <s v="NG"/>
    <n v="191"/>
    <s v="Well"/>
    <s v="Pipeline"/>
    <s v="3806-14"/>
    <s v="Operating - Gas"/>
    <n v="3674"/>
    <s v="PRINCESS-PG 100/14-23-019-10W4  COMP              "/>
    <n v="39.888100000000001"/>
    <x v="0"/>
    <x v="0"/>
    <n v="370"/>
    <n v="2000"/>
    <m/>
    <s v="1) Active Pipeline = Use reserve-life"/>
    <s v="No"/>
    <m/>
    <n v="2370"/>
    <m/>
    <n v="2370"/>
    <n v="0.39888100000000004"/>
    <n v="945.34797000000015"/>
    <n v="0"/>
    <n v="945.34797000000015"/>
    <n v="21"/>
    <n v="1.35E-2"/>
    <n v="1252.8252840273744"/>
    <n v="0"/>
    <n v="1252.8252840273744"/>
    <n v="1.7600000000000001E-2"/>
    <n v="868.50324445089541"/>
    <n v="0"/>
    <n v="868.50324445089541"/>
    <m/>
  </r>
  <r>
    <s v="1 - Yes"/>
    <s v="COR4 OIL CORP."/>
    <s v="A03806"/>
    <n v="15"/>
    <s v="Steel"/>
    <n v="3.18"/>
    <d v="2006-06-21T00:00:00"/>
    <x v="0"/>
    <s v="Natural Gas"/>
    <n v="0"/>
    <n v="60.3"/>
    <s v="06-32-019-10W4"/>
    <s v="06-32-019-10W4"/>
    <n v="0.26"/>
    <s v="Uncoated"/>
    <n v="1750"/>
    <s v="NG"/>
    <n v="191"/>
    <s v="Well"/>
    <s v="Pipeline"/>
    <s v="3806-15"/>
    <s v="Operating - Gas"/>
    <n v="3711"/>
    <s v="PRINCESS-PG 102/06-32-019-10W4/00                 "/>
    <n v="100"/>
    <x v="0"/>
    <x v="0"/>
    <n v="130"/>
    <n v="2000"/>
    <m/>
    <s v="1) Active Pipeline = Use reserve-life"/>
    <s v="No"/>
    <m/>
    <n v="2130"/>
    <m/>
    <n v="2130"/>
    <n v="1"/>
    <n v="2130"/>
    <n v="0"/>
    <n v="2130"/>
    <n v="21"/>
    <n v="1.35E-2"/>
    <n v="2822.7890043264247"/>
    <n v="0"/>
    <n v="2822.7890043264247"/>
    <n v="1.7600000000000001E-2"/>
    <n v="1956.8581827921064"/>
    <n v="0"/>
    <n v="1956.8581827921064"/>
    <m/>
  </r>
  <r>
    <s v="1 - Yes"/>
    <s v="COR4 OIL CORP."/>
    <s v="A03806"/>
    <n v="16"/>
    <s v="Steel"/>
    <n v="3.18"/>
    <d v="2018-11-21T00:00:00"/>
    <x v="0"/>
    <s v="Natural Gas"/>
    <n v="0"/>
    <n v="88.9"/>
    <s v="06-33-019-10W4"/>
    <s v="06-34-019-10W4"/>
    <n v="1.4"/>
    <s v="Uncoated"/>
    <n v="1750"/>
    <s v="NG"/>
    <n v="191"/>
    <s v="Well"/>
    <s v="Pipeline"/>
    <s v="3806-16"/>
    <s v="Operating - Gas"/>
    <n v="3714"/>
    <s v="PRINCESS-PG 102/06-33-019-10W4/00                 "/>
    <n v="100"/>
    <x v="0"/>
    <x v="0"/>
    <n v="700"/>
    <n v="2000"/>
    <m/>
    <s v="1) Active Pipeline = Use reserve-life"/>
    <s v="No"/>
    <m/>
    <n v="2700"/>
    <m/>
    <n v="2700"/>
    <n v="1"/>
    <n v="2700"/>
    <n v="0"/>
    <n v="2700"/>
    <n v="21"/>
    <n v="1.35E-2"/>
    <n v="3578.18324492082"/>
    <n v="0"/>
    <n v="3578.18324492082"/>
    <n v="1.7600000000000001E-2"/>
    <n v="2480.5244570604168"/>
    <n v="0"/>
    <n v="2480.5244570604168"/>
    <m/>
  </r>
  <r>
    <s v="1 - Yes"/>
    <s v="COR4 OIL CORP."/>
    <s v="A03806"/>
    <n v="17"/>
    <s v="Steel"/>
    <n v="3.18"/>
    <d v="2006-06-21T00:00:00"/>
    <x v="0"/>
    <s v="Natural Gas"/>
    <n v="0"/>
    <n v="60.3"/>
    <s v="08-33-019-10W4"/>
    <s v="08-33-019-10W4"/>
    <n v="0.09"/>
    <s v="Uncoated"/>
    <n v="1750"/>
    <s v="NG"/>
    <n v="191"/>
    <s v="Well"/>
    <s v="Pipeline"/>
    <s v="3806-17"/>
    <s v="Operating - Gas"/>
    <n v="3674"/>
    <s v="PRINCESS-PG 100/14-23-019-10W4  COMP              "/>
    <n v="39.888100000000001"/>
    <x v="0"/>
    <x v="0"/>
    <n v="45"/>
    <n v="2000"/>
    <m/>
    <s v="1) Active Pipeline = Use reserve-life"/>
    <s v="No"/>
    <m/>
    <n v="2045"/>
    <m/>
    <n v="2045"/>
    <n v="0.39888100000000004"/>
    <n v="815.71164500000009"/>
    <n v="0"/>
    <n v="815.71164500000009"/>
    <n v="21"/>
    <n v="1.35E-2"/>
    <n v="1081.0243484540001"/>
    <n v="0"/>
    <n v="1081.0243484540001"/>
    <n v="1.7600000000000001E-2"/>
    <n v="749.40469827092022"/>
    <n v="0"/>
    <n v="749.40469827092022"/>
    <m/>
  </r>
  <r>
    <s v="1 - Yes"/>
    <s v="COR4 OIL CORP."/>
    <s v="A03806"/>
    <n v="18"/>
    <s v="Steel"/>
    <n v="3.18"/>
    <d v="2006-06-21T00:00:00"/>
    <x v="0"/>
    <s v="Natural Gas"/>
    <n v="0"/>
    <n v="60.3"/>
    <s v="14-28-019-10W4"/>
    <s v="15-28-019-10W4"/>
    <n v="0.1"/>
    <s v="Uncoated"/>
    <n v="1750"/>
    <s v="NG"/>
    <n v="191"/>
    <s v="Well"/>
    <s v="Pipeline"/>
    <s v="3806-18"/>
    <s v="Operating - Gas"/>
    <n v="3674"/>
    <s v="PRINCESS-PG 100/14-23-019-10W4  COMP              "/>
    <n v="39.888100000000001"/>
    <x v="0"/>
    <x v="0"/>
    <n v="50"/>
    <n v="2000"/>
    <m/>
    <s v="1) Active Pipeline = Use reserve-life"/>
    <s v="No"/>
    <m/>
    <n v="2050"/>
    <m/>
    <n v="2050"/>
    <n v="0.39888100000000004"/>
    <n v="817.70605000000012"/>
    <n v="0"/>
    <n v="817.70605000000012"/>
    <n v="21"/>
    <n v="1.35E-2"/>
    <n v="1083.6674397705137"/>
    <n v="0"/>
    <n v="1083.6674397705137"/>
    <n v="1.7600000000000001E-2"/>
    <n v="751.23698359676609"/>
    <n v="0"/>
    <n v="751.23698359676609"/>
    <m/>
  </r>
  <r>
    <s v="1 - Yes"/>
    <s v="COR4 OIL CORP."/>
    <s v="A03806"/>
    <n v="19"/>
    <s v="Steel"/>
    <n v="3.18"/>
    <d v="2006-06-21T00:00:00"/>
    <x v="0"/>
    <s v="Natural Gas"/>
    <n v="0"/>
    <n v="60.3"/>
    <s v="16-28-019-10W4"/>
    <s v="15-28-019-10W4"/>
    <n v="0.81"/>
    <s v="Uncoated"/>
    <n v="1750"/>
    <s v="NG"/>
    <n v="191"/>
    <s v="Well"/>
    <s v="Pipeline"/>
    <s v="3806-19"/>
    <s v="Operating - Gas"/>
    <n v="3674"/>
    <s v="PRINCESS-PG 100/14-23-019-10W4  COMP              "/>
    <n v="39.888100000000001"/>
    <x v="0"/>
    <x v="0"/>
    <n v="405"/>
    <n v="2000"/>
    <m/>
    <s v="1) Active Pipeline = Use reserve-life"/>
    <s v="No"/>
    <m/>
    <n v="2405"/>
    <m/>
    <n v="2405"/>
    <n v="0.39888100000000004"/>
    <n v="959.30880500000012"/>
    <n v="0"/>
    <n v="959.30880500000012"/>
    <n v="21"/>
    <n v="1.35E-2"/>
    <n v="1271.3269232429684"/>
    <n v="0"/>
    <n v="1271.3269232429684"/>
    <n v="1.7600000000000001E-2"/>
    <n v="881.32924173181573"/>
    <n v="0"/>
    <n v="881.32924173181573"/>
    <m/>
  </r>
  <r>
    <s v="1 - Yes"/>
    <s v="COR4 OIL CORP."/>
    <s v="A03806"/>
    <n v="20"/>
    <s v="Steel"/>
    <n v="3.18"/>
    <d v="2006-06-21T00:00:00"/>
    <x v="0"/>
    <s v="Natural Gas"/>
    <n v="0"/>
    <n v="60.3"/>
    <s v="06-28-019-10W4"/>
    <s v="10-28-019-10W4"/>
    <n v="0.36"/>
    <s v="Uncoated"/>
    <n v="1750"/>
    <s v="NG"/>
    <n v="191"/>
    <s v="Well"/>
    <s v="Pipeline"/>
    <s v="3806-20"/>
    <s v="Operating - Gas"/>
    <n v="3675"/>
    <s v="PRINCESS-PG 100/14-23-019-10W4  GGS               "/>
    <n v="39.888100000000001"/>
    <x v="0"/>
    <x v="0"/>
    <n v="180"/>
    <n v="2000"/>
    <m/>
    <s v="1) Active Pipeline = Use reserve-life"/>
    <s v="No"/>
    <m/>
    <n v="2180"/>
    <m/>
    <n v="2180"/>
    <n v="0.39888100000000004"/>
    <n v="869.56058000000007"/>
    <n v="0"/>
    <n v="869.56058000000007"/>
    <n v="21"/>
    <n v="1.35E-2"/>
    <n v="1152.3878139998633"/>
    <n v="0"/>
    <n v="1152.3878139998633"/>
    <n v="1.7600000000000001E-2"/>
    <n v="798.87640206875608"/>
    <n v="0"/>
    <n v="798.87640206875608"/>
    <m/>
  </r>
  <r>
    <s v="2.1  - No. Already Abandoned."/>
    <s v="COR4 OIL CORP."/>
    <s v="A03806"/>
    <n v="22"/>
    <s v="Steel"/>
    <n v="3.18"/>
    <d v="2006-09-25T00:00:00"/>
    <x v="1"/>
    <s v="Natural Gas"/>
    <n v="0"/>
    <n v="60.3"/>
    <s v="06-21-019-10W4"/>
    <s v="10-21-019-10W4"/>
    <n v="0.71"/>
    <s v="Uncoated"/>
    <m/>
    <s v="NG"/>
    <n v="191"/>
    <s v="Blind end"/>
    <s v="Blind end"/>
    <s v="3806-22"/>
    <s v="Abandoned - Gas"/>
    <s v="X - NA - Already abandoned"/>
    <s v="X - NA - Already abandoned"/>
    <n v="0"/>
    <x v="0"/>
    <x v="1"/>
    <n v="0"/>
    <n v="0"/>
    <m/>
    <s v="2) Already abandoned; no ARO"/>
    <s v="No"/>
    <m/>
    <n v="0"/>
    <m/>
    <n v="0"/>
    <n v="0"/>
    <n v="0"/>
    <n v="0"/>
    <n v="0"/>
    <n v="0"/>
    <n v="1.35E-2"/>
    <n v="0"/>
    <n v="0"/>
    <n v="0"/>
    <n v="1.7600000000000001E-2"/>
    <n v="0"/>
    <n v="0"/>
    <n v="0"/>
    <m/>
  </r>
  <r>
    <s v="1 - Yes"/>
    <s v="COR4 OIL CORP."/>
    <s v="A03806"/>
    <n v="23"/>
    <s v="Steel"/>
    <n v="3.18"/>
    <d v="2018-11-23T00:00:00"/>
    <x v="0"/>
    <s v="Natural Gas"/>
    <n v="0"/>
    <n v="168.3"/>
    <s v="10-28-019-10W4"/>
    <s v="13-23-019-10W4"/>
    <n v="2.98"/>
    <s v="Uncoated"/>
    <n v="1750"/>
    <s v="NG"/>
    <n v="191"/>
    <s v="Pipeline"/>
    <s v="Battery"/>
    <s v="3806-23"/>
    <s v="Operating - Gas"/>
    <n v="3675"/>
    <s v="PRINCESS-PG 100/14-23-019-10W4  GGS               "/>
    <n v="39.888100000000001"/>
    <x v="0"/>
    <x v="0"/>
    <n v="1490"/>
    <n v="2000"/>
    <m/>
    <s v="1) Active Pipeline = Use reserve-life"/>
    <s v="No"/>
    <m/>
    <n v="3490"/>
    <m/>
    <n v="3490"/>
    <n v="0.39888100000000004"/>
    <n v="1392.0946900000001"/>
    <n v="0"/>
    <n v="1392.0946900000001"/>
    <n v="21"/>
    <n v="1.35E-2"/>
    <n v="1844.8777389263867"/>
    <n v="0"/>
    <n v="1844.8777389263867"/>
    <n v="1.7600000000000001E-2"/>
    <n v="1278.9351574403481"/>
    <n v="0"/>
    <n v="1278.9351574403481"/>
    <m/>
  </r>
  <r>
    <s v="1 - Yes"/>
    <s v="COR4 OIL CORP."/>
    <s v="A03806"/>
    <n v="24"/>
    <s v="Steel"/>
    <n v="3.18"/>
    <d v="2006-06-21T00:00:00"/>
    <x v="0"/>
    <s v="Natural Gas"/>
    <n v="0"/>
    <n v="88.9"/>
    <s v="06-22-019-10W4"/>
    <s v="07-27-019-10W4"/>
    <n v="1.38"/>
    <s v="Uncoated"/>
    <n v="1750"/>
    <s v="NG"/>
    <n v="191"/>
    <s v="Well"/>
    <s v="Pipeline"/>
    <s v="3806-24"/>
    <s v="Operating - Gas"/>
    <n v="3670"/>
    <s v="PRINCESS-PG 102/06-22-019-10W4/00                 "/>
    <n v="100"/>
    <x v="0"/>
    <x v="0"/>
    <n v="690"/>
    <n v="2000"/>
    <m/>
    <s v="1) Active Pipeline = Use reserve-life"/>
    <s v="No"/>
    <m/>
    <n v="2690"/>
    <m/>
    <n v="2690"/>
    <n v="1"/>
    <n v="2690"/>
    <n v="0"/>
    <n v="2690"/>
    <n v="21"/>
    <n v="1.35E-2"/>
    <n v="3564.9307143840765"/>
    <n v="0"/>
    <n v="3564.9307143840765"/>
    <n v="1.7600000000000001E-2"/>
    <n v="2471.3373294416747"/>
    <n v="0"/>
    <n v="2471.3373294416747"/>
    <m/>
  </r>
  <r>
    <s v="1 - Yes"/>
    <s v="COR4 OIL CORP."/>
    <s v="A03806"/>
    <n v="26"/>
    <s v="Steel"/>
    <n v="3.18"/>
    <d v="2006-06-21T00:00:00"/>
    <x v="0"/>
    <s v="Natural Gas"/>
    <n v="0"/>
    <n v="60.3"/>
    <s v="08-27-019-10W4"/>
    <s v="01-27-019-10W4"/>
    <n v="0.74"/>
    <s v="Uncoated"/>
    <n v="1750"/>
    <s v="NG"/>
    <n v="191"/>
    <s v="Well"/>
    <s v="Pipeline"/>
    <s v="3806-26"/>
    <s v="Operating - Gas"/>
    <n v="3674"/>
    <s v="PRINCESS-PG 100/14-23-019-10W4  COMP              "/>
    <n v="39.888100000000001"/>
    <x v="0"/>
    <x v="0"/>
    <n v="370"/>
    <n v="2000"/>
    <m/>
    <s v="1) Active Pipeline = Use reserve-life"/>
    <s v="No"/>
    <m/>
    <n v="2370"/>
    <m/>
    <n v="2370"/>
    <n v="0.39888100000000004"/>
    <n v="945.34797000000015"/>
    <n v="0"/>
    <n v="945.34797000000015"/>
    <n v="21"/>
    <n v="1.35E-2"/>
    <n v="1252.8252840273744"/>
    <n v="0"/>
    <n v="1252.8252840273744"/>
    <n v="1.7600000000000001E-2"/>
    <n v="868.50324445089541"/>
    <n v="0"/>
    <n v="868.50324445089541"/>
    <m/>
  </r>
  <r>
    <s v="1 - Yes"/>
    <s v="COR4 OIL CORP."/>
    <s v="A03806"/>
    <n v="27"/>
    <s v="Steel"/>
    <n v="3.18"/>
    <d v="2018-11-23T00:00:00"/>
    <x v="0"/>
    <s v="Natural Gas"/>
    <n v="0"/>
    <n v="168.3"/>
    <s v="06-35-019-10W4"/>
    <s v="13-23-019-10W4"/>
    <n v="1.93"/>
    <s v="Uncoated"/>
    <n v="1750"/>
    <s v="NG"/>
    <n v="191"/>
    <s v="Pipeline"/>
    <s v="Battery"/>
    <s v="3806-27"/>
    <s v="Operating - Gas"/>
    <n v="3719"/>
    <s v="PRINCESS-PG 100/06-35-019-10W4/00                 "/>
    <n v="100"/>
    <x v="0"/>
    <x v="0"/>
    <n v="965"/>
    <n v="2000"/>
    <m/>
    <s v="1) Active Pipeline = Use reserve-life"/>
    <s v="No"/>
    <m/>
    <n v="2965"/>
    <m/>
    <n v="2965"/>
    <n v="1"/>
    <n v="2965"/>
    <n v="0"/>
    <n v="2965"/>
    <n v="21"/>
    <n v="1.35E-2"/>
    <n v="3929.3753041445302"/>
    <n v="0"/>
    <n v="3929.3753041445302"/>
    <n v="1.7600000000000001E-2"/>
    <n v="2723.9833389570872"/>
    <n v="0"/>
    <n v="2723.9833389570872"/>
    <m/>
  </r>
  <r>
    <s v="1 - Yes"/>
    <s v="COR4 OIL CORP."/>
    <s v="A03806"/>
    <n v="28"/>
    <s v="Steel"/>
    <n v="3.18"/>
    <d v="2006-06-21T00:00:00"/>
    <x v="0"/>
    <s v="Natural Gas"/>
    <n v="0"/>
    <n v="88.9"/>
    <s v="14-35-019-10W4"/>
    <s v="06-35-019-10W4"/>
    <n v="0.93"/>
    <s v="Uncoated"/>
    <n v="1750"/>
    <s v="NG"/>
    <n v="191"/>
    <s v="Well"/>
    <s v="Pipeline"/>
    <s v="3806-28"/>
    <s v="Operating - Gas"/>
    <n v="3719"/>
    <s v="PRINCESS-PG 100/06-35-019-10W4/00                 "/>
    <n v="100"/>
    <x v="0"/>
    <x v="0"/>
    <n v="465"/>
    <n v="2000"/>
    <m/>
    <s v="1) Active Pipeline = Use reserve-life"/>
    <s v="No"/>
    <m/>
    <n v="2465"/>
    <m/>
    <n v="2465"/>
    <n v="1"/>
    <n v="2465"/>
    <n v="0"/>
    <n v="2465"/>
    <n v="21"/>
    <n v="1.35E-2"/>
    <n v="3266.7487773073412"/>
    <n v="0"/>
    <n v="3266.7487773073412"/>
    <n v="1.7600000000000001E-2"/>
    <n v="2264.6269580199732"/>
    <n v="0"/>
    <n v="2264.6269580199732"/>
    <m/>
  </r>
  <r>
    <s v="1 - Yes"/>
    <s v="COR4 OIL CORP."/>
    <s v="A03806"/>
    <n v="29"/>
    <s v="Steel"/>
    <n v="3.18"/>
    <d v="2018-12-13T00:00:00"/>
    <x v="0"/>
    <s v="Natural Gas"/>
    <n v="0"/>
    <n v="219"/>
    <s v="14-24-019-10W4"/>
    <s v="13-23-019-10W4"/>
    <n v="1.9"/>
    <s v="Uncoated"/>
    <n v="1750"/>
    <s v="NG"/>
    <n v="191"/>
    <s v="Pipeline"/>
    <s v="Battery"/>
    <s v="3806-29"/>
    <s v="Operating - Gas"/>
    <n v="3626"/>
    <s v="PRINCESS-PG 100/06-20-019-09W4/00                 "/>
    <n v="100"/>
    <x v="0"/>
    <x v="0"/>
    <n v="950"/>
    <n v="2000"/>
    <m/>
    <s v="1) Active Pipeline = Use reserve-life"/>
    <s v="No"/>
    <m/>
    <n v="2950"/>
    <m/>
    <n v="2950"/>
    <n v="1"/>
    <n v="2950"/>
    <n v="0"/>
    <n v="2950"/>
    <n v="21"/>
    <n v="1.35E-2"/>
    <n v="3909.4965083394145"/>
    <n v="0"/>
    <n v="3909.4965083394145"/>
    <n v="1.7600000000000001E-2"/>
    <n v="2710.202647528974"/>
    <n v="0"/>
    <n v="2710.202647528974"/>
    <m/>
  </r>
  <r>
    <s v="1 - Yes"/>
    <s v="COR4 OIL CORP."/>
    <s v="A03806"/>
    <n v="30"/>
    <s v="Steel"/>
    <n v="3.18"/>
    <d v="2018-12-13T00:00:00"/>
    <x v="0"/>
    <s v="Natural Gas"/>
    <n v="0"/>
    <n v="168.3"/>
    <s v="16-24-019-10W4"/>
    <s v="14-24-019-10W4"/>
    <n v="0.8"/>
    <s v="Uncoated"/>
    <n v="1750"/>
    <s v="NG"/>
    <n v="191"/>
    <s v="Pipeline"/>
    <s v="Pipeline"/>
    <s v="3806-30"/>
    <s v="Operating - Gas"/>
    <n v="3626"/>
    <s v="PRINCESS-PG 100/06-20-019-09W4/00                 "/>
    <n v="100"/>
    <x v="0"/>
    <x v="0"/>
    <n v="400"/>
    <n v="2000"/>
    <m/>
    <s v="1) Active Pipeline = Use reserve-life"/>
    <s v="No"/>
    <m/>
    <n v="2400"/>
    <m/>
    <n v="2400"/>
    <n v="1"/>
    <n v="2400"/>
    <n v="0"/>
    <n v="2400"/>
    <n v="21"/>
    <n v="1.35E-2"/>
    <n v="3180.6073288185066"/>
    <n v="0"/>
    <n v="3180.6073288185066"/>
    <n v="1.7600000000000001E-2"/>
    <n v="2204.9106284981481"/>
    <n v="0"/>
    <n v="2204.9106284981481"/>
    <m/>
  </r>
  <r>
    <s v="1 - Yes"/>
    <s v="COR4 OIL CORP."/>
    <s v="A03806"/>
    <n v="31"/>
    <s v="Steel"/>
    <n v="3.18"/>
    <d v="2018-12-13T00:00:00"/>
    <x v="0"/>
    <s v="Natural Gas"/>
    <n v="0"/>
    <n v="114.3"/>
    <s v="14-20-019-09W4"/>
    <s v="16-24-019-10W4"/>
    <n v="2.27"/>
    <s v="Uncoated"/>
    <n v="1750"/>
    <s v="NG"/>
    <n v="191"/>
    <s v="Pipeline"/>
    <s v="Pipeline"/>
    <s v="3806-31"/>
    <s v="Operating - Gas"/>
    <n v="3626"/>
    <s v="PRINCESS-PG 100/06-20-019-09W4/00                 "/>
    <n v="100"/>
    <x v="0"/>
    <x v="0"/>
    <n v="1135"/>
    <n v="2000"/>
    <m/>
    <s v="1) Active Pipeline = Use reserve-life"/>
    <s v="No"/>
    <m/>
    <n v="3135"/>
    <m/>
    <n v="3135"/>
    <n v="1"/>
    <n v="3135"/>
    <n v="0"/>
    <n v="3135"/>
    <n v="21"/>
    <n v="1.35E-2"/>
    <n v="4154.6683232691748"/>
    <n v="0"/>
    <n v="4154.6683232691748"/>
    <n v="1.7600000000000001E-2"/>
    <n v="2880.1645084757065"/>
    <n v="0"/>
    <n v="2880.1645084757065"/>
    <m/>
  </r>
  <r>
    <s v="1 - Yes"/>
    <s v="COR4 OIL CORP."/>
    <s v="A03806"/>
    <n v="32"/>
    <s v="Steel"/>
    <n v="3.18"/>
    <d v="2006-06-21T00:00:00"/>
    <x v="0"/>
    <s v="Natural Gas"/>
    <n v="0"/>
    <n v="88.9"/>
    <s v="06-20-019-09W4"/>
    <s v="14-20-019-09W4"/>
    <n v="0.78"/>
    <s v="Uncoated"/>
    <n v="1750"/>
    <s v="NG"/>
    <n v="191"/>
    <s v="Well"/>
    <s v="Pipeline"/>
    <s v="3806-32"/>
    <s v="Operating - Gas"/>
    <n v="3626"/>
    <s v="PRINCESS-PG 100/06-20-019-09W4/00                 "/>
    <n v="100"/>
    <x v="0"/>
    <x v="0"/>
    <n v="390"/>
    <n v="2000"/>
    <m/>
    <s v="1) Active Pipeline = Use reserve-life"/>
    <s v="No"/>
    <m/>
    <n v="2390"/>
    <m/>
    <n v="2390"/>
    <n v="1"/>
    <n v="2390"/>
    <n v="0"/>
    <n v="2390"/>
    <n v="21"/>
    <n v="1.35E-2"/>
    <n v="3167.3547982817631"/>
    <n v="0"/>
    <n v="3167.3547982817631"/>
    <n v="1.7600000000000001E-2"/>
    <n v="2195.7235008794059"/>
    <n v="0"/>
    <n v="2195.7235008794059"/>
    <m/>
  </r>
  <r>
    <s v="1 - Yes"/>
    <s v="COR4 OIL CORP."/>
    <s v="A03806"/>
    <n v="33"/>
    <s v="Steel"/>
    <n v="3.18"/>
    <d v="2006-06-21T00:00:00"/>
    <x v="0"/>
    <s v="Natural Gas"/>
    <n v="0"/>
    <n v="168.3"/>
    <s v="06-13-019-10W4"/>
    <s v="14-24-019-10W4"/>
    <n v="1.6"/>
    <s v="Uncoated"/>
    <n v="1750"/>
    <s v="NG"/>
    <n v="191"/>
    <s v="Pipeline"/>
    <s v="Pipeline"/>
    <s v="3806-33"/>
    <s v="Operating - Gas"/>
    <n v="3609"/>
    <s v="PRINCESS-PG 100/11-07-019-09W4/00                 "/>
    <n v="100"/>
    <x v="0"/>
    <x v="0"/>
    <n v="800"/>
    <n v="2000"/>
    <m/>
    <s v="1) Active Pipeline = Use reserve-life"/>
    <s v="No"/>
    <m/>
    <n v="2800"/>
    <m/>
    <n v="2800"/>
    <n v="1"/>
    <n v="2800"/>
    <n v="0"/>
    <n v="2800"/>
    <n v="21"/>
    <n v="1.35E-2"/>
    <n v="3710.7085502882578"/>
    <n v="0"/>
    <n v="3710.7085502882578"/>
    <n v="1.7600000000000001E-2"/>
    <n v="2572.3957332478394"/>
    <n v="0"/>
    <n v="2572.3957332478394"/>
    <m/>
  </r>
  <r>
    <s v="1 - Yes"/>
    <s v="COR4 OIL CORP."/>
    <s v="A03806"/>
    <n v="36"/>
    <s v="Steel"/>
    <n v="3.18"/>
    <d v="2006-06-21T00:00:00"/>
    <x v="0"/>
    <s v="Natural Gas"/>
    <n v="0"/>
    <n v="114.3"/>
    <s v="11-12-019-10W4"/>
    <s v="06-13-019-10W4"/>
    <n v="1.36"/>
    <s v="Uncoated"/>
    <n v="1750"/>
    <s v="NG"/>
    <n v="191"/>
    <s v="Pipeline"/>
    <s v="Pipeline"/>
    <s v="3806-36"/>
    <s v="Operating - Gas"/>
    <n v="3609"/>
    <s v="PRINCESS-PG 100/11-07-019-09W4/00                 "/>
    <n v="100"/>
    <x v="0"/>
    <x v="0"/>
    <n v="680"/>
    <n v="2000"/>
    <m/>
    <s v="1) Active Pipeline = Use reserve-life"/>
    <s v="No"/>
    <m/>
    <n v="2680"/>
    <m/>
    <n v="2680"/>
    <n v="1"/>
    <n v="2680"/>
    <n v="0"/>
    <n v="2680"/>
    <n v="21"/>
    <n v="1.35E-2"/>
    <n v="3551.6781838473325"/>
    <n v="0"/>
    <n v="3551.6781838473325"/>
    <n v="1.7600000000000001E-2"/>
    <n v="2462.1502018229321"/>
    <n v="0"/>
    <n v="2462.1502018229321"/>
    <m/>
  </r>
  <r>
    <s v="1 - Yes"/>
    <s v="COR4 OIL CORP."/>
    <s v="A03806"/>
    <n v="37"/>
    <s v="Steel"/>
    <n v="3.18"/>
    <d v="2006-06-21T00:00:00"/>
    <x v="0"/>
    <s v="Natural Gas"/>
    <n v="0"/>
    <n v="88.9"/>
    <s v="11-07-019-09W4"/>
    <s v="11-12-019-10W4"/>
    <n v="1.49"/>
    <s v="Uncoated"/>
    <n v="1750"/>
    <s v="NG"/>
    <n v="191"/>
    <s v="Well"/>
    <s v="Pipeline"/>
    <s v="3806-37"/>
    <s v="Operating - Gas"/>
    <n v="3609"/>
    <s v="PRINCESS-PG 100/11-07-019-09W4/00                 "/>
    <n v="100"/>
    <x v="0"/>
    <x v="0"/>
    <n v="745"/>
    <n v="2000"/>
    <m/>
    <s v="1) Active Pipeline = Use reserve-life"/>
    <s v="No"/>
    <m/>
    <n v="2745"/>
    <m/>
    <n v="2745"/>
    <n v="1"/>
    <n v="2745"/>
    <n v="0"/>
    <n v="2745"/>
    <n v="21"/>
    <n v="1.35E-2"/>
    <n v="3637.8196323361672"/>
    <n v="0"/>
    <n v="3637.8196323361672"/>
    <n v="1.7600000000000001E-2"/>
    <n v="2521.8665313447573"/>
    <n v="0"/>
    <n v="2521.8665313447573"/>
    <m/>
  </r>
  <r>
    <s v="1 - Yes"/>
    <s v="COR4 OIL CORP."/>
    <s v="A03806"/>
    <n v="38"/>
    <s v="Steel"/>
    <n v="3.18"/>
    <d v="2006-06-21T00:00:00"/>
    <x v="0"/>
    <s v="Natural Gas"/>
    <n v="0"/>
    <n v="88.9"/>
    <s v="06-01-019-10W4"/>
    <s v="11-12-019-10W4"/>
    <n v="2.0699999999999998"/>
    <s v="Uncoated"/>
    <n v="1750"/>
    <s v="NG"/>
    <n v="191"/>
    <s v="Well"/>
    <s v="Pipeline"/>
    <s v="3806-38"/>
    <s v="Operating - Gas"/>
    <n v="3639"/>
    <s v="PRINCESS-PG 100/06-01-019-10W4/00                 "/>
    <n v="100"/>
    <x v="0"/>
    <x v="0"/>
    <n v="1035"/>
    <n v="2000"/>
    <m/>
    <s v="1) Active Pipeline = Use reserve-life"/>
    <s v="No"/>
    <m/>
    <n v="3035"/>
    <m/>
    <n v="3035"/>
    <n v="1"/>
    <n v="3035"/>
    <n v="0"/>
    <n v="3035"/>
    <n v="21"/>
    <n v="1.35E-2"/>
    <n v="4022.1430179017366"/>
    <n v="0"/>
    <n v="4022.1430179017366"/>
    <n v="1.7600000000000001E-2"/>
    <n v="2788.2932322882834"/>
    <n v="0"/>
    <n v="2788.2932322882834"/>
    <m/>
  </r>
  <r>
    <s v="1 - Yes"/>
    <s v="COR4 OIL CORP."/>
    <s v="A03806"/>
    <n v="39"/>
    <s v="Steel"/>
    <n v="3.18"/>
    <d v="2006-06-21T00:00:00"/>
    <x v="0"/>
    <s v="Natural Gas"/>
    <n v="0"/>
    <n v="88.9"/>
    <s v="06-19-019-09W4"/>
    <s v="14-19-019-09W4"/>
    <n v="0.69"/>
    <s v="Uncoated"/>
    <n v="1750"/>
    <s v="NG"/>
    <n v="191"/>
    <s v="Well"/>
    <s v="Pipeline"/>
    <s v="3806-39"/>
    <s v="Operating - Gas"/>
    <n v="3613"/>
    <s v="PRINCESS-PG 102/06-19-019-09W4/00                 "/>
    <n v="100"/>
    <x v="0"/>
    <x v="0"/>
    <n v="345"/>
    <n v="2000"/>
    <m/>
    <s v="1) Active Pipeline = Use reserve-life"/>
    <s v="No"/>
    <m/>
    <n v="2345"/>
    <m/>
    <n v="2345"/>
    <n v="1"/>
    <n v="2345"/>
    <n v="0"/>
    <n v="2345"/>
    <n v="21"/>
    <n v="1.35E-2"/>
    <n v="3107.718410866416"/>
    <n v="0"/>
    <n v="3107.718410866416"/>
    <n v="1.7600000000000001E-2"/>
    <n v="2154.3814265950655"/>
    <n v="0"/>
    <n v="2154.3814265950655"/>
    <m/>
  </r>
  <r>
    <s v="1 - Yes"/>
    <s v="COR4 OIL CORP."/>
    <s v="A03806"/>
    <n v="41"/>
    <s v="Steel"/>
    <n v="3.18"/>
    <d v="2018-12-11T00:00:00"/>
    <x v="0"/>
    <s v="Natural Gas"/>
    <n v="0"/>
    <n v="88.9"/>
    <s v="06-30-019-09W4"/>
    <s v="14-19-019-09W4"/>
    <n v="0.59"/>
    <s v="Uncoated"/>
    <n v="1750"/>
    <s v="NG"/>
    <n v="191"/>
    <s v="Pipeline"/>
    <s v="Pipeline"/>
    <s v="3806-41"/>
    <s v="Operating - Gas"/>
    <n v="2690"/>
    <s v="JENNER SHLW GAS 100/06-30-019-09W4/00  ABDN       "/>
    <n v="80"/>
    <x v="0"/>
    <x v="2"/>
    <n v="295"/>
    <n v="2000"/>
    <m/>
    <s v="1) Active Pipeline = Use reserve-life"/>
    <s v="No"/>
    <m/>
    <n v="2295"/>
    <m/>
    <n v="2295"/>
    <n v="0.8"/>
    <n v="1836"/>
    <n v="0"/>
    <n v="1836"/>
    <n v="21"/>
    <n v="1.35E-2"/>
    <n v="2433.1646065461578"/>
    <n v="0"/>
    <n v="2433.1646065461578"/>
    <n v="1.7600000000000001E-2"/>
    <n v="1686.7566308010835"/>
    <n v="0"/>
    <n v="1686.7566308010835"/>
    <m/>
  </r>
  <r>
    <s v="1 - Yes"/>
    <s v="COR4 OIL CORP."/>
    <s v="A03806"/>
    <n v="43"/>
    <s v="Steel"/>
    <n v="3.18"/>
    <d v="2006-06-21T00:00:00"/>
    <x v="0"/>
    <s v="Natural Gas"/>
    <n v="0"/>
    <n v="60.3"/>
    <s v="08-26-019-10W4"/>
    <s v="06-25-019-10W4"/>
    <n v="0.8"/>
    <s v="Uncoated"/>
    <n v="1750"/>
    <s v="NG"/>
    <n v="191"/>
    <s v="Well"/>
    <s v="Pipeline"/>
    <s v="3806-43"/>
    <s v="Operating - Gas"/>
    <n v="3701"/>
    <s v="PRINCESS-PG 100/08-26-019-10W4/00                 "/>
    <n v="100"/>
    <x v="0"/>
    <x v="0"/>
    <n v="400"/>
    <n v="2000"/>
    <m/>
    <s v="1) Active Pipeline = Use reserve-life"/>
    <s v="No"/>
    <m/>
    <n v="2400"/>
    <m/>
    <n v="2400"/>
    <n v="1"/>
    <n v="2400"/>
    <n v="0"/>
    <n v="2400"/>
    <n v="21"/>
    <n v="1.35E-2"/>
    <n v="3180.6073288185066"/>
    <n v="0"/>
    <n v="3180.6073288185066"/>
    <n v="1.7600000000000001E-2"/>
    <n v="2204.9106284981481"/>
    <n v="0"/>
    <n v="2204.9106284981481"/>
    <m/>
  </r>
  <r>
    <s v="1 - Yes"/>
    <s v="COR4 OIL CORP."/>
    <s v="A03806"/>
    <n v="44"/>
    <s v="Steel"/>
    <n v="3.18"/>
    <d v="2018-10-03T00:00:00"/>
    <x v="0"/>
    <s v="Natural Gas"/>
    <n v="0"/>
    <n v="114.3"/>
    <s v="06-31-020-10W4"/>
    <s v="06-30-020-10W4"/>
    <n v="1.1000000000000001"/>
    <s v="Uncoated"/>
    <n v="1750"/>
    <s v="NG"/>
    <n v="191"/>
    <s v="Pipeline"/>
    <s v="Pipeline"/>
    <s v="3806-44"/>
    <s v="Operating - Gas"/>
    <n v="3865"/>
    <s v="PRINCESS-PG 100/06-31-020-10W4/00                 "/>
    <n v="100"/>
    <x v="0"/>
    <x v="0"/>
    <n v="550"/>
    <n v="2000"/>
    <m/>
    <s v="1) Active Pipeline = Use reserve-life"/>
    <s v="No"/>
    <m/>
    <n v="2550"/>
    <m/>
    <n v="2550"/>
    <n v="1"/>
    <n v="2550"/>
    <n v="0"/>
    <n v="2550"/>
    <n v="21"/>
    <n v="1.35E-2"/>
    <n v="3379.3952868696633"/>
    <n v="0"/>
    <n v="3379.3952868696633"/>
    <n v="1.7600000000000001E-2"/>
    <n v="2342.7175427792822"/>
    <n v="0"/>
    <n v="2342.7175427792822"/>
    <m/>
  </r>
  <r>
    <s v="1 - Yes"/>
    <s v="COR4 OIL CORP."/>
    <s v="A03806"/>
    <n v="46"/>
    <s v="Steel"/>
    <n v="3.18"/>
    <d v="2006-06-21T00:00:00"/>
    <x v="0"/>
    <s v="Natural Gas"/>
    <n v="0"/>
    <n v="168.3"/>
    <s v="06-30-020-10W4"/>
    <s v="06-18-020-10W4"/>
    <n v="2.44"/>
    <s v="Uncoated"/>
    <n v="1750"/>
    <s v="NG"/>
    <n v="191"/>
    <s v="Pipeline"/>
    <s v="Pipeline"/>
    <s v="3806-46"/>
    <s v="Operating - Gas"/>
    <n v="3865"/>
    <s v="PRINCESS-PG 100/06-31-020-10W4/00                 "/>
    <n v="100"/>
    <x v="0"/>
    <x v="0"/>
    <n v="1220"/>
    <n v="2000"/>
    <m/>
    <s v="1) Active Pipeline = Use reserve-life"/>
    <s v="No"/>
    <m/>
    <n v="3220"/>
    <m/>
    <n v="3220"/>
    <n v="1"/>
    <n v="3220"/>
    <n v="0"/>
    <n v="3220"/>
    <n v="21"/>
    <n v="1.35E-2"/>
    <n v="4267.3148328314965"/>
    <n v="0"/>
    <n v="4267.3148328314965"/>
    <n v="1.7600000000000001E-2"/>
    <n v="2958.2550932350155"/>
    <n v="0"/>
    <n v="2958.2550932350155"/>
    <m/>
  </r>
  <r>
    <s v="1 - Yes"/>
    <s v="COR4 OIL CORP."/>
    <s v="A03806"/>
    <n v="48"/>
    <s v="Steel"/>
    <n v="3.18"/>
    <d v="2018-09-20T00:00:00"/>
    <x v="0"/>
    <s v="Natural Gas"/>
    <n v="0"/>
    <n v="114.3"/>
    <s v="06-07-020-10W4"/>
    <s v="06-18-020-10W4"/>
    <n v="1.6"/>
    <s v="Uncoated"/>
    <n v="1750"/>
    <s v="NG"/>
    <n v="191"/>
    <s v="Well"/>
    <s v="Pipeline"/>
    <s v="3806-48"/>
    <s v="Operating - Gas"/>
    <n v="2690"/>
    <s v="JENNER SHLW GAS 100/06-30-019-09W4/00  ABDN       "/>
    <n v="80"/>
    <x v="0"/>
    <x v="2"/>
    <n v="800"/>
    <n v="2000"/>
    <m/>
    <s v="1) Active Pipeline = Use reserve-life"/>
    <s v="No"/>
    <m/>
    <n v="2800"/>
    <m/>
    <n v="2800"/>
    <n v="0.8"/>
    <n v="2240"/>
    <n v="0"/>
    <n v="2240"/>
    <n v="21"/>
    <n v="1.35E-2"/>
    <n v="2968.5668402306064"/>
    <n v="0"/>
    <n v="2968.5668402306064"/>
    <n v="1.7600000000000001E-2"/>
    <n v="2057.9165865982718"/>
    <n v="0"/>
    <n v="2057.9165865982718"/>
    <m/>
  </r>
  <r>
    <s v="1 - Yes"/>
    <s v="COR4 OIL CORP."/>
    <s v="A03806"/>
    <n v="49"/>
    <s v="Steel"/>
    <n v="3.18"/>
    <d v="2018-11-05T00:00:00"/>
    <x v="0"/>
    <s v="Natural Gas"/>
    <n v="0"/>
    <n v="88.9"/>
    <s v="06-06-020-10W4"/>
    <s v="06-07-020-10W4"/>
    <n v="0.79"/>
    <s v="Uncoated"/>
    <n v="1750"/>
    <s v="NG"/>
    <n v="191"/>
    <s v="Well"/>
    <s v="Pipeline"/>
    <s v="3806-49"/>
    <s v="Operating - Gas"/>
    <n v="2690"/>
    <s v="JENNER SHLW GAS 100/06-30-019-09W4/00  ABDN       "/>
    <n v="80"/>
    <x v="0"/>
    <x v="2"/>
    <n v="395"/>
    <n v="2000"/>
    <m/>
    <s v="1) Active Pipeline = Use reserve-life"/>
    <s v="No"/>
    <m/>
    <n v="2395"/>
    <m/>
    <n v="2395"/>
    <n v="0.8"/>
    <n v="1916"/>
    <n v="0"/>
    <n v="1916"/>
    <n v="21"/>
    <n v="1.35E-2"/>
    <n v="2539.1848508401081"/>
    <n v="0"/>
    <n v="2539.1848508401081"/>
    <n v="1.7600000000000001E-2"/>
    <n v="1760.2536517510218"/>
    <n v="0"/>
    <n v="1760.2536517510218"/>
    <m/>
  </r>
  <r>
    <s v="1 - Yes"/>
    <s v="COR4 OIL CORP."/>
    <s v="A03806"/>
    <n v="50"/>
    <s v="Steel"/>
    <n v="3.18"/>
    <d v="2006-06-21T00:00:00"/>
    <x v="0"/>
    <s v="Natural Gas"/>
    <n v="0"/>
    <n v="60.3"/>
    <s v="06-18-020-10W4"/>
    <s v="06-18-020-10W4"/>
    <n v="0.12"/>
    <s v="Uncoated"/>
    <n v="1750"/>
    <s v="NG"/>
    <n v="191"/>
    <s v="Well"/>
    <s v="Pipeline"/>
    <s v="3806-50"/>
    <s v="Operating - Gas"/>
    <n v="3820"/>
    <s v="PRINCESS-PG 100/06-18-020-10W4/02                 "/>
    <n v="100"/>
    <x v="0"/>
    <x v="0"/>
    <n v="60"/>
    <n v="2000"/>
    <m/>
    <s v="1) Active Pipeline = Use reserve-life"/>
    <s v="No"/>
    <m/>
    <n v="2060"/>
    <m/>
    <n v="2060"/>
    <n v="1"/>
    <n v="2060"/>
    <n v="0"/>
    <n v="2060"/>
    <n v="21"/>
    <n v="1.35E-2"/>
    <n v="2730.0212905692183"/>
    <n v="0"/>
    <n v="2730.0212905692183"/>
    <n v="1.7600000000000001E-2"/>
    <n v="1892.5482894609106"/>
    <n v="0"/>
    <n v="1892.5482894609106"/>
    <m/>
  </r>
  <r>
    <s v="1 - Yes"/>
    <s v="COR4 OIL CORP."/>
    <s v="A03806"/>
    <n v="53"/>
    <s v="Steel"/>
    <n v="3.18"/>
    <d v="2006-06-21T00:00:00"/>
    <x v="0"/>
    <s v="Natural Gas"/>
    <n v="0"/>
    <n v="60.3"/>
    <s v="06-31-020-10W4"/>
    <s v="06-31-020-10W4"/>
    <n v="0.06"/>
    <s v="Uncoated"/>
    <n v="1750"/>
    <s v="NG"/>
    <n v="191"/>
    <s v="Well"/>
    <s v="Pipeline"/>
    <s v="3806-53"/>
    <s v="Operating - Gas"/>
    <n v="3865"/>
    <s v="PRINCESS-PG 100/06-31-020-10W4/00                 "/>
    <n v="100"/>
    <x v="0"/>
    <x v="0"/>
    <n v="30"/>
    <n v="2000"/>
    <m/>
    <s v="1) Active Pipeline = Use reserve-life"/>
    <s v="No"/>
    <m/>
    <n v="2030"/>
    <m/>
    <n v="2030"/>
    <n v="1"/>
    <n v="2030"/>
    <n v="0"/>
    <n v="2030"/>
    <n v="21"/>
    <n v="1.35E-2"/>
    <n v="2690.2636989589869"/>
    <n v="0"/>
    <n v="2690.2636989589869"/>
    <n v="1.7600000000000001E-2"/>
    <n v="1864.9869066046836"/>
    <n v="0"/>
    <n v="1864.9869066046836"/>
    <m/>
  </r>
  <r>
    <s v="1 - Yes"/>
    <s v="COR4 OIL CORP."/>
    <s v="A03806"/>
    <n v="54"/>
    <s v="Steel"/>
    <n v="3.18"/>
    <d v="2018-11-23T00:00:00"/>
    <x v="0"/>
    <s v="Natural Gas"/>
    <n v="0"/>
    <n v="168.3"/>
    <s v="06-18-020-10W4"/>
    <s v="08-17-020-10W4"/>
    <n v="2.12"/>
    <s v="Uncoated"/>
    <n v="1750"/>
    <s v="NG"/>
    <n v="191"/>
    <s v="Pipeline"/>
    <s v="Pipeline"/>
    <s v="3806-54"/>
    <s v="Operating - Gas"/>
    <n v="3820"/>
    <s v="PRINCESS-PG 100/06-18-020-10W4/02                 "/>
    <n v="100"/>
    <x v="0"/>
    <x v="0"/>
    <n v="1060"/>
    <n v="2000"/>
    <m/>
    <s v="1) Active Pipeline = Use reserve-life"/>
    <s v="No"/>
    <m/>
    <n v="3060"/>
    <m/>
    <n v="3060"/>
    <n v="1"/>
    <n v="3060"/>
    <n v="0"/>
    <n v="3060"/>
    <n v="21"/>
    <n v="1.35E-2"/>
    <n v="4055.2743442435963"/>
    <n v="0"/>
    <n v="4055.2743442435963"/>
    <n v="1.7600000000000001E-2"/>
    <n v="2811.2610513351392"/>
    <n v="0"/>
    <n v="2811.2610513351392"/>
    <m/>
  </r>
  <r>
    <s v="1 - Yes"/>
    <s v="COR4 OIL CORP."/>
    <s v="A03806"/>
    <n v="55"/>
    <s v="Steel"/>
    <n v="3.18"/>
    <d v="2018-11-23T00:00:00"/>
    <x v="0"/>
    <s v="Natural Gas"/>
    <n v="0"/>
    <n v="219.1"/>
    <s v="08-17-020-10W4"/>
    <s v="08-16-020-10W4"/>
    <n v="1.87"/>
    <s v="Uncoated"/>
    <n v="1750"/>
    <s v="NG"/>
    <n v="191"/>
    <s v="Pipeline"/>
    <s v="Battery"/>
    <s v="3806-55"/>
    <s v="Operating - Gas"/>
    <n v="3820"/>
    <s v="PRINCESS-PG 100/06-18-020-10W4/02                 "/>
    <n v="100"/>
    <x v="0"/>
    <x v="0"/>
    <n v="935"/>
    <n v="2000"/>
    <m/>
    <s v="1) Active Pipeline = Use reserve-life"/>
    <s v="No"/>
    <m/>
    <n v="2935"/>
    <m/>
    <n v="2935"/>
    <n v="1"/>
    <n v="2935"/>
    <n v="0"/>
    <n v="2935"/>
    <n v="21"/>
    <n v="1.35E-2"/>
    <n v="3889.6177125342988"/>
    <n v="0"/>
    <n v="3889.6177125342988"/>
    <n v="1.7600000000000001E-2"/>
    <n v="2696.4219561008604"/>
    <n v="0"/>
    <n v="2696.4219561008604"/>
    <m/>
  </r>
  <r>
    <s v="1 - Yes"/>
    <s v="COR4 OIL CORP."/>
    <s v="A03806"/>
    <n v="57"/>
    <s v="Steel"/>
    <n v="3.18"/>
    <d v="2018-11-28T00:00:00"/>
    <x v="0"/>
    <s v="Natural Gas"/>
    <n v="0"/>
    <n v="114.3"/>
    <s v="10-08-020-10W4"/>
    <s v="08-17-020-10W4"/>
    <n v="1.1499999999999999"/>
    <s v="Uncoated"/>
    <n v="1750"/>
    <s v="NG"/>
    <n v="191"/>
    <s v="Well"/>
    <s v="Pipeline"/>
    <s v="3806-57"/>
    <s v="Operating - Gas"/>
    <n v="3759"/>
    <s v="PRINCESS-PG 100/10-08-020-10W4/00                 "/>
    <n v="100"/>
    <x v="0"/>
    <x v="0"/>
    <n v="575"/>
    <n v="2000"/>
    <m/>
    <s v="1) Active Pipeline = Use reserve-life"/>
    <s v="No"/>
    <m/>
    <n v="2575"/>
    <m/>
    <n v="2575"/>
    <n v="1"/>
    <n v="2575"/>
    <n v="0"/>
    <n v="2575"/>
    <n v="21"/>
    <n v="1.35E-2"/>
    <n v="3412.526613211523"/>
    <n v="0"/>
    <n v="3412.526613211523"/>
    <n v="1.7600000000000001E-2"/>
    <n v="2365.6853618261384"/>
    <n v="0"/>
    <n v="2365.6853618261384"/>
    <m/>
  </r>
  <r>
    <s v="1 - Yes"/>
    <s v="COR4 OIL CORP."/>
    <s v="A03806"/>
    <n v="58"/>
    <s v="Steel"/>
    <n v="3.18"/>
    <d v="2006-06-21T00:00:00"/>
    <x v="0"/>
    <s v="Natural Gas"/>
    <n v="0"/>
    <n v="88.9"/>
    <s v="06-05-020-10W4"/>
    <s v="10-08-020-10W4"/>
    <n v="2.4300000000000002"/>
    <s v="Uncoated"/>
    <n v="1750"/>
    <s v="NG"/>
    <n v="191"/>
    <s v="Well"/>
    <s v="Pipeline"/>
    <s v="3806-58"/>
    <s v="Operating - Gas"/>
    <n v="3731"/>
    <s v="PRINCESS-PG 100/06-05-020-10W4/00                 "/>
    <n v="100"/>
    <x v="0"/>
    <x v="0"/>
    <n v="1215"/>
    <n v="2000"/>
    <m/>
    <s v="1) Active Pipeline = Use reserve-life"/>
    <s v="No"/>
    <m/>
    <n v="3215"/>
    <m/>
    <n v="3215"/>
    <n v="1"/>
    <n v="3215"/>
    <n v="0"/>
    <n v="3215"/>
    <n v="21"/>
    <n v="1.35E-2"/>
    <n v="4260.6885675631247"/>
    <n v="0"/>
    <n v="4260.6885675631247"/>
    <n v="1.7600000000000001E-2"/>
    <n v="2953.6615294256444"/>
    <n v="0"/>
    <n v="2953.6615294256444"/>
    <m/>
  </r>
  <r>
    <s v="1 - Yes"/>
    <s v="COR4 OIL CORP."/>
    <s v="A03806"/>
    <n v="59"/>
    <s v="Steel"/>
    <n v="3.18"/>
    <d v="2018-10-03T00:00:00"/>
    <x v="0"/>
    <s v="Natural Gas"/>
    <n v="0"/>
    <n v="88.9"/>
    <s v="06-32-020-10W4"/>
    <s v="14-29-020-10W4"/>
    <n v="0.53"/>
    <s v="Uncoated"/>
    <n v="1750"/>
    <s v="NG"/>
    <n v="191"/>
    <s v="Well"/>
    <s v="Pipeline"/>
    <s v="3806-59"/>
    <s v="Operating - Gas"/>
    <n v="3873"/>
    <s v="PRINCESS-PG 100/06-32-020-10W4/00                 "/>
    <n v="100"/>
    <x v="0"/>
    <x v="0"/>
    <n v="265"/>
    <n v="2000"/>
    <m/>
    <s v="1) Active Pipeline = Use reserve-life"/>
    <s v="No"/>
    <m/>
    <n v="2265"/>
    <m/>
    <n v="2265"/>
    <n v="1"/>
    <n v="2265"/>
    <n v="0"/>
    <n v="2265"/>
    <n v="21"/>
    <n v="1.35E-2"/>
    <n v="3001.6981665724657"/>
    <n v="0"/>
    <n v="3001.6981665724657"/>
    <n v="1.7600000000000001E-2"/>
    <n v="2080.8844056451271"/>
    <n v="0"/>
    <n v="2080.8844056451271"/>
    <m/>
  </r>
  <r>
    <s v="1 - Yes"/>
    <s v="COR4 OIL CORP."/>
    <s v="A03806"/>
    <n v="60"/>
    <s v="Steel"/>
    <n v="3.18"/>
    <d v="2006-06-21T00:00:00"/>
    <x v="0"/>
    <s v="Natural Gas"/>
    <n v="0"/>
    <n v="114.3"/>
    <s v="14-29-020-10W4"/>
    <s v="06-29-020-10W4"/>
    <n v="1.1200000000000001"/>
    <s v="Uncoated"/>
    <n v="1750"/>
    <s v="NG"/>
    <n v="191"/>
    <s v="Well"/>
    <s v="Pipeline"/>
    <s v="3806-60"/>
    <s v="Operating - Gas"/>
    <n v="3852"/>
    <s v="PRINCESS-PG 100/14-29-020-10W4/00                 "/>
    <n v="100"/>
    <x v="0"/>
    <x v="0"/>
    <n v="560"/>
    <n v="2000"/>
    <m/>
    <s v="1) Active Pipeline = Use reserve-life"/>
    <s v="No"/>
    <m/>
    <n v="2560"/>
    <m/>
    <n v="2560"/>
    <n v="1"/>
    <n v="2560"/>
    <n v="0"/>
    <n v="2560"/>
    <n v="21"/>
    <n v="1.35E-2"/>
    <n v="3392.6478174064073"/>
    <n v="0"/>
    <n v="3392.6478174064073"/>
    <n v="1.7600000000000001E-2"/>
    <n v="2351.9046703980248"/>
    <n v="0"/>
    <n v="2351.9046703980248"/>
    <m/>
  </r>
  <r>
    <s v="1 - Yes"/>
    <s v="COR4 OIL CORP."/>
    <s v="A03806"/>
    <n v="62"/>
    <s v="Steel"/>
    <n v="3.18"/>
    <d v="2006-06-21T00:00:00"/>
    <x v="0"/>
    <s v="Natural Gas"/>
    <n v="0"/>
    <n v="168.3"/>
    <s v="06-29-020-10W4"/>
    <s v="06-16-020-10W4"/>
    <n v="3.29"/>
    <s v="Uncoated"/>
    <n v="1750"/>
    <s v="NG"/>
    <n v="191"/>
    <s v="Pipeline"/>
    <s v="Pipeline"/>
    <s v="3806-62"/>
    <s v="Operating - Gas"/>
    <n v="3852"/>
    <s v="PRINCESS-PG 100/14-29-020-10W4/00                 "/>
    <n v="100"/>
    <x v="0"/>
    <x v="0"/>
    <n v="1645"/>
    <n v="2000"/>
    <m/>
    <s v="1) Active Pipeline = Use reserve-life"/>
    <s v="No"/>
    <m/>
    <n v="3645"/>
    <m/>
    <n v="3645"/>
    <n v="1"/>
    <n v="3645"/>
    <n v="0"/>
    <n v="3645"/>
    <n v="21"/>
    <n v="1.35E-2"/>
    <n v="4830.5473806431073"/>
    <n v="0"/>
    <n v="4830.5473806431073"/>
    <n v="1.7600000000000001E-2"/>
    <n v="3348.7080170315626"/>
    <n v="0"/>
    <n v="3348.7080170315626"/>
    <m/>
  </r>
  <r>
    <s v="1 - Yes"/>
    <s v="COR4 OIL CORP."/>
    <s v="A03806"/>
    <n v="63"/>
    <s v="Steel"/>
    <n v="3.18"/>
    <d v="2018-09-20T00:00:00"/>
    <x v="0"/>
    <s v="Natural Gas"/>
    <n v="0"/>
    <n v="168.3"/>
    <s v="06-15-020-10W4"/>
    <s v="08-16-020-10W4"/>
    <n v="0.89"/>
    <s v="Uncoated"/>
    <n v="1750"/>
    <s v="NG"/>
    <n v="191"/>
    <s v="Pipeline"/>
    <s v="Battery"/>
    <s v="3806-63"/>
    <s v="Operating - Gas"/>
    <n v="3784"/>
    <s v="PRINCESS-PG 100/06-15-020-10W4/00                 "/>
    <n v="100"/>
    <x v="0"/>
    <x v="0"/>
    <n v="445"/>
    <n v="2000"/>
    <m/>
    <s v="1) Active Pipeline = Use reserve-life"/>
    <s v="No"/>
    <m/>
    <n v="2445"/>
    <m/>
    <n v="2445"/>
    <n v="1"/>
    <n v="2445"/>
    <n v="0"/>
    <n v="2445"/>
    <n v="21"/>
    <n v="1.35E-2"/>
    <n v="3240.2437162338538"/>
    <n v="0"/>
    <n v="3240.2437162338538"/>
    <n v="1.7600000000000001E-2"/>
    <n v="2246.2527027824885"/>
    <n v="0"/>
    <n v="2246.2527027824885"/>
    <m/>
  </r>
  <r>
    <s v="2.1  - No. Already Abandoned."/>
    <s v="COR4 OIL CORP."/>
    <s v="A03806"/>
    <n v="67"/>
    <s v="Steel"/>
    <n v="3.18"/>
    <d v="2006-09-27T00:00:00"/>
    <x v="1"/>
    <s v="Natural Gas"/>
    <n v="0"/>
    <n v="88.9"/>
    <s v="06-22-020-10W4"/>
    <s v="14-15-020-10W4"/>
    <n v="0.95"/>
    <s v="Uncoated"/>
    <m/>
    <s v="NG"/>
    <n v="191"/>
    <s v="Blind end"/>
    <s v="Blind end"/>
    <s v="3806-67"/>
    <s v="Abandoned - Gas"/>
    <s v="No CC; to/from Well= 100/06-22-020-10W4/00"/>
    <s v="CNRL PRINCESS 6-22-20-10"/>
    <n v="0"/>
    <x v="0"/>
    <x v="0"/>
    <n v="0"/>
    <n v="0"/>
    <m/>
    <s v="2) Already abandoned; no ARO"/>
    <s v="No"/>
    <m/>
    <n v="0"/>
    <m/>
    <n v="0"/>
    <n v="0"/>
    <n v="0"/>
    <n v="0"/>
    <n v="0"/>
    <n v="21"/>
    <n v="1.35E-2"/>
    <n v="0"/>
    <n v="0"/>
    <n v="0"/>
    <n v="1.7600000000000001E-2"/>
    <n v="0"/>
    <n v="0"/>
    <n v="0"/>
    <m/>
  </r>
  <r>
    <s v="1 - Yes"/>
    <s v="COR4 OIL CORP."/>
    <s v="A03806"/>
    <n v="70"/>
    <s v="Steel"/>
    <n v="3.18"/>
    <d v="2006-06-21T00:00:00"/>
    <x v="0"/>
    <s v="Natural Gas"/>
    <n v="0"/>
    <n v="60.3"/>
    <s v="08-05-020-10W4"/>
    <s v="06-05-020-10W4"/>
    <n v="0.6"/>
    <s v="Uncoated"/>
    <n v="1750"/>
    <s v="NG"/>
    <n v="191"/>
    <s v="Well"/>
    <s v="Pipeline"/>
    <s v="3806-70"/>
    <s v="Operating - Gas"/>
    <n v="3732"/>
    <s v="PRINCESS-PG 100/08-05-020-10W4/00                 "/>
    <n v="100"/>
    <x v="0"/>
    <x v="0"/>
    <n v="300"/>
    <n v="2000"/>
    <m/>
    <s v="1) Active Pipeline = Use reserve-life"/>
    <s v="No"/>
    <m/>
    <n v="2300"/>
    <m/>
    <n v="2300"/>
    <n v="1"/>
    <n v="2300"/>
    <n v="0"/>
    <n v="2300"/>
    <n v="21"/>
    <n v="1.35E-2"/>
    <n v="3048.0820234510688"/>
    <n v="0"/>
    <n v="3048.0820234510688"/>
    <n v="1.7600000000000001E-2"/>
    <n v="2113.0393523107255"/>
    <n v="0"/>
    <n v="2113.0393523107255"/>
    <m/>
  </r>
  <r>
    <s v="1 - Yes"/>
    <s v="COR4 OIL CORP."/>
    <s v="A03806"/>
    <n v="72"/>
    <s v="Steel"/>
    <n v="3.18"/>
    <d v="2018-11-05T00:00:00"/>
    <x v="0"/>
    <s v="Natural Gas"/>
    <n v="0"/>
    <n v="60.3"/>
    <s v="08-06-020-10W4"/>
    <s v="06-06-020-10W4"/>
    <n v="0.5"/>
    <s v="Uncoated"/>
    <n v="1750"/>
    <s v="NG"/>
    <n v="191"/>
    <s v="Well"/>
    <s v="Pipeline"/>
    <s v="3806-72"/>
    <s v="Operating - Gas"/>
    <n v="2690"/>
    <s v="JENNER SHLW GAS 100/06-30-019-09W4/00  ABDN       "/>
    <n v="80"/>
    <x v="0"/>
    <x v="2"/>
    <n v="250"/>
    <n v="2000"/>
    <m/>
    <s v="1) Active Pipeline = Use reserve-life"/>
    <s v="No"/>
    <m/>
    <n v="2250"/>
    <m/>
    <n v="2250"/>
    <n v="0.8"/>
    <n v="1800"/>
    <n v="0"/>
    <n v="1800"/>
    <n v="21"/>
    <n v="1.35E-2"/>
    <n v="2385.4554966138803"/>
    <n v="0"/>
    <n v="2385.4554966138803"/>
    <n v="1.7600000000000001E-2"/>
    <n v="1653.6829713736113"/>
    <n v="0"/>
    <n v="1653.6829713736113"/>
    <m/>
  </r>
  <r>
    <s v="1 - Yes"/>
    <s v="COR4 OIL CORP."/>
    <s v="A03806"/>
    <n v="74"/>
    <s v="Steel"/>
    <n v="3.18"/>
    <d v="2006-06-21T00:00:00"/>
    <x v="0"/>
    <s v="Natural Gas"/>
    <n v="0"/>
    <n v="60.3"/>
    <s v="08-07-020-10W4"/>
    <s v="06-07-020-10W4"/>
    <n v="0.49"/>
    <s v="Uncoated"/>
    <n v="1750"/>
    <s v="NG"/>
    <n v="191"/>
    <s v="Well"/>
    <s v="Pipeline"/>
    <s v="3806-74"/>
    <s v="Operating - Gas"/>
    <n v="3749"/>
    <s v="PRINCESS-PG 100/08-07-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03806"/>
    <n v="76"/>
    <s v="Steel"/>
    <n v="3.18"/>
    <d v="2006-06-21T00:00:00"/>
    <x v="0"/>
    <s v="Natural Gas"/>
    <n v="0"/>
    <n v="60.3"/>
    <s v="08-18-020-10W4"/>
    <s v="08-18-020-10W4"/>
    <n v="0.04"/>
    <s v="Uncoated"/>
    <n v="1750"/>
    <s v="NG"/>
    <n v="191"/>
    <s v="Well"/>
    <s v="Pipeline"/>
    <s v="3806-76"/>
    <s v="Operating - Gas"/>
    <n v="3821"/>
    <s v="PRINCESS-PG 100/08-18-020-10W4/00                 "/>
    <n v="100"/>
    <x v="0"/>
    <x v="0"/>
    <n v="20"/>
    <n v="2000"/>
    <m/>
    <s v="1) Active Pipeline = Use reserve-life"/>
    <s v="No"/>
    <m/>
    <n v="2020"/>
    <m/>
    <n v="2020"/>
    <n v="1"/>
    <n v="2020"/>
    <n v="0"/>
    <n v="2020"/>
    <n v="21"/>
    <n v="1.35E-2"/>
    <n v="2677.0111684222434"/>
    <n v="0"/>
    <n v="2677.0111684222434"/>
    <n v="1.7600000000000001E-2"/>
    <n v="1855.7997789859417"/>
    <n v="0"/>
    <n v="1855.7997789859417"/>
    <m/>
  </r>
  <r>
    <s v="1 - Yes"/>
    <s v="COR4 OIL CORP."/>
    <s v="A03806"/>
    <n v="78"/>
    <s v="Steel"/>
    <n v="3.18"/>
    <d v="2006-06-21T00:00:00"/>
    <x v="0"/>
    <s v="Natural Gas"/>
    <n v="0"/>
    <n v="60.3"/>
    <s v="14-18-020-10W4"/>
    <s v="14-18-020-10W4"/>
    <n v="0.04"/>
    <s v="Uncoated"/>
    <n v="1750"/>
    <s v="NG"/>
    <n v="191"/>
    <s v="Well"/>
    <s v="Pipeline"/>
    <s v="3806-78"/>
    <s v="Operating - Gas"/>
    <n v="3824"/>
    <s v="PRINCESS-PG 100/14-18-020-10W4/00                 "/>
    <n v="100"/>
    <x v="0"/>
    <x v="0"/>
    <n v="20"/>
    <n v="2000"/>
    <m/>
    <s v="1) Active Pipeline = Use reserve-life"/>
    <s v="No"/>
    <m/>
    <n v="2020"/>
    <m/>
    <n v="2020"/>
    <n v="1"/>
    <n v="2020"/>
    <n v="0"/>
    <n v="2020"/>
    <n v="21"/>
    <n v="1.35E-2"/>
    <n v="2677.0111684222434"/>
    <n v="0"/>
    <n v="2677.0111684222434"/>
    <n v="1.7600000000000001E-2"/>
    <n v="1855.7997789859417"/>
    <n v="0"/>
    <n v="1855.7997789859417"/>
    <m/>
  </r>
  <r>
    <s v="1 - Yes"/>
    <s v="COR4 OIL CORP."/>
    <s v="A03806"/>
    <n v="80"/>
    <s v="Steel"/>
    <n v="3.18"/>
    <d v="2006-06-21T00:00:00"/>
    <x v="0"/>
    <s v="Natural Gas"/>
    <n v="0"/>
    <n v="60.3"/>
    <s v="08-17-020-10W4"/>
    <s v="08-17-020-10W4"/>
    <n v="0.04"/>
    <s v="Uncoated"/>
    <n v="1750"/>
    <s v="NG"/>
    <n v="191"/>
    <s v="Well"/>
    <s v="Pipeline"/>
    <s v="3806-80"/>
    <s v="Operating - Gas"/>
    <n v="3813"/>
    <s v="PRINCESS-PG 100/08-17-020-10W4/00                 "/>
    <n v="100"/>
    <x v="0"/>
    <x v="0"/>
    <n v="20"/>
    <n v="2000"/>
    <m/>
    <s v="1) Active Pipeline = Use reserve-life"/>
    <s v="No"/>
    <m/>
    <n v="2020"/>
    <m/>
    <n v="2020"/>
    <n v="1"/>
    <n v="2020"/>
    <n v="0"/>
    <n v="2020"/>
    <n v="21"/>
    <n v="1.35E-2"/>
    <n v="2677.0111684222434"/>
    <n v="0"/>
    <n v="2677.0111684222434"/>
    <n v="1.7600000000000001E-2"/>
    <n v="1855.7997789859417"/>
    <n v="0"/>
    <n v="1855.7997789859417"/>
    <m/>
  </r>
  <r>
    <s v="1 - Yes"/>
    <s v="COR4 OIL CORP."/>
    <s v="A03806"/>
    <n v="82"/>
    <s v="Steel"/>
    <n v="3.18"/>
    <d v="2006-06-21T00:00:00"/>
    <x v="0"/>
    <s v="Natural Gas"/>
    <n v="0"/>
    <n v="60.3"/>
    <s v="08-16-020-10W4"/>
    <s v="08-16-020-10W4"/>
    <n v="0.04"/>
    <s v="Uncoated"/>
    <n v="1750"/>
    <s v="NG"/>
    <n v="191"/>
    <s v="Well"/>
    <s v="Pipeline"/>
    <s v="3806-82"/>
    <s v="Operating - Gas"/>
    <n v="3801"/>
    <s v="PRINCESS-PG 102/08-16-020-10W4/00                 "/>
    <n v="100"/>
    <x v="0"/>
    <x v="0"/>
    <n v="20"/>
    <n v="2000"/>
    <m/>
    <s v="1) Active Pipeline = Use reserve-life"/>
    <s v="No"/>
    <m/>
    <n v="2020"/>
    <m/>
    <n v="2020"/>
    <n v="1"/>
    <n v="2020"/>
    <n v="0"/>
    <n v="2020"/>
    <n v="21"/>
    <n v="1.35E-2"/>
    <n v="2677.0111684222434"/>
    <n v="0"/>
    <n v="2677.0111684222434"/>
    <n v="1.7600000000000001E-2"/>
    <n v="1855.7997789859417"/>
    <n v="0"/>
    <n v="1855.7997789859417"/>
    <m/>
  </r>
  <r>
    <s v="1 - Yes"/>
    <s v="COR4 OIL CORP."/>
    <s v="A03806"/>
    <n v="84"/>
    <s v="Steel"/>
    <n v="3.18"/>
    <d v="2018-11-21T00:00:00"/>
    <x v="0"/>
    <s v="Natural Gas"/>
    <n v="0"/>
    <n v="60.3"/>
    <s v="08-15-020-10W4"/>
    <s v="08-15-020-10W4"/>
    <n v="0.1"/>
    <s v="Uncoated"/>
    <n v="1750"/>
    <s v="NG"/>
    <n v="191"/>
    <s v="Well"/>
    <s v="Pipeline"/>
    <s v="3806-84"/>
    <s v="Operating - Gas"/>
    <n v="3785"/>
    <s v="PRINCESS-PG 100/08-15-020-10W4/00                 "/>
    <n v="100"/>
    <x v="0"/>
    <x v="0"/>
    <n v="50"/>
    <n v="2000"/>
    <m/>
    <s v="1) Active Pipeline = Use reserve-life"/>
    <s v="No"/>
    <m/>
    <n v="2050"/>
    <m/>
    <n v="2050"/>
    <n v="1"/>
    <n v="2050"/>
    <n v="0"/>
    <n v="2050"/>
    <n v="21"/>
    <n v="1.35E-2"/>
    <n v="2716.7687600324748"/>
    <n v="0"/>
    <n v="2716.7687600324748"/>
    <n v="1.7600000000000001E-2"/>
    <n v="1883.3611618421685"/>
    <n v="0"/>
    <n v="1883.3611618421685"/>
    <m/>
  </r>
  <r>
    <s v="1 - Yes"/>
    <s v="COR4 OIL CORP."/>
    <s v="A03806"/>
    <n v="86"/>
    <s v="Steel"/>
    <n v="3.18"/>
    <d v="2006-06-21T00:00:00"/>
    <x v="0"/>
    <s v="Natural Gas"/>
    <n v="0"/>
    <n v="60.3"/>
    <s v="08-21-020-10W4"/>
    <s v="06-21-020-10W4"/>
    <n v="0.7"/>
    <s v="Uncoated"/>
    <n v="1750"/>
    <s v="NG"/>
    <n v="191"/>
    <s v="Well"/>
    <s v="Pipeline"/>
    <s v="3806-86"/>
    <s v="Operating - Gas"/>
    <n v="3839"/>
    <s v="PRINCESS-PG 100/08-21-020-10W4/00                 "/>
    <n v="100"/>
    <x v="0"/>
    <x v="0"/>
    <n v="350"/>
    <n v="2000"/>
    <m/>
    <s v="1) Active Pipeline = Use reserve-life"/>
    <s v="No"/>
    <m/>
    <n v="2350"/>
    <m/>
    <n v="2350"/>
    <n v="1"/>
    <n v="2350"/>
    <n v="0"/>
    <n v="2350"/>
    <n v="21"/>
    <n v="1.35E-2"/>
    <n v="3114.3446761347877"/>
    <n v="0"/>
    <n v="3114.3446761347877"/>
    <n v="1.7600000000000001E-2"/>
    <n v="2158.9749904044365"/>
    <n v="0"/>
    <n v="2158.9749904044365"/>
    <m/>
  </r>
  <r>
    <s v="1 - Yes"/>
    <s v="COR4 OIL CORP."/>
    <s v="A03806"/>
    <n v="90"/>
    <s v="Steel"/>
    <n v="3.18"/>
    <d v="2006-06-21T00:00:00"/>
    <x v="0"/>
    <s v="Natural Gas"/>
    <n v="0"/>
    <n v="60.3"/>
    <s v="16-12-019-10W4"/>
    <s v="09-12-019-10W4"/>
    <n v="0.24"/>
    <s v="Uncoated"/>
    <n v="1750"/>
    <s v="NG"/>
    <n v="191"/>
    <s v="Well"/>
    <s v="Pipeline"/>
    <s v="3806-90"/>
    <s v="Operating - Gas"/>
    <n v="3657"/>
    <s v="PRINCESS-PG 100/16-12-019-10W4/00                 "/>
    <n v="100"/>
    <x v="0"/>
    <x v="0"/>
    <n v="120"/>
    <n v="2000"/>
    <m/>
    <s v="1) Active Pipeline = Use reserve-life"/>
    <s v="No"/>
    <m/>
    <n v="2120"/>
    <m/>
    <n v="2120"/>
    <n v="1"/>
    <n v="2120"/>
    <n v="0"/>
    <n v="2120"/>
    <n v="21"/>
    <n v="1.35E-2"/>
    <n v="2809.5364737896812"/>
    <n v="0"/>
    <n v="2809.5364737896812"/>
    <n v="1.7600000000000001E-2"/>
    <n v="1947.6710551733645"/>
    <n v="0"/>
    <n v="1947.6710551733645"/>
    <m/>
  </r>
  <r>
    <s v="1 - Yes"/>
    <s v="COR4 OIL CORP."/>
    <s v="A03806"/>
    <n v="92"/>
    <s v="Steel"/>
    <n v="3.18"/>
    <d v="2006-06-21T00:00:00"/>
    <x v="0"/>
    <s v="Natural Gas"/>
    <n v="0"/>
    <n v="60.3"/>
    <s v="08-01-019-10W4"/>
    <s v="06-01-019-10W4"/>
    <n v="0.51"/>
    <s v="Uncoated"/>
    <n v="1750"/>
    <s v="NG"/>
    <n v="191"/>
    <s v="Well"/>
    <s v="Pipeline"/>
    <s v="3806-92"/>
    <s v="Operating - Gas"/>
    <n v="3641"/>
    <s v="PRINCESS-PG 100/08-01-019-10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94"/>
    <s v="Steel"/>
    <n v="3.18"/>
    <d v="2006-06-21T00:00:00"/>
    <x v="0"/>
    <s v="Natural Gas"/>
    <n v="0"/>
    <n v="60.3"/>
    <s v="16-19-019-09W4"/>
    <s v="16-19-019-09W4"/>
    <n v="0.08"/>
    <s v="Uncoated"/>
    <n v="1750"/>
    <s v="NG"/>
    <n v="191"/>
    <s v="Well"/>
    <s v="Pipeline"/>
    <s v="3806-94"/>
    <s v="Operating - Gas"/>
    <n v="3619"/>
    <s v="PRINCESS-PG 100/16-19-019-09W4/00                 "/>
    <n v="100"/>
    <x v="0"/>
    <x v="0"/>
    <n v="40"/>
    <n v="2000"/>
    <m/>
    <s v="1) Active Pipeline = Use reserve-life"/>
    <s v="No"/>
    <m/>
    <n v="2040"/>
    <m/>
    <n v="2040"/>
    <n v="1"/>
    <n v="2040"/>
    <n v="0"/>
    <n v="2040"/>
    <n v="21"/>
    <n v="1.35E-2"/>
    <n v="2703.5162294957308"/>
    <n v="0"/>
    <n v="2703.5162294957308"/>
    <n v="1.7600000000000001E-2"/>
    <n v="1874.1740342234261"/>
    <n v="0"/>
    <n v="1874.1740342234261"/>
    <m/>
  </r>
  <r>
    <s v="1 - Yes"/>
    <s v="COR4 OIL CORP."/>
    <s v="A03806"/>
    <n v="96"/>
    <s v="Steel"/>
    <n v="3.18"/>
    <d v="2006-06-21T00:00:00"/>
    <x v="0"/>
    <s v="Natural Gas"/>
    <n v="0"/>
    <n v="60.3"/>
    <s v="16-20-019-09W4"/>
    <s v="14-20-019-09W4"/>
    <n v="0.92"/>
    <s v="Uncoated"/>
    <n v="1750"/>
    <s v="NG"/>
    <n v="191"/>
    <s v="Well"/>
    <s v="Pipeline"/>
    <s v="3806-96"/>
    <s v="Operating - Gas"/>
    <n v="3634"/>
    <s v="PRINCESS-PG 100/16-20-019-09W4/00                 "/>
    <n v="100"/>
    <x v="0"/>
    <x v="0"/>
    <n v="460"/>
    <n v="2000"/>
    <m/>
    <s v="1) Active Pipeline = Use reserve-life"/>
    <s v="No"/>
    <m/>
    <n v="2460"/>
    <m/>
    <n v="2460"/>
    <n v="1"/>
    <n v="2460"/>
    <n v="0"/>
    <n v="2460"/>
    <n v="21"/>
    <n v="1.35E-2"/>
    <n v="3260.1225120389695"/>
    <n v="0"/>
    <n v="3260.1225120389695"/>
    <n v="1.7600000000000001E-2"/>
    <n v="2260.0333942106022"/>
    <n v="0"/>
    <n v="2260.0333942106022"/>
    <m/>
  </r>
  <r>
    <s v="1 - Yes"/>
    <s v="COR4 OIL CORP."/>
    <s v="A03806"/>
    <n v="98"/>
    <s v="Steel"/>
    <n v="3.18"/>
    <d v="2018-12-11T00:00:00"/>
    <x v="0"/>
    <s v="Natural Gas"/>
    <n v="0"/>
    <n v="60.3"/>
    <s v="16-09-020-10W4"/>
    <s v="15-09-020-10W4"/>
    <n v="0.28000000000000003"/>
    <s v="Uncoated"/>
    <n v="1750"/>
    <s v="NG"/>
    <n v="191"/>
    <s v="Well"/>
    <s v="Pipeline"/>
    <s v="3806-98"/>
    <s v="Operating - Gas"/>
    <n v="3773"/>
    <s v="PRINCESS-PG 100/16-09-020-10W4/00                 "/>
    <n v="100"/>
    <x v="0"/>
    <x v="0"/>
    <n v="140"/>
    <n v="2000"/>
    <m/>
    <s v="1) Active Pipeline = Use reserve-life"/>
    <s v="No"/>
    <m/>
    <n v="2140"/>
    <m/>
    <n v="2140"/>
    <n v="1"/>
    <n v="2140"/>
    <n v="0"/>
    <n v="2140"/>
    <n v="21"/>
    <n v="1.35E-2"/>
    <n v="2836.0415348631686"/>
    <n v="0"/>
    <n v="2836.0415348631686"/>
    <n v="1.7600000000000001E-2"/>
    <n v="1966.045310410849"/>
    <n v="0"/>
    <n v="1966.045310410849"/>
    <m/>
  </r>
  <r>
    <s v="1 - Yes"/>
    <s v="COR4 OIL CORP."/>
    <s v="A03806"/>
    <n v="102"/>
    <s v="Steel"/>
    <n v="3.18"/>
    <d v="2006-06-21T00:00:00"/>
    <x v="0"/>
    <s v="Natural Gas"/>
    <n v="0"/>
    <n v="60.3"/>
    <s v="08-25-019-10W4"/>
    <s v="06-25-019-10W4"/>
    <n v="0.56999999999999995"/>
    <s v="Uncoated"/>
    <n v="1750"/>
    <s v="NG"/>
    <n v="191"/>
    <s v="Well"/>
    <s v="Pipeline"/>
    <s v="3806-102"/>
    <s v="Operating - Gas"/>
    <n v="3692"/>
    <s v="PRINCESS-PG 100/08-25-019-10W4/00                 "/>
    <n v="100"/>
    <x v="0"/>
    <x v="0"/>
    <n v="285"/>
    <n v="2000"/>
    <m/>
    <s v="1) Active Pipeline = Use reserve-life"/>
    <s v="No"/>
    <m/>
    <n v="2285"/>
    <m/>
    <n v="2285"/>
    <n v="1"/>
    <n v="2285"/>
    <n v="0"/>
    <n v="2285"/>
    <n v="21"/>
    <n v="1.35E-2"/>
    <n v="3028.2032276459536"/>
    <n v="0"/>
    <n v="3028.2032276459536"/>
    <n v="1.7600000000000001E-2"/>
    <n v="2099.2586608826123"/>
    <n v="0"/>
    <n v="2099.2586608826123"/>
    <m/>
  </r>
  <r>
    <s v="1 - Yes"/>
    <s v="COR4 OIL CORP."/>
    <s v="A03806"/>
    <n v="104"/>
    <s v="Steel"/>
    <n v="3.18"/>
    <d v="2018-10-03T00:00:00"/>
    <x v="0"/>
    <s v="Natural Gas"/>
    <n v="0"/>
    <n v="60.3"/>
    <s v="16-15-020-10W4"/>
    <s v="08-15-020-10W4"/>
    <n v="0.8"/>
    <s v="Uncoated"/>
    <n v="1750"/>
    <s v="NG"/>
    <n v="191"/>
    <s v="Pipeline"/>
    <s v="Pipeline"/>
    <s v="3806-104"/>
    <s v="Operating - Gas"/>
    <n v="3791"/>
    <s v="PRINCESS-PG 100/16-15-020-10W4/02                 "/>
    <n v="100"/>
    <x v="0"/>
    <x v="0"/>
    <n v="400"/>
    <n v="2000"/>
    <m/>
    <s v="1) Active Pipeline = Use reserve-life"/>
    <s v="No"/>
    <m/>
    <n v="2400"/>
    <m/>
    <n v="2400"/>
    <n v="1"/>
    <n v="2400"/>
    <n v="0"/>
    <n v="2400"/>
    <n v="21"/>
    <n v="1.35E-2"/>
    <n v="3180.6073288185066"/>
    <n v="0"/>
    <n v="3180.6073288185066"/>
    <n v="1.7600000000000001E-2"/>
    <n v="2204.9106284981481"/>
    <n v="0"/>
    <n v="2204.9106284981481"/>
    <m/>
  </r>
  <r>
    <s v="1 - Yes"/>
    <s v="COR4 OIL CORP."/>
    <s v="A03806"/>
    <n v="106"/>
    <s v="Steel"/>
    <n v="3.18"/>
    <d v="2006-06-21T00:00:00"/>
    <x v="0"/>
    <s v="Natural Gas"/>
    <n v="0"/>
    <n v="60.3"/>
    <s v="08-24-019-10W4"/>
    <s v="06-24-019-10W4"/>
    <n v="0.56999999999999995"/>
    <s v="Uncoated"/>
    <n v="1750"/>
    <s v="NG"/>
    <n v="191"/>
    <s v="Well"/>
    <s v="Pipeline"/>
    <s v="3806-106"/>
    <s v="Operating - Gas"/>
    <n v="3683"/>
    <s v="PRINCESS-PG 100/08-24-019-10W4/03                 "/>
    <n v="100"/>
    <x v="0"/>
    <x v="0"/>
    <n v="285"/>
    <n v="2000"/>
    <m/>
    <s v="1) Active Pipeline = Use reserve-life"/>
    <s v="No"/>
    <m/>
    <n v="2285"/>
    <m/>
    <n v="2285"/>
    <n v="1"/>
    <n v="2285"/>
    <n v="0"/>
    <n v="2285"/>
    <n v="21"/>
    <n v="1.35E-2"/>
    <n v="3028.2032276459536"/>
    <n v="0"/>
    <n v="3028.2032276459536"/>
    <n v="1.7600000000000001E-2"/>
    <n v="2099.2586608826123"/>
    <n v="0"/>
    <n v="2099.2586608826123"/>
    <m/>
  </r>
  <r>
    <s v="1 - Yes"/>
    <s v="COR4 OIL CORP."/>
    <s v="A03806"/>
    <n v="107"/>
    <s v="Steel"/>
    <n v="3.18"/>
    <d v="2006-06-21T00:00:00"/>
    <x v="0"/>
    <s v="Natural Gas"/>
    <n v="0"/>
    <n v="60.3"/>
    <s v="16-14-019-10W4"/>
    <s v="06-23-019-10W4"/>
    <n v="1.23"/>
    <s v="Uncoated"/>
    <n v="1750"/>
    <s v="NG"/>
    <n v="191"/>
    <s v="Well"/>
    <s v="Pipeline"/>
    <s v="3806-107"/>
    <s v="Operating - Gas"/>
    <n v="3669"/>
    <s v="PRINCESS-PG 102/16-14-019-10W4/00                 "/>
    <n v="100"/>
    <x v="0"/>
    <x v="0"/>
    <n v="615"/>
    <n v="2000"/>
    <m/>
    <s v="1) Active Pipeline = Use reserve-life"/>
    <s v="No"/>
    <m/>
    <n v="2615"/>
    <m/>
    <n v="2615"/>
    <n v="1"/>
    <n v="2615"/>
    <n v="0"/>
    <n v="2615"/>
    <n v="21"/>
    <n v="1.35E-2"/>
    <n v="3465.5367353584979"/>
    <n v="0"/>
    <n v="3465.5367353584979"/>
    <n v="1.7600000000000001E-2"/>
    <n v="2402.4338723011074"/>
    <n v="0"/>
    <n v="2402.4338723011074"/>
    <m/>
  </r>
  <r>
    <s v="1 - Yes"/>
    <s v="COR4 OIL CORP."/>
    <s v="A03806"/>
    <n v="108"/>
    <s v="Steel"/>
    <n v="3.18"/>
    <d v="2018-11-21T00:00:00"/>
    <x v="0"/>
    <s v="Natural Gas"/>
    <n v="0"/>
    <n v="60.3"/>
    <s v="16-24-019-10W4"/>
    <s v="16-24-019-10W4"/>
    <n v="0.08"/>
    <s v="Uncoated"/>
    <n v="1750"/>
    <s v="NG"/>
    <n v="191"/>
    <s v="Well"/>
    <s v="Pipeline"/>
    <s v="3806-108"/>
    <s v="Operating - Gas"/>
    <n v="3687"/>
    <s v="PRINCESS-PG 100/16-24-019-10W4/00                 "/>
    <n v="100"/>
    <x v="0"/>
    <x v="0"/>
    <n v="40"/>
    <n v="2000"/>
    <m/>
    <s v="1) Active Pipeline = Use reserve-life"/>
    <s v="No"/>
    <m/>
    <n v="2040"/>
    <m/>
    <n v="2040"/>
    <n v="1"/>
    <n v="2040"/>
    <n v="0"/>
    <n v="2040"/>
    <n v="21"/>
    <n v="1.35E-2"/>
    <n v="2703.5162294957308"/>
    <n v="0"/>
    <n v="2703.5162294957308"/>
    <n v="1.7600000000000001E-2"/>
    <n v="1874.1740342234261"/>
    <n v="0"/>
    <n v="1874.1740342234261"/>
    <m/>
  </r>
  <r>
    <s v="2.1  - No. Already Abandoned."/>
    <s v="COR4 OIL CORP."/>
    <s v="A03806"/>
    <n v="109"/>
    <s v="Steel"/>
    <n v="3.18"/>
    <d v="2000-01-13T00:00:00"/>
    <x v="1"/>
    <s v="Natural Gas"/>
    <n v="0"/>
    <n v="60.3"/>
    <s v="08-25-019-10W4"/>
    <s v="08-25-019-10W4"/>
    <n v="0.2"/>
    <s v="Uncoated"/>
    <m/>
    <s v="NG"/>
    <n v="191"/>
    <s v="Blind end"/>
    <s v="Blind end"/>
    <s v="3806-109"/>
    <s v="Abandoned - Gas"/>
    <n v="3692"/>
    <s v="PRINCESS-PG 100/08-25-019-10W4/00                 "/>
    <n v="100"/>
    <x v="0"/>
    <x v="0"/>
    <n v="0"/>
    <n v="0"/>
    <m/>
    <s v="2) Already abandoned; no ARO"/>
    <s v="No"/>
    <m/>
    <n v="0"/>
    <m/>
    <n v="0"/>
    <n v="1"/>
    <n v="0"/>
    <n v="0"/>
    <n v="0"/>
    <n v="21"/>
    <n v="1.35E-2"/>
    <n v="0"/>
    <n v="0"/>
    <n v="0"/>
    <n v="1.7600000000000001E-2"/>
    <n v="0"/>
    <n v="0"/>
    <n v="0"/>
    <m/>
  </r>
  <r>
    <s v="1 - Yes"/>
    <s v="COR4 OIL CORP."/>
    <s v="A03806"/>
    <n v="110"/>
    <s v="Steel"/>
    <n v="3.2"/>
    <d v="2006-06-21T00:00:00"/>
    <x v="0"/>
    <s v="Natural Gas"/>
    <n v="0"/>
    <n v="88.9"/>
    <s v="07-19-020-10W4"/>
    <s v="10-17-020-10W4"/>
    <n v="2.0089999999999999"/>
    <s v="Uncoated"/>
    <n v="1750"/>
    <s v="NG"/>
    <n v="191"/>
    <s v="Well"/>
    <s v="Pipeline"/>
    <s v="3806-110"/>
    <s v="Operating - Gas"/>
    <n v="3831"/>
    <s v="PRINCESS-PG 100/07-19-020-10W4/00                 "/>
    <n v="100"/>
    <x v="0"/>
    <x v="0"/>
    <n v="1004.5"/>
    <n v="2000"/>
    <m/>
    <s v="1) Active Pipeline = Use reserve-life"/>
    <s v="No"/>
    <m/>
    <n v="3004.5"/>
    <m/>
    <n v="3004.5"/>
    <n v="1"/>
    <n v="3004.5"/>
    <n v="0"/>
    <n v="3004.5"/>
    <n v="21"/>
    <n v="1.35E-2"/>
    <n v="3981.7227997646683"/>
    <n v="0"/>
    <n v="3981.7227997646683"/>
    <n v="1.7600000000000001E-2"/>
    <n v="2760.2724930511195"/>
    <n v="0"/>
    <n v="2760.2724930511195"/>
    <m/>
  </r>
  <r>
    <s v="1 - Yes"/>
    <s v="COR4 OIL CORP."/>
    <s v="A03806"/>
    <n v="111"/>
    <s v="Steel"/>
    <n v="3.18"/>
    <d v="2006-06-21T00:00:00"/>
    <x v="0"/>
    <s v="Natural Gas"/>
    <n v="0"/>
    <n v="168.3"/>
    <s v="06-03-020-10W4"/>
    <s v="06-34-019-10W4"/>
    <n v="1.59"/>
    <s v="Uncoated"/>
    <n v="1750"/>
    <s v="NG"/>
    <n v="191"/>
    <s v="Well"/>
    <s v="Pipeline"/>
    <s v="3806-111"/>
    <s v="Operating - Gas"/>
    <n v="3724"/>
    <s v="PRINCESS-PG 100/06-03-020-10W4/00                 "/>
    <n v="100"/>
    <x v="0"/>
    <x v="0"/>
    <n v="795"/>
    <n v="2000"/>
    <m/>
    <s v="1) Active Pipeline = Use reserve-life"/>
    <s v="No"/>
    <m/>
    <n v="2795"/>
    <m/>
    <n v="2795"/>
    <n v="1"/>
    <n v="2795"/>
    <n v="0"/>
    <n v="2795"/>
    <n v="21"/>
    <n v="1.35E-2"/>
    <n v="3704.0822850198861"/>
    <n v="0"/>
    <n v="3704.0822850198861"/>
    <n v="1.7600000000000001E-2"/>
    <n v="2567.8021694384684"/>
    <n v="0"/>
    <n v="2567.8021694384684"/>
    <m/>
  </r>
  <r>
    <s v="1 - Yes"/>
    <s v="COR4 OIL CORP."/>
    <s v="A03806"/>
    <n v="112"/>
    <s v="Steel"/>
    <n v="3.18"/>
    <d v="2018-09-20T00:00:00"/>
    <x v="0"/>
    <s v="Natural Gas"/>
    <n v="0"/>
    <n v="88.9"/>
    <s v="10-28-019-10W4"/>
    <s v="08-16-020-10W4"/>
    <n v="6.22"/>
    <s v="Uncoated"/>
    <n v="1750"/>
    <s v="NG"/>
    <n v="191"/>
    <s v="Pipeline"/>
    <s v="Battery"/>
    <s v="3806-112"/>
    <s v="Operating - Gas"/>
    <n v="3799"/>
    <s v="PRINCESS-PG 100/08-16-020-10W4  COMP              "/>
    <n v="100"/>
    <x v="0"/>
    <x v="0"/>
    <n v="3110"/>
    <n v="2000"/>
    <m/>
    <s v="1) Active Pipeline = Use reserve-life"/>
    <s v="No"/>
    <m/>
    <n v="5110"/>
    <m/>
    <n v="5110"/>
    <n v="1"/>
    <n v="5110"/>
    <n v="0"/>
    <n v="5110"/>
    <n v="21"/>
    <n v="1.35E-2"/>
    <n v="6772.0431042760711"/>
    <n v="0"/>
    <n v="6772.0431042760711"/>
    <n v="1.7600000000000001E-2"/>
    <n v="4694.6222131773075"/>
    <n v="0"/>
    <n v="4694.6222131773075"/>
    <m/>
  </r>
  <r>
    <s v="1 - Yes"/>
    <s v="COR4 OIL CORP."/>
    <s v="A03806"/>
    <n v="113"/>
    <s v="Steel"/>
    <n v="3.18"/>
    <d v="2018-10-03T00:00:00"/>
    <x v="0"/>
    <s v="Natural Gas"/>
    <n v="0"/>
    <n v="168.3"/>
    <s v="06-23-019-10W4"/>
    <s v="14-23-019-10W4"/>
    <n v="0.59"/>
    <s v="Uncoated"/>
    <n v="1750"/>
    <s v="NG"/>
    <n v="191"/>
    <s v="Well"/>
    <s v="Pipeline"/>
    <s v="3806-113"/>
    <s v="Operating - Gas"/>
    <n v="3669"/>
    <s v="PRINCESS-PG 102/16-14-019-10W4/00                 "/>
    <n v="100"/>
    <x v="0"/>
    <x v="0"/>
    <n v="295"/>
    <n v="2000"/>
    <m/>
    <s v="1) Active Pipeline = Use reserve-life"/>
    <s v="No"/>
    <m/>
    <n v="2295"/>
    <m/>
    <n v="2295"/>
    <n v="1"/>
    <n v="2295"/>
    <n v="0"/>
    <n v="2295"/>
    <n v="21"/>
    <n v="1.35E-2"/>
    <n v="3041.4557581826971"/>
    <n v="0"/>
    <n v="3041.4557581826971"/>
    <n v="1.7600000000000001E-2"/>
    <n v="2108.4457885013544"/>
    <n v="0"/>
    <n v="2108.4457885013544"/>
    <m/>
  </r>
  <r>
    <s v="1 - Yes"/>
    <s v="COR4 OIL CORP."/>
    <s v="A03806"/>
    <n v="114"/>
    <s v="Steel"/>
    <n v="3.91"/>
    <d v="2006-06-21T00:00:00"/>
    <x v="0"/>
    <s v="Natural Gas"/>
    <n v="0"/>
    <n v="60.3"/>
    <s v="14-21-020-10W4"/>
    <s v="12-21-020-10W4"/>
    <n v="0.74"/>
    <s v="Uncoated"/>
    <n v="1750"/>
    <s v="NG"/>
    <n v="191"/>
    <s v="Well"/>
    <s v="Pipeline"/>
    <s v="3806-114"/>
    <s v="Operating - Gas"/>
    <n v="3842"/>
    <s v="PRINCESS-PG 100/14-21-020-10W4/00                 "/>
    <n v="100"/>
    <x v="0"/>
    <x v="0"/>
    <n v="370"/>
    <n v="2000"/>
    <m/>
    <s v="1) Active Pipeline = Use reserve-life"/>
    <s v="No"/>
    <m/>
    <n v="2370"/>
    <m/>
    <n v="2370"/>
    <n v="1"/>
    <n v="2370"/>
    <n v="0"/>
    <n v="2370"/>
    <n v="21"/>
    <n v="1.35E-2"/>
    <n v="3140.8497372082757"/>
    <n v="0"/>
    <n v="3140.8497372082757"/>
    <n v="1.7600000000000001E-2"/>
    <n v="2177.3492456419217"/>
    <n v="0"/>
    <n v="2177.3492456419217"/>
    <m/>
  </r>
  <r>
    <s v="1 - Yes"/>
    <s v="COR4 OIL CORP."/>
    <s v="A03806"/>
    <n v="115"/>
    <s v="Steel"/>
    <n v="3.91"/>
    <d v="2006-06-21T00:00:00"/>
    <x v="0"/>
    <s v="Natural Gas"/>
    <n v="0"/>
    <n v="60.3"/>
    <s v="14-10-020-10W4"/>
    <s v="11-10-020-10W4"/>
    <n v="0.25"/>
    <s v="Uncoated"/>
    <n v="1750"/>
    <s v="NG"/>
    <n v="191"/>
    <s v="Well"/>
    <s v="Pipeline"/>
    <s v="3806-115"/>
    <s v="Operating - Gas"/>
    <n v="3779"/>
    <s v="PRINCESS-PG 100/14-10-020-10W4/00                 "/>
    <n v="100"/>
    <x v="0"/>
    <x v="0"/>
    <n v="125"/>
    <n v="2000"/>
    <m/>
    <s v="1) Active Pipeline = Use reserve-life"/>
    <s v="No"/>
    <m/>
    <n v="2125"/>
    <m/>
    <n v="2125"/>
    <n v="1"/>
    <n v="2125"/>
    <n v="0"/>
    <n v="2125"/>
    <n v="21"/>
    <n v="1.35E-2"/>
    <n v="2816.1627390580529"/>
    <n v="0"/>
    <n v="2816.1627390580529"/>
    <n v="1.7600000000000001E-2"/>
    <n v="1952.2646189827356"/>
    <n v="0"/>
    <n v="1952.2646189827356"/>
    <m/>
  </r>
  <r>
    <s v="1 - Yes"/>
    <s v="COR4 OIL CORP."/>
    <s v="A03806"/>
    <n v="116"/>
    <s v="Steel"/>
    <n v="3.91"/>
    <d v="2006-06-21T00:00:00"/>
    <x v="0"/>
    <s v="Natural Gas"/>
    <n v="0"/>
    <n v="60.3"/>
    <s v="14-15-020-10W4"/>
    <s v="14-15-020-10W4"/>
    <n v="0.21"/>
    <s v="Uncoated"/>
    <n v="1750"/>
    <s v="NG"/>
    <n v="191"/>
    <s v="Well"/>
    <s v="Pipeline"/>
    <s v="3806-116"/>
    <s v="Operating - Gas"/>
    <n v="3790"/>
    <s v="PRINCESS-PG 100/14-15-020-10W4/00                 "/>
    <n v="100"/>
    <x v="0"/>
    <x v="0"/>
    <n v="105"/>
    <n v="2000"/>
    <m/>
    <s v="1) Active Pipeline = Use reserve-life"/>
    <s v="No"/>
    <m/>
    <n v="2105"/>
    <m/>
    <n v="2105"/>
    <n v="1"/>
    <n v="2105"/>
    <n v="0"/>
    <n v="2105"/>
    <n v="21"/>
    <n v="1.35E-2"/>
    <n v="2789.6576779845655"/>
    <n v="0"/>
    <n v="2789.6576779845655"/>
    <n v="1.7600000000000001E-2"/>
    <n v="1933.8903637452509"/>
    <n v="0"/>
    <n v="1933.8903637452509"/>
    <m/>
  </r>
  <r>
    <s v="1 - Yes"/>
    <s v="COR4 OIL CORP."/>
    <s v="A03806"/>
    <n v="117"/>
    <s v="Steel"/>
    <n v="3.91"/>
    <d v="2006-06-21T00:00:00"/>
    <x v="0"/>
    <s v="Natural Gas"/>
    <n v="0"/>
    <n v="60.3"/>
    <s v="14-17-020-10W4"/>
    <s v="14-17-020-10W4"/>
    <n v="0.14000000000000001"/>
    <s v="Uncoated"/>
    <n v="1750"/>
    <s v="NG"/>
    <n v="191"/>
    <s v="Well"/>
    <s v="Pipeline"/>
    <s v="3806-117"/>
    <s v="Operating - Gas"/>
    <n v="3816"/>
    <s v="PRINCESS-PG 100/14-17-020-10W4/00                 "/>
    <n v="100"/>
    <x v="0"/>
    <x v="0"/>
    <n v="70"/>
    <n v="2000"/>
    <m/>
    <s v="1) Active Pipeline = Use reserve-life"/>
    <s v="No"/>
    <m/>
    <n v="2070"/>
    <m/>
    <n v="2070"/>
    <n v="1"/>
    <n v="2070"/>
    <n v="0"/>
    <n v="2070"/>
    <n v="21"/>
    <n v="1.35E-2"/>
    <n v="2743.2738211059623"/>
    <n v="0"/>
    <n v="2743.2738211059623"/>
    <n v="1.7600000000000001E-2"/>
    <n v="1901.735417079653"/>
    <n v="0"/>
    <n v="1901.735417079653"/>
    <m/>
  </r>
  <r>
    <s v="1 - Yes"/>
    <s v="COR4 OIL CORP."/>
    <s v="A03806"/>
    <n v="118"/>
    <s v="Steel"/>
    <n v="3.91"/>
    <d v="2018-11-16T00:00:00"/>
    <x v="0"/>
    <s v="Natural Gas"/>
    <n v="0"/>
    <n v="60.3"/>
    <s v="11-09-020-10W4"/>
    <s v="10-09-020-10W4"/>
    <n v="0.5"/>
    <s v="Uncoated"/>
    <n v="1750"/>
    <s v="NG"/>
    <n v="191"/>
    <s v="Well"/>
    <s v="Pipeline"/>
    <s v="3806-118"/>
    <s v="Operating - Gas"/>
    <n v="3770"/>
    <s v="PRINCESS-PG 100/11-09-020-10W4/00                 "/>
    <n v="100"/>
    <x v="0"/>
    <x v="0"/>
    <n v="250"/>
    <n v="2000"/>
    <m/>
    <s v="1) Active Pipeline = Use reserve-life"/>
    <s v="No"/>
    <m/>
    <n v="2250"/>
    <m/>
    <n v="2250"/>
    <n v="1"/>
    <n v="2250"/>
    <n v="0"/>
    <n v="2250"/>
    <n v="21"/>
    <n v="1.35E-2"/>
    <n v="2981.8193707673499"/>
    <n v="0"/>
    <n v="2981.8193707673499"/>
    <n v="1.7600000000000001E-2"/>
    <n v="2067.1037142170139"/>
    <n v="0"/>
    <n v="2067.1037142170139"/>
    <m/>
  </r>
  <r>
    <s v="1 - Yes"/>
    <s v="COR4 OIL CORP."/>
    <s v="A03806"/>
    <n v="120"/>
    <s v="Steel"/>
    <n v="3.91"/>
    <d v="2006-06-21T00:00:00"/>
    <x v="0"/>
    <s v="Natural Gas"/>
    <n v="0"/>
    <n v="60.3"/>
    <s v="11-16-020-10W4"/>
    <s v="10-09-020-10W4"/>
    <n v="1.6"/>
    <s v="Uncoated"/>
    <n v="1750"/>
    <s v="NG"/>
    <n v="191"/>
    <s v="Well"/>
    <s v="Pipeline"/>
    <s v="3806-120"/>
    <s v="Operating - Gas"/>
    <n v="3804"/>
    <s v="PRINCESS-PG 100/11-16-020-10W4/00                 "/>
    <n v="100"/>
    <x v="0"/>
    <x v="0"/>
    <n v="800"/>
    <n v="2000"/>
    <m/>
    <s v="1) Active Pipeline = Use reserve-life"/>
    <s v="No"/>
    <m/>
    <n v="2800"/>
    <m/>
    <n v="2800"/>
    <n v="1"/>
    <n v="2800"/>
    <n v="0"/>
    <n v="2800"/>
    <n v="21"/>
    <n v="1.35E-2"/>
    <n v="3710.7085502882578"/>
    <n v="0"/>
    <n v="3710.7085502882578"/>
    <n v="1.7600000000000001E-2"/>
    <n v="2572.3957332478394"/>
    <n v="0"/>
    <n v="2572.3957332478394"/>
    <m/>
  </r>
  <r>
    <s v="1 - Yes"/>
    <s v="COR4 OIL CORP."/>
    <s v="A03806"/>
    <n v="121"/>
    <s v="Steel"/>
    <n v="3.91"/>
    <d v="2006-06-21T00:00:00"/>
    <x v="0"/>
    <s v="Natural Gas"/>
    <n v="0"/>
    <n v="60.3"/>
    <s v="10-04-020-10W4"/>
    <s v="10-09-020-10W4"/>
    <n v="1.4"/>
    <s v="Uncoated"/>
    <n v="1750"/>
    <s v="NG"/>
    <n v="191"/>
    <s v="Well"/>
    <s v="Pipeline"/>
    <s v="3806-121"/>
    <s v="Operating - Gas"/>
    <n v="3727"/>
    <s v="PRINCESS-PG 100/10-04-020-10W4/00                 "/>
    <n v="100"/>
    <x v="0"/>
    <x v="0"/>
    <n v="700"/>
    <n v="2000"/>
    <m/>
    <s v="1) Active Pipeline = Use reserve-life"/>
    <s v="No"/>
    <m/>
    <n v="2700"/>
    <m/>
    <n v="2700"/>
    <n v="1"/>
    <n v="2700"/>
    <n v="0"/>
    <n v="2700"/>
    <n v="21"/>
    <n v="1.35E-2"/>
    <n v="3578.18324492082"/>
    <n v="0"/>
    <n v="3578.18324492082"/>
    <n v="1.7600000000000001E-2"/>
    <n v="2480.5244570604168"/>
    <n v="0"/>
    <n v="2480.5244570604168"/>
    <m/>
  </r>
  <r>
    <s v="1 - Yes"/>
    <s v="COR4 OIL CORP."/>
    <s v="A03806"/>
    <n v="122"/>
    <s v="Steel"/>
    <n v="3.2"/>
    <d v="2006-06-21T00:00:00"/>
    <x v="0"/>
    <s v="Natural Gas"/>
    <n v="0"/>
    <n v="60.3"/>
    <s v="08-19-019-09W4"/>
    <s v="16-19-019-09W4"/>
    <n v="0.7"/>
    <s v="Uncoated"/>
    <n v="1750"/>
    <s v="NG"/>
    <n v="191"/>
    <s v="Well"/>
    <s v="Pipeline"/>
    <s v="3806-122"/>
    <s v="Operating - Gas"/>
    <n v="3614"/>
    <s v="PRINCESS-PG 100/08-19-019-09W4/00                 "/>
    <n v="100"/>
    <x v="0"/>
    <x v="0"/>
    <n v="350"/>
    <n v="2000"/>
    <m/>
    <s v="1) Active Pipeline = Use reserve-life"/>
    <s v="No"/>
    <m/>
    <n v="2350"/>
    <m/>
    <n v="2350"/>
    <n v="1"/>
    <n v="2350"/>
    <n v="0"/>
    <n v="2350"/>
    <n v="21"/>
    <n v="1.35E-2"/>
    <n v="3114.3446761347877"/>
    <n v="0"/>
    <n v="3114.3446761347877"/>
    <n v="1.7600000000000001E-2"/>
    <n v="2158.9749904044365"/>
    <n v="0"/>
    <n v="2158.9749904044365"/>
    <m/>
  </r>
  <r>
    <s v="1 - Yes"/>
    <s v="COR4 OIL CORP."/>
    <s v="A03806"/>
    <n v="123"/>
    <s v="Steel"/>
    <n v="3.2"/>
    <d v="2006-06-21T00:00:00"/>
    <x v="0"/>
    <s v="Natural Gas"/>
    <n v="0"/>
    <n v="60.3"/>
    <s v="16-01-019-10W4"/>
    <s v="14-01-019-10W4"/>
    <n v="0.84"/>
    <s v="Uncoated"/>
    <n v="1750"/>
    <s v="NG"/>
    <n v="191"/>
    <s v="Well"/>
    <s v="Pipeline"/>
    <s v="3806-123"/>
    <s v="Operating - Gas"/>
    <n v="3647"/>
    <s v="PRINCESS-PG 100/16-01-019-10W4/00                 "/>
    <n v="100"/>
    <x v="0"/>
    <x v="0"/>
    <n v="420"/>
    <n v="2000"/>
    <m/>
    <s v="1) Active Pipeline = Use reserve-life"/>
    <s v="No"/>
    <m/>
    <n v="2420"/>
    <m/>
    <n v="2420"/>
    <n v="1"/>
    <n v="2420"/>
    <n v="0"/>
    <n v="2420"/>
    <n v="21"/>
    <n v="1.35E-2"/>
    <n v="3207.1123898919946"/>
    <n v="0"/>
    <n v="3207.1123898919946"/>
    <n v="1.7600000000000001E-2"/>
    <n v="2223.2848837356328"/>
    <n v="0"/>
    <n v="2223.2848837356328"/>
    <m/>
  </r>
  <r>
    <s v="1 - Yes"/>
    <s v="COR4 OIL CORP."/>
    <s v="A03806"/>
    <n v="124"/>
    <s v="Steel"/>
    <n v="3.91"/>
    <d v="2006-06-21T00:00:00"/>
    <x v="0"/>
    <s v="Natural Gas"/>
    <n v="0"/>
    <n v="60.3"/>
    <s v="06-10-020-10W4"/>
    <s v="11-10-020-10W4"/>
    <n v="0.52"/>
    <s v="Uncoated"/>
    <n v="1750"/>
    <s v="NG"/>
    <n v="191"/>
    <s v="Well"/>
    <s v="Pipeline"/>
    <s v="3806-124"/>
    <s v="Operating - Gas"/>
    <n v="3776"/>
    <s v="PRINCESS-PG 100/06-10-020-10W4/00                 "/>
    <n v="100"/>
    <x v="0"/>
    <x v="0"/>
    <n v="260"/>
    <n v="2000"/>
    <m/>
    <s v="1) Active Pipeline = Use reserve-life"/>
    <s v="No"/>
    <m/>
    <n v="2260"/>
    <m/>
    <n v="2260"/>
    <n v="1"/>
    <n v="2260"/>
    <n v="0"/>
    <n v="2260"/>
    <n v="21"/>
    <n v="1.35E-2"/>
    <n v="2995.0719013040939"/>
    <n v="0"/>
    <n v="2995.0719013040939"/>
    <n v="1.7600000000000001E-2"/>
    <n v="2076.2908418357561"/>
    <n v="0"/>
    <n v="2076.2908418357561"/>
    <m/>
  </r>
  <r>
    <s v="1 - Yes"/>
    <s v="COR4 OIL CORP."/>
    <s v="A03806"/>
    <n v="125"/>
    <s v="Steel"/>
    <n v="3.91"/>
    <d v="2018-12-07T00:00:00"/>
    <x v="0"/>
    <s v="Natural Gas"/>
    <n v="0"/>
    <n v="60.3"/>
    <s v="11-10-020-10W4"/>
    <s v="10-09-020-10W4"/>
    <n v="1.28"/>
    <s v="Uncoated"/>
    <n v="1750"/>
    <s v="NG"/>
    <n v="191"/>
    <s v="Well"/>
    <s v="Pipeline"/>
    <s v="3806-125"/>
    <s v="Operating - Gas"/>
    <n v="3779"/>
    <s v="PRINCESS-PG 100/14-10-020-10W4/00                 "/>
    <n v="100"/>
    <x v="0"/>
    <x v="0"/>
    <n v="640"/>
    <n v="2000"/>
    <m/>
    <s v="1) Active Pipeline = Use reserve-life"/>
    <s v="No"/>
    <m/>
    <n v="2640"/>
    <m/>
    <n v="2640"/>
    <n v="1"/>
    <n v="2640"/>
    <n v="0"/>
    <n v="2640"/>
    <n v="21"/>
    <n v="1.35E-2"/>
    <n v="3498.6680617003576"/>
    <n v="0"/>
    <n v="3498.6680617003576"/>
    <n v="1.7600000000000001E-2"/>
    <n v="2425.4016913479632"/>
    <n v="0"/>
    <n v="2425.4016913479632"/>
    <m/>
  </r>
  <r>
    <s v="1 - Yes"/>
    <s v="COR4 OIL CORP."/>
    <s v="A03806"/>
    <n v="126"/>
    <s v="Steel"/>
    <n v="3.18"/>
    <d v="2018-11-16T00:00:00"/>
    <x v="0"/>
    <s v="Natural Gas"/>
    <n v="0"/>
    <n v="88.9"/>
    <s v="10-17-020-10W4"/>
    <s v="11-09-020-10W4"/>
    <n v="2.0289999999999999"/>
    <s v="Uncoated"/>
    <n v="1750"/>
    <s v="NG"/>
    <n v="191"/>
    <s v="Pipeline"/>
    <s v="Pipeline"/>
    <s v="3806-126"/>
    <s v="Operating - Gas"/>
    <n v="3831"/>
    <s v="PRINCESS-PG 100/07-19-020-10W4/00                 "/>
    <n v="100"/>
    <x v="0"/>
    <x v="0"/>
    <n v="1014.5"/>
    <n v="2000"/>
    <m/>
    <s v="1) Active Pipeline = Use reserve-life"/>
    <s v="No"/>
    <m/>
    <n v="3014.5"/>
    <m/>
    <n v="3014.5"/>
    <n v="1"/>
    <n v="3014.5"/>
    <n v="0"/>
    <n v="3014.5"/>
    <n v="21"/>
    <n v="1.35E-2"/>
    <n v="3994.9753303014122"/>
    <n v="0"/>
    <n v="3994.9753303014122"/>
    <n v="1.7600000000000001E-2"/>
    <n v="2769.4596206698616"/>
    <n v="0"/>
    <n v="2769.4596206698616"/>
    <m/>
  </r>
  <r>
    <s v="1 - Yes"/>
    <s v="COR4 OIL CORP."/>
    <s v="A03806"/>
    <n v="127"/>
    <s v="Steel"/>
    <n v="3.18"/>
    <d v="2006-06-21T00:00:00"/>
    <x v="0"/>
    <s v="Natural Gas"/>
    <n v="0"/>
    <n v="88.9"/>
    <s v="06-34-019-10W4"/>
    <s v="06-35-019-10W4"/>
    <n v="2"/>
    <s v="Uncoated"/>
    <n v="1750"/>
    <s v="NG"/>
    <n v="191"/>
    <s v="Pipeline"/>
    <s v="Pipeline"/>
    <s v="3806-127"/>
    <s v="Operating - Gas"/>
    <n v="3724"/>
    <s v="PRINCESS-PG 100/06-03-020-10W4/00                 "/>
    <n v="100"/>
    <x v="0"/>
    <x v="0"/>
    <n v="1000"/>
    <n v="2000"/>
    <m/>
    <s v="1) Active Pipeline = Use reserve-life"/>
    <s v="No"/>
    <m/>
    <n v="3000"/>
    <m/>
    <n v="3000"/>
    <n v="1"/>
    <n v="3000"/>
    <n v="0"/>
    <n v="3000"/>
    <n v="21"/>
    <n v="1.35E-2"/>
    <n v="3975.7591610231334"/>
    <n v="0"/>
    <n v="3975.7591610231334"/>
    <n v="1.7600000000000001E-2"/>
    <n v="2756.1382856226851"/>
    <n v="0"/>
    <n v="2756.1382856226851"/>
    <m/>
  </r>
  <r>
    <s v="1 - Yes"/>
    <s v="COR4 OIL CORP."/>
    <s v="A03806"/>
    <n v="128"/>
    <s v="Steel"/>
    <n v="3.2"/>
    <d v="2018-11-14T00:00:00"/>
    <x v="0"/>
    <s v="Natural Gas"/>
    <n v="0"/>
    <n v="60.3"/>
    <s v="14-32-020-10W4"/>
    <s v="08-32-020-10W4"/>
    <n v="1.1599999999999999"/>
    <s v="Uncoated"/>
    <n v="1750"/>
    <s v="NG"/>
    <n v="191"/>
    <s v="Well"/>
    <s v="Pipeline"/>
    <s v="3806-128"/>
    <s v="Operating - Gas"/>
    <n v="3877"/>
    <s v="PRINCESS-PG 100/14-32-020-10W4/00                 "/>
    <n v="100"/>
    <x v="0"/>
    <x v="0"/>
    <n v="580"/>
    <n v="2000"/>
    <m/>
    <s v="1) Active Pipeline = Use reserve-life"/>
    <s v="No"/>
    <m/>
    <n v="2580"/>
    <m/>
    <n v="2580"/>
    <n v="1"/>
    <n v="2580"/>
    <n v="0"/>
    <n v="2580"/>
    <n v="21"/>
    <n v="1.35E-2"/>
    <n v="3419.1528784798948"/>
    <n v="0"/>
    <n v="3419.1528784798948"/>
    <n v="1.7600000000000001E-2"/>
    <n v="2370.2789256355095"/>
    <n v="0"/>
    <n v="2370.2789256355095"/>
    <m/>
  </r>
  <r>
    <s v="1 - Yes"/>
    <s v="COR4 OIL CORP."/>
    <s v="A03806"/>
    <n v="129"/>
    <s v="Steel"/>
    <n v="3.2"/>
    <d v="2018-11-14T00:00:00"/>
    <x v="0"/>
    <s v="Natural Gas"/>
    <n v="0"/>
    <n v="88.9"/>
    <s v="08-32-020-10W4"/>
    <s v="06-29-020-10W4"/>
    <n v="2.2200000000000002"/>
    <s v="Uncoated"/>
    <n v="1750"/>
    <s v="NG"/>
    <n v="191"/>
    <s v="Well"/>
    <s v="Pipeline"/>
    <s v="3806-129"/>
    <s v="Operating - Gas"/>
    <n v="3877"/>
    <s v="PRINCESS-PG 100/14-32-020-10W4/00                 "/>
    <n v="100"/>
    <x v="0"/>
    <x v="0"/>
    <n v="1110"/>
    <n v="2000"/>
    <m/>
    <s v="1) Active Pipeline = Use reserve-life"/>
    <s v="No"/>
    <m/>
    <n v="3110"/>
    <m/>
    <n v="3110"/>
    <n v="1"/>
    <n v="3110"/>
    <n v="0"/>
    <n v="3110"/>
    <n v="21"/>
    <n v="1.35E-2"/>
    <n v="4121.5369969273152"/>
    <n v="0"/>
    <n v="4121.5369969273152"/>
    <n v="1.7600000000000001E-2"/>
    <n v="2857.1966894288507"/>
    <n v="0"/>
    <n v="2857.1966894288507"/>
    <m/>
  </r>
  <r>
    <s v="1 - Yes"/>
    <s v="COR4 OIL CORP."/>
    <s v="A03806"/>
    <n v="130"/>
    <s v="Steel"/>
    <n v="3.2"/>
    <d v="2006-06-21T00:00:00"/>
    <x v="0"/>
    <s v="Natural Gas"/>
    <n v="0"/>
    <n v="60.3"/>
    <s v="16-30-020-10W4"/>
    <s v="14-30-020-10W4"/>
    <n v="0.43"/>
    <s v="Uncoated"/>
    <n v="1750"/>
    <s v="NG"/>
    <n v="191"/>
    <s v="Well"/>
    <s v="Pipeline"/>
    <s v="3806-130"/>
    <s v="Operating - Gas"/>
    <n v="3862"/>
    <s v="PRINCESS-PG 100/16-30-020-10W4/00 (15-30)         "/>
    <n v="100"/>
    <x v="0"/>
    <x v="0"/>
    <n v="215"/>
    <n v="2000"/>
    <m/>
    <s v="1) Active Pipeline = Use reserve-life"/>
    <s v="No"/>
    <m/>
    <n v="2215"/>
    <m/>
    <n v="2215"/>
    <n v="1"/>
    <n v="2215"/>
    <n v="0"/>
    <n v="2215"/>
    <n v="21"/>
    <n v="1.35E-2"/>
    <n v="2935.4355138887468"/>
    <n v="0"/>
    <n v="2935.4355138887468"/>
    <n v="1.7600000000000001E-2"/>
    <n v="2034.9487675514158"/>
    <n v="0"/>
    <n v="2034.9487675514158"/>
    <m/>
  </r>
  <r>
    <s v="1 - Yes"/>
    <s v="COR4 OIL CORP."/>
    <s v="A03806"/>
    <n v="131"/>
    <s v="Steel"/>
    <n v="3.2"/>
    <d v="2006-06-21T00:00:00"/>
    <x v="0"/>
    <s v="Natural Gas"/>
    <n v="0"/>
    <n v="60.3"/>
    <s v="08-30-020-10W4"/>
    <s v="06-30-020-10W4"/>
    <n v="0.52"/>
    <s v="Uncoated"/>
    <n v="1750"/>
    <s v="NG"/>
    <n v="191"/>
    <s v="Well"/>
    <s v="Pipeline"/>
    <s v="3806-131"/>
    <s v="Operating - Gas"/>
    <n v="3857"/>
    <s v="PRINCESS-PG 100/08-30-020-10W4/00                 "/>
    <n v="100"/>
    <x v="0"/>
    <x v="0"/>
    <n v="260"/>
    <n v="2000"/>
    <m/>
    <s v="1) Active Pipeline = Use reserve-life"/>
    <s v="No"/>
    <m/>
    <n v="2260"/>
    <m/>
    <n v="2260"/>
    <n v="1"/>
    <n v="2260"/>
    <n v="0"/>
    <n v="2260"/>
    <n v="21"/>
    <n v="1.35E-2"/>
    <n v="2995.0719013040939"/>
    <n v="0"/>
    <n v="2995.0719013040939"/>
    <n v="1.7600000000000001E-2"/>
    <n v="2076.2908418357561"/>
    <n v="0"/>
    <n v="2076.2908418357561"/>
    <m/>
  </r>
  <r>
    <s v="1 - Yes"/>
    <s v="COR4 OIL CORP."/>
    <s v="A03806"/>
    <n v="132"/>
    <s v="Steel"/>
    <n v="3.2"/>
    <d v="2006-06-21T00:00:00"/>
    <x v="0"/>
    <s v="Natural Gas"/>
    <n v="0"/>
    <n v="60.3"/>
    <s v="16-19-020-10W4"/>
    <s v="14-19-020-10W4"/>
    <n v="0.51"/>
    <s v="Uncoated"/>
    <n v="1750"/>
    <s v="NG"/>
    <n v="191"/>
    <s v="Well"/>
    <s v="Pipeline"/>
    <s v="3806-132"/>
    <s v="Operating - Gas"/>
    <n v="3835"/>
    <s v="PRINCESS-PG 100/16-19-020-10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133"/>
    <s v="Steel"/>
    <n v="3.2"/>
    <d v="2006-06-21T00:00:00"/>
    <x v="0"/>
    <s v="Natural Gas"/>
    <n v="0"/>
    <n v="60.3"/>
    <s v="16-18-020-10W4"/>
    <s v="14-18-020-10W4"/>
    <n v="0.49"/>
    <s v="Uncoated"/>
    <n v="1750"/>
    <s v="NG"/>
    <n v="191"/>
    <s v="Well"/>
    <s v="Pipeline"/>
    <s v="3806-133"/>
    <s v="Operating - Gas"/>
    <n v="3825"/>
    <s v="PRINCESS-PG 102/16-18-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03806"/>
    <n v="134"/>
    <s v="Steel"/>
    <n v="3.2"/>
    <d v="2006-06-21T00:00:00"/>
    <x v="0"/>
    <s v="Natural Gas"/>
    <n v="0"/>
    <n v="60.3"/>
    <s v="16-17-020-10W4"/>
    <s v="10-17-020-10W4"/>
    <n v="0.42"/>
    <s v="Uncoated"/>
    <n v="1750"/>
    <s v="NG"/>
    <n v="191"/>
    <s v="Well"/>
    <s v="Pipeline"/>
    <s v="3806-134"/>
    <s v="Operating - Gas"/>
    <n v="3817"/>
    <s v="PRINCESS-PG 100/16-17-020-10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135"/>
    <s v="Steel"/>
    <n v="3.2"/>
    <d v="2017-11-02T00:00:00"/>
    <x v="0"/>
    <s v="Natural Gas"/>
    <n v="0"/>
    <n v="60.3"/>
    <s v="16-16-020-10W4"/>
    <s v="16-16-020-10W4"/>
    <n v="0.23"/>
    <s v="Uncoated"/>
    <n v="1750"/>
    <s v="NG"/>
    <n v="191"/>
    <s v="Well"/>
    <s v="Pipeline"/>
    <s v="3806-135"/>
    <s v="Operating - Gas"/>
    <n v="3808"/>
    <s v="PRINCESS-PG 100/16-16-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36"/>
    <s v="Steel"/>
    <n v="3.2"/>
    <d v="2018-11-15T00:00:00"/>
    <x v="0"/>
    <s v="Natural Gas"/>
    <n v="0"/>
    <n v="60.3"/>
    <s v="16-07-020-10W4"/>
    <s v="15-08-020-10W4"/>
    <n v="1.54"/>
    <s v="Uncoated"/>
    <n v="1750"/>
    <s v="NG"/>
    <n v="191"/>
    <s v="Well"/>
    <s v="Pipeline"/>
    <s v="3806-136"/>
    <s v="Operating - Gas"/>
    <n v="3754"/>
    <s v="PRINCESS-PG 100/16-07-020-10W4/00                 "/>
    <n v="100"/>
    <x v="0"/>
    <x v="0"/>
    <n v="770"/>
    <n v="2000"/>
    <m/>
    <s v="1) Active Pipeline = Use reserve-life"/>
    <s v="No"/>
    <m/>
    <n v="2770"/>
    <m/>
    <n v="2770"/>
    <n v="1"/>
    <n v="2770"/>
    <n v="0"/>
    <n v="2770"/>
    <n v="21"/>
    <n v="1.35E-2"/>
    <n v="3670.9509586780268"/>
    <n v="0"/>
    <n v="3670.9509586780268"/>
    <n v="1.7600000000000001E-2"/>
    <n v="2544.834350391613"/>
    <n v="0"/>
    <n v="2544.834350391613"/>
    <m/>
  </r>
  <r>
    <s v="1 - Yes"/>
    <s v="COR4 OIL CORP."/>
    <s v="A03806"/>
    <n v="137"/>
    <s v="Steel"/>
    <n v="3.2"/>
    <d v="2018-11-15T00:00:00"/>
    <x v="0"/>
    <s v="Natural Gas"/>
    <n v="0"/>
    <n v="60.3"/>
    <s v="16-08-020-10W4"/>
    <s v="15-08-020-10W4"/>
    <n v="0.13"/>
    <s v="Uncoated"/>
    <n v="1750"/>
    <s v="NG"/>
    <n v="191"/>
    <s v="Well"/>
    <s v="Pipeline"/>
    <s v="3806-137"/>
    <s v="Operating - Gas"/>
    <n v="3763"/>
    <s v="PRINCESS-PG 100/16-08-020-10W4/00                 "/>
    <n v="100"/>
    <x v="0"/>
    <x v="0"/>
    <n v="65"/>
    <n v="2000"/>
    <m/>
    <s v="1) Active Pipeline = Use reserve-life"/>
    <s v="No"/>
    <m/>
    <n v="2065"/>
    <m/>
    <n v="2065"/>
    <n v="1"/>
    <n v="2065"/>
    <n v="0"/>
    <n v="2065"/>
    <n v="21"/>
    <n v="1.35E-2"/>
    <n v="2736.6475558375901"/>
    <n v="0"/>
    <n v="2736.6475558375901"/>
    <n v="1.7600000000000001E-2"/>
    <n v="1897.1418532702817"/>
    <n v="0"/>
    <n v="1897.1418532702817"/>
    <m/>
  </r>
  <r>
    <s v="1 - Yes"/>
    <s v="COR4 OIL CORP."/>
    <s v="A03806"/>
    <n v="138"/>
    <s v="Steel"/>
    <n v="3.2"/>
    <d v="1996-09-13T00:00:00"/>
    <x v="0"/>
    <s v="Natural Gas"/>
    <n v="0"/>
    <n v="60.3"/>
    <s v="16-06-020-10W4"/>
    <s v="14-06-020-10W4"/>
    <n v="0.87"/>
    <s v="Uncoated"/>
    <n v="3590"/>
    <s v="NG"/>
    <n v="191"/>
    <s v="Well"/>
    <s v="Pipeline"/>
    <s v="3806-138"/>
    <s v="Operating - Gas"/>
    <n v="3746"/>
    <s v="PRINCESS-PG 100/16-06-020-10W4/00                 "/>
    <n v="100"/>
    <x v="0"/>
    <x v="0"/>
    <n v="435"/>
    <n v="2000"/>
    <m/>
    <s v="1) Active Pipeline = Use reserve-life"/>
    <s v="No"/>
    <m/>
    <n v="2435"/>
    <m/>
    <n v="2435"/>
    <n v="1"/>
    <n v="2435"/>
    <n v="0"/>
    <n v="2435"/>
    <n v="21"/>
    <n v="1.35E-2"/>
    <n v="3226.9911856971103"/>
    <n v="0"/>
    <n v="3226.9911856971103"/>
    <n v="1.7600000000000001E-2"/>
    <n v="2237.0655751637464"/>
    <n v="0"/>
    <n v="2237.0655751637464"/>
    <m/>
  </r>
  <r>
    <s v="1 - Yes"/>
    <s v="COR4 OIL CORP."/>
    <s v="A03806"/>
    <n v="139"/>
    <s v="Steel"/>
    <n v="3.2"/>
    <d v="2006-06-21T00:00:00"/>
    <x v="0"/>
    <s v="Natural Gas"/>
    <n v="0"/>
    <n v="60.3"/>
    <s v="16-05-020-10W4"/>
    <s v="15-05-020-10W4"/>
    <n v="0.45"/>
    <s v="Uncoated"/>
    <n v="1750"/>
    <s v="NG"/>
    <n v="191"/>
    <s v="Well"/>
    <s v="Pipeline"/>
    <s v="3806-139"/>
    <s v="Operating - Gas"/>
    <n v="3736"/>
    <s v="PRINCESS-PG 100/16-05-020-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03806"/>
    <n v="140"/>
    <s v="Steel"/>
    <n v="3.2"/>
    <d v="2006-06-21T00:00:00"/>
    <x v="0"/>
    <s v="Natural Gas"/>
    <n v="0"/>
    <n v="60.3"/>
    <s v="16-23-019-10W4"/>
    <s v="16-23-019-10W4"/>
    <n v="0.27"/>
    <s v="Uncoated"/>
    <n v="1750"/>
    <s v="NG"/>
    <n v="191"/>
    <s v="Well"/>
    <s v="Pipeline"/>
    <s v="3806-140"/>
    <s v="Operating - Gas"/>
    <n v="3676"/>
    <s v="PRINCESS-PG 102/16-23-019-10W4/00                 "/>
    <n v="100"/>
    <x v="0"/>
    <x v="0"/>
    <n v="135"/>
    <n v="2000"/>
    <m/>
    <s v="1) Active Pipeline = Use reserve-life"/>
    <s v="No"/>
    <m/>
    <n v="2135"/>
    <m/>
    <n v="2135"/>
    <n v="1"/>
    <n v="2135"/>
    <n v="0"/>
    <n v="2135"/>
    <n v="21"/>
    <n v="1.35E-2"/>
    <n v="2829.4152695947969"/>
    <n v="0"/>
    <n v="2829.4152695947969"/>
    <n v="1.7600000000000001E-2"/>
    <n v="1961.4517466014779"/>
    <n v="0"/>
    <n v="1961.4517466014779"/>
    <m/>
  </r>
  <r>
    <s v="1 - Yes"/>
    <s v="COR4 OIL CORP."/>
    <s v="A03806"/>
    <n v="141"/>
    <s v="Steel"/>
    <n v="3.2"/>
    <d v="2018-11-15T00:00:00"/>
    <x v="0"/>
    <s v="Natural Gas"/>
    <n v="0"/>
    <n v="60.3"/>
    <s v="08-13-019-10W4"/>
    <s v="07-13-019-10W4"/>
    <n v="0.52"/>
    <s v="Uncoated"/>
    <n v="1750"/>
    <s v="NG"/>
    <n v="191"/>
    <s v="Well"/>
    <s v="Pipeline"/>
    <s v="3806-141"/>
    <s v="Operating - Gas"/>
    <n v="3663"/>
    <s v="PRINCESS-PG 100/08-13-019-10W4/00                 "/>
    <n v="100"/>
    <x v="0"/>
    <x v="0"/>
    <n v="260"/>
    <n v="2000"/>
    <m/>
    <s v="1) Active Pipeline = Use reserve-life"/>
    <s v="No"/>
    <m/>
    <n v="2260"/>
    <m/>
    <n v="2260"/>
    <n v="1"/>
    <n v="2260"/>
    <n v="0"/>
    <n v="2260"/>
    <n v="21"/>
    <n v="1.35E-2"/>
    <n v="2995.0719013040939"/>
    <n v="0"/>
    <n v="2995.0719013040939"/>
    <n v="1.7600000000000001E-2"/>
    <n v="2076.2908418357561"/>
    <n v="0"/>
    <n v="2076.2908418357561"/>
    <m/>
  </r>
  <r>
    <s v="1 - Yes"/>
    <s v="COR4 OIL CORP."/>
    <s v="A03806"/>
    <n v="142"/>
    <s v="Steel"/>
    <n v="3.2"/>
    <d v="2006-06-21T00:00:00"/>
    <x v="0"/>
    <s v="Natural Gas"/>
    <n v="0"/>
    <n v="60.3"/>
    <s v="08-12-019-10W4"/>
    <s v="09-12-019-10W4"/>
    <n v="0.43"/>
    <s v="Uncoated"/>
    <n v="1750"/>
    <s v="NG"/>
    <n v="191"/>
    <s v="Well"/>
    <s v="Pipeline"/>
    <s v="3806-142"/>
    <s v="Operating - Gas"/>
    <n v="3653"/>
    <s v="PRINCESS-PG 100/08-12-019-10W4/00                 "/>
    <n v="100"/>
    <x v="0"/>
    <x v="0"/>
    <n v="215"/>
    <n v="2000"/>
    <m/>
    <s v="1) Active Pipeline = Use reserve-life"/>
    <s v="No"/>
    <m/>
    <n v="2215"/>
    <m/>
    <n v="2215"/>
    <n v="1"/>
    <n v="2215"/>
    <n v="0"/>
    <n v="2215"/>
    <n v="21"/>
    <n v="1.35E-2"/>
    <n v="2935.4355138887468"/>
    <n v="0"/>
    <n v="2935.4355138887468"/>
    <n v="1.7600000000000001E-2"/>
    <n v="2034.9487675514158"/>
    <n v="0"/>
    <n v="2034.9487675514158"/>
    <m/>
  </r>
  <r>
    <s v="1 - Yes"/>
    <s v="COR4 OIL CORP."/>
    <s v="A03806"/>
    <n v="143"/>
    <s v="Steel"/>
    <n v="3.2"/>
    <d v="2006-06-21T00:00:00"/>
    <x v="0"/>
    <s v="Natural Gas"/>
    <n v="0"/>
    <n v="60.3"/>
    <s v="08-20-019-09W4"/>
    <s v="06-20-019-09W4"/>
    <n v="0.63"/>
    <s v="Uncoated"/>
    <n v="1750"/>
    <s v="NG"/>
    <n v="191"/>
    <s v="Well"/>
    <s v="Pipeline"/>
    <s v="3806-143"/>
    <s v="Operating - Gas"/>
    <n v="3627"/>
    <s v="PRINCESS-PG 100/08-20-019-09W4/00                 "/>
    <n v="100"/>
    <x v="0"/>
    <x v="0"/>
    <n v="315"/>
    <n v="2000"/>
    <m/>
    <s v="1) Active Pipeline = Use reserve-life"/>
    <s v="No"/>
    <m/>
    <n v="2315"/>
    <m/>
    <n v="2315"/>
    <n v="1"/>
    <n v="2315"/>
    <n v="0"/>
    <n v="2315"/>
    <n v="21"/>
    <n v="1.35E-2"/>
    <n v="3067.9608192561845"/>
    <n v="0"/>
    <n v="3067.9608192561845"/>
    <n v="1.7600000000000001E-2"/>
    <n v="2126.8200437388386"/>
    <n v="0"/>
    <n v="2126.8200437388386"/>
    <m/>
  </r>
  <r>
    <s v="1 - Yes"/>
    <s v="COR4 OIL CORP."/>
    <s v="A03806"/>
    <n v="144"/>
    <s v="Steel"/>
    <n v="3.2"/>
    <d v="2006-06-21T00:00:00"/>
    <x v="0"/>
    <s v="Natural Gas"/>
    <n v="0"/>
    <n v="60.3"/>
    <s v="16-07-019-09W4"/>
    <s v="11-07-019-09W4"/>
    <n v="0.74"/>
    <s v="Uncoated"/>
    <n v="1750"/>
    <s v="NG"/>
    <n v="191"/>
    <s v="Well"/>
    <s v="Pipeline"/>
    <s v="3806-144"/>
    <s v="Operating - Gas"/>
    <n v="3610"/>
    <s v="PRINCESS-PG 100/16-07-019-09W4/00                 "/>
    <n v="100"/>
    <x v="0"/>
    <x v="0"/>
    <n v="370"/>
    <n v="2000"/>
    <m/>
    <s v="1) Active Pipeline = Use reserve-life"/>
    <s v="No"/>
    <m/>
    <n v="2370"/>
    <m/>
    <n v="2370"/>
    <n v="1"/>
    <n v="2370"/>
    <n v="0"/>
    <n v="2370"/>
    <n v="21"/>
    <n v="1.35E-2"/>
    <n v="3140.8497372082757"/>
    <n v="0"/>
    <n v="3140.8497372082757"/>
    <n v="1.7600000000000001E-2"/>
    <n v="2177.3492456419217"/>
    <n v="0"/>
    <n v="2177.3492456419217"/>
    <m/>
  </r>
  <r>
    <s v="1 - Yes"/>
    <s v="COR4 OIL CORP."/>
    <s v="A03806"/>
    <n v="145"/>
    <s v="Steel"/>
    <n v="3.2"/>
    <d v="2018-11-15T00:00:00"/>
    <x v="0"/>
    <s v="Natural Gas"/>
    <n v="0"/>
    <n v="60.3"/>
    <s v="16-27-019-10W4"/>
    <s v="16-27-019-10W4"/>
    <n v="0.23"/>
    <s v="Uncoated"/>
    <n v="1750"/>
    <s v="NG"/>
    <n v="191"/>
    <s v="Well"/>
    <s v="Pipeline"/>
    <s v="3806-145"/>
    <s v="Operating - Gas"/>
    <n v="3708"/>
    <s v="PRINCESS-PG 102/16-27-019-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46"/>
    <s v="Steel"/>
    <n v="3.2"/>
    <d v="2006-06-21T00:00:00"/>
    <x v="0"/>
    <s v="Natural Gas"/>
    <n v="0"/>
    <n v="60.3"/>
    <s v="16-22-019-10W4"/>
    <s v="16-22-019-10W4"/>
    <n v="0.18"/>
    <s v="Uncoated"/>
    <n v="1750"/>
    <s v="NG"/>
    <n v="191"/>
    <s v="Well"/>
    <s v="Pipeline"/>
    <s v="3806-146"/>
    <s v="Operating - Gas"/>
    <n v="3672"/>
    <s v="PRINCESS-PG 102/16-22-019-10W4/00                 "/>
    <n v="100"/>
    <x v="0"/>
    <x v="0"/>
    <n v="90"/>
    <n v="2000"/>
    <m/>
    <s v="1) Active Pipeline = Use reserve-life"/>
    <s v="No"/>
    <m/>
    <n v="2090"/>
    <m/>
    <n v="2090"/>
    <n v="1"/>
    <n v="2090"/>
    <n v="0"/>
    <n v="2090"/>
    <n v="21"/>
    <n v="1.35E-2"/>
    <n v="2769.7788821794497"/>
    <n v="0"/>
    <n v="2769.7788821794497"/>
    <n v="1.7600000000000001E-2"/>
    <n v="1920.1096723171374"/>
    <n v="0"/>
    <n v="1920.1096723171374"/>
    <m/>
  </r>
  <r>
    <s v="1 - Yes"/>
    <s v="COR4 OIL CORP."/>
    <s v="A03806"/>
    <n v="147"/>
    <s v="Steel"/>
    <n v="3.2"/>
    <d v="2006-06-21T00:00:00"/>
    <x v="0"/>
    <s v="Natural Gas"/>
    <n v="0"/>
    <n v="60.3"/>
    <s v="16-31-020-10W4"/>
    <s v="15-31-020-10W4"/>
    <n v="0.74"/>
    <s v="Uncoated"/>
    <n v="1750"/>
    <s v="NG"/>
    <n v="191"/>
    <s v="Well"/>
    <s v="Pipeline"/>
    <s v="3806-147"/>
    <s v="Operating - Gas"/>
    <n v="3870"/>
    <s v="PRINCESS-PG 100/16-31-020-10W4/00                 "/>
    <n v="100"/>
    <x v="0"/>
    <x v="0"/>
    <n v="370"/>
    <n v="2000"/>
    <m/>
    <s v="1) Active Pipeline = Use reserve-life"/>
    <s v="No"/>
    <m/>
    <n v="2370"/>
    <m/>
    <n v="2370"/>
    <n v="1"/>
    <n v="2370"/>
    <n v="0"/>
    <n v="2370"/>
    <n v="21"/>
    <n v="1.35E-2"/>
    <n v="3140.8497372082757"/>
    <n v="0"/>
    <n v="3140.8497372082757"/>
    <n v="1.7600000000000001E-2"/>
    <n v="2177.3492456419217"/>
    <n v="0"/>
    <n v="2177.3492456419217"/>
    <m/>
  </r>
  <r>
    <s v="1 - Yes"/>
    <s v="COR4 OIL CORP."/>
    <s v="A03806"/>
    <n v="148"/>
    <s v="Steel"/>
    <n v="3.2"/>
    <d v="2006-06-21T00:00:00"/>
    <x v="0"/>
    <s v="Natural Gas"/>
    <n v="0"/>
    <n v="60.3"/>
    <s v="14-31-020-10W4"/>
    <s v="15-31-020-10W4"/>
    <n v="0.13"/>
    <s v="Uncoated"/>
    <n v="1750"/>
    <s v="NG"/>
    <n v="191"/>
    <s v="Well"/>
    <s v="Pipeline"/>
    <s v="3806-148"/>
    <s v="Operating - Gas"/>
    <n v="3869"/>
    <s v="PRINCESS-PG 100/14-31-020-10W4/00                 "/>
    <n v="100"/>
    <x v="0"/>
    <x v="0"/>
    <n v="65"/>
    <n v="2000"/>
    <m/>
    <s v="1) Active Pipeline = Use reserve-life"/>
    <s v="No"/>
    <m/>
    <n v="2065"/>
    <m/>
    <n v="2065"/>
    <n v="1"/>
    <n v="2065"/>
    <n v="0"/>
    <n v="2065"/>
    <n v="21"/>
    <n v="1.35E-2"/>
    <n v="2736.6475558375901"/>
    <n v="0"/>
    <n v="2736.6475558375901"/>
    <n v="1.7600000000000001E-2"/>
    <n v="1897.1418532702817"/>
    <n v="0"/>
    <n v="1897.1418532702817"/>
    <m/>
  </r>
  <r>
    <s v="1 - Yes"/>
    <s v="COR4 OIL CORP."/>
    <s v="A03806"/>
    <n v="149"/>
    <s v="Steel"/>
    <n v="3.2"/>
    <d v="2018-11-05T00:00:00"/>
    <x v="0"/>
    <s v="Natural Gas"/>
    <n v="0"/>
    <n v="60.3"/>
    <s v="08-31-020-10W4"/>
    <s v="06-31-020-10W4"/>
    <n v="0.82"/>
    <s v="Uncoated"/>
    <n v="1750"/>
    <s v="NG"/>
    <n v="191"/>
    <s v="Well"/>
    <s v="Pipeline"/>
    <s v="3806-149"/>
    <s v="Operating - Gas"/>
    <n v="3866"/>
    <s v="PRINCESS-PG 100/08-31-020-10W4/00                 "/>
    <n v="100"/>
    <x v="0"/>
    <x v="0"/>
    <n v="410"/>
    <n v="2000"/>
    <m/>
    <s v="1) Active Pipeline = Use reserve-life"/>
    <s v="No"/>
    <m/>
    <n v="2410"/>
    <m/>
    <n v="2410"/>
    <n v="1"/>
    <n v="2410"/>
    <n v="0"/>
    <n v="2410"/>
    <n v="21"/>
    <n v="1.35E-2"/>
    <n v="3193.8598593552506"/>
    <n v="0"/>
    <n v="3193.8598593552506"/>
    <n v="1.7600000000000001E-2"/>
    <n v="2214.0977561168907"/>
    <n v="0"/>
    <n v="2214.0977561168907"/>
    <m/>
  </r>
  <r>
    <s v="1 - Yes"/>
    <s v="COR4 OIL CORP."/>
    <s v="A03806"/>
    <n v="150"/>
    <s v="Steel"/>
    <n v="3.2"/>
    <d v="2006-06-21T00:00:00"/>
    <x v="0"/>
    <s v="Natural Gas"/>
    <n v="0"/>
    <n v="60.3"/>
    <s v="06-29-020-10W4"/>
    <s v="06-29-020-10W4"/>
    <n v="0.03"/>
    <s v="Uncoated"/>
    <n v="1750"/>
    <s v="NG"/>
    <n v="191"/>
    <s v="Well"/>
    <s v="Pipeline"/>
    <s v="3806-150"/>
    <s v="Operating - Gas"/>
    <n v="3848"/>
    <s v="PRINCESS-PG 102/06-29-020-10W4/00                 "/>
    <n v="100"/>
    <x v="0"/>
    <x v="0"/>
    <n v="15"/>
    <n v="2000"/>
    <m/>
    <s v="1) Active Pipeline = Use reserve-life"/>
    <s v="No"/>
    <m/>
    <n v="2015"/>
    <m/>
    <n v="2015"/>
    <n v="1"/>
    <n v="2015"/>
    <n v="0"/>
    <n v="2015"/>
    <n v="21"/>
    <n v="1.35E-2"/>
    <n v="2670.3849031538712"/>
    <n v="0"/>
    <n v="2670.3849031538712"/>
    <n v="1.7600000000000001E-2"/>
    <n v="1851.2062151765701"/>
    <n v="0"/>
    <n v="1851.2062151765701"/>
    <m/>
  </r>
  <r>
    <s v="1 - Yes"/>
    <s v="COR4 OIL CORP."/>
    <s v="A03806"/>
    <n v="151"/>
    <s v="Steel"/>
    <n v="3.2"/>
    <d v="2006-06-21T00:00:00"/>
    <x v="0"/>
    <s v="Natural Gas"/>
    <n v="0"/>
    <n v="60.3"/>
    <s v="16-21-020-10W4"/>
    <s v="06-21-020-10W4"/>
    <n v="1.35"/>
    <s v="Uncoated"/>
    <n v="1750"/>
    <s v="NG"/>
    <n v="191"/>
    <s v="Well"/>
    <s v="Pipeline"/>
    <s v="3806-151"/>
    <s v="Operating - Gas"/>
    <n v="3843"/>
    <s v="PRINCESS-PG 100/16-21-020-10W4/00                 "/>
    <n v="100"/>
    <x v="0"/>
    <x v="0"/>
    <n v="675"/>
    <n v="2000"/>
    <m/>
    <s v="1) Active Pipeline = Use reserve-life"/>
    <s v="No"/>
    <m/>
    <n v="2675"/>
    <m/>
    <n v="2675"/>
    <n v="1"/>
    <n v="2675"/>
    <n v="0"/>
    <n v="2675"/>
    <n v="21"/>
    <n v="1.35E-2"/>
    <n v="3545.0519185789608"/>
    <n v="0"/>
    <n v="3545.0519185789608"/>
    <n v="1.7600000000000001E-2"/>
    <n v="2457.556638013561"/>
    <n v="0"/>
    <n v="2457.556638013561"/>
    <m/>
  </r>
  <r>
    <s v="1 - Yes"/>
    <s v="COR4 OIL CORP."/>
    <s v="A03806"/>
    <n v="152"/>
    <s v="Steel"/>
    <n v="3.2"/>
    <d v="2006-06-21T00:00:00"/>
    <x v="0"/>
    <s v="Natural Gas"/>
    <n v="0"/>
    <n v="60.3"/>
    <s v="16-15-020-10W4"/>
    <s v="16-15-020-10W4"/>
    <n v="0.02"/>
    <s v="Uncoated"/>
    <n v="1750"/>
    <s v="NG"/>
    <n v="191"/>
    <s v="Well"/>
    <s v="Pipeline"/>
    <s v="3806-152"/>
    <s v="Operating - Gas"/>
    <n v="3791"/>
    <s v="PRINCESS-PG 100/16-15-020-10W4/02                 "/>
    <n v="100"/>
    <x v="0"/>
    <x v="0"/>
    <n v="10"/>
    <n v="2000"/>
    <m/>
    <s v="1) Active Pipeline = Use reserve-life"/>
    <s v="No"/>
    <m/>
    <n v="2010"/>
    <m/>
    <n v="2010"/>
    <n v="1"/>
    <n v="2010"/>
    <n v="0"/>
    <n v="2010"/>
    <n v="21"/>
    <n v="1.35E-2"/>
    <n v="2663.7586378854994"/>
    <n v="0"/>
    <n v="2663.7586378854994"/>
    <n v="1.7600000000000001E-2"/>
    <n v="1846.6126513671991"/>
    <n v="0"/>
    <n v="1846.6126513671991"/>
    <m/>
  </r>
  <r>
    <s v="1 - Yes"/>
    <s v="COR4 OIL CORP."/>
    <s v="A03806"/>
    <n v="153"/>
    <s v="Steel"/>
    <n v="3.2"/>
    <d v="2006-06-21T00:00:00"/>
    <x v="0"/>
    <s v="Natural Gas"/>
    <n v="0"/>
    <n v="60.3"/>
    <s v="16-10-020-10W4"/>
    <s v="14-10-020-10W4"/>
    <n v="0.7"/>
    <s v="Uncoated"/>
    <n v="1750"/>
    <s v="NG"/>
    <n v="191"/>
    <s v="Well"/>
    <s v="Pipeline"/>
    <s v="3806-153"/>
    <s v="Operating - Gas"/>
    <n v="3780"/>
    <s v="PRINCESS-PG 102/16-10-020-10W4/00                 "/>
    <n v="100"/>
    <x v="0"/>
    <x v="0"/>
    <n v="350"/>
    <n v="2000"/>
    <m/>
    <s v="1) Active Pipeline = Use reserve-life"/>
    <s v="No"/>
    <m/>
    <n v="2350"/>
    <m/>
    <n v="2350"/>
    <n v="1"/>
    <n v="2350"/>
    <n v="0"/>
    <n v="2350"/>
    <n v="21"/>
    <n v="1.35E-2"/>
    <n v="3114.3446761347877"/>
    <n v="0"/>
    <n v="3114.3446761347877"/>
    <n v="1.7600000000000001E-2"/>
    <n v="2158.9749904044365"/>
    <n v="0"/>
    <n v="2158.9749904044365"/>
    <m/>
  </r>
  <r>
    <s v="1 - Yes"/>
    <s v="COR4 OIL CORP."/>
    <s v="A03806"/>
    <n v="154"/>
    <s v="Steel"/>
    <n v="3.2"/>
    <d v="2018-12-11T00:00:00"/>
    <x v="0"/>
    <s v="Natural Gas"/>
    <n v="0"/>
    <n v="60.3"/>
    <s v="16-09-020-10W4"/>
    <s v="16-09-020-10W4"/>
    <n v="0.26"/>
    <s v="Uncoated"/>
    <n v="1750"/>
    <s v="NG"/>
    <n v="191"/>
    <s v="Well"/>
    <s v="Pipeline"/>
    <s v="3806-154"/>
    <s v="Operating - Gas"/>
    <n v="3773"/>
    <s v="PRINCESS-PG 100/16-09-020-10W4/00                 "/>
    <n v="100"/>
    <x v="0"/>
    <x v="0"/>
    <n v="130"/>
    <n v="2000"/>
    <m/>
    <s v="1) Active Pipeline = Use reserve-life"/>
    <s v="No"/>
    <m/>
    <n v="2130"/>
    <m/>
    <n v="2130"/>
    <n v="1"/>
    <n v="2130"/>
    <n v="0"/>
    <n v="2130"/>
    <n v="21"/>
    <n v="1.35E-2"/>
    <n v="2822.7890043264247"/>
    <n v="0"/>
    <n v="2822.7890043264247"/>
    <n v="1.7600000000000001E-2"/>
    <n v="1956.8581827921064"/>
    <n v="0"/>
    <n v="1956.8581827921064"/>
    <m/>
  </r>
  <r>
    <s v="1 - Yes"/>
    <s v="COR4 OIL CORP."/>
    <s v="A03806"/>
    <n v="155"/>
    <s v="Steel"/>
    <n v="3.2"/>
    <d v="2006-06-21T00:00:00"/>
    <x v="0"/>
    <s v="Natural Gas"/>
    <n v="0"/>
    <n v="60.3"/>
    <s v="08-09-020-10W4"/>
    <s v="07-09-020-10W4"/>
    <n v="0.26"/>
    <s v="Uncoated"/>
    <n v="1750"/>
    <s v="NG"/>
    <n v="191"/>
    <s v="Well"/>
    <s v="Pipeline"/>
    <s v="3806-155"/>
    <s v="Operating - Gas"/>
    <n v="3768"/>
    <s v="PRINCESS-PG 100/08-09-020-10W4/00                 "/>
    <n v="100"/>
    <x v="0"/>
    <x v="0"/>
    <n v="130"/>
    <n v="2000"/>
    <m/>
    <s v="1) Active Pipeline = Use reserve-life"/>
    <s v="No"/>
    <m/>
    <n v="2130"/>
    <m/>
    <n v="2130"/>
    <n v="1"/>
    <n v="2130"/>
    <n v="0"/>
    <n v="2130"/>
    <n v="21"/>
    <n v="1.35E-2"/>
    <n v="2822.7890043264247"/>
    <n v="0"/>
    <n v="2822.7890043264247"/>
    <n v="1.7600000000000001E-2"/>
    <n v="1956.8581827921064"/>
    <n v="0"/>
    <n v="1956.8581827921064"/>
    <m/>
  </r>
  <r>
    <s v="1 - Yes"/>
    <s v="COR4 OIL CORP."/>
    <s v="A03806"/>
    <n v="158"/>
    <s v="Steel"/>
    <n v="3.2"/>
    <d v="2006-06-21T00:00:00"/>
    <x v="0"/>
    <s v="Natural Gas"/>
    <n v="0"/>
    <n v="60.3"/>
    <s v="16-33-019-10W4"/>
    <s v="11-33-019-10W4"/>
    <n v="0.69"/>
    <s v="Uncoated"/>
    <n v="1750"/>
    <s v="NG"/>
    <n v="191"/>
    <s v="Well"/>
    <s v="Pipeline"/>
    <s v="3806-158"/>
    <s v="Operating - Gas"/>
    <n v="3716"/>
    <s v="PRINCESS-PG 100/16-33-019-10W4/00                 "/>
    <n v="100"/>
    <x v="0"/>
    <x v="0"/>
    <n v="345"/>
    <n v="2000"/>
    <m/>
    <s v="1) Active Pipeline = Use reserve-life"/>
    <s v="No"/>
    <m/>
    <n v="2345"/>
    <m/>
    <n v="2345"/>
    <n v="1"/>
    <n v="2345"/>
    <n v="0"/>
    <n v="2345"/>
    <n v="21"/>
    <n v="1.35E-2"/>
    <n v="3107.718410866416"/>
    <n v="0"/>
    <n v="3107.718410866416"/>
    <n v="1.7600000000000001E-2"/>
    <n v="2154.3814265950655"/>
    <n v="0"/>
    <n v="2154.3814265950655"/>
    <m/>
  </r>
  <r>
    <s v="1 - Yes"/>
    <s v="COR4 OIL CORP."/>
    <s v="A03806"/>
    <n v="159"/>
    <s v="Steel"/>
    <n v="3.2"/>
    <d v="2006-06-21T00:00:00"/>
    <x v="0"/>
    <s v="Natural Gas"/>
    <n v="0"/>
    <n v="60.3"/>
    <s v="16-25-019-10W4"/>
    <s v="14-25-019-10W4"/>
    <n v="0.68"/>
    <s v="Uncoated"/>
    <n v="1750"/>
    <s v="NG"/>
    <n v="191"/>
    <s v="Well"/>
    <s v="Pipeline"/>
    <s v="3806-159"/>
    <s v="Operating - Gas"/>
    <n v="3698"/>
    <s v="PRINCESS-PG 100/16-25-019-10W4/00                 "/>
    <n v="100"/>
    <x v="0"/>
    <x v="0"/>
    <n v="340"/>
    <n v="2000"/>
    <m/>
    <s v="1) Active Pipeline = Use reserve-life"/>
    <s v="No"/>
    <m/>
    <n v="2340"/>
    <m/>
    <n v="2340"/>
    <n v="1"/>
    <n v="2340"/>
    <n v="0"/>
    <n v="2340"/>
    <n v="21"/>
    <n v="1.35E-2"/>
    <n v="3101.0921455980442"/>
    <n v="0"/>
    <n v="3101.0921455980442"/>
    <n v="1.7600000000000001E-2"/>
    <n v="2149.7878627856944"/>
    <n v="0"/>
    <n v="2149.7878627856944"/>
    <m/>
  </r>
  <r>
    <s v="1 - Yes"/>
    <s v="COR4 OIL CORP."/>
    <s v="A03806"/>
    <n v="160"/>
    <s v="Steel"/>
    <n v="3.2"/>
    <d v="2006-06-21T00:00:00"/>
    <x v="0"/>
    <s v="Natural Gas"/>
    <n v="0"/>
    <n v="60.3"/>
    <s v="16-26-019-10W4"/>
    <s v="14-26-019-10W4"/>
    <n v="0.6"/>
    <s v="Uncoated"/>
    <n v="1750"/>
    <s v="NG"/>
    <n v="191"/>
    <s v="Well"/>
    <s v="Pipeline"/>
    <s v="3806-160"/>
    <s v="Operating - Gas"/>
    <n v="3706"/>
    <s v="PRINCESS-PG 100/16-26-019-10W4/00                 "/>
    <n v="100"/>
    <x v="0"/>
    <x v="0"/>
    <n v="300"/>
    <n v="2000"/>
    <m/>
    <s v="1) Active Pipeline = Use reserve-life"/>
    <s v="No"/>
    <m/>
    <n v="2300"/>
    <m/>
    <n v="2300"/>
    <n v="1"/>
    <n v="2300"/>
    <n v="0"/>
    <n v="2300"/>
    <n v="21"/>
    <n v="1.35E-2"/>
    <n v="3048.0820234510688"/>
    <n v="0"/>
    <n v="3048.0820234510688"/>
    <n v="1.7600000000000001E-2"/>
    <n v="2113.0393523107255"/>
    <n v="0"/>
    <n v="2113.0393523107255"/>
    <m/>
  </r>
  <r>
    <s v="1 - Yes"/>
    <s v="COR4 OIL CORP."/>
    <s v="A03806"/>
    <n v="161"/>
    <s v="Steel"/>
    <n v="3.2"/>
    <d v="2018-11-22T00:00:00"/>
    <x v="0"/>
    <s v="Natural Gas"/>
    <n v="0"/>
    <n v="60.3"/>
    <s v="14-26-019-10W4"/>
    <s v="14-26-019-10W4"/>
    <n v="0.28000000000000003"/>
    <s v="Uncoated"/>
    <n v="1750"/>
    <s v="NG"/>
    <n v="191"/>
    <s v="Well"/>
    <s v="Pipeline"/>
    <s v="3806-161"/>
    <s v="Operating - Gas"/>
    <n v="3704"/>
    <s v="PRINCESS-PG 100/14-26-019-10W4/00                 "/>
    <n v="100"/>
    <x v="0"/>
    <x v="0"/>
    <n v="140"/>
    <n v="2000"/>
    <m/>
    <s v="1) Active Pipeline = Use reserve-life"/>
    <s v="No"/>
    <m/>
    <n v="2140"/>
    <m/>
    <n v="2140"/>
    <n v="1"/>
    <n v="2140"/>
    <n v="0"/>
    <n v="2140"/>
    <n v="21"/>
    <n v="1.35E-2"/>
    <n v="2836.0415348631686"/>
    <n v="0"/>
    <n v="2836.0415348631686"/>
    <n v="1.7600000000000001E-2"/>
    <n v="1966.045310410849"/>
    <n v="0"/>
    <n v="1966.045310410849"/>
    <m/>
  </r>
  <r>
    <s v="1 - Yes"/>
    <s v="COR4 OIL CORP."/>
    <s v="A03806"/>
    <n v="162"/>
    <s v="Steel"/>
    <n v="3.2"/>
    <d v="2018-11-20T00:00:00"/>
    <x v="0"/>
    <s v="Natural Gas"/>
    <n v="0"/>
    <n v="60.3"/>
    <s v="16-24-019-10W4"/>
    <s v="16-24-019-10W4"/>
    <n v="0.08"/>
    <s v="Uncoated"/>
    <n v="1750"/>
    <s v="NG"/>
    <n v="191"/>
    <s v="Well"/>
    <s v="Pipeline"/>
    <s v="3806-162"/>
    <s v="Operating - Gas"/>
    <n v="3687"/>
    <s v="PRINCESS-PG 100/16-24-019-10W4/00                 "/>
    <n v="100"/>
    <x v="0"/>
    <x v="0"/>
    <n v="40"/>
    <n v="2000"/>
    <m/>
    <s v="1) Active Pipeline = Use reserve-life"/>
    <s v="No"/>
    <m/>
    <n v="2040"/>
    <m/>
    <n v="2040"/>
    <n v="1"/>
    <n v="2040"/>
    <n v="0"/>
    <n v="2040"/>
    <n v="21"/>
    <n v="1.35E-2"/>
    <n v="2703.5162294957308"/>
    <n v="0"/>
    <n v="2703.5162294957308"/>
    <n v="1.7600000000000001E-2"/>
    <n v="1874.1740342234261"/>
    <n v="0"/>
    <n v="1874.1740342234261"/>
    <m/>
  </r>
  <r>
    <s v="1 - Yes"/>
    <s v="COR4 OIL CORP."/>
    <s v="A03806"/>
    <n v="163"/>
    <s v="Steel"/>
    <n v="3.2"/>
    <d v="2006-06-21T00:00:00"/>
    <x v="0"/>
    <s v="Natural Gas"/>
    <n v="0"/>
    <n v="60.3"/>
    <s v="16-13-019-10W4"/>
    <s v="14-13-019-10W4"/>
    <n v="0.5"/>
    <s v="Uncoated"/>
    <n v="1750"/>
    <s v="NG"/>
    <n v="191"/>
    <s v="Well"/>
    <s v="Pipeline"/>
    <s v="3806-163"/>
    <s v="Operating - Gas"/>
    <n v="3668"/>
    <s v="PRINCESS-PG 100/16-13-019-10W4/00                 "/>
    <n v="100"/>
    <x v="0"/>
    <x v="0"/>
    <n v="250"/>
    <n v="2000"/>
    <m/>
    <s v="1) Active Pipeline = Use reserve-life"/>
    <s v="No"/>
    <m/>
    <n v="2250"/>
    <m/>
    <n v="2250"/>
    <n v="1"/>
    <n v="2250"/>
    <n v="0"/>
    <n v="2250"/>
    <n v="21"/>
    <n v="1.35E-2"/>
    <n v="2981.8193707673499"/>
    <n v="0"/>
    <n v="2981.8193707673499"/>
    <n v="1.7600000000000001E-2"/>
    <n v="2067.1037142170139"/>
    <n v="0"/>
    <n v="2067.1037142170139"/>
    <m/>
  </r>
  <r>
    <s v="1 - Yes"/>
    <s v="COR4 OIL CORP."/>
    <s v="A03806"/>
    <n v="164"/>
    <s v="Steel"/>
    <n v="3.18"/>
    <d v="2006-06-21T00:00:00"/>
    <x v="0"/>
    <s v="Natural Gas"/>
    <n v="0"/>
    <n v="60.3"/>
    <s v="02-19-019-09W4"/>
    <s v="08-19-019-09W4"/>
    <n v="0.52"/>
    <s v="Uncoated"/>
    <n v="1750"/>
    <s v="NG"/>
    <n v="191"/>
    <s v="Well"/>
    <s v="Pipeline"/>
    <s v="3806-164"/>
    <s v="Operating - Gas"/>
    <n v="3611"/>
    <s v="PRINCESS-PG 100/02-19-019-09W4/00                 "/>
    <n v="100"/>
    <x v="0"/>
    <x v="0"/>
    <n v="260"/>
    <n v="2000"/>
    <m/>
    <s v="1) Active Pipeline = Use reserve-life"/>
    <s v="No"/>
    <m/>
    <n v="2260"/>
    <m/>
    <n v="2260"/>
    <n v="1"/>
    <n v="2260"/>
    <n v="0"/>
    <n v="2260"/>
    <n v="21"/>
    <n v="1.35E-2"/>
    <n v="2995.0719013040939"/>
    <n v="0"/>
    <n v="2995.0719013040939"/>
    <n v="1.7600000000000001E-2"/>
    <n v="2076.2908418357561"/>
    <n v="0"/>
    <n v="2076.2908418357561"/>
    <m/>
  </r>
  <r>
    <s v="1 - Yes"/>
    <s v="COR4 OIL CORP."/>
    <s v="A03806"/>
    <n v="165"/>
    <s v="Steel"/>
    <n v="3.18"/>
    <d v="2018-11-28T00:00:00"/>
    <x v="0"/>
    <s v="Natural Gas"/>
    <n v="0"/>
    <n v="60.3"/>
    <s v="04-19-019-09W4"/>
    <s v="06-19-019-09W4"/>
    <n v="0.47"/>
    <s v="Uncoated"/>
    <n v="1750"/>
    <s v="NG"/>
    <n v="191"/>
    <s v="Well"/>
    <s v="Pipeline"/>
    <s v="3806-165"/>
    <s v="Operating - Gas"/>
    <n v="3612"/>
    <s v="PRINCESS-PG 100/04-19-019-09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03806"/>
    <n v="166"/>
    <s v="Steel"/>
    <n v="3.18"/>
    <d v="2006-06-21T00:00:00"/>
    <x v="0"/>
    <s v="Natural Gas"/>
    <n v="0"/>
    <n v="60.3"/>
    <s v="10-19-019-09W4"/>
    <s v="15-19-019-09W4"/>
    <n v="0.37"/>
    <s v="Uncoated"/>
    <n v="1750"/>
    <s v="NG"/>
    <n v="191"/>
    <s v="Well"/>
    <s v="Pipeline"/>
    <s v="3806-166"/>
    <s v="Operating - Gas"/>
    <n v="3616"/>
    <s v="PRINCESS-PG 100/10-19-019-09W4/00                 "/>
    <n v="100"/>
    <x v="0"/>
    <x v="0"/>
    <n v="185"/>
    <n v="2000"/>
    <m/>
    <s v="1) Active Pipeline = Use reserve-life"/>
    <s v="No"/>
    <m/>
    <n v="2185"/>
    <m/>
    <n v="2185"/>
    <n v="1"/>
    <n v="2185"/>
    <n v="0"/>
    <n v="2185"/>
    <n v="21"/>
    <n v="1.35E-2"/>
    <n v="2895.6779222785158"/>
    <n v="0"/>
    <n v="2895.6779222785158"/>
    <n v="1.7600000000000001E-2"/>
    <n v="2007.3873846951892"/>
    <n v="0"/>
    <n v="2007.3873846951892"/>
    <m/>
  </r>
  <r>
    <s v="1 - Yes"/>
    <s v="COR4 OIL CORP."/>
    <s v="A03806"/>
    <n v="167"/>
    <s v="Steel"/>
    <n v="3.18"/>
    <d v="2006-06-21T00:00:00"/>
    <x v="0"/>
    <s v="Natural Gas"/>
    <n v="0"/>
    <n v="60.3"/>
    <s v="12-19-019-09W4"/>
    <s v="13-19-019-09W4"/>
    <n v="0.33"/>
    <s v="Uncoated"/>
    <n v="1750"/>
    <s v="NG"/>
    <n v="191"/>
    <s v="Well"/>
    <s v="Pipeline"/>
    <s v="3806-167"/>
    <s v="Operating - Gas"/>
    <n v="3617"/>
    <s v="PRINCESS-PG 100/12-19-019-09W4/00                 "/>
    <n v="100"/>
    <x v="0"/>
    <x v="0"/>
    <n v="165"/>
    <n v="2000"/>
    <m/>
    <s v="1) Active Pipeline = Use reserve-life"/>
    <s v="No"/>
    <m/>
    <n v="2165"/>
    <m/>
    <n v="2165"/>
    <n v="1"/>
    <n v="2165"/>
    <n v="0"/>
    <n v="2165"/>
    <n v="21"/>
    <n v="1.35E-2"/>
    <n v="2869.1728612050279"/>
    <n v="0"/>
    <n v="2869.1728612050279"/>
    <n v="1.7600000000000001E-2"/>
    <n v="1989.0131294577045"/>
    <n v="0"/>
    <n v="1989.0131294577045"/>
    <m/>
  </r>
  <r>
    <s v="1 - Yes"/>
    <s v="COR4 OIL CORP."/>
    <s v="A03806"/>
    <n v="168"/>
    <s v="Steel"/>
    <n v="3.18"/>
    <d v="2006-06-21T00:00:00"/>
    <x v="0"/>
    <s v="Natural Gas"/>
    <n v="0"/>
    <n v="60.3"/>
    <s v="01-20-019-09W4"/>
    <s v="08-20-019-09W4"/>
    <n v="0.51"/>
    <s v="Uncoated"/>
    <n v="1750"/>
    <s v="NG"/>
    <n v="191"/>
    <s v="Well"/>
    <s v="Pipeline"/>
    <s v="3806-168"/>
    <s v="Operating - Gas"/>
    <n v="3621"/>
    <s v="PRINCESS-PG 100/01-20-019-09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169"/>
    <s v="Steel"/>
    <n v="3.18"/>
    <d v="2006-06-21T00:00:00"/>
    <x v="0"/>
    <s v="Natural Gas"/>
    <n v="0"/>
    <n v="60.3"/>
    <s v="09-20-019-09W4"/>
    <s v="16-20-019-09W4"/>
    <n v="0.56000000000000005"/>
    <s v="Uncoated"/>
    <n v="1750"/>
    <s v="NG"/>
    <n v="191"/>
    <s v="Well"/>
    <s v="Pipeline"/>
    <s v="3806-169"/>
    <s v="Operating - Gas"/>
    <n v="3628"/>
    <s v="PRINCESS-PG 100/09-20-019-09W4/00                 "/>
    <n v="100"/>
    <x v="0"/>
    <x v="0"/>
    <n v="280"/>
    <n v="2000"/>
    <m/>
    <s v="1) Active Pipeline = Use reserve-life"/>
    <s v="No"/>
    <m/>
    <n v="2280"/>
    <m/>
    <n v="2280"/>
    <n v="1"/>
    <n v="2280"/>
    <n v="0"/>
    <n v="2280"/>
    <n v="21"/>
    <n v="1.35E-2"/>
    <n v="3021.5769623775814"/>
    <n v="0"/>
    <n v="3021.5769623775814"/>
    <n v="1.7600000000000001E-2"/>
    <n v="2094.6650970732408"/>
    <n v="0"/>
    <n v="2094.6650970732408"/>
    <m/>
  </r>
  <r>
    <s v="1 - Yes"/>
    <s v="COR4 OIL CORP."/>
    <s v="A03806"/>
    <n v="170"/>
    <s v="Steel"/>
    <n v="3.18"/>
    <d v="2006-06-21T00:00:00"/>
    <x v="0"/>
    <s v="Natural Gas"/>
    <n v="0"/>
    <n v="60.3"/>
    <s v="04-24-019-10W4"/>
    <s v="03-24-019-10W4"/>
    <n v="0.51"/>
    <s v="Uncoated"/>
    <n v="1750"/>
    <s v="NG"/>
    <n v="191"/>
    <s v="Well"/>
    <s v="Pipeline"/>
    <s v="3806-170"/>
    <s v="Operating - Gas"/>
    <n v="3679"/>
    <s v="PRINCESS-PG 100/04-24-019-10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171"/>
    <s v="Steel"/>
    <n v="3.18"/>
    <d v="2006-06-21T00:00:00"/>
    <x v="0"/>
    <s v="Natural Gas"/>
    <n v="0"/>
    <n v="60.3"/>
    <s v="12-24-019-10W4"/>
    <s v="11-24-019-10W4"/>
    <n v="0.51"/>
    <s v="Uncoated"/>
    <n v="1750"/>
    <s v="NG"/>
    <n v="191"/>
    <s v="Well"/>
    <s v="Pipeline"/>
    <s v="3806-171"/>
    <s v="Operating - Gas"/>
    <n v="3685"/>
    <s v="PRINCESS-PG 102/12-24-019-10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172"/>
    <s v="Steel"/>
    <n v="3.18"/>
    <d v="2006-06-21T00:00:00"/>
    <x v="0"/>
    <s v="Natural Gas"/>
    <n v="0"/>
    <n v="60.3"/>
    <s v="02-12-019-10W4"/>
    <s v="03-12-019-10W4"/>
    <n v="0.37"/>
    <s v="Uncoated"/>
    <n v="1750"/>
    <s v="NG"/>
    <n v="191"/>
    <s v="Well"/>
    <s v="Pipeline"/>
    <s v="3806-172"/>
    <s v="Operating - Gas"/>
    <n v="3649"/>
    <s v="PRINCESS-PG 100/02-12-019-10W4/00                 "/>
    <n v="100"/>
    <x v="0"/>
    <x v="0"/>
    <n v="185"/>
    <n v="2000"/>
    <m/>
    <s v="1) Active Pipeline = Use reserve-life"/>
    <s v="No"/>
    <m/>
    <n v="2185"/>
    <m/>
    <n v="2185"/>
    <n v="1"/>
    <n v="2185"/>
    <n v="0"/>
    <n v="2185"/>
    <n v="21"/>
    <n v="1.35E-2"/>
    <n v="2895.6779222785158"/>
    <n v="0"/>
    <n v="2895.6779222785158"/>
    <n v="1.7600000000000001E-2"/>
    <n v="2007.3873846951892"/>
    <n v="0"/>
    <n v="2007.3873846951892"/>
    <m/>
  </r>
  <r>
    <s v="1 - Yes"/>
    <s v="COR4 OIL CORP."/>
    <s v="A03806"/>
    <n v="173"/>
    <s v="Steel"/>
    <n v="3.18"/>
    <d v="2006-06-21T00:00:00"/>
    <x v="0"/>
    <s v="Natural Gas"/>
    <n v="0"/>
    <n v="60.3"/>
    <s v="10-12-019-10W4"/>
    <s v="10-12-019-10W4"/>
    <n v="0.19"/>
    <s v="Uncoated"/>
    <n v="1750"/>
    <s v="NG"/>
    <n v="191"/>
    <s v="Well"/>
    <s v="Pipeline"/>
    <s v="3806-173"/>
    <s v="Operating - Gas"/>
    <n v="3654"/>
    <s v="PRINCESS-PG 100/10-12-019-10W4/00                 "/>
    <n v="100"/>
    <x v="0"/>
    <x v="0"/>
    <n v="95"/>
    <n v="2000"/>
    <m/>
    <s v="1) Active Pipeline = Use reserve-life"/>
    <s v="No"/>
    <m/>
    <n v="2095"/>
    <m/>
    <n v="2095"/>
    <n v="1"/>
    <n v="2095"/>
    <n v="0"/>
    <n v="2095"/>
    <n v="21"/>
    <n v="1.35E-2"/>
    <n v="2776.4051474478215"/>
    <n v="0"/>
    <n v="2776.4051474478215"/>
    <n v="1.7600000000000001E-2"/>
    <n v="1924.7032361265085"/>
    <n v="0"/>
    <n v="1924.7032361265085"/>
    <m/>
  </r>
  <r>
    <s v="1 - Yes"/>
    <s v="COR4 OIL CORP."/>
    <s v="A03806"/>
    <n v="174"/>
    <s v="Steel"/>
    <n v="3.18"/>
    <d v="2006-06-21T00:00:00"/>
    <x v="0"/>
    <s v="Natural Gas"/>
    <n v="0"/>
    <n v="60.3"/>
    <s v="04-20-019-09W4"/>
    <s v="12-20-019-09W4"/>
    <n v="0.71"/>
    <s v="Uncoated"/>
    <n v="1750"/>
    <s v="NG"/>
    <n v="191"/>
    <s v="Well"/>
    <s v="Pipeline"/>
    <s v="3806-174"/>
    <s v="Operating - Gas"/>
    <n v="3624"/>
    <s v="PRINCESS-PG 100/04-20-019-09W4/00                 "/>
    <n v="100"/>
    <x v="0"/>
    <x v="0"/>
    <n v="355"/>
    <n v="2000"/>
    <m/>
    <s v="1) Active Pipeline = Use reserve-life"/>
    <s v="No"/>
    <m/>
    <n v="2355"/>
    <m/>
    <n v="2355"/>
    <n v="1"/>
    <n v="2355"/>
    <n v="0"/>
    <n v="2355"/>
    <n v="21"/>
    <n v="1.35E-2"/>
    <n v="3120.9709414031599"/>
    <n v="0"/>
    <n v="3120.9709414031599"/>
    <n v="1.7600000000000001E-2"/>
    <n v="2163.5685542138081"/>
    <n v="0"/>
    <n v="2163.5685542138081"/>
    <m/>
  </r>
  <r>
    <s v="1 - Yes"/>
    <s v="COR4 OIL CORP."/>
    <s v="A03806"/>
    <n v="175"/>
    <s v="Steel"/>
    <n v="3.18"/>
    <d v="2006-06-21T00:00:00"/>
    <x v="0"/>
    <s v="Natural Gas"/>
    <n v="0"/>
    <n v="60.3"/>
    <s v="12-20-019-09W4"/>
    <s v="13-20-019-09W4"/>
    <n v="0.42"/>
    <s v="Uncoated"/>
    <n v="1750"/>
    <s v="NG"/>
    <n v="191"/>
    <s v="Well"/>
    <s v="Pipeline"/>
    <s v="3806-175"/>
    <s v="Operating - Gas"/>
    <n v="3631"/>
    <s v="PRINCESS-PG 100/12-20-019-09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176"/>
    <s v="Steel"/>
    <n v="3.18"/>
    <d v="2006-06-21T00:00:00"/>
    <x v="0"/>
    <s v="Natural Gas"/>
    <n v="0"/>
    <n v="60.3"/>
    <s v="04-01-019-10W4"/>
    <s v="06-01-019-10W4"/>
    <n v="0.96"/>
    <s v="Uncoated"/>
    <n v="1750"/>
    <s v="NG"/>
    <n v="191"/>
    <s v="Well"/>
    <s v="Pipeline"/>
    <s v="3806-176"/>
    <s v="Operating - Gas"/>
    <n v="3638"/>
    <s v="PRINCESS-PG 100/04-01-019-10W4/00                 "/>
    <n v="100"/>
    <x v="0"/>
    <x v="0"/>
    <n v="480"/>
    <n v="2000"/>
    <m/>
    <s v="1) Active Pipeline = Use reserve-life"/>
    <s v="No"/>
    <m/>
    <n v="2480"/>
    <m/>
    <n v="2480"/>
    <n v="1"/>
    <n v="2480"/>
    <n v="0"/>
    <n v="2480"/>
    <n v="21"/>
    <n v="1.35E-2"/>
    <n v="3286.627573112457"/>
    <n v="0"/>
    <n v="3286.627573112457"/>
    <n v="1.7600000000000001E-2"/>
    <n v="2278.4076494480864"/>
    <n v="0"/>
    <n v="2278.4076494480864"/>
    <m/>
  </r>
  <r>
    <s v="1 - Yes"/>
    <s v="COR4 OIL CORP."/>
    <s v="A03806"/>
    <n v="177"/>
    <s v="Steel"/>
    <n v="3.18"/>
    <d v="2006-06-21T00:00:00"/>
    <x v="0"/>
    <s v="Natural Gas"/>
    <n v="0"/>
    <n v="60.3"/>
    <s v="10-01-019-10W4"/>
    <s v="11-01-019-10W4"/>
    <n v="0.27"/>
    <s v="Uncoated"/>
    <n v="1750"/>
    <s v="NG"/>
    <n v="191"/>
    <s v="Well"/>
    <s v="Pipeline"/>
    <s v="3806-177"/>
    <s v="Operating - Gas"/>
    <n v="3643"/>
    <s v="PRINCESS-PG 100/10-01-019-10W4/00                 "/>
    <n v="100"/>
    <x v="0"/>
    <x v="0"/>
    <n v="135"/>
    <n v="2000"/>
    <m/>
    <s v="1) Active Pipeline = Use reserve-life"/>
    <s v="No"/>
    <m/>
    <n v="2135"/>
    <m/>
    <n v="2135"/>
    <n v="1"/>
    <n v="2135"/>
    <n v="0"/>
    <n v="2135"/>
    <n v="21"/>
    <n v="1.35E-2"/>
    <n v="2829.4152695947969"/>
    <n v="0"/>
    <n v="2829.4152695947969"/>
    <n v="1.7600000000000001E-2"/>
    <n v="1961.4517466014779"/>
    <n v="0"/>
    <n v="1961.4517466014779"/>
    <m/>
  </r>
  <r>
    <s v="1 - Yes"/>
    <s v="COR4 OIL CORP."/>
    <s v="A03806"/>
    <n v="178"/>
    <s v="Steel"/>
    <n v="3.18"/>
    <d v="2006-06-21T00:00:00"/>
    <x v="0"/>
    <s v="Natural Gas"/>
    <n v="0"/>
    <n v="60.3"/>
    <s v="12-01-019-10W4"/>
    <s v="11-01-019-10W4"/>
    <n v="0.38"/>
    <s v="Uncoated"/>
    <n v="1750"/>
    <s v="NG"/>
    <n v="191"/>
    <s v="Well"/>
    <s v="Pipeline"/>
    <s v="3806-178"/>
    <s v="Operating - Gas"/>
    <n v="3644"/>
    <s v="PRINCESS-PG 100/12-01-019-10W4/00                 "/>
    <n v="100"/>
    <x v="0"/>
    <x v="0"/>
    <n v="190"/>
    <n v="2000"/>
    <m/>
    <s v="1) Active Pipeline = Use reserve-life"/>
    <s v="No"/>
    <m/>
    <n v="2190"/>
    <m/>
    <n v="2190"/>
    <n v="1"/>
    <n v="2190"/>
    <n v="0"/>
    <n v="2190"/>
    <n v="21"/>
    <n v="1.35E-2"/>
    <n v="2902.3041875468875"/>
    <n v="0"/>
    <n v="2902.3041875468875"/>
    <n v="1.7600000000000001E-2"/>
    <n v="2011.9809485045603"/>
    <n v="0"/>
    <n v="2011.9809485045603"/>
    <m/>
  </r>
  <r>
    <s v="1 - Yes"/>
    <s v="COR4 OIL CORP."/>
    <s v="A03806"/>
    <n v="179"/>
    <s v="Steel"/>
    <n v="3.18"/>
    <d v="2006-06-21T00:00:00"/>
    <x v="0"/>
    <s v="Natural Gas"/>
    <n v="0"/>
    <n v="60.3"/>
    <s v="12-12-019-10W4"/>
    <s v="14-12-019-10W4"/>
    <n v="0.79"/>
    <s v="Uncoated"/>
    <n v="1750"/>
    <s v="NG"/>
    <n v="191"/>
    <s v="Well"/>
    <s v="Pipeline"/>
    <s v="3806-179"/>
    <s v="Operating - Gas"/>
    <n v="3655"/>
    <s v="PRINCESS-PG 100/12-12-019-10W4/00                 "/>
    <n v="100"/>
    <x v="0"/>
    <x v="0"/>
    <n v="395"/>
    <n v="2000"/>
    <m/>
    <s v="1) Active Pipeline = Use reserve-life"/>
    <s v="No"/>
    <m/>
    <n v="2395"/>
    <m/>
    <n v="2395"/>
    <n v="1"/>
    <n v="2395"/>
    <n v="0"/>
    <n v="2395"/>
    <n v="21"/>
    <n v="1.35E-2"/>
    <n v="3173.9810635501349"/>
    <n v="0"/>
    <n v="3173.9810635501349"/>
    <n v="1.7600000000000001E-2"/>
    <n v="2200.317064688777"/>
    <n v="0"/>
    <n v="2200.317064688777"/>
    <m/>
  </r>
  <r>
    <s v="1 - Yes"/>
    <s v="COR4 OIL CORP."/>
    <s v="A03806"/>
    <n v="180"/>
    <s v="Steel"/>
    <n v="3.18"/>
    <d v="2006-06-21T00:00:00"/>
    <x v="0"/>
    <s v="Natural Gas"/>
    <n v="0"/>
    <n v="60.3"/>
    <s v="02-01-019-10W4"/>
    <s v="03-01-019-10W4"/>
    <n v="0.12"/>
    <s v="Uncoated"/>
    <n v="1750"/>
    <s v="NG"/>
    <n v="191"/>
    <s v="Well"/>
    <s v="Pipeline"/>
    <s v="3806-180"/>
    <s v="Operating - Gas"/>
    <n v="3637"/>
    <s v="PRINCESS-PG 100/02-01-019-10W4/00                 "/>
    <n v="100"/>
    <x v="0"/>
    <x v="0"/>
    <n v="60"/>
    <n v="2000"/>
    <m/>
    <s v="1) Active Pipeline = Use reserve-life"/>
    <s v="No"/>
    <m/>
    <n v="2060"/>
    <m/>
    <n v="2060"/>
    <n v="1"/>
    <n v="2060"/>
    <n v="0"/>
    <n v="2060"/>
    <n v="21"/>
    <n v="1.35E-2"/>
    <n v="2730.0212905692183"/>
    <n v="0"/>
    <n v="2730.0212905692183"/>
    <n v="1.7600000000000001E-2"/>
    <n v="1892.5482894609106"/>
    <n v="0"/>
    <n v="1892.5482894609106"/>
    <m/>
  </r>
  <r>
    <s v="1 - Yes"/>
    <s v="COR4 OIL CORP."/>
    <s v="A03806"/>
    <n v="181"/>
    <s v="Steel"/>
    <n v="3.2"/>
    <d v="2006-06-21T00:00:00"/>
    <x v="0"/>
    <s v="Natural Gas"/>
    <n v="0"/>
    <n v="60.3"/>
    <s v="02-17-020-10W4"/>
    <s v="02-17-020-10W4"/>
    <n v="0.23"/>
    <s v="Uncoated"/>
    <n v="1750"/>
    <s v="NG"/>
    <n v="191"/>
    <s v="Well"/>
    <s v="Pipeline"/>
    <s v="3806-181"/>
    <s v="Operating - Gas"/>
    <n v="3809"/>
    <s v="PRINCESS-PG 100/02-17-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82"/>
    <s v="Steel"/>
    <n v="3.2"/>
    <d v="2006-06-21T00:00:00"/>
    <x v="0"/>
    <s v="Natural Gas"/>
    <n v="0"/>
    <n v="60.3"/>
    <s v="05-17-020-10W4"/>
    <s v="05-17-020-10W4"/>
    <n v="0.36"/>
    <s v="Uncoated"/>
    <n v="1750"/>
    <s v="NG"/>
    <n v="191"/>
    <s v="Well"/>
    <s v="Pipeline"/>
    <s v="3806-182"/>
    <s v="Operating - Gas"/>
    <n v="3810"/>
    <s v="PRINCESS-PG 100/05-17-020-10W4/00                 "/>
    <n v="100"/>
    <x v="0"/>
    <x v="0"/>
    <n v="180"/>
    <n v="2000"/>
    <m/>
    <s v="1) Active Pipeline = Use reserve-life"/>
    <s v="No"/>
    <m/>
    <n v="2180"/>
    <m/>
    <n v="2180"/>
    <n v="1"/>
    <n v="2180"/>
    <n v="0"/>
    <n v="2180"/>
    <n v="21"/>
    <n v="1.35E-2"/>
    <n v="2889.0516570101436"/>
    <n v="0"/>
    <n v="2889.0516570101436"/>
    <n v="1.7600000000000001E-2"/>
    <n v="2002.7938208858179"/>
    <n v="0"/>
    <n v="2002.7938208858179"/>
    <m/>
  </r>
  <r>
    <s v="1 - Yes"/>
    <s v="COR4 OIL CORP."/>
    <s v="A03806"/>
    <n v="183"/>
    <s v="Steel"/>
    <n v="3.2"/>
    <d v="2006-06-21T00:00:00"/>
    <x v="0"/>
    <s v="Natural Gas"/>
    <n v="0"/>
    <n v="60.3"/>
    <s v="03-21-020-10W4"/>
    <s v="03-21-020-10W4"/>
    <n v="0.08"/>
    <s v="Uncoated"/>
    <n v="1750"/>
    <s v="NG"/>
    <n v="191"/>
    <s v="Well"/>
    <s v="Pipeline"/>
    <s v="3806-183"/>
    <s v="Operating - Gas"/>
    <n v="3837"/>
    <s v="PRINCESS-PG 100/03-21-020-10W4/00                 "/>
    <n v="100"/>
    <x v="0"/>
    <x v="0"/>
    <n v="40"/>
    <n v="2000"/>
    <m/>
    <s v="1) Active Pipeline = Use reserve-life"/>
    <s v="No"/>
    <m/>
    <n v="2040"/>
    <m/>
    <n v="2040"/>
    <n v="1"/>
    <n v="2040"/>
    <n v="0"/>
    <n v="2040"/>
    <n v="21"/>
    <n v="1.35E-2"/>
    <n v="2703.5162294957308"/>
    <n v="0"/>
    <n v="2703.5162294957308"/>
    <n v="1.7600000000000001E-2"/>
    <n v="1874.1740342234261"/>
    <n v="0"/>
    <n v="1874.1740342234261"/>
    <m/>
  </r>
  <r>
    <s v="1 - Yes"/>
    <s v="COR4 OIL CORP."/>
    <s v="A03806"/>
    <n v="184"/>
    <s v="Steel"/>
    <n v="3.2"/>
    <d v="2006-06-21T00:00:00"/>
    <x v="0"/>
    <s v="Natural Gas"/>
    <n v="0"/>
    <n v="60.3"/>
    <s v="09-21-020-10W4"/>
    <s v="15-21-020-10W4"/>
    <n v="0.23"/>
    <s v="Uncoated"/>
    <n v="1750"/>
    <s v="NG"/>
    <n v="191"/>
    <s v="Well"/>
    <s v="Pipeline"/>
    <s v="3806-184"/>
    <s v="Operating - Gas"/>
    <n v="3840"/>
    <s v="PRINCESS-PG 100/09-21-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85"/>
    <s v="Steel"/>
    <n v="3.2"/>
    <d v="2006-06-21T00:00:00"/>
    <x v="0"/>
    <s v="Natural Gas"/>
    <n v="0"/>
    <n v="60.3"/>
    <s v="01-29-020-10W4"/>
    <s v="02-29-020-10W4"/>
    <n v="0.54"/>
    <s v="Uncoated"/>
    <n v="1750"/>
    <s v="NG"/>
    <n v="191"/>
    <s v="Well"/>
    <s v="Pipeline"/>
    <s v="3806-185"/>
    <s v="Operating - Gas"/>
    <n v="3845"/>
    <s v="PRINCESS-PG 100/01-29-020-10W4/00                 "/>
    <n v="100"/>
    <x v="0"/>
    <x v="0"/>
    <n v="270"/>
    <n v="2000"/>
    <m/>
    <s v="1) Active Pipeline = Use reserve-life"/>
    <s v="No"/>
    <m/>
    <n v="2270"/>
    <m/>
    <n v="2270"/>
    <n v="1"/>
    <n v="2270"/>
    <n v="0"/>
    <n v="2270"/>
    <n v="21"/>
    <n v="1.35E-2"/>
    <n v="3008.3244318408379"/>
    <n v="0"/>
    <n v="3008.3244318408379"/>
    <n v="1.7600000000000001E-2"/>
    <n v="2085.4779694544986"/>
    <n v="0"/>
    <n v="2085.4779694544986"/>
    <m/>
  </r>
  <r>
    <s v="1 - Yes"/>
    <s v="COR4 OIL CORP."/>
    <s v="A03806"/>
    <n v="186"/>
    <s v="Steel"/>
    <n v="3.2"/>
    <d v="2006-06-21T00:00:00"/>
    <x v="0"/>
    <s v="Natural Gas"/>
    <n v="0"/>
    <n v="60.3"/>
    <s v="11-30-020-10W4"/>
    <s v="11-30-020-10W4"/>
    <n v="0.35"/>
    <s v="Uncoated"/>
    <n v="1750"/>
    <s v="NG"/>
    <n v="191"/>
    <s v="Well"/>
    <s v="Pipeline"/>
    <s v="3806-186"/>
    <s v="Operating - Gas"/>
    <n v="3860"/>
    <s v="PRINCESS-PG 100/11-30-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03806"/>
    <n v="187"/>
    <s v="Steel"/>
    <n v="3.2"/>
    <d v="2006-06-21T00:00:00"/>
    <x v="0"/>
    <s v="Natural Gas"/>
    <n v="0"/>
    <n v="60.3"/>
    <s v="03-13-019-10W4"/>
    <s v="03-13-019-10W4"/>
    <n v="0.39"/>
    <s v="Uncoated"/>
    <n v="1750"/>
    <s v="NG"/>
    <n v="191"/>
    <s v="Well"/>
    <s v="Pipeline"/>
    <s v="3806-187"/>
    <s v="Operating - Gas"/>
    <n v="3661"/>
    <s v="PRINCESS-PG 100/03-13-019-10W4/00                 "/>
    <n v="100"/>
    <x v="0"/>
    <x v="0"/>
    <n v="195"/>
    <n v="2000"/>
    <m/>
    <s v="1) Active Pipeline = Use reserve-life"/>
    <s v="No"/>
    <m/>
    <n v="2195"/>
    <m/>
    <n v="2195"/>
    <n v="1"/>
    <n v="2195"/>
    <n v="0"/>
    <n v="2195"/>
    <n v="21"/>
    <n v="1.35E-2"/>
    <n v="2908.9304528152593"/>
    <n v="0"/>
    <n v="2908.9304528152593"/>
    <n v="1.7600000000000001E-2"/>
    <n v="2016.5745123139313"/>
    <n v="0"/>
    <n v="2016.5745123139313"/>
    <m/>
  </r>
  <r>
    <s v="1 - Yes"/>
    <s v="COR4 OIL CORP."/>
    <s v="A03806"/>
    <n v="188"/>
    <s v="Steel"/>
    <n v="3.2"/>
    <d v="2006-06-21T00:00:00"/>
    <x v="0"/>
    <s v="Natural Gas"/>
    <n v="0"/>
    <n v="60.3"/>
    <s v="12-13-019-10W4"/>
    <s v="11-13-019-10W4"/>
    <n v="0.45"/>
    <s v="Uncoated"/>
    <n v="1750"/>
    <s v="NG"/>
    <n v="191"/>
    <s v="Well"/>
    <s v="Pipeline"/>
    <s v="3806-188"/>
    <s v="Operating - Gas"/>
    <n v="3666"/>
    <s v="PRINCESS-PG 100/12-13-019-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03806"/>
    <n v="189"/>
    <s v="Steel"/>
    <n v="3.2"/>
    <d v="2006-06-21T00:00:00"/>
    <x v="0"/>
    <s v="Natural Gas"/>
    <n v="0"/>
    <n v="60.3"/>
    <s v="01-24-019-10W4"/>
    <s v="08-24-019-10W4"/>
    <n v="0.5"/>
    <s v="Uncoated"/>
    <n v="1750"/>
    <s v="NG"/>
    <n v="191"/>
    <s v="Well"/>
    <s v="Pipeline"/>
    <s v="3806-189"/>
    <s v="Operating - Gas"/>
    <n v="3677"/>
    <s v="PRINCESS-PG 100/01-24-019-10W4/00                 "/>
    <n v="100"/>
    <x v="0"/>
    <x v="0"/>
    <n v="250"/>
    <n v="2000"/>
    <m/>
    <s v="1) Active Pipeline = Use reserve-life"/>
    <s v="No"/>
    <m/>
    <n v="2250"/>
    <m/>
    <n v="2250"/>
    <n v="1"/>
    <n v="2250"/>
    <n v="0"/>
    <n v="2250"/>
    <n v="21"/>
    <n v="1.35E-2"/>
    <n v="2981.8193707673499"/>
    <n v="0"/>
    <n v="2981.8193707673499"/>
    <n v="1.7600000000000001E-2"/>
    <n v="2067.1037142170139"/>
    <n v="0"/>
    <n v="2067.1037142170139"/>
    <m/>
  </r>
  <r>
    <s v="1 - Yes"/>
    <s v="COR4 OIL CORP."/>
    <s v="A03806"/>
    <n v="190"/>
    <s v="Steel"/>
    <n v="3.2"/>
    <d v="2006-06-21T00:00:00"/>
    <x v="0"/>
    <s v="Natural Gas"/>
    <n v="0"/>
    <n v="60.3"/>
    <s v="02-26-019-10W4"/>
    <s v="06-26-019-10W4"/>
    <n v="0.65"/>
    <s v="Uncoated"/>
    <n v="1750"/>
    <s v="NG"/>
    <n v="191"/>
    <s v="Well"/>
    <s v="Pipeline"/>
    <s v="3806-190"/>
    <s v="Operating - Gas"/>
    <n v="3699"/>
    <s v="PRINCESS-PG 100/02-26-019-10W4/00                 "/>
    <n v="100"/>
    <x v="0"/>
    <x v="0"/>
    <n v="325"/>
    <n v="2000"/>
    <m/>
    <s v="1) Active Pipeline = Use reserve-life"/>
    <s v="No"/>
    <m/>
    <n v="2325"/>
    <m/>
    <n v="2325"/>
    <n v="1"/>
    <n v="2325"/>
    <n v="0"/>
    <n v="2325"/>
    <n v="21"/>
    <n v="1.35E-2"/>
    <n v="3081.2133497929285"/>
    <n v="0"/>
    <n v="3081.2133497929285"/>
    <n v="1.7600000000000001E-2"/>
    <n v="2136.0071713575812"/>
    <n v="0"/>
    <n v="2136.0071713575812"/>
    <m/>
  </r>
  <r>
    <s v="1 - Yes"/>
    <s v="COR4 OIL CORP."/>
    <s v="A03806"/>
    <n v="191"/>
    <s v="Steel"/>
    <n v="3.2"/>
    <d v="2006-06-21T00:00:00"/>
    <x v="0"/>
    <s v="Natural Gas"/>
    <n v="0"/>
    <n v="60.3"/>
    <s v="15-26-019-10W4"/>
    <s v="14-26-019-10W4"/>
    <n v="0.15"/>
    <s v="Uncoated"/>
    <n v="1750"/>
    <s v="NG"/>
    <n v="191"/>
    <s v="Well"/>
    <s v="Pipeline"/>
    <s v="3806-191"/>
    <s v="Operating - Gas"/>
    <n v="3705"/>
    <s v="PRINCESS-PG 100/15-26-019-10W4/00                 "/>
    <n v="100"/>
    <x v="0"/>
    <x v="0"/>
    <n v="75"/>
    <n v="2000"/>
    <m/>
    <s v="1) Active Pipeline = Use reserve-life"/>
    <s v="No"/>
    <m/>
    <n v="2075"/>
    <m/>
    <n v="2075"/>
    <n v="1"/>
    <n v="2075"/>
    <n v="0"/>
    <n v="2075"/>
    <n v="21"/>
    <n v="1.35E-2"/>
    <n v="2749.900086374334"/>
    <n v="0"/>
    <n v="2749.900086374334"/>
    <n v="1.7600000000000001E-2"/>
    <n v="1906.328980889024"/>
    <n v="0"/>
    <n v="1906.328980889024"/>
    <m/>
  </r>
  <r>
    <s v="1 - Yes"/>
    <s v="COR4 OIL CORP."/>
    <s v="A03806"/>
    <n v="192"/>
    <s v="Steel"/>
    <n v="3.2"/>
    <d v="2006-06-21T00:00:00"/>
    <x v="0"/>
    <s v="Natural Gas"/>
    <n v="0"/>
    <n v="60.3"/>
    <s v="04-12-019-10W4"/>
    <s v="03-12-019-10W4"/>
    <n v="0.42"/>
    <s v="Uncoated"/>
    <n v="1750"/>
    <s v="NG"/>
    <n v="191"/>
    <s v="Well"/>
    <s v="Pipeline"/>
    <s v="3806-192"/>
    <s v="Operating - Gas"/>
    <n v="3650"/>
    <s v="PRINCESS-PG 100/04-12-019-10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193"/>
    <s v="Steel"/>
    <n v="3.2"/>
    <d v="2006-06-21T00:00:00"/>
    <x v="0"/>
    <s v="Natural Gas"/>
    <n v="0"/>
    <n v="60.3"/>
    <s v="11-26-019-10W4"/>
    <s v="11-26-019-10W4"/>
    <n v="0.14000000000000001"/>
    <s v="Uncoated"/>
    <n v="1750"/>
    <s v="NG"/>
    <n v="191"/>
    <s v="Well"/>
    <s v="Pipeline"/>
    <s v="3806-193"/>
    <s v="Operating - Gas"/>
    <n v="3703"/>
    <s v="PRINCESS-PG 100/11-26-019-10W4/00                 "/>
    <n v="100"/>
    <x v="0"/>
    <x v="0"/>
    <n v="70"/>
    <n v="2000"/>
    <m/>
    <s v="1) Active Pipeline = Use reserve-life"/>
    <s v="No"/>
    <m/>
    <n v="2070"/>
    <m/>
    <n v="2070"/>
    <n v="1"/>
    <n v="2070"/>
    <n v="0"/>
    <n v="2070"/>
    <n v="21"/>
    <n v="1.35E-2"/>
    <n v="2743.2738211059623"/>
    <n v="0"/>
    <n v="2743.2738211059623"/>
    <n v="1.7600000000000001E-2"/>
    <n v="1901.735417079653"/>
    <n v="0"/>
    <n v="1901.735417079653"/>
    <m/>
  </r>
  <r>
    <s v="1 - Yes"/>
    <s v="COR4 OIL CORP."/>
    <s v="A03806"/>
    <n v="194"/>
    <s v="Steel"/>
    <n v="3.2"/>
    <d v="2006-06-21T00:00:00"/>
    <x v="0"/>
    <s v="Natural Gas"/>
    <n v="0"/>
    <n v="60.3"/>
    <s v="02-19-020-10W4"/>
    <s v="03-19-020-10W4"/>
    <n v="0.13"/>
    <s v="Uncoated"/>
    <n v="1750"/>
    <s v="NG"/>
    <n v="191"/>
    <s v="Well"/>
    <s v="Pipeline"/>
    <s v="3806-194"/>
    <s v="Operating - Gas"/>
    <n v="3827"/>
    <s v="PRINCESS-PG 100/02-19-020-10W4/00                 "/>
    <n v="100"/>
    <x v="0"/>
    <x v="0"/>
    <n v="65"/>
    <n v="2000"/>
    <m/>
    <s v="1) Active Pipeline = Use reserve-life"/>
    <s v="No"/>
    <m/>
    <n v="2065"/>
    <m/>
    <n v="2065"/>
    <n v="1"/>
    <n v="2065"/>
    <n v="0"/>
    <n v="2065"/>
    <n v="21"/>
    <n v="1.35E-2"/>
    <n v="2736.6475558375901"/>
    <n v="0"/>
    <n v="2736.6475558375901"/>
    <n v="1.7600000000000001E-2"/>
    <n v="1897.1418532702817"/>
    <n v="0"/>
    <n v="1897.1418532702817"/>
    <m/>
  </r>
  <r>
    <s v="1 - Yes"/>
    <s v="COR4 OIL CORP."/>
    <s v="A03806"/>
    <n v="195"/>
    <s v="Steel"/>
    <n v="3.2"/>
    <d v="2006-06-21T00:00:00"/>
    <x v="0"/>
    <s v="Natural Gas"/>
    <n v="0"/>
    <n v="60.3"/>
    <s v="02-31-020-10W4"/>
    <s v="03-31-020-10W4"/>
    <n v="0.35"/>
    <s v="Uncoated"/>
    <n v="1750"/>
    <s v="NG"/>
    <n v="191"/>
    <s v="Well"/>
    <s v="Pipeline"/>
    <s v="3806-195"/>
    <s v="Operating - Gas"/>
    <n v="3863"/>
    <s v="PRINCESS-PG 100/02-31-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03806"/>
    <n v="196"/>
    <s v="Steel"/>
    <n v="3.2"/>
    <d v="2006-06-21T00:00:00"/>
    <x v="0"/>
    <s v="Natural Gas"/>
    <n v="0"/>
    <n v="60.3"/>
    <s v="10-31-020-10W4"/>
    <s v="10-31-020-10W4"/>
    <n v="0.23"/>
    <s v="Uncoated"/>
    <n v="1750"/>
    <s v="NG"/>
    <n v="191"/>
    <s v="Well"/>
    <s v="Pipeline"/>
    <s v="3806-196"/>
    <s v="Operating - Gas"/>
    <n v="3867"/>
    <s v="PRINCESS-PG 100/10-31-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97"/>
    <s v="Steel"/>
    <n v="3.2"/>
    <d v="2006-06-21T00:00:00"/>
    <x v="0"/>
    <s v="Natural Gas"/>
    <n v="0"/>
    <n v="60.3"/>
    <s v="12-31-020-10W4"/>
    <s v="10-31-020-10W4"/>
    <n v="0.49"/>
    <s v="Uncoated"/>
    <n v="1750"/>
    <s v="NG"/>
    <n v="191"/>
    <s v="Well"/>
    <s v="Pipeline"/>
    <s v="3806-197"/>
    <s v="Operating - Gas"/>
    <n v="3868"/>
    <s v="PRINCESS-PG 100/12-31-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03806"/>
    <n v="198"/>
    <s v="Steel"/>
    <n v="3.2"/>
    <d v="2006-06-21T00:00:00"/>
    <x v="0"/>
    <s v="Natural Gas"/>
    <n v="0"/>
    <n v="60.3"/>
    <s v="12-32-020-10W4"/>
    <s v="06-32-020-10W4"/>
    <n v="0.79"/>
    <s v="Uncoated"/>
    <n v="1750"/>
    <s v="NG"/>
    <n v="191"/>
    <s v="Well"/>
    <s v="Pipeline"/>
    <s v="3806-198"/>
    <s v="Operating - Gas"/>
    <n v="3876"/>
    <s v="PRINCESS-PG 100/12-32-020-10W4/00                 "/>
    <n v="100"/>
    <x v="0"/>
    <x v="0"/>
    <n v="395"/>
    <n v="2000"/>
    <m/>
    <s v="1) Active Pipeline = Use reserve-life"/>
    <s v="No"/>
    <m/>
    <n v="2395"/>
    <m/>
    <n v="2395"/>
    <n v="1"/>
    <n v="2395"/>
    <n v="0"/>
    <n v="2395"/>
    <n v="21"/>
    <n v="1.35E-2"/>
    <n v="3173.9810635501349"/>
    <n v="0"/>
    <n v="3173.9810635501349"/>
    <n v="1.7600000000000001E-2"/>
    <n v="2200.317064688777"/>
    <n v="0"/>
    <n v="2200.317064688777"/>
    <m/>
  </r>
  <r>
    <s v="1 - Yes"/>
    <s v="COR4 OIL CORP."/>
    <s v="A03806"/>
    <n v="199"/>
    <s v="Steel"/>
    <n v="3.2"/>
    <d v="2006-06-21T00:00:00"/>
    <x v="0"/>
    <s v="Natural Gas"/>
    <n v="0"/>
    <n v="60.3"/>
    <s v="02-13-019-10W4"/>
    <s v="03-13-019-10W4"/>
    <n v="0.24"/>
    <s v="Uncoated"/>
    <n v="1750"/>
    <s v="NG"/>
    <n v="191"/>
    <s v="Well"/>
    <s v="Pipeline"/>
    <s v="3806-199"/>
    <s v="Operating - Gas"/>
    <n v="3660"/>
    <s v="PRINCESS-PG 100/02-13-019-10W4/00                 "/>
    <n v="100"/>
    <x v="0"/>
    <x v="0"/>
    <n v="120"/>
    <n v="2000"/>
    <m/>
    <s v="1) Active Pipeline = Use reserve-life"/>
    <s v="No"/>
    <m/>
    <n v="2120"/>
    <m/>
    <n v="2120"/>
    <n v="1"/>
    <n v="2120"/>
    <n v="0"/>
    <n v="2120"/>
    <n v="21"/>
    <n v="1.35E-2"/>
    <n v="2809.5364737896812"/>
    <n v="0"/>
    <n v="2809.5364737896812"/>
    <n v="1.7600000000000001E-2"/>
    <n v="1947.6710551733645"/>
    <n v="0"/>
    <n v="1947.6710551733645"/>
    <m/>
  </r>
  <r>
    <s v="1 - Yes"/>
    <s v="COR4 OIL CORP."/>
    <s v="A03806"/>
    <n v="200"/>
    <s v="Steel"/>
    <n v="3.2"/>
    <d v="2006-06-21T00:00:00"/>
    <x v="0"/>
    <s v="Natural Gas"/>
    <n v="0"/>
    <n v="60.3"/>
    <s v="10-13-019-10W4"/>
    <s v="11-13-019-10W4"/>
    <n v="0.14000000000000001"/>
    <s v="Uncoated"/>
    <n v="1750"/>
    <s v="NG"/>
    <n v="191"/>
    <s v="Well"/>
    <s v="Pipeline"/>
    <s v="3806-200"/>
    <s v="Operating - Gas"/>
    <n v="3665"/>
    <s v="PRINCESS-PG 100/10-13-019-10W4/00                 "/>
    <n v="100"/>
    <x v="0"/>
    <x v="0"/>
    <n v="70"/>
    <n v="2000"/>
    <m/>
    <s v="1) Active Pipeline = Use reserve-life"/>
    <s v="No"/>
    <m/>
    <n v="2070"/>
    <m/>
    <n v="2070"/>
    <n v="1"/>
    <n v="2070"/>
    <n v="0"/>
    <n v="2070"/>
    <n v="21"/>
    <n v="1.35E-2"/>
    <n v="2743.2738211059623"/>
    <n v="0"/>
    <n v="2743.2738211059623"/>
    <n v="1.7600000000000001E-2"/>
    <n v="1901.735417079653"/>
    <n v="0"/>
    <n v="1901.735417079653"/>
    <m/>
  </r>
  <r>
    <s v="1 - Yes"/>
    <s v="COR4 OIL CORP."/>
    <s v="A03806"/>
    <n v="201"/>
    <s v="Steel"/>
    <n v="3.2"/>
    <d v="2006-06-21T00:00:00"/>
    <x v="0"/>
    <s v="Natural Gas"/>
    <n v="0"/>
    <n v="60.3"/>
    <s v="10-24-019-10W4"/>
    <s v="11-24-019-10W4"/>
    <n v="0.32"/>
    <s v="Uncoated"/>
    <n v="1750"/>
    <s v="NG"/>
    <n v="191"/>
    <s v="Well"/>
    <s v="Pipeline"/>
    <s v="3806-201"/>
    <s v="Operating - Gas"/>
    <n v="3684"/>
    <s v="PRINCESS-PG 100/10-24-019-10W4/00                 "/>
    <n v="100"/>
    <x v="0"/>
    <x v="0"/>
    <n v="160"/>
    <n v="2000"/>
    <m/>
    <s v="1) Active Pipeline = Use reserve-life"/>
    <s v="No"/>
    <m/>
    <n v="2160"/>
    <m/>
    <n v="2160"/>
    <n v="1"/>
    <n v="2160"/>
    <n v="0"/>
    <n v="2160"/>
    <n v="21"/>
    <n v="1.35E-2"/>
    <n v="2862.5465959366561"/>
    <n v="0"/>
    <n v="2862.5465959366561"/>
    <n v="1.7600000000000001E-2"/>
    <n v="1984.4195656483334"/>
    <n v="0"/>
    <n v="1984.4195656483334"/>
    <m/>
  </r>
  <r>
    <s v="1 - Yes"/>
    <s v="COR4 OIL CORP."/>
    <s v="A03806"/>
    <n v="202"/>
    <s v="Steel"/>
    <n v="3.2"/>
    <d v="2006-06-21T00:00:00"/>
    <x v="0"/>
    <s v="Natural Gas"/>
    <n v="0"/>
    <n v="60.3"/>
    <s v="10-26-019-10W4"/>
    <s v="11-26-019-10W4"/>
    <n v="0.39"/>
    <s v="Uncoated"/>
    <n v="1750"/>
    <s v="NG"/>
    <n v="191"/>
    <s v="Well"/>
    <s v="Pipeline"/>
    <s v="3806-202"/>
    <s v="Operating - Gas"/>
    <n v="3702"/>
    <s v="PRINCESS-PG 100/10-26-019-10W4/00                 "/>
    <n v="100"/>
    <x v="0"/>
    <x v="0"/>
    <n v="195"/>
    <n v="2000"/>
    <m/>
    <s v="1) Active Pipeline = Use reserve-life"/>
    <s v="No"/>
    <m/>
    <n v="2195"/>
    <m/>
    <n v="2195"/>
    <n v="1"/>
    <n v="2195"/>
    <n v="0"/>
    <n v="2195"/>
    <n v="21"/>
    <n v="1.35E-2"/>
    <n v="2908.9304528152593"/>
    <n v="0"/>
    <n v="2908.9304528152593"/>
    <n v="1.7600000000000001E-2"/>
    <n v="2016.5745123139313"/>
    <n v="0"/>
    <n v="2016.5745123139313"/>
    <m/>
  </r>
  <r>
    <s v="1 - Yes"/>
    <s v="COR4 OIL CORP."/>
    <s v="A03806"/>
    <n v="203"/>
    <s v="Steel"/>
    <n v="3.2"/>
    <d v="2006-06-21T00:00:00"/>
    <x v="0"/>
    <s v="Natural Gas"/>
    <n v="0"/>
    <n v="60.3"/>
    <s v="09-19-020-10W4"/>
    <s v="07-19-020-10W4"/>
    <n v="0.63"/>
    <s v="Uncoated"/>
    <n v="1750"/>
    <s v="NG"/>
    <n v="191"/>
    <s v="Well"/>
    <s v="Pipeline"/>
    <s v="3806-203"/>
    <s v="Operating - Gas"/>
    <n v="3832"/>
    <s v="PRINCESS-PG 100/09-19-020-10W4/00                 "/>
    <n v="100"/>
    <x v="0"/>
    <x v="0"/>
    <n v="315"/>
    <n v="2000"/>
    <m/>
    <s v="1) Active Pipeline = Use reserve-life"/>
    <s v="No"/>
    <m/>
    <n v="2315"/>
    <m/>
    <n v="2315"/>
    <n v="1"/>
    <n v="2315"/>
    <n v="0"/>
    <n v="2315"/>
    <n v="21"/>
    <n v="1.35E-2"/>
    <n v="3067.9608192561845"/>
    <n v="0"/>
    <n v="3067.9608192561845"/>
    <n v="1.7600000000000001E-2"/>
    <n v="2126.8200437388386"/>
    <n v="0"/>
    <n v="2126.8200437388386"/>
    <m/>
  </r>
  <r>
    <s v="1 - Yes"/>
    <s v="COR4 OIL CORP."/>
    <s v="A03806"/>
    <n v="204"/>
    <s v="Steel"/>
    <n v="3.2"/>
    <d v="2006-06-21T00:00:00"/>
    <x v="0"/>
    <s v="Natural Gas"/>
    <n v="0"/>
    <n v="60.3"/>
    <s v="04-29-020-10W4"/>
    <s v="06-29-020-10W4"/>
    <n v="0.42"/>
    <s v="Uncoated"/>
    <n v="1750"/>
    <s v="NG"/>
    <n v="191"/>
    <s v="Well"/>
    <s v="Pipeline"/>
    <s v="3806-204"/>
    <s v="Operating - Gas"/>
    <n v="3846"/>
    <s v="PRINCESS-PG 100/04-29-020-10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205"/>
    <s v="Steel"/>
    <n v="3.2"/>
    <d v="2006-06-21T00:00:00"/>
    <x v="0"/>
    <s v="Natural Gas"/>
    <n v="0"/>
    <n v="60.3"/>
    <s v="12-29-020-10W4"/>
    <s v="11-29-020-10W4"/>
    <n v="0.68"/>
    <s v="Uncoated"/>
    <n v="1750"/>
    <s v="NG"/>
    <n v="191"/>
    <s v="Well"/>
    <s v="Pipeline"/>
    <s v="3806-205"/>
    <s v="Operating - Gas"/>
    <n v="3851"/>
    <s v="PRINCESS-PG 100/12-29-020-10W4/00                 "/>
    <n v="100"/>
    <x v="0"/>
    <x v="0"/>
    <n v="340"/>
    <n v="2000"/>
    <m/>
    <s v="1) Active Pipeline = Use reserve-life"/>
    <s v="No"/>
    <m/>
    <n v="2340"/>
    <m/>
    <n v="2340"/>
    <n v="1"/>
    <n v="2340"/>
    <n v="0"/>
    <n v="2340"/>
    <n v="21"/>
    <n v="1.35E-2"/>
    <n v="3101.0921455980442"/>
    <n v="0"/>
    <n v="3101.0921455980442"/>
    <n v="1.7600000000000001E-2"/>
    <n v="2149.7878627856944"/>
    <n v="0"/>
    <n v="2149.7878627856944"/>
    <m/>
  </r>
  <r>
    <s v="1 - Yes"/>
    <s v="COR4 OIL CORP."/>
    <s v="A03806"/>
    <n v="206"/>
    <s v="Steel"/>
    <n v="3.2"/>
    <d v="2006-06-21T00:00:00"/>
    <x v="0"/>
    <s v="Natural Gas"/>
    <n v="0"/>
    <n v="60.3"/>
    <s v="01-32-020-10W4"/>
    <s v="01-32-020-10W4"/>
    <n v="0.2"/>
    <s v="Uncoated"/>
    <n v="1750"/>
    <s v="NG"/>
    <n v="191"/>
    <s v="Well"/>
    <s v="Pipeline"/>
    <s v="3806-206"/>
    <s v="Operating - Gas"/>
    <n v="3871"/>
    <s v="PRINCESS-PG 100/01-32-020-10W4/00                 "/>
    <n v="100"/>
    <x v="0"/>
    <x v="0"/>
    <n v="100"/>
    <n v="2000"/>
    <m/>
    <s v="1) Active Pipeline = Use reserve-life"/>
    <s v="No"/>
    <m/>
    <n v="2100"/>
    <m/>
    <n v="2100"/>
    <n v="1"/>
    <n v="2100"/>
    <n v="0"/>
    <n v="2100"/>
    <n v="21"/>
    <n v="1.35E-2"/>
    <n v="2783.0314127161937"/>
    <n v="0"/>
    <n v="2783.0314127161937"/>
    <n v="1.7600000000000001E-2"/>
    <n v="1929.2967999358798"/>
    <n v="0"/>
    <n v="1929.2967999358798"/>
    <m/>
  </r>
  <r>
    <s v="1 - Yes"/>
    <s v="COR4 OIL CORP."/>
    <s v="A03806"/>
    <n v="207"/>
    <s v="Steel"/>
    <n v="3.2"/>
    <d v="2006-06-21T00:00:00"/>
    <x v="0"/>
    <s v="Natural Gas"/>
    <n v="0"/>
    <n v="60.3"/>
    <s v="10-32-020-10W4"/>
    <s v="06-32-020-10W4"/>
    <n v="0.57999999999999996"/>
    <s v="Uncoated"/>
    <n v="1750"/>
    <s v="NG"/>
    <n v="191"/>
    <s v="Well"/>
    <s v="Pipeline"/>
    <s v="3806-207"/>
    <s v="Operating - Gas"/>
    <n v="3875"/>
    <s v="PRINCESS-PG 100/10-32-020-10W4/00                 "/>
    <n v="100"/>
    <x v="0"/>
    <x v="0"/>
    <n v="290"/>
    <n v="2000"/>
    <m/>
    <s v="1) Active Pipeline = Use reserve-life"/>
    <s v="No"/>
    <m/>
    <n v="2290"/>
    <m/>
    <n v="2290"/>
    <n v="1"/>
    <n v="2290"/>
    <n v="0"/>
    <n v="2290"/>
    <n v="21"/>
    <n v="1.35E-2"/>
    <n v="3034.8294929143253"/>
    <n v="0"/>
    <n v="3034.8294929143253"/>
    <n v="1.7600000000000001E-2"/>
    <n v="2103.8522246919833"/>
    <n v="0"/>
    <n v="2103.8522246919833"/>
    <m/>
  </r>
  <r>
    <s v="1 - Yes"/>
    <s v="COR4 OIL CORP."/>
    <s v="A03806"/>
    <n v="208"/>
    <s v="Steel"/>
    <n v="3.2"/>
    <d v="2006-06-21T00:00:00"/>
    <x v="0"/>
    <s v="Natural Gas"/>
    <n v="0"/>
    <n v="60.3"/>
    <s v="01-05-020-10W4"/>
    <s v="08-05-020-10W4"/>
    <n v="0.49"/>
    <s v="Uncoated"/>
    <n v="1750"/>
    <s v="NG"/>
    <n v="191"/>
    <s v="Well"/>
    <s v="Pipeline"/>
    <s v="3806-208"/>
    <s v="Operating - Gas"/>
    <n v="3728"/>
    <s v="PRINCESS-PG 100/01-05-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03806"/>
    <n v="209"/>
    <s v="Steel"/>
    <n v="3.2"/>
    <d v="2006-06-21T00:00:00"/>
    <x v="0"/>
    <s v="Natural Gas"/>
    <n v="0"/>
    <n v="60.3"/>
    <s v="04-30-020-10W4"/>
    <s v="03-30-020-10W4"/>
    <n v="0.47"/>
    <s v="Uncoated"/>
    <n v="1750"/>
    <s v="NG"/>
    <n v="191"/>
    <s v="Well"/>
    <s v="Pipeline"/>
    <s v="3806-209"/>
    <s v="Operating - Gas"/>
    <n v="3855"/>
    <s v="PRINCESS-PG 100/04-30-020-10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03806"/>
    <n v="210"/>
    <s v="Steel"/>
    <n v="3.2"/>
    <d v="2006-06-21T00:00:00"/>
    <x v="0"/>
    <s v="Natural Gas"/>
    <n v="0"/>
    <n v="60.3"/>
    <s v="01-19-020-10W4"/>
    <s v="01-19-020-10W4"/>
    <n v="0.09"/>
    <s v="Uncoated"/>
    <n v="1750"/>
    <s v="NG"/>
    <n v="191"/>
    <s v="Well"/>
    <s v="Pipeline"/>
    <s v="3806-210"/>
    <s v="Operating - Gas"/>
    <n v="3826"/>
    <s v="PRINCESS-PG 100/01-19-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03806"/>
    <n v="211"/>
    <s v="Steel"/>
    <n v="3.2"/>
    <d v="2006-06-21T00:00:00"/>
    <x v="0"/>
    <s v="Natural Gas"/>
    <n v="0"/>
    <n v="60.3"/>
    <s v="04-19-020-10W4"/>
    <s v="03-19-020-10W4"/>
    <n v="0.47"/>
    <s v="Uncoated"/>
    <n v="1750"/>
    <s v="NG"/>
    <n v="191"/>
    <s v="Well"/>
    <s v="Pipeline"/>
    <s v="3806-211"/>
    <s v="Operating - Gas"/>
    <n v="3829"/>
    <s v="PRINCESS-PG 100/04-19-020-10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03806"/>
    <n v="212"/>
    <s v="Steel"/>
    <n v="3.2"/>
    <d v="2006-06-21T00:00:00"/>
    <x v="0"/>
    <s v="Natural Gas"/>
    <n v="0"/>
    <n v="60.3"/>
    <s v="12-17-020-10W4"/>
    <s v="05-17-020-10W4"/>
    <n v="0.31"/>
    <s v="Uncoated"/>
    <n v="1750"/>
    <s v="NG"/>
    <n v="191"/>
    <s v="Well"/>
    <s v="Pipeline"/>
    <s v="3806-212"/>
    <s v="Operating - Gas"/>
    <n v="3815"/>
    <s v="PRINCESS-PG 100/12-17-020-10W4/00                 "/>
    <n v="100"/>
    <x v="0"/>
    <x v="0"/>
    <n v="155"/>
    <n v="2000"/>
    <m/>
    <s v="1) Active Pipeline = Use reserve-life"/>
    <s v="No"/>
    <m/>
    <n v="2155"/>
    <m/>
    <n v="2155"/>
    <n v="1"/>
    <n v="2155"/>
    <n v="0"/>
    <n v="2155"/>
    <n v="21"/>
    <n v="1.35E-2"/>
    <n v="2855.9203306682844"/>
    <n v="0"/>
    <n v="2855.9203306682844"/>
    <n v="1.7600000000000001E-2"/>
    <n v="1979.8260018389624"/>
    <n v="0"/>
    <n v="1979.8260018389624"/>
    <m/>
  </r>
  <r>
    <s v="1 - Yes"/>
    <s v="COR4 OIL CORP."/>
    <s v="A03806"/>
    <n v="213"/>
    <s v="Steel"/>
    <n v="3.2"/>
    <d v="2006-06-21T00:00:00"/>
    <x v="0"/>
    <s v="Natural Gas"/>
    <n v="0"/>
    <n v="60.3"/>
    <s v="04-32-020-10W4"/>
    <s v="14-29-020-10W4"/>
    <n v="0.73"/>
    <s v="Uncoated"/>
    <n v="1750"/>
    <s v="NG"/>
    <n v="191"/>
    <s v="Well"/>
    <s v="Pipeline"/>
    <s v="3806-213"/>
    <s v="Operating - Gas"/>
    <n v="3872"/>
    <s v="PRINCESS-PG 100/04-32-020-10W4/00                 "/>
    <n v="100"/>
    <x v="0"/>
    <x v="0"/>
    <n v="365"/>
    <n v="2000"/>
    <m/>
    <s v="1) Active Pipeline = Use reserve-life"/>
    <s v="No"/>
    <m/>
    <n v="2365"/>
    <m/>
    <n v="2365"/>
    <n v="1"/>
    <n v="2365"/>
    <n v="0"/>
    <n v="2365"/>
    <n v="21"/>
    <n v="1.35E-2"/>
    <n v="3134.2234719399034"/>
    <n v="0"/>
    <n v="3134.2234719399034"/>
    <n v="1.7600000000000001E-2"/>
    <n v="2172.7556818325502"/>
    <n v="0"/>
    <n v="2172.7556818325502"/>
    <m/>
  </r>
  <r>
    <s v="1 - Yes"/>
    <s v="COR4 OIL CORP."/>
    <s v="A03806"/>
    <n v="214"/>
    <s v="Steel"/>
    <n v="3.2"/>
    <d v="2006-06-21T00:00:00"/>
    <x v="0"/>
    <s v="Natural Gas"/>
    <n v="0"/>
    <n v="60.3"/>
    <s v="12-18-020-10W4"/>
    <s v="11-18-020-10W4"/>
    <n v="0.43"/>
    <s v="Uncoated"/>
    <n v="1750"/>
    <s v="NG"/>
    <n v="191"/>
    <s v="Well"/>
    <s v="Pipeline"/>
    <s v="3806-214"/>
    <s v="Operating - Gas"/>
    <n v="3823"/>
    <s v="PRINCESS-PG 100/12-18-020-10W4/00                 "/>
    <n v="100"/>
    <x v="0"/>
    <x v="0"/>
    <n v="215"/>
    <n v="2000"/>
    <m/>
    <s v="1) Active Pipeline = Use reserve-life"/>
    <s v="No"/>
    <m/>
    <n v="2215"/>
    <m/>
    <n v="2215"/>
    <n v="1"/>
    <n v="2215"/>
    <n v="0"/>
    <n v="2215"/>
    <n v="21"/>
    <n v="1.35E-2"/>
    <n v="2935.4355138887468"/>
    <n v="0"/>
    <n v="2935.4355138887468"/>
    <n v="1.7600000000000001E-2"/>
    <n v="2034.9487675514158"/>
    <n v="0"/>
    <n v="2034.9487675514158"/>
    <m/>
  </r>
  <r>
    <s v="1 - Yes"/>
    <s v="COR4 OIL CORP."/>
    <s v="A03806"/>
    <n v="215"/>
    <s v="Steel"/>
    <n v="3.2"/>
    <d v="2006-06-21T00:00:00"/>
    <x v="0"/>
    <s v="Natural Gas"/>
    <n v="0"/>
    <n v="60.3"/>
    <s v="12-19-020-10W4"/>
    <s v="11-19-020-10W4"/>
    <n v="0.47"/>
    <s v="Uncoated"/>
    <n v="1750"/>
    <s v="NG"/>
    <n v="191"/>
    <s v="Well"/>
    <s v="Pipeline"/>
    <s v="3806-215"/>
    <s v="Operating - Gas"/>
    <n v="3833"/>
    <s v="PRINCESS-PG 100/12-19-020-10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03806"/>
    <n v="216"/>
    <s v="Steel"/>
    <n v="3.2"/>
    <d v="2006-06-21T00:00:00"/>
    <x v="0"/>
    <s v="Natural Gas"/>
    <n v="0"/>
    <n v="60.3"/>
    <s v="10-07-020-10W4"/>
    <s v="11-07-020-10W4"/>
    <n v="0.35"/>
    <s v="Uncoated"/>
    <n v="1750"/>
    <s v="NG"/>
    <n v="191"/>
    <s v="Well"/>
    <s v="Pipeline"/>
    <s v="3806-216"/>
    <s v="Operating - Gas"/>
    <n v="3750"/>
    <s v="PRINCESS-PG 100/10-07-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03806"/>
    <n v="217"/>
    <s v="Steel"/>
    <n v="3.2"/>
    <d v="2006-06-21T00:00:00"/>
    <x v="0"/>
    <s v="Natural Gas"/>
    <n v="0"/>
    <n v="60.3"/>
    <s v="12-07-020-10W4"/>
    <s v="11-07-020-10W4"/>
    <n v="0.23"/>
    <s v="Uncoated"/>
    <n v="1750"/>
    <s v="NG"/>
    <n v="191"/>
    <s v="Well"/>
    <s v="Pipeline"/>
    <s v="3806-217"/>
    <s v="Operating - Gas"/>
    <n v="3751"/>
    <s v="PRINCESS-PG 100/12-07-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218"/>
    <s v="Steel"/>
    <n v="3.2"/>
    <d v="2006-06-21T00:00:00"/>
    <x v="0"/>
    <s v="Natural Gas"/>
    <n v="0"/>
    <n v="60.3"/>
    <s v="02-21-020-10W4"/>
    <s v="03-21-020-10W4"/>
    <n v="0.42"/>
    <s v="Uncoated"/>
    <n v="1750"/>
    <s v="NG"/>
    <n v="191"/>
    <s v="Well"/>
    <s v="Pipeline"/>
    <s v="3806-218"/>
    <s v="Operating - Gas"/>
    <n v="3836"/>
    <s v="PRINCESS-PG 100/02-21-020-10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219"/>
    <s v="Steel"/>
    <n v="3.2"/>
    <d v="2006-06-21T00:00:00"/>
    <x v="0"/>
    <s v="Natural Gas"/>
    <n v="0"/>
    <n v="60.3"/>
    <s v="11-21-020-10W4"/>
    <s v="11-21-020-10W4"/>
    <n v="0.15"/>
    <s v="Uncoated"/>
    <n v="1750"/>
    <s v="NG"/>
    <n v="191"/>
    <s v="Well"/>
    <s v="Pipeline"/>
    <s v="3806-219"/>
    <s v="Operating - Gas"/>
    <n v="3841"/>
    <s v="PRINCESS-PG 100/11-21-020-10W4/00                 "/>
    <n v="100"/>
    <x v="0"/>
    <x v="0"/>
    <n v="75"/>
    <n v="2000"/>
    <m/>
    <s v="1) Active Pipeline = Use reserve-life"/>
    <s v="No"/>
    <m/>
    <n v="2075"/>
    <m/>
    <n v="2075"/>
    <n v="1"/>
    <n v="2075"/>
    <n v="0"/>
    <n v="2075"/>
    <n v="21"/>
    <n v="1.35E-2"/>
    <n v="2749.900086374334"/>
    <n v="0"/>
    <n v="2749.900086374334"/>
    <n v="1.7600000000000001E-2"/>
    <n v="1906.328980889024"/>
    <n v="0"/>
    <n v="1906.328980889024"/>
    <m/>
  </r>
  <r>
    <s v="1 - Yes"/>
    <s v="COR4 OIL CORP."/>
    <s v="A03806"/>
    <n v="220"/>
    <s v="Steel"/>
    <n v="3.2"/>
    <d v="2006-06-21T00:00:00"/>
    <x v="0"/>
    <s v="Natural Gas"/>
    <n v="0"/>
    <n v="60.3"/>
    <s v="05-05-020-10W4"/>
    <s v="06-05-020-10W4"/>
    <n v="0.4"/>
    <s v="Uncoated"/>
    <n v="1750"/>
    <s v="NG"/>
    <n v="191"/>
    <s v="Well"/>
    <s v="Pipeline"/>
    <s v="3806-220"/>
    <s v="Operating - Gas"/>
    <n v="3730"/>
    <s v="PRINCESS-PG 100/05-05-020-10W4/00                 "/>
    <n v="100"/>
    <x v="0"/>
    <x v="0"/>
    <n v="200"/>
    <n v="2000"/>
    <m/>
    <s v="1) Active Pipeline = Use reserve-life"/>
    <s v="No"/>
    <m/>
    <n v="2200"/>
    <m/>
    <n v="2200"/>
    <n v="1"/>
    <n v="2200"/>
    <n v="0"/>
    <n v="2200"/>
    <n v="21"/>
    <n v="1.35E-2"/>
    <n v="2915.556718083631"/>
    <n v="0"/>
    <n v="2915.556718083631"/>
    <n v="1.7600000000000001E-2"/>
    <n v="2021.1680761233024"/>
    <n v="0"/>
    <n v="2021.1680761233024"/>
    <m/>
  </r>
  <r>
    <s v="1 - Yes"/>
    <s v="COR4 OIL CORP."/>
    <s v="A03806"/>
    <n v="221"/>
    <s v="Steel"/>
    <n v="3.2"/>
    <d v="2018-11-22T00:00:00"/>
    <x v="0"/>
    <s v="Natural Gas"/>
    <n v="0"/>
    <n v="60.3"/>
    <s v="13-05-020-10W4"/>
    <s v="15-05-020-10W4"/>
    <n v="0.72"/>
    <s v="Uncoated"/>
    <n v="1750"/>
    <s v="NG"/>
    <n v="191"/>
    <s v="Well"/>
    <s v="Pipeline"/>
    <s v="3806-221"/>
    <s v="Operating - Gas"/>
    <n v="3734"/>
    <s v="PRINCESS-PG 100/13-05-020-10W4/00                 "/>
    <n v="100"/>
    <x v="0"/>
    <x v="0"/>
    <n v="360"/>
    <n v="2000"/>
    <m/>
    <s v="1) Active Pipeline = Use reserve-life"/>
    <s v="No"/>
    <m/>
    <n v="2360"/>
    <m/>
    <n v="2360"/>
    <n v="1"/>
    <n v="2360"/>
    <n v="0"/>
    <n v="2360"/>
    <n v="21"/>
    <n v="1.35E-2"/>
    <n v="3127.5972066715317"/>
    <n v="0"/>
    <n v="3127.5972066715317"/>
    <n v="1.7600000000000001E-2"/>
    <n v="2168.1621180231791"/>
    <n v="0"/>
    <n v="2168.1621180231791"/>
    <m/>
  </r>
  <r>
    <s v="1 - Yes"/>
    <s v="COR4 OIL CORP."/>
    <s v="A03806"/>
    <n v="222"/>
    <s v="Steel"/>
    <n v="3.2"/>
    <d v="2006-06-21T00:00:00"/>
    <x v="0"/>
    <s v="Natural Gas"/>
    <n v="0"/>
    <n v="60.3"/>
    <s v="10-18-020-10W4"/>
    <s v="11-18-020-10W4"/>
    <n v="0.24"/>
    <s v="Uncoated"/>
    <n v="1750"/>
    <s v="NG"/>
    <n v="191"/>
    <s v="Well"/>
    <s v="Pipeline"/>
    <s v="3806-222"/>
    <s v="Operating - Gas"/>
    <n v="3822"/>
    <s v="PRINCESS-PG 100/10-18-020-10W4/00                 "/>
    <n v="100"/>
    <x v="0"/>
    <x v="0"/>
    <n v="120"/>
    <n v="2000"/>
    <m/>
    <s v="1) Active Pipeline = Use reserve-life"/>
    <s v="No"/>
    <m/>
    <n v="2120"/>
    <m/>
    <n v="2120"/>
    <n v="1"/>
    <n v="2120"/>
    <n v="0"/>
    <n v="2120"/>
    <n v="21"/>
    <n v="1.35E-2"/>
    <n v="2809.5364737896812"/>
    <n v="0"/>
    <n v="2809.5364737896812"/>
    <n v="1.7600000000000001E-2"/>
    <n v="1947.6710551733645"/>
    <n v="0"/>
    <n v="1947.6710551733645"/>
    <m/>
  </r>
  <r>
    <s v="1 - Yes"/>
    <s v="COR4 OIL CORP."/>
    <s v="A03806"/>
    <n v="223"/>
    <s v="Steel"/>
    <n v="3.2"/>
    <d v="2006-06-21T00:00:00"/>
    <x v="0"/>
    <s v="Natural Gas"/>
    <n v="0"/>
    <n v="60.3"/>
    <s v="02-30-020-10W4"/>
    <s v="03-30-020-10W4"/>
    <n v="0.21"/>
    <s v="Uncoated"/>
    <n v="1750"/>
    <s v="NG"/>
    <n v="191"/>
    <s v="Well"/>
    <s v="Pipeline"/>
    <s v="3806-223"/>
    <s v="Operating - Gas"/>
    <n v="3854"/>
    <s v="PRINCESS-PG 100/02-30-020-10W4/00                 "/>
    <n v="100"/>
    <x v="0"/>
    <x v="0"/>
    <n v="105"/>
    <n v="2000"/>
    <m/>
    <s v="1) Active Pipeline = Use reserve-life"/>
    <s v="No"/>
    <m/>
    <n v="2105"/>
    <m/>
    <n v="2105"/>
    <n v="1"/>
    <n v="2105"/>
    <n v="0"/>
    <n v="2105"/>
    <n v="21"/>
    <n v="1.35E-2"/>
    <n v="2789.6576779845655"/>
    <n v="0"/>
    <n v="2789.6576779845655"/>
    <n v="1.7600000000000001E-2"/>
    <n v="1933.8903637452509"/>
    <n v="0"/>
    <n v="1933.8903637452509"/>
    <m/>
  </r>
  <r>
    <s v="1 - Yes"/>
    <s v="COR4 OIL CORP."/>
    <s v="A03806"/>
    <n v="224"/>
    <s v="Steel"/>
    <n v="3.2"/>
    <d v="2006-06-21T00:00:00"/>
    <x v="0"/>
    <s v="Natural Gas"/>
    <n v="0"/>
    <n v="60.3"/>
    <s v="03-31-020-10W4"/>
    <s v="03-31-020-10W4"/>
    <n v="0.33"/>
    <s v="Uncoated"/>
    <n v="1750"/>
    <s v="NG"/>
    <n v="191"/>
    <s v="Well"/>
    <s v="Pipeline"/>
    <s v="3806-224"/>
    <s v="Operating - Gas"/>
    <n v="3864"/>
    <s v="PRINCESS-PG 100/03-31-020-10W4/00                 "/>
    <n v="100"/>
    <x v="0"/>
    <x v="0"/>
    <n v="165"/>
    <n v="2000"/>
    <m/>
    <s v="1) Active Pipeline = Use reserve-life"/>
    <s v="No"/>
    <m/>
    <n v="2165"/>
    <m/>
    <n v="2165"/>
    <n v="1"/>
    <n v="2165"/>
    <n v="0"/>
    <n v="2165"/>
    <n v="21"/>
    <n v="1.35E-2"/>
    <n v="2869.1728612050279"/>
    <n v="0"/>
    <n v="2869.1728612050279"/>
    <n v="1.7600000000000001E-2"/>
    <n v="1989.0131294577045"/>
    <n v="0"/>
    <n v="1989.0131294577045"/>
    <m/>
  </r>
  <r>
    <s v="1 - Yes"/>
    <s v="COR4 OIL CORP."/>
    <s v="A03806"/>
    <n v="225"/>
    <s v="Steel"/>
    <n v="3.2"/>
    <d v="2006-06-21T00:00:00"/>
    <x v="0"/>
    <s v="Natural Gas"/>
    <n v="0"/>
    <n v="60.3"/>
    <s v="01-18-020-10W4"/>
    <s v="03-18-020-10W4"/>
    <n v="0.45"/>
    <s v="Uncoated"/>
    <n v="1750"/>
    <s v="NG"/>
    <n v="191"/>
    <s v="Well"/>
    <s v="Pipeline"/>
    <s v="3806-225"/>
    <s v="Operating - Gas"/>
    <n v="3818"/>
    <s v="PRINCESS-PG 100/01-18-020-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03806"/>
    <n v="226"/>
    <s v="Steel"/>
    <n v="3.2"/>
    <d v="2006-06-21T00:00:00"/>
    <x v="0"/>
    <s v="Natural Gas"/>
    <n v="0"/>
    <n v="60.3"/>
    <s v="04-18-020-10W4"/>
    <s v="03-18-020-10W4"/>
    <n v="0.46"/>
    <s v="Uncoated"/>
    <n v="1750"/>
    <s v="NG"/>
    <n v="191"/>
    <s v="Well"/>
    <s v="Pipeline"/>
    <s v="3806-226"/>
    <s v="Operating - Gas"/>
    <n v="3819"/>
    <s v="PRINCESS-PG 100/04-18-020-10W4/00                 "/>
    <n v="100"/>
    <x v="0"/>
    <x v="0"/>
    <n v="230"/>
    <n v="2000"/>
    <m/>
    <s v="1) Active Pipeline = Use reserve-life"/>
    <s v="No"/>
    <m/>
    <n v="2230"/>
    <m/>
    <n v="2230"/>
    <n v="1"/>
    <n v="2230"/>
    <n v="0"/>
    <n v="2230"/>
    <n v="21"/>
    <n v="1.35E-2"/>
    <n v="2955.3143096938625"/>
    <n v="0"/>
    <n v="2955.3143096938625"/>
    <n v="1.7600000000000001E-2"/>
    <n v="2048.7294589795292"/>
    <n v="0"/>
    <n v="2048.7294589795292"/>
    <m/>
  </r>
  <r>
    <s v="1 - Yes"/>
    <s v="COR4 OIL CORP."/>
    <s v="A03806"/>
    <n v="227"/>
    <s v="Steel"/>
    <n v="3.2"/>
    <d v="2006-06-21T00:00:00"/>
    <x v="0"/>
    <s v="Natural Gas"/>
    <n v="0"/>
    <n v="60.3"/>
    <s v="10-30-020-10W4"/>
    <s v="11-30-020-10W4"/>
    <n v="0.36"/>
    <s v="Uncoated"/>
    <n v="1750"/>
    <s v="NG"/>
    <n v="191"/>
    <s v="Well"/>
    <s v="Pipeline"/>
    <s v="3806-227"/>
    <s v="Operating - Gas"/>
    <n v="3858"/>
    <s v="PRINCESS-PG 100/10-30-020-10W4/00                 "/>
    <n v="100"/>
    <x v="0"/>
    <x v="0"/>
    <n v="180"/>
    <n v="2000"/>
    <m/>
    <s v="1) Active Pipeline = Use reserve-life"/>
    <s v="No"/>
    <m/>
    <n v="2180"/>
    <m/>
    <n v="2180"/>
    <n v="1"/>
    <n v="2180"/>
    <n v="0"/>
    <n v="2180"/>
    <n v="21"/>
    <n v="1.35E-2"/>
    <n v="2889.0516570101436"/>
    <n v="0"/>
    <n v="2889.0516570101436"/>
    <n v="1.7600000000000001E-2"/>
    <n v="2002.7938208858179"/>
    <n v="0"/>
    <n v="2002.7938208858179"/>
    <m/>
  </r>
  <r>
    <s v="1 - Yes"/>
    <s v="COR4 OIL CORP."/>
    <s v="A03806"/>
    <n v="228"/>
    <s v="Steel"/>
    <n v="3.2"/>
    <d v="2006-06-21T00:00:00"/>
    <x v="0"/>
    <s v="Natural Gas"/>
    <n v="0"/>
    <n v="60.3"/>
    <s v="03-25-019-10W4"/>
    <s v="03-25-019-10W4"/>
    <n v="0.34"/>
    <s v="Uncoated"/>
    <n v="1750"/>
    <s v="NG"/>
    <n v="191"/>
    <s v="Well"/>
    <s v="Pipeline"/>
    <s v="3806-228"/>
    <s v="Operating - Gas"/>
    <n v="3690"/>
    <s v="PRINCESS-PG 100/03-25-019-10W4/00                 "/>
    <n v="100"/>
    <x v="0"/>
    <x v="0"/>
    <n v="170"/>
    <n v="2000"/>
    <m/>
    <s v="1) Active Pipeline = Use reserve-life"/>
    <s v="No"/>
    <m/>
    <n v="2170"/>
    <m/>
    <n v="2170"/>
    <n v="1"/>
    <n v="2170"/>
    <n v="0"/>
    <n v="2170"/>
    <n v="21"/>
    <n v="1.35E-2"/>
    <n v="2875.7991264734001"/>
    <n v="0"/>
    <n v="2875.7991264734001"/>
    <n v="1.7600000000000001E-2"/>
    <n v="1993.6066932670758"/>
    <n v="0"/>
    <n v="1993.6066932670758"/>
    <m/>
  </r>
  <r>
    <s v="1 - Yes"/>
    <s v="COR4 OIL CORP."/>
    <s v="A03806"/>
    <n v="229"/>
    <s v="Steel"/>
    <n v="3.2"/>
    <d v="2006-06-21T00:00:00"/>
    <x v="0"/>
    <s v="Natural Gas"/>
    <n v="0"/>
    <n v="60.3"/>
    <s v="13-25-019-10W4"/>
    <s v="14-25-019-10W4"/>
    <n v="0.59"/>
    <s v="Uncoated"/>
    <n v="1750"/>
    <s v="NG"/>
    <n v="191"/>
    <s v="Well"/>
    <s v="Pipeline"/>
    <s v="3806-229"/>
    <s v="Operating - Gas"/>
    <n v="3696"/>
    <s v="PRINCESS-PG 100/13-25-019-10W4/00                 "/>
    <n v="100"/>
    <x v="0"/>
    <x v="0"/>
    <n v="295"/>
    <n v="2000"/>
    <m/>
    <s v="1) Active Pipeline = Use reserve-life"/>
    <s v="No"/>
    <m/>
    <n v="2295"/>
    <m/>
    <n v="2295"/>
    <n v="1"/>
    <n v="2295"/>
    <n v="0"/>
    <n v="2295"/>
    <n v="21"/>
    <n v="1.35E-2"/>
    <n v="3041.4557581826971"/>
    <n v="0"/>
    <n v="3041.4557581826971"/>
    <n v="1.7600000000000001E-2"/>
    <n v="2108.4457885013544"/>
    <n v="0"/>
    <n v="2108.4457885013544"/>
    <m/>
  </r>
  <r>
    <s v="1 - Yes"/>
    <s v="COR4 OIL CORP."/>
    <s v="A03806"/>
    <n v="230"/>
    <s v="Steel"/>
    <n v="3.2"/>
    <d v="2006-06-21T00:00:00"/>
    <x v="0"/>
    <s v="Natural Gas"/>
    <n v="0"/>
    <n v="60.3"/>
    <s v="01-25-019-10W4"/>
    <s v="08-25-019-10W4"/>
    <n v="0.57999999999999996"/>
    <s v="Uncoated"/>
    <n v="1750"/>
    <s v="NG"/>
    <n v="191"/>
    <s v="Well"/>
    <s v="Pipeline"/>
    <s v="3806-230"/>
    <s v="Operating - Gas"/>
    <n v="3689"/>
    <s v="PRINCESS-PG 100/01-25-019-10W4/00                 "/>
    <n v="100"/>
    <x v="0"/>
    <x v="0"/>
    <n v="290"/>
    <n v="2000"/>
    <m/>
    <s v="1) Active Pipeline = Use reserve-life"/>
    <s v="No"/>
    <m/>
    <n v="2290"/>
    <m/>
    <n v="2290"/>
    <n v="1"/>
    <n v="2290"/>
    <n v="0"/>
    <n v="2290"/>
    <n v="21"/>
    <n v="1.35E-2"/>
    <n v="3034.8294929143253"/>
    <n v="0"/>
    <n v="3034.8294929143253"/>
    <n v="1.7600000000000001E-2"/>
    <n v="2103.8522246919833"/>
    <n v="0"/>
    <n v="2103.8522246919833"/>
    <m/>
  </r>
  <r>
    <s v="1 - Yes"/>
    <s v="COR4 OIL CORP."/>
    <s v="A03806"/>
    <n v="231"/>
    <s v="Steel"/>
    <n v="3.2"/>
    <d v="2006-06-21T00:00:00"/>
    <x v="0"/>
    <s v="Natural Gas"/>
    <n v="0"/>
    <n v="60.3"/>
    <s v="10-25-019-10W4"/>
    <s v="11-25-019-10W4"/>
    <n v="0.22"/>
    <s v="Uncoated"/>
    <n v="1750"/>
    <s v="NG"/>
    <n v="191"/>
    <s v="Well"/>
    <s v="Pipeline"/>
    <s v="3806-231"/>
    <s v="Operating - Gas"/>
    <n v="3694"/>
    <s v="PRINCESS-PG 100/10-25-019-10W4/00                 "/>
    <n v="100"/>
    <x v="0"/>
    <x v="0"/>
    <n v="110"/>
    <n v="2000"/>
    <m/>
    <s v="1) Active Pipeline = Use reserve-life"/>
    <s v="No"/>
    <m/>
    <n v="2110"/>
    <m/>
    <n v="2110"/>
    <n v="1"/>
    <n v="2110"/>
    <n v="0"/>
    <n v="2110"/>
    <n v="21"/>
    <n v="1.35E-2"/>
    <n v="2796.2839432529372"/>
    <n v="0"/>
    <n v="2796.2839432529372"/>
    <n v="1.7600000000000001E-2"/>
    <n v="1938.4839275546219"/>
    <n v="0"/>
    <n v="1938.4839275546219"/>
    <m/>
  </r>
  <r>
    <s v="1 - Yes"/>
    <s v="COR4 OIL CORP."/>
    <s v="A03806"/>
    <n v="232"/>
    <s v="Steel"/>
    <n v="3.18"/>
    <d v="2006-09-22T00:00:00"/>
    <x v="0"/>
    <s v="Natural Gas"/>
    <n v="0"/>
    <n v="88.9"/>
    <s v="14-15-020-10W4"/>
    <s v="06-15-020-10W4"/>
    <n v="0.95"/>
    <s v="Uncoated"/>
    <n v="1750"/>
    <s v="NG"/>
    <n v="191"/>
    <s v="Pipeline"/>
    <s v="Pipeline"/>
    <s v="3806-232"/>
    <s v="Operating - Gas"/>
    <n v="3790"/>
    <s v="PRINCESS-PG 100/14-15-020-10W4/00                 "/>
    <n v="100"/>
    <x v="0"/>
    <x v="0"/>
    <n v="475"/>
    <n v="2000"/>
    <m/>
    <s v="1) Active Pipeline = Use reserve-life"/>
    <s v="No"/>
    <m/>
    <n v="2475"/>
    <m/>
    <n v="2475"/>
    <n v="1"/>
    <n v="2475"/>
    <n v="0"/>
    <n v="2475"/>
    <n v="21"/>
    <n v="1.35E-2"/>
    <n v="3280.0013078440852"/>
    <n v="0"/>
    <n v="3280.0013078440852"/>
    <n v="1.7600000000000001E-2"/>
    <n v="2273.8140856387154"/>
    <n v="0"/>
    <n v="2273.8140856387154"/>
    <m/>
  </r>
  <r>
    <s v="1 - Yes"/>
    <s v="COR4 OIL CORP."/>
    <s v="A03806"/>
    <n v="233"/>
    <s v="Steel"/>
    <n v="3.18"/>
    <d v="2018-09-20T00:00:00"/>
    <x v="0"/>
    <s v="Natural Gas"/>
    <n v="0"/>
    <n v="88.9"/>
    <s v="16-16-020-10W4"/>
    <s v="08-16-020-10W4"/>
    <n v="0.72"/>
    <s v="Uncoated"/>
    <n v="1750"/>
    <s v="NG"/>
    <n v="191"/>
    <s v="Pipeline"/>
    <s v="Battery"/>
    <s v="3806-233"/>
    <s v="Operating - Gas"/>
    <n v="3799"/>
    <s v="PRINCESS-PG 100/08-16-020-10W4  COMP              "/>
    <n v="100"/>
    <x v="0"/>
    <x v="0"/>
    <n v="360"/>
    <n v="2000"/>
    <m/>
    <s v="1) Active Pipeline = Use reserve-life"/>
    <s v="No"/>
    <m/>
    <n v="2360"/>
    <m/>
    <n v="2360"/>
    <n v="1"/>
    <n v="2360"/>
    <n v="0"/>
    <n v="2360"/>
    <n v="21"/>
    <n v="1.35E-2"/>
    <n v="3127.5972066715317"/>
    <n v="0"/>
    <n v="3127.5972066715317"/>
    <n v="1.7600000000000001E-2"/>
    <n v="2168.1621180231791"/>
    <n v="0"/>
    <n v="2168.1621180231791"/>
    <m/>
  </r>
  <r>
    <s v="1 - Yes"/>
    <s v="COR4 OIL CORP."/>
    <s v="A03806"/>
    <n v="235"/>
    <s v="Steel"/>
    <n v="3.18"/>
    <d v="2007-08-02T00:00:00"/>
    <x v="0"/>
    <s v="Natural Gas"/>
    <n v="0"/>
    <n v="114.3"/>
    <s v="08-15-020-10W4"/>
    <s v="06-15-020-10W4"/>
    <n v="0.66"/>
    <s v="Uncoated"/>
    <n v="1750"/>
    <s v="NG"/>
    <n v="191"/>
    <s v="Pipeline"/>
    <s v="Pipeline"/>
    <s v="3806-235"/>
    <s v="Operating - Gas"/>
    <n v="3785"/>
    <s v="PRINCESS-PG 100/08-15-020-10W4/00                 "/>
    <n v="100"/>
    <x v="0"/>
    <x v="0"/>
    <n v="330"/>
    <n v="2000"/>
    <m/>
    <s v="1) Active Pipeline = Use reserve-life"/>
    <s v="No"/>
    <m/>
    <n v="2330"/>
    <m/>
    <n v="2330"/>
    <n v="1"/>
    <n v="2330"/>
    <n v="0"/>
    <n v="2330"/>
    <n v="21"/>
    <n v="1.35E-2"/>
    <n v="3087.8396150613003"/>
    <n v="0"/>
    <n v="3087.8396150613003"/>
    <n v="1.7600000000000001E-2"/>
    <n v="2140.6007351669523"/>
    <n v="0"/>
    <n v="2140.6007351669523"/>
    <m/>
  </r>
  <r>
    <s v="1 - Yes"/>
    <s v="COR4 OIL CORP."/>
    <s v="A03806"/>
    <n v="236"/>
    <s v="Composite"/>
    <n v="7.5"/>
    <d v="2010-07-23T00:00:00"/>
    <x v="0"/>
    <s v="Natural Gas"/>
    <n v="0"/>
    <n v="69"/>
    <s v="09-19-019-09W4"/>
    <s v="09-19-019-09W4"/>
    <n v="0.12"/>
    <s v="Uncoated"/>
    <n v="1750"/>
    <s v="NG"/>
    <n v="191"/>
    <s v="Well"/>
    <s v="Pipeline"/>
    <s v="3806-236"/>
    <s v="Operating - Gas"/>
    <n v="3615"/>
    <s v="PRINCESS-PG 100/09-19-019-09W4/00                 "/>
    <n v="100"/>
    <x v="0"/>
    <x v="0"/>
    <n v="60"/>
    <n v="2000"/>
    <m/>
    <s v="1) Active Pipeline = Use reserve-life"/>
    <s v="No"/>
    <m/>
    <n v="2060"/>
    <m/>
    <n v="2060"/>
    <n v="1"/>
    <n v="2060"/>
    <n v="0"/>
    <n v="2060"/>
    <n v="21"/>
    <n v="1.35E-2"/>
    <n v="2730.0212905692183"/>
    <n v="0"/>
    <n v="2730.0212905692183"/>
    <n v="1.7600000000000001E-2"/>
    <n v="1892.5482894609106"/>
    <n v="0"/>
    <n v="1892.5482894609106"/>
    <m/>
  </r>
  <r>
    <s v="1 - Yes"/>
    <s v="COR4 OIL CORP."/>
    <s v="A03806"/>
    <n v="237"/>
    <s v="Composite"/>
    <n v="7.5"/>
    <d v="2010-07-23T00:00:00"/>
    <x v="0"/>
    <s v="Natural Gas"/>
    <n v="0"/>
    <n v="69"/>
    <s v="02-24-019-10W4"/>
    <s v="03-24-019-10W4"/>
    <n v="7.0000000000000007E-2"/>
    <s v="Uncoated"/>
    <n v="1750"/>
    <s v="NG"/>
    <n v="191"/>
    <s v="Well"/>
    <s v="Pipeline"/>
    <s v="3806-237"/>
    <s v="Operating - Gas"/>
    <n v="3678"/>
    <s v="PRINCESS-PG 100/02-24-019-10W4/00                 "/>
    <n v="100"/>
    <x v="0"/>
    <x v="0"/>
    <n v="35"/>
    <n v="2000"/>
    <m/>
    <s v="1) Active Pipeline = Use reserve-life"/>
    <s v="No"/>
    <m/>
    <n v="2035"/>
    <m/>
    <n v="2035"/>
    <n v="1"/>
    <n v="2035"/>
    <n v="0"/>
    <n v="2035"/>
    <n v="21"/>
    <n v="1.35E-2"/>
    <n v="2696.8899642273591"/>
    <n v="0"/>
    <n v="2696.8899642273591"/>
    <n v="1.7600000000000001E-2"/>
    <n v="1869.5804704140551"/>
    <n v="0"/>
    <n v="1869.5804704140551"/>
    <m/>
  </r>
  <r>
    <s v="1 - Yes"/>
    <s v="COR4 OIL CORP."/>
    <s v="A03806"/>
    <n v="238"/>
    <s v="Composite"/>
    <n v="7.5"/>
    <d v="2010-07-23T00:00:00"/>
    <x v="0"/>
    <s v="Natural Gas"/>
    <n v="0"/>
    <n v="69"/>
    <s v="07-11-020-09W4"/>
    <s v="07-11-020-09W4"/>
    <n v="0.06"/>
    <s v="Uncoated"/>
    <n v="3450"/>
    <s v="NG"/>
    <n v="191"/>
    <s v="Well"/>
    <s v="Pipeline"/>
    <s v="3806-238"/>
    <s v="Operating - Gas"/>
    <n v="2914"/>
    <s v="JENNER SHLW GAS 100/07-11-020-09W4/00             "/>
    <n v="100"/>
    <x v="0"/>
    <x v="2"/>
    <n v="30"/>
    <n v="2000"/>
    <m/>
    <s v="1) Active Pipeline = Use reserve-life"/>
    <s v="No"/>
    <m/>
    <n v="2030"/>
    <m/>
    <n v="2030"/>
    <n v="1"/>
    <n v="2030"/>
    <n v="0"/>
    <n v="2030"/>
    <n v="21"/>
    <n v="1.35E-2"/>
    <n v="2690.2636989589869"/>
    <n v="0"/>
    <n v="2690.2636989589869"/>
    <n v="1.7600000000000001E-2"/>
    <n v="1864.9869066046836"/>
    <n v="0"/>
    <n v="1864.9869066046836"/>
    <m/>
  </r>
  <r>
    <s v="1 - Yes"/>
    <s v="COR4 OIL CORP."/>
    <s v="A03806"/>
    <n v="239"/>
    <s v="Steel"/>
    <n v="3.18"/>
    <d v="2018-09-20T00:00:00"/>
    <x v="0"/>
    <s v="Natural Gas"/>
    <n v="0"/>
    <n v="114.3"/>
    <s v="10-09-020-10W4"/>
    <s v="08-16-020-10W4"/>
    <n v="1.6"/>
    <s v="Uncoated"/>
    <n v="1750"/>
    <s v="NG"/>
    <n v="191"/>
    <s v="Pipeline"/>
    <s v="Battery"/>
    <s v="3806-239"/>
    <s v="Operating - Gas"/>
    <n v="3799"/>
    <s v="PRINCESS-PG 100/08-16-020-10W4  COMP              "/>
    <n v="100"/>
    <x v="0"/>
    <x v="0"/>
    <n v="800"/>
    <n v="2000"/>
    <m/>
    <s v="1) Active Pipeline = Use reserve-life"/>
    <s v="No"/>
    <m/>
    <n v="2800"/>
    <m/>
    <n v="2800"/>
    <n v="1"/>
    <n v="2800"/>
    <n v="0"/>
    <n v="2800"/>
    <n v="21"/>
    <n v="1.35E-2"/>
    <n v="3710.7085502882578"/>
    <n v="0"/>
    <n v="3710.7085502882578"/>
    <n v="1.7600000000000001E-2"/>
    <n v="2572.3957332478394"/>
    <n v="0"/>
    <n v="2572.3957332478394"/>
    <m/>
  </r>
  <r>
    <s v="1 - Yes"/>
    <s v="COR4 OIL CORP."/>
    <s v="A03806"/>
    <n v="240"/>
    <s v="Steel"/>
    <n v="3.18"/>
    <d v="2018-09-20T00:00:00"/>
    <x v="0"/>
    <s v="Natural Gas"/>
    <n v="0"/>
    <n v="114.3"/>
    <s v="08-16-020-10W4"/>
    <s v="16-16-020-10W4"/>
    <n v="1"/>
    <s v="Uncoated"/>
    <n v="8690"/>
    <s v="NG"/>
    <n v="191"/>
    <s v="Battery"/>
    <s v="Meter station"/>
    <s v="3806-240"/>
    <s v="Operating - Gas"/>
    <n v="3799"/>
    <s v="PRINCESS-PG 100/08-16-020-10W4  COMP              "/>
    <n v="100"/>
    <x v="0"/>
    <x v="0"/>
    <n v="500"/>
    <n v="2000"/>
    <m/>
    <s v="1) Active Pipeline = Use reserve-life"/>
    <s v="No"/>
    <m/>
    <n v="2500"/>
    <m/>
    <n v="2500"/>
    <n v="1"/>
    <n v="2500"/>
    <n v="0"/>
    <n v="2500"/>
    <n v="21"/>
    <n v="1.35E-2"/>
    <n v="3313.1326341859444"/>
    <n v="0"/>
    <n v="3313.1326341859444"/>
    <n v="1.7600000000000001E-2"/>
    <n v="2296.7819046855711"/>
    <n v="0"/>
    <n v="2296.7819046855711"/>
    <m/>
  </r>
  <r>
    <s v="1 - Yes"/>
    <s v="COR4 OIL CORP."/>
    <s v="A03806"/>
    <n v="241"/>
    <s v="Steel"/>
    <n v="3.18"/>
    <d v="2010-11-24T00:00:00"/>
    <x v="0"/>
    <s v="Natural Gas"/>
    <n v="0"/>
    <n v="88.9"/>
    <s v="16-16-020-10W4"/>
    <s v="16-16-020-10W4"/>
    <n v="0.2"/>
    <s v="Uncoated"/>
    <n v="1750"/>
    <s v="NG"/>
    <n v="191"/>
    <s v="Pipeline"/>
    <s v="Pipeline"/>
    <s v="3806-241"/>
    <s v="Operating - Gas"/>
    <n v="3808"/>
    <s v="PRINCESS-PG 100/16-16-020-10W4/00                 "/>
    <n v="100"/>
    <x v="0"/>
    <x v="0"/>
    <n v="100"/>
    <n v="2000"/>
    <m/>
    <s v="1) Active Pipeline = Use reserve-life"/>
    <s v="No"/>
    <m/>
    <n v="2100"/>
    <m/>
    <n v="2100"/>
    <n v="1"/>
    <n v="2100"/>
    <n v="0"/>
    <n v="2100"/>
    <n v="21"/>
    <n v="1.35E-2"/>
    <n v="2783.0314127161937"/>
    <n v="0"/>
    <n v="2783.0314127161937"/>
    <n v="1.7600000000000001E-2"/>
    <n v="1929.2967999358798"/>
    <n v="0"/>
    <n v="1929.2967999358798"/>
    <m/>
  </r>
  <r>
    <s v="1 - Yes"/>
    <s v="COR4 OIL CORP."/>
    <s v="A03806"/>
    <n v="242"/>
    <s v="Steel"/>
    <n v="3.18"/>
    <d v="2018-12-11T00:00:00"/>
    <x v="0"/>
    <s v="Natural Gas"/>
    <n v="0"/>
    <n v="88.9"/>
    <s v="14-19-019-09W4"/>
    <s v="14-19-019-09W4"/>
    <n v="0.09"/>
    <s v="Uncoated"/>
    <n v="1750"/>
    <s v="NG"/>
    <n v="191"/>
    <s v="Pipeline"/>
    <s v="Pipeline"/>
    <s v="3806-242"/>
    <s v="Operating - Gas"/>
    <n v="3618"/>
    <s v="PRINCESS-PG 100/14-19-019-09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04111"/>
    <n v="3"/>
    <s v="Steel"/>
    <n v="3.2"/>
    <d v="1997-05-08T00:00:00"/>
    <x v="0"/>
    <s v="Natural Gas"/>
    <n v="0.05"/>
    <n v="88.9"/>
    <s v="03-03-021-07W4"/>
    <s v="01-03-021-07W4"/>
    <n v="0.71"/>
    <s v="Uncoated"/>
    <n v="5270"/>
    <s v="NG"/>
    <n v="1"/>
    <s v="Well"/>
    <s v="Pipeline"/>
    <s v="4111-3"/>
    <s v="Operating - Gas"/>
    <n v="1917"/>
    <s v="JENNER GAS 100/03-03-021-07W4/00                  "/>
    <n v="100"/>
    <x v="0"/>
    <x v="3"/>
    <n v="355"/>
    <n v="2000"/>
    <m/>
    <s v="1) Active Pipeline = Use reserve-life"/>
    <s v="No"/>
    <m/>
    <n v="2355"/>
    <m/>
    <n v="2355"/>
    <n v="1"/>
    <n v="2355"/>
    <n v="0"/>
    <n v="2355"/>
    <n v="21"/>
    <n v="1.35E-2"/>
    <n v="3120.9709414031599"/>
    <n v="0"/>
    <n v="3120.9709414031599"/>
    <n v="1.7600000000000001E-2"/>
    <n v="2163.5685542138081"/>
    <n v="0"/>
    <n v="2163.5685542138081"/>
    <m/>
  </r>
  <r>
    <s v="2.1  - No. Already Abandoned."/>
    <s v="COR4 OIL CORP."/>
    <s v="A04475"/>
    <n v="1"/>
    <s v="Steel"/>
    <n v="3.91"/>
    <d v="2011-10-12T00:00:00"/>
    <x v="1"/>
    <s v="Natural Gas"/>
    <n v="0"/>
    <n v="60.3"/>
    <s v="11-25-031-05W4"/>
    <s v="11-25-031-05W4"/>
    <n v="0.05"/>
    <s v="Uncoated"/>
    <m/>
    <s v="NG"/>
    <n v="3"/>
    <s v="Blind end"/>
    <s v="Blind end"/>
    <s v="4475-1"/>
    <s v="Abandoned - Gas"/>
    <n v="1807"/>
    <s v="ESTHER 100/11-25-031-05W4/00                      "/>
    <n v="75"/>
    <x v="0"/>
    <x v="4"/>
    <n v="0"/>
    <n v="0"/>
    <m/>
    <s v="2) Already abandoned; no ARO"/>
    <s v="No"/>
    <m/>
    <n v="0"/>
    <m/>
    <n v="0"/>
    <n v="0.75"/>
    <n v="0"/>
    <n v="0"/>
    <n v="0"/>
    <n v="21"/>
    <n v="1.35E-2"/>
    <n v="0"/>
    <n v="0"/>
    <n v="0"/>
    <n v="1.7600000000000001E-2"/>
    <n v="0"/>
    <n v="0"/>
    <n v="0"/>
    <m/>
  </r>
  <r>
    <s v="2.1  - No. Already Abandoned."/>
    <s v="COR4 OIL CORP."/>
    <s v="A04475"/>
    <n v="3"/>
    <s v="Steel"/>
    <n v="3.91"/>
    <d v="2011-10-12T00:00:00"/>
    <x v="1"/>
    <s v="Natural Gas"/>
    <n v="0"/>
    <n v="60.3"/>
    <s v="09-26-031-05W4"/>
    <s v="11-27-031-05W4"/>
    <n v="2.5099999999999998"/>
    <s v="Uncoated"/>
    <m/>
    <s v="NG"/>
    <n v="3"/>
    <s v="Blind end"/>
    <s v="Blind end"/>
    <s v="4475-3"/>
    <s v="Abandoned - Gas"/>
    <s v="X - NA - Already abandoned"/>
    <s v="X - NA - Already abandoned"/>
    <n v="0"/>
    <x v="0"/>
    <x v="1"/>
    <n v="0"/>
    <n v="0"/>
    <m/>
    <s v="2) Already abandoned; no ARO"/>
    <s v="No"/>
    <m/>
    <n v="0"/>
    <m/>
    <n v="0"/>
    <n v="0"/>
    <n v="0"/>
    <n v="0"/>
    <n v="0"/>
    <n v="0"/>
    <n v="1.35E-2"/>
    <n v="0"/>
    <n v="0"/>
    <n v="0"/>
    <n v="1.7600000000000001E-2"/>
    <n v="0"/>
    <n v="0"/>
    <n v="0"/>
    <m/>
  </r>
  <r>
    <s v="2.1  - No. Already Abandoned."/>
    <s v="COR4 OIL CORP."/>
    <s v="A04475"/>
    <n v="4"/>
    <s v="Steel"/>
    <n v="3.18"/>
    <d v="2011-10-12T00:00:00"/>
    <x v="1"/>
    <s v="Natural Gas"/>
    <n v="0"/>
    <n v="60.3"/>
    <s v="11-25-031-05W4"/>
    <s v="09-26-031-05W4"/>
    <n v="0.45"/>
    <s v="Uncoated"/>
    <m/>
    <s v="NG"/>
    <n v="3"/>
    <s v="Blind end"/>
    <s v="Blind end"/>
    <s v="4475-4"/>
    <s v="Abandoned - Gas"/>
    <n v="1807"/>
    <s v="ESTHER 100/11-25-031-05W4/00                      "/>
    <n v="75"/>
    <x v="0"/>
    <x v="4"/>
    <n v="0"/>
    <n v="0"/>
    <m/>
    <s v="2) Already abandoned; no ARO"/>
    <s v="No"/>
    <m/>
    <n v="0"/>
    <m/>
    <n v="0"/>
    <n v="0.75"/>
    <n v="0"/>
    <n v="0"/>
    <n v="0"/>
    <n v="21"/>
    <n v="1.35E-2"/>
    <n v="0"/>
    <n v="0"/>
    <n v="0"/>
    <n v="1.7600000000000001E-2"/>
    <n v="0"/>
    <n v="0"/>
    <n v="0"/>
    <m/>
  </r>
  <r>
    <s v="1 - Yes"/>
    <s v="COR4 OIL CORP."/>
    <s v="A06611"/>
    <n v="1"/>
    <s v="Steel"/>
    <n v="3.18"/>
    <d v="2008-07-10T00:00:00"/>
    <x v="2"/>
    <s v="Salt Water"/>
    <n v="0"/>
    <n v="88.9"/>
    <s v="07-08-019-11W4"/>
    <s v="13-08-019-11W4"/>
    <n v="1.02"/>
    <s v="Expanded Polyethylene"/>
    <m/>
    <s v="SW"/>
    <n v="1"/>
    <s v="Blind end"/>
    <s v="Blind end"/>
    <s v="6611-1"/>
    <s v="Discontinued - Oil-Water-Other"/>
    <n v="1373"/>
    <s v="W TIDE LK 100/07-08-019-11W4/00 BATT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2.1  - No. Already Abandoned."/>
    <s v="COR4 OIL CORP."/>
    <s v="A06614"/>
    <n v="1"/>
    <s v="Steel"/>
    <n v="3.18"/>
    <d v="2007-08-28T00:00:00"/>
    <x v="1"/>
    <s v="Natural Gas"/>
    <n v="0"/>
    <n v="88.9"/>
    <s v="07-08-019-11W4"/>
    <s v="06-08-019-11W4"/>
    <n v="0.39"/>
    <s v="Uncoated"/>
    <m/>
    <s v="NG"/>
    <n v="5"/>
    <s v="Blind end"/>
    <s v="Blind end"/>
    <s v="6614-1"/>
    <s v="Abandoned - Gas"/>
    <n v="1372"/>
    <s v="W TIDE LK 100/07-08-019-11W4/00 SWD               "/>
    <n v="100"/>
    <x v="1"/>
    <x v="5"/>
    <n v="0"/>
    <n v="0"/>
    <m/>
    <s v="2) Already abandoned; no ARO"/>
    <s v="No"/>
    <m/>
    <n v="0"/>
    <m/>
    <n v="0"/>
    <n v="1"/>
    <n v="0"/>
    <n v="0"/>
    <n v="0"/>
    <n v="26"/>
    <n v="1.35E-2"/>
    <n v="0"/>
    <n v="0"/>
    <n v="0"/>
    <n v="1.7600000000000001E-2"/>
    <n v="0"/>
    <n v="0"/>
    <n v="0"/>
    <m/>
  </r>
  <r>
    <s v="2.1  - No. Already Abandoned."/>
    <s v="COR4 OIL CORP."/>
    <s v="A06614"/>
    <n v="3"/>
    <s v="Steel"/>
    <n v="2.77"/>
    <d v="2007-08-28T00:00:00"/>
    <x v="1"/>
    <s v="Natural Gas"/>
    <n v="0"/>
    <n v="60.3"/>
    <s v="06-08-019-11W4"/>
    <s v="11-08-019-11W4"/>
    <n v="0.45"/>
    <s v="Uncoated"/>
    <m/>
    <s v="NG"/>
    <n v="5"/>
    <s v="Blind end"/>
    <s v="Blind end"/>
    <s v="6614-3"/>
    <s v="Abandoned - Gas"/>
    <n v="1369"/>
    <s v="W TIDE LK 100/06-08-019-11W4/00                   "/>
    <n v="100"/>
    <x v="1"/>
    <x v="5"/>
    <n v="0"/>
    <n v="0"/>
    <m/>
    <s v="2) Already abandoned; no ARO"/>
    <s v="No"/>
    <m/>
    <n v="0"/>
    <m/>
    <n v="0"/>
    <n v="1"/>
    <n v="0"/>
    <n v="0"/>
    <n v="0"/>
    <n v="26"/>
    <n v="1.35E-2"/>
    <n v="0"/>
    <n v="0"/>
    <n v="0"/>
    <n v="1.7600000000000001E-2"/>
    <n v="0"/>
    <n v="0"/>
    <n v="0"/>
    <m/>
  </r>
  <r>
    <s v="2.1  - No. Already Abandoned."/>
    <s v="COR4 OIL CORP."/>
    <s v="A06614"/>
    <n v="4"/>
    <s v="Steel"/>
    <n v="2.77"/>
    <d v="2007-08-28T00:00:00"/>
    <x v="1"/>
    <s v="Natural Gas"/>
    <n v="0"/>
    <n v="60.3"/>
    <s v="06-08-019-11W4"/>
    <s v="14-05-019-11W4"/>
    <n v="0.57999999999999996"/>
    <s v="Uncoated"/>
    <m/>
    <s v="NG"/>
    <n v="5"/>
    <s v="Blind end"/>
    <s v="Blind end"/>
    <s v="6614-4"/>
    <s v="Abandoned - Gas"/>
    <n v="1369"/>
    <s v="W TIDE LK 100/06-08-019-11W4/00                   "/>
    <n v="100"/>
    <x v="1"/>
    <x v="5"/>
    <n v="0"/>
    <n v="0"/>
    <m/>
    <s v="2) Already abandoned; no ARO"/>
    <s v="No"/>
    <m/>
    <n v="0"/>
    <m/>
    <n v="0"/>
    <n v="1"/>
    <n v="0"/>
    <n v="0"/>
    <n v="0"/>
    <n v="26"/>
    <n v="1.35E-2"/>
    <n v="0"/>
    <n v="0"/>
    <n v="0"/>
    <n v="1.7600000000000001E-2"/>
    <n v="0"/>
    <n v="0"/>
    <n v="0"/>
    <m/>
  </r>
  <r>
    <s v="2.1  - No. Already Abandoned."/>
    <s v="COR4 OIL CORP."/>
    <s v="A06614"/>
    <n v="6"/>
    <s v="Steel"/>
    <n v="2.77"/>
    <d v="2007-08-28T00:00:00"/>
    <x v="1"/>
    <s v="Natural Gas"/>
    <n v="0"/>
    <n v="60.3"/>
    <s v="07-08-019-11W4"/>
    <s v="02-08-019-11W4"/>
    <n v="0.39"/>
    <s v="Uncoated"/>
    <m/>
    <s v="NG"/>
    <n v="5"/>
    <s v="Blind end"/>
    <s v="Blind end"/>
    <s v="6614-6"/>
    <s v="Abandoned - Gas"/>
    <n v="1372"/>
    <s v="W TIDE LK 100/07-08-019-11W4/00 SWD               "/>
    <n v="100"/>
    <x v="1"/>
    <x v="5"/>
    <n v="0"/>
    <n v="0"/>
    <m/>
    <s v="2) Already abandoned; no ARO"/>
    <s v="No"/>
    <m/>
    <n v="0"/>
    <m/>
    <n v="0"/>
    <n v="1"/>
    <n v="0"/>
    <n v="0"/>
    <n v="0"/>
    <n v="26"/>
    <n v="1.35E-2"/>
    <n v="0"/>
    <n v="0"/>
    <n v="0"/>
    <n v="1.7600000000000001E-2"/>
    <n v="0"/>
    <n v="0"/>
    <n v="0"/>
    <m/>
  </r>
  <r>
    <s v="2.1  - No. Already Abandoned."/>
    <s v="COR4 OIL CORP."/>
    <s v="A06614"/>
    <n v="7"/>
    <s v="Steel"/>
    <n v="2.77"/>
    <d v="2007-08-28T00:00:00"/>
    <x v="1"/>
    <s v="Natural Gas"/>
    <n v="0"/>
    <n v="60.3"/>
    <s v="06-08-019-11W4"/>
    <s v="08-07-019-11W4"/>
    <n v="0.45"/>
    <s v="Uncoated"/>
    <m/>
    <s v="NG"/>
    <n v="5"/>
    <s v="Blind end"/>
    <s v="Blind end"/>
    <s v="6614-7"/>
    <s v="Abandoned - Gas"/>
    <n v="1369"/>
    <s v="W TIDE LK 100/06-08-019-11W4/00                   "/>
    <n v="100"/>
    <x v="1"/>
    <x v="5"/>
    <n v="0"/>
    <n v="0"/>
    <m/>
    <s v="2) Already abandoned; no ARO"/>
    <s v="No"/>
    <m/>
    <n v="0"/>
    <m/>
    <n v="0"/>
    <n v="1"/>
    <n v="0"/>
    <n v="0"/>
    <n v="0"/>
    <n v="26"/>
    <n v="1.35E-2"/>
    <n v="0"/>
    <n v="0"/>
    <n v="0"/>
    <n v="1.7600000000000001E-2"/>
    <n v="0"/>
    <n v="0"/>
    <n v="0"/>
    <m/>
  </r>
  <r>
    <s v="1 - Yes"/>
    <s v="COR4 OIL CORP."/>
    <s v="A06874"/>
    <n v="1"/>
    <s v="Steel"/>
    <n v="4.78"/>
    <m/>
    <x v="2"/>
    <s v="Salt Water"/>
    <n v="0"/>
    <n v="88.9"/>
    <s v="10-34-019-09W4"/>
    <s v="02-34-019-09W4"/>
    <n v="0.64"/>
    <s v="Uncoated"/>
    <m/>
    <s v="SW"/>
    <n v="4"/>
    <s v="Blind end"/>
    <s v="Blind end"/>
    <s v="6874-1"/>
    <s v="Discontinued - Oil-Water-Other"/>
    <n v="2066"/>
    <s v="JENNER MNNVLE E UNIT 100/10-34-019-09W4  WTR PLANT"/>
    <n v="86.939660000000003"/>
    <x v="0"/>
    <x v="6"/>
    <n v="0"/>
    <n v="2500"/>
    <n v="669.34404283801871"/>
    <s v="3) Discontinued; assume even over 15 years"/>
    <n v="5"/>
    <m/>
    <n v="3169.3440428380186"/>
    <m/>
    <n v="3169.3440428380186"/>
    <n v="0.86939660000000007"/>
    <n v="2755.4169350736279"/>
    <n v="0"/>
    <n v="2755.4169350736279"/>
    <n v="5"/>
    <n v="1.35E-2"/>
    <n v="2946.4975779869533"/>
    <n v="0"/>
    <n v="2946.4975779869533"/>
    <n v="1.7600000000000001E-2"/>
    <n v="2700.3533512486265"/>
    <n v="0"/>
    <n v="2700.3533512486265"/>
    <m/>
  </r>
  <r>
    <s v="2.1  - No. Already Abandoned."/>
    <s v="COR4 OIL CORP."/>
    <s v="A06874"/>
    <n v="2"/>
    <s v="Steel"/>
    <n v="4.78"/>
    <d v="2019-10-31T00:00:00"/>
    <x v="1"/>
    <s v="Salt Water"/>
    <n v="0"/>
    <n v="88.9"/>
    <s v="10-10-020-09W4"/>
    <s v="10-34-019-09W4"/>
    <n v="3.21"/>
    <s v="Uncoated"/>
    <m/>
    <s v="SW"/>
    <n v="4"/>
    <s v="Blind end"/>
    <s v="Blind end"/>
    <s v="6874-2"/>
    <s v="Abandoned - Oil-Water-Other"/>
    <n v="2909"/>
    <s v="JENNER SHLW GAS 102/10-10-020-09W4/00             "/>
    <n v="100"/>
    <x v="0"/>
    <x v="2"/>
    <n v="0"/>
    <n v="0"/>
    <m/>
    <s v="2) Already abandoned; no ARO"/>
    <s v="No"/>
    <m/>
    <n v="0"/>
    <m/>
    <n v="0"/>
    <n v="1"/>
    <n v="0"/>
    <n v="0"/>
    <n v="0"/>
    <n v="21"/>
    <n v="1.35E-2"/>
    <n v="0"/>
    <n v="0"/>
    <n v="0"/>
    <n v="1.7600000000000001E-2"/>
    <n v="0"/>
    <n v="0"/>
    <n v="0"/>
    <m/>
  </r>
  <r>
    <s v="2.1  - No. Already Abandoned."/>
    <s v="COR4 OIL CORP."/>
    <s v="A06874"/>
    <n v="3"/>
    <s v="Steel"/>
    <n v="4.78"/>
    <d v="2019-10-31T00:00:00"/>
    <x v="1"/>
    <s v="Salt Water"/>
    <n v="0"/>
    <n v="114.3"/>
    <s v="10-34-019-09W4"/>
    <s v="12-11-020-09W4"/>
    <n v="3.66"/>
    <s v="Uncoated"/>
    <m/>
    <s v="SW"/>
    <n v="4"/>
    <s v="Blind end"/>
    <s v="Blind end"/>
    <s v="6874-3"/>
    <s v="Abandoned - Oil-Water-Other"/>
    <n v="2064"/>
    <s v="JENNER 100/10-34-019-09W4  SOUR GAS PLANT         "/>
    <n v="99.392003000000003"/>
    <x v="0"/>
    <x v="6"/>
    <n v="0"/>
    <n v="0"/>
    <m/>
    <s v="2) Already abandoned; no ARO"/>
    <s v="No"/>
    <m/>
    <n v="0"/>
    <m/>
    <n v="0"/>
    <n v="0.99392003000000007"/>
    <n v="0"/>
    <n v="0"/>
    <n v="0"/>
    <n v="21"/>
    <n v="1.35E-2"/>
    <n v="0"/>
    <n v="0"/>
    <n v="0"/>
    <n v="1.7600000000000001E-2"/>
    <n v="0"/>
    <n v="0"/>
    <n v="0"/>
    <m/>
  </r>
  <r>
    <s v="1 - Yes"/>
    <s v="COR4 OIL CORP."/>
    <s v="A06874"/>
    <n v="4"/>
    <s v="Steel"/>
    <n v="3.96"/>
    <m/>
    <x v="2"/>
    <s v="Salt Water"/>
    <n v="0"/>
    <n v="88.9"/>
    <s v="10-34-019-09W4"/>
    <s v="02-34-019-09W4"/>
    <n v="0.64"/>
    <s v="Uncoated"/>
    <m/>
    <s v="SW"/>
    <n v="4"/>
    <s v="Pump station"/>
    <s v="Well"/>
    <s v="6874-4"/>
    <s v="Discontinued - Oil-Water-Other"/>
    <n v="2066"/>
    <s v="JENNER MNNVLE E UNIT 100/10-34-019-09W4  WTR PLANT"/>
    <n v="86.939660000000003"/>
    <x v="0"/>
    <x v="6"/>
    <n v="0"/>
    <n v="2500"/>
    <n v="669.34404283801871"/>
    <s v="3) Discontinued; assume even over 15 years"/>
    <n v="8"/>
    <m/>
    <n v="3169.3440428380186"/>
    <m/>
    <n v="3169.3440428380186"/>
    <n v="0.86939660000000007"/>
    <n v="2755.4169350736279"/>
    <n v="0"/>
    <n v="2755.4169350736279"/>
    <n v="8"/>
    <n v="1.35E-2"/>
    <n v="3067.4489769351676"/>
    <n v="0"/>
    <n v="3067.4489769351676"/>
    <n v="1.7600000000000001E-2"/>
    <n v="2667.8447993384207"/>
    <n v="0"/>
    <n v="2667.8447993384207"/>
    <m/>
  </r>
  <r>
    <s v="1 - Yes"/>
    <s v="COR4 OIL CORP."/>
    <s v="A07031"/>
    <n v="1"/>
    <s v="Steel"/>
    <n v="2.77"/>
    <d v="2020-01-13T00:00:00"/>
    <x v="0"/>
    <s v="Crude Oil"/>
    <n v="0"/>
    <n v="114.3"/>
    <s v="05-17-019-11W4"/>
    <s v="03-11-020-12W4"/>
    <n v="9.08"/>
    <s v="Uncoated"/>
    <n v="2260"/>
    <s v="CO"/>
    <n v="3"/>
    <s v="Pipeline"/>
    <s v="Blind end"/>
    <s v="7031-1"/>
    <s v="Operating - Oil-Water-Other"/>
    <n v="1373"/>
    <s v="W TIDE LK 100/07-08-019-11W4/00 BATT              "/>
    <n v="100"/>
    <x v="1"/>
    <x v="5"/>
    <n v="13620"/>
    <n v="2500"/>
    <n v="669.34404283801871"/>
    <s v="1) Active Pipeline = Use reserve-life"/>
    <s v="No"/>
    <m/>
    <n v="16789.34404283802"/>
    <m/>
    <n v="16789.34404283802"/>
    <n v="1"/>
    <n v="16789.34404283802"/>
    <n v="0"/>
    <n v="16789.34404283802"/>
    <n v="26"/>
    <n v="1.35E-2"/>
    <n v="23793.115203384579"/>
    <n v="0"/>
    <n v="23793.115203384579"/>
    <n v="1.7600000000000001E-2"/>
    <n v="15116.343476849863"/>
    <n v="0"/>
    <n v="15116.343476849863"/>
    <m/>
  </r>
  <r>
    <s v="2.1  - No. Already Abandoned."/>
    <s v="COR4 OIL CORP."/>
    <s v="A07031"/>
    <n v="2"/>
    <s v="Steel"/>
    <n v="2.77"/>
    <d v="2019-11-08T00:00:00"/>
    <x v="1"/>
    <s v="Crude Oil"/>
    <n v="0"/>
    <n v="114.3"/>
    <s v="03-11-020-12W4"/>
    <s v="11-11-020-12W4"/>
    <n v="0.62"/>
    <s v="Uncoated"/>
    <m/>
    <s v="CO"/>
    <n v="3"/>
    <s v="Blind end"/>
    <s v="Blind end"/>
    <s v="7031-2"/>
    <s v="Abandoned - Oil-Water-Other"/>
    <s v="X - NA - Already abandoned"/>
    <s v="X - NA - Already abandoned"/>
    <n v="0"/>
    <x v="0"/>
    <x v="1"/>
    <n v="0"/>
    <n v="0"/>
    <m/>
    <s v="2) Already abandoned; no ARO"/>
    <s v="No"/>
    <m/>
    <n v="0"/>
    <m/>
    <n v="0"/>
    <n v="0"/>
    <n v="0"/>
    <n v="0"/>
    <n v="0"/>
    <n v="0"/>
    <n v="1.35E-2"/>
    <n v="0"/>
    <n v="0"/>
    <n v="0"/>
    <n v="1.7600000000000001E-2"/>
    <n v="0"/>
    <n v="0"/>
    <n v="0"/>
    <m/>
  </r>
  <r>
    <s v="2.1  - No. Already Abandoned."/>
    <s v="COR4 OIL CORP."/>
    <s v="A07031"/>
    <n v="3"/>
    <s v="Steel"/>
    <n v="2.77"/>
    <d v="2020-01-13T00:00:00"/>
    <x v="1"/>
    <s v="Crude Oil"/>
    <n v="0"/>
    <n v="114.3"/>
    <s v="10-08-019-11W4"/>
    <s v="05-17-019-11W4"/>
    <n v="1.6"/>
    <s v="Uncoated"/>
    <m/>
    <s v="CO"/>
    <n v="3"/>
    <s v="Blind end"/>
    <s v="Blind end"/>
    <s v="7031-3"/>
    <s v="Abandoned - Oil-Water-Other"/>
    <s v="X - NA - Already abandoned"/>
    <s v="X - NA - Already abandoned"/>
    <n v="0"/>
    <x v="0"/>
    <x v="1"/>
    <n v="0"/>
    <n v="0"/>
    <m/>
    <s v="2) Already abandoned; no ARO"/>
    <s v="No"/>
    <m/>
    <n v="0"/>
    <m/>
    <n v="0"/>
    <n v="0"/>
    <n v="0"/>
    <n v="0"/>
    <n v="0"/>
    <n v="0"/>
    <n v="1.35E-2"/>
    <n v="0"/>
    <n v="0"/>
    <n v="0"/>
    <n v="1.7600000000000001E-2"/>
    <n v="0"/>
    <n v="0"/>
    <n v="0"/>
    <m/>
  </r>
  <r>
    <s v="2.1  - No. Already Abandoned."/>
    <s v="COR4 OIL CORP."/>
    <s v="A07141"/>
    <n v="1"/>
    <s v="Steel"/>
    <n v="4.78"/>
    <m/>
    <x v="1"/>
    <s v="Salt Water"/>
    <n v="0"/>
    <n v="114.3"/>
    <s v="06-34-019-09W4"/>
    <s v="10-34-019-09W4"/>
    <n v="0.47"/>
    <s v="Uncoated"/>
    <m/>
    <s v="SW"/>
    <n v="4"/>
    <s v="Blind end"/>
    <s v="Blind end"/>
    <s v="7141-1"/>
    <s v="Abandoned - Oil-Water-Other"/>
    <s v="No CC; to/from Well= 100/06-34-019-09W4/00"/>
    <s v="IMAGINEA JENNER 6-34-19-9"/>
    <n v="0.8"/>
    <x v="0"/>
    <x v="6"/>
    <n v="0"/>
    <n v="0"/>
    <m/>
    <s v="2) Already abandoned; no ARO"/>
    <s v="No"/>
    <m/>
    <n v="0"/>
    <m/>
    <n v="0"/>
    <n v="8.0000000000000002E-3"/>
    <n v="0"/>
    <n v="0"/>
    <n v="0"/>
    <n v="21"/>
    <n v="1.35E-2"/>
    <n v="0"/>
    <n v="0"/>
    <n v="0"/>
    <n v="1.7600000000000001E-2"/>
    <n v="0"/>
    <n v="0"/>
    <n v="0"/>
    <m/>
  </r>
  <r>
    <s v="2.1  - No. Already Abandoned."/>
    <s v="COR4 OIL CORP."/>
    <s v="A07141"/>
    <n v="2"/>
    <s v="Steel"/>
    <n v="3.96"/>
    <m/>
    <x v="1"/>
    <s v="Salt Water"/>
    <n v="0"/>
    <n v="88.9"/>
    <s v="06-34-019-09W4"/>
    <s v="10-34-019-09W4"/>
    <n v="0.47"/>
    <s v="Uncoated"/>
    <m/>
    <s v="SW"/>
    <n v="4"/>
    <s v="Blind end"/>
    <s v="Blind end"/>
    <s v="7141-2"/>
    <s v="Abandoned - Oil-Water-Other"/>
    <s v="No CC; to/from Well= 100/06-34-019-09W4/00"/>
    <s v="IMAGINEA JENNER 6-34-19-9"/>
    <n v="0.8"/>
    <x v="0"/>
    <x v="6"/>
    <n v="0"/>
    <n v="0"/>
    <m/>
    <s v="2) Already abandoned; no ARO"/>
    <s v="No"/>
    <m/>
    <n v="0"/>
    <m/>
    <n v="0"/>
    <n v="8.0000000000000002E-3"/>
    <n v="0"/>
    <n v="0"/>
    <n v="0"/>
    <n v="21"/>
    <n v="1.35E-2"/>
    <n v="0"/>
    <n v="0"/>
    <n v="0"/>
    <n v="1.7600000000000001E-2"/>
    <n v="0"/>
    <n v="0"/>
    <n v="0"/>
    <m/>
  </r>
  <r>
    <s v="2.1  - No. Already Abandoned."/>
    <s v="COR4 OIL CORP."/>
    <s v="A07141"/>
    <n v="3"/>
    <s v="Steel"/>
    <n v="3.96"/>
    <m/>
    <x v="1"/>
    <s v="Salt Water"/>
    <n v="0"/>
    <n v="88.9"/>
    <s v="12-27-019-09W4"/>
    <s v="10-34-019-09W4"/>
    <n v="2.0089999999999999"/>
    <s v="Uncoated"/>
    <m/>
    <s v="SW"/>
    <n v="4"/>
    <s v="Blind end"/>
    <s v="Blind end"/>
    <s v="7141-3"/>
    <s v="Abandoned - Oil-Water-Other"/>
    <s v="No CC; to/from Well= 100/12-27-019-09W4/00"/>
    <s v="IMAGINEA JENNER 12-27-19-9"/>
    <n v="0.8"/>
    <x v="0"/>
    <x v="2"/>
    <n v="0"/>
    <n v="0"/>
    <m/>
    <s v="2) Already abandoned; no ARO"/>
    <s v="No"/>
    <m/>
    <n v="0"/>
    <m/>
    <n v="0"/>
    <n v="8.0000000000000002E-3"/>
    <n v="0"/>
    <n v="0"/>
    <n v="0"/>
    <n v="21"/>
    <n v="1.35E-2"/>
    <n v="0"/>
    <n v="0"/>
    <n v="0"/>
    <n v="1.7600000000000001E-2"/>
    <n v="0"/>
    <n v="0"/>
    <n v="0"/>
    <m/>
  </r>
  <r>
    <s v="2.1  - No. Already Abandoned."/>
    <s v="COR4 OIL CORP."/>
    <s v="A07141"/>
    <n v="4"/>
    <s v="Steel"/>
    <n v="4.78"/>
    <d v="1999-08-06T00:00:00"/>
    <x v="1"/>
    <s v="Salt Water"/>
    <n v="0"/>
    <n v="88.9"/>
    <s v="10-21-019-09W4"/>
    <s v="10-34-019-09W4"/>
    <n v="7.64"/>
    <s v="Uncoated"/>
    <m/>
    <s v="SW"/>
    <n v="4"/>
    <s v="Blind end"/>
    <s v="Blind end"/>
    <s v="7141-4"/>
    <s v="Abandoned - Oil-Water-Other"/>
    <n v="2636"/>
    <s v="JENNER SHLW GAS 100/10-21-019-09W4/00  ABDN       "/>
    <n v="100"/>
    <x v="0"/>
    <x v="2"/>
    <n v="0"/>
    <n v="0"/>
    <m/>
    <s v="2) Already abandoned; no ARO"/>
    <s v="No"/>
    <m/>
    <n v="0"/>
    <m/>
    <n v="0"/>
    <n v="1"/>
    <n v="0"/>
    <n v="0"/>
    <n v="0"/>
    <n v="21"/>
    <n v="1.35E-2"/>
    <n v="0"/>
    <n v="0"/>
    <n v="0"/>
    <n v="1.7600000000000001E-2"/>
    <n v="0"/>
    <n v="0"/>
    <n v="0"/>
    <m/>
  </r>
  <r>
    <s v="2.1  - No. Already Abandoned."/>
    <s v="COR4 OIL CORP."/>
    <s v="A07419"/>
    <n v="1"/>
    <s v="Steel"/>
    <n v="4.78"/>
    <d v="1999-08-18T00:00:00"/>
    <x v="1"/>
    <s v="Natural Gas"/>
    <n v="0"/>
    <n v="114.3"/>
    <s v="10-09-020-09W4"/>
    <s v="13-14-020-09W4"/>
    <n v="4.0999999999999996"/>
    <s v="Uncoated"/>
    <m/>
    <s v="NG"/>
    <n v="4"/>
    <s v="Blind end"/>
    <s v="Blind end"/>
    <s v="7419-1"/>
    <s v="Abandoned - Gas"/>
    <n v="1887"/>
    <s v="JENNER GAS 100/10-09-020-09W4/00  COMP            "/>
    <n v="100"/>
    <x v="0"/>
    <x v="3"/>
    <n v="0"/>
    <n v="0"/>
    <m/>
    <s v="2) Already abandoned; no ARO"/>
    <s v="No"/>
    <m/>
    <n v="0"/>
    <m/>
    <n v="0"/>
    <n v="1"/>
    <n v="0"/>
    <n v="0"/>
    <n v="0"/>
    <n v="21"/>
    <n v="1.35E-2"/>
    <n v="0"/>
    <n v="0"/>
    <n v="0"/>
    <n v="1.7600000000000001E-2"/>
    <n v="0"/>
    <n v="0"/>
    <n v="0"/>
    <m/>
  </r>
  <r>
    <s v="2.1  - No. Already Abandoned."/>
    <s v="COR4 OIL CORP."/>
    <s v="A07419"/>
    <n v="2"/>
    <s v="Steel"/>
    <n v="4.78"/>
    <d v="1999-08-18T00:00:00"/>
    <x v="1"/>
    <s v="Natural Gas"/>
    <n v="0"/>
    <n v="88.9"/>
    <s v="12-35-019-09W4"/>
    <s v="10-10-020-09W4"/>
    <n v="3.45"/>
    <s v="Uncoated"/>
    <m/>
    <s v="NG"/>
    <n v="4"/>
    <s v="Blind end"/>
    <s v="Blind end"/>
    <s v="7419-2"/>
    <s v="Abandoned - Gas"/>
    <s v="No CC; to/from Well= 100/12-35-019-09W4/00"/>
    <s v="IMAGINEA JENNER 12-35-19-9"/>
    <n v="0.86939652000000001"/>
    <x v="0"/>
    <x v="6"/>
    <n v="0"/>
    <n v="0"/>
    <m/>
    <s v="2) Already abandoned; no ARO"/>
    <s v="No"/>
    <m/>
    <n v="0"/>
    <m/>
    <n v="0"/>
    <n v="8.6939652000000006E-3"/>
    <n v="0"/>
    <n v="0"/>
    <n v="0"/>
    <n v="21"/>
    <n v="1.35E-2"/>
    <n v="0"/>
    <n v="0"/>
    <n v="0"/>
    <n v="1.7600000000000001E-2"/>
    <n v="0"/>
    <n v="0"/>
    <n v="0"/>
    <m/>
  </r>
  <r>
    <s v="2.1  - No. Already Abandoned."/>
    <s v="COR4 OIL CORP."/>
    <s v="A07419"/>
    <n v="3"/>
    <s v="Steel"/>
    <n v="4.78"/>
    <d v="1998-12-23T00:00:00"/>
    <x v="1"/>
    <s v="Natural Gas"/>
    <n v="0"/>
    <n v="88.9"/>
    <s v="12-35-019-09W4"/>
    <s v="10-34-019-09W4"/>
    <n v="0.87"/>
    <s v="Uncoated"/>
    <m/>
    <s v="NG"/>
    <n v="4"/>
    <s v="Blind end"/>
    <s v="Blind end"/>
    <s v="7419-3"/>
    <s v="Abandoned - Gas"/>
    <s v="No CC; to/from Well= 100/12-35-019-09W4/00"/>
    <s v="IMAGINEA JENNER 12-35-19-9"/>
    <n v="0.86939652000000001"/>
    <x v="0"/>
    <x v="6"/>
    <n v="0"/>
    <n v="0"/>
    <m/>
    <s v="2) Already abandoned; no ARO"/>
    <s v="No"/>
    <m/>
    <n v="0"/>
    <m/>
    <n v="0"/>
    <n v="8.6939652000000006E-3"/>
    <n v="0"/>
    <n v="0"/>
    <n v="0"/>
    <n v="21"/>
    <n v="1.35E-2"/>
    <n v="0"/>
    <n v="0"/>
    <n v="0"/>
    <n v="1.7600000000000001E-2"/>
    <n v="0"/>
    <n v="0"/>
    <n v="0"/>
    <m/>
  </r>
  <r>
    <s v="1 - Yes"/>
    <s v="COR4 OIL CORP."/>
    <s v="A07419"/>
    <n v="4"/>
    <s v="Composite"/>
    <n v="7.5"/>
    <d v="2010-09-10T00:00:00"/>
    <x v="0"/>
    <s v="Natural Gas"/>
    <n v="0"/>
    <n v="69"/>
    <s v="16-17-020-09W4"/>
    <s v="14-17-020-09W4"/>
    <n v="0.65"/>
    <s v="Uncoated"/>
    <n v="3450"/>
    <s v="NG"/>
    <n v="4"/>
    <s v="Well"/>
    <s v="Pipeline"/>
    <s v="7419-4"/>
    <s v="Operating - Gas"/>
    <n v="2964"/>
    <s v="JENNER SHLW GAS 100/16-17-020-09W4/00             "/>
    <n v="100"/>
    <x v="0"/>
    <x v="2"/>
    <n v="325"/>
    <n v="2000"/>
    <m/>
    <s v="1) Active Pipeline = Use reserve-life"/>
    <s v="No"/>
    <m/>
    <n v="2325"/>
    <m/>
    <n v="2325"/>
    <n v="1"/>
    <n v="2325"/>
    <n v="0"/>
    <n v="2325"/>
    <n v="21"/>
    <n v="1.35E-2"/>
    <n v="3081.2133497929285"/>
    <n v="0"/>
    <n v="3081.2133497929285"/>
    <n v="1.7600000000000001E-2"/>
    <n v="2136.0071713575812"/>
    <n v="0"/>
    <n v="2136.0071713575812"/>
    <m/>
  </r>
  <r>
    <s v="2.1  - No. Already Abandoned."/>
    <s v="COR4 OIL CORP."/>
    <s v="A07614"/>
    <n v="1"/>
    <s v="Steel"/>
    <n v="3.18"/>
    <m/>
    <x v="1"/>
    <s v="Natural Gas"/>
    <n v="0"/>
    <n v="60.3"/>
    <s v="10-33-031-06W4"/>
    <s v="09-26-031-06W4"/>
    <n v="4.07"/>
    <s v="Uncoated"/>
    <m/>
    <s v="NG"/>
    <n v="1"/>
    <s v="Blind end"/>
    <s v="Blind end"/>
    <s v="7614-1"/>
    <s v="Abandoned - Gas"/>
    <n v="1813"/>
    <s v="ESTHER 100/10-33-031-06W4/00                      "/>
    <n v="75"/>
    <x v="0"/>
    <x v="4"/>
    <n v="0"/>
    <n v="0"/>
    <m/>
    <s v="2) Already abandoned; no ARO"/>
    <s v="No"/>
    <m/>
    <n v="0"/>
    <m/>
    <n v="0"/>
    <n v="0.75"/>
    <n v="0"/>
    <n v="0"/>
    <n v="0"/>
    <n v="21"/>
    <n v="1.35E-2"/>
    <n v="0"/>
    <n v="0"/>
    <n v="0"/>
    <n v="1.7600000000000001E-2"/>
    <n v="0"/>
    <n v="0"/>
    <n v="0"/>
    <m/>
  </r>
  <r>
    <s v="1 - Yes"/>
    <s v="COR4 OIL CORP."/>
    <s v="A07762"/>
    <n v="1"/>
    <s v="Steel"/>
    <n v="3.18"/>
    <d v="2013-12-06T00:00:00"/>
    <x v="2"/>
    <s v="Salt Water"/>
    <n v="0"/>
    <n v="60.3"/>
    <s v="07-08-019-11W4"/>
    <s v="13-08-019-11W4"/>
    <n v="0.88"/>
    <s v="Unknown"/>
    <m/>
    <s v="SW"/>
    <n v="7"/>
    <s v="Blind end"/>
    <s v="Blind end"/>
    <s v="7762-1"/>
    <s v="Discontinued - Oil-Water-Other"/>
    <n v="1373"/>
    <s v="W TIDE LK 100/07-08-019-11W4/00 BATT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07762"/>
    <n v="2"/>
    <s v="Steel"/>
    <n v="3.18"/>
    <d v="2013-12-06T00:00:00"/>
    <x v="2"/>
    <s v="Salt Water"/>
    <n v="0"/>
    <n v="60.3"/>
    <s v="07-08-019-11W4"/>
    <s v="16-06-019-11W4"/>
    <n v="1.5"/>
    <s v="Expanded Polyethylene"/>
    <m/>
    <s v="SW"/>
    <n v="7"/>
    <s v="Blind end"/>
    <s v="Blind end"/>
    <s v="7762-2"/>
    <s v="Discontinued - Oil-Water-Other"/>
    <n v="1373"/>
    <s v="W TIDE LK 100/07-08-019-11W4/00 BATT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07762"/>
    <n v="3"/>
    <s v="Composite"/>
    <n v="13.7"/>
    <d v="2013-12-06T00:00:00"/>
    <x v="2"/>
    <s v="Salt Water"/>
    <n v="0"/>
    <n v="120.6"/>
    <s v="13-08-019-11W4"/>
    <s v="02-17-019-11W4"/>
    <n v="1.1200000000000001"/>
    <s v="Uncoated"/>
    <m/>
    <s v="SW"/>
    <n v="7"/>
    <s v="Blind end"/>
    <s v="Blind end"/>
    <s v="7762-3"/>
    <s v="Discontinued - Oil-Water-Other"/>
    <n v="1402"/>
    <s v="W TIDE LK 100/13-08-019-11W4/02 INJ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07762"/>
    <n v="4"/>
    <s v="Steel"/>
    <n v="4.8"/>
    <d v="2010-07-12T00:00:00"/>
    <x v="0"/>
    <s v="Salt Water"/>
    <n v="0"/>
    <n v="219.1"/>
    <s v="07-08-019-11W4"/>
    <s v="02-17-019-11W4"/>
    <n v="1.39"/>
    <s v="Expanded Polyethylene"/>
    <n v="9930"/>
    <s v="SW"/>
    <n v="7"/>
    <s v="Battery"/>
    <s v="Well"/>
    <s v="7762-4"/>
    <s v="Operating - Oil-Water-Other"/>
    <n v="1373"/>
    <s v="W TIDE LK 100/07-08-019-11W4/00 BATT              "/>
    <n v="100"/>
    <x v="1"/>
    <x v="5"/>
    <n v="2085"/>
    <n v="2500"/>
    <n v="669.34404283801871"/>
    <s v="1) Active Pipeline = Use reserve-life"/>
    <s v="No"/>
    <m/>
    <n v="5254.344042838019"/>
    <m/>
    <n v="5254.344042838019"/>
    <n v="1"/>
    <n v="5254.344042838019"/>
    <n v="0"/>
    <n v="5254.344042838019"/>
    <n v="26"/>
    <n v="1.35E-2"/>
    <n v="7446.2237959077484"/>
    <n v="0"/>
    <n v="7446.2237959077484"/>
    <n v="1.7600000000000001E-2"/>
    <n v="4730.7666752448904"/>
    <n v="0"/>
    <n v="4730.7666752448904"/>
    <m/>
  </r>
  <r>
    <s v="1 - Yes"/>
    <s v="COR4 OIL CORP."/>
    <s v="A07762"/>
    <n v="5"/>
    <s v="Steel"/>
    <n v="4.8"/>
    <d v="2011-01-13T00:00:00"/>
    <x v="0"/>
    <s v="Salt Water"/>
    <n v="0"/>
    <n v="219.1"/>
    <s v="02-17-019-11W4"/>
    <s v="10-20-019-11W4"/>
    <n v="2.4700000000000002"/>
    <s v="Expanded Polyethylene"/>
    <n v="9930"/>
    <s v="SW"/>
    <n v="7"/>
    <s v="Pipeline"/>
    <s v="Well"/>
    <s v="7762-5"/>
    <s v="Operating - Oil-Water-Other"/>
    <n v="1531"/>
    <s v="W TIDE LK 103/12-09-019-11W4/00 (02-17)SWD        "/>
    <n v="100"/>
    <x v="1"/>
    <x v="5"/>
    <n v="3705.0000000000005"/>
    <n v="2500"/>
    <n v="669.34404283801871"/>
    <s v="1) Active Pipeline = Use reserve-life"/>
    <s v="No"/>
    <m/>
    <n v="6874.344042838019"/>
    <m/>
    <n v="6874.344042838019"/>
    <n v="1"/>
    <n v="6874.344042838019"/>
    <n v="0"/>
    <n v="6874.344042838019"/>
    <n v="26"/>
    <n v="1.35E-2"/>
    <n v="9742.0160872048837"/>
    <n v="0"/>
    <n v="9742.0160872048837"/>
    <n v="1.7600000000000001E-2"/>
    <n v="6189.3392299566412"/>
    <n v="0"/>
    <n v="6189.3392299566412"/>
    <m/>
  </r>
  <r>
    <s v="1 - Yes"/>
    <s v="COR4 OIL CORP."/>
    <s v="A07762"/>
    <n v="7"/>
    <s v="Steel"/>
    <n v="3.2"/>
    <d v="2015-09-03T00:00:00"/>
    <x v="2"/>
    <s v="Salt Water"/>
    <n v="0"/>
    <n v="88.9"/>
    <s v="08-01-019-12W4"/>
    <s v="08-12-019-12W4"/>
    <n v="1.65"/>
    <s v="Uncoated"/>
    <m/>
    <s v="SW"/>
    <n v="7"/>
    <s v="Blind end"/>
    <s v="Blind end"/>
    <s v="7762-7"/>
    <s v="Discontinued - Oil-Water-Other"/>
    <n v="1458"/>
    <s v="W TIDE LK 102/08-01-019-12W4/00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07762"/>
    <n v="14"/>
    <s v="Steel"/>
    <n v="6.4"/>
    <d v="2016-08-22T00:00:00"/>
    <x v="0"/>
    <s v="Salt Water"/>
    <n v="0"/>
    <n v="273.10000000000002"/>
    <s v="07-08-019-11W4"/>
    <s v="01-16-019-11W4"/>
    <n v="3.11"/>
    <s v="Expanded Polyethylene"/>
    <n v="9930"/>
    <s v="SW"/>
    <n v="7"/>
    <s v="Battery"/>
    <s v="Well"/>
    <s v="7762-14"/>
    <s v="Operating - Oil-Water-Other"/>
    <n v="1373"/>
    <s v="W TIDE LK 100/07-08-019-11W4/00 BATT              "/>
    <n v="100"/>
    <x v="1"/>
    <x v="5"/>
    <n v="4665"/>
    <n v="2500"/>
    <n v="669.34404283801871"/>
    <s v="1) Active Pipeline = Use reserve-life"/>
    <s v="No"/>
    <m/>
    <n v="7834.344042838019"/>
    <m/>
    <n v="7834.344042838019"/>
    <n v="1"/>
    <n v="7834.344042838019"/>
    <n v="0"/>
    <n v="7834.344042838019"/>
    <n v="26"/>
    <n v="1.35E-2"/>
    <n v="11102.485593158743"/>
    <n v="0"/>
    <n v="11102.485593158743"/>
    <n v="1.7600000000000001E-2"/>
    <n v="7053.6785216376793"/>
    <n v="0"/>
    <n v="7053.6785216376793"/>
    <m/>
  </r>
  <r>
    <s v="1 - Yes"/>
    <s v="COR4 OIL CORP."/>
    <s v="A08305"/>
    <n v="1"/>
    <s v="Steel"/>
    <n v="2.77"/>
    <d v="1997-07-14T00:00:00"/>
    <x v="0"/>
    <s v="Natural Gas"/>
    <n v="0.05"/>
    <n v="88.9"/>
    <s v="15-22-020-08W4"/>
    <s v="10-22-020-08W4"/>
    <n v="0.75"/>
    <s v="Uncoated"/>
    <n v="3450"/>
    <s v="NG"/>
    <n v="78"/>
    <s v="Pipeline"/>
    <s v="Pipeline"/>
    <s v="8305-1"/>
    <s v="Operating - Gas"/>
    <n v="3121"/>
    <s v="JENNER SHLW GAS 100/09-13-021-07W4  COMP          "/>
    <n v="100"/>
    <x v="0"/>
    <x v="2"/>
    <n v="375"/>
    <n v="2000"/>
    <m/>
    <s v="1) Active Pipeline = Use reserve-life"/>
    <s v="No"/>
    <m/>
    <n v="2375"/>
    <m/>
    <n v="2375"/>
    <n v="1"/>
    <n v="2375"/>
    <n v="0"/>
    <n v="2375"/>
    <n v="21"/>
    <n v="1.35E-2"/>
    <n v="3147.4760024766474"/>
    <n v="0"/>
    <n v="3147.4760024766474"/>
    <n v="1.7600000000000001E-2"/>
    <n v="2181.9428094512928"/>
    <n v="0"/>
    <n v="2181.9428094512928"/>
    <m/>
  </r>
  <r>
    <s v="1 - Yes"/>
    <s v="COR4 OIL CORP."/>
    <s v="A08305"/>
    <n v="2"/>
    <s v="Steel"/>
    <n v="2.77"/>
    <m/>
    <x v="0"/>
    <s v="Natural Gas"/>
    <n v="0.05"/>
    <n v="88.9"/>
    <s v="07-22-020-08W4"/>
    <s v="10-22-020-08W4"/>
    <n v="0.24"/>
    <s v="Uncoated"/>
    <n v="3450"/>
    <s v="NG"/>
    <n v="78"/>
    <s v="Well"/>
    <s v="Pipeline"/>
    <s v="8305-2"/>
    <s v="Operating - Gas"/>
    <n v="2780"/>
    <s v="JENNER SHLW GAS 100/07-22-020-08W4/00             "/>
    <n v="80"/>
    <x v="0"/>
    <x v="2"/>
    <n v="120"/>
    <n v="2000"/>
    <m/>
    <s v="1) Active Pipeline = Use reserve-life"/>
    <s v="No"/>
    <m/>
    <n v="2120"/>
    <m/>
    <n v="2120"/>
    <n v="0.8"/>
    <n v="1696"/>
    <n v="0"/>
    <n v="1696"/>
    <n v="21"/>
    <n v="1.35E-2"/>
    <n v="2247.629179031745"/>
    <n v="0"/>
    <n v="2247.629179031745"/>
    <n v="1.7600000000000001E-2"/>
    <n v="1558.1368441386917"/>
    <n v="0"/>
    <n v="1558.1368441386917"/>
    <m/>
  </r>
  <r>
    <s v="1 - Yes"/>
    <s v="COR4 OIL CORP."/>
    <s v="A08305"/>
    <n v="3"/>
    <s v="Steel"/>
    <n v="2.77"/>
    <m/>
    <x v="0"/>
    <s v="Natural Gas"/>
    <n v="0.05"/>
    <n v="88.9"/>
    <s v="06-23-020-08W4"/>
    <s v="12-23-020-08W4"/>
    <n v="0.24"/>
    <s v="Uncoated"/>
    <n v="3450"/>
    <s v="NG"/>
    <n v="78"/>
    <s v="Well"/>
    <s v="Pipeline"/>
    <s v="8305-3"/>
    <s v="Operating - Gas"/>
    <n v="2785"/>
    <s v="JENNER SHLW GAS 100/06-23-020-08W4/00             "/>
    <n v="80"/>
    <x v="0"/>
    <x v="2"/>
    <n v="120"/>
    <n v="2000"/>
    <m/>
    <s v="1) Active Pipeline = Use reserve-life"/>
    <s v="No"/>
    <m/>
    <n v="2120"/>
    <m/>
    <n v="2120"/>
    <n v="0.8"/>
    <n v="1696"/>
    <n v="0"/>
    <n v="1696"/>
    <n v="21"/>
    <n v="1.35E-2"/>
    <n v="2247.629179031745"/>
    <n v="0"/>
    <n v="2247.629179031745"/>
    <n v="1.7600000000000001E-2"/>
    <n v="1558.1368441386917"/>
    <n v="0"/>
    <n v="1558.1368441386917"/>
    <m/>
  </r>
  <r>
    <s v="1 - Yes"/>
    <s v="COR4 OIL CORP."/>
    <s v="A08305"/>
    <n v="4"/>
    <s v="Steel"/>
    <n v="2.77"/>
    <m/>
    <x v="0"/>
    <s v="Natural Gas"/>
    <n v="0.05"/>
    <n v="88.9"/>
    <s v="07-25-020-08W4"/>
    <s v="10-24-020-08W4"/>
    <n v="1.21"/>
    <s v="Uncoated"/>
    <n v="3450"/>
    <s v="NG"/>
    <n v="78"/>
    <s v="Well"/>
    <s v="Pipeline"/>
    <s v="8305-4"/>
    <s v="Operating - Gas"/>
    <n v="2799"/>
    <s v="JENNER SHLW GAS 100/07-25-020-08W4/00             "/>
    <n v="80"/>
    <x v="0"/>
    <x v="2"/>
    <n v="605"/>
    <n v="2000"/>
    <m/>
    <s v="1) Active Pipeline = Use reserve-life"/>
    <s v="No"/>
    <m/>
    <n v="2605"/>
    <m/>
    <n v="2605"/>
    <n v="0.8"/>
    <n v="2084"/>
    <n v="0"/>
    <n v="2084"/>
    <n v="21"/>
    <n v="1.35E-2"/>
    <n v="2761.8273638574033"/>
    <n v="0"/>
    <n v="2761.8273638574033"/>
    <n v="1.7600000000000001E-2"/>
    <n v="1914.5973957458921"/>
    <n v="0"/>
    <n v="1914.5973957458921"/>
    <m/>
  </r>
  <r>
    <s v="1 - Yes"/>
    <s v="COR4 OIL CORP."/>
    <s v="A08305"/>
    <n v="5"/>
    <s v="Steel"/>
    <n v="2.77"/>
    <m/>
    <x v="0"/>
    <s v="Natural Gas"/>
    <n v="0.05"/>
    <n v="88.9"/>
    <s v="07-24-020-08W4"/>
    <s v="10-24-020-08W4"/>
    <n v="0.24"/>
    <s v="Uncoated"/>
    <n v="3450"/>
    <s v="NG"/>
    <n v="78"/>
    <s v="Well"/>
    <s v="Pipeline"/>
    <s v="8305-5"/>
    <s v="Operating - Gas"/>
    <n v="2793"/>
    <s v="JENNER SHLW GAS 100/07-24-020-08W4/00             "/>
    <n v="80"/>
    <x v="0"/>
    <x v="2"/>
    <n v="120"/>
    <n v="2000"/>
    <m/>
    <s v="1) Active Pipeline = Use reserve-life"/>
    <s v="No"/>
    <m/>
    <n v="2120"/>
    <m/>
    <n v="2120"/>
    <n v="0.8"/>
    <n v="1696"/>
    <n v="0"/>
    <n v="1696"/>
    <n v="21"/>
    <n v="1.35E-2"/>
    <n v="2247.629179031745"/>
    <n v="0"/>
    <n v="2247.629179031745"/>
    <n v="1.7600000000000001E-2"/>
    <n v="1558.1368441386917"/>
    <n v="0"/>
    <n v="1558.1368441386917"/>
    <m/>
  </r>
  <r>
    <s v="1 - Yes"/>
    <s v="COR4 OIL CORP."/>
    <s v="A08305"/>
    <n v="6"/>
    <s v="Steel"/>
    <n v="2.77"/>
    <m/>
    <x v="0"/>
    <s v="Natural Gas"/>
    <n v="0.05"/>
    <n v="114.3"/>
    <s v="10-24-020-08W4"/>
    <s v="12-23-020-08W4"/>
    <n v="2.37"/>
    <s v="Uncoated"/>
    <n v="3450"/>
    <s v="NG"/>
    <n v="78"/>
    <s v="Pipeline"/>
    <s v="Pipeline"/>
    <s v="8305-6"/>
    <s v="Operating - Gas"/>
    <n v="2793"/>
    <s v="JENNER SHLW GAS 100/07-24-020-08W4/00             "/>
    <n v="80"/>
    <x v="0"/>
    <x v="2"/>
    <n v="1185"/>
    <n v="2000"/>
    <m/>
    <s v="1) Active Pipeline = Use reserve-life"/>
    <s v="No"/>
    <m/>
    <n v="3185"/>
    <m/>
    <n v="3185"/>
    <n v="0.8"/>
    <n v="2548"/>
    <n v="0"/>
    <n v="2548"/>
    <n v="21"/>
    <n v="1.35E-2"/>
    <n v="3376.7447807623148"/>
    <n v="0"/>
    <n v="3376.7447807623148"/>
    <n v="1.7600000000000001E-2"/>
    <n v="2340.8801172555341"/>
    <n v="0"/>
    <n v="2340.8801172555341"/>
    <m/>
  </r>
  <r>
    <s v="1 - Yes"/>
    <s v="COR4 OIL CORP."/>
    <s v="A08305"/>
    <n v="7"/>
    <s v="Steel"/>
    <n v="2.77"/>
    <m/>
    <x v="0"/>
    <s v="Natural Gas"/>
    <n v="0.05"/>
    <n v="168.3"/>
    <s v="12-23-020-08W4"/>
    <s v="12-21-020-08W4"/>
    <n v="3.52"/>
    <s v="Uncoated"/>
    <n v="3450"/>
    <s v="NG"/>
    <n v="78"/>
    <s v="Pipeline"/>
    <s v="Compressor station"/>
    <s v="8305-7"/>
    <s v="Operating - Gas"/>
    <n v="2793"/>
    <s v="JENNER SHLW GAS 100/07-24-020-08W4/00             "/>
    <n v="80"/>
    <x v="0"/>
    <x v="2"/>
    <n v="1760"/>
    <n v="2000"/>
    <m/>
    <s v="1) Active Pipeline = Use reserve-life"/>
    <s v="No"/>
    <m/>
    <n v="3760"/>
    <m/>
    <n v="3760"/>
    <n v="0.8"/>
    <n v="3008"/>
    <n v="0"/>
    <n v="3008"/>
    <n v="21"/>
    <n v="1.35E-2"/>
    <n v="3986.3611854525284"/>
    <n v="0"/>
    <n v="3986.3611854525284"/>
    <n v="1.7600000000000001E-2"/>
    <n v="2763.4879877176791"/>
    <n v="0"/>
    <n v="2763.4879877176791"/>
    <m/>
  </r>
  <r>
    <s v="1 - Yes"/>
    <s v="COR4 OIL CORP."/>
    <s v="A08305"/>
    <n v="8"/>
    <s v="Steel"/>
    <n v="2.77"/>
    <d v="2017-09-28T00:00:00"/>
    <x v="0"/>
    <s v="Natural Gas"/>
    <n v="0.05"/>
    <n v="168.3"/>
    <s v="07-19-020-08W4"/>
    <s v="12-21-020-08W4"/>
    <n v="2.56"/>
    <s v="Uncoated"/>
    <n v="3450"/>
    <s v="NG"/>
    <n v="78"/>
    <s v="Well"/>
    <s v="Pipeline"/>
    <s v="8305-8"/>
    <s v="Operating - Gas"/>
    <n v="2118"/>
    <s v="JENNER OIL 100/12-21-020-08W4  COMP               "/>
    <n v="80"/>
    <x v="0"/>
    <x v="6"/>
    <n v="1280"/>
    <n v="2000"/>
    <m/>
    <s v="1) Active Pipeline = Use reserve-life"/>
    <s v="No"/>
    <m/>
    <n v="3280"/>
    <m/>
    <n v="3280"/>
    <n v="0.8"/>
    <n v="2624"/>
    <n v="0"/>
    <n v="2624"/>
    <n v="21"/>
    <n v="1.35E-2"/>
    <n v="3477.4640128415676"/>
    <n v="0"/>
    <n v="3477.4640128415676"/>
    <n v="1.7600000000000001E-2"/>
    <n v="2410.7022871579757"/>
    <n v="0"/>
    <n v="2410.7022871579757"/>
    <m/>
  </r>
  <r>
    <s v="1 - Yes"/>
    <s v="COR4 OIL CORP."/>
    <s v="A08305"/>
    <n v="9"/>
    <s v="Steel"/>
    <n v="4.78"/>
    <d v="2017-09-28T00:00:00"/>
    <x v="0"/>
    <s v="Natural Gas"/>
    <n v="0.05"/>
    <n v="88.9"/>
    <s v="12-21-020-08W4"/>
    <s v="14-29-020-08W4"/>
    <n v="1.51"/>
    <s v="Uncoated"/>
    <n v="3450"/>
    <s v="NG"/>
    <n v="78"/>
    <s v="Compressor station"/>
    <s v="Pipeline"/>
    <s v="8305-9"/>
    <s v="Operating - Gas"/>
    <n v="2118"/>
    <s v="JENNER OIL 100/12-21-020-08W4  COMP               "/>
    <n v="80"/>
    <x v="0"/>
    <x v="6"/>
    <n v="755"/>
    <n v="2000"/>
    <m/>
    <s v="1) Active Pipeline = Use reserve-life"/>
    <s v="No"/>
    <m/>
    <n v="2755"/>
    <m/>
    <n v="2755"/>
    <n v="0.8"/>
    <n v="2204"/>
    <n v="0"/>
    <n v="2204"/>
    <n v="21"/>
    <n v="1.35E-2"/>
    <n v="2920.857730298329"/>
    <n v="0"/>
    <n v="2920.857730298329"/>
    <n v="1.7600000000000001E-2"/>
    <n v="2024.8429271707996"/>
    <n v="0"/>
    <n v="2024.8429271707996"/>
    <m/>
  </r>
  <r>
    <s v="1 - Yes"/>
    <s v="COR4 OIL CORP."/>
    <s v="A08305"/>
    <n v="10"/>
    <s v="Steel"/>
    <n v="4.78"/>
    <d v="2018-11-29T00:00:00"/>
    <x v="0"/>
    <s v="Natural Gas"/>
    <n v="0.05"/>
    <n v="114.3"/>
    <s v="12-21-020-08W4"/>
    <s v="05-21-020-08W4"/>
    <n v="0.66"/>
    <s v="Uncoated"/>
    <n v="6210"/>
    <s v="NG"/>
    <n v="78"/>
    <s v="Compressor station"/>
    <s v="Meter station"/>
    <s v="8305-10"/>
    <s v="Operating - Gas"/>
    <n v="2118"/>
    <s v="JENNER OIL 100/12-21-020-08W4  COMP               "/>
    <n v="80"/>
    <x v="0"/>
    <x v="6"/>
    <n v="330"/>
    <n v="2000"/>
    <m/>
    <s v="1) Active Pipeline = Use reserve-life"/>
    <s v="No"/>
    <m/>
    <n v="2330"/>
    <m/>
    <n v="2330"/>
    <n v="0.8"/>
    <n v="1864"/>
    <n v="0"/>
    <n v="1864"/>
    <n v="21"/>
    <n v="1.35E-2"/>
    <n v="2470.2716920490402"/>
    <n v="0"/>
    <n v="2470.2716920490402"/>
    <n v="1.7600000000000001E-2"/>
    <n v="1712.4805881335617"/>
    <n v="0"/>
    <n v="1712.4805881335617"/>
    <m/>
  </r>
  <r>
    <s v="2.1  - No. Already Abandoned."/>
    <s v="COR4 OIL CORP."/>
    <s v="A08305"/>
    <n v="11"/>
    <s v="Steel"/>
    <n v="2.11"/>
    <d v="1997-07-14T00:00:00"/>
    <x v="1"/>
    <s v="Natural Gas"/>
    <n v="0.05"/>
    <n v="88.9"/>
    <s v="06-20-020-08W4"/>
    <s v="11-20-020-08W4"/>
    <n v="0.48"/>
    <s v="Uncoated"/>
    <m/>
    <s v="NG"/>
    <n v="78"/>
    <s v="Blind end"/>
    <s v="Blind end"/>
    <s v="8305-11"/>
    <s v="Abandoned - Gas"/>
    <s v="No CC; to/from Well= 100/06-20-020-08W4/00"/>
    <s v="IMAGINEA JENNER 6-20-20-8"/>
    <n v="0.8"/>
    <x v="0"/>
    <x v="2"/>
    <n v="0"/>
    <n v="0"/>
    <m/>
    <s v="2) Already abandoned; no ARO"/>
    <s v="No"/>
    <m/>
    <n v="0"/>
    <m/>
    <n v="0"/>
    <n v="8.0000000000000002E-3"/>
    <n v="0"/>
    <n v="0"/>
    <n v="0"/>
    <n v="21"/>
    <n v="1.35E-2"/>
    <n v="0"/>
    <n v="0"/>
    <n v="0"/>
    <n v="1.7600000000000001E-2"/>
    <n v="0"/>
    <n v="0"/>
    <n v="0"/>
    <m/>
  </r>
  <r>
    <s v="1 - Yes"/>
    <s v="COR4 OIL CORP."/>
    <s v="A08305"/>
    <n v="12"/>
    <s v="Steel"/>
    <n v="2.11"/>
    <m/>
    <x v="0"/>
    <s v="Natural Gas"/>
    <n v="0.05"/>
    <n v="88.9"/>
    <s v="06-21-020-08W4"/>
    <s v="06-21-020-08W4"/>
    <n v="0.48"/>
    <s v="Uncoated"/>
    <n v="3450"/>
    <s v="NG"/>
    <n v="78"/>
    <s v="Well"/>
    <s v="Pipeline"/>
    <s v="8305-12"/>
    <s v="Operating - Gas"/>
    <n v="2775"/>
    <s v="JENNER SHLW GAS 102/06-21-020-08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08305"/>
    <n v="13"/>
    <s v="Steel"/>
    <n v="2.11"/>
    <m/>
    <x v="0"/>
    <s v="Natural Gas"/>
    <n v="0.05"/>
    <n v="88.9"/>
    <s v="16-21-020-08W4"/>
    <s v="08-21-020-08W4"/>
    <n v="0.79"/>
    <s v="Uncoated"/>
    <n v="3450"/>
    <s v="NG"/>
    <n v="78"/>
    <s v="Well"/>
    <s v="Pipeline"/>
    <s v="8305-13"/>
    <s v="Operating - Gas"/>
    <n v="2778"/>
    <s v="JENNER SHLW GAS 100/16-21-020-08W4/00             "/>
    <n v="80"/>
    <x v="0"/>
    <x v="2"/>
    <n v="395"/>
    <n v="2000"/>
    <m/>
    <s v="1) Active Pipeline = Use reserve-life"/>
    <s v="No"/>
    <m/>
    <n v="2395"/>
    <m/>
    <n v="2395"/>
    <n v="0.8"/>
    <n v="1916"/>
    <n v="0"/>
    <n v="1916"/>
    <n v="21"/>
    <n v="1.35E-2"/>
    <n v="2539.1848508401081"/>
    <n v="0"/>
    <n v="2539.1848508401081"/>
    <n v="1.7600000000000001E-2"/>
    <n v="1760.2536517510218"/>
    <n v="0"/>
    <n v="1760.2536517510218"/>
    <m/>
  </r>
  <r>
    <s v="1 - Yes"/>
    <s v="COR4 OIL CORP."/>
    <s v="A08305"/>
    <n v="14"/>
    <s v="Steel"/>
    <n v="2.11"/>
    <m/>
    <x v="0"/>
    <s v="Natural Gas"/>
    <n v="0.05"/>
    <n v="88.9"/>
    <s v="16-22-020-08W4"/>
    <s v="09-22-020-08W4"/>
    <n v="0.72"/>
    <s v="Uncoated"/>
    <n v="3450"/>
    <s v="NG"/>
    <n v="78"/>
    <s v="Well"/>
    <s v="Pipeline"/>
    <s v="8305-14"/>
    <s v="Operating - Gas"/>
    <n v="2784"/>
    <s v="JENNER SHLW GAS 100/16-22-020-08W4/00             "/>
    <n v="80"/>
    <x v="0"/>
    <x v="2"/>
    <n v="360"/>
    <n v="2000"/>
    <m/>
    <s v="1) Active Pipeline = Use reserve-life"/>
    <s v="No"/>
    <m/>
    <n v="2360"/>
    <m/>
    <n v="2360"/>
    <n v="0.8"/>
    <n v="1888"/>
    <n v="0"/>
    <n v="1888"/>
    <n v="21"/>
    <n v="1.35E-2"/>
    <n v="2502.0777653372252"/>
    <n v="0"/>
    <n v="2502.0777653372252"/>
    <n v="1.7600000000000001E-2"/>
    <n v="1734.5296944185432"/>
    <n v="0"/>
    <n v="1734.5296944185432"/>
    <m/>
  </r>
  <r>
    <s v="1 - Yes"/>
    <s v="COR4 OIL CORP."/>
    <s v="A08305"/>
    <n v="15"/>
    <s v="Steel"/>
    <n v="2.11"/>
    <d v="2001-09-05T00:00:00"/>
    <x v="0"/>
    <s v="Natural Gas"/>
    <n v="0.05"/>
    <n v="88.9"/>
    <s v="16-23-020-08W4"/>
    <s v="09-23-020-08W4"/>
    <n v="0.72"/>
    <s v="Uncoated"/>
    <n v="3450"/>
    <s v="NG"/>
    <n v="78"/>
    <s v="Pipeline"/>
    <s v="Pipeline"/>
    <s v="8305-15"/>
    <s v="Operating - Gas"/>
    <n v="2789"/>
    <s v="JENNER SHLW GAS 100/16-23-020-08W4/00  ABDN       "/>
    <n v="80"/>
    <x v="0"/>
    <x v="2"/>
    <n v="360"/>
    <n v="2000"/>
    <m/>
    <s v="1) Active Pipeline = Use reserve-life"/>
    <s v="No"/>
    <m/>
    <n v="2360"/>
    <m/>
    <n v="2360"/>
    <n v="0.8"/>
    <n v="1888"/>
    <n v="0"/>
    <n v="1888"/>
    <n v="21"/>
    <n v="1.35E-2"/>
    <n v="2502.0777653372252"/>
    <n v="0"/>
    <n v="2502.0777653372252"/>
    <n v="1.7600000000000001E-2"/>
    <n v="1734.5296944185432"/>
    <n v="0"/>
    <n v="1734.5296944185432"/>
    <m/>
  </r>
  <r>
    <s v="2.1  - No. Already Abandoned."/>
    <s v="COR4 OIL CORP."/>
    <s v="A08305"/>
    <n v="16"/>
    <s v="Steel"/>
    <n v="2.11"/>
    <d v="1997-07-14T00:00:00"/>
    <x v="1"/>
    <s v="Natural Gas"/>
    <n v="0.05"/>
    <n v="88.9"/>
    <s v="16-24-020-08W4"/>
    <s v="15-24-020-08W4"/>
    <n v="0.42"/>
    <s v="Uncoated"/>
    <m/>
    <s v="NG"/>
    <n v="78"/>
    <s v="Blind end"/>
    <s v="Blind end"/>
    <s v="8305-16"/>
    <s v="Abandoned - Gas"/>
    <n v="2797"/>
    <s v="JENNER SHLW GAS 100/16-24-020-08W4/00  ABDN       "/>
    <n v="80"/>
    <x v="0"/>
    <x v="2"/>
    <n v="0"/>
    <n v="0"/>
    <m/>
    <s v="2) Already abandoned; no ARO"/>
    <s v="No"/>
    <m/>
    <n v="0"/>
    <m/>
    <n v="0"/>
    <n v="0.8"/>
    <n v="0"/>
    <n v="0"/>
    <n v="0"/>
    <n v="21"/>
    <n v="1.35E-2"/>
    <n v="0"/>
    <n v="0"/>
    <n v="0"/>
    <n v="1.7600000000000001E-2"/>
    <n v="0"/>
    <n v="0"/>
    <n v="0"/>
    <m/>
  </r>
  <r>
    <s v="2.1  - No. Already Abandoned."/>
    <s v="COR4 OIL CORP."/>
    <s v="A08305"/>
    <n v="17"/>
    <s v="Steel"/>
    <n v="2.11"/>
    <d v="1997-07-14T00:00:00"/>
    <x v="1"/>
    <s v="Natural Gas"/>
    <n v="0.05"/>
    <n v="88.9"/>
    <s v="16-25-020-08W4"/>
    <s v="07-25-020-08W4"/>
    <n v="2.12"/>
    <s v="Uncoated"/>
    <m/>
    <s v="NG"/>
    <n v="78"/>
    <s v="Blind end"/>
    <s v="Blind end"/>
    <s v="8305-17"/>
    <s v="Abandoned - Gas"/>
    <n v="2801"/>
    <s v="JENNER SHLW GAS 100/16-25-020-08W4/00  ABDN       "/>
    <n v="80"/>
    <x v="0"/>
    <x v="2"/>
    <n v="0"/>
    <n v="0"/>
    <m/>
    <s v="2) Already abandoned; no ARO"/>
    <s v="No"/>
    <m/>
    <n v="0"/>
    <m/>
    <n v="0"/>
    <n v="0.8"/>
    <n v="0"/>
    <n v="0"/>
    <n v="0"/>
    <n v="21"/>
    <n v="1.35E-2"/>
    <n v="0"/>
    <n v="0"/>
    <n v="0"/>
    <n v="1.7600000000000001E-2"/>
    <n v="0"/>
    <n v="0"/>
    <n v="0"/>
    <m/>
  </r>
  <r>
    <s v="1 - Yes"/>
    <s v="COR4 OIL CORP."/>
    <s v="A08305"/>
    <n v="19"/>
    <s v="Steel"/>
    <n v="2.11"/>
    <m/>
    <x v="0"/>
    <s v="Natural Gas"/>
    <n v="0.05"/>
    <n v="60.3"/>
    <s v="16-19-020-08W4"/>
    <s v="08-19-020-08W4"/>
    <n v="0.72"/>
    <s v="Uncoated"/>
    <n v="3450"/>
    <s v="NG"/>
    <n v="78"/>
    <s v="Well"/>
    <s v="Pipeline"/>
    <s v="8305-19"/>
    <s v="Operating - Gas"/>
    <n v="2769"/>
    <s v="JENNER SHLW GAS 100/16-19-020-08W4/00             "/>
    <n v="80"/>
    <x v="0"/>
    <x v="2"/>
    <n v="360"/>
    <n v="2000"/>
    <m/>
    <s v="1) Active Pipeline = Use reserve-life"/>
    <s v="No"/>
    <m/>
    <n v="2360"/>
    <m/>
    <n v="2360"/>
    <n v="0.8"/>
    <n v="1888"/>
    <n v="0"/>
    <n v="1888"/>
    <n v="21"/>
    <n v="1.35E-2"/>
    <n v="2502.0777653372252"/>
    <n v="0"/>
    <n v="2502.0777653372252"/>
    <n v="1.7600000000000001E-2"/>
    <n v="1734.5296944185432"/>
    <n v="0"/>
    <n v="1734.5296944185432"/>
    <m/>
  </r>
  <r>
    <s v="1 - Yes"/>
    <s v="COR4 OIL CORP."/>
    <s v="A08305"/>
    <n v="21"/>
    <s v="Steel"/>
    <n v="2.11"/>
    <d v="2001-09-05T00:00:00"/>
    <x v="0"/>
    <s v="Natural Gas"/>
    <n v="0.05"/>
    <n v="60.3"/>
    <s v="06-27-020-08W4"/>
    <s v="07-27-020-08W4"/>
    <n v="0.42"/>
    <s v="Uncoated"/>
    <n v="3450"/>
    <s v="NG"/>
    <n v="78"/>
    <s v="Pipeline"/>
    <s v="Pipeline"/>
    <s v="8305-21"/>
    <s v="Operating - Gas"/>
    <n v="2805"/>
    <s v="JENNER SHLW GAS 100/06-27-020-08W4/00  ABDN       "/>
    <n v="80"/>
    <x v="0"/>
    <x v="2"/>
    <n v="210"/>
    <n v="2000"/>
    <m/>
    <s v="1) Active Pipeline = Use reserve-life"/>
    <s v="No"/>
    <m/>
    <n v="2210"/>
    <m/>
    <n v="2210"/>
    <n v="0.8"/>
    <n v="1768"/>
    <n v="0"/>
    <n v="1768"/>
    <n v="21"/>
    <n v="1.35E-2"/>
    <n v="2343.0473988962999"/>
    <n v="0"/>
    <n v="2343.0473988962999"/>
    <n v="1.7600000000000001E-2"/>
    <n v="1624.2841629936358"/>
    <n v="0"/>
    <n v="1624.2841629936358"/>
    <m/>
  </r>
  <r>
    <s v="1 - Yes"/>
    <s v="COR4 OIL CORP."/>
    <s v="A08305"/>
    <n v="23"/>
    <s v="Steel"/>
    <n v="2.77"/>
    <d v="2018-10-03T00:00:00"/>
    <x v="0"/>
    <s v="Natural Gas"/>
    <n v="0.05"/>
    <n v="168.3"/>
    <s v="06-29-020-08W4"/>
    <s v="12-21-020-08W4"/>
    <n v="2.86"/>
    <s v="Uncoated"/>
    <n v="3450"/>
    <s v="NG"/>
    <n v="78"/>
    <s v="Well"/>
    <s v="Pipeline"/>
    <s v="8305-23"/>
    <s v="Operating - Gas"/>
    <n v="2815"/>
    <s v="JENNER SHLW GAS 100/06-29-020-08W4/00             "/>
    <n v="80"/>
    <x v="0"/>
    <x v="2"/>
    <n v="1430"/>
    <n v="2000"/>
    <m/>
    <s v="1) Active Pipeline = Use reserve-life"/>
    <s v="No"/>
    <m/>
    <n v="3430"/>
    <m/>
    <n v="3430"/>
    <n v="0.8"/>
    <n v="2744"/>
    <n v="0"/>
    <n v="2744"/>
    <n v="21"/>
    <n v="1.35E-2"/>
    <n v="3636.4943792824929"/>
    <n v="0"/>
    <n v="3636.4943792824929"/>
    <n v="1.7600000000000001E-2"/>
    <n v="2520.947818582883"/>
    <n v="0"/>
    <n v="2520.947818582883"/>
    <m/>
  </r>
  <r>
    <s v="1 - Yes"/>
    <s v="COR4 OIL CORP."/>
    <s v="A08305"/>
    <n v="25"/>
    <s v="Steel"/>
    <n v="2.11"/>
    <m/>
    <x v="0"/>
    <s v="Natural Gas"/>
    <n v="0.05"/>
    <n v="88.9"/>
    <s v="16-29-020-08W4"/>
    <s v="08-29-020-08W4"/>
    <n v="0.8"/>
    <s v="Uncoated"/>
    <n v="3450"/>
    <s v="NG"/>
    <n v="78"/>
    <s v="Well"/>
    <s v="Pipeline"/>
    <s v="8305-25"/>
    <s v="Operating - Gas"/>
    <n v="2818"/>
    <s v="JENNER SHLW GAS 102/16-29-020-08W4/00             "/>
    <n v="80"/>
    <x v="0"/>
    <x v="2"/>
    <n v="400"/>
    <n v="2000"/>
    <m/>
    <s v="1) Active Pipeline = Use reserve-life"/>
    <s v="No"/>
    <m/>
    <n v="2400"/>
    <m/>
    <n v="2400"/>
    <n v="0.8"/>
    <n v="1920"/>
    <n v="0"/>
    <n v="1920"/>
    <n v="21"/>
    <n v="1.35E-2"/>
    <n v="2544.4858630548056"/>
    <n v="0"/>
    <n v="2544.4858630548056"/>
    <n v="1.7600000000000001E-2"/>
    <n v="1763.9285027985186"/>
    <n v="0"/>
    <n v="1763.9285027985186"/>
    <m/>
  </r>
  <r>
    <s v="1 - Yes"/>
    <s v="COR4 OIL CORP."/>
    <s v="A08305"/>
    <n v="27"/>
    <s v="Steel"/>
    <n v="2.11"/>
    <d v="1997-07-14T00:00:00"/>
    <x v="0"/>
    <s v="Natural Gas"/>
    <n v="0.05"/>
    <n v="60.3"/>
    <s v="10-28-020-08W4"/>
    <s v="06-28-020-08W4"/>
    <n v="0.52"/>
    <s v="Uncoated"/>
    <n v="3450"/>
    <s v="NG"/>
    <n v="78"/>
    <s v="Pipeline"/>
    <s v="Pipeline"/>
    <s v="8305-27"/>
    <s v="Operating - Gas"/>
    <n v="2811"/>
    <s v="JENNER SHLW GAS 100/10-28-020-08W4/00             "/>
    <n v="80"/>
    <x v="0"/>
    <x v="2"/>
    <n v="260"/>
    <n v="2000"/>
    <m/>
    <s v="1) Active Pipeline = Use reserve-life"/>
    <s v="No"/>
    <m/>
    <n v="2260"/>
    <m/>
    <n v="2260"/>
    <n v="0.8"/>
    <n v="1808"/>
    <n v="0"/>
    <n v="1808"/>
    <n v="21"/>
    <n v="1.35E-2"/>
    <n v="2396.0575210432753"/>
    <n v="0"/>
    <n v="2396.0575210432753"/>
    <n v="1.7600000000000001E-2"/>
    <n v="1661.0326734686053"/>
    <n v="0"/>
    <n v="1661.0326734686053"/>
    <m/>
  </r>
  <r>
    <s v="1 - Yes"/>
    <s v="COR4 OIL CORP."/>
    <s v="A08305"/>
    <n v="28"/>
    <s v="Steel"/>
    <n v="3.91"/>
    <m/>
    <x v="0"/>
    <s v="Natural Gas"/>
    <n v="0.05"/>
    <n v="60.3"/>
    <s v="06-28-020-08W4"/>
    <s v="06-28-020-08W4"/>
    <n v="0.02"/>
    <s v="Uncoated"/>
    <n v="3450"/>
    <s v="NG"/>
    <n v="78"/>
    <s v="Well"/>
    <s v="Pipeline"/>
    <s v="8305-28"/>
    <s v="Operating - Gas"/>
    <n v="2809"/>
    <s v="JENNER SHLW GAS 100/06-28-020-08W4/00             "/>
    <n v="100"/>
    <x v="0"/>
    <x v="2"/>
    <n v="10"/>
    <n v="2000"/>
    <m/>
    <s v="1) Active Pipeline = Use reserve-life"/>
    <s v="No"/>
    <m/>
    <n v="2010"/>
    <m/>
    <n v="2010"/>
    <n v="1"/>
    <n v="2010"/>
    <n v="0"/>
    <n v="2010"/>
    <n v="21"/>
    <n v="1.35E-2"/>
    <n v="2663.7586378854994"/>
    <n v="0"/>
    <n v="2663.7586378854994"/>
    <n v="1.7600000000000001E-2"/>
    <n v="1846.6126513671991"/>
    <n v="0"/>
    <n v="1846.6126513671991"/>
    <m/>
  </r>
  <r>
    <s v="1 - Yes"/>
    <s v="COR4 OIL CORP."/>
    <s v="A08305"/>
    <n v="29"/>
    <s v="Steel"/>
    <n v="7.11"/>
    <d v="2018-11-29T00:00:00"/>
    <x v="0"/>
    <s v="Natural Gas"/>
    <n v="0.05"/>
    <n v="219.1"/>
    <s v="12-21-020-08W4"/>
    <s v="12-21-020-08W4"/>
    <n v="0.02"/>
    <s v="Uncoated"/>
    <n v="3450"/>
    <s v="NG"/>
    <n v="78"/>
    <s v="Pipeline"/>
    <s v="Compressor station"/>
    <s v="8305-29"/>
    <s v="Operating - Gas"/>
    <n v="2118"/>
    <s v="JENNER OIL 100/12-21-020-08W4  COMP               "/>
    <n v="80"/>
    <x v="0"/>
    <x v="6"/>
    <n v="10"/>
    <n v="2000"/>
    <m/>
    <s v="1) Active Pipeline = Use reserve-life"/>
    <s v="No"/>
    <m/>
    <n v="2010"/>
    <m/>
    <n v="2010"/>
    <n v="0.8"/>
    <n v="1608"/>
    <n v="0"/>
    <n v="1608"/>
    <n v="21"/>
    <n v="1.35E-2"/>
    <n v="2131.0069103083997"/>
    <n v="0"/>
    <n v="2131.0069103083997"/>
    <n v="1.7600000000000001E-2"/>
    <n v="1477.2901210937594"/>
    <n v="0"/>
    <n v="1477.2901210937594"/>
    <m/>
  </r>
  <r>
    <s v="1 - Yes"/>
    <s v="COR4 OIL CORP."/>
    <s v="A08305"/>
    <n v="31"/>
    <s v="Steel"/>
    <n v="2.11"/>
    <m/>
    <x v="0"/>
    <s v="Natural Gas"/>
    <n v="0.05"/>
    <n v="88.9"/>
    <s v="10-21-020-08W4"/>
    <s v="07-21-020-08W4"/>
    <n v="0.32"/>
    <s v="Uncoated"/>
    <n v="3450"/>
    <s v="NG"/>
    <n v="78"/>
    <s v="Pipeline"/>
    <s v="Pipeline"/>
    <s v="8305-31"/>
    <s v="Operating - Gas"/>
    <n v="2983"/>
    <s v="JENNER SHLW GAS 102/10-21-020-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08305"/>
    <n v="34"/>
    <s v="Steel"/>
    <n v="3.18"/>
    <d v="2006-08-18T00:00:00"/>
    <x v="0"/>
    <s v="Natural Gas"/>
    <n v="0.05"/>
    <n v="88.9"/>
    <s v="14-29-020-08W4"/>
    <s v="10-32-020-08W4"/>
    <n v="1.2"/>
    <s v="Uncoated"/>
    <n v="6210"/>
    <s v="NG"/>
    <n v="78"/>
    <s v="Well"/>
    <s v="Battery"/>
    <s v="8305-34"/>
    <s v="Operating - Gas"/>
    <n v="2817"/>
    <s v="JENNER SHLW GAS 103/14-29-020-08W4/00             "/>
    <n v="80"/>
    <x v="0"/>
    <x v="2"/>
    <n v="600"/>
    <n v="2000"/>
    <m/>
    <s v="1) Active Pipeline = Use reserve-life"/>
    <s v="No"/>
    <m/>
    <n v="2600"/>
    <m/>
    <n v="2600"/>
    <n v="0.8"/>
    <n v="2080"/>
    <n v="0"/>
    <n v="2080"/>
    <n v="21"/>
    <n v="1.35E-2"/>
    <n v="2756.5263516427058"/>
    <n v="0"/>
    <n v="2756.5263516427058"/>
    <n v="1.7600000000000001E-2"/>
    <n v="1910.9225446983951"/>
    <n v="0"/>
    <n v="1910.9225446983951"/>
    <m/>
  </r>
  <r>
    <s v="1 - Yes"/>
    <s v="COR4 OIL CORP."/>
    <s v="A08305"/>
    <n v="35"/>
    <s v="Steel"/>
    <n v="4.78"/>
    <d v="2017-09-28T00:00:00"/>
    <x v="0"/>
    <s v="Natural Gas"/>
    <n v="0.05"/>
    <n v="88.9"/>
    <s v="14-29-020-08W4"/>
    <s v="10-32-020-08W4"/>
    <n v="1.2"/>
    <s v="Uncoated"/>
    <n v="3450"/>
    <s v="NG"/>
    <n v="78"/>
    <s v="Pipeline"/>
    <s v="Battery"/>
    <s v="8305-35"/>
    <s v="Operating - Gas"/>
    <n v="2220"/>
    <s v="JENNER OIL 100/10-32-020-08W4  BATT               "/>
    <n v="80"/>
    <x v="0"/>
    <x v="6"/>
    <n v="600"/>
    <n v="2000"/>
    <m/>
    <s v="1) Active Pipeline = Use reserve-life"/>
    <s v="No"/>
    <m/>
    <n v="2600"/>
    <m/>
    <n v="2600"/>
    <n v="0.8"/>
    <n v="2080"/>
    <n v="0"/>
    <n v="2080"/>
    <n v="21"/>
    <n v="1.35E-2"/>
    <n v="2756.5263516427058"/>
    <n v="0"/>
    <n v="2756.5263516427058"/>
    <n v="1.7600000000000001E-2"/>
    <n v="1910.9225446983951"/>
    <n v="0"/>
    <n v="1910.9225446983951"/>
    <m/>
  </r>
  <r>
    <s v="1 - Yes"/>
    <s v="COR4 OIL CORP."/>
    <s v="A08305"/>
    <n v="36"/>
    <s v="Steel"/>
    <n v="3.2"/>
    <d v="1992-01-06T00:00:00"/>
    <x v="0"/>
    <s v="Natural Gas"/>
    <n v="0.05"/>
    <n v="88.9"/>
    <s v="07-06-021-08W4"/>
    <s v="14-29-020-08W4"/>
    <n v="2.9"/>
    <s v="Uncoated"/>
    <n v="3450"/>
    <s v="NG"/>
    <n v="78"/>
    <s v="Well"/>
    <s v="Pipeline"/>
    <s v="8305-36"/>
    <s v="Operating - Gas"/>
    <n v="1932"/>
    <s v="JENNER GAS 100/07-06-021-08W4/00                  "/>
    <n v="90"/>
    <x v="0"/>
    <x v="3"/>
    <n v="1450"/>
    <n v="2000"/>
    <m/>
    <s v="1) Active Pipeline = Use reserve-life"/>
    <s v="No"/>
    <m/>
    <n v="3450"/>
    <m/>
    <n v="3450"/>
    <n v="0.9"/>
    <n v="3105"/>
    <n v="0"/>
    <n v="3105"/>
    <n v="21"/>
    <n v="1.35E-2"/>
    <n v="4114.9107316589434"/>
    <n v="0"/>
    <n v="4114.9107316589434"/>
    <n v="1.7600000000000001E-2"/>
    <n v="2852.6031256194797"/>
    <n v="0"/>
    <n v="2852.6031256194797"/>
    <m/>
  </r>
  <r>
    <s v="2.1  - No. Already Abandoned."/>
    <s v="COR4 OIL CORP."/>
    <s v="A08305"/>
    <n v="37"/>
    <s v="Steel"/>
    <n v="3.2"/>
    <d v="2005-01-13T00:00:00"/>
    <x v="1"/>
    <s v="Natural Gas"/>
    <n v="0.05"/>
    <n v="88.9"/>
    <s v="01-07-021-08W4"/>
    <s v="10-07-021-08W4"/>
    <n v="0.88"/>
    <s v="Uncoated"/>
    <m/>
    <s v="NG"/>
    <n v="78"/>
    <s v="Blind end"/>
    <s v="Blind end"/>
    <s v="8305-37"/>
    <s v="Abandoned - Gas"/>
    <n v="2322"/>
    <s v="JENNER OIL 100/01-07-021-08W4/00                  "/>
    <n v="100"/>
    <x v="0"/>
    <x v="6"/>
    <n v="0"/>
    <n v="0"/>
    <m/>
    <s v="2) Already abandoned; no ARO"/>
    <s v="No"/>
    <m/>
    <n v="0"/>
    <m/>
    <n v="0"/>
    <n v="1"/>
    <n v="0"/>
    <n v="0"/>
    <n v="0"/>
    <n v="21"/>
    <n v="1.35E-2"/>
    <n v="0"/>
    <n v="0"/>
    <n v="0"/>
    <n v="1.7600000000000001E-2"/>
    <n v="0"/>
    <n v="0"/>
    <n v="0"/>
    <m/>
  </r>
  <r>
    <s v="1 - Yes"/>
    <s v="COR4 OIL CORP."/>
    <s v="A08305"/>
    <n v="39"/>
    <s v="Steel"/>
    <n v="3.2"/>
    <d v="1993-10-21T00:00:00"/>
    <x v="0"/>
    <s v="Natural Gas"/>
    <n v="0.05"/>
    <n v="60.3"/>
    <s v="08-21-020-08W4"/>
    <s v="07-22-020-08W4"/>
    <n v="1.48"/>
    <s v="Uncoated"/>
    <n v="3450"/>
    <s v="NG"/>
    <n v="78"/>
    <s v="Well"/>
    <s v="Pipeline"/>
    <s v="8305-39"/>
    <s v="Operating - Gas"/>
    <n v="2776"/>
    <s v="JENNER SHLW GAS 100/08-21-020-08W4/00             "/>
    <n v="80"/>
    <x v="0"/>
    <x v="2"/>
    <n v="740"/>
    <n v="2000"/>
    <m/>
    <s v="1) Active Pipeline = Use reserve-life"/>
    <s v="No"/>
    <m/>
    <n v="2740"/>
    <m/>
    <n v="2740"/>
    <n v="0.8"/>
    <n v="2192"/>
    <n v="0"/>
    <n v="2192"/>
    <n v="21"/>
    <n v="1.35E-2"/>
    <n v="2904.9546936542361"/>
    <n v="0"/>
    <n v="2904.9546936542361"/>
    <n v="1.7600000000000001E-2"/>
    <n v="2013.8183740283087"/>
    <n v="0"/>
    <n v="2013.8183740283087"/>
    <m/>
  </r>
  <r>
    <s v="1 - Yes"/>
    <s v="COR4 OIL CORP."/>
    <s v="A08305"/>
    <n v="40"/>
    <s v="Steel"/>
    <n v="3.2"/>
    <d v="1993-10-21T00:00:00"/>
    <x v="0"/>
    <s v="Natural Gas"/>
    <n v="0.05"/>
    <n v="60.3"/>
    <s v="14-21-020-08W4"/>
    <s v="14-21-020-08W4"/>
    <n v="0.33"/>
    <s v="Uncoated"/>
    <n v="3450"/>
    <s v="NG"/>
    <n v="78"/>
    <s v="Well"/>
    <s v="Pipeline"/>
    <s v="8305-40"/>
    <s v="Operating - Gas"/>
    <n v="2777"/>
    <s v="JENNER SHLW GAS 103/14-21-020-08W4/00             "/>
    <n v="80"/>
    <x v="0"/>
    <x v="2"/>
    <n v="165"/>
    <n v="2000"/>
    <m/>
    <s v="1) Active Pipeline = Use reserve-life"/>
    <s v="No"/>
    <m/>
    <n v="2165"/>
    <m/>
    <n v="2165"/>
    <n v="0.8"/>
    <n v="1732"/>
    <n v="0"/>
    <n v="1732"/>
    <n v="21"/>
    <n v="1.35E-2"/>
    <n v="2295.3382889640225"/>
    <n v="0"/>
    <n v="2295.3382889640225"/>
    <n v="1.7600000000000001E-2"/>
    <n v="1591.2105035661637"/>
    <n v="0"/>
    <n v="1591.2105035661637"/>
    <m/>
  </r>
  <r>
    <s v="1 - Yes"/>
    <s v="COR4 OIL CORP."/>
    <s v="A08305"/>
    <n v="41"/>
    <s v="Steel"/>
    <n v="3.2"/>
    <d v="1993-10-21T00:00:00"/>
    <x v="0"/>
    <s v="Natural Gas"/>
    <n v="0.05"/>
    <n v="60.3"/>
    <s v="06-22-020-08W4"/>
    <s v="06-22-020-08W4"/>
    <n v="0.1"/>
    <s v="Uncoated"/>
    <n v="3450"/>
    <s v="NG"/>
    <n v="78"/>
    <s v="Well"/>
    <s v="Pipeline"/>
    <s v="8305-41"/>
    <s v="Operating - Gas"/>
    <n v="2779"/>
    <s v="JENNER SHLW GAS 102/06-22-020-08W4/00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08305"/>
    <n v="42"/>
    <s v="Steel"/>
    <n v="3.2"/>
    <d v="1993-10-21T00:00:00"/>
    <x v="0"/>
    <s v="Natural Gas"/>
    <n v="0.05"/>
    <n v="60.3"/>
    <s v="14-22-020-08W4"/>
    <s v="15-22-020-08W4"/>
    <n v="0.39"/>
    <s v="Uncoated"/>
    <n v="3450"/>
    <s v="NG"/>
    <n v="78"/>
    <s v="Well"/>
    <s v="Pipeline"/>
    <s v="8305-42"/>
    <s v="Operating - Gas"/>
    <n v="2783"/>
    <s v="JENNER SHLW GAS 100/14-22-020-08W4/00             "/>
    <n v="80"/>
    <x v="0"/>
    <x v="2"/>
    <n v="195"/>
    <n v="2000"/>
    <m/>
    <s v="1) Active Pipeline = Use reserve-life"/>
    <s v="No"/>
    <m/>
    <n v="2195"/>
    <m/>
    <n v="2195"/>
    <n v="0.8"/>
    <n v="1756"/>
    <n v="0"/>
    <n v="1756"/>
    <n v="21"/>
    <n v="1.35E-2"/>
    <n v="2327.1443622522074"/>
    <n v="0"/>
    <n v="2327.1443622522074"/>
    <n v="1.7600000000000001E-2"/>
    <n v="1613.2596098511451"/>
    <n v="0"/>
    <n v="1613.2596098511451"/>
    <m/>
  </r>
  <r>
    <s v="1 - Yes"/>
    <s v="COR4 OIL CORP."/>
    <s v="A08305"/>
    <n v="43"/>
    <s v="Steel"/>
    <n v="3.2"/>
    <d v="1993-10-21T00:00:00"/>
    <x v="0"/>
    <s v="Natural Gas"/>
    <n v="0.05"/>
    <n v="60.3"/>
    <s v="08-23-020-08W4"/>
    <s v="07-24-020-08W4"/>
    <n v="1.18"/>
    <s v="Uncoated"/>
    <n v="3450"/>
    <s v="NG"/>
    <n v="78"/>
    <s v="Well"/>
    <s v="Pipeline"/>
    <s v="8305-43"/>
    <s v="Operating - Gas"/>
    <n v="2791"/>
    <s v="JENNER SHLW GAS 1W0/05-24-020-08W4/00 (08-23)     "/>
    <n v="80"/>
    <x v="0"/>
    <x v="2"/>
    <n v="590"/>
    <n v="2000"/>
    <m/>
    <s v="1) Active Pipeline = Use reserve-life"/>
    <s v="No"/>
    <m/>
    <n v="2590"/>
    <m/>
    <n v="2590"/>
    <n v="0.8"/>
    <n v="2072"/>
    <n v="0"/>
    <n v="2072"/>
    <n v="21"/>
    <n v="1.35E-2"/>
    <n v="2745.9243272133108"/>
    <n v="0"/>
    <n v="2745.9243272133108"/>
    <n v="1.7600000000000001E-2"/>
    <n v="1903.5728426034013"/>
    <n v="0"/>
    <n v="1903.5728426034013"/>
    <m/>
  </r>
  <r>
    <s v="1 - Yes"/>
    <s v="COR4 OIL CORP."/>
    <s v="A08305"/>
    <n v="44"/>
    <s v="Steel"/>
    <n v="3.2"/>
    <d v="1993-10-21T00:00:00"/>
    <x v="0"/>
    <s v="Natural Gas"/>
    <n v="0.05"/>
    <n v="60.3"/>
    <s v="14-23-020-08W4"/>
    <s v="16-22-020-08W4"/>
    <n v="0.65"/>
    <s v="Uncoated"/>
    <n v="3450"/>
    <s v="NG"/>
    <n v="78"/>
    <s v="Well"/>
    <s v="Pipeline"/>
    <s v="8305-44"/>
    <s v="Operating - Gas"/>
    <n v="2788"/>
    <s v="JENNER SHLW GAS 100/14-23-020-08W4/00             "/>
    <n v="80"/>
    <x v="0"/>
    <x v="2"/>
    <n v="325"/>
    <n v="2000"/>
    <m/>
    <s v="1) Active Pipeline = Use reserve-life"/>
    <s v="No"/>
    <m/>
    <n v="2325"/>
    <m/>
    <n v="2325"/>
    <n v="0.8"/>
    <n v="1860"/>
    <n v="0"/>
    <n v="1860"/>
    <n v="21"/>
    <n v="1.35E-2"/>
    <n v="2464.9706798343427"/>
    <n v="0"/>
    <n v="2464.9706798343427"/>
    <n v="1.7600000000000001E-2"/>
    <n v="1708.8057370860649"/>
    <n v="0"/>
    <n v="1708.8057370860649"/>
    <m/>
  </r>
  <r>
    <s v="1 - Yes"/>
    <s v="COR4 OIL CORP."/>
    <s v="A08305"/>
    <n v="45"/>
    <s v="Steel"/>
    <n v="3.2"/>
    <d v="1993-10-21T00:00:00"/>
    <x v="0"/>
    <s v="Natural Gas"/>
    <n v="0.05"/>
    <n v="60.3"/>
    <s v="06-24-020-08W4"/>
    <s v="06-24-020-08W4"/>
    <n v="0.02"/>
    <s v="Uncoated"/>
    <n v="3450"/>
    <s v="NG"/>
    <n v="78"/>
    <s v="Well"/>
    <s v="Pipeline"/>
    <s v="8305-45"/>
    <s v="Operating - Gas"/>
    <n v="2792"/>
    <s v="JENNER SHLW GAS 100/06-24-020-08W4/00             "/>
    <n v="80"/>
    <x v="0"/>
    <x v="2"/>
    <n v="10"/>
    <n v="2000"/>
    <m/>
    <s v="1) Active Pipeline = Use reserve-life"/>
    <s v="No"/>
    <m/>
    <n v="2010"/>
    <m/>
    <n v="2010"/>
    <n v="0.8"/>
    <n v="1608"/>
    <n v="0"/>
    <n v="1608"/>
    <n v="21"/>
    <n v="1.35E-2"/>
    <n v="2131.0069103083997"/>
    <n v="0"/>
    <n v="2131.0069103083997"/>
    <n v="1.7600000000000001E-2"/>
    <n v="1477.2901210937594"/>
    <n v="0"/>
    <n v="1477.2901210937594"/>
    <m/>
  </r>
  <r>
    <s v="1 - Yes"/>
    <s v="COR4 OIL CORP."/>
    <s v="A08305"/>
    <n v="46"/>
    <s v="Steel"/>
    <n v="3.2"/>
    <d v="1993-10-21T00:00:00"/>
    <x v="0"/>
    <s v="Natural Gas"/>
    <n v="0.05"/>
    <n v="60.3"/>
    <s v="14-24-020-08W4"/>
    <s v="15-24-020-08W4"/>
    <n v="0.42"/>
    <s v="Uncoated"/>
    <n v="3450"/>
    <s v="NG"/>
    <n v="78"/>
    <s v="Well"/>
    <s v="Pipeline"/>
    <s v="8305-46"/>
    <s v="Operating - Gas"/>
    <n v="2796"/>
    <s v="JENNER SHLW GAS 100/14-24-020-08W4/00             "/>
    <n v="80"/>
    <x v="0"/>
    <x v="2"/>
    <n v="210"/>
    <n v="2000"/>
    <m/>
    <s v="1) Active Pipeline = Use reserve-life"/>
    <s v="No"/>
    <m/>
    <n v="2210"/>
    <m/>
    <n v="2210"/>
    <n v="0.8"/>
    <n v="1768"/>
    <n v="0"/>
    <n v="1768"/>
    <n v="21"/>
    <n v="1.35E-2"/>
    <n v="2343.0473988962999"/>
    <n v="0"/>
    <n v="2343.0473988962999"/>
    <n v="1.7600000000000001E-2"/>
    <n v="1624.2841629936358"/>
    <n v="0"/>
    <n v="1624.2841629936358"/>
    <m/>
  </r>
  <r>
    <s v="1 - Yes"/>
    <s v="COR4 OIL CORP."/>
    <s v="A08305"/>
    <n v="47"/>
    <s v="Steel"/>
    <n v="3.2"/>
    <d v="1993-10-21T00:00:00"/>
    <x v="0"/>
    <s v="Natural Gas"/>
    <n v="0.05"/>
    <n v="60.3"/>
    <s v="06-25-020-08W4"/>
    <s v="07-25-020-08W4"/>
    <n v="0.59"/>
    <s v="Uncoated"/>
    <n v="3450"/>
    <s v="NG"/>
    <n v="78"/>
    <s v="Well"/>
    <s v="Pipeline"/>
    <s v="8305-47"/>
    <s v="Operating - Gas"/>
    <n v="2798"/>
    <s v="JENNER SHLW GAS 100/06-25-020-08W4/00             "/>
    <n v="80"/>
    <x v="0"/>
    <x v="2"/>
    <n v="295"/>
    <n v="2000"/>
    <m/>
    <s v="1) Active Pipeline = Use reserve-life"/>
    <s v="No"/>
    <m/>
    <n v="2295"/>
    <m/>
    <n v="2295"/>
    <n v="0.8"/>
    <n v="1836"/>
    <n v="0"/>
    <n v="1836"/>
    <n v="21"/>
    <n v="1.35E-2"/>
    <n v="2433.1646065461578"/>
    <n v="0"/>
    <n v="2433.1646065461578"/>
    <n v="1.7600000000000001E-2"/>
    <n v="1686.7566308010835"/>
    <n v="0"/>
    <n v="1686.7566308010835"/>
    <m/>
  </r>
  <r>
    <s v="2.1  - No. Already Abandoned."/>
    <s v="COR4 OIL CORP."/>
    <s v="A08305"/>
    <n v="48"/>
    <s v="Steel"/>
    <n v="3.2"/>
    <d v="1997-07-14T00:00:00"/>
    <x v="1"/>
    <s v="Natural Gas"/>
    <n v="0.05"/>
    <n v="60.3"/>
    <s v="14-25-020-08W4"/>
    <s v="06-25-020-08W4"/>
    <n v="0.74"/>
    <s v="Uncoated"/>
    <m/>
    <s v="NG"/>
    <n v="78"/>
    <s v="Blind end"/>
    <s v="Blind end"/>
    <s v="8305-48"/>
    <s v="Abandoned - Gas"/>
    <n v="2798"/>
    <s v="JENNER SHLW GAS 100/06-25-020-08W4/00             "/>
    <n v="80"/>
    <x v="0"/>
    <x v="2"/>
    <n v="0"/>
    <n v="0"/>
    <m/>
    <s v="2) Already abandoned; no ARO"/>
    <s v="No"/>
    <m/>
    <n v="0"/>
    <m/>
    <n v="0"/>
    <n v="0.8"/>
    <n v="0"/>
    <n v="0"/>
    <n v="0"/>
    <n v="21"/>
    <n v="1.35E-2"/>
    <n v="0"/>
    <n v="0"/>
    <n v="0"/>
    <n v="1.7600000000000001E-2"/>
    <n v="0"/>
    <n v="0"/>
    <n v="0"/>
    <m/>
  </r>
  <r>
    <s v="1 - Yes"/>
    <s v="COR4 OIL CORP."/>
    <s v="A08305"/>
    <n v="49"/>
    <s v="Steel"/>
    <n v="3.2"/>
    <d v="2001-09-05T00:00:00"/>
    <x v="0"/>
    <s v="Natural Gas"/>
    <n v="0.05"/>
    <n v="60.3"/>
    <s v="08-27-020-08W4"/>
    <s v="07-27-020-08W4"/>
    <n v="0.47"/>
    <s v="Uncoated"/>
    <n v="3450"/>
    <s v="NG"/>
    <n v="78"/>
    <s v="Pipeline"/>
    <s v="Pipeline"/>
    <s v="8305-49"/>
    <s v="Operating - Gas"/>
    <n v="2802"/>
    <s v="JENNER SHLW GAS 100/06-26-020-08W4/00             "/>
    <n v="100"/>
    <x v="0"/>
    <x v="2"/>
    <n v="235"/>
    <n v="2000"/>
    <m/>
    <s v="1) Active Pipeline = Use reserve-life"/>
    <s v="No"/>
    <m/>
    <n v="2235"/>
    <m/>
    <n v="2235"/>
    <n v="1"/>
    <n v="2235"/>
    <n v="0"/>
    <n v="2235"/>
    <n v="21"/>
    <n v="1.35E-2"/>
    <n v="2961.9405749622347"/>
    <n v="0"/>
    <n v="2961.9405749622347"/>
    <n v="1.7600000000000001E-2"/>
    <n v="2053.3230227889007"/>
    <n v="0"/>
    <n v="2053.3230227889007"/>
    <m/>
  </r>
  <r>
    <s v="2.1  - No. Already Abandoned."/>
    <s v="COR4 OIL CORP."/>
    <s v="A08305"/>
    <n v="50"/>
    <s v="Steel"/>
    <n v="2.77"/>
    <d v="1997-07-14T00:00:00"/>
    <x v="1"/>
    <s v="Natural Gas"/>
    <n v="0.05"/>
    <n v="88.9"/>
    <s v="14-27-020-08W4"/>
    <s v="10-27-020-08W4"/>
    <n v="0.52"/>
    <s v="Uncoated"/>
    <m/>
    <s v="NG"/>
    <n v="78"/>
    <s v="Blind end"/>
    <s v="Blind end"/>
    <s v="8305-50"/>
    <s v="Abandoned - Gas"/>
    <s v="X - NA - Already abandoned"/>
    <s v="X - NA - Already abandoned"/>
    <n v="0"/>
    <x v="0"/>
    <x v="1"/>
    <n v="0"/>
    <n v="0"/>
    <m/>
    <s v="2) Already abandoned; no ARO"/>
    <s v="No"/>
    <m/>
    <n v="0"/>
    <m/>
    <n v="0"/>
    <n v="0"/>
    <n v="0"/>
    <n v="0"/>
    <n v="0"/>
    <n v="0"/>
    <n v="1.35E-2"/>
    <n v="0"/>
    <n v="0"/>
    <n v="0"/>
    <n v="1.7600000000000001E-2"/>
    <n v="0"/>
    <n v="0"/>
    <n v="0"/>
    <m/>
  </r>
  <r>
    <s v="1 - Yes"/>
    <s v="COR4 OIL CORP."/>
    <s v="A08305"/>
    <n v="51"/>
    <s v="Steel"/>
    <n v="3.2"/>
    <d v="1993-10-21T00:00:00"/>
    <x v="0"/>
    <s v="Natural Gas"/>
    <n v="0.05"/>
    <n v="60.3"/>
    <s v="08-28-020-08W4"/>
    <s v="10-28-020-08W4"/>
    <n v="0.59"/>
    <s v="Uncoated"/>
    <n v="3450"/>
    <s v="NG"/>
    <n v="78"/>
    <s v="Well"/>
    <s v="Pipeline"/>
    <s v="8305-51"/>
    <s v="Operating - Gas"/>
    <n v="1860"/>
    <s v="JENNER GAS 102/08-28-020-08W4/00  ROY             "/>
    <n v="100"/>
    <x v="0"/>
    <x v="3"/>
    <n v="295"/>
    <n v="2000"/>
    <m/>
    <s v="1) Active Pipeline = Use reserve-life"/>
    <s v="No"/>
    <m/>
    <n v="2295"/>
    <m/>
    <n v="2295"/>
    <n v="1"/>
    <n v="2295"/>
    <n v="0"/>
    <n v="2295"/>
    <n v="21"/>
    <n v="1.35E-2"/>
    <n v="3041.4557581826971"/>
    <n v="0"/>
    <n v="3041.4557581826971"/>
    <n v="1.7600000000000001E-2"/>
    <n v="2108.4457885013544"/>
    <n v="0"/>
    <n v="2108.4457885013544"/>
    <m/>
  </r>
  <r>
    <s v="1 - Yes"/>
    <s v="COR4 OIL CORP."/>
    <s v="A08305"/>
    <n v="52"/>
    <s v="Steel"/>
    <n v="3.2"/>
    <d v="1993-10-21T00:00:00"/>
    <x v="0"/>
    <s v="Natural Gas"/>
    <n v="0.05"/>
    <n v="60.3"/>
    <s v="14-28-020-08W4"/>
    <s v="14-28-020-08W4"/>
    <n v="0.08"/>
    <s v="Uncoated"/>
    <n v="3450"/>
    <s v="NG"/>
    <n v="78"/>
    <s v="Well"/>
    <s v="Pipeline"/>
    <s v="8305-52"/>
    <s v="Operating - Gas"/>
    <n v="1862"/>
    <s v="JENNER GAS 100/14-28-020-08W4/02                  "/>
    <n v="90"/>
    <x v="0"/>
    <x v="3"/>
    <n v="40"/>
    <n v="2000"/>
    <m/>
    <s v="1) Active Pipeline = Use reserve-life"/>
    <s v="No"/>
    <m/>
    <n v="2040"/>
    <m/>
    <n v="2040"/>
    <n v="0.9"/>
    <n v="1836"/>
    <n v="0"/>
    <n v="1836"/>
    <n v="21"/>
    <n v="1.35E-2"/>
    <n v="2433.1646065461578"/>
    <n v="0"/>
    <n v="2433.1646065461578"/>
    <n v="1.7600000000000001E-2"/>
    <n v="1686.7566308010835"/>
    <n v="0"/>
    <n v="1686.7566308010835"/>
    <m/>
  </r>
  <r>
    <s v="1 - Yes"/>
    <s v="COR4 OIL CORP."/>
    <s v="A08305"/>
    <n v="53"/>
    <s v="Steel"/>
    <n v="3.2"/>
    <d v="1993-10-21T00:00:00"/>
    <x v="0"/>
    <s v="Natural Gas"/>
    <n v="0.05"/>
    <n v="60.3"/>
    <s v="08-29-020-08W4"/>
    <s v="08-29-020-08W4"/>
    <n v="0.04"/>
    <s v="Uncoated"/>
    <n v="3450"/>
    <s v="NG"/>
    <n v="78"/>
    <s v="Well"/>
    <s v="Pipeline"/>
    <s v="8305-53"/>
    <s v="Operating - Gas"/>
    <n v="2158"/>
    <s v="JENNER OIL 100/08-29-020-08W4/00                  "/>
    <n v="80"/>
    <x v="0"/>
    <x v="6"/>
    <n v="20"/>
    <n v="2000"/>
    <m/>
    <s v="1) Active Pipeline = Use reserve-life"/>
    <s v="No"/>
    <m/>
    <n v="2020"/>
    <m/>
    <n v="2020"/>
    <n v="0.8"/>
    <n v="1616"/>
    <n v="0"/>
    <n v="1616"/>
    <n v="21"/>
    <n v="1.35E-2"/>
    <n v="2141.6089347377947"/>
    <n v="0"/>
    <n v="2141.6089347377947"/>
    <n v="1.7600000000000001E-2"/>
    <n v="1484.6398231887533"/>
    <n v="0"/>
    <n v="1484.6398231887533"/>
    <m/>
  </r>
  <r>
    <s v="1 - Yes"/>
    <s v="COR4 OIL CORP."/>
    <s v="A08305"/>
    <n v="54"/>
    <s v="Steel"/>
    <n v="3.2"/>
    <d v="1993-10-21T00:00:00"/>
    <x v="0"/>
    <s v="Natural Gas"/>
    <n v="0.05"/>
    <n v="60.3"/>
    <s v="08-30-020-08W4"/>
    <s v="16-30-020-08W4"/>
    <n v="0.75"/>
    <s v="Uncoated"/>
    <n v="3450"/>
    <s v="NG"/>
    <n v="78"/>
    <s v="Well"/>
    <s v="Pipeline"/>
    <s v="8305-54"/>
    <s v="Operating - Gas"/>
    <n v="2821"/>
    <s v="JENNER SHLW GAS 100/08-30-020-08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08305"/>
    <n v="55"/>
    <s v="Steel"/>
    <n v="3.2"/>
    <d v="1993-10-21T00:00:00"/>
    <x v="0"/>
    <s v="Natural Gas"/>
    <n v="0.05"/>
    <n v="60.3"/>
    <s v="14-30-020-08W4"/>
    <s v="14-30-020-08W4"/>
    <n v="0.12"/>
    <s v="Uncoated"/>
    <n v="3450"/>
    <s v="NG"/>
    <n v="78"/>
    <s v="Well"/>
    <s v="Pipeline"/>
    <s v="8305-55"/>
    <s v="Operating - Gas"/>
    <n v="2824"/>
    <s v="JENNER SHLW GAS 100/14-30-020-08W4/00             "/>
    <n v="80"/>
    <x v="0"/>
    <x v="2"/>
    <n v="60"/>
    <n v="2000"/>
    <m/>
    <s v="1) Active Pipeline = Use reserve-life"/>
    <s v="No"/>
    <m/>
    <n v="2060"/>
    <m/>
    <n v="2060"/>
    <n v="0.8"/>
    <n v="1648"/>
    <n v="0"/>
    <n v="1648"/>
    <n v="21"/>
    <n v="1.35E-2"/>
    <n v="2184.0170324553746"/>
    <n v="0"/>
    <n v="2184.0170324553746"/>
    <n v="1.7600000000000001E-2"/>
    <n v="1514.0386315687285"/>
    <n v="0"/>
    <n v="1514.0386315687285"/>
    <m/>
  </r>
  <r>
    <s v="1 - Yes"/>
    <s v="COR4 OIL CORP."/>
    <s v="A08305"/>
    <n v="56"/>
    <s v="Steel"/>
    <n v="3.2"/>
    <d v="1993-10-21T00:00:00"/>
    <x v="0"/>
    <s v="Natural Gas"/>
    <n v="0.05"/>
    <n v="60.3"/>
    <s v="08-36-020-09W4"/>
    <s v="06-31-020-08W4"/>
    <n v="0.61"/>
    <s v="Uncoated"/>
    <n v="3450"/>
    <s v="NG"/>
    <n v="78"/>
    <s v="Well"/>
    <s v="Pipeline"/>
    <s v="8305-56"/>
    <s v="Operating - Gas"/>
    <n v="3026"/>
    <s v="JENNER SHLW GAS 102/08-36-020-09W4/00             "/>
    <n v="80"/>
    <x v="0"/>
    <x v="2"/>
    <n v="305"/>
    <n v="2000"/>
    <m/>
    <s v="1) Active Pipeline = Use reserve-life"/>
    <s v="No"/>
    <m/>
    <n v="2305"/>
    <m/>
    <n v="2305"/>
    <n v="0.8"/>
    <n v="1844"/>
    <n v="0"/>
    <n v="1844"/>
    <n v="21"/>
    <n v="1.35E-2"/>
    <n v="2443.7666309755527"/>
    <n v="0"/>
    <n v="2443.7666309755527"/>
    <n v="1.7600000000000001E-2"/>
    <n v="1694.1063328960772"/>
    <n v="0"/>
    <n v="1694.1063328960772"/>
    <m/>
  </r>
  <r>
    <s v="1 - Yes"/>
    <s v="COR4 OIL CORP."/>
    <s v="A08305"/>
    <n v="57"/>
    <s v="Steel"/>
    <n v="3.2"/>
    <d v="1993-10-21T00:00:00"/>
    <x v="0"/>
    <s v="Natural Gas"/>
    <n v="0.05"/>
    <n v="60.3"/>
    <s v="14-18-020-08W4"/>
    <s v="09-18-020-08W4"/>
    <n v="0.78"/>
    <s v="Uncoated"/>
    <n v="3450"/>
    <s v="NG"/>
    <n v="78"/>
    <s v="Well"/>
    <s v="Pipeline"/>
    <s v="8305-57"/>
    <s v="Operating - Gas"/>
    <n v="2763"/>
    <s v="JENNER SHLW GAS 100/14-18-020-08W4/00             "/>
    <n v="80"/>
    <x v="0"/>
    <x v="2"/>
    <n v="390"/>
    <n v="2000"/>
    <m/>
    <s v="1) Active Pipeline = Use reserve-life"/>
    <s v="No"/>
    <m/>
    <n v="2390"/>
    <m/>
    <n v="2390"/>
    <n v="0.8"/>
    <n v="1912"/>
    <n v="0"/>
    <n v="1912"/>
    <n v="21"/>
    <n v="1.35E-2"/>
    <n v="2533.8838386254106"/>
    <n v="0"/>
    <n v="2533.8838386254106"/>
    <n v="1.7600000000000001E-2"/>
    <n v="1756.5788007035248"/>
    <n v="0"/>
    <n v="1756.5788007035248"/>
    <m/>
  </r>
  <r>
    <s v="1 - Yes"/>
    <s v="COR4 OIL CORP."/>
    <s v="A08305"/>
    <n v="58"/>
    <s v="Steel"/>
    <n v="3.2"/>
    <d v="1993-10-21T00:00:00"/>
    <x v="0"/>
    <s v="Natural Gas"/>
    <n v="0.05"/>
    <n v="60.3"/>
    <s v="14-19-020-08W4"/>
    <s v="16-19-020-08W4"/>
    <n v="0.98"/>
    <s v="Uncoated"/>
    <n v="3450"/>
    <s v="NG"/>
    <n v="78"/>
    <s v="Well"/>
    <s v="Pipeline"/>
    <s v="8305-58"/>
    <s v="Operating - Gas"/>
    <n v="2768"/>
    <s v="JENNER SHLW GAS 100/14-19-020-08W4/00             "/>
    <n v="80"/>
    <x v="0"/>
    <x v="2"/>
    <n v="490"/>
    <n v="2000"/>
    <m/>
    <s v="1) Active Pipeline = Use reserve-life"/>
    <s v="No"/>
    <m/>
    <n v="2490"/>
    <m/>
    <n v="2490"/>
    <n v="0.8"/>
    <n v="1992"/>
    <n v="0"/>
    <n v="1992"/>
    <n v="21"/>
    <n v="1.35E-2"/>
    <n v="2639.9040829193605"/>
    <n v="0"/>
    <n v="2639.9040829193605"/>
    <n v="1.7600000000000001E-2"/>
    <n v="1830.075821653463"/>
    <n v="0"/>
    <n v="1830.075821653463"/>
    <m/>
  </r>
  <r>
    <s v="1 - Yes"/>
    <s v="COR4 OIL CORP."/>
    <s v="A08305"/>
    <n v="59"/>
    <s v="Steel"/>
    <n v="3.2"/>
    <d v="1993-10-21T00:00:00"/>
    <x v="0"/>
    <s v="Natural Gas"/>
    <n v="0.05"/>
    <n v="60.3"/>
    <s v="14-20-020-08W4"/>
    <s v="10-20-020-08W4"/>
    <n v="0.61"/>
    <s v="Uncoated"/>
    <n v="3450"/>
    <s v="NG"/>
    <n v="78"/>
    <s v="Well"/>
    <s v="Pipeline"/>
    <s v="8305-59"/>
    <s v="Operating - Gas"/>
    <n v="2773"/>
    <s v="JENNER SHLW GAS 100/14-20-020-08W4/00             "/>
    <n v="80"/>
    <x v="0"/>
    <x v="2"/>
    <n v="305"/>
    <n v="2000"/>
    <m/>
    <s v="1) Active Pipeline = Use reserve-life"/>
    <s v="No"/>
    <m/>
    <n v="2305"/>
    <m/>
    <n v="2305"/>
    <n v="0.8"/>
    <n v="1844"/>
    <n v="0"/>
    <n v="1844"/>
    <n v="21"/>
    <n v="1.35E-2"/>
    <n v="2443.7666309755527"/>
    <n v="0"/>
    <n v="2443.7666309755527"/>
    <n v="1.7600000000000001E-2"/>
    <n v="1694.1063328960772"/>
    <n v="0"/>
    <n v="1694.1063328960772"/>
    <m/>
  </r>
  <r>
    <s v="1 - Yes"/>
    <s v="COR4 OIL CORP."/>
    <s v="A08305"/>
    <n v="60"/>
    <s v="Steel"/>
    <n v="2.77"/>
    <d v="2001-09-05T00:00:00"/>
    <x v="0"/>
    <s v="Natural Gas"/>
    <n v="0.05"/>
    <n v="88.9"/>
    <s v="10-27-020-08W4"/>
    <s v="15-22-020-08W4"/>
    <n v="0.75"/>
    <s v="Uncoated"/>
    <n v="3450"/>
    <s v="NG"/>
    <n v="78"/>
    <s v="Pipeline"/>
    <s v="Pipeline"/>
    <s v="8305-60"/>
    <s v="Operating - Gas"/>
    <n v="3011"/>
    <s v="JENNER SHLW GAS 100/10-27-020-09W4/00             "/>
    <n v="100"/>
    <x v="0"/>
    <x v="2"/>
    <n v="375"/>
    <n v="2000"/>
    <m/>
    <s v="1) Active Pipeline = Use reserve-life"/>
    <s v="No"/>
    <m/>
    <n v="2375"/>
    <m/>
    <n v="2375"/>
    <n v="1"/>
    <n v="2375"/>
    <n v="0"/>
    <n v="2375"/>
    <n v="21"/>
    <n v="1.35E-2"/>
    <n v="3147.4760024766474"/>
    <n v="0"/>
    <n v="3147.4760024766474"/>
    <n v="1.7600000000000001E-2"/>
    <n v="2181.9428094512928"/>
    <n v="0"/>
    <n v="2181.9428094512928"/>
    <m/>
  </r>
  <r>
    <s v="2.1  - No. Already Abandoned."/>
    <s v="COR4 OIL CORP."/>
    <s v="A08305"/>
    <n v="61"/>
    <s v="Steel"/>
    <n v="2.11"/>
    <d v="1997-07-14T00:00:00"/>
    <x v="1"/>
    <s v="Natural Gas"/>
    <n v="0.05"/>
    <n v="60.3"/>
    <s v="16-28-020-08W4"/>
    <s v="10-28-020-08W4"/>
    <n v="0.78"/>
    <s v="Uncoated"/>
    <m/>
    <s v="NG"/>
    <n v="78"/>
    <s v="Blind end"/>
    <s v="Blind end"/>
    <s v="8305-61"/>
    <s v="Abandoned - Gas"/>
    <n v="2814"/>
    <s v="JENNER SHLW GAS 100/16-28-020-08W4/00  ABDN       "/>
    <n v="100"/>
    <x v="0"/>
    <x v="2"/>
    <n v="0"/>
    <n v="0"/>
    <m/>
    <s v="2) Already abandoned; no ARO"/>
    <s v="No"/>
    <m/>
    <n v="0"/>
    <m/>
    <n v="0"/>
    <n v="1"/>
    <n v="0"/>
    <n v="0"/>
    <n v="0"/>
    <n v="21"/>
    <n v="1.35E-2"/>
    <n v="0"/>
    <n v="0"/>
    <n v="0"/>
    <n v="1.7600000000000001E-2"/>
    <n v="0"/>
    <n v="0"/>
    <n v="0"/>
    <m/>
  </r>
  <r>
    <s v="1 - Yes"/>
    <s v="COR4 OIL CORP."/>
    <s v="A08305"/>
    <n v="62"/>
    <s v="Steel"/>
    <n v="3.2"/>
    <d v="1999-08-09T00:00:00"/>
    <x v="0"/>
    <s v="Natural Gas"/>
    <n v="0.05"/>
    <n v="88.9"/>
    <s v="04-33-020-08W4"/>
    <s v="14-28-020-08W4"/>
    <n v="0.47"/>
    <s v="Uncoated"/>
    <n v="3450"/>
    <s v="NG"/>
    <n v="78"/>
    <s v="Pipeline"/>
    <s v="Pipeline"/>
    <s v="8305-62"/>
    <s v="Operating - Gas"/>
    <n v="1870"/>
    <s v="JENNER GAS 100/04-33-020-08W4/02  ABDN            "/>
    <n v="80"/>
    <x v="0"/>
    <x v="6"/>
    <n v="235"/>
    <n v="2000"/>
    <m/>
    <s v="1) Active Pipeline = Use reserve-life"/>
    <s v="No"/>
    <m/>
    <n v="2235"/>
    <m/>
    <n v="2235"/>
    <n v="0.8"/>
    <n v="1788"/>
    <n v="0"/>
    <n v="1788"/>
    <n v="21"/>
    <n v="1.35E-2"/>
    <n v="2369.5524599697874"/>
    <n v="0"/>
    <n v="2369.5524599697874"/>
    <n v="1.7600000000000001E-2"/>
    <n v="1642.6584182311203"/>
    <n v="0"/>
    <n v="1642.6584182311203"/>
    <m/>
  </r>
  <r>
    <s v="1 - Yes"/>
    <s v="COR4 OIL CORP."/>
    <s v="A08305"/>
    <n v="63"/>
    <s v="Steel"/>
    <n v="3.2"/>
    <d v="1999-09-10T00:00:00"/>
    <x v="0"/>
    <s v="Natural Gas"/>
    <n v="0.05"/>
    <n v="60.3"/>
    <s v="16-20-020-08W4"/>
    <s v="09-20-020-08W4"/>
    <n v="0.53"/>
    <s v="Uncoated"/>
    <n v="3450"/>
    <s v="NG"/>
    <n v="78"/>
    <s v="Well"/>
    <s v="Pipeline"/>
    <s v="8305-63"/>
    <s v="Operating - Gas"/>
    <n v="2774"/>
    <s v="JENNER SHLW GAS 100/16-20-020-08W4/00             "/>
    <n v="86.66"/>
    <x v="0"/>
    <x v="2"/>
    <n v="265"/>
    <n v="2000"/>
    <m/>
    <s v="1) Active Pipeline = Use reserve-life"/>
    <s v="No"/>
    <m/>
    <n v="2265"/>
    <m/>
    <n v="2265"/>
    <n v="0.86659999999999993"/>
    <n v="1962.8489999999999"/>
    <n v="0"/>
    <n v="1962.8489999999999"/>
    <n v="21"/>
    <n v="1.35E-2"/>
    <n v="2601.2716311516988"/>
    <n v="0"/>
    <n v="2601.2716311516988"/>
    <n v="1.7600000000000001E-2"/>
    <n v="1803.2944259320673"/>
    <n v="0"/>
    <n v="1803.2944259320673"/>
    <m/>
  </r>
  <r>
    <s v="1 - Yes"/>
    <s v="COR4 OIL CORP."/>
    <s v="A08305"/>
    <n v="64"/>
    <s v="Steel"/>
    <n v="3.2"/>
    <d v="1999-09-10T00:00:00"/>
    <x v="0"/>
    <s v="Natural Gas"/>
    <n v="0.05"/>
    <n v="60.3"/>
    <s v="14-31-020-08W4"/>
    <s v="16-31-020-08W4"/>
    <n v="0.68"/>
    <s v="Uncoated"/>
    <n v="3450"/>
    <s v="NG"/>
    <n v="78"/>
    <s v="Well"/>
    <s v="Pipeline"/>
    <s v="8305-64"/>
    <s v="Operating - Gas"/>
    <n v="2828"/>
    <s v="JENNER SHLW GAS 100/14-31-020-08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08305"/>
    <n v="65"/>
    <s v="Steel"/>
    <n v="3.2"/>
    <d v="1999-09-10T00:00:00"/>
    <x v="0"/>
    <s v="Natural Gas"/>
    <n v="0.05"/>
    <n v="60.3"/>
    <s v="06-36-020-09W4"/>
    <s v="08-36-020-09W4"/>
    <n v="0.94"/>
    <s v="Uncoated"/>
    <n v="3450"/>
    <s v="NG"/>
    <n v="78"/>
    <s v="Well"/>
    <s v="Pipeline"/>
    <s v="8305-65"/>
    <s v="Operating - Gas"/>
    <n v="3025"/>
    <s v="JENNER SHLW GAS 100/06-36-020-09W4/00             "/>
    <n v="80"/>
    <x v="0"/>
    <x v="2"/>
    <n v="470"/>
    <n v="2000"/>
    <m/>
    <s v="1) Active Pipeline = Use reserve-life"/>
    <s v="No"/>
    <m/>
    <n v="2470"/>
    <m/>
    <n v="2470"/>
    <n v="0.8"/>
    <n v="1976"/>
    <n v="0"/>
    <n v="1976"/>
    <n v="21"/>
    <n v="1.35E-2"/>
    <n v="2618.7000340605705"/>
    <n v="0"/>
    <n v="2618.7000340605705"/>
    <n v="1.7600000000000001E-2"/>
    <n v="1815.3764174634753"/>
    <n v="0"/>
    <n v="1815.3764174634753"/>
    <m/>
  </r>
  <r>
    <s v="1 - Yes"/>
    <s v="COR4 OIL CORP."/>
    <s v="A08305"/>
    <n v="66"/>
    <s v="Steel"/>
    <n v="3.2"/>
    <d v="2018-09-19T00:00:00"/>
    <x v="0"/>
    <s v="Natural Gas"/>
    <n v="0.05"/>
    <n v="88.9"/>
    <s v="14-28-020-08W4"/>
    <s v="14-28-020-08W4"/>
    <n v="0.1"/>
    <s v="Uncoated"/>
    <n v="3450"/>
    <s v="NG"/>
    <n v="78"/>
    <s v="Well"/>
    <s v="Pipeline"/>
    <s v="8305-66"/>
    <s v="Operating - Gas"/>
    <n v="1870"/>
    <s v="JENNER GAS 100/04-33-020-08W4/02  ABDN            "/>
    <n v="80"/>
    <x v="0"/>
    <x v="6"/>
    <n v="50"/>
    <n v="2000"/>
    <m/>
    <s v="1) Active Pipeline = Use reserve-life"/>
    <s v="No"/>
    <m/>
    <n v="2050"/>
    <m/>
    <n v="2050"/>
    <n v="0.8"/>
    <n v="1640"/>
    <n v="0"/>
    <n v="1640"/>
    <n v="21"/>
    <n v="1.35E-2"/>
    <n v="2173.4150080259797"/>
    <n v="0"/>
    <n v="2173.4150080259797"/>
    <n v="1.7600000000000001E-2"/>
    <n v="1506.6889294737346"/>
    <n v="0"/>
    <n v="1506.6889294737346"/>
    <m/>
  </r>
  <r>
    <s v="1 - Yes"/>
    <s v="COR4 OIL CORP."/>
    <s v="A08305"/>
    <n v="67"/>
    <s v="Steel"/>
    <n v="3.2"/>
    <d v="1999-09-10T00:00:00"/>
    <x v="0"/>
    <s v="Natural Gas"/>
    <n v="0.05"/>
    <n v="60.3"/>
    <s v="08-13-021-09W4"/>
    <s v="16-12-021-09W4"/>
    <n v="0.75"/>
    <s v="Uncoated"/>
    <n v="3450"/>
    <s v="NG"/>
    <n v="78"/>
    <s v="Well"/>
    <s v="Pipeline"/>
    <s v="8305-67"/>
    <s v="Operating - Gas"/>
    <n v="2561"/>
    <s v="JENNER OIL 100/08-13-021-09W4/00                  "/>
    <n v="100"/>
    <x v="0"/>
    <x v="6"/>
    <n v="375"/>
    <n v="2000"/>
    <m/>
    <s v="1) Active Pipeline = Use reserve-life"/>
    <s v="No"/>
    <m/>
    <n v="2375"/>
    <m/>
    <n v="2375"/>
    <n v="1"/>
    <n v="2375"/>
    <n v="0"/>
    <n v="2375"/>
    <n v="21"/>
    <n v="1.35E-2"/>
    <n v="3147.4760024766474"/>
    <n v="0"/>
    <n v="3147.4760024766474"/>
    <n v="1.7600000000000001E-2"/>
    <n v="2181.9428094512928"/>
    <n v="0"/>
    <n v="2181.9428094512928"/>
    <m/>
  </r>
  <r>
    <s v="1 - Yes"/>
    <s v="COR4 OIL CORP."/>
    <s v="A08305"/>
    <n v="68"/>
    <s v="Steel"/>
    <n v="3.2"/>
    <d v="1999-09-10T00:00:00"/>
    <x v="0"/>
    <s v="Natural Gas"/>
    <n v="0.05"/>
    <n v="60.3"/>
    <s v="11-07-021-08W4"/>
    <s v="16-12-021-09W4"/>
    <n v="0.63"/>
    <s v="Uncoated"/>
    <n v="3450"/>
    <s v="NG"/>
    <n v="78"/>
    <s v="Well"/>
    <s v="Pipeline"/>
    <s v="8305-68"/>
    <s v="Operating - Gas"/>
    <n v="2352"/>
    <s v="JENNER OIL 100/11-07-021-08W4/00                  "/>
    <n v="100"/>
    <x v="0"/>
    <x v="6"/>
    <n v="315"/>
    <n v="2000"/>
    <m/>
    <s v="1) Active Pipeline = Use reserve-life"/>
    <s v="No"/>
    <m/>
    <n v="2315"/>
    <m/>
    <n v="2315"/>
    <n v="1"/>
    <n v="2315"/>
    <n v="0"/>
    <n v="2315"/>
    <n v="21"/>
    <n v="1.35E-2"/>
    <n v="3067.9608192561845"/>
    <n v="0"/>
    <n v="3067.9608192561845"/>
    <n v="1.7600000000000001E-2"/>
    <n v="2126.8200437388386"/>
    <n v="0"/>
    <n v="2126.8200437388386"/>
    <m/>
  </r>
  <r>
    <s v="1 - Yes"/>
    <s v="COR4 OIL CORP."/>
    <s v="A08305"/>
    <n v="69"/>
    <s v="Steel"/>
    <n v="3.2"/>
    <d v="1999-09-10T00:00:00"/>
    <x v="0"/>
    <s v="Natural Gas"/>
    <n v="0.05"/>
    <n v="60.3"/>
    <s v="14-12-021-09W4"/>
    <s v="16-12-021-09W4"/>
    <n v="0.73"/>
    <s v="Uncoated"/>
    <n v="3450"/>
    <s v="NG"/>
    <n v="78"/>
    <s v="Well"/>
    <s v="Pipeline"/>
    <s v="8305-69"/>
    <s v="Operating - Gas"/>
    <n v="3259"/>
    <s v="JENNER SHLW GAS 100/14-12-021-09W4/00             "/>
    <n v="100"/>
    <x v="0"/>
    <x v="2"/>
    <n v="365"/>
    <n v="2000"/>
    <m/>
    <s v="1) Active Pipeline = Use reserve-life"/>
    <s v="No"/>
    <m/>
    <n v="2365"/>
    <m/>
    <n v="2365"/>
    <n v="1"/>
    <n v="2365"/>
    <n v="0"/>
    <n v="2365"/>
    <n v="21"/>
    <n v="1.35E-2"/>
    <n v="3134.2234719399034"/>
    <n v="0"/>
    <n v="3134.2234719399034"/>
    <n v="1.7600000000000001E-2"/>
    <n v="2172.7556818325502"/>
    <n v="0"/>
    <n v="2172.7556818325502"/>
    <m/>
  </r>
  <r>
    <s v="1 - Yes"/>
    <s v="COR4 OIL CORP."/>
    <s v="A08305"/>
    <n v="70"/>
    <s v="Steel"/>
    <n v="3.2"/>
    <d v="1999-09-10T00:00:00"/>
    <x v="0"/>
    <s v="Natural Gas"/>
    <n v="0.05"/>
    <n v="88.9"/>
    <s v="16-12-021-09W4"/>
    <s v="08-12-021-09W4"/>
    <n v="0.64"/>
    <s v="Uncoated"/>
    <n v="3450"/>
    <s v="NG"/>
    <n v="78"/>
    <s v="Well"/>
    <s v="Pipeline"/>
    <s v="8305-70"/>
    <s v="Operating - Gas"/>
    <n v="2557"/>
    <s v="JENNER OIL 100/16-12-021-09W4/00                  "/>
    <n v="100"/>
    <x v="0"/>
    <x v="6"/>
    <n v="320"/>
    <n v="2000"/>
    <m/>
    <s v="1) Active Pipeline = Use reserve-life"/>
    <s v="No"/>
    <m/>
    <n v="2320"/>
    <m/>
    <n v="2320"/>
    <n v="1"/>
    <n v="2320"/>
    <n v="0"/>
    <n v="2320"/>
    <n v="21"/>
    <n v="1.35E-2"/>
    <n v="3074.5870845245568"/>
    <n v="0"/>
    <n v="3074.5870845245568"/>
    <n v="1.7600000000000001E-2"/>
    <n v="2131.4136075482102"/>
    <n v="0"/>
    <n v="2131.4136075482102"/>
    <m/>
  </r>
  <r>
    <s v="1 - Yes"/>
    <s v="COR4 OIL CORP."/>
    <s v="A08305"/>
    <n v="71"/>
    <s v="Steel"/>
    <n v="3.2"/>
    <d v="1999-09-10T00:00:00"/>
    <x v="0"/>
    <s v="Natural Gas"/>
    <n v="0.05"/>
    <n v="60.3"/>
    <s v="06-12-021-09W4"/>
    <s v="08-12-021-09W4"/>
    <n v="0.83"/>
    <s v="Uncoated"/>
    <n v="3450"/>
    <s v="NG"/>
    <n v="78"/>
    <s v="Well"/>
    <s v="Pipeline"/>
    <s v="8305-71"/>
    <s v="Operating - Gas"/>
    <n v="3255"/>
    <s v="JENNER SHLW GAS 100/06-12-021-09W4/00             "/>
    <n v="100"/>
    <x v="0"/>
    <x v="2"/>
    <n v="415"/>
    <n v="2000"/>
    <m/>
    <s v="1) Active Pipeline = Use reserve-life"/>
    <s v="No"/>
    <m/>
    <n v="2415"/>
    <m/>
    <n v="2415"/>
    <n v="1"/>
    <n v="2415"/>
    <n v="0"/>
    <n v="2415"/>
    <n v="21"/>
    <n v="1.35E-2"/>
    <n v="3200.4861246236223"/>
    <n v="0"/>
    <n v="3200.4861246236223"/>
    <n v="1.7600000000000001E-2"/>
    <n v="2218.6913199262617"/>
    <n v="0"/>
    <n v="2218.6913199262617"/>
    <m/>
  </r>
  <r>
    <s v="1 - Yes"/>
    <s v="COR4 OIL CORP."/>
    <s v="A08305"/>
    <n v="72"/>
    <s v="Steel"/>
    <n v="3.2"/>
    <d v="1999-09-10T00:00:00"/>
    <x v="0"/>
    <s v="Natural Gas"/>
    <n v="0.05"/>
    <n v="88.9"/>
    <s v="08-12-021-09W4"/>
    <s v="01-12-021-09W4"/>
    <n v="0.49"/>
    <s v="Uncoated"/>
    <n v="3450"/>
    <s v="NG"/>
    <n v="78"/>
    <s v="Well"/>
    <s v="Pipeline"/>
    <s v="8305-72"/>
    <s v="Operating - Gas"/>
    <n v="3257"/>
    <s v="JENNER SHLW GAS 100/08-12-021-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08305"/>
    <n v="73"/>
    <s v="Steel"/>
    <n v="3.2"/>
    <d v="1999-09-10T00:00:00"/>
    <x v="0"/>
    <s v="Natural Gas"/>
    <n v="0.05"/>
    <n v="88.9"/>
    <s v="01-12-021-09W4"/>
    <s v="16-01-021-09W4"/>
    <n v="0.43"/>
    <s v="Uncoated"/>
    <n v="3450"/>
    <s v="NG"/>
    <n v="78"/>
    <s v="Pipeline"/>
    <s v="Pipeline"/>
    <s v="8305-73"/>
    <s v="Operating - Gas"/>
    <n v="3257"/>
    <s v="JENNER SHLW GAS 100/08-12-021-09W4/00             "/>
    <n v="100"/>
    <x v="0"/>
    <x v="2"/>
    <n v="215"/>
    <n v="2000"/>
    <m/>
    <s v="1) Active Pipeline = Use reserve-life"/>
    <s v="No"/>
    <m/>
    <n v="2215"/>
    <m/>
    <n v="2215"/>
    <n v="1"/>
    <n v="2215"/>
    <n v="0"/>
    <n v="2215"/>
    <n v="21"/>
    <n v="1.35E-2"/>
    <n v="2935.4355138887468"/>
    <n v="0"/>
    <n v="2935.4355138887468"/>
    <n v="1.7600000000000001E-2"/>
    <n v="2034.9487675514158"/>
    <n v="0"/>
    <n v="2034.9487675514158"/>
    <m/>
  </r>
  <r>
    <s v="1 - Yes"/>
    <s v="COR4 OIL CORP."/>
    <s v="A08305"/>
    <n v="74"/>
    <s v="Steel"/>
    <n v="3.2"/>
    <d v="1999-09-10T00:00:00"/>
    <x v="0"/>
    <s v="Natural Gas"/>
    <n v="0.05"/>
    <n v="60.3"/>
    <s v="14-01-021-09W4"/>
    <s v="16-01-021-09W4"/>
    <n v="0.93"/>
    <s v="Uncoated"/>
    <n v="3450"/>
    <s v="NG"/>
    <n v="78"/>
    <s v="Well"/>
    <s v="Pipeline"/>
    <s v="8305-74"/>
    <s v="Operating - Gas"/>
    <n v="3227"/>
    <s v="JENNER SHLW GAS 100/14-01-021-09W4/00             "/>
    <n v="100"/>
    <x v="0"/>
    <x v="2"/>
    <n v="465"/>
    <n v="2000"/>
    <m/>
    <s v="1) Active Pipeline = Use reserve-life"/>
    <s v="No"/>
    <m/>
    <n v="2465"/>
    <m/>
    <n v="2465"/>
    <n v="1"/>
    <n v="2465"/>
    <n v="0"/>
    <n v="2465"/>
    <n v="21"/>
    <n v="1.35E-2"/>
    <n v="3266.7487773073412"/>
    <n v="0"/>
    <n v="3266.7487773073412"/>
    <n v="1.7600000000000001E-2"/>
    <n v="2264.6269580199732"/>
    <n v="0"/>
    <n v="2264.6269580199732"/>
    <m/>
  </r>
  <r>
    <s v="1 - Yes"/>
    <s v="COR4 OIL CORP."/>
    <s v="A08305"/>
    <n v="75"/>
    <s v="Steel"/>
    <n v="3.2"/>
    <d v="1999-09-10T00:00:00"/>
    <x v="0"/>
    <s v="Natural Gas"/>
    <n v="0.05"/>
    <n v="60.3"/>
    <s v="04-07-021-08W4"/>
    <s v="01-12-021-09W4"/>
    <n v="0.37"/>
    <s v="Uncoated"/>
    <n v="3450"/>
    <s v="NG"/>
    <n v="78"/>
    <s v="Pipeline"/>
    <s v="Pipeline"/>
    <s v="8305-75"/>
    <s v="Operating - Gas"/>
    <n v="1937"/>
    <s v="JENNER GAS 102/03-07-021-08W4/04                  "/>
    <n v="100"/>
    <x v="0"/>
    <x v="2"/>
    <n v="185"/>
    <n v="2000"/>
    <m/>
    <s v="1) Active Pipeline = Use reserve-life"/>
    <s v="No"/>
    <m/>
    <n v="2185"/>
    <m/>
    <n v="2185"/>
    <n v="1"/>
    <n v="2185"/>
    <n v="0"/>
    <n v="2185"/>
    <n v="21"/>
    <n v="1.35E-2"/>
    <n v="2895.6779222785158"/>
    <n v="0"/>
    <n v="2895.6779222785158"/>
    <n v="1.7600000000000001E-2"/>
    <n v="2007.3873846951892"/>
    <n v="0"/>
    <n v="2007.3873846951892"/>
    <m/>
  </r>
  <r>
    <s v="1 - Yes"/>
    <s v="COR4 OIL CORP."/>
    <s v="A08305"/>
    <n v="76"/>
    <s v="Steel"/>
    <n v="3.2"/>
    <d v="1999-09-10T00:00:00"/>
    <x v="0"/>
    <s v="Natural Gas"/>
    <n v="0.05"/>
    <n v="88.9"/>
    <s v="16-01-021-09W4"/>
    <s v="06-06-021-08W4"/>
    <n v="1.57"/>
    <s v="Uncoated"/>
    <n v="3450"/>
    <s v="NG"/>
    <n v="78"/>
    <s v="Well"/>
    <s v="Pipeline"/>
    <s v="8305-76"/>
    <s v="Operating - Gas"/>
    <n v="3228"/>
    <s v="JENNER SHLW GAS 102/16-01-021-09W4/00             "/>
    <n v="100"/>
    <x v="0"/>
    <x v="2"/>
    <n v="785"/>
    <n v="2000"/>
    <m/>
    <s v="1) Active Pipeline = Use reserve-life"/>
    <s v="No"/>
    <m/>
    <n v="2785"/>
    <m/>
    <n v="2785"/>
    <n v="1"/>
    <n v="2785"/>
    <n v="0"/>
    <n v="2785"/>
    <n v="21"/>
    <n v="1.35E-2"/>
    <n v="3690.8297544831421"/>
    <n v="0"/>
    <n v="3690.8297544831421"/>
    <n v="1.7600000000000001E-2"/>
    <n v="2558.6150418197262"/>
    <n v="0"/>
    <n v="2558.6150418197262"/>
    <m/>
  </r>
  <r>
    <s v="1 - Yes"/>
    <s v="COR4 OIL CORP."/>
    <s v="A08305"/>
    <n v="77"/>
    <s v="Steel"/>
    <n v="3.2"/>
    <d v="1999-09-10T00:00:00"/>
    <x v="0"/>
    <s v="Natural Gas"/>
    <n v="0.05"/>
    <n v="88.9"/>
    <s v="06-06-021-08W4"/>
    <s v="07-06-021-08W4"/>
    <n v="0.13"/>
    <s v="Uncoated"/>
    <n v="3450"/>
    <s v="NG"/>
    <n v="78"/>
    <s v="Well"/>
    <s v="Pipeline"/>
    <s v="8305-77"/>
    <s v="Operating - Gas"/>
    <n v="3185"/>
    <s v="JENNER SHLW GAS 102/06-06-021-08W4/00             "/>
    <n v="80"/>
    <x v="0"/>
    <x v="2"/>
    <n v="65"/>
    <n v="2000"/>
    <m/>
    <s v="1) Active Pipeline = Use reserve-life"/>
    <s v="No"/>
    <m/>
    <n v="2065"/>
    <m/>
    <n v="2065"/>
    <n v="0.8"/>
    <n v="1652"/>
    <n v="0"/>
    <n v="1652"/>
    <n v="21"/>
    <n v="1.35E-2"/>
    <n v="2189.3180446700721"/>
    <n v="0"/>
    <n v="2189.3180446700721"/>
    <n v="1.7600000000000001E-2"/>
    <n v="1517.7134826162253"/>
    <n v="0"/>
    <n v="1517.7134826162253"/>
    <m/>
  </r>
  <r>
    <s v="1 - Yes"/>
    <s v="COR4 OIL CORP."/>
    <s v="A08305"/>
    <n v="78"/>
    <s v="Steel"/>
    <n v="3.2"/>
    <d v="2018-10-26T00:00:00"/>
    <x v="0"/>
    <s v="Natural Gas"/>
    <n v="0.05"/>
    <n v="60.3"/>
    <s v="14-06-021-08W4"/>
    <s v="07-06-021-08W4"/>
    <n v="1.3"/>
    <s v="Uncoated"/>
    <n v="3450"/>
    <s v="NG"/>
    <n v="78"/>
    <s v="Well"/>
    <s v="Pipeline"/>
    <s v="8305-78"/>
    <s v="Operating - Gas"/>
    <n v="2316"/>
    <s v="JENNER OIL 100/14-06-021-08W4/00                  "/>
    <n v="100"/>
    <x v="0"/>
    <x v="6"/>
    <n v="650"/>
    <n v="2000"/>
    <m/>
    <s v="1) Active Pipeline = Use reserve-life"/>
    <s v="No"/>
    <m/>
    <n v="2650"/>
    <m/>
    <n v="2650"/>
    <n v="1"/>
    <n v="2650"/>
    <n v="0"/>
    <n v="2650"/>
    <n v="21"/>
    <n v="1.35E-2"/>
    <n v="3511.9205922371011"/>
    <n v="0"/>
    <n v="3511.9205922371011"/>
    <n v="1.7600000000000001E-2"/>
    <n v="2434.5888189667053"/>
    <n v="0"/>
    <n v="2434.5888189667053"/>
    <m/>
  </r>
  <r>
    <s v="1 - Yes"/>
    <s v="COR4 OIL CORP."/>
    <s v="A08305"/>
    <n v="79"/>
    <s v="Steel"/>
    <n v="3.2"/>
    <d v="1999-09-10T00:00:00"/>
    <x v="0"/>
    <s v="Natural Gas"/>
    <n v="0.05"/>
    <n v="88.9"/>
    <s v="08-06-021-08W4"/>
    <s v="07-06-021-08W4"/>
    <n v="0.68"/>
    <s v="Uncoated"/>
    <n v="3450"/>
    <s v="NG"/>
    <n v="78"/>
    <s v="Well"/>
    <s v="Pipeline"/>
    <s v="8305-79"/>
    <s v="Operating - Gas"/>
    <n v="3186"/>
    <s v="JENNER SHLW GAS 102/08-06-021-08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08305"/>
    <n v="80"/>
    <s v="Steel"/>
    <n v="3.2"/>
    <d v="1999-09-10T00:00:00"/>
    <x v="0"/>
    <s v="Natural Gas"/>
    <n v="0.05"/>
    <n v="88.9"/>
    <s v="06-05-021-08W4"/>
    <s v="08-06-021-08W4"/>
    <n v="0.75"/>
    <s v="Uncoated"/>
    <n v="3450"/>
    <s v="NG"/>
    <n v="78"/>
    <s v="Well"/>
    <s v="Pipeline"/>
    <s v="8305-80"/>
    <s v="Operating - Gas"/>
    <n v="3183"/>
    <s v="JENNER SHLW GAS 102/06-05-021-08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08305"/>
    <n v="81"/>
    <s v="Steel"/>
    <n v="3.2"/>
    <d v="1999-09-10T00:00:00"/>
    <x v="0"/>
    <s v="Natural Gas"/>
    <n v="0.05"/>
    <n v="60.3"/>
    <s v="02-05-021-08W4"/>
    <s v="06-05-021-08W4"/>
    <n v="0.36"/>
    <s v="Uncoated"/>
    <n v="3450"/>
    <s v="NG"/>
    <n v="78"/>
    <s v="Well"/>
    <s v="Pipeline"/>
    <s v="8305-81"/>
    <s v="Operating - Gas"/>
    <n v="3182"/>
    <s v="JENNER SHLW GAS 100/02-05-021-08W4/03             "/>
    <n v="80"/>
    <x v="0"/>
    <x v="2"/>
    <n v="180"/>
    <n v="2000"/>
    <m/>
    <s v="1) Active Pipeline = Use reserve-life"/>
    <s v="No"/>
    <m/>
    <n v="2180"/>
    <m/>
    <n v="2180"/>
    <n v="0.8"/>
    <n v="1744"/>
    <n v="0"/>
    <n v="1744"/>
    <n v="21"/>
    <n v="1.35E-2"/>
    <n v="2311.2413256081149"/>
    <n v="0"/>
    <n v="2311.2413256081149"/>
    <n v="1.7600000000000001E-2"/>
    <n v="1602.2350567086544"/>
    <n v="0"/>
    <n v="1602.2350567086544"/>
    <m/>
  </r>
  <r>
    <s v="1 - Yes"/>
    <s v="COR4 OIL CORP."/>
    <s v="A08305"/>
    <n v="82"/>
    <s v="Steel"/>
    <n v="3.2"/>
    <d v="1999-09-10T00:00:00"/>
    <x v="0"/>
    <s v="Natural Gas"/>
    <n v="0.05"/>
    <n v="60.3"/>
    <s v="16-06-021-08W4"/>
    <s v="01-07-021-08W4"/>
    <n v="0.44"/>
    <s v="Uncoated"/>
    <n v="3450"/>
    <s v="NG"/>
    <n v="78"/>
    <s v="Well"/>
    <s v="Pipeline"/>
    <s v="8305-82"/>
    <s v="Operating - Gas"/>
    <n v="2319"/>
    <s v="JENNER OIL 100/16-06-021-08W4/00                  "/>
    <n v="100"/>
    <x v="0"/>
    <x v="6"/>
    <n v="220"/>
    <n v="2000"/>
    <m/>
    <s v="1) Active Pipeline = Use reserve-life"/>
    <s v="No"/>
    <m/>
    <n v="2220"/>
    <m/>
    <n v="2220"/>
    <n v="1"/>
    <n v="2220"/>
    <n v="0"/>
    <n v="2220"/>
    <n v="21"/>
    <n v="1.35E-2"/>
    <n v="2942.061779157119"/>
    <n v="0"/>
    <n v="2942.061779157119"/>
    <n v="1.7600000000000001E-2"/>
    <n v="2039.5423313607873"/>
    <n v="0"/>
    <n v="2039.5423313607873"/>
    <m/>
  </r>
  <r>
    <s v="1 - Yes"/>
    <s v="COR4 OIL CORP."/>
    <s v="A08305"/>
    <n v="83"/>
    <s v="Steel"/>
    <n v="3.2"/>
    <d v="1999-10-07T00:00:00"/>
    <x v="0"/>
    <s v="Natural Gas"/>
    <n v="0.05"/>
    <n v="60.3"/>
    <s v="14-32-020-08W4"/>
    <s v="02-05-021-08W4"/>
    <n v="0.68"/>
    <s v="Uncoated"/>
    <n v="3450"/>
    <s v="NG"/>
    <n v="78"/>
    <s v="Well"/>
    <s v="Pipeline"/>
    <s v="8305-83"/>
    <s v="Operating - Gas"/>
    <n v="2231"/>
    <s v="JENNER OIL 100/14-32-020-08W4/00                  "/>
    <n v="80"/>
    <x v="0"/>
    <x v="6"/>
    <n v="340"/>
    <n v="2000"/>
    <m/>
    <s v="1) Active Pipeline = Use reserve-life"/>
    <s v="No"/>
    <m/>
    <n v="2340"/>
    <m/>
    <n v="2340"/>
    <n v="0.8"/>
    <n v="1872"/>
    <n v="0"/>
    <n v="1872"/>
    <n v="21"/>
    <n v="1.35E-2"/>
    <n v="2480.8737164784352"/>
    <n v="0"/>
    <n v="2480.8737164784352"/>
    <n v="1.7600000000000001E-2"/>
    <n v="1719.8302902285557"/>
    <n v="0"/>
    <n v="1719.8302902285557"/>
    <m/>
  </r>
  <r>
    <s v="1 - Yes"/>
    <s v="COR4 OIL CORP."/>
    <s v="A08305"/>
    <n v="84"/>
    <s v="Steel"/>
    <n v="3.2"/>
    <d v="1999-10-18T00:00:00"/>
    <x v="0"/>
    <s v="Natural Gas"/>
    <n v="0.05"/>
    <n v="88.9"/>
    <s v="03-07-021-08W4"/>
    <s v="04-07-021-08W4"/>
    <n v="0.4"/>
    <s v="Uncoated"/>
    <n v="3450"/>
    <s v="NG"/>
    <n v="78"/>
    <s v="Well"/>
    <s v="Pipeline"/>
    <s v="8305-84"/>
    <s v="Operating - Gas"/>
    <n v="1937"/>
    <s v="JENNER GAS 102/03-07-021-08W4/04                  "/>
    <n v="100"/>
    <x v="0"/>
    <x v="2"/>
    <n v="200"/>
    <n v="2000"/>
    <m/>
    <s v="1) Active Pipeline = Use reserve-life"/>
    <s v="No"/>
    <m/>
    <n v="2200"/>
    <m/>
    <n v="2200"/>
    <n v="1"/>
    <n v="2200"/>
    <n v="0"/>
    <n v="2200"/>
    <n v="21"/>
    <n v="1.35E-2"/>
    <n v="2915.556718083631"/>
    <n v="0"/>
    <n v="2915.556718083631"/>
    <n v="1.7600000000000001E-2"/>
    <n v="2021.1680761233024"/>
    <n v="0"/>
    <n v="2021.1680761233024"/>
    <m/>
  </r>
  <r>
    <s v="1 - Yes"/>
    <s v="COR4 OIL CORP."/>
    <s v="A08305"/>
    <n v="85"/>
    <s v="Steel"/>
    <n v="3.2"/>
    <d v="2017-04-17T00:00:00"/>
    <x v="0"/>
    <s v="Natural Gas"/>
    <n v="0.05"/>
    <n v="60.3"/>
    <s v="14-32-020-08W4"/>
    <s v="14-32-020-08W4"/>
    <n v="0.17"/>
    <s v="Uncoated"/>
    <n v="3450"/>
    <s v="NG"/>
    <n v="78"/>
    <s v="Well"/>
    <s v="Pipeline"/>
    <s v="8305-85"/>
    <s v="Operating - Gas"/>
    <n v="2231"/>
    <s v="JENNER OIL 100/14-32-020-08W4/00                  "/>
    <n v="80"/>
    <x v="0"/>
    <x v="6"/>
    <n v="85"/>
    <n v="2000"/>
    <m/>
    <s v="1) Active Pipeline = Use reserve-life"/>
    <s v="No"/>
    <m/>
    <n v="2085"/>
    <m/>
    <n v="2085"/>
    <n v="0.8"/>
    <n v="1668"/>
    <n v="0"/>
    <n v="1668"/>
    <n v="21"/>
    <n v="1.35E-2"/>
    <n v="2210.5220935288621"/>
    <n v="0"/>
    <n v="2210.5220935288621"/>
    <n v="1.7600000000000001E-2"/>
    <n v="1532.412886806213"/>
    <n v="0"/>
    <n v="1532.412886806213"/>
    <m/>
  </r>
  <r>
    <s v="1 - Yes"/>
    <s v="COR4 OIL CORP."/>
    <s v="A08305"/>
    <n v="86"/>
    <s v="Steel"/>
    <n v="3.2"/>
    <d v="2003-01-03T00:00:00"/>
    <x v="0"/>
    <s v="Natural Gas"/>
    <n v="0.05"/>
    <n v="60.3"/>
    <s v="06-13-021-09W4"/>
    <s v="08-13-021-09W4"/>
    <n v="0.64"/>
    <s v="Uncoated"/>
    <n v="3450"/>
    <s v="NG"/>
    <n v="78"/>
    <s v="Well"/>
    <s v="Pipeline"/>
    <s v="8305-86"/>
    <s v="Operating - Gas"/>
    <n v="3262"/>
    <s v="JENNER SHLW GAS 100/06-13-021-09W4/00             "/>
    <n v="100"/>
    <x v="0"/>
    <x v="2"/>
    <n v="320"/>
    <n v="2000"/>
    <m/>
    <s v="1) Active Pipeline = Use reserve-life"/>
    <s v="No"/>
    <m/>
    <n v="2320"/>
    <m/>
    <n v="2320"/>
    <n v="1"/>
    <n v="2320"/>
    <n v="0"/>
    <n v="2320"/>
    <n v="21"/>
    <n v="1.35E-2"/>
    <n v="3074.5870845245568"/>
    <n v="0"/>
    <n v="3074.5870845245568"/>
    <n v="1.7600000000000001E-2"/>
    <n v="2131.4136075482102"/>
    <n v="0"/>
    <n v="2131.4136075482102"/>
    <m/>
  </r>
  <r>
    <s v="1 - Yes"/>
    <s v="COR4 OIL CORP."/>
    <s v="A08305"/>
    <n v="87"/>
    <s v="Steel"/>
    <n v="3.2"/>
    <d v="2003-12-23T00:00:00"/>
    <x v="0"/>
    <s v="Natural Gas"/>
    <n v="0.05"/>
    <n v="88.9"/>
    <s v="12-33-020-08W4"/>
    <s v="10-32-020-08W4"/>
    <n v="0.67"/>
    <s v="Uncoated"/>
    <n v="3450"/>
    <s v="NG"/>
    <n v="78"/>
    <s v="Well"/>
    <s v="Battery"/>
    <s v="8305-87"/>
    <s v="Operating - Gas"/>
    <n v="2245"/>
    <s v="JENNER OIL 102/12-33-020-08W4/00 (03-33)          "/>
    <n v="80"/>
    <x v="0"/>
    <x v="6"/>
    <n v="335"/>
    <n v="2000"/>
    <m/>
    <s v="1) Active Pipeline = Use reserve-life"/>
    <s v="No"/>
    <m/>
    <n v="2335"/>
    <m/>
    <n v="2335"/>
    <n v="0.8"/>
    <n v="1868"/>
    <n v="0"/>
    <n v="1868"/>
    <n v="21"/>
    <n v="1.35E-2"/>
    <n v="2475.5727042637377"/>
    <n v="0"/>
    <n v="2475.5727042637377"/>
    <n v="1.7600000000000001E-2"/>
    <n v="1716.1554391810587"/>
    <n v="0"/>
    <n v="1716.1554391810587"/>
    <m/>
  </r>
  <r>
    <s v="2.1  - No. Already Abandoned."/>
    <s v="COR4 OIL CORP."/>
    <s v="A08572"/>
    <n v="1"/>
    <s v="Steel"/>
    <n v="0"/>
    <m/>
    <x v="1"/>
    <s v="Salt Water"/>
    <n v="0"/>
    <n v="114.3"/>
    <s v="12-21-020-08W4"/>
    <s v="16-30-020-08W4"/>
    <n v="3.22"/>
    <s v="Uncoated"/>
    <m/>
    <s v="SW"/>
    <n v="1"/>
    <s v="Blind end"/>
    <s v="Blind end"/>
    <s v="8572-1"/>
    <s v="Abandoned - Oil-Water-Other"/>
    <n v="2119"/>
    <s v="JENNER OIL 100/12-21-020-08W4/00  ROY             "/>
    <n v="100"/>
    <x v="0"/>
    <x v="6"/>
    <n v="0"/>
    <n v="0"/>
    <m/>
    <s v="2) Already abandoned; no ARO"/>
    <s v="No"/>
    <m/>
    <n v="0"/>
    <m/>
    <n v="0"/>
    <n v="1"/>
    <n v="0"/>
    <n v="0"/>
    <n v="0"/>
    <n v="21"/>
    <n v="1.35E-2"/>
    <n v="0"/>
    <n v="0"/>
    <n v="0"/>
    <n v="1.7600000000000001E-2"/>
    <n v="0"/>
    <n v="0"/>
    <n v="0"/>
    <m/>
  </r>
  <r>
    <s v="1 - Yes"/>
    <s v="COR4 OIL CORP."/>
    <s v="A08839"/>
    <n v="1"/>
    <s v="Steel"/>
    <n v="3.2"/>
    <d v="2016-03-10T00:00:00"/>
    <x v="0"/>
    <s v="Oil Well Effluent"/>
    <n v="2"/>
    <n v="60.3"/>
    <s v="10-14-020-09W4"/>
    <s v="09-10-020-09W4"/>
    <n v="2"/>
    <s v="Expanded Polyethylene"/>
    <n v="2100"/>
    <s v="OE"/>
    <n v="13"/>
    <s v="Well"/>
    <s v="Pipeline"/>
    <s v="8839-1"/>
    <s v="Operating - Oil-Water-Other"/>
    <n v="2262"/>
    <s v="MNVLE E UNIT 100/10-14-020-09W4  HEADER / RISER   "/>
    <n v="86.939660000000003"/>
    <x v="0"/>
    <x v="6"/>
    <n v="3000"/>
    <n v="2500"/>
    <n v="669.34404283801871"/>
    <s v="1) Active Pipeline = Use reserve-life"/>
    <s v="No"/>
    <m/>
    <n v="6169.344042838019"/>
    <m/>
    <n v="6169.344042838019"/>
    <n v="0.86939660000000007"/>
    <n v="5363.6067350736284"/>
    <n v="0"/>
    <n v="5363.6067350736284"/>
    <n v="21"/>
    <n v="1.35E-2"/>
    <n v="7108.136204364786"/>
    <n v="0"/>
    <n v="7108.136204364786"/>
    <n v="1.7600000000000001E-2"/>
    <n v="4927.6139571867061"/>
    <n v="0"/>
    <n v="4927.6139571867061"/>
    <m/>
  </r>
  <r>
    <s v="1 - Yes"/>
    <s v="COR4 OIL CORP."/>
    <s v="A08839"/>
    <n v="2"/>
    <s v="Steel"/>
    <n v="3.2"/>
    <d v="2018-10-26T00:00:00"/>
    <x v="0"/>
    <s v="Oil Well Effluent"/>
    <n v="2"/>
    <n v="88.9"/>
    <s v="10-14-020-09W4"/>
    <s v="09-10-020-09W4"/>
    <n v="2"/>
    <s v="Expanded Polyethylene"/>
    <n v="2100"/>
    <s v="OE"/>
    <n v="13"/>
    <s v="Satellite"/>
    <s v="Satellite"/>
    <s v="8839-2"/>
    <s v="Operating - Oil-Water-Other"/>
    <n v="2262"/>
    <s v="MNVLE E UNIT 100/10-14-020-09W4  HEADER / RISER   "/>
    <n v="86.939660000000003"/>
    <x v="0"/>
    <x v="6"/>
    <n v="3000"/>
    <n v="2500"/>
    <n v="669.34404283801871"/>
    <s v="1) Active Pipeline = Use reserve-life"/>
    <s v="No"/>
    <m/>
    <n v="6169.344042838019"/>
    <m/>
    <n v="6169.344042838019"/>
    <n v="0.86939660000000007"/>
    <n v="5363.6067350736284"/>
    <n v="0"/>
    <n v="5363.6067350736284"/>
    <n v="21"/>
    <n v="1.35E-2"/>
    <n v="7108.136204364786"/>
    <n v="0"/>
    <n v="7108.136204364786"/>
    <n v="1.7600000000000001E-2"/>
    <n v="4927.6139571867061"/>
    <n v="0"/>
    <n v="4927.6139571867061"/>
    <m/>
  </r>
  <r>
    <s v="2.1  - No. Already Abandoned."/>
    <s v="COR4 OIL CORP."/>
    <s v="A08839"/>
    <n v="3"/>
    <s v="Steel"/>
    <n v="3.18"/>
    <d v="2019-10-31T00:00:00"/>
    <x v="1"/>
    <s v="Oil Well Effluent"/>
    <n v="2"/>
    <n v="114.3"/>
    <s v="01-03-020-09W4"/>
    <s v="10-34-019-09W4"/>
    <n v="0.7"/>
    <s v="Uncoated"/>
    <m/>
    <s v="OE"/>
    <n v="13"/>
    <s v="Blind end"/>
    <s v="Blind end"/>
    <s v="8839-3"/>
    <s v="Abandoned - Oil-Water-Other"/>
    <n v="3927"/>
    <s v="JENNER OIL - AREA                                 "/>
    <n v="100"/>
    <x v="0"/>
    <x v="6"/>
    <n v="0"/>
    <n v="0"/>
    <m/>
    <s v="2) Already abandoned; no ARO"/>
    <s v="No"/>
    <m/>
    <n v="0"/>
    <m/>
    <n v="0"/>
    <n v="1"/>
    <n v="0"/>
    <n v="0"/>
    <n v="0"/>
    <n v="21"/>
    <n v="1.35E-2"/>
    <n v="0"/>
    <n v="0"/>
    <n v="0"/>
    <n v="1.7600000000000001E-2"/>
    <n v="0"/>
    <n v="0"/>
    <n v="0"/>
    <m/>
  </r>
  <r>
    <s v="2.1  - No. Already Abandoned."/>
    <s v="COR4 OIL CORP."/>
    <s v="A08839"/>
    <n v="4"/>
    <s v="Steel"/>
    <n v="3.18"/>
    <d v="2019-10-31T00:00:00"/>
    <x v="1"/>
    <s v="Oil Well Effluent"/>
    <n v="2"/>
    <n v="60.3"/>
    <s v="10-10-020-09W4"/>
    <s v="09-10-020-09W4"/>
    <n v="0.55000000000000004"/>
    <s v="Uncoated"/>
    <m/>
    <s v="OE"/>
    <n v="13"/>
    <s v="Blind end"/>
    <s v="Blind end"/>
    <s v="8839-4"/>
    <s v="Abandoned - Oil-Water-Other"/>
    <n v="2909"/>
    <s v="JENNER SHLW GAS 102/10-10-020-09W4/00             "/>
    <n v="100"/>
    <x v="0"/>
    <x v="2"/>
    <n v="0"/>
    <n v="0"/>
    <m/>
    <s v="2) Already abandoned; no ARO"/>
    <s v="No"/>
    <m/>
    <n v="0"/>
    <m/>
    <n v="0"/>
    <n v="1"/>
    <n v="0"/>
    <n v="0"/>
    <n v="0"/>
    <n v="21"/>
    <n v="1.35E-2"/>
    <n v="0"/>
    <n v="0"/>
    <n v="0"/>
    <n v="1.7600000000000001E-2"/>
    <n v="0"/>
    <n v="0"/>
    <n v="0"/>
    <m/>
  </r>
  <r>
    <s v="2.1  - No. Already Abandoned."/>
    <s v="COR4 OIL CORP."/>
    <s v="A08839"/>
    <n v="5"/>
    <s v="Steel"/>
    <n v="3.18"/>
    <d v="2019-10-31T00:00:00"/>
    <x v="1"/>
    <s v="Oil Well Effluent"/>
    <n v="2"/>
    <n v="88.9"/>
    <s v="10-10-020-09W4"/>
    <s v="09-10-020-09W4"/>
    <n v="0.55000000000000004"/>
    <s v="Uncoated"/>
    <m/>
    <s v="OE"/>
    <n v="13"/>
    <s v="Blind end"/>
    <s v="Blind end"/>
    <s v="8839-5"/>
    <s v="Abandoned - Oil-Water-Other"/>
    <n v="2909"/>
    <s v="JENNER SHLW GAS 102/10-10-020-09W4/00             "/>
    <n v="100"/>
    <x v="0"/>
    <x v="2"/>
    <n v="0"/>
    <n v="0"/>
    <m/>
    <s v="2) Already abandoned; no ARO"/>
    <s v="No"/>
    <m/>
    <n v="0"/>
    <m/>
    <n v="0"/>
    <n v="1"/>
    <n v="0"/>
    <n v="0"/>
    <n v="0"/>
    <n v="21"/>
    <n v="1.35E-2"/>
    <n v="0"/>
    <n v="0"/>
    <n v="0"/>
    <n v="1.7600000000000001E-2"/>
    <n v="0"/>
    <n v="0"/>
    <n v="0"/>
    <m/>
  </r>
  <r>
    <s v="2.1  - No. Already Abandoned."/>
    <s v="COR4 OIL CORP."/>
    <s v="A08839"/>
    <n v="6"/>
    <s v="Steel"/>
    <n v="3.18"/>
    <d v="2019-10-31T00:00:00"/>
    <x v="1"/>
    <s v="Oil Well Effluent"/>
    <n v="2"/>
    <n v="114.3"/>
    <s v="09-10-020-09W4"/>
    <s v="01-03-020-09W4"/>
    <n v="2.7"/>
    <s v="Uncoated"/>
    <m/>
    <s v="OE"/>
    <n v="13"/>
    <s v="Blind end"/>
    <s v="Blind end"/>
    <s v="8839-6"/>
    <s v="Abandoned - Oil-Water-Other"/>
    <n v="2252"/>
    <s v="JENNER OIL 102/06-10-020-09W4/00 (09-10) ABDN     "/>
    <n v="2.5"/>
    <x v="0"/>
    <x v="6"/>
    <n v="0"/>
    <n v="0"/>
    <m/>
    <s v="2) Already abandoned; no ARO"/>
    <s v="No"/>
    <m/>
    <n v="0"/>
    <m/>
    <n v="0"/>
    <n v="2.5000000000000001E-2"/>
    <n v="0"/>
    <n v="0"/>
    <n v="0"/>
    <n v="21"/>
    <n v="1.35E-2"/>
    <n v="0"/>
    <n v="0"/>
    <n v="0"/>
    <n v="1.7600000000000001E-2"/>
    <n v="0"/>
    <n v="0"/>
    <n v="0"/>
    <m/>
  </r>
  <r>
    <s v="1 - Yes"/>
    <s v="COR4 OIL CORP."/>
    <s v="A08839"/>
    <n v="7"/>
    <s v="Fiberglass"/>
    <n v="2.41"/>
    <d v="1990-08-28T00:00:00"/>
    <x v="0"/>
    <s v="Oil Well Effluent"/>
    <n v="2"/>
    <n v="115.6"/>
    <s v="10-10-020-09W4"/>
    <s v="10-34-019-09W4"/>
    <n v="3.96"/>
    <s v="Uncoated"/>
    <n v="2000"/>
    <s v="OE"/>
    <n v="13"/>
    <s v="Pipeline"/>
    <s v="Battery"/>
    <s v="8839-7"/>
    <s v="Operating - Oil-Water-Other"/>
    <n v="2905"/>
    <s v="JENNER SHLW GAS 102/02-10-020-09W4/00             "/>
    <n v="100"/>
    <x v="0"/>
    <x v="2"/>
    <n v="5940"/>
    <n v="2500"/>
    <n v="669.34404283801871"/>
    <s v="1) Active Pipeline = Use reserve-life"/>
    <s v="No"/>
    <m/>
    <n v="9109.3440428380181"/>
    <m/>
    <n v="9109.3440428380181"/>
    <n v="1"/>
    <n v="9109.3440428380181"/>
    <n v="0"/>
    <n v="9109.3440428380181"/>
    <n v="21"/>
    <n v="1.35E-2"/>
    <n v="12072.186009741587"/>
    <n v="0"/>
    <n v="12072.186009741587"/>
    <n v="1.7600000000000001E-2"/>
    <n v="8368.8706244582663"/>
    <n v="0"/>
    <n v="8368.8706244582663"/>
    <m/>
  </r>
  <r>
    <s v="1 - Yes"/>
    <s v="COR4 OIL CORP."/>
    <s v="A08839"/>
    <n v="8"/>
    <s v="Steel"/>
    <n v="4.8"/>
    <d v="2016-03-17T00:00:00"/>
    <x v="0"/>
    <s v="Oil Well Effluent"/>
    <n v="2"/>
    <n v="88.9"/>
    <s v="10-10-020-09W4"/>
    <s v="09-10-020-09W4"/>
    <n v="0.5"/>
    <s v="Expanded Polyethylene"/>
    <n v="2000"/>
    <s v="OE"/>
    <n v="13"/>
    <s v="Pipeline"/>
    <s v="Pipeline"/>
    <s v="8839-8"/>
    <s v="Operating - Oil-Water-Other"/>
    <n v="2254"/>
    <s v="MNVLE E UNIT 100/10-10-020-09W4  HEADER / RISER   "/>
    <n v="86.939660000000003"/>
    <x v="0"/>
    <x v="6"/>
    <n v="750"/>
    <n v="2500"/>
    <n v="669.34404283801871"/>
    <s v="1) Active Pipeline = Use reserve-life"/>
    <s v="No"/>
    <m/>
    <n v="3919.3440428380186"/>
    <m/>
    <n v="3919.3440428380186"/>
    <n v="0.86939660000000007"/>
    <n v="3407.4643850736279"/>
    <n v="0"/>
    <n v="3407.4643850736279"/>
    <n v="21"/>
    <n v="1.35E-2"/>
    <n v="4515.7525816055113"/>
    <n v="0"/>
    <n v="4515.7525816055113"/>
    <n v="1.7600000000000001E-2"/>
    <n v="3130.4810161990622"/>
    <n v="0"/>
    <n v="3130.4810161990622"/>
    <m/>
  </r>
  <r>
    <s v="1 - Yes"/>
    <s v="COR4 OIL CORP."/>
    <s v="A08839"/>
    <n v="9"/>
    <s v="Steel"/>
    <n v="3.2"/>
    <d v="2003-05-13T00:00:00"/>
    <x v="0"/>
    <s v="Oil Well Effluent"/>
    <n v="2"/>
    <n v="88.9"/>
    <s v="09-10-020-09W4"/>
    <s v="10-34-019-09W4"/>
    <n v="3.4"/>
    <s v="Expanded Polyethylene"/>
    <n v="2100"/>
    <s v="OE"/>
    <n v="13"/>
    <s v="Pipeline"/>
    <s v="Battery"/>
    <s v="8839-9"/>
    <s v="Operating - Oil-Water-Other"/>
    <n v="2909"/>
    <s v="JENNER SHLW GAS 102/10-10-020-09W4/00             "/>
    <n v="100"/>
    <x v="0"/>
    <x v="2"/>
    <n v="5100"/>
    <n v="2500"/>
    <n v="669.34404283801871"/>
    <s v="1) Active Pipeline = Use reserve-life"/>
    <s v="No"/>
    <m/>
    <n v="8269.3440428380181"/>
    <m/>
    <n v="8269.3440428380181"/>
    <n v="1"/>
    <n v="8269.3440428380181"/>
    <n v="0"/>
    <n v="8269.3440428380181"/>
    <n v="21"/>
    <n v="1.35E-2"/>
    <n v="10958.973444655108"/>
    <n v="0"/>
    <n v="10958.973444655108"/>
    <n v="1.7600000000000001E-2"/>
    <n v="7597.1519044839133"/>
    <n v="0"/>
    <n v="7597.1519044839133"/>
    <m/>
  </r>
  <r>
    <s v="2.1  - No. Already Abandoned."/>
    <s v="COR4 OIL CORP."/>
    <s v="A08839"/>
    <n v="10"/>
    <s v="Steel"/>
    <n v="3.18"/>
    <d v="2003-01-03T00:00:00"/>
    <x v="1"/>
    <s v="Oil Well Effluent"/>
    <n v="2"/>
    <n v="114.3"/>
    <s v="09-10-020-09W4"/>
    <s v="01-03-020-09W4"/>
    <n v="2.7"/>
    <s v="Uncoated"/>
    <m/>
    <s v="OE"/>
    <n v="13"/>
    <s v="Blind end"/>
    <s v="Blind end"/>
    <s v="8839-10"/>
    <s v="Abandoned - Oil-Water-Other"/>
    <n v="2252"/>
    <s v="JENNER OIL 102/06-10-020-09W4/00 (09-10) ABDN     "/>
    <n v="2.5"/>
    <x v="0"/>
    <x v="6"/>
    <n v="0"/>
    <n v="0"/>
    <m/>
    <s v="2) Already abandoned; no ARO"/>
    <s v="No"/>
    <m/>
    <n v="0"/>
    <m/>
    <n v="0"/>
    <n v="2.5000000000000001E-2"/>
    <n v="0"/>
    <n v="0"/>
    <n v="0"/>
    <n v="21"/>
    <n v="1.35E-2"/>
    <n v="0"/>
    <n v="0"/>
    <n v="0"/>
    <n v="1.7600000000000001E-2"/>
    <n v="0"/>
    <n v="0"/>
    <n v="0"/>
    <m/>
  </r>
  <r>
    <s v="1 - Yes"/>
    <s v="COR4 OIL CORP."/>
    <s v="A08839"/>
    <n v="11"/>
    <s v="Composite"/>
    <n v="10"/>
    <d v="2013-01-10T00:00:00"/>
    <x v="0"/>
    <s v="Oil Well Effluent"/>
    <n v="2"/>
    <n v="97"/>
    <s v="08-03-020-09W4"/>
    <s v="08-03-020-09W4"/>
    <n v="0.28000000000000003"/>
    <s v="Uncoated"/>
    <n v="2100"/>
    <s v="OE"/>
    <n v="13"/>
    <s v="Well"/>
    <s v="Pipeline"/>
    <s v="8839-11"/>
    <s v="Operating - Oil-Water-Other"/>
    <n v="2861"/>
    <s v="JENNER SHLW GAS 102/08-03-020-09W4/00             "/>
    <n v="80"/>
    <x v="0"/>
    <x v="2"/>
    <n v="420.00000000000006"/>
    <n v="2500"/>
    <n v="669.34404283801871"/>
    <s v="1) Active Pipeline = Use reserve-life"/>
    <s v="No"/>
    <m/>
    <n v="3589.3440428380186"/>
    <m/>
    <n v="3589.3440428380186"/>
    <n v="0.8"/>
    <n v="2871.4752342704151"/>
    <n v="0"/>
    <n v="2871.4752342704151"/>
    <n v="21"/>
    <n v="1.35E-2"/>
    <n v="3805.4313227672169"/>
    <n v="0"/>
    <n v="3805.4313227672169"/>
    <n v="1.7600000000000001E-2"/>
    <n v="2638.06094313002"/>
    <n v="0"/>
    <n v="2638.06094313002"/>
    <m/>
  </r>
  <r>
    <s v="1 - Yes"/>
    <s v="COR4 OIL CORP."/>
    <s v="A08839"/>
    <n v="12"/>
    <s v="Composite"/>
    <n v="10"/>
    <d v="2013-01-22T00:00:00"/>
    <x v="0"/>
    <s v="Oil Well Effluent"/>
    <n v="2"/>
    <n v="97"/>
    <s v="08-03-020-09W4"/>
    <s v="08-03-020-09W4"/>
    <n v="0.28000000000000003"/>
    <s v="Uncoated"/>
    <n v="2100"/>
    <s v="OE"/>
    <n v="13"/>
    <s v="Well"/>
    <s v="Pipeline"/>
    <s v="8839-12"/>
    <s v="Operating - Oil-Water-Other"/>
    <n v="2861"/>
    <s v="JENNER SHLW GAS 102/08-03-020-09W4/00             "/>
    <n v="80"/>
    <x v="0"/>
    <x v="2"/>
    <n v="420.00000000000006"/>
    <n v="2500"/>
    <n v="669.34404283801871"/>
    <s v="1) Active Pipeline = Use reserve-life"/>
    <s v="No"/>
    <m/>
    <n v="3589.3440428380186"/>
    <m/>
    <n v="3589.3440428380186"/>
    <n v="0.8"/>
    <n v="2871.4752342704151"/>
    <n v="0"/>
    <n v="2871.4752342704151"/>
    <n v="21"/>
    <n v="1.35E-2"/>
    <n v="3805.4313227672169"/>
    <n v="0"/>
    <n v="3805.4313227672169"/>
    <n v="1.7600000000000001E-2"/>
    <n v="2638.06094313002"/>
    <n v="0"/>
    <n v="2638.06094313002"/>
    <m/>
  </r>
  <r>
    <s v="1 - Yes"/>
    <s v="COR4 OIL CORP."/>
    <s v="A08839"/>
    <n v="13"/>
    <s v="Composite"/>
    <n v="12.5"/>
    <d v="2014-12-18T00:00:00"/>
    <x v="0"/>
    <s v="Oil Well Effluent"/>
    <n v="2"/>
    <n v="124"/>
    <s v="10-34-019-09W4"/>
    <s v="10-34-019-09W4"/>
    <n v="0.03"/>
    <s v="Uncoated"/>
    <n v="2000"/>
    <s v="OE"/>
    <n v="13"/>
    <s v="Pipeline"/>
    <s v="Battery"/>
    <s v="8839-13"/>
    <s v="Operating - Oil-Water-Other"/>
    <n v="2062"/>
    <s v="JENNER MNNVLE E UNIT 100/10-34-019-09W4  BATT     "/>
    <n v="86.939660000000003"/>
    <x v="0"/>
    <x v="6"/>
    <n v="45"/>
    <n v="2500"/>
    <n v="669.34404283801871"/>
    <s v="1) Active Pipeline = Use reserve-life"/>
    <s v="No"/>
    <m/>
    <n v="3214.3440428380186"/>
    <m/>
    <n v="3214.3440428380186"/>
    <n v="0.86939660000000007"/>
    <n v="2794.539782073628"/>
    <n v="0"/>
    <n v="2794.539782073628"/>
    <n v="21"/>
    <n v="1.35E-2"/>
    <n v="3703.4723798076056"/>
    <n v="0"/>
    <n v="3703.4723798076056"/>
    <n v="1.7600000000000001E-2"/>
    <n v="2567.3793613562671"/>
    <n v="0"/>
    <n v="2567.3793613562671"/>
    <m/>
  </r>
  <r>
    <s v="2.1  - No. Already Abandoned."/>
    <s v="COR4 OIL CORP."/>
    <s v="A08841"/>
    <n v="1"/>
    <s v="Steel"/>
    <n v="3.96"/>
    <d v="2019-10-31T00:00:00"/>
    <x v="1"/>
    <s v="Salt Water"/>
    <n v="0"/>
    <n v="88.9"/>
    <s v="10-34-019-09W4"/>
    <s v="12-11-020-09W4"/>
    <n v="3.66"/>
    <s v="Uncoated"/>
    <m/>
    <s v="SW"/>
    <n v="1"/>
    <s v="Blind end"/>
    <s v="Blind end"/>
    <s v="8841-1"/>
    <s v="Abandoned - Oil-Water-Other"/>
    <n v="2066"/>
    <s v="JENNER MNNVLE E UNIT 100/10-34-019-09W4  WTR PLANT"/>
    <n v="86.939660000000003"/>
    <x v="0"/>
    <x v="6"/>
    <n v="0"/>
    <n v="0"/>
    <m/>
    <s v="2) Already abandoned; no ARO"/>
    <s v="No"/>
    <m/>
    <n v="0"/>
    <m/>
    <n v="0"/>
    <n v="0.86939660000000007"/>
    <n v="0"/>
    <n v="0"/>
    <n v="0"/>
    <n v="21"/>
    <n v="1.35E-2"/>
    <n v="0"/>
    <n v="0"/>
    <n v="0"/>
    <n v="1.7600000000000001E-2"/>
    <n v="0"/>
    <n v="0"/>
    <n v="0"/>
    <m/>
  </r>
  <r>
    <s v="1 - Yes"/>
    <s v="COR4 OIL CORP."/>
    <s v="A08905"/>
    <n v="1"/>
    <s v="Steel"/>
    <n v="3.18"/>
    <d v="2016-03-10T00:00:00"/>
    <x v="2"/>
    <s v="Oil Well Effluent"/>
    <n v="2"/>
    <n v="88.9"/>
    <s v="08-14-020-09W4"/>
    <s v="10-14-020-09W4"/>
    <n v="0.54"/>
    <s v="Free Standing (Slip Lined)"/>
    <m/>
    <s v="OE"/>
    <n v="15"/>
    <s v="Blind end"/>
    <s v="Blind end"/>
    <s v="8905-1"/>
    <s v="Discontinued - Oil-Water-Other"/>
    <n v="2938"/>
    <s v="JENNER SHLW GAS 102/08-14-020-09W4/00             "/>
    <n v="100"/>
    <x v="0"/>
    <x v="2"/>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08905"/>
    <n v="2"/>
    <s v="Steel"/>
    <n v="3.18"/>
    <m/>
    <x v="2"/>
    <s v="Oil Well Effluent"/>
    <n v="2"/>
    <n v="88.9"/>
    <s v="04-14-020-09W4"/>
    <s v="10-10-020-09W4"/>
    <n v="1.6"/>
    <s v="Uncoated"/>
    <m/>
    <s v="OE"/>
    <n v="15"/>
    <s v="Blind end"/>
    <s v="Blind end"/>
    <s v="8905-2"/>
    <s v="Discontinued - Oil-Water-Other"/>
    <n v="2935"/>
    <s v="JENNER SHLW GAS 100/04-14-020-09W4/02             "/>
    <n v="100"/>
    <x v="0"/>
    <x v="2"/>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08905"/>
    <n v="3"/>
    <s v="Steel"/>
    <n v="3.2"/>
    <d v="2016-03-10T00:00:00"/>
    <x v="0"/>
    <s v="Oil Well Effluent"/>
    <n v="2"/>
    <n v="88.9"/>
    <s v="16-10-020-09W4"/>
    <s v="10-10-020-09W4"/>
    <n v="0.8"/>
    <s v="Expanded Polyethylene"/>
    <n v="2100"/>
    <s v="OE"/>
    <n v="15"/>
    <s v="Well"/>
    <s v="Pipeline"/>
    <s v="8905-3"/>
    <s v="Operating - Oil-Water-Other"/>
    <n v="3962"/>
    <s v="JENNER UPPER MANNVILLE E UNIT # 1 (WELLS)         "/>
    <n v="86.939660000000003"/>
    <x v="0"/>
    <x v="6"/>
    <n v="1200"/>
    <n v="2500"/>
    <n v="669.34404283801871"/>
    <s v="1) Active Pipeline = Use reserve-life"/>
    <s v="No"/>
    <m/>
    <n v="4369.344042838019"/>
    <m/>
    <n v="4369.344042838019"/>
    <n v="0.86939660000000007"/>
    <n v="3798.6928550736284"/>
    <n v="0"/>
    <n v="3798.6928550736284"/>
    <n v="21"/>
    <n v="1.35E-2"/>
    <n v="5034.2293061573664"/>
    <n v="0"/>
    <n v="5034.2293061573664"/>
    <n v="1.7600000000000001E-2"/>
    <n v="3489.9076043965911"/>
    <n v="0"/>
    <n v="3489.9076043965911"/>
    <m/>
  </r>
  <r>
    <s v="2.1  - No. Already Abandoned."/>
    <s v="COR4 OIL CORP."/>
    <s v="A08905"/>
    <n v="4"/>
    <s v="Steel"/>
    <n v="3.18"/>
    <d v="2011-08-05T00:00:00"/>
    <x v="1"/>
    <s v="Oil Well Effluent"/>
    <n v="2"/>
    <n v="88.9"/>
    <s v="08-10-020-09W4"/>
    <s v="10-10-020-09W4"/>
    <n v="0.8"/>
    <s v="Uncoated"/>
    <m/>
    <s v="OE"/>
    <n v="15"/>
    <s v="Blind end"/>
    <s v="Blind end"/>
    <s v="8905-4"/>
    <s v="Abandoned - Oil-Water-Other"/>
    <s v="No CC; to/from Well= 100/08-10-020-09W4/00"/>
    <s v="IMAGINEA JENNER 8-10-20-9"/>
    <n v="0.86939652000000001"/>
    <x v="0"/>
    <x v="6"/>
    <n v="0"/>
    <n v="0"/>
    <m/>
    <s v="2) Already abandoned; no ARO"/>
    <s v="No"/>
    <m/>
    <n v="0"/>
    <m/>
    <n v="0"/>
    <n v="8.6939652000000006E-3"/>
    <n v="0"/>
    <n v="0"/>
    <n v="0"/>
    <n v="21"/>
    <n v="1.35E-2"/>
    <n v="0"/>
    <n v="0"/>
    <n v="0"/>
    <n v="1.7600000000000001E-2"/>
    <n v="0"/>
    <n v="0"/>
    <n v="0"/>
    <m/>
  </r>
  <r>
    <s v="1 - Yes"/>
    <s v="COR4 OIL CORP."/>
    <s v="A08905"/>
    <n v="5"/>
    <s v="Steel"/>
    <n v="3.18"/>
    <m/>
    <x v="2"/>
    <s v="Oil Well Effluent"/>
    <n v="2"/>
    <n v="88.9"/>
    <s v="04-11-020-09W4"/>
    <s v="10-10-020-09W4"/>
    <n v="1.1000000000000001"/>
    <s v="Uncoated"/>
    <m/>
    <s v="OE"/>
    <n v="15"/>
    <s v="Blind end"/>
    <s v="Blind end"/>
    <s v="8905-5"/>
    <s v="Discontinued - Oil-Water-Other"/>
    <n v="3962"/>
    <s v="JENNER UPPER MANNVILLE E UNIT # 1 (WELLS)         "/>
    <n v="86.939660000000003"/>
    <x v="0"/>
    <x v="6"/>
    <n v="0"/>
    <n v="2500"/>
    <n v="669.34404283801871"/>
    <s v="3) Discontinued; assume even over 15 years"/>
    <n v="5"/>
    <m/>
    <n v="3169.3440428380186"/>
    <m/>
    <n v="3169.3440428380186"/>
    <n v="0.86939660000000007"/>
    <n v="2755.4169350736279"/>
    <n v="0"/>
    <n v="2755.4169350736279"/>
    <n v="5"/>
    <n v="1.35E-2"/>
    <n v="2946.4975779869533"/>
    <n v="0"/>
    <n v="2946.4975779869533"/>
    <n v="1.7600000000000001E-2"/>
    <n v="2700.3533512486265"/>
    <n v="0"/>
    <n v="2700.3533512486265"/>
    <m/>
  </r>
  <r>
    <s v="1 - Yes"/>
    <s v="COR4 OIL CORP."/>
    <s v="A08905"/>
    <n v="6"/>
    <s v="Steel"/>
    <n v="3.18"/>
    <d v="2010-07-26T00:00:00"/>
    <x v="0"/>
    <s v="Oil Well Effluent"/>
    <n v="2"/>
    <n v="88.9"/>
    <s v="02-10-020-09W4"/>
    <s v="10-10-020-09W4"/>
    <n v="1.5"/>
    <s v="Free Standing (Slip Lined)"/>
    <n v="2100"/>
    <s v="OE"/>
    <n v="15"/>
    <s v="Well"/>
    <s v="Pipeline"/>
    <s v="8905-6"/>
    <s v="Operating - Oil-Water-Other"/>
    <n v="2905"/>
    <s v="JENNER SHLW GAS 102/02-10-020-09W4/00             "/>
    <n v="100"/>
    <x v="0"/>
    <x v="2"/>
    <n v="2250"/>
    <n v="2500"/>
    <n v="669.34404283801871"/>
    <s v="1) Active Pipeline = Use reserve-life"/>
    <s v="No"/>
    <m/>
    <n v="5419.344042838019"/>
    <m/>
    <n v="5419.344042838019"/>
    <n v="1"/>
    <n v="5419.344042838019"/>
    <n v="0"/>
    <n v="5419.344042838019"/>
    <n v="21"/>
    <n v="1.35E-2"/>
    <n v="7182.0022416831334"/>
    <n v="0"/>
    <n v="7182.0022416831334"/>
    <n v="1.7600000000000001E-2"/>
    <n v="4978.8205331423633"/>
    <n v="0"/>
    <n v="4978.8205331423633"/>
    <m/>
  </r>
  <r>
    <s v="2.1  - No. Already Abandoned."/>
    <s v="COR4 OIL CORP."/>
    <s v="A08905"/>
    <n v="7"/>
    <s v="Steel"/>
    <n v="3.18"/>
    <d v="2019-10-31T00:00:00"/>
    <x v="1"/>
    <s v="Oil Well Effluent"/>
    <n v="2"/>
    <n v="88.9"/>
    <s v="16-03-020-09W4"/>
    <s v="10-10-020-09W4"/>
    <n v="1.24"/>
    <s v="Uncoated"/>
    <m/>
    <s v="OE"/>
    <n v="15"/>
    <s v="Blind end"/>
    <s v="Blind end"/>
    <s v="8905-7"/>
    <s v="Abandoned - Oil-Water-Other"/>
    <n v="2865"/>
    <s v="JENNER SHLW GAS 102/16-03-020-09W4/00             "/>
    <n v="80"/>
    <x v="0"/>
    <x v="2"/>
    <n v="0"/>
    <n v="0"/>
    <m/>
    <s v="2) Already abandoned; no ARO"/>
    <s v="No"/>
    <m/>
    <n v="0"/>
    <m/>
    <n v="0"/>
    <n v="0.8"/>
    <n v="0"/>
    <n v="0"/>
    <n v="0"/>
    <n v="21"/>
    <n v="1.35E-2"/>
    <n v="0"/>
    <n v="0"/>
    <n v="0"/>
    <n v="1.7600000000000001E-2"/>
    <n v="0"/>
    <n v="0"/>
    <n v="0"/>
    <m/>
  </r>
  <r>
    <s v="1 - Yes"/>
    <s v="COR4 OIL CORP."/>
    <s v="A08905"/>
    <n v="8"/>
    <s v="Steel"/>
    <n v="3.18"/>
    <d v="2016-03-10T00:00:00"/>
    <x v="0"/>
    <s v="Oil Well Effluent"/>
    <n v="2"/>
    <n v="88.9"/>
    <s v="04-11-020-09W4"/>
    <s v="10-10-020-09W4"/>
    <n v="1.1000000000000001"/>
    <s v="Free Standing (Slip Lined)"/>
    <n v="2100"/>
    <s v="OE"/>
    <n v="15"/>
    <s v="Well"/>
    <s v="Pipeline"/>
    <s v="8905-8"/>
    <s v="Operating - Oil-Water-Other"/>
    <n v="3962"/>
    <s v="JENNER UPPER MANNVILLE E UNIT # 1 (WELLS)         "/>
    <n v="86.939660000000003"/>
    <x v="0"/>
    <x v="6"/>
    <n v="1650.0000000000002"/>
    <n v="2500"/>
    <n v="669.34404283801871"/>
    <s v="1) Active Pipeline = Use reserve-life"/>
    <s v="No"/>
    <m/>
    <n v="4819.344042838019"/>
    <m/>
    <n v="4819.344042838019"/>
    <n v="0.86939660000000007"/>
    <n v="4189.9213250736284"/>
    <n v="0"/>
    <n v="4189.9213250736284"/>
    <n v="21"/>
    <n v="1.35E-2"/>
    <n v="5552.7060307092215"/>
    <n v="0"/>
    <n v="5552.7060307092215"/>
    <n v="1.7600000000000001E-2"/>
    <n v="3849.3341925941199"/>
    <n v="0"/>
    <n v="3849.3341925941199"/>
    <m/>
  </r>
  <r>
    <s v="1 - Yes"/>
    <s v="COR4 OIL CORP."/>
    <s v="A08905"/>
    <n v="9"/>
    <s v="Steel"/>
    <n v="4.8"/>
    <d v="2020-03-27T00:00:00"/>
    <x v="0"/>
    <s v="Oil Well Effluent"/>
    <n v="2"/>
    <n v="88.9"/>
    <s v="04-14-020-09W4"/>
    <s v="16-10-020-09W4"/>
    <n v="0.52"/>
    <s v="Free Standing (Slip Lined)"/>
    <n v="4960"/>
    <s v="OE"/>
    <n v="15"/>
    <s v="Pipeline"/>
    <s v="Pipeline"/>
    <s v="8905-9"/>
    <s v="Operating - Oil-Water-Other"/>
    <n v="2935"/>
    <s v="JENNER SHLW GAS 100/04-14-020-09W4/02             "/>
    <n v="100"/>
    <x v="0"/>
    <x v="2"/>
    <n v="780"/>
    <n v="2500"/>
    <n v="669.34404283801871"/>
    <s v="1) Active Pipeline = Use reserve-life"/>
    <s v="No"/>
    <m/>
    <n v="3949.3440428380186"/>
    <m/>
    <n v="3949.3440428380186"/>
    <n v="1"/>
    <n v="3949.3440428380186"/>
    <n v="0"/>
    <n v="3949.3440428380186"/>
    <n v="21"/>
    <n v="1.35E-2"/>
    <n v="5233.880252781797"/>
    <n v="0"/>
    <n v="5233.880252781797"/>
    <n v="1.7600000000000001E-2"/>
    <n v="3628.3127731872473"/>
    <n v="0"/>
    <n v="3628.3127731872473"/>
    <m/>
  </r>
  <r>
    <s v="1 - Yes"/>
    <s v="COR4 OIL CORP."/>
    <s v="A08905"/>
    <n v="10"/>
    <s v="Fiberglass"/>
    <n v="3.3"/>
    <d v="2014-11-10T00:00:00"/>
    <x v="0"/>
    <s v="Oil Well Effluent"/>
    <n v="2"/>
    <n v="87.6"/>
    <s v="14-14-020-09W4"/>
    <s v="10-14-020-09W4"/>
    <n v="0.56999999999999995"/>
    <s v="Uncoated"/>
    <n v="4970"/>
    <s v="OE"/>
    <n v="15"/>
    <s v="Well"/>
    <s v="Satellite"/>
    <s v="8905-10"/>
    <s v="Operating - Oil-Water-Other"/>
    <n v="2940"/>
    <s v="JENNER SHLW GAS 102/14-14-020-09W4/00             "/>
    <n v="100"/>
    <x v="0"/>
    <x v="2"/>
    <n v="854.99999999999989"/>
    <n v="2500"/>
    <n v="669.34404283801871"/>
    <s v="1) Active Pipeline = Use reserve-life"/>
    <s v="No"/>
    <m/>
    <n v="4024.3440428380186"/>
    <m/>
    <n v="4024.3440428380186"/>
    <n v="1"/>
    <n v="4024.3440428380186"/>
    <n v="0"/>
    <n v="4024.3440428380186"/>
    <n v="21"/>
    <n v="1.35E-2"/>
    <n v="5333.2742318073751"/>
    <n v="0"/>
    <n v="5333.2742318073751"/>
    <n v="1.7600000000000001E-2"/>
    <n v="3697.2162303278142"/>
    <n v="0"/>
    <n v="3697.2162303278142"/>
    <m/>
  </r>
  <r>
    <s v="1 - Yes"/>
    <s v="COR4 OIL CORP."/>
    <s v="A08905"/>
    <n v="11"/>
    <s v="Fiberglass"/>
    <n v="3.3"/>
    <d v="2014-10-08T00:00:00"/>
    <x v="3"/>
    <s v="Oil Well Effluent"/>
    <n v="2"/>
    <n v="88"/>
    <s v="10-14-020-09W4"/>
    <s v="10-14-020-09W4"/>
    <n v="0.05"/>
    <s v="Uncoated"/>
    <m/>
    <s v="OE"/>
    <n v="15"/>
    <s v="Blind end"/>
    <s v="Blind end"/>
    <s v="8905-11"/>
    <s v="Removed - Oil-Water-Other"/>
    <n v="2263"/>
    <s v="MNVLE E UNIT 100/10-14-020-09W4/00 (USE 3962)     "/>
    <n v="86.939660000000003"/>
    <x v="0"/>
    <x v="6"/>
    <n v="0"/>
    <n v="0"/>
    <m/>
    <s v="4) Unusual status; no ARO"/>
    <s v="No"/>
    <m/>
    <n v="0"/>
    <m/>
    <n v="0"/>
    <n v="0.86939660000000007"/>
    <n v="0"/>
    <n v="0"/>
    <n v="0"/>
    <n v="21"/>
    <n v="1.35E-2"/>
    <n v="0"/>
    <n v="0"/>
    <n v="0"/>
    <n v="1.7600000000000001E-2"/>
    <n v="0"/>
    <n v="0"/>
    <n v="0"/>
    <m/>
  </r>
  <r>
    <s v="2.1  - No. Already Abandoned."/>
    <s v="COR4 OIL CORP."/>
    <s v="A08905"/>
    <n v="12"/>
    <s v="Steel"/>
    <n v="3.2"/>
    <d v="2009-01-16T00:00:00"/>
    <x v="1"/>
    <s v="Oil Well Effluent"/>
    <n v="2"/>
    <n v="88.9"/>
    <s v="04-11-020-09W4"/>
    <s v="10-10-020-09W4"/>
    <n v="1.1000000000000001"/>
    <s v="Uncoated"/>
    <m/>
    <s v="OE"/>
    <n v="15"/>
    <s v="Blind end"/>
    <s v="Blind end"/>
    <s v="8905-12"/>
    <s v="Abandoned - Oil-Water-Other"/>
    <n v="2257"/>
    <s v="MNVLE E UNIT 100/04-11-020-09W4/00 (USE 3962)     "/>
    <n v="86.939660000000003"/>
    <x v="0"/>
    <x v="6"/>
    <n v="0"/>
    <n v="0"/>
    <m/>
    <s v="2) Already abandoned; no ARO"/>
    <s v="No"/>
    <m/>
    <n v="0"/>
    <m/>
    <n v="0"/>
    <n v="0.86939660000000007"/>
    <n v="0"/>
    <n v="0"/>
    <n v="0"/>
    <n v="21"/>
    <n v="1.35E-2"/>
    <n v="0"/>
    <n v="0"/>
    <n v="0"/>
    <n v="1.7600000000000001E-2"/>
    <n v="0"/>
    <n v="0"/>
    <n v="0"/>
    <m/>
  </r>
  <r>
    <s v="2.1  - No. Already Abandoned."/>
    <s v="COR4 OIL CORP."/>
    <s v="A08905"/>
    <n v="13"/>
    <s v="Composite"/>
    <n v="12.5"/>
    <d v="2020-03-06T00:00:00"/>
    <x v="4"/>
    <s v="Oil Well Effluent"/>
    <n v="2"/>
    <n v="124"/>
    <s v="04-14-020-09W4"/>
    <s v="04-14-020-09W4"/>
    <n v="0.19"/>
    <s v="Uncoated"/>
    <n v="4960"/>
    <s v="OE"/>
    <n v="15"/>
    <s v="Well"/>
    <s v="Pipeline"/>
    <s v="8905-13"/>
    <s v="Removed - Oil-Water-Other"/>
    <n v="2935"/>
    <s v="JENNER SHLW GAS 100/04-14-020-09W4/02"/>
    <n v="100"/>
    <x v="0"/>
    <x v="2"/>
    <n v="0"/>
    <n v="0"/>
    <m/>
    <s v="4) Unusual status; no ARO"/>
    <s v="No"/>
    <m/>
    <n v="0"/>
    <m/>
    <n v="0"/>
    <n v="1"/>
    <n v="0"/>
    <n v="0"/>
    <n v="0"/>
    <n v="21"/>
    <n v="1.35E-2"/>
    <n v="0"/>
    <n v="0"/>
    <n v="0"/>
    <n v="1.7600000000000001E-2"/>
    <n v="0"/>
    <n v="0"/>
    <n v="0"/>
    <m/>
  </r>
  <r>
    <s v="1 - Yes"/>
    <s v="COR4 OIL CORP."/>
    <s v="A08905"/>
    <n v="14"/>
    <s v="Steel"/>
    <n v="4.8"/>
    <d v="2020-03-27T00:00:00"/>
    <x v="0"/>
    <s v="Oil Well Effluent"/>
    <n v="2"/>
    <n v="88.9"/>
    <s v="16-10-020-09W4"/>
    <s v="16-10-020-09W4"/>
    <n v="0.35"/>
    <s v="Free Standing (Slip Lined)"/>
    <n v="4960"/>
    <s v="OE"/>
    <n v="15"/>
    <s v="Pipeline"/>
    <s v="Pipeline"/>
    <s v="8905-14"/>
    <s v="Operating - Oil-Water-Other"/>
    <n v="3962"/>
    <s v="JENNER UPPER MANNVILLE E UNIT # 1 (WELLS)         "/>
    <n v="86.939660000000003"/>
    <x v="0"/>
    <x v="6"/>
    <n v="525"/>
    <n v="2500"/>
    <n v="669.34404283801871"/>
    <s v="1) Active Pipeline = Use reserve-life"/>
    <s v="No"/>
    <m/>
    <n v="3694.3440428380186"/>
    <m/>
    <n v="3694.3440428380186"/>
    <n v="0.86939660000000007"/>
    <n v="3211.8501500736279"/>
    <n v="0"/>
    <n v="3211.8501500736279"/>
    <n v="21"/>
    <n v="1.35E-2"/>
    <n v="4256.5142193295842"/>
    <n v="0"/>
    <n v="4256.5142193295842"/>
    <n v="1.7600000000000001E-2"/>
    <n v="2950.7677221002978"/>
    <n v="0"/>
    <n v="2950.7677221002978"/>
    <m/>
  </r>
  <r>
    <s v="1 - Yes"/>
    <s v="COR4 OIL CORP."/>
    <s v="A08905"/>
    <n v="15"/>
    <s v="Steel"/>
    <n v="4.8"/>
    <d v="2020-03-27T00:00:00"/>
    <x v="0"/>
    <s v="Oil Well Effluent"/>
    <n v="2"/>
    <n v="88.9"/>
    <s v="16-10-020-09W4"/>
    <s v="10-10-020-09W4"/>
    <n v="0.84"/>
    <s v="Free Standing (Slip Lined)"/>
    <n v="4960"/>
    <s v="OE"/>
    <n v="15"/>
    <s v="Pipeline"/>
    <s v="Satellite"/>
    <s v="8905-15"/>
    <s v="Operating - Oil-Water-Other"/>
    <n v="3962"/>
    <s v="JENNER UPPER MANNVILLE E UNIT # 1 (WELLS)         "/>
    <n v="86.939660000000003"/>
    <x v="0"/>
    <x v="6"/>
    <n v="1260"/>
    <n v="2500"/>
    <n v="669.34404283801871"/>
    <s v="1) Active Pipeline = Use reserve-life"/>
    <s v="No"/>
    <m/>
    <n v="4429.344042838019"/>
    <m/>
    <n v="4429.344042838019"/>
    <n v="0.86939660000000007"/>
    <n v="3850.8566510736287"/>
    <n v="0"/>
    <n v="3850.8566510736287"/>
    <n v="21"/>
    <n v="1.35E-2"/>
    <n v="5103.3595360976142"/>
    <n v="0"/>
    <n v="5103.3595360976142"/>
    <n v="1.7600000000000001E-2"/>
    <n v="3537.8311494895952"/>
    <n v="0"/>
    <n v="3537.8311494895952"/>
    <m/>
  </r>
  <r>
    <s v="1 - Yes"/>
    <s v="COR4 OIL CORP."/>
    <s v="A09118"/>
    <n v="1"/>
    <s v="Steel"/>
    <n v="3.96"/>
    <m/>
    <x v="0"/>
    <s v="Salt Water"/>
    <n v="0"/>
    <n v="88.9"/>
    <s v="10-34-019-09W4"/>
    <s v="12-02-020-09W4"/>
    <n v="1.6"/>
    <s v="Thin Film"/>
    <n v="18550"/>
    <s v="SW"/>
    <n v="3"/>
    <s v="Pump station"/>
    <s v="Pipeline"/>
    <s v="9118-1"/>
    <s v="Operating - Oil-Water-Other"/>
    <n v="2066"/>
    <s v="JENNER MNNVLE E UNIT 100/10-34-019-09W4  WTR PLANT"/>
    <n v="86.939660000000003"/>
    <x v="0"/>
    <x v="6"/>
    <n v="2400"/>
    <n v="2500"/>
    <n v="669.34404283801871"/>
    <s v="1) Active Pipeline = Use reserve-life"/>
    <s v="No"/>
    <m/>
    <n v="5569.344042838019"/>
    <m/>
    <n v="5569.344042838019"/>
    <n v="0.86939660000000007"/>
    <n v="4841.9687750736284"/>
    <n v="0"/>
    <n v="4841.9687750736284"/>
    <n v="21"/>
    <n v="1.35E-2"/>
    <n v="6416.8339049623128"/>
    <n v="0"/>
    <n v="6416.8339049623128"/>
    <n v="1.7600000000000001E-2"/>
    <n v="4448.3785062566676"/>
    <n v="0"/>
    <n v="4448.3785062566676"/>
    <m/>
  </r>
  <r>
    <s v="2.1  - No. Already Abandoned."/>
    <s v="COR4 OIL CORP."/>
    <s v="A09118"/>
    <n v="2"/>
    <s v="Steel"/>
    <n v="3.96"/>
    <d v="2019-04-24T00:00:00"/>
    <x v="1"/>
    <s v="Salt Water"/>
    <n v="0"/>
    <n v="88.9"/>
    <s v="10-34-019-09W4"/>
    <s v="02-34-019-09W4"/>
    <n v="0.8"/>
    <s v="Thin Film"/>
    <m/>
    <s v="SW"/>
    <n v="3"/>
    <s v="Blind end"/>
    <s v="Blind end"/>
    <s v="9118-2"/>
    <s v="Abandoned - Oil-Water-Other"/>
    <n v="2066"/>
    <s v="JENNER MNNVLE E UNIT 100/10-34-019-09W4  WTR PLANT"/>
    <n v="86.939660000000003"/>
    <x v="0"/>
    <x v="6"/>
    <n v="0"/>
    <n v="0"/>
    <m/>
    <s v="2) Already abandoned; no ARO"/>
    <s v="No"/>
    <m/>
    <n v="0"/>
    <m/>
    <n v="0"/>
    <n v="0.86939660000000007"/>
    <n v="0"/>
    <n v="0"/>
    <n v="0"/>
    <n v="21"/>
    <n v="1.35E-2"/>
    <n v="0"/>
    <n v="0"/>
    <n v="0"/>
    <n v="1.7600000000000001E-2"/>
    <n v="0"/>
    <n v="0"/>
    <n v="0"/>
    <m/>
  </r>
  <r>
    <s v="1 - Yes"/>
    <s v="COR4 OIL CORP."/>
    <s v="A09118"/>
    <n v="3"/>
    <s v="Fiberglass"/>
    <n v="3.68"/>
    <d v="2008-08-27T00:00:00"/>
    <x v="0"/>
    <s v="Salt Water"/>
    <n v="0"/>
    <n v="83.1"/>
    <s v="14-26-019-09W4"/>
    <s v="10-27-019-09W4"/>
    <n v="1.43"/>
    <s v="Uncoated"/>
    <n v="4960"/>
    <s v="SW"/>
    <n v="3"/>
    <s v="Well"/>
    <s v="Pipeline"/>
    <s v="9118-3"/>
    <s v="Operating - Oil-Water-Other"/>
    <n v="1837"/>
    <s v="JENNER GAS 100/14-26-019-09W4/00                  "/>
    <n v="95"/>
    <x v="0"/>
    <x v="3"/>
    <n v="2145"/>
    <n v="2500"/>
    <n v="669.34404283801871"/>
    <s v="1) Active Pipeline = Use reserve-life"/>
    <s v="No"/>
    <m/>
    <n v="5314.344042838019"/>
    <m/>
    <n v="5314.344042838019"/>
    <n v="0.95"/>
    <n v="5048.6268406961181"/>
    <n v="0"/>
    <n v="5048.6268406961181"/>
    <n v="21"/>
    <n v="1.35E-2"/>
    <n v="6690.7081374949576"/>
    <n v="0"/>
    <n v="6690.7081374949576"/>
    <n v="1.7600000000000001E-2"/>
    <n v="4638.2379084882914"/>
    <n v="0"/>
    <n v="4638.2379084882914"/>
    <m/>
  </r>
  <r>
    <s v="2.1  - No. Already Abandoned."/>
    <s v="COR4 OIL CORP."/>
    <s v="A09128"/>
    <n v="2"/>
    <s v="Steel"/>
    <n v="4.78"/>
    <m/>
    <x v="1"/>
    <s v="Oil Well Effluent"/>
    <n v="0"/>
    <n v="88.9"/>
    <s v="10-27-019-09W4"/>
    <s v="10-34-019-09W4"/>
    <n v="1.51"/>
    <s v="Uncoated"/>
    <m/>
    <s v="OE"/>
    <n v="1"/>
    <s v="Blind end"/>
    <s v="Blind end"/>
    <s v="9128-2"/>
    <s v="Abandoned - Oil-Water-Other"/>
    <n v="2056"/>
    <s v="MNVLE E UNIT 100/10-27-019-09W4/00 (USE 3962)     "/>
    <n v="86.939660000000003"/>
    <x v="0"/>
    <x v="6"/>
    <n v="0"/>
    <n v="0"/>
    <m/>
    <s v="2) Already abandoned; no ARO"/>
    <s v="No"/>
    <m/>
    <n v="0"/>
    <m/>
    <n v="0"/>
    <n v="0.86939660000000007"/>
    <n v="0"/>
    <n v="0"/>
    <n v="0"/>
    <n v="21"/>
    <n v="1.35E-2"/>
    <n v="0"/>
    <n v="0"/>
    <n v="0"/>
    <n v="1.7600000000000001E-2"/>
    <n v="0"/>
    <n v="0"/>
    <n v="0"/>
    <m/>
  </r>
  <r>
    <s v="1 - Yes"/>
    <s v="COR4 OIL CORP."/>
    <s v="A09144"/>
    <n v="1"/>
    <s v="Steel"/>
    <n v="3.18"/>
    <m/>
    <x v="0"/>
    <s v="Oil Well Effluent"/>
    <n v="2"/>
    <n v="114.3"/>
    <s v="07-07-021-08W4"/>
    <s v="10-32-020-08W4"/>
    <n v="3.63"/>
    <s v="Uncoated"/>
    <n v="5520"/>
    <s v="OE"/>
    <n v="149"/>
    <s v="Pipeline"/>
    <s v="Battery"/>
    <s v="9144-1"/>
    <s v="Operating - Oil-Water-Other"/>
    <n v="3191"/>
    <s v="JENNER SHLW GAS 100/07-07-021-08W4/02             "/>
    <n v="100"/>
    <x v="0"/>
    <x v="2"/>
    <n v="5445"/>
    <n v="2500"/>
    <n v="669.34404283801871"/>
    <s v="1) Active Pipeline = Use reserve-life"/>
    <s v="No"/>
    <m/>
    <n v="8614.3440428380181"/>
    <m/>
    <n v="8614.3440428380181"/>
    <n v="1"/>
    <n v="8614.3440428380181"/>
    <n v="0"/>
    <n v="8614.3440428380181"/>
    <n v="21"/>
    <n v="1.35E-2"/>
    <n v="11416.185748172769"/>
    <n v="0"/>
    <n v="11416.185748172769"/>
    <n v="1.7600000000000001E-2"/>
    <n v="7914.1078073305225"/>
    <n v="0"/>
    <n v="7914.1078073305225"/>
    <m/>
  </r>
  <r>
    <s v="2.1  - No. Already Abandoned."/>
    <s v="COR4 OIL CORP."/>
    <s v="A09144"/>
    <n v="2"/>
    <s v="Steel"/>
    <n v="3.18"/>
    <d v="2005-01-17T00:00:00"/>
    <x v="1"/>
    <s v="Oil Well Effluent"/>
    <n v="2"/>
    <n v="88.9"/>
    <s v="06-07-021-08W4"/>
    <s v="10-07-021-08W4"/>
    <n v="0.87"/>
    <s v="Free Standing (Slip Lined)"/>
    <m/>
    <s v="OE"/>
    <n v="149"/>
    <s v="Blind end"/>
    <s v="Blind end"/>
    <s v="9144-2"/>
    <s v="Abandoned - Oil-Water-Other"/>
    <n v="2332"/>
    <s v="JENNER OIL 100/06-07-021-08W4/00  ABDN            "/>
    <n v="100"/>
    <x v="0"/>
    <x v="6"/>
    <n v="0"/>
    <n v="0"/>
    <m/>
    <s v="2) Already abandoned; no ARO"/>
    <s v="No"/>
    <m/>
    <n v="0"/>
    <m/>
    <n v="0"/>
    <n v="1"/>
    <n v="0"/>
    <n v="0"/>
    <n v="0"/>
    <n v="21"/>
    <n v="1.35E-2"/>
    <n v="0"/>
    <n v="0"/>
    <n v="0"/>
    <n v="1.7600000000000001E-2"/>
    <n v="0"/>
    <n v="0"/>
    <n v="0"/>
    <m/>
  </r>
  <r>
    <s v="1 - Yes"/>
    <s v="COR4 OIL CORP."/>
    <s v="A09144"/>
    <n v="4"/>
    <s v="Steel"/>
    <n v="3.2"/>
    <d v="2018-09-17T00:00:00"/>
    <x v="2"/>
    <s v="Oil Well Effluent"/>
    <n v="2"/>
    <n v="88.9"/>
    <s v="08-07-021-08W4"/>
    <s v="10-07-021-08W4"/>
    <n v="0.57999999999999996"/>
    <s v="Expanded Polyethylene"/>
    <m/>
    <s v="OE"/>
    <n v="149"/>
    <s v="Blind end"/>
    <s v="Blind end"/>
    <s v="9144-4"/>
    <s v="Discontinued - Oil-Water-Other"/>
    <n v="2339"/>
    <s v="JENNER OIL 100/08-07-021-08W4/00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09144"/>
    <n v="6"/>
    <s v="Steel"/>
    <n v="3.2"/>
    <d v="2002-05-08T00:00:00"/>
    <x v="0"/>
    <s v="Oil Well Effluent"/>
    <n v="2"/>
    <n v="88.9"/>
    <s v="04-18-021-08W4"/>
    <s v="10-07-021-08W4"/>
    <n v="1.24"/>
    <s v="Expanded Polyethylene"/>
    <n v="5000"/>
    <s v="OE"/>
    <n v="149"/>
    <s v="Battery"/>
    <s v="Battery"/>
    <s v="9144-6"/>
    <s v="Operating - Oil-Water-Other"/>
    <n v="2410"/>
    <s v="JENNER OIL 100/04-18-021-08W4  SAT                "/>
    <n v="100"/>
    <x v="0"/>
    <x v="6"/>
    <n v="1860"/>
    <n v="2500"/>
    <n v="669.34404283801871"/>
    <s v="1) Active Pipeline = Use reserve-life"/>
    <s v="No"/>
    <m/>
    <n v="5029.344042838019"/>
    <m/>
    <n v="5029.344042838019"/>
    <n v="1"/>
    <n v="5029.344042838019"/>
    <n v="0"/>
    <n v="5029.344042838019"/>
    <n v="21"/>
    <n v="1.35E-2"/>
    <n v="6665.1535507501258"/>
    <n v="0"/>
    <n v="6665.1535507501258"/>
    <n v="1.7600000000000001E-2"/>
    <n v="4620.5225560114141"/>
    <n v="0"/>
    <n v="4620.5225560114141"/>
    <m/>
  </r>
  <r>
    <s v="1 - Yes"/>
    <s v="COR4 OIL CORP."/>
    <s v="A09144"/>
    <n v="7"/>
    <s v="Steel"/>
    <n v="3.2"/>
    <d v="2002-05-08T00:00:00"/>
    <x v="0"/>
    <s v="Oil Well Effluent"/>
    <n v="2"/>
    <n v="88.9"/>
    <s v="04-18-021-08W4"/>
    <s v="10-07-021-08W4"/>
    <n v="1.24"/>
    <s v="Expanded Polyethylene"/>
    <n v="5000"/>
    <s v="OE"/>
    <n v="149"/>
    <s v="Battery"/>
    <s v="Battery"/>
    <s v="9144-7"/>
    <s v="Operating - Oil-Water-Other"/>
    <n v="2410"/>
    <s v="JENNER OIL 100/04-18-021-08W4  SAT                "/>
    <n v="100"/>
    <x v="0"/>
    <x v="6"/>
    <n v="1860"/>
    <n v="2500"/>
    <n v="669.34404283801871"/>
    <s v="1) Active Pipeline = Use reserve-life"/>
    <s v="No"/>
    <m/>
    <n v="5029.344042838019"/>
    <m/>
    <n v="5029.344042838019"/>
    <n v="1"/>
    <n v="5029.344042838019"/>
    <n v="0"/>
    <n v="5029.344042838019"/>
    <n v="21"/>
    <n v="1.35E-2"/>
    <n v="6665.1535507501258"/>
    <n v="0"/>
    <n v="6665.1535507501258"/>
    <n v="1.7600000000000001E-2"/>
    <n v="4620.5225560114141"/>
    <n v="0"/>
    <n v="4620.5225560114141"/>
    <m/>
  </r>
  <r>
    <s v="1 - Yes"/>
    <s v="COR4 OIL CORP."/>
    <s v="A09144"/>
    <n v="8"/>
    <s v="Steel"/>
    <n v="3.18"/>
    <m/>
    <x v="2"/>
    <s v="Oil Well Effluent"/>
    <n v="2"/>
    <n v="88.9"/>
    <s v="06-18-021-08W4"/>
    <s v="04-18-021-08W4"/>
    <n v="0.38"/>
    <s v="Uncoated"/>
    <m/>
    <s v="OE"/>
    <n v="149"/>
    <s v="Blind end"/>
    <s v="Blind end"/>
    <s v="9144-8"/>
    <s v="Discontinued - Oil-Water-Other"/>
    <n v="2415"/>
    <s v="JENNER OIL 100/06-18-021-08W4/00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09144"/>
    <n v="9"/>
    <s v="Steel"/>
    <n v="3.18"/>
    <m/>
    <x v="2"/>
    <s v="Oil Well Effluent"/>
    <n v="2"/>
    <n v="88.9"/>
    <s v="04-05-021-08W4"/>
    <s v="10-32-020-08W4"/>
    <n v="1.2"/>
    <s v="Uncoated"/>
    <m/>
    <s v="OE"/>
    <n v="149"/>
    <s v="Blind end"/>
    <s v="Blind end"/>
    <s v="9144-9"/>
    <s v="Discontinued - Oil-Water-Other"/>
    <n v="2296"/>
    <s v="JENNER OIL 100/04-05-021-08W4/00                  "/>
    <n v="80"/>
    <x v="0"/>
    <x v="6"/>
    <n v="0"/>
    <n v="2500"/>
    <n v="669.34404283801871"/>
    <s v="3) Discontinued; assume even over 15 years"/>
    <n v="9"/>
    <m/>
    <n v="3169.3440428380186"/>
    <m/>
    <n v="3169.3440428380186"/>
    <n v="0.8"/>
    <n v="2535.4752342704151"/>
    <n v="0"/>
    <n v="2535.4752342704151"/>
    <n v="9"/>
    <n v="1.35E-2"/>
    <n v="2860.7054944763231"/>
    <n v="0"/>
    <n v="2860.7054944763231"/>
    <n v="1.7600000000000001E-2"/>
    <n v="2445.0022627070894"/>
    <n v="0"/>
    <n v="2445.0022627070894"/>
    <m/>
  </r>
  <r>
    <s v="1 - Yes"/>
    <s v="COR4 OIL CORP."/>
    <s v="A09144"/>
    <n v="10"/>
    <s v="Steel"/>
    <n v="3.2"/>
    <d v="2016-11-08T00:00:00"/>
    <x v="2"/>
    <s v="Oil Well Effluent"/>
    <n v="2"/>
    <n v="88.9"/>
    <s v="12-18-021-08W4"/>
    <s v="04-18-021-08W4"/>
    <n v="0.9"/>
    <s v="Expanded Polyethylene"/>
    <m/>
    <s v="OE"/>
    <n v="149"/>
    <s v="Blind end"/>
    <s v="Blind end"/>
    <s v="9144-10"/>
    <s v="Discontinued - Oil-Water-Other"/>
    <n v="2427"/>
    <s v="JENNER OIL 100/12-18-021-08W4/00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2.1  - No. Already Abandoned."/>
    <s v="COR4 OIL CORP."/>
    <s v="A09144"/>
    <n v="11"/>
    <s v="Steel"/>
    <n v="3.2"/>
    <d v="2005-09-20T00:00:00"/>
    <x v="1"/>
    <s v="Oil Well Effluent"/>
    <n v="2"/>
    <n v="88.9"/>
    <s v="14-07-021-08W4"/>
    <s v="14-07-021-08W4"/>
    <n v="0.06"/>
    <s v="Free Standing (Slip Lined)"/>
    <m/>
    <s v="OE"/>
    <n v="149"/>
    <s v="Blind end"/>
    <s v="Blind end"/>
    <s v="9144-11"/>
    <s v="Abandoned - Oil-Water-Other"/>
    <n v="2357"/>
    <s v="JENNER OIL 100/14-07-021-08W4/00  ABDN            "/>
    <n v="100"/>
    <x v="0"/>
    <x v="6"/>
    <n v="0"/>
    <n v="0"/>
    <m/>
    <s v="2) Already abandoned; no ARO"/>
    <s v="No"/>
    <m/>
    <n v="0"/>
    <m/>
    <n v="0"/>
    <n v="1"/>
    <n v="0"/>
    <n v="0"/>
    <n v="0"/>
    <n v="21"/>
    <n v="1.35E-2"/>
    <n v="0"/>
    <n v="0"/>
    <n v="0"/>
    <n v="1.7600000000000001E-2"/>
    <n v="0"/>
    <n v="0"/>
    <n v="0"/>
    <m/>
  </r>
  <r>
    <s v="2.1  - No. Already Abandoned."/>
    <s v="COR4 OIL CORP."/>
    <s v="A09144"/>
    <n v="12"/>
    <s v="Steel"/>
    <n v="3.2"/>
    <d v="2017-04-20T00:00:00"/>
    <x v="1"/>
    <s v="Oil Well Effluent"/>
    <n v="2"/>
    <n v="88.9"/>
    <s v="10-07-021-08W4"/>
    <s v="10-07-021-08W4"/>
    <n v="0.06"/>
    <s v="Uncoated"/>
    <m/>
    <s v="OE"/>
    <n v="149"/>
    <s v="Blind end"/>
    <s v="Blind end"/>
    <s v="9144-12"/>
    <s v="Abandoned - Oil-Water-Other"/>
    <n v="2349"/>
    <s v="JENNER OIL 100/10-07-021-08W4/00  ABDN            "/>
    <n v="100"/>
    <x v="0"/>
    <x v="6"/>
    <n v="0"/>
    <n v="0"/>
    <m/>
    <s v="2) Already abandoned; no ARO"/>
    <s v="No"/>
    <m/>
    <n v="0"/>
    <m/>
    <n v="0"/>
    <n v="1"/>
    <n v="0"/>
    <n v="0"/>
    <n v="0"/>
    <n v="21"/>
    <n v="1.35E-2"/>
    <n v="0"/>
    <n v="0"/>
    <n v="0"/>
    <n v="1.7600000000000001E-2"/>
    <n v="0"/>
    <n v="0"/>
    <n v="0"/>
    <m/>
  </r>
  <r>
    <s v="1 - Yes"/>
    <s v="COR4 OIL CORP."/>
    <s v="A09144"/>
    <n v="15"/>
    <s v="Steel"/>
    <n v="3.2"/>
    <d v="2002-05-08T00:00:00"/>
    <x v="0"/>
    <s v="Oil Well Effluent"/>
    <n v="2"/>
    <n v="88.9"/>
    <s v="16-06-021-08W4"/>
    <s v="02-07-021-08W4"/>
    <n v="0.66"/>
    <s v="Expanded Polyethylene"/>
    <n v="5000"/>
    <s v="OE"/>
    <n v="149"/>
    <s v="Well"/>
    <s v="Satellite"/>
    <s v="9144-15"/>
    <s v="Operating - Oil-Water-Other"/>
    <n v="2319"/>
    <s v="JENNER OIL 100/16-06-021-08W4/00                  "/>
    <n v="100"/>
    <x v="0"/>
    <x v="6"/>
    <n v="990"/>
    <n v="2500"/>
    <n v="669.34404283801871"/>
    <s v="1) Active Pipeline = Use reserve-life"/>
    <s v="No"/>
    <m/>
    <n v="4159.344042838019"/>
    <m/>
    <n v="4159.344042838019"/>
    <n v="1"/>
    <n v="4159.344042838019"/>
    <n v="0"/>
    <n v="4159.344042838019"/>
    <n v="21"/>
    <n v="1.35E-2"/>
    <n v="5512.183394053417"/>
    <n v="0"/>
    <n v="5512.183394053417"/>
    <n v="1.7600000000000001E-2"/>
    <n v="3821.2424531808356"/>
    <n v="0"/>
    <n v="3821.2424531808356"/>
    <m/>
  </r>
  <r>
    <s v="1 - Yes"/>
    <s v="COR4 OIL CORP."/>
    <s v="A09144"/>
    <n v="16"/>
    <s v="Steel"/>
    <n v="3.2"/>
    <d v="2002-05-08T00:00:00"/>
    <x v="0"/>
    <s v="Oil Well Effluent"/>
    <n v="2"/>
    <n v="88.9"/>
    <s v="01-07-021-08W4"/>
    <s v="02-07-021-08W4"/>
    <n v="0.44"/>
    <s v="Expanded Polyethylene"/>
    <n v="5000"/>
    <s v="OE"/>
    <n v="149"/>
    <s v="Well"/>
    <s v="Satellite"/>
    <s v="9144-16"/>
    <s v="Operating - Oil-Water-Other"/>
    <n v="2322"/>
    <s v="JENNER OIL 100/01-07-021-08W4/00                  "/>
    <n v="100"/>
    <x v="0"/>
    <x v="6"/>
    <n v="660"/>
    <n v="2500"/>
    <n v="669.34404283801871"/>
    <s v="1) Active Pipeline = Use reserve-life"/>
    <s v="No"/>
    <m/>
    <n v="3829.3440428380186"/>
    <m/>
    <n v="3829.3440428380186"/>
    <n v="1"/>
    <n v="3829.3440428380186"/>
    <n v="0"/>
    <n v="3829.3440428380186"/>
    <n v="21"/>
    <n v="1.35E-2"/>
    <n v="5074.8498863408713"/>
    <n v="0"/>
    <n v="5074.8498863408713"/>
    <n v="1.7600000000000001E-2"/>
    <n v="3518.0672417623396"/>
    <n v="0"/>
    <n v="3518.0672417623396"/>
    <m/>
  </r>
  <r>
    <s v="2.1  - No. Already Abandoned."/>
    <s v="COR4 OIL CORP."/>
    <s v="A09144"/>
    <n v="17"/>
    <s v="Steel"/>
    <n v="3.18"/>
    <d v="2017-04-20T00:00:00"/>
    <x v="1"/>
    <s v="Oil Well Effluent"/>
    <n v="2"/>
    <n v="88.9"/>
    <s v="07-07-021-08W4"/>
    <s v="02-07-021-08W4"/>
    <n v="0.35"/>
    <s v="Uncoated"/>
    <m/>
    <s v="OE"/>
    <n v="149"/>
    <s v="Blind end"/>
    <s v="Blind end"/>
    <s v="9144-17"/>
    <s v="Abandoned - Oil-Water-Other"/>
    <s v="No CC; to/from Well= 100/07-07-021-08W4/00"/>
    <s v="IMAGINEA JENNER 7-7-21-8"/>
    <n v="1"/>
    <x v="0"/>
    <x v="2"/>
    <n v="0"/>
    <n v="0"/>
    <m/>
    <s v="2) Already abandoned; no ARO"/>
    <s v="No"/>
    <m/>
    <n v="0"/>
    <m/>
    <n v="0"/>
    <n v="0.01"/>
    <n v="0"/>
    <n v="0"/>
    <n v="0"/>
    <n v="21"/>
    <n v="1.35E-2"/>
    <n v="0"/>
    <n v="0"/>
    <n v="0"/>
    <n v="1.7600000000000001E-2"/>
    <n v="0"/>
    <n v="0"/>
    <n v="0"/>
    <m/>
  </r>
  <r>
    <s v="1 - Yes"/>
    <s v="COR4 OIL CORP."/>
    <s v="A09144"/>
    <n v="19"/>
    <s v="Steel"/>
    <n v="3.2"/>
    <d v="2019-09-23T00:00:00"/>
    <x v="0"/>
    <s v="Oil Well Effluent"/>
    <n v="2"/>
    <n v="88.9"/>
    <s v="10-07-021-08W4"/>
    <s v="02-07-021-08W4"/>
    <n v="0.86"/>
    <s v="Expanded Polyethylene"/>
    <n v="5000"/>
    <s v="OE"/>
    <n v="149"/>
    <s v="Pipeline"/>
    <s v="Satellite"/>
    <s v="9144-19"/>
    <s v="Operating - Oil-Water-Other"/>
    <n v="2327"/>
    <s v="JENNER OIL 103/02-07-021-08W4/00 (16-06)          "/>
    <n v="100"/>
    <x v="0"/>
    <x v="6"/>
    <n v="1290"/>
    <n v="2500"/>
    <n v="669.34404283801871"/>
    <s v="1) Active Pipeline = Use reserve-life"/>
    <s v="No"/>
    <m/>
    <n v="4459.344042838019"/>
    <m/>
    <n v="4459.344042838019"/>
    <n v="1"/>
    <n v="4459.344042838019"/>
    <n v="0"/>
    <n v="4459.344042838019"/>
    <n v="21"/>
    <n v="1.35E-2"/>
    <n v="5909.7593101557304"/>
    <n v="0"/>
    <n v="5909.7593101557304"/>
    <n v="1.7600000000000001E-2"/>
    <n v="4096.8562817431039"/>
    <n v="0"/>
    <n v="4096.8562817431039"/>
    <m/>
  </r>
  <r>
    <s v="1 - Yes"/>
    <s v="COR4 OIL CORP."/>
    <s v="A09144"/>
    <n v="20"/>
    <s v="Steel"/>
    <n v="3.2"/>
    <d v="2002-05-08T00:00:00"/>
    <x v="0"/>
    <s v="Oil Well Effluent"/>
    <n v="2"/>
    <n v="114.3"/>
    <s v="02-07-021-08W4"/>
    <s v="10-07-021-08W4"/>
    <n v="0.86"/>
    <s v="Expanded Polyethylene"/>
    <n v="5000"/>
    <s v="OE"/>
    <n v="149"/>
    <s v="Satellite"/>
    <s v="Battery"/>
    <s v="9144-20"/>
    <s v="Operating - Oil-Water-Other"/>
    <n v="2327"/>
    <s v="JENNER OIL 103/02-07-021-08W4/00 (16-06)          "/>
    <n v="100"/>
    <x v="0"/>
    <x v="6"/>
    <n v="1290"/>
    <n v="2500"/>
    <n v="669.34404283801871"/>
    <s v="1) Active Pipeline = Use reserve-life"/>
    <s v="No"/>
    <m/>
    <n v="4459.344042838019"/>
    <m/>
    <n v="4459.344042838019"/>
    <n v="1"/>
    <n v="4459.344042838019"/>
    <n v="0"/>
    <n v="4459.344042838019"/>
    <n v="21"/>
    <n v="1.35E-2"/>
    <n v="5909.7593101557304"/>
    <n v="0"/>
    <n v="5909.7593101557304"/>
    <n v="1.7600000000000001E-2"/>
    <n v="4096.8562817431039"/>
    <n v="0"/>
    <n v="4096.8562817431039"/>
    <m/>
  </r>
  <r>
    <s v="1 - Yes"/>
    <s v="COR4 OIL CORP."/>
    <s v="A09144"/>
    <n v="21"/>
    <s v="Steel"/>
    <n v="3.2"/>
    <d v="2018-06-27T00:00:00"/>
    <x v="0"/>
    <s v="Oil Well Effluent"/>
    <n v="2"/>
    <n v="88.9"/>
    <s v="05-07-021-08W4"/>
    <s v="10-07-021-08W4"/>
    <n v="1.05"/>
    <s v="Expanded Polyethylene"/>
    <n v="5000"/>
    <s v="OE"/>
    <n v="149"/>
    <s v="Well"/>
    <s v="Battery"/>
    <s v="9144-21"/>
    <s v="Operating - Oil-Water-Other"/>
    <n v="2331"/>
    <s v="JENNER OIL 100/05-07-021-08W4/00                  "/>
    <n v="100"/>
    <x v="0"/>
    <x v="6"/>
    <n v="1575"/>
    <n v="2500"/>
    <n v="669.34404283801871"/>
    <s v="1) Active Pipeline = Use reserve-life"/>
    <s v="No"/>
    <m/>
    <n v="4744.344042838019"/>
    <m/>
    <n v="4744.344042838019"/>
    <n v="1"/>
    <n v="4744.344042838019"/>
    <n v="0"/>
    <n v="4744.344042838019"/>
    <n v="21"/>
    <n v="1.35E-2"/>
    <n v="6287.4564304529276"/>
    <n v="0"/>
    <n v="6287.4564304529276"/>
    <n v="1.7600000000000001E-2"/>
    <n v="4358.6894188772594"/>
    <n v="0"/>
    <n v="4358.6894188772594"/>
    <m/>
  </r>
  <r>
    <s v="1 - Yes"/>
    <s v="COR4 OIL CORP."/>
    <s v="A09144"/>
    <n v="22"/>
    <s v="Steel"/>
    <n v="3.2"/>
    <d v="2017-06-05T00:00:00"/>
    <x v="0"/>
    <s v="Oil Well Effluent"/>
    <n v="2"/>
    <n v="88.9"/>
    <s v="11-07-021-08W4"/>
    <s v="10-07-021-08W4"/>
    <n v="0.41"/>
    <s v="Expanded Polyethylene"/>
    <n v="5000"/>
    <s v="OE"/>
    <n v="149"/>
    <s v="Well"/>
    <s v="Battery"/>
    <s v="9144-22"/>
    <s v="Operating - Oil-Water-Other"/>
    <n v="2352"/>
    <s v="JENNER OIL 100/11-07-021-08W4/00                  "/>
    <n v="100"/>
    <x v="0"/>
    <x v="6"/>
    <n v="615"/>
    <n v="2500"/>
    <n v="669.34404283801871"/>
    <s v="1) Active Pipeline = Use reserve-life"/>
    <s v="No"/>
    <m/>
    <n v="3784.3440428380186"/>
    <m/>
    <n v="3784.3440428380186"/>
    <n v="1"/>
    <n v="3784.3440428380186"/>
    <n v="0"/>
    <n v="3784.3440428380186"/>
    <n v="21"/>
    <n v="1.35E-2"/>
    <n v="5015.2134989255246"/>
    <n v="0"/>
    <n v="5015.2134989255246"/>
    <n v="1.7600000000000001E-2"/>
    <n v="3476.7251674779995"/>
    <n v="0"/>
    <n v="3476.7251674779995"/>
    <m/>
  </r>
  <r>
    <s v="2.1  - No. Already Abandoned."/>
    <s v="COR4 OIL CORP."/>
    <s v="A09144"/>
    <n v="23"/>
    <s v="Steel"/>
    <n v="3.18"/>
    <d v="2019-04-05T00:00:00"/>
    <x v="1"/>
    <s v="Oil Well Effluent"/>
    <n v="2"/>
    <n v="88.9"/>
    <s v="13-07-021-08W4"/>
    <s v="10-07-021-08W4"/>
    <n v="0.95"/>
    <s v="Uncoated"/>
    <m/>
    <s v="OE"/>
    <n v="149"/>
    <s v="Pipeline"/>
    <s v="Blind end"/>
    <s v="9144-23"/>
    <s v="Abandoned - Oil-Water-Other"/>
    <n v="2356"/>
    <s v="JENNER OIL 100/13-07-021-08W4/00  WTR INJ         "/>
    <n v="100"/>
    <x v="0"/>
    <x v="6"/>
    <n v="0"/>
    <n v="0"/>
    <m/>
    <s v="2) Already abandoned; no ARO"/>
    <s v="No"/>
    <m/>
    <n v="0"/>
    <m/>
    <n v="0"/>
    <n v="1"/>
    <n v="0"/>
    <n v="0"/>
    <n v="0"/>
    <n v="21"/>
    <n v="1.35E-2"/>
    <n v="0"/>
    <n v="0"/>
    <n v="0"/>
    <n v="1.7600000000000001E-2"/>
    <n v="0"/>
    <n v="0"/>
    <n v="0"/>
    <m/>
  </r>
  <r>
    <s v="1 - Yes"/>
    <s v="COR4 OIL CORP."/>
    <s v="A09144"/>
    <n v="24"/>
    <s v="Steel"/>
    <n v="3.2"/>
    <d v="2002-08-16T00:00:00"/>
    <x v="0"/>
    <s v="Oil Well Effluent"/>
    <n v="2"/>
    <n v="88.9"/>
    <s v="15-06-021-08W4"/>
    <s v="02-07-021-08W4"/>
    <n v="0.64"/>
    <s v="Expanded Polyethylene"/>
    <n v="5000"/>
    <s v="OE"/>
    <n v="149"/>
    <s v="Well"/>
    <s v="Satellite"/>
    <s v="9144-24"/>
    <s v="Operating - Oil-Water-Other"/>
    <n v="2317"/>
    <s v="JENNER OIL 100/15-06-021-08W4/00  WTR INJ         "/>
    <n v="100"/>
    <x v="0"/>
    <x v="6"/>
    <n v="960"/>
    <n v="2500"/>
    <n v="669.34404283801871"/>
    <s v="1) Active Pipeline = Use reserve-life"/>
    <s v="No"/>
    <m/>
    <n v="4129.344042838019"/>
    <m/>
    <n v="4129.344042838019"/>
    <n v="1"/>
    <n v="4129.344042838019"/>
    <n v="0"/>
    <n v="4129.344042838019"/>
    <n v="21"/>
    <n v="1.35E-2"/>
    <n v="5472.4258024431856"/>
    <n v="0"/>
    <n v="5472.4258024431856"/>
    <n v="1.7600000000000001E-2"/>
    <n v="3793.6810703246088"/>
    <n v="0"/>
    <n v="3793.6810703246088"/>
    <m/>
  </r>
  <r>
    <s v="1 - Yes"/>
    <s v="COR4 OIL CORP."/>
    <s v="A09144"/>
    <n v="25"/>
    <s v="Steel"/>
    <n v="3.2"/>
    <d v="2015-11-03T00:00:00"/>
    <x v="2"/>
    <s v="Oil Well Effluent"/>
    <n v="2"/>
    <n v="88.9"/>
    <s v="03-18-021-08W4"/>
    <s v="10-07-021-08W4"/>
    <n v="0.83"/>
    <s v="Expanded Polyethylene"/>
    <m/>
    <s v="OE"/>
    <n v="149"/>
    <s v="Blind end"/>
    <s v="Blind end"/>
    <s v="9144-25"/>
    <s v="Discontinued - Oil-Water-Other"/>
    <n v="2409"/>
    <s v="JENNER OIL 100/03-18-021-08W4/00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09144"/>
    <n v="26"/>
    <s v="Steel"/>
    <n v="3.2"/>
    <d v="2017-08-09T00:00:00"/>
    <x v="0"/>
    <s v="Oil Well Effluent"/>
    <n v="2"/>
    <n v="88.9"/>
    <s v="15-07-021-08W4"/>
    <s v="10-07-021-08W4"/>
    <n v="0.38"/>
    <s v="Expanded Polyethylene"/>
    <n v="4960"/>
    <s v="OE"/>
    <n v="149"/>
    <s v="Well"/>
    <s v="Battery"/>
    <s v="9144-26"/>
    <s v="Operating - Oil-Water-Other"/>
    <n v="2360"/>
    <s v="JENNER OIL 100/15-07-021-08W4/00                  "/>
    <n v="100"/>
    <x v="0"/>
    <x v="6"/>
    <n v="570"/>
    <n v="2500"/>
    <n v="669.34404283801871"/>
    <s v="1) Active Pipeline = Use reserve-life"/>
    <s v="No"/>
    <m/>
    <n v="3739.3440428380186"/>
    <m/>
    <n v="3739.3440428380186"/>
    <n v="1"/>
    <n v="3739.3440428380186"/>
    <n v="0"/>
    <n v="3739.3440428380186"/>
    <n v="21"/>
    <n v="1.35E-2"/>
    <n v="4955.5771115101779"/>
    <n v="0"/>
    <n v="4955.5771115101779"/>
    <n v="1.7600000000000001E-2"/>
    <n v="3435.3830931936595"/>
    <n v="0"/>
    <n v="3435.3830931936595"/>
    <m/>
  </r>
  <r>
    <s v="1 - Yes"/>
    <s v="COR4 OIL CORP."/>
    <s v="A09144"/>
    <n v="27"/>
    <s v="Steel"/>
    <n v="3.2"/>
    <d v="2018-09-17T00:00:00"/>
    <x v="2"/>
    <s v="Oil Well Effluent"/>
    <n v="2"/>
    <n v="88.9"/>
    <s v="02-18-021-08W4"/>
    <s v="10-07-021-08W4"/>
    <n v="0.9"/>
    <s v="Expanded Polyethylene"/>
    <m/>
    <s v="OE"/>
    <n v="149"/>
    <s v="Blind end"/>
    <s v="Blind end"/>
    <s v="9144-27"/>
    <s v="Discontinued - Oil-Water-Other"/>
    <n v="2405"/>
    <s v="JENNER OIL 100/02-18-021-08W4/00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09144"/>
    <n v="28"/>
    <s v="Steel"/>
    <n v="3.2"/>
    <d v="2017-06-05T00:00:00"/>
    <x v="0"/>
    <s v="Oil Well Effluent"/>
    <n v="2"/>
    <n v="88.9"/>
    <s v="05-08-021-08W4"/>
    <s v="10-07-021-08W4"/>
    <n v="1"/>
    <s v="Expanded Polyethylene"/>
    <n v="5000"/>
    <s v="OE"/>
    <n v="149"/>
    <s v="Satellite"/>
    <s v="Battery"/>
    <s v="9144-28"/>
    <s v="Operating - Oil-Water-Other"/>
    <n v="2366"/>
    <s v="JENNER OIL 100/05-08-021-08W4/00  ABDN            "/>
    <n v="100"/>
    <x v="0"/>
    <x v="6"/>
    <n v="1500"/>
    <n v="2500"/>
    <n v="669.34404283801871"/>
    <s v="1) Active Pipeline = Use reserve-life"/>
    <s v="No"/>
    <m/>
    <n v="4669.344042838019"/>
    <m/>
    <n v="4669.344042838019"/>
    <n v="1"/>
    <n v="4669.344042838019"/>
    <n v="0"/>
    <n v="4669.344042838019"/>
    <n v="21"/>
    <n v="1.35E-2"/>
    <n v="6188.0624514273495"/>
    <n v="0"/>
    <n v="6188.0624514273495"/>
    <n v="1.7600000000000001E-2"/>
    <n v="4289.7859617366921"/>
    <n v="0"/>
    <n v="4289.7859617366921"/>
    <m/>
  </r>
  <r>
    <s v="1 - Yes"/>
    <s v="COR4 OIL CORP."/>
    <s v="A09144"/>
    <n v="29"/>
    <s v="Steel"/>
    <n v="3.2"/>
    <d v="1987-10-01T00:00:00"/>
    <x v="2"/>
    <s v="Oil Well Effluent"/>
    <n v="2"/>
    <n v="88.9"/>
    <s v="14-06-021-08W4"/>
    <s v="02-07-021-08W4"/>
    <n v="0.6"/>
    <s v="Uncoated"/>
    <m/>
    <s v="OE"/>
    <n v="149"/>
    <s v="Blind end"/>
    <s v="Blind end"/>
    <s v="9144-29"/>
    <s v="Discontinued - Oil-Water-Other"/>
    <n v="2316"/>
    <s v="JENNER OIL 100/14-06-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09144"/>
    <n v="30"/>
    <s v="Steel"/>
    <n v="3.2"/>
    <d v="2017-06-19T00:00:00"/>
    <x v="0"/>
    <s v="Oil Well Effluent"/>
    <n v="2"/>
    <n v="114.3"/>
    <s v="02-18-021-08W4"/>
    <s v="10-07-021-08W4"/>
    <n v="1.1200000000000001"/>
    <s v="Expanded Polyethylene"/>
    <n v="4960"/>
    <s v="OE"/>
    <n v="149"/>
    <s v="Pipeline"/>
    <s v="Battery"/>
    <s v="9144-30"/>
    <s v="Operating - Oil-Water-Other"/>
    <n v="2405"/>
    <s v="JENNER OIL 100/02-18-021-08W4/00                  "/>
    <n v="100"/>
    <x v="0"/>
    <x v="6"/>
    <n v="1680.0000000000002"/>
    <n v="2500"/>
    <n v="669.34404283801871"/>
    <s v="1) Active Pipeline = Use reserve-life"/>
    <s v="No"/>
    <m/>
    <n v="4849.344042838019"/>
    <m/>
    <n v="4849.344042838019"/>
    <n v="1"/>
    <n v="4849.344042838019"/>
    <n v="0"/>
    <n v="4849.344042838019"/>
    <n v="21"/>
    <n v="1.35E-2"/>
    <n v="6426.6080010887381"/>
    <n v="0"/>
    <n v="6426.6080010887381"/>
    <n v="1.7600000000000001E-2"/>
    <n v="4455.1542588740531"/>
    <n v="0"/>
    <n v="4455.1542588740531"/>
    <m/>
  </r>
  <r>
    <s v="2.1  - No. Already Abandoned."/>
    <s v="COR4 OIL CORP."/>
    <s v="A09144"/>
    <n v="31"/>
    <s v="Fiberglass"/>
    <n v="1.55"/>
    <d v="2011-12-20T00:00:00"/>
    <x v="1"/>
    <s v="Oil Well Effluent"/>
    <n v="2"/>
    <n v="115.5"/>
    <s v="07-18-021-08W4"/>
    <s v="10-07-021-08W4"/>
    <n v="1.6"/>
    <s v="Uncoated"/>
    <m/>
    <s v="OE"/>
    <n v="149"/>
    <s v="Blind end"/>
    <s v="Blind end"/>
    <s v="9144-31"/>
    <s v="Abandoned - Oil-Water-Other"/>
    <n v="2420"/>
    <s v="JENNER OIL 100/07-18-021-08W4/00                  "/>
    <n v="100"/>
    <x v="0"/>
    <x v="6"/>
    <n v="0"/>
    <n v="0"/>
    <m/>
    <s v="2) Already abandoned; no ARO"/>
    <s v="No"/>
    <m/>
    <n v="0"/>
    <m/>
    <n v="0"/>
    <n v="1"/>
    <n v="0"/>
    <n v="0"/>
    <n v="0"/>
    <n v="21"/>
    <n v="1.35E-2"/>
    <n v="0"/>
    <n v="0"/>
    <n v="0"/>
    <n v="1.7600000000000001E-2"/>
    <n v="0"/>
    <n v="0"/>
    <n v="0"/>
    <m/>
  </r>
  <r>
    <s v="1 - Yes"/>
    <s v="COR4 OIL CORP."/>
    <s v="A09144"/>
    <n v="32"/>
    <s v="Fiberglass"/>
    <n v="2.02"/>
    <d v="2015-11-03T00:00:00"/>
    <x v="2"/>
    <s v="Oil Well Effluent"/>
    <n v="2"/>
    <n v="89.1"/>
    <s v="12-07-021-08W4"/>
    <s v="11-07-021-08W4"/>
    <n v="0.3"/>
    <s v="Uncoated"/>
    <m/>
    <s v="OE"/>
    <n v="149"/>
    <s v="Blind end"/>
    <s v="Blind end"/>
    <s v="9144-32"/>
    <s v="Discontinued - Oil-Water-Other"/>
    <n v="2355"/>
    <s v="JENNER OIL 100/12-07-021-08W4/00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09144"/>
    <n v="33"/>
    <s v="Fiberglass"/>
    <n v="2.02"/>
    <d v="2017-04-10T00:00:00"/>
    <x v="2"/>
    <s v="Oil Well Effluent"/>
    <n v="2"/>
    <n v="89.1"/>
    <s v="10-06-021-08W4"/>
    <s v="02-07-021-08W4"/>
    <n v="0.9"/>
    <s v="Uncoated"/>
    <m/>
    <s v="OE"/>
    <n v="149"/>
    <s v="Blind end"/>
    <s v="Blind end"/>
    <s v="9144-33"/>
    <s v="Discontinued - Oil-Water-Other"/>
    <n v="2312"/>
    <s v="JENNER OIL 100/10-06-021-08W4/00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09144"/>
    <n v="35"/>
    <s v="Steel"/>
    <n v="3.2"/>
    <d v="2017-06-20T00:00:00"/>
    <x v="0"/>
    <s v="Oil Well Effluent"/>
    <n v="2"/>
    <n v="88.9"/>
    <s v="04-08-021-08W4"/>
    <s v="02-07-021-08W4"/>
    <n v="1"/>
    <s v="Expanded Polyethylene"/>
    <n v="4960"/>
    <s v="OE"/>
    <n v="149"/>
    <s v="Well"/>
    <s v="Satellite"/>
    <s v="9144-35"/>
    <s v="Operating - Oil-Water-Other"/>
    <n v="2364"/>
    <s v="JENNER OIL 100/04-08-021-08W4/00                  "/>
    <n v="100"/>
    <x v="0"/>
    <x v="6"/>
    <n v="1500"/>
    <n v="2500"/>
    <n v="669.34404283801871"/>
    <s v="1) Active Pipeline = Use reserve-life"/>
    <s v="No"/>
    <m/>
    <n v="4669.344042838019"/>
    <m/>
    <n v="4669.344042838019"/>
    <n v="1"/>
    <n v="4669.344042838019"/>
    <n v="0"/>
    <n v="4669.344042838019"/>
    <n v="21"/>
    <n v="1.35E-2"/>
    <n v="6188.0624514273495"/>
    <n v="0"/>
    <n v="6188.0624514273495"/>
    <n v="1.7600000000000001E-2"/>
    <n v="4289.7859617366921"/>
    <n v="0"/>
    <n v="4289.7859617366921"/>
    <m/>
  </r>
  <r>
    <s v="1 - Yes"/>
    <s v="COR4 OIL CORP."/>
    <s v="A09144"/>
    <n v="36"/>
    <s v="Fiberglass"/>
    <n v="1.9"/>
    <d v="2016-11-08T00:00:00"/>
    <x v="2"/>
    <s v="Oil Well Effluent"/>
    <n v="2"/>
    <n v="89.1"/>
    <s v="11-06-021-08W4"/>
    <s v="02-07-021-08W4"/>
    <n v="0.91"/>
    <s v="Uncoated"/>
    <m/>
    <s v="OE"/>
    <n v="149"/>
    <s v="Blind end"/>
    <s v="Blind end"/>
    <s v="9144-36"/>
    <s v="Discontinued - Oil-Water-Other"/>
    <n v="2315"/>
    <s v="JENNER OIL 100/11-06-021-08W4/00  ABDN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09144"/>
    <n v="37"/>
    <s v="Fiberglass"/>
    <n v="1.9"/>
    <d v="2015-11-03T00:00:00"/>
    <x v="2"/>
    <s v="Oil Well Effluent"/>
    <n v="2"/>
    <n v="89.1"/>
    <s v="09-07-021-08W4"/>
    <s v="10-07-021-08W4"/>
    <n v="0.5"/>
    <s v="Uncoated"/>
    <m/>
    <s v="OE"/>
    <n v="149"/>
    <s v="Blind end"/>
    <s v="Blind end"/>
    <s v="9144-37"/>
    <s v="Discontinued - Oil-Water-Other"/>
    <n v="2342"/>
    <s v="JENNER OIL 102/09-07-021-08W4/00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09144"/>
    <n v="38"/>
    <s v="Steel"/>
    <n v="3.2"/>
    <d v="2002-05-08T00:00:00"/>
    <x v="0"/>
    <s v="Oil Well Effluent"/>
    <n v="2"/>
    <n v="88.9"/>
    <s v="09-06-021-08W4"/>
    <s v="15-06-021-08W4"/>
    <n v="0.53"/>
    <s v="Expanded Polyethylene"/>
    <n v="5000"/>
    <s v="OE"/>
    <n v="149"/>
    <s v="Well"/>
    <s v="Pipeline"/>
    <s v="9144-38"/>
    <s v="Operating - Oil-Water-Other"/>
    <n v="1933"/>
    <s v="JENNER GAS 100/09-06-021-08W4/02  ABDN            "/>
    <n v="100"/>
    <x v="0"/>
    <x v="6"/>
    <n v="795"/>
    <n v="2500"/>
    <n v="669.34404283801871"/>
    <s v="1) Active Pipeline = Use reserve-life"/>
    <s v="No"/>
    <m/>
    <n v="3964.3440428380186"/>
    <m/>
    <n v="3964.3440428380186"/>
    <n v="1"/>
    <n v="3964.3440428380186"/>
    <n v="0"/>
    <n v="3964.3440428380186"/>
    <n v="21"/>
    <n v="1.35E-2"/>
    <n v="5253.7590485869123"/>
    <n v="0"/>
    <n v="5253.7590485869123"/>
    <n v="1.7600000000000001E-2"/>
    <n v="3642.0934646153605"/>
    <n v="0"/>
    <n v="3642.0934646153605"/>
    <m/>
  </r>
  <r>
    <s v="1 - Yes"/>
    <s v="COR4 OIL CORP."/>
    <s v="A09144"/>
    <n v="39"/>
    <s v="Steel"/>
    <n v="3.2"/>
    <d v="1992-01-06T00:00:00"/>
    <x v="0"/>
    <s v="Oil Well Effluent"/>
    <n v="2"/>
    <n v="88.9"/>
    <s v="08-13-021-09W4"/>
    <s v="04-18-021-08W4"/>
    <n v="0.78"/>
    <s v="Thin Film"/>
    <n v="5000"/>
    <s v="OE"/>
    <n v="149"/>
    <s v="Well"/>
    <s v="Pipeline"/>
    <s v="9144-39"/>
    <s v="Operating - Oil-Water-Other"/>
    <n v="2561"/>
    <s v="JENNER OIL 100/08-13-021-09W4/00                  "/>
    <n v="100"/>
    <x v="0"/>
    <x v="6"/>
    <n v="1170"/>
    <n v="2500"/>
    <n v="669.34404283801871"/>
    <s v="1) Active Pipeline = Use reserve-life"/>
    <s v="No"/>
    <m/>
    <n v="4339.344042838019"/>
    <m/>
    <n v="4339.344042838019"/>
    <n v="1"/>
    <n v="4339.344042838019"/>
    <n v="0"/>
    <n v="4339.344042838019"/>
    <n v="21"/>
    <n v="1.35E-2"/>
    <n v="5750.7289437148047"/>
    <n v="0"/>
    <n v="5750.7289437148047"/>
    <n v="1.7600000000000001E-2"/>
    <n v="3986.6107503181966"/>
    <n v="0"/>
    <n v="3986.6107503181966"/>
    <m/>
  </r>
  <r>
    <s v="1 - Yes"/>
    <s v="COR4 OIL CORP."/>
    <s v="A09144"/>
    <n v="40"/>
    <s v="Steel"/>
    <n v="4.8"/>
    <d v="2016-11-08T00:00:00"/>
    <x v="2"/>
    <s v="Oil Well Effluent"/>
    <n v="2"/>
    <n v="88.9"/>
    <s v="03-08-021-08W4"/>
    <s v="10-07-021-08W4"/>
    <n v="1.37"/>
    <s v="Thin Film"/>
    <m/>
    <s v="OE"/>
    <n v="149"/>
    <s v="Blind end"/>
    <s v="Blind end"/>
    <s v="9144-40"/>
    <s v="Discontinued - Oil-Water-Other"/>
    <n v="2363"/>
    <s v="JENNER OIL 100/03-08-021-08W4/00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2.1  - No. Already Abandoned."/>
    <s v="COR4 OIL CORP."/>
    <s v="A09144"/>
    <n v="41"/>
    <s v="Steel"/>
    <n v="3.2"/>
    <d v="2019-04-05T00:00:00"/>
    <x v="1"/>
    <s v="Oil Well Effluent"/>
    <n v="2"/>
    <n v="88.9"/>
    <s v="16-12-021-09W4"/>
    <s v="13-07-021-08W4"/>
    <n v="0.5"/>
    <s v="Uncoated"/>
    <m/>
    <s v="OE"/>
    <n v="149"/>
    <s v="Blind end"/>
    <s v="Pipeline"/>
    <s v="9144-41"/>
    <s v="Abandoned - Oil-Water-Other"/>
    <n v="2557"/>
    <s v="JENNER OIL 100/16-12-021-09W4/00                  "/>
    <n v="100"/>
    <x v="0"/>
    <x v="6"/>
    <n v="0"/>
    <n v="0"/>
    <m/>
    <s v="2) Already abandoned; no ARO"/>
    <s v="No"/>
    <m/>
    <n v="0"/>
    <m/>
    <n v="0"/>
    <n v="1"/>
    <n v="0"/>
    <n v="0"/>
    <n v="0"/>
    <n v="21"/>
    <n v="1.35E-2"/>
    <n v="0"/>
    <n v="0"/>
    <n v="0"/>
    <n v="1.7600000000000001E-2"/>
    <n v="0"/>
    <n v="0"/>
    <n v="0"/>
    <m/>
  </r>
  <r>
    <s v="1 - Yes"/>
    <s v="COR4 OIL CORP."/>
    <s v="A09144"/>
    <n v="42"/>
    <s v="Fiberglass"/>
    <n v="6.35"/>
    <d v="1992-06-18T00:00:00"/>
    <x v="0"/>
    <s v="Oil Well Effluent"/>
    <n v="2"/>
    <n v="169.4"/>
    <s v="04-18-021-08W4"/>
    <s v="10-07-021-08W4"/>
    <n v="1.2"/>
    <s v="Uncoated"/>
    <n v="5000"/>
    <s v="OE"/>
    <n v="149"/>
    <s v="Pipeline"/>
    <s v="Battery"/>
    <s v="9144-42"/>
    <s v="Operating - Oil-Water-Other"/>
    <n v="2410"/>
    <s v="JENNER OIL 100/04-18-021-08W4  SAT                "/>
    <n v="100"/>
    <x v="0"/>
    <x v="6"/>
    <n v="1800"/>
    <n v="2500"/>
    <n v="669.34404283801871"/>
    <s v="1) Active Pipeline = Use reserve-life"/>
    <s v="No"/>
    <m/>
    <n v="4969.344042838019"/>
    <m/>
    <n v="4969.344042838019"/>
    <n v="1"/>
    <n v="4969.344042838019"/>
    <n v="0"/>
    <n v="4969.344042838019"/>
    <n v="21"/>
    <n v="1.35E-2"/>
    <n v="6585.6383675296629"/>
    <n v="0"/>
    <n v="6585.6383675296629"/>
    <n v="1.7600000000000001E-2"/>
    <n v="4565.3997902989604"/>
    <n v="0"/>
    <n v="4565.3997902989604"/>
    <m/>
  </r>
  <r>
    <s v="1 - Yes"/>
    <s v="COR4 OIL CORP."/>
    <s v="A09144"/>
    <n v="44"/>
    <s v="Fiberglass"/>
    <n v="4.3"/>
    <d v="2017-06-20T00:00:00"/>
    <x v="0"/>
    <s v="Oil Well Effluent"/>
    <n v="2"/>
    <n v="114.3"/>
    <s v="06-18-021-08W4"/>
    <s v="04-18-021-08W4"/>
    <n v="0.35"/>
    <s v="Uncoated"/>
    <n v="4960"/>
    <s v="OE"/>
    <n v="149"/>
    <s v="Pipeline"/>
    <s v="Battery"/>
    <s v="9144-44"/>
    <s v="Operating - Oil-Water-Other"/>
    <n v="2415"/>
    <s v="JENNER OIL 100/06-18-021-08W4/00                  "/>
    <n v="100"/>
    <x v="0"/>
    <x v="6"/>
    <n v="525"/>
    <n v="2500"/>
    <n v="669.34404283801871"/>
    <s v="1) Active Pipeline = Use reserve-life"/>
    <s v="No"/>
    <m/>
    <n v="3694.3440428380186"/>
    <m/>
    <n v="3694.3440428380186"/>
    <n v="1"/>
    <n v="3694.3440428380186"/>
    <n v="0"/>
    <n v="3694.3440428380186"/>
    <n v="21"/>
    <n v="1.35E-2"/>
    <n v="4895.9407240948303"/>
    <n v="0"/>
    <n v="4895.9407240948303"/>
    <n v="1.7600000000000001E-2"/>
    <n v="3394.0410189093186"/>
    <n v="0"/>
    <n v="3394.0410189093186"/>
    <m/>
  </r>
  <r>
    <s v="1 - Yes"/>
    <s v="COR4 OIL CORP."/>
    <s v="A09144"/>
    <n v="45"/>
    <s v="Fiberglass"/>
    <n v="4.3"/>
    <d v="1992-09-16T00:00:00"/>
    <x v="0"/>
    <s v="Oil Well Effluent"/>
    <n v="2"/>
    <n v="114.3"/>
    <s v="06-18-021-08W4"/>
    <s v="04-18-021-08W4"/>
    <n v="0.5"/>
    <s v="Uncoated"/>
    <n v="4960"/>
    <s v="OE"/>
    <n v="149"/>
    <s v="Well"/>
    <s v="Pipeline"/>
    <s v="9144-45"/>
    <s v="Operating - Oil-Water-Other"/>
    <n v="2415"/>
    <s v="JENNER OIL 100/06-18-021-08W4/00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09144"/>
    <n v="46"/>
    <s v="Fiberglass"/>
    <n v="4.3"/>
    <d v="2017-06-19T00:00:00"/>
    <x v="0"/>
    <s v="Oil Well Effluent"/>
    <n v="2"/>
    <n v="114.3"/>
    <s v="02-18-021-08W4"/>
    <s v="07-18-021-08W4"/>
    <n v="0.45"/>
    <s v="Uncoated"/>
    <n v="4960"/>
    <s v="OE"/>
    <n v="149"/>
    <s v="Pipeline"/>
    <s v="Pipeline"/>
    <s v="9144-46"/>
    <s v="Operating - Oil-Water-Other"/>
    <n v="2405"/>
    <s v="JENNER OIL 100/02-18-021-08W4/00                  "/>
    <n v="100"/>
    <x v="0"/>
    <x v="6"/>
    <n v="675"/>
    <n v="2500"/>
    <n v="669.34404283801871"/>
    <s v="1) Active Pipeline = Use reserve-life"/>
    <s v="No"/>
    <m/>
    <n v="3844.3440428380186"/>
    <m/>
    <n v="3844.3440428380186"/>
    <n v="1"/>
    <n v="3844.3440428380186"/>
    <n v="0"/>
    <n v="3844.3440428380186"/>
    <n v="21"/>
    <n v="1.35E-2"/>
    <n v="5094.7286821459875"/>
    <n v="0"/>
    <n v="5094.7286821459875"/>
    <n v="1.7600000000000001E-2"/>
    <n v="3531.8479331904532"/>
    <n v="0"/>
    <n v="3531.8479331904532"/>
    <m/>
  </r>
  <r>
    <s v="1 - Yes"/>
    <s v="COR4 OIL CORP."/>
    <s v="A09144"/>
    <n v="47"/>
    <s v="Fiberglass"/>
    <n v="3.3"/>
    <d v="1992-09-16T00:00:00"/>
    <x v="0"/>
    <s v="Oil Well Effluent"/>
    <n v="2"/>
    <n v="88.9"/>
    <s v="01-07-021-08W4"/>
    <s v="02-07-021-08W4"/>
    <n v="0.4"/>
    <s v="Uncoated"/>
    <n v="4960"/>
    <s v="OE"/>
    <n v="149"/>
    <s v="Well"/>
    <s v="Satellite"/>
    <s v="9144-47"/>
    <s v="Operating - Oil-Water-Other"/>
    <n v="2322"/>
    <s v="JENNER OIL 100/01-07-021-08W4/00                  "/>
    <n v="100"/>
    <x v="0"/>
    <x v="6"/>
    <n v="600"/>
    <n v="2500"/>
    <n v="669.34404283801871"/>
    <s v="1) Active Pipeline = Use reserve-life"/>
    <s v="No"/>
    <m/>
    <n v="3769.3440428380186"/>
    <m/>
    <n v="3769.3440428380186"/>
    <n v="1"/>
    <n v="3769.3440428380186"/>
    <n v="0"/>
    <n v="3769.3440428380186"/>
    <n v="21"/>
    <n v="1.35E-2"/>
    <n v="4995.3347031204094"/>
    <n v="0"/>
    <n v="4995.3347031204094"/>
    <n v="1.7600000000000001E-2"/>
    <n v="3462.9444760498864"/>
    <n v="0"/>
    <n v="3462.9444760498864"/>
    <m/>
  </r>
  <r>
    <s v="1 - Yes"/>
    <s v="COR4 OIL CORP."/>
    <s v="A09144"/>
    <n v="48"/>
    <s v="Steel"/>
    <n v="3.2"/>
    <d v="2017-06-19T00:00:00"/>
    <x v="0"/>
    <s v="Oil Well Effluent"/>
    <n v="2"/>
    <n v="114.3"/>
    <s v="07-18-021-08W4"/>
    <s v="02-18-021-08W4"/>
    <n v="0.25"/>
    <s v="Free Standing (Slip Lined)"/>
    <n v="5000"/>
    <s v="OE"/>
    <n v="149"/>
    <s v="Pipeline"/>
    <s v="Pipeline"/>
    <s v="9144-48"/>
    <s v="Operating - Oil-Water-Other"/>
    <n v="2405"/>
    <s v="JENNER OIL 100/02-18-021-08W4/00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09144"/>
    <n v="49"/>
    <s v="Fiberglass"/>
    <n v="3.3"/>
    <d v="2017-06-19T00:00:00"/>
    <x v="0"/>
    <s v="Oil Well Effluent"/>
    <n v="2"/>
    <n v="88"/>
    <s v="08-18-021-08W4"/>
    <s v="07-18-021-08W4"/>
    <n v="0.45"/>
    <s v="Uncoated"/>
    <n v="4960"/>
    <s v="OE"/>
    <n v="149"/>
    <s v="Well"/>
    <s v="Pipeline"/>
    <s v="9144-49"/>
    <s v="Operating - Oil-Water-Other"/>
    <n v="2422"/>
    <s v="JENNER OIL 100/08-18-021-08W4/00                  "/>
    <n v="100"/>
    <x v="0"/>
    <x v="6"/>
    <n v="675"/>
    <n v="2500"/>
    <n v="669.34404283801871"/>
    <s v="1) Active Pipeline = Use reserve-life"/>
    <s v="No"/>
    <m/>
    <n v="3844.3440428380186"/>
    <m/>
    <n v="3844.3440428380186"/>
    <n v="1"/>
    <n v="3844.3440428380186"/>
    <n v="0"/>
    <n v="3844.3440428380186"/>
    <n v="21"/>
    <n v="1.35E-2"/>
    <n v="5094.7286821459875"/>
    <n v="0"/>
    <n v="5094.7286821459875"/>
    <n v="1.7600000000000001E-2"/>
    <n v="3531.8479331904532"/>
    <n v="0"/>
    <n v="3531.8479331904532"/>
    <m/>
  </r>
  <r>
    <s v="1 - Yes"/>
    <s v="COR4 OIL CORP."/>
    <s v="A09144"/>
    <n v="50"/>
    <s v="Fiberglass"/>
    <n v="3.3"/>
    <d v="2016-11-08T00:00:00"/>
    <x v="2"/>
    <s v="Oil Well Effluent"/>
    <n v="2"/>
    <n v="88"/>
    <s v="10-18-021-08W4"/>
    <s v="07-18-021-08W4"/>
    <n v="0.5"/>
    <s v="Uncoated"/>
    <m/>
    <s v="OE"/>
    <n v="149"/>
    <s v="Blind end"/>
    <s v="Blind end"/>
    <s v="9144-50"/>
    <s v="Discontinued - Oil-Water-Other"/>
    <n v="2423"/>
    <s v="JENNER OIL 100/10-18-021-08W4/00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09144"/>
    <n v="51"/>
    <s v="Fiberglass"/>
    <n v="4.3"/>
    <d v="2015-11-26T00:00:00"/>
    <x v="2"/>
    <s v="Oil Well Effluent"/>
    <n v="2"/>
    <n v="114.3"/>
    <s v="15-18-021-08W4"/>
    <s v="07-18-021-08W4"/>
    <n v="1.05"/>
    <s v="Uncoated"/>
    <m/>
    <s v="OE"/>
    <n v="149"/>
    <s v="Blind end"/>
    <s v="Blind end"/>
    <s v="9144-51"/>
    <s v="Discontinued - Oil-Water-Other"/>
    <n v="3209"/>
    <s v="JENNER SHLW GAS 100/15-18-021-08W4/03             "/>
    <n v="100"/>
    <x v="0"/>
    <x v="2"/>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09144"/>
    <n v="53"/>
    <s v="Fiberglass"/>
    <n v="4.3"/>
    <d v="2017-06-20T00:00:00"/>
    <x v="0"/>
    <s v="Oil Well Effluent"/>
    <n v="2"/>
    <n v="114.3"/>
    <s v="06-08-021-08W4"/>
    <s v="05-08-021-08W4"/>
    <n v="0.14000000000000001"/>
    <s v="Uncoated"/>
    <n v="4960"/>
    <s v="OE"/>
    <n v="149"/>
    <s v="Well"/>
    <s v="Satellite"/>
    <s v="9144-53"/>
    <s v="Operating - Oil-Water-Other"/>
    <n v="2369"/>
    <s v="JENNER OIL 100/06-08-021-08W4/00                  "/>
    <n v="100"/>
    <x v="0"/>
    <x v="6"/>
    <n v="210.00000000000003"/>
    <n v="2500"/>
    <n v="669.34404283801871"/>
    <s v="1) Active Pipeline = Use reserve-life"/>
    <s v="No"/>
    <m/>
    <n v="3379.3440428380186"/>
    <m/>
    <n v="3379.3440428380186"/>
    <n v="1"/>
    <n v="3379.3440428380186"/>
    <n v="0"/>
    <n v="3379.3440428380186"/>
    <n v="21"/>
    <n v="1.35E-2"/>
    <n v="4478.4860121874017"/>
    <n v="0"/>
    <n v="4478.4860121874017"/>
    <n v="1.7600000000000001E-2"/>
    <n v="3104.6464989189371"/>
    <n v="0"/>
    <n v="3104.6464989189371"/>
    <m/>
  </r>
  <r>
    <s v="1 - Yes"/>
    <s v="COR4 OIL CORP."/>
    <s v="A09144"/>
    <n v="54"/>
    <s v="Fiberglass"/>
    <n v="3.3"/>
    <d v="1992-11-16T00:00:00"/>
    <x v="0"/>
    <s v="Oil Well Effluent"/>
    <n v="2"/>
    <n v="88"/>
    <s v="13-08-021-08W4"/>
    <s v="10-07-021-08W4"/>
    <n v="0.9"/>
    <s v="Uncoated"/>
    <n v="4960"/>
    <s v="OE"/>
    <n v="149"/>
    <s v="Well"/>
    <s v="Battery"/>
    <s v="9144-54"/>
    <s v="Operating - Oil-Water-Other"/>
    <n v="2381"/>
    <s v="JENNER OIL 100/13-08-021-08W4/00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09144"/>
    <n v="55"/>
    <s v="Fiberglass"/>
    <n v="3.3"/>
    <d v="2015-11-02T00:00:00"/>
    <x v="2"/>
    <s v="Oil Well Effluent"/>
    <n v="2"/>
    <n v="88"/>
    <s v="01-07-021-08W4"/>
    <s v="02-07-021-08W4"/>
    <n v="0.5"/>
    <s v="Uncoated"/>
    <m/>
    <s v="OE"/>
    <n v="149"/>
    <s v="Blind end"/>
    <s v="Blind end"/>
    <s v="9144-55"/>
    <s v="Discontinued - Oil-Water-Other"/>
    <n v="2322"/>
    <s v="JENNER OIL 100/01-07-021-08W4/00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09144"/>
    <n v="57"/>
    <s v="Fiberglass"/>
    <n v="4.3"/>
    <d v="2017-04-10T00:00:00"/>
    <x v="2"/>
    <s v="Oil Well Effluent"/>
    <n v="2"/>
    <n v="114"/>
    <s v="02-18-021-08W4"/>
    <s v="07-18-021-08W4"/>
    <n v="0.26"/>
    <s v="Uncoated"/>
    <m/>
    <s v="OE"/>
    <n v="149"/>
    <s v="Blind end"/>
    <s v="Blind end"/>
    <s v="9144-57"/>
    <s v="Discontinued - Oil-Water-Other"/>
    <n v="2405"/>
    <s v="JENNER OIL 100/02-18-021-08W4/00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09144"/>
    <n v="58"/>
    <s v="Fiberglass"/>
    <n v="3.3"/>
    <d v="1993-02-10T00:00:00"/>
    <x v="0"/>
    <s v="Oil Well Effluent"/>
    <n v="2"/>
    <n v="87.6"/>
    <s v="15-07-021-08W4"/>
    <s v="07-18-021-08W4"/>
    <n v="0.65"/>
    <s v="Uncoated"/>
    <n v="4960"/>
    <s v="OE"/>
    <n v="149"/>
    <s v="Well"/>
    <s v="Pipeline"/>
    <s v="9144-58"/>
    <s v="Operating - Oil-Water-Other"/>
    <n v="2360"/>
    <s v="JENNER OIL 100/15-07-021-08W4/00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09144"/>
    <n v="59"/>
    <s v="Fiberglass"/>
    <n v="4.3"/>
    <d v="2018-02-07T00:00:00"/>
    <x v="0"/>
    <s v="Oil Well Effluent"/>
    <n v="2"/>
    <n v="114"/>
    <s v="06-18-021-08W4"/>
    <s v="07-18-021-08W4"/>
    <n v="0.47"/>
    <s v="Uncoated"/>
    <n v="4960"/>
    <s v="OE"/>
    <n v="149"/>
    <s v="Pipeline"/>
    <s v="Pipeline"/>
    <s v="9144-59"/>
    <s v="Operating - Oil-Water-Other"/>
    <n v="2415"/>
    <s v="JENNER OIL 100/06-18-021-08W4/00                  "/>
    <n v="100"/>
    <x v="0"/>
    <x v="6"/>
    <n v="705"/>
    <n v="2500"/>
    <n v="669.34404283801871"/>
    <s v="1) Active Pipeline = Use reserve-life"/>
    <s v="No"/>
    <m/>
    <n v="3874.3440428380186"/>
    <m/>
    <n v="3874.3440428380186"/>
    <n v="1"/>
    <n v="3874.3440428380186"/>
    <n v="0"/>
    <n v="3874.3440428380186"/>
    <n v="21"/>
    <n v="1.35E-2"/>
    <n v="5134.4862737562189"/>
    <n v="0"/>
    <n v="5134.4862737562189"/>
    <n v="1.7600000000000001E-2"/>
    <n v="3559.40931604668"/>
    <n v="0"/>
    <n v="3559.40931604668"/>
    <m/>
  </r>
  <r>
    <s v="1 - Yes"/>
    <s v="COR4 OIL CORP."/>
    <s v="A09144"/>
    <n v="60"/>
    <s v="Fiberglass"/>
    <n v="4.3"/>
    <d v="2018-02-07T00:00:00"/>
    <x v="0"/>
    <s v="Oil Well Effluent"/>
    <n v="2"/>
    <n v="114"/>
    <s v="07-18-021-08W4"/>
    <s v="07-18-021-08W4"/>
    <n v="0.17"/>
    <s v="Uncoated"/>
    <n v="4960"/>
    <s v="OE"/>
    <n v="149"/>
    <s v="Pipeline"/>
    <s v="Satellite"/>
    <s v="9144-60"/>
    <s v="Operating - Oil-Water-Other"/>
    <n v="2420"/>
    <s v="JENNER OIL 100/07-18-021-08W4/00                  "/>
    <n v="100"/>
    <x v="0"/>
    <x v="6"/>
    <n v="255.00000000000003"/>
    <n v="2500"/>
    <n v="669.34404283801871"/>
    <s v="1) Active Pipeline = Use reserve-life"/>
    <s v="No"/>
    <m/>
    <n v="3424.3440428380186"/>
    <m/>
    <n v="3424.3440428380186"/>
    <n v="1"/>
    <n v="3424.3440428380186"/>
    <n v="0"/>
    <n v="3424.3440428380186"/>
    <n v="21"/>
    <n v="1.35E-2"/>
    <n v="4538.1223996027484"/>
    <n v="0"/>
    <n v="4538.1223996027484"/>
    <n v="1.7600000000000001E-2"/>
    <n v="3145.9885732032772"/>
    <n v="0"/>
    <n v="3145.9885732032772"/>
    <m/>
  </r>
  <r>
    <s v="1 - Yes"/>
    <s v="COR4 OIL CORP."/>
    <s v="A09144"/>
    <n v="61"/>
    <s v="Fiberglass"/>
    <n v="4.3"/>
    <d v="2016-11-08T00:00:00"/>
    <x v="2"/>
    <s v="Oil Well Effluent"/>
    <n v="2"/>
    <n v="114.3"/>
    <s v="12-18-021-08W4"/>
    <s v="04-18-021-08W4"/>
    <n v="0.59"/>
    <s v="Uncoated"/>
    <m/>
    <s v="OE"/>
    <n v="149"/>
    <s v="Blind end"/>
    <s v="Blind end"/>
    <s v="9144-61"/>
    <s v="Discontinued - Oil-Water-Other"/>
    <n v="2427"/>
    <s v="JENNER OIL 100/12-18-021-08W4/00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09144"/>
    <n v="62"/>
    <s v="Fiberglass"/>
    <n v="3.3"/>
    <d v="2018-09-18T00:00:00"/>
    <x v="0"/>
    <s v="Oil Well Effluent"/>
    <n v="2"/>
    <n v="87.6"/>
    <s v="08-13-021-09W4"/>
    <s v="04-18-021-08W4"/>
    <n v="0.54"/>
    <s v="Uncoated"/>
    <n v="4960"/>
    <s v="OE"/>
    <n v="149"/>
    <s v="Well"/>
    <s v="Pipeline"/>
    <s v="9144-62"/>
    <s v="Operating - Oil-Water-Other"/>
    <n v="2561"/>
    <s v="JENNER OIL 100/08-13-021-09W4/00                  "/>
    <n v="100"/>
    <x v="0"/>
    <x v="6"/>
    <n v="810"/>
    <n v="2500"/>
    <n v="669.34404283801871"/>
    <s v="1) Active Pipeline = Use reserve-life"/>
    <s v="No"/>
    <m/>
    <n v="3979.3440428380186"/>
    <m/>
    <n v="3979.3440428380186"/>
    <n v="1"/>
    <n v="3979.3440428380186"/>
    <n v="0"/>
    <n v="3979.3440428380186"/>
    <n v="21"/>
    <n v="1.35E-2"/>
    <n v="5273.6378443920285"/>
    <n v="0"/>
    <n v="5273.6378443920285"/>
    <n v="1.7600000000000001E-2"/>
    <n v="3655.8741560434742"/>
    <n v="0"/>
    <n v="3655.8741560434742"/>
    <m/>
  </r>
  <r>
    <s v="1 - Yes"/>
    <s v="COR4 OIL CORP."/>
    <s v="A09144"/>
    <n v="63"/>
    <s v="Fiberglass"/>
    <n v="4.3"/>
    <d v="2016-11-09T00:00:00"/>
    <x v="2"/>
    <s v="Oil Well Effluent"/>
    <n v="2"/>
    <n v="114.3"/>
    <s v="13-18-021-08W4"/>
    <s v="04-18-021-08W4"/>
    <n v="0.7"/>
    <s v="Uncoated"/>
    <m/>
    <s v="OE"/>
    <n v="149"/>
    <s v="Blind end"/>
    <s v="Blind end"/>
    <s v="9144-63"/>
    <s v="Discontinued - Oil-Water-Other"/>
    <n v="2430"/>
    <s v="JENNER OIL 100/13-18-021-08W4/00  ABDN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09144"/>
    <n v="64"/>
    <s v="Fiberglass"/>
    <n v="3.3"/>
    <d v="2017-11-22T00:00:00"/>
    <x v="0"/>
    <s v="Oil Well Effluent"/>
    <n v="2"/>
    <n v="87.6"/>
    <s v="13-08-021-08W4"/>
    <s v="10-07-021-08W4"/>
    <n v="0.62"/>
    <s v="Uncoated"/>
    <n v="4960"/>
    <s v="OE"/>
    <n v="149"/>
    <s v="Well"/>
    <s v="Satellite"/>
    <s v="9144-64"/>
    <s v="Operating - Oil-Water-Other"/>
    <n v="2381"/>
    <s v="JENNER OIL 100/13-08-021-08W4/00                  "/>
    <n v="100"/>
    <x v="0"/>
    <x v="6"/>
    <n v="930"/>
    <n v="2500"/>
    <n v="669.34404283801871"/>
    <s v="1) Active Pipeline = Use reserve-life"/>
    <s v="No"/>
    <m/>
    <n v="4099.344042838019"/>
    <m/>
    <n v="4099.344042838019"/>
    <n v="1"/>
    <n v="4099.344042838019"/>
    <n v="0"/>
    <n v="4099.344042838019"/>
    <n v="21"/>
    <n v="1.35E-2"/>
    <n v="5432.6682108329542"/>
    <n v="0"/>
    <n v="5432.6682108329542"/>
    <n v="1.7600000000000001E-2"/>
    <n v="3766.1196874683819"/>
    <n v="0"/>
    <n v="3766.1196874683819"/>
    <m/>
  </r>
  <r>
    <s v="1 - Yes"/>
    <s v="COR4 OIL CORP."/>
    <s v="A09144"/>
    <n v="65"/>
    <s v="Fiberglass"/>
    <n v="3.3"/>
    <d v="2015-10-28T00:00:00"/>
    <x v="2"/>
    <s v="Oil Well Effluent"/>
    <n v="2"/>
    <n v="87.6"/>
    <s v="09-07-021-08W4"/>
    <s v="10-07-021-08W4"/>
    <n v="0.19"/>
    <s v="Uncoated"/>
    <m/>
    <s v="OE"/>
    <n v="149"/>
    <s v="Blind end"/>
    <s v="Blind end"/>
    <s v="9144-65"/>
    <s v="Discontinued - Oil-Water-Other"/>
    <n v="2341"/>
    <s v="JENNER OIL 100/09-07-021-08W4/00  WTR INJ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09144"/>
    <n v="66"/>
    <s v="Fiberglass"/>
    <n v="3.3"/>
    <d v="1993-02-26T00:00:00"/>
    <x v="0"/>
    <s v="Oil Well Effluent"/>
    <n v="2"/>
    <n v="87.6"/>
    <s v="09-07-021-08W4"/>
    <s v="10-07-021-08W4"/>
    <n v="0.3"/>
    <s v="Uncoated"/>
    <n v="4960"/>
    <s v="OE"/>
    <n v="149"/>
    <s v="Well"/>
    <s v="Battery"/>
    <s v="9144-66"/>
    <s v="Operating - Oil-Water-Other"/>
    <n v="2341"/>
    <s v="JENNER OIL 100/09-07-021-08W4/00  WTR INJ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09144"/>
    <n v="67"/>
    <s v="Fiberglass"/>
    <n v="3.3"/>
    <d v="2019-04-15T00:00:00"/>
    <x v="0"/>
    <s v="Oil Well Effluent"/>
    <n v="2"/>
    <n v="87.6"/>
    <s v="09-07-021-08W4"/>
    <s v="10-07-021-08W4"/>
    <n v="0.35"/>
    <s v="Uncoated"/>
    <n v="4960"/>
    <s v="OE"/>
    <n v="149"/>
    <s v="Pipeline"/>
    <s v="Battery"/>
    <s v="9144-67"/>
    <s v="Operating - Oil-Water-Other"/>
    <n v="3194"/>
    <s v="JENNER SHLW GAS 102/16-07-021-08W4/00             "/>
    <n v="100"/>
    <x v="0"/>
    <x v="2"/>
    <n v="525"/>
    <n v="2500"/>
    <n v="669.34404283801871"/>
    <s v="1) Active Pipeline = Use reserve-life"/>
    <s v="No"/>
    <m/>
    <n v="3694.3440428380186"/>
    <m/>
    <n v="3694.3440428380186"/>
    <n v="1"/>
    <n v="3694.3440428380186"/>
    <n v="0"/>
    <n v="3694.3440428380186"/>
    <n v="21"/>
    <n v="1.35E-2"/>
    <n v="4895.9407240948303"/>
    <n v="0"/>
    <n v="4895.9407240948303"/>
    <n v="1.7600000000000001E-2"/>
    <n v="3394.0410189093186"/>
    <n v="0"/>
    <n v="3394.0410189093186"/>
    <m/>
  </r>
  <r>
    <s v="1 - Yes"/>
    <s v="COR4 OIL CORP."/>
    <s v="A09144"/>
    <n v="68"/>
    <s v="Fiberglass"/>
    <n v="3.3"/>
    <d v="2001-03-07T00:00:00"/>
    <x v="2"/>
    <s v="Oil Well Effluent"/>
    <n v="2"/>
    <n v="87.6"/>
    <s v="12-08-021-08W4"/>
    <s v="10-07-021-08W4"/>
    <n v="0.21"/>
    <s v="Uncoated"/>
    <m/>
    <s v="OE"/>
    <n v="149"/>
    <s v="Blind end"/>
    <s v="Blind end"/>
    <s v="9144-68"/>
    <s v="Discontinued - Oil-Water-Other"/>
    <n v="2377"/>
    <s v="JENNER OIL 100/12-08-021-08W4/02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2.1  - No. Already Abandoned."/>
    <s v="COR4 OIL CORP."/>
    <s v="A09144"/>
    <n v="70"/>
    <s v="Fiberglass"/>
    <n v="3.3"/>
    <d v="2004-08-19T00:00:00"/>
    <x v="1"/>
    <s v="Oil Well Effluent"/>
    <n v="2"/>
    <n v="87.6"/>
    <s v="15-06-021-08W4"/>
    <s v="02-07-021-08W4"/>
    <n v="0.7"/>
    <s v="Uncoated"/>
    <m/>
    <s v="OE"/>
    <n v="149"/>
    <s v="Blind end"/>
    <s v="Blind end"/>
    <s v="9144-70"/>
    <s v="Abandoned - Oil-Water-Other"/>
    <n v="2317"/>
    <s v="JENNER OIL 100/15-06-021-08W4/00  WTR INJ         "/>
    <n v="100"/>
    <x v="0"/>
    <x v="6"/>
    <n v="0"/>
    <n v="0"/>
    <m/>
    <s v="2) Already abandoned; no ARO"/>
    <s v="No"/>
    <m/>
    <n v="0"/>
    <m/>
    <n v="0"/>
    <n v="1"/>
    <n v="0"/>
    <n v="0"/>
    <n v="0"/>
    <n v="21"/>
    <n v="1.35E-2"/>
    <n v="0"/>
    <n v="0"/>
    <n v="0"/>
    <n v="1.7600000000000001E-2"/>
    <n v="0"/>
    <n v="0"/>
    <n v="0"/>
    <m/>
  </r>
  <r>
    <s v="1 - Yes"/>
    <s v="COR4 OIL CORP."/>
    <s v="A09144"/>
    <n v="71"/>
    <s v="Fiberglass"/>
    <n v="3.3"/>
    <d v="1993-02-26T00:00:00"/>
    <x v="0"/>
    <s v="Oil Well Effluent"/>
    <n v="2"/>
    <n v="87.6"/>
    <s v="01-07-021-08W4"/>
    <s v="01-07-021-08W4"/>
    <n v="0.11"/>
    <s v="Uncoated"/>
    <n v="4960"/>
    <s v="OE"/>
    <n v="149"/>
    <s v="Well"/>
    <s v="Pipeline"/>
    <s v="9144-71"/>
    <s v="Operating - Oil-Water-Other"/>
    <n v="2322"/>
    <s v="JENNER OIL 100/01-07-021-08W4/00                  "/>
    <n v="100"/>
    <x v="0"/>
    <x v="6"/>
    <n v="165"/>
    <n v="2500"/>
    <n v="669.34404283801871"/>
    <s v="1) Active Pipeline = Use reserve-life"/>
    <s v="No"/>
    <m/>
    <n v="3334.3440428380186"/>
    <m/>
    <n v="3334.3440428380186"/>
    <n v="1"/>
    <n v="3334.3440428380186"/>
    <n v="0"/>
    <n v="3334.3440428380186"/>
    <n v="21"/>
    <n v="1.35E-2"/>
    <n v="4418.849624772055"/>
    <n v="0"/>
    <n v="4418.849624772055"/>
    <n v="1.7600000000000001E-2"/>
    <n v="3063.3044246345971"/>
    <n v="0"/>
    <n v="3063.3044246345971"/>
    <m/>
  </r>
  <r>
    <s v="2.1  - No. Already Abandoned."/>
    <s v="COR4 OIL CORP."/>
    <s v="A09144"/>
    <n v="72"/>
    <s v="Fiberglass"/>
    <n v="3.3"/>
    <d v="2004-02-06T00:00:00"/>
    <x v="1"/>
    <s v="Oil Well Effluent"/>
    <n v="2"/>
    <n v="87.6"/>
    <s v="03-07-021-08W4"/>
    <s v="02-07-021-08W4"/>
    <n v="0.51"/>
    <s v="Uncoated"/>
    <m/>
    <s v="OE"/>
    <n v="149"/>
    <s v="Blind end"/>
    <s v="Blind end"/>
    <s v="9144-72"/>
    <s v="Abandoned - Oil-Water-Other"/>
    <n v="2328"/>
    <s v="JENNER OIL 100/03-07-021-08W4/00  WTR INJ         "/>
    <n v="100"/>
    <x v="0"/>
    <x v="6"/>
    <n v="0"/>
    <n v="0"/>
    <m/>
    <s v="2) Already abandoned; no ARO"/>
    <s v="No"/>
    <m/>
    <n v="0"/>
    <m/>
    <n v="0"/>
    <n v="1"/>
    <n v="0"/>
    <n v="0"/>
    <n v="0"/>
    <n v="21"/>
    <n v="1.35E-2"/>
    <n v="0"/>
    <n v="0"/>
    <n v="0"/>
    <n v="1.7600000000000001E-2"/>
    <n v="0"/>
    <n v="0"/>
    <n v="0"/>
    <m/>
  </r>
  <r>
    <s v="1 - Yes"/>
    <s v="COR4 OIL CORP."/>
    <s v="A09144"/>
    <n v="73"/>
    <s v="Fiberglass"/>
    <n v="3.3"/>
    <d v="2018-09-17T00:00:00"/>
    <x v="2"/>
    <s v="Oil Well Effluent"/>
    <n v="2"/>
    <n v="87.6"/>
    <s v="06-07-021-08W4"/>
    <s v="02-07-021-08W4"/>
    <n v="0.5"/>
    <s v="Uncoated"/>
    <m/>
    <s v="OE"/>
    <n v="149"/>
    <s v="Pipeline"/>
    <s v="Blind end"/>
    <s v="9144-73"/>
    <s v="Discontinued - Oil-Water-Other"/>
    <n v="2332"/>
    <s v="JENNER OIL 100/06-07-021-08W4/00  ABDN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09144"/>
    <n v="74"/>
    <s v="Fiberglass"/>
    <n v="3.3"/>
    <d v="1993-02-26T00:00:00"/>
    <x v="0"/>
    <s v="Oil Well Effluent"/>
    <n v="2"/>
    <n v="87.6"/>
    <s v="07-07-021-08W4"/>
    <s v="02-07-021-08W4"/>
    <n v="0.24"/>
    <s v="Uncoated"/>
    <n v="4960"/>
    <s v="OE"/>
    <n v="149"/>
    <s v="Well"/>
    <s v="Satellite"/>
    <s v="9144-74"/>
    <s v="Operating - Oil-Water-Other"/>
    <n v="3191"/>
    <s v="JENNER SHLW GAS 100/07-07-021-08W4/02             "/>
    <n v="100"/>
    <x v="0"/>
    <x v="2"/>
    <n v="360"/>
    <n v="2500"/>
    <n v="669.34404283801871"/>
    <s v="1) Active Pipeline = Use reserve-life"/>
    <s v="No"/>
    <m/>
    <n v="3529.3440428380186"/>
    <m/>
    <n v="3529.3440428380186"/>
    <n v="1"/>
    <n v="3529.3440428380186"/>
    <n v="0"/>
    <n v="3529.3440428380186"/>
    <n v="21"/>
    <n v="1.35E-2"/>
    <n v="4677.2739702385579"/>
    <n v="0"/>
    <n v="4677.2739702385579"/>
    <n v="1.7600000000000001E-2"/>
    <n v="3242.4534132000708"/>
    <n v="0"/>
    <n v="3242.4534132000708"/>
    <m/>
  </r>
  <r>
    <s v="2.1  - No. Already Abandoned."/>
    <s v="COR4 OIL CORP."/>
    <s v="A09144"/>
    <n v="75"/>
    <s v="Fiberglass"/>
    <n v="3.3"/>
    <d v="2006-06-07T00:00:00"/>
    <x v="1"/>
    <s v="Oil Well Effluent"/>
    <n v="2"/>
    <n v="87.6"/>
    <s v="08-07-021-08W4"/>
    <s v="02-07-021-08W4"/>
    <n v="0.68"/>
    <s v="Uncoated"/>
    <m/>
    <s v="OE"/>
    <n v="149"/>
    <s v="Blind end"/>
    <s v="Blind end"/>
    <s v="9144-75"/>
    <s v="Abandoned - Oil-Water-Other"/>
    <n v="2339"/>
    <s v="JENNER OIL 100/08-07-021-08W4/00                  "/>
    <n v="100"/>
    <x v="0"/>
    <x v="6"/>
    <n v="0"/>
    <n v="0"/>
    <m/>
    <s v="2) Already abandoned; no ARO"/>
    <s v="No"/>
    <m/>
    <n v="0"/>
    <m/>
    <n v="0"/>
    <n v="1"/>
    <n v="0"/>
    <n v="0"/>
    <n v="0"/>
    <n v="21"/>
    <n v="1.35E-2"/>
    <n v="0"/>
    <n v="0"/>
    <n v="0"/>
    <n v="1.7600000000000001E-2"/>
    <n v="0"/>
    <n v="0"/>
    <n v="0"/>
    <m/>
  </r>
  <r>
    <s v="1 - Yes"/>
    <s v="COR4 OIL CORP."/>
    <s v="A09144"/>
    <n v="76"/>
    <s v="Fiberglass"/>
    <n v="3.3"/>
    <d v="2017-06-20T00:00:00"/>
    <x v="0"/>
    <s v="Oil Well Effluent"/>
    <n v="2"/>
    <n v="87.6"/>
    <s v="10-06-021-08W4"/>
    <s v="02-07-021-08W4"/>
    <n v="1.18"/>
    <s v="Uncoated"/>
    <n v="4960"/>
    <s v="OE"/>
    <n v="149"/>
    <s v="Pipeline"/>
    <s v="Satellite"/>
    <s v="9144-76"/>
    <s v="Operating - Oil-Water-Other"/>
    <n v="2312"/>
    <s v="JENNER OIL 100/10-06-021-08W4/00                  "/>
    <n v="100"/>
    <x v="0"/>
    <x v="6"/>
    <n v="1770"/>
    <n v="2500"/>
    <n v="669.34404283801871"/>
    <s v="1) Active Pipeline = Use reserve-life"/>
    <s v="No"/>
    <m/>
    <n v="4939.344042838019"/>
    <m/>
    <n v="4939.344042838019"/>
    <n v="1"/>
    <n v="4939.344042838019"/>
    <n v="0"/>
    <n v="4939.344042838019"/>
    <n v="21"/>
    <n v="1.35E-2"/>
    <n v="6545.8807759194315"/>
    <n v="0"/>
    <n v="6545.8807759194315"/>
    <n v="1.7600000000000001E-2"/>
    <n v="4537.838407442734"/>
    <n v="0"/>
    <n v="4537.838407442734"/>
    <m/>
  </r>
  <r>
    <s v="1 - Yes"/>
    <s v="COR4 OIL CORP."/>
    <s v="A09144"/>
    <n v="77"/>
    <s v="Fiberglass"/>
    <n v="3.3"/>
    <d v="2017-06-20T00:00:00"/>
    <x v="0"/>
    <s v="Oil Well Effluent"/>
    <n v="2"/>
    <n v="87.6"/>
    <s v="04-08-021-08W4"/>
    <s v="05-08-021-08W4"/>
    <n v="0.33"/>
    <s v="Uncoated"/>
    <n v="4960"/>
    <s v="OE"/>
    <n v="149"/>
    <s v="Pipeline"/>
    <s v="Satellite"/>
    <s v="9144-77"/>
    <s v="Operating - Oil-Water-Other"/>
    <n v="2364"/>
    <s v="JENNER OIL 100/04-08-021-08W4/00                  "/>
    <n v="100"/>
    <x v="0"/>
    <x v="6"/>
    <n v="495"/>
    <n v="2500"/>
    <n v="669.34404283801871"/>
    <s v="1) Active Pipeline = Use reserve-life"/>
    <s v="No"/>
    <m/>
    <n v="3664.3440428380186"/>
    <m/>
    <n v="3664.3440428380186"/>
    <n v="1"/>
    <n v="3664.3440428380186"/>
    <n v="0"/>
    <n v="3664.3440428380186"/>
    <n v="21"/>
    <n v="1.35E-2"/>
    <n v="4856.1831324845998"/>
    <n v="0"/>
    <n v="4856.1831324845998"/>
    <n v="1.7600000000000001E-2"/>
    <n v="3366.4796360530922"/>
    <n v="0"/>
    <n v="3366.4796360530922"/>
    <m/>
  </r>
  <r>
    <s v="2.1  - No. Already Abandoned."/>
    <s v="COR4 OIL CORP."/>
    <s v="A09144"/>
    <n v="78"/>
    <s v="Fiberglass"/>
    <n v="3.3"/>
    <d v="2005-10-19T00:00:00"/>
    <x v="1"/>
    <s v="Oil Well Effluent"/>
    <n v="2"/>
    <n v="87.6"/>
    <s v="05-08-021-08W4"/>
    <s v="05-08-021-08W4"/>
    <n v="0.17"/>
    <s v="Uncoated"/>
    <m/>
    <s v="OE"/>
    <n v="149"/>
    <s v="Blind end"/>
    <s v="Blind end"/>
    <s v="9144-78"/>
    <s v="Abandoned - Oil-Water-Other"/>
    <n v="2366"/>
    <s v="JENNER OIL 100/05-08-021-08W4/00  ABDN            "/>
    <n v="100"/>
    <x v="0"/>
    <x v="6"/>
    <n v="0"/>
    <n v="0"/>
    <m/>
    <s v="2) Already abandoned; no ARO"/>
    <s v="No"/>
    <m/>
    <n v="0"/>
    <m/>
    <n v="0"/>
    <n v="1"/>
    <n v="0"/>
    <n v="0"/>
    <n v="0"/>
    <n v="21"/>
    <n v="1.35E-2"/>
    <n v="0"/>
    <n v="0"/>
    <n v="0"/>
    <n v="1.7600000000000001E-2"/>
    <n v="0"/>
    <n v="0"/>
    <n v="0"/>
    <m/>
  </r>
  <r>
    <s v="1 - Yes"/>
    <s v="COR4 OIL CORP."/>
    <s v="A09144"/>
    <n v="79"/>
    <s v="Fiberglass"/>
    <n v="3.3"/>
    <d v="2015-10-28T00:00:00"/>
    <x v="2"/>
    <s v="Oil Well Effluent"/>
    <n v="2"/>
    <n v="87.6"/>
    <s v="11-07-021-08W4"/>
    <s v="11-07-021-08W4"/>
    <n v="0.22"/>
    <s v="Uncoated"/>
    <m/>
    <s v="OE"/>
    <n v="149"/>
    <s v="Blind end"/>
    <s v="Blind end"/>
    <s v="9144-79"/>
    <s v="Discontinued - Oil-Water-Other"/>
    <n v="2352"/>
    <s v="JENNER OIL 100/11-07-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09144"/>
    <n v="80"/>
    <s v="Fiberglass"/>
    <n v="3.3"/>
    <d v="1993-03-04T00:00:00"/>
    <x v="0"/>
    <s v="Oil Well Effluent"/>
    <n v="2"/>
    <n v="87.6"/>
    <s v="11-07-021-08W4"/>
    <s v="11-07-021-08W4"/>
    <n v="0.41"/>
    <s v="Uncoated"/>
    <n v="4960"/>
    <s v="OE"/>
    <n v="149"/>
    <s v="Pipeline"/>
    <s v="Pipeline"/>
    <s v="9144-80"/>
    <s v="Operating - Oil-Water-Other"/>
    <n v="2352"/>
    <s v="JENNER OIL 100/11-07-021-08W4/00                  "/>
    <n v="100"/>
    <x v="0"/>
    <x v="6"/>
    <n v="615"/>
    <n v="2500"/>
    <n v="669.34404283801871"/>
    <s v="1) Active Pipeline = Use reserve-life"/>
    <s v="No"/>
    <m/>
    <n v="3784.3440428380186"/>
    <m/>
    <n v="3784.3440428380186"/>
    <n v="1"/>
    <n v="3784.3440428380186"/>
    <n v="0"/>
    <n v="3784.3440428380186"/>
    <n v="21"/>
    <n v="1.35E-2"/>
    <n v="5015.2134989255246"/>
    <n v="0"/>
    <n v="5015.2134989255246"/>
    <n v="1.7600000000000001E-2"/>
    <n v="3476.7251674779995"/>
    <n v="0"/>
    <n v="3476.7251674779995"/>
    <m/>
  </r>
  <r>
    <s v="1 - Yes"/>
    <s v="COR4 OIL CORP."/>
    <s v="A09144"/>
    <n v="82"/>
    <s v="Fiberglass"/>
    <n v="3.3"/>
    <d v="2019-01-02T00:00:00"/>
    <x v="0"/>
    <s v="Oil Well Effluent"/>
    <n v="2"/>
    <n v="87.6"/>
    <s v="04-08-021-08W4"/>
    <s v="04-08-021-08W4"/>
    <n v="0.26"/>
    <s v="Uncoated"/>
    <n v="4960"/>
    <s v="OE"/>
    <n v="149"/>
    <s v="Well"/>
    <s v="Pipeline"/>
    <s v="9144-82"/>
    <s v="Operating - Oil-Water-Other"/>
    <n v="2364"/>
    <s v="JENNER OIL 100/04-08-021-08W4/00                  "/>
    <n v="100"/>
    <x v="0"/>
    <x v="6"/>
    <n v="390"/>
    <n v="2500"/>
    <n v="669.34404283801871"/>
    <s v="1) Active Pipeline = Use reserve-life"/>
    <s v="No"/>
    <m/>
    <n v="3559.3440428380186"/>
    <m/>
    <n v="3559.3440428380186"/>
    <n v="1"/>
    <n v="3559.3440428380186"/>
    <n v="0"/>
    <n v="3559.3440428380186"/>
    <n v="21"/>
    <n v="1.35E-2"/>
    <n v="4717.0315618487894"/>
    <n v="0"/>
    <n v="4717.0315618487894"/>
    <n v="1.7600000000000001E-2"/>
    <n v="3270.0147960562981"/>
    <n v="0"/>
    <n v="3270.0147960562981"/>
    <m/>
  </r>
  <r>
    <s v="1 - Yes"/>
    <s v="COR4 OIL CORP."/>
    <s v="A09144"/>
    <n v="83"/>
    <s v="Fiberglass"/>
    <n v="4.3"/>
    <d v="1995-01-16T00:00:00"/>
    <x v="0"/>
    <s v="Oil Well Effluent"/>
    <n v="2"/>
    <n v="114.3"/>
    <s v="08-13-021-09W4"/>
    <s v="04-18-021-08W4"/>
    <n v="0.72"/>
    <s v="Uncoated"/>
    <n v="4960"/>
    <s v="OE"/>
    <n v="149"/>
    <s v="Well"/>
    <s v="Pipeline"/>
    <s v="9144-83"/>
    <s v="Operating - Oil-Water-Other"/>
    <n v="2561"/>
    <s v="JENNER OIL 100/08-13-021-09W4/00                  "/>
    <n v="100"/>
    <x v="0"/>
    <x v="6"/>
    <n v="1080"/>
    <n v="2500"/>
    <n v="669.34404283801871"/>
    <s v="1) Active Pipeline = Use reserve-life"/>
    <s v="No"/>
    <m/>
    <n v="4249.344042838019"/>
    <m/>
    <n v="4249.344042838019"/>
    <n v="1"/>
    <n v="4249.344042838019"/>
    <n v="0"/>
    <n v="4249.344042838019"/>
    <n v="21"/>
    <n v="1.35E-2"/>
    <n v="5631.4561688841113"/>
    <n v="0"/>
    <n v="5631.4561688841113"/>
    <n v="1.7600000000000001E-2"/>
    <n v="3903.9266017495165"/>
    <n v="0"/>
    <n v="3903.9266017495165"/>
    <m/>
  </r>
  <r>
    <s v="1 - Yes"/>
    <s v="COR4 OIL CORP."/>
    <s v="A09144"/>
    <n v="84"/>
    <s v="Fiberglass"/>
    <n v="3.3"/>
    <d v="2017-08-01T00:00:00"/>
    <x v="0"/>
    <s v="Oil Well Effluent"/>
    <n v="2"/>
    <n v="87.6"/>
    <s v="16-07-021-08W4"/>
    <s v="09-07-021-08W4"/>
    <n v="0.5"/>
    <s v="Uncoated"/>
    <n v="4960"/>
    <s v="OE"/>
    <n v="149"/>
    <s v="Well"/>
    <s v="Pipeline"/>
    <s v="9144-84"/>
    <s v="Operating - Oil-Water-Other"/>
    <n v="3194"/>
    <s v="JENNER SHLW GAS 102/16-07-021-08W4/00             "/>
    <n v="100"/>
    <x v="0"/>
    <x v="2"/>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09144"/>
    <n v="85"/>
    <s v="Fiberglass"/>
    <n v="3.3"/>
    <d v="2018-09-17T00:00:00"/>
    <x v="2"/>
    <s v="Oil Well Effluent"/>
    <n v="2"/>
    <n v="87.6"/>
    <s v="06-07-021-08W4"/>
    <s v="06-07-021-08W4"/>
    <n v="0.05"/>
    <s v="Uncoated"/>
    <m/>
    <s v="OE"/>
    <n v="149"/>
    <s v="Blind end"/>
    <s v="Pipeline"/>
    <s v="9144-85"/>
    <s v="Discontinued - Oil-Water-Other"/>
    <n v="2334"/>
    <s v="JENNER OIL 103/06-07-021-08W4/00 (11-07)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09144"/>
    <n v="86"/>
    <s v="Fiberglass"/>
    <n v="3.3"/>
    <d v="2016-11-09T00:00:00"/>
    <x v="2"/>
    <s v="Oil Well Effluent"/>
    <n v="2"/>
    <n v="88"/>
    <s v="08-07-021-08W4"/>
    <s v="05-08-021-08W4"/>
    <n v="0.25"/>
    <s v="Uncoated"/>
    <m/>
    <s v="OE"/>
    <n v="149"/>
    <s v="Blind end"/>
    <s v="Blind end"/>
    <s v="9144-86"/>
    <s v="Discontinued - Oil-Water-Other"/>
    <n v="2339"/>
    <s v="JENNER OIL 100/08-07-021-08W4/00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09144"/>
    <n v="87"/>
    <s v="Fiberglass"/>
    <n v="3.3"/>
    <d v="2018-05-19T00:00:00"/>
    <x v="2"/>
    <s v="Oil Well Effluent"/>
    <n v="2"/>
    <n v="88"/>
    <s v="05-08-021-08W4"/>
    <s v="05-08-021-08W4"/>
    <n v="0.05"/>
    <s v="Uncoated"/>
    <m/>
    <s v="OE"/>
    <n v="149"/>
    <s v="Blind end"/>
    <s v="Blind end"/>
    <s v="9144-87"/>
    <s v="Discontinued - Oil-Water-Other"/>
    <n v="2366"/>
    <s v="JENNER OIL 100/05-08-021-08W4/00  ABDN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09144"/>
    <n v="88"/>
    <s v="Fiberglass"/>
    <n v="3.3"/>
    <d v="1995-03-22T00:00:00"/>
    <x v="0"/>
    <s v="Oil Well Effluent"/>
    <n v="2"/>
    <n v="88"/>
    <s v="11-07-021-08W4"/>
    <s v="11-07-021-08W4"/>
    <n v="0.15"/>
    <s v="Uncoated"/>
    <n v="4960"/>
    <s v="OE"/>
    <n v="149"/>
    <s v="Well"/>
    <s v="Pipeline"/>
    <s v="9144-88"/>
    <s v="Operating - Oil-Water-Other"/>
    <n v="2352"/>
    <s v="JENNER OIL 100/11-07-021-08W4/00                  "/>
    <n v="100"/>
    <x v="0"/>
    <x v="6"/>
    <n v="225"/>
    <n v="2500"/>
    <n v="669.34404283801871"/>
    <s v="1) Active Pipeline = Use reserve-life"/>
    <s v="No"/>
    <m/>
    <n v="3394.3440428380186"/>
    <m/>
    <n v="3394.3440428380186"/>
    <n v="1"/>
    <n v="3394.3440428380186"/>
    <n v="0"/>
    <n v="3394.3440428380186"/>
    <n v="21"/>
    <n v="1.35E-2"/>
    <n v="4498.3648079925169"/>
    <n v="0"/>
    <n v="4498.3648079925169"/>
    <n v="1.7600000000000001E-2"/>
    <n v="3118.4271903470503"/>
    <n v="0"/>
    <n v="3118.4271903470503"/>
    <m/>
  </r>
  <r>
    <s v="1 - Yes"/>
    <s v="COR4 OIL CORP."/>
    <s v="A09144"/>
    <n v="90"/>
    <s v="Fiberglass"/>
    <n v="3.3"/>
    <d v="2017-04-20T00:00:00"/>
    <x v="2"/>
    <s v="Oil Well Effluent"/>
    <n v="2"/>
    <n v="88"/>
    <s v="14-06-021-08W4"/>
    <s v="02-07-021-08W4"/>
    <n v="0.3"/>
    <s v="Uncoated"/>
    <m/>
    <s v="OE"/>
    <n v="149"/>
    <s v="Blind end"/>
    <s v="Blind end"/>
    <s v="9144-90"/>
    <s v="Discontinued - Oil-Water-Other"/>
    <n v="2316"/>
    <s v="JENNER OIL 100/14-06-021-08W4/00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09144"/>
    <n v="91"/>
    <s v="Fiberglass"/>
    <n v="3.3"/>
    <d v="2017-06-05T00:00:00"/>
    <x v="2"/>
    <s v="Oil Well Effluent"/>
    <n v="2"/>
    <n v="88"/>
    <s v="05-08-021-08W4"/>
    <s v="05-08-021-08W4"/>
    <n v="0.25"/>
    <s v="Uncoated"/>
    <m/>
    <s v="OE"/>
    <n v="149"/>
    <s v="Blind end"/>
    <s v="Blind end"/>
    <s v="9144-91"/>
    <s v="Discontinued - Oil-Water-Other"/>
    <n v="2366"/>
    <s v="JENNER OIL 100/05-08-021-08W4/00  ABDN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09144"/>
    <n v="92"/>
    <s v="Fiberglass"/>
    <n v="3.3"/>
    <d v="2013-09-30T00:00:00"/>
    <x v="2"/>
    <s v="Oil Well Effluent"/>
    <n v="2"/>
    <n v="88"/>
    <s v="13-07-021-08W4"/>
    <s v="11-07-021-08W4"/>
    <n v="0.54"/>
    <s v="Uncoated"/>
    <m/>
    <s v="OE"/>
    <n v="149"/>
    <s v="Blind end"/>
    <s v="Blind end"/>
    <s v="9144-92"/>
    <s v="Discontinued - Oil-Water-Other"/>
    <n v="2356"/>
    <s v="JENNER OIL 100/13-07-021-08W4/00  WTR INJ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09144"/>
    <n v="94"/>
    <s v="Fiberglass"/>
    <n v="3.3"/>
    <d v="1995-06-15T00:00:00"/>
    <x v="0"/>
    <s v="Oil Well Effluent"/>
    <n v="2"/>
    <n v="88"/>
    <s v="16-07-021-08W4"/>
    <s v="02-18-021-08W4"/>
    <n v="0.5"/>
    <s v="Uncoated"/>
    <n v="4960"/>
    <s v="OE"/>
    <n v="149"/>
    <s v="Well"/>
    <s v="Pipeline"/>
    <s v="9144-94"/>
    <s v="Operating - Oil-Water-Other"/>
    <n v="3194"/>
    <s v="JENNER SHLW GAS 102/16-07-021-08W4/00             "/>
    <n v="100"/>
    <x v="0"/>
    <x v="2"/>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2.1  - No. Already Abandoned."/>
    <s v="COR4 OIL CORP."/>
    <s v="A09144"/>
    <n v="95"/>
    <s v="Fiberglass"/>
    <n v="3.3"/>
    <d v="2005-05-24T00:00:00"/>
    <x v="1"/>
    <s v="Oil Well Effluent"/>
    <n v="2"/>
    <n v="88"/>
    <s v="14-06-021-08W4"/>
    <s v="14-06-021-08W4"/>
    <n v="0.2"/>
    <s v="Uncoated"/>
    <m/>
    <s v="OE"/>
    <n v="149"/>
    <s v="Blind end"/>
    <s v="Blind end"/>
    <s v="9144-95"/>
    <s v="Abandoned - Oil-Water-Other"/>
    <n v="2316"/>
    <s v="JENNER OIL 100/14-06-021-08W4/00                  "/>
    <n v="100"/>
    <x v="0"/>
    <x v="6"/>
    <n v="0"/>
    <n v="0"/>
    <m/>
    <s v="2) Already abandoned; no ARO"/>
    <s v="No"/>
    <m/>
    <n v="0"/>
    <m/>
    <n v="0"/>
    <n v="1"/>
    <n v="0"/>
    <n v="0"/>
    <n v="0"/>
    <n v="21"/>
    <n v="1.35E-2"/>
    <n v="0"/>
    <n v="0"/>
    <n v="0"/>
    <n v="1.7600000000000001E-2"/>
    <n v="0"/>
    <n v="0"/>
    <n v="0"/>
    <m/>
  </r>
  <r>
    <s v="2.1  - No. Already Abandoned."/>
    <s v="COR4 OIL CORP."/>
    <s v="A09144"/>
    <n v="96"/>
    <s v="Fiberglass"/>
    <n v="3.3"/>
    <d v="2005-05-24T00:00:00"/>
    <x v="1"/>
    <s v="Oil Well Effluent"/>
    <n v="2"/>
    <n v="88"/>
    <s v="14-06-021-08W4"/>
    <s v="14-06-021-08W4"/>
    <n v="0.2"/>
    <s v="Uncoated"/>
    <m/>
    <s v="OE"/>
    <n v="149"/>
    <s v="Blind end"/>
    <s v="Blind end"/>
    <s v="9144-96"/>
    <s v="Abandoned - Oil-Water-Other"/>
    <n v="2316"/>
    <s v="JENNER OIL 100/14-06-021-08W4/00                  "/>
    <n v="100"/>
    <x v="0"/>
    <x v="6"/>
    <n v="0"/>
    <n v="0"/>
    <m/>
    <s v="2) Already abandoned; no ARO"/>
    <s v="No"/>
    <m/>
    <n v="0"/>
    <m/>
    <n v="0"/>
    <n v="1"/>
    <n v="0"/>
    <n v="0"/>
    <n v="0"/>
    <n v="21"/>
    <n v="1.35E-2"/>
    <n v="0"/>
    <n v="0"/>
    <n v="0"/>
    <n v="1.7600000000000001E-2"/>
    <n v="0"/>
    <n v="0"/>
    <n v="0"/>
    <m/>
  </r>
  <r>
    <s v="2.1  - No. Already Abandoned."/>
    <s v="COR4 OIL CORP."/>
    <s v="A09144"/>
    <n v="97"/>
    <s v="Fiberglass"/>
    <n v="3.3"/>
    <d v="2004-08-19T00:00:00"/>
    <x v="1"/>
    <s v="Oil Well Effluent"/>
    <n v="2"/>
    <n v="88"/>
    <s v="15-06-021-08W4"/>
    <s v="15-06-021-08W4"/>
    <n v="0.3"/>
    <s v="Uncoated"/>
    <m/>
    <s v="OE"/>
    <n v="149"/>
    <s v="Blind end"/>
    <s v="Blind end"/>
    <s v="9144-97"/>
    <s v="Abandoned - Oil-Water-Other"/>
    <n v="2317"/>
    <s v="JENNER OIL 100/15-06-021-08W4/00  WTR INJ         "/>
    <n v="100"/>
    <x v="0"/>
    <x v="6"/>
    <n v="0"/>
    <n v="0"/>
    <m/>
    <s v="2) Already abandoned; no ARO"/>
    <s v="No"/>
    <m/>
    <n v="0"/>
    <m/>
    <n v="0"/>
    <n v="1"/>
    <n v="0"/>
    <n v="0"/>
    <n v="0"/>
    <n v="21"/>
    <n v="1.35E-2"/>
    <n v="0"/>
    <n v="0"/>
    <n v="0"/>
    <n v="1.7600000000000001E-2"/>
    <n v="0"/>
    <n v="0"/>
    <n v="0"/>
    <m/>
  </r>
  <r>
    <s v="1 - Yes"/>
    <s v="COR4 OIL CORP."/>
    <s v="A09144"/>
    <n v="98"/>
    <s v="Fiberglass"/>
    <n v="3.3"/>
    <d v="1999-10-08T00:00:00"/>
    <x v="0"/>
    <s v="Oil Well Effluent"/>
    <n v="2"/>
    <n v="88"/>
    <s v="13-08-021-08W4"/>
    <s v="10-07-021-08W4"/>
    <n v="0.9"/>
    <s v="Uncoated"/>
    <n v="4960"/>
    <s v="OE"/>
    <n v="149"/>
    <s v="Well"/>
    <s v="Battery"/>
    <s v="9144-98"/>
    <s v="Operating - Oil-Water-Other"/>
    <n v="2381"/>
    <s v="JENNER OIL 100/13-08-021-08W4/00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09144"/>
    <n v="100"/>
    <s v="Fiberglass"/>
    <n v="3.3"/>
    <d v="2016-11-04T00:00:00"/>
    <x v="2"/>
    <s v="Oil Well Effluent"/>
    <n v="2"/>
    <n v="88"/>
    <s v="13-19-021-08W4"/>
    <s v="15-18-021-08W4"/>
    <n v="1.6"/>
    <s v="Uncoated"/>
    <m/>
    <s v="OE"/>
    <n v="149"/>
    <s v="Blind end"/>
    <s v="Blind end"/>
    <s v="9144-100"/>
    <s v="Discontinued - Oil-Water-Other"/>
    <n v="2436"/>
    <s v="JENNER OIL 102/14-19-021-08W4/00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09144"/>
    <n v="101"/>
    <s v="Steel"/>
    <n v="3.2"/>
    <d v="2002-05-08T00:00:00"/>
    <x v="0"/>
    <s v="Oil Well Effluent"/>
    <n v="2"/>
    <n v="88.9"/>
    <s v="16-06-021-08W4"/>
    <s v="16-06-021-08W4"/>
    <n v="7.0000000000000007E-2"/>
    <s v="Expanded Polyethylene"/>
    <n v="4960"/>
    <s v="OE"/>
    <n v="149"/>
    <s v="Well"/>
    <s v="Pipeline"/>
    <s v="9144-101"/>
    <s v="Operating - Oil-Water-Other"/>
    <n v="2319"/>
    <s v="JENNER OIL 100/16-06-021-08W4/00                  "/>
    <n v="100"/>
    <x v="0"/>
    <x v="6"/>
    <n v="105.00000000000001"/>
    <n v="2500"/>
    <n v="669.34404283801871"/>
    <s v="1) Active Pipeline = Use reserve-life"/>
    <s v="No"/>
    <m/>
    <n v="3274.3440428380186"/>
    <m/>
    <n v="3274.3440428380186"/>
    <n v="1"/>
    <n v="3274.3440428380186"/>
    <n v="0"/>
    <n v="3274.3440428380186"/>
    <n v="21"/>
    <n v="1.35E-2"/>
    <n v="4339.3344415515921"/>
    <n v="0"/>
    <n v="4339.3344415515921"/>
    <n v="1.7600000000000001E-2"/>
    <n v="3008.181658922143"/>
    <n v="0"/>
    <n v="3008.181658922143"/>
    <m/>
  </r>
  <r>
    <s v="2.1  - No. Already Abandoned."/>
    <s v="COR4 OIL CORP."/>
    <s v="A09144"/>
    <n v="102"/>
    <s v="Fiberglass"/>
    <n v="3.3"/>
    <d v="2006-06-07T00:00:00"/>
    <x v="1"/>
    <s v="Oil Well Effluent"/>
    <n v="2"/>
    <n v="87.6"/>
    <s v="08-07-021-08W4"/>
    <s v="02-07-021-08W4"/>
    <n v="0.42"/>
    <s v="Uncoated"/>
    <m/>
    <s v="OE"/>
    <n v="149"/>
    <s v="Blind end"/>
    <s v="Blind end"/>
    <s v="9144-102"/>
    <s v="Abandoned - Oil-Water-Other"/>
    <n v="2339"/>
    <s v="JENNER OIL 100/08-07-021-08W4/00                  "/>
    <n v="100"/>
    <x v="0"/>
    <x v="6"/>
    <n v="0"/>
    <n v="0"/>
    <m/>
    <s v="2) Already abandoned; no ARO"/>
    <s v="No"/>
    <m/>
    <n v="0"/>
    <m/>
    <n v="0"/>
    <n v="1"/>
    <n v="0"/>
    <n v="0"/>
    <n v="0"/>
    <n v="21"/>
    <n v="1.35E-2"/>
    <n v="0"/>
    <n v="0"/>
    <n v="0"/>
    <n v="1.7600000000000001E-2"/>
    <n v="0"/>
    <n v="0"/>
    <n v="0"/>
    <m/>
  </r>
  <r>
    <s v="2.1  - No. Already Abandoned."/>
    <s v="COR4 OIL CORP."/>
    <s v="A09144"/>
    <n v="103"/>
    <s v="Fiberglass"/>
    <n v="3.3"/>
    <d v="2005-10-19T00:00:00"/>
    <x v="1"/>
    <s v="Oil Well Effluent"/>
    <n v="2"/>
    <n v="87.6"/>
    <s v="05-08-021-08W4"/>
    <s v="05-08-021-08W4"/>
    <n v="0.3"/>
    <s v="Uncoated"/>
    <m/>
    <s v="OE"/>
    <n v="149"/>
    <s v="Blind end"/>
    <s v="Blind end"/>
    <s v="9144-103"/>
    <s v="Abandoned - Oil-Water-Other"/>
    <n v="2366"/>
    <s v="JENNER OIL 100/05-08-021-08W4/00  ABDN            "/>
    <n v="100"/>
    <x v="0"/>
    <x v="6"/>
    <n v="0"/>
    <n v="0"/>
    <m/>
    <s v="2) Already abandoned; no ARO"/>
    <s v="No"/>
    <m/>
    <n v="0"/>
    <m/>
    <n v="0"/>
    <n v="1"/>
    <n v="0"/>
    <n v="0"/>
    <n v="0"/>
    <n v="21"/>
    <n v="1.35E-2"/>
    <n v="0"/>
    <n v="0"/>
    <n v="0"/>
    <n v="1.7600000000000001E-2"/>
    <n v="0"/>
    <n v="0"/>
    <n v="0"/>
    <m/>
  </r>
  <r>
    <s v="1 - Yes"/>
    <s v="COR4 OIL CORP."/>
    <s v="A09144"/>
    <n v="105"/>
    <s v="Fiberglass"/>
    <n v="3.3"/>
    <d v="1997-07-29T00:00:00"/>
    <x v="0"/>
    <s v="Oil Well Effluent"/>
    <n v="2"/>
    <n v="87.6"/>
    <s v="02-18-021-08W4"/>
    <s v="02-18-021-08W4"/>
    <n v="0.04"/>
    <s v="Uncoated"/>
    <n v="4960"/>
    <s v="OE"/>
    <n v="149"/>
    <s v="Pipeline"/>
    <s v="Pipeline"/>
    <s v="9144-105"/>
    <s v="Operating - Oil-Water-Other"/>
    <n v="2405"/>
    <s v="JENNER OIL 100/02-18-021-08W4/00                  "/>
    <n v="100"/>
    <x v="0"/>
    <x v="6"/>
    <n v="60"/>
    <n v="2500"/>
    <n v="669.34404283801871"/>
    <s v="1) Active Pipeline = Use reserve-life"/>
    <s v="No"/>
    <m/>
    <n v="3229.3440428380186"/>
    <m/>
    <n v="3229.3440428380186"/>
    <n v="1"/>
    <n v="3229.3440428380186"/>
    <n v="0"/>
    <n v="3229.3440428380186"/>
    <n v="21"/>
    <n v="1.35E-2"/>
    <n v="4279.6980541362454"/>
    <n v="0"/>
    <n v="4279.6980541362454"/>
    <n v="1.7600000000000001E-2"/>
    <n v="2966.839584637803"/>
    <n v="0"/>
    <n v="2966.839584637803"/>
    <m/>
  </r>
  <r>
    <s v="2.1  - No. Already Abandoned."/>
    <s v="COR4 OIL CORP."/>
    <s v="A09144"/>
    <n v="106"/>
    <s v="Fiberglass"/>
    <n v="3.3"/>
    <d v="2004-08-19T00:00:00"/>
    <x v="1"/>
    <s v="Oil Well Effluent"/>
    <n v="2"/>
    <n v="87.6"/>
    <s v="11-18-021-08W4"/>
    <s v="06-18-021-08W4"/>
    <n v="0.35"/>
    <s v="Uncoated"/>
    <m/>
    <s v="OE"/>
    <n v="149"/>
    <s v="Blind end"/>
    <s v="Blind end"/>
    <s v="9144-106"/>
    <s v="Abandoned - Oil-Water-Other"/>
    <n v="2425"/>
    <s v="JENNER OIL 100/11-18-021-08W4/00  ABDN            "/>
    <n v="100"/>
    <x v="0"/>
    <x v="6"/>
    <n v="0"/>
    <n v="0"/>
    <m/>
    <s v="2) Already abandoned; no ARO"/>
    <s v="No"/>
    <m/>
    <n v="0"/>
    <m/>
    <n v="0"/>
    <n v="1"/>
    <n v="0"/>
    <n v="0"/>
    <n v="0"/>
    <n v="21"/>
    <n v="1.35E-2"/>
    <n v="0"/>
    <n v="0"/>
    <n v="0"/>
    <n v="1.7600000000000001E-2"/>
    <n v="0"/>
    <n v="0"/>
    <n v="0"/>
    <m/>
  </r>
  <r>
    <s v="1 - Yes"/>
    <s v="COR4 OIL CORP."/>
    <s v="A09144"/>
    <n v="107"/>
    <s v="Fiberglass"/>
    <n v="4.32"/>
    <d v="2014-11-28T00:00:00"/>
    <x v="0"/>
    <s v="Oil Well Effluent"/>
    <n v="2"/>
    <n v="114"/>
    <s v="08-18-021-08W4"/>
    <s v="08-18-021-08W4"/>
    <n v="7.0000000000000007E-2"/>
    <s v="Uncoated"/>
    <n v="4960"/>
    <s v="OE"/>
    <n v="149"/>
    <s v="Well"/>
    <s v="Pipeline"/>
    <s v="9144-107"/>
    <s v="Operating - Oil-Water-Other"/>
    <n v="2422"/>
    <s v="JENNER OIL 100/08-18-021-08W4/00                  "/>
    <n v="100"/>
    <x v="0"/>
    <x v="6"/>
    <n v="105.00000000000001"/>
    <n v="2500"/>
    <n v="669.34404283801871"/>
    <s v="1) Active Pipeline = Use reserve-life"/>
    <s v="No"/>
    <m/>
    <n v="3274.3440428380186"/>
    <m/>
    <n v="3274.3440428380186"/>
    <n v="1"/>
    <n v="3274.3440428380186"/>
    <n v="0"/>
    <n v="3274.3440428380186"/>
    <n v="21"/>
    <n v="1.35E-2"/>
    <n v="4339.3344415515921"/>
    <n v="0"/>
    <n v="4339.3344415515921"/>
    <n v="1.7600000000000001E-2"/>
    <n v="3008.181658922143"/>
    <n v="0"/>
    <n v="3008.181658922143"/>
    <m/>
  </r>
  <r>
    <s v="2.1  - No. Already Abandoned."/>
    <s v="COR4 OIL CORP."/>
    <s v="A09144"/>
    <n v="108"/>
    <s v="Fiberglass"/>
    <n v="3.3"/>
    <d v="2004-10-15T00:00:00"/>
    <x v="1"/>
    <s v="Oil Well Effluent"/>
    <n v="2"/>
    <n v="87.6"/>
    <s v="02-19-021-08W4"/>
    <s v="15-18-021-08W4"/>
    <n v="0.45"/>
    <s v="Uncoated"/>
    <m/>
    <s v="OE"/>
    <n v="149"/>
    <s v="Blind end"/>
    <s v="Blind end"/>
    <s v="9144-108"/>
    <s v="Abandoned - Oil-Water-Other"/>
    <n v="1944"/>
    <s v="JENNER GAS 100/02-19-021-08W4/00  ABDN            "/>
    <n v="100"/>
    <x v="0"/>
    <x v="6"/>
    <n v="0"/>
    <n v="0"/>
    <m/>
    <s v="2) Already abandoned; no ARO"/>
    <s v="No"/>
    <m/>
    <n v="0"/>
    <m/>
    <n v="0"/>
    <n v="1"/>
    <n v="0"/>
    <n v="0"/>
    <n v="0"/>
    <n v="21"/>
    <n v="1.35E-2"/>
    <n v="0"/>
    <n v="0"/>
    <n v="0"/>
    <n v="1.7600000000000001E-2"/>
    <n v="0"/>
    <n v="0"/>
    <n v="0"/>
    <m/>
  </r>
  <r>
    <s v="1 - Yes"/>
    <s v="COR4 OIL CORP."/>
    <s v="A09144"/>
    <n v="109"/>
    <s v="Fiberglass"/>
    <n v="3.3"/>
    <d v="1998-02-27T00:00:00"/>
    <x v="0"/>
    <s v="Oil Well Effluent"/>
    <n v="2"/>
    <n v="87.6"/>
    <s v="06-18-021-08W4"/>
    <s v="06-18-021-08W4"/>
    <n v="0.23"/>
    <s v="Uncoated"/>
    <n v="4960"/>
    <s v="OE"/>
    <n v="149"/>
    <s v="Well"/>
    <s v="Pipeline"/>
    <s v="9144-109"/>
    <s v="Operating - Oil-Water-Other"/>
    <n v="2415"/>
    <s v="JENNER OIL 100/06-18-021-08W4/00                  "/>
    <n v="100"/>
    <x v="0"/>
    <x v="6"/>
    <n v="345"/>
    <n v="2500"/>
    <n v="669.34404283801871"/>
    <s v="1) Active Pipeline = Use reserve-life"/>
    <s v="No"/>
    <m/>
    <n v="3514.3440428380186"/>
    <m/>
    <n v="3514.3440428380186"/>
    <n v="1"/>
    <n v="3514.3440428380186"/>
    <n v="0"/>
    <n v="3514.3440428380186"/>
    <n v="21"/>
    <n v="1.35E-2"/>
    <n v="4657.3951744334427"/>
    <n v="0"/>
    <n v="4657.3951744334427"/>
    <n v="1.7600000000000001E-2"/>
    <n v="3228.6727217719576"/>
    <n v="0"/>
    <n v="3228.6727217719576"/>
    <m/>
  </r>
  <r>
    <s v="1 - Yes"/>
    <s v="COR4 OIL CORP."/>
    <s v="A09144"/>
    <n v="110"/>
    <s v="Fiberglass"/>
    <n v="3.3"/>
    <d v="2013-09-30T00:00:00"/>
    <x v="2"/>
    <s v="Oil Well Effluent"/>
    <n v="2"/>
    <n v="87.6"/>
    <s v="16-12-021-09W4"/>
    <s v="13-07-021-08W4"/>
    <n v="0.4"/>
    <s v="Uncoated"/>
    <m/>
    <s v="OE"/>
    <n v="149"/>
    <s v="Blind end"/>
    <s v="Blind end"/>
    <s v="9144-110"/>
    <s v="Discontinued - Oil-Water-Other"/>
    <n v="2557"/>
    <s v="JENNER OIL 100/16-12-021-09W4/00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09144"/>
    <n v="111"/>
    <s v="Fiberglass"/>
    <n v="3.3"/>
    <d v="2019-04-08T00:00:00"/>
    <x v="2"/>
    <s v="Oil Well Effluent"/>
    <n v="2"/>
    <n v="87.6"/>
    <s v="10-13-021-09W4"/>
    <s v="08-13-021-09W4"/>
    <n v="0.5"/>
    <s v="Uncoated"/>
    <m/>
    <s v="OE"/>
    <n v="149"/>
    <s v="Pipeline"/>
    <s v="Blind end"/>
    <s v="9144-111"/>
    <s v="Discontinued - Oil-Water-Other"/>
    <n v="2564"/>
    <s v="JENNER OIL 100/10-13-021-09W4/00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09144"/>
    <n v="112"/>
    <s v="Fiberglass"/>
    <n v="3.3"/>
    <d v="2019-04-04T00:00:00"/>
    <x v="2"/>
    <s v="Oil Well Effluent"/>
    <n v="2"/>
    <n v="87.6"/>
    <s v="10-13-021-09W4"/>
    <s v="08-13-021-08W4"/>
    <n v="0.5"/>
    <s v="Uncoated"/>
    <m/>
    <s v="OE"/>
    <n v="149"/>
    <s v="Blind end"/>
    <s v="Blind end"/>
    <s v="9144-112"/>
    <s v="Discontinued - Oil-Water-Other"/>
    <n v="2564"/>
    <s v="JENNER OIL 100/10-13-021-09W4/00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09144"/>
    <n v="113"/>
    <s v="Fiberglass"/>
    <n v="6.1"/>
    <d v="2016-03-10T00:00:00"/>
    <x v="0"/>
    <s v="Oil Well Effluent"/>
    <n v="2"/>
    <n v="168.1"/>
    <s v="04-21-021-08W4"/>
    <s v="07-18-021-08W4"/>
    <n v="3.24"/>
    <s v="Uncoated"/>
    <n v="4960"/>
    <s v="OE"/>
    <n v="149"/>
    <s v="Satellite"/>
    <s v="Pipeline"/>
    <s v="9144-113"/>
    <s v="Operating - Oil-Water-Other"/>
    <n v="1945"/>
    <s v="JENNER GAS 102/04-21-021-08W4/00                  "/>
    <n v="100"/>
    <x v="0"/>
    <x v="6"/>
    <n v="4860"/>
    <n v="2500"/>
    <n v="669.34404283801871"/>
    <s v="1) Active Pipeline = Use reserve-life"/>
    <s v="No"/>
    <m/>
    <n v="8029.344042838019"/>
    <m/>
    <n v="8029.344042838019"/>
    <n v="1"/>
    <n v="8029.344042838019"/>
    <n v="0"/>
    <n v="8029.344042838019"/>
    <n v="21"/>
    <n v="1.35E-2"/>
    <n v="10640.912711773259"/>
    <n v="0"/>
    <n v="10640.912711773259"/>
    <n v="1.7600000000000001E-2"/>
    <n v="7376.6608416340996"/>
    <n v="0"/>
    <n v="7376.6608416340996"/>
    <m/>
  </r>
  <r>
    <s v="1 - Yes"/>
    <s v="COR4 OIL CORP."/>
    <s v="A09144"/>
    <n v="114"/>
    <s v="Fiberglass"/>
    <n v="3.3"/>
    <d v="2019-04-08T00:00:00"/>
    <x v="2"/>
    <s v="Oil Well Effluent"/>
    <n v="2"/>
    <n v="87.6"/>
    <s v="07-13-021-09W4"/>
    <s v="10-13-021-09W4"/>
    <n v="0.24"/>
    <s v="Uncoated"/>
    <m/>
    <s v="OE"/>
    <n v="149"/>
    <s v="Blind end"/>
    <s v="Pipeline"/>
    <s v="9144-114"/>
    <s v="Discontinued - Oil-Water-Other"/>
    <n v="2565"/>
    <s v="JENNER OIL 100/15-13-021-09W4/00 (07-13)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09144"/>
    <n v="115"/>
    <s v="Fiberglass"/>
    <n v="2.92"/>
    <d v="2020-03-11T00:00:00"/>
    <x v="0"/>
    <s v="Oil Well Effluent"/>
    <n v="2"/>
    <n v="81.5"/>
    <s v="13-04-021-08W4"/>
    <s v="13-04-021-08W4"/>
    <n v="0.14000000000000001"/>
    <s v="Free Standing (Slip Lined)"/>
    <n v="4960"/>
    <s v="OE"/>
    <n v="149"/>
    <s v="Well"/>
    <s v="Pipeline"/>
    <s v="9144-115"/>
    <s v="Operating - Oil-Water-Other"/>
    <n v="2384"/>
    <s v="JENNER OIL 100/04-09-021-08W4/00 (14-04)          "/>
    <n v="100"/>
    <x v="0"/>
    <x v="6"/>
    <n v="210.00000000000003"/>
    <n v="2500"/>
    <n v="669.34404283801871"/>
    <s v="1) Active Pipeline = Use reserve-life"/>
    <s v="No"/>
    <m/>
    <n v="3379.3440428380186"/>
    <m/>
    <n v="3379.3440428380186"/>
    <n v="1"/>
    <n v="3379.3440428380186"/>
    <n v="0"/>
    <n v="3379.3440428380186"/>
    <n v="21"/>
    <n v="1.35E-2"/>
    <n v="4478.4860121874017"/>
    <n v="0"/>
    <n v="4478.4860121874017"/>
    <n v="1.7600000000000001E-2"/>
    <n v="3104.6464989189371"/>
    <n v="0"/>
    <n v="3104.6464989189371"/>
    <m/>
  </r>
  <r>
    <s v="1 - Yes"/>
    <s v="COR4 OIL CORP."/>
    <s v="A09144"/>
    <n v="116"/>
    <s v="Fiberglass"/>
    <n v="2.92"/>
    <d v="2018-10-25T00:00:00"/>
    <x v="0"/>
    <s v="Oil Well Effluent"/>
    <n v="2"/>
    <n v="81.5"/>
    <s v="04-09-021-08W4"/>
    <s v="13-04-021-08W4"/>
    <n v="0.32"/>
    <s v="Free Standing (Slip Lined)"/>
    <n v="4960"/>
    <s v="OE"/>
    <n v="149"/>
    <s v="Well"/>
    <s v="Pipeline"/>
    <s v="9144-116"/>
    <s v="Operating - Oil-Water-Other"/>
    <n v="2384"/>
    <s v="JENNER OIL 100/04-09-021-08W4/00 (14-04)          "/>
    <n v="100"/>
    <x v="0"/>
    <x v="6"/>
    <n v="480"/>
    <n v="2500"/>
    <n v="669.34404283801871"/>
    <s v="1) Active Pipeline = Use reserve-life"/>
    <s v="No"/>
    <m/>
    <n v="3649.3440428380186"/>
    <m/>
    <n v="3649.3440428380186"/>
    <n v="1"/>
    <n v="3649.3440428380186"/>
    <n v="0"/>
    <n v="3649.3440428380186"/>
    <n v="21"/>
    <n v="1.35E-2"/>
    <n v="4836.3043366794836"/>
    <n v="0"/>
    <n v="4836.3043366794836"/>
    <n v="1.7600000000000001E-2"/>
    <n v="3352.6989446249786"/>
    <n v="0"/>
    <n v="3352.6989446249786"/>
    <m/>
  </r>
  <r>
    <s v="2.1  - No. Already Abandoned."/>
    <s v="COR4 OIL CORP."/>
    <s v="A09144"/>
    <n v="117"/>
    <s v="Fiberglass"/>
    <n v="2.92"/>
    <d v="2005-05-02T00:00:00"/>
    <x v="1"/>
    <s v="Oil Well Effluent"/>
    <n v="2"/>
    <n v="81.5"/>
    <s v="13-04-021-08W4"/>
    <s v="13-04-021-08W4"/>
    <n v="0.2"/>
    <s v="Uncoated"/>
    <m/>
    <s v="OE"/>
    <n v="149"/>
    <s v="Blind end"/>
    <s v="Blind end"/>
    <s v="9144-117"/>
    <s v="Abandoned - Oil-Water-Other"/>
    <n v="2286"/>
    <s v="JENNER OIL 100/12-04-021-08W4/00 (13-04) ABDN     "/>
    <n v="72.8125"/>
    <x v="0"/>
    <x v="6"/>
    <n v="0"/>
    <n v="0"/>
    <m/>
    <s v="2) Already abandoned; no ARO"/>
    <s v="No"/>
    <m/>
    <n v="0"/>
    <m/>
    <n v="0"/>
    <n v="0.72812500000000002"/>
    <n v="0"/>
    <n v="0"/>
    <n v="0"/>
    <n v="21"/>
    <n v="1.35E-2"/>
    <n v="0"/>
    <n v="0"/>
    <n v="0"/>
    <n v="1.7600000000000001E-2"/>
    <n v="0"/>
    <n v="0"/>
    <n v="0"/>
    <m/>
  </r>
  <r>
    <s v="1 - Yes"/>
    <s v="COR4 OIL CORP."/>
    <s v="A09144"/>
    <n v="118"/>
    <s v="Steel"/>
    <n v="4.8"/>
    <d v="2020-04-23T00:00:00"/>
    <x v="2"/>
    <s v="Oil Well Effluent"/>
    <n v="2"/>
    <n v="114.3"/>
    <s v="11-04-021-08W4"/>
    <s v="13-04-021-08W4"/>
    <n v="0.28999999999999998"/>
    <s v="Expanded Polyethylene"/>
    <m/>
    <s v="OE"/>
    <n v="149"/>
    <s v="Blind end"/>
    <s v="Blind end"/>
    <s v="9144-118"/>
    <s v="Discontinued - Oil-Water-Other"/>
    <n v="2285"/>
    <s v="JENNER OIL 100/11-04-021-08W4/00                  "/>
    <n v="72.8125"/>
    <x v="0"/>
    <x v="6"/>
    <n v="0"/>
    <n v="2500"/>
    <n v="669.34404283801871"/>
    <s v="3) Discontinued; assume even over 15 years"/>
    <n v="1"/>
    <m/>
    <n v="3169.3440428380186"/>
    <m/>
    <n v="3169.3440428380186"/>
    <n v="0.72812500000000002"/>
    <n v="2307.6786311914325"/>
    <n v="0"/>
    <n v="2307.6786311914325"/>
    <n v="1"/>
    <n v="1.35E-2"/>
    <n v="2338.8322927125168"/>
    <n v="0"/>
    <n v="2338.8322927125168"/>
    <n v="1.7600000000000001E-2"/>
    <n v="2298.3807907945329"/>
    <n v="0"/>
    <n v="2298.3807907945329"/>
    <m/>
  </r>
  <r>
    <s v="1 - Yes"/>
    <s v="COR4 OIL CORP."/>
    <s v="A09144"/>
    <n v="119"/>
    <s v="Fiberglass"/>
    <n v="2.92"/>
    <d v="2018-04-13T00:00:00"/>
    <x v="0"/>
    <s v="Oil Well Effluent"/>
    <n v="2"/>
    <n v="81.5"/>
    <s v="13-04-021-08W4"/>
    <s v="05-08-021-08W4"/>
    <n v="1.82"/>
    <s v="Uncoated"/>
    <n v="4960"/>
    <s v="OE"/>
    <n v="149"/>
    <s v="Pipeline"/>
    <s v="Pipeline"/>
    <s v="9144-119"/>
    <s v="Operating - Oil-Water-Other"/>
    <n v="2287"/>
    <s v="JENNER OIL 100/13-04-021-08W4  HEADER SITE        "/>
    <n v="72.8125"/>
    <x v="0"/>
    <x v="6"/>
    <n v="2730"/>
    <n v="2500"/>
    <n v="669.34404283801871"/>
    <s v="1) Active Pipeline = Use reserve-life"/>
    <s v="No"/>
    <m/>
    <n v="5899.344042838019"/>
    <m/>
    <n v="5899.344042838019"/>
    <n v="0.72812500000000002"/>
    <n v="4295.4598811914329"/>
    <n v="0"/>
    <n v="4295.4598811914329"/>
    <n v="21"/>
    <n v="1.35E-2"/>
    <n v="5692.5713244847266"/>
    <n v="0"/>
    <n v="5692.5713244847266"/>
    <n v="1.7600000000000001E-2"/>
    <n v="3946.2938109693264"/>
    <n v="0"/>
    <n v="3946.2938109693264"/>
    <m/>
  </r>
  <r>
    <s v="1 - Yes"/>
    <s v="COR4 OIL CORP."/>
    <s v="A09144"/>
    <n v="120"/>
    <s v="Fiberglass"/>
    <n v="3.81"/>
    <d v="2018-12-11T00:00:00"/>
    <x v="0"/>
    <s v="Oil Well Effluent"/>
    <n v="2"/>
    <n v="109"/>
    <s v="13-04-021-08W4"/>
    <s v="02-08-021-08W4"/>
    <n v="0.99"/>
    <s v="Uncoated"/>
    <n v="4960"/>
    <s v="OE"/>
    <n v="149"/>
    <s v="Pipeline"/>
    <s v="Pipeline"/>
    <s v="9144-120"/>
    <s v="Operating - Oil-Water-Other"/>
    <n v="2287"/>
    <s v="JENNER OIL 100/13-04-021-08W4  HEADER SITE        "/>
    <n v="72.8125"/>
    <x v="0"/>
    <x v="6"/>
    <n v="1485"/>
    <n v="2500"/>
    <n v="669.34404283801871"/>
    <s v="1) Active Pipeline = Use reserve-life"/>
    <s v="No"/>
    <m/>
    <n v="4654.344042838019"/>
    <m/>
    <n v="4654.344042838019"/>
    <n v="0.72812500000000002"/>
    <n v="3388.9442561914329"/>
    <n v="0"/>
    <n v="3388.9442561914329"/>
    <n v="21"/>
    <n v="1.35E-2"/>
    <n v="4491.2087242499392"/>
    <n v="0"/>
    <n v="4491.2087242499392"/>
    <n v="1.7600000000000001E-2"/>
    <n v="3113.466337443434"/>
    <n v="0"/>
    <n v="3113.466337443434"/>
    <m/>
  </r>
  <r>
    <s v="1 - Yes"/>
    <s v="COR4 OIL CORP."/>
    <s v="A09144"/>
    <n v="121"/>
    <s v="Fiberglass"/>
    <n v="2.92"/>
    <d v="2015-11-23T00:00:00"/>
    <x v="2"/>
    <s v="Oil Well Effluent"/>
    <n v="2"/>
    <n v="81.5"/>
    <s v="14-04-021-08W4"/>
    <s v="13-04-021-08W4"/>
    <n v="0.37"/>
    <s v="Uncoated"/>
    <m/>
    <s v="OE"/>
    <n v="149"/>
    <s v="Blind end"/>
    <s v="Blind end"/>
    <s v="9144-121"/>
    <s v="Discontinued - Oil-Water-Other"/>
    <n v="3181"/>
    <s v="JENNER SHLW GAS 100/14-04-021-08W4/00             "/>
    <n v="80"/>
    <x v="0"/>
    <x v="2"/>
    <n v="0"/>
    <n v="2500"/>
    <n v="669.34404283801871"/>
    <s v="3) Discontinued; assume even over 15 years"/>
    <n v="10"/>
    <m/>
    <n v="3169.3440428380186"/>
    <m/>
    <n v="3169.3440428380186"/>
    <n v="0.8"/>
    <n v="2535.4752342704151"/>
    <n v="0"/>
    <n v="2535.4752342704151"/>
    <n v="10"/>
    <n v="1.35E-2"/>
    <n v="2899.3250186517539"/>
    <n v="0"/>
    <n v="2899.3250186517539"/>
    <n v="1.7600000000000001E-2"/>
    <n v="2435.1511333074245"/>
    <n v="0"/>
    <n v="2435.1511333074245"/>
    <m/>
  </r>
  <r>
    <s v="1 - Yes"/>
    <s v="COR4 OIL CORP."/>
    <s v="A09144"/>
    <n v="122"/>
    <s v="Fiberglass"/>
    <n v="2.92"/>
    <d v="2016-11-09T00:00:00"/>
    <x v="2"/>
    <s v="Oil Well Effluent"/>
    <n v="2"/>
    <n v="81.5"/>
    <s v="14-04-021-08W4"/>
    <s v="13-04-021-08W4"/>
    <n v="0.32"/>
    <s v="Uncoated"/>
    <m/>
    <s v="OE"/>
    <n v="149"/>
    <s v="Blind end"/>
    <s v="Blind end"/>
    <s v="9144-122"/>
    <s v="Discontinued - Oil-Water-Other"/>
    <n v="3181"/>
    <s v="JENNER SHLW GAS 100/14-04-021-08W4/00             "/>
    <n v="80"/>
    <x v="0"/>
    <x v="2"/>
    <n v="0"/>
    <n v="2500"/>
    <n v="669.34404283801871"/>
    <s v="3) Discontinued; assume even over 15 years"/>
    <n v="11"/>
    <m/>
    <n v="3169.3440428380186"/>
    <m/>
    <n v="3169.3440428380186"/>
    <n v="0.8"/>
    <n v="2535.4752342704151"/>
    <n v="0"/>
    <n v="2535.4752342704151"/>
    <n v="11"/>
    <n v="1.35E-2"/>
    <n v="2938.4659064035523"/>
    <n v="0"/>
    <n v="2938.4659064035523"/>
    <n v="1.7600000000000001E-2"/>
    <n v="2425.3396949755052"/>
    <n v="0"/>
    <n v="2425.3396949755052"/>
    <m/>
  </r>
  <r>
    <s v="1 - Yes"/>
    <s v="COR4 OIL CORP."/>
    <s v="A09144"/>
    <n v="123"/>
    <s v="Fiberglass"/>
    <n v="2.92"/>
    <d v="2018-10-23T00:00:00"/>
    <x v="0"/>
    <s v="Oil Well Effluent"/>
    <n v="2"/>
    <n v="81.5"/>
    <s v="12-04-021-08W4"/>
    <s v="13-04-021-08W4"/>
    <n v="0.38"/>
    <s v="Free Standing (Slip Lined)"/>
    <n v="4960"/>
    <s v="OE"/>
    <n v="149"/>
    <s v="Well"/>
    <s v="Pipeline"/>
    <s v="9144-123"/>
    <s v="Operating - Oil-Water-Other"/>
    <n v="2286"/>
    <s v="JENNER OIL 100/12-04-021-08W4/00 (13-04) ABDN     "/>
    <n v="72.8125"/>
    <x v="0"/>
    <x v="6"/>
    <n v="570"/>
    <n v="2500"/>
    <n v="669.34404283801871"/>
    <s v="1) Active Pipeline = Use reserve-life"/>
    <s v="No"/>
    <m/>
    <n v="3739.3440428380186"/>
    <m/>
    <n v="3739.3440428380186"/>
    <n v="0.72812500000000002"/>
    <n v="2722.7098811914325"/>
    <n v="0"/>
    <n v="2722.7098811914325"/>
    <n v="21"/>
    <n v="1.35E-2"/>
    <n v="3608.2795843183485"/>
    <n v="0"/>
    <n v="3608.2795843183485"/>
    <n v="1.7600000000000001E-2"/>
    <n v="2501.3883147316333"/>
    <n v="0"/>
    <n v="2501.3883147316333"/>
    <m/>
  </r>
  <r>
    <s v="1 - Yes"/>
    <s v="COR4 OIL CORP."/>
    <s v="A09144"/>
    <n v="124"/>
    <s v="Fiberglass"/>
    <n v="2.92"/>
    <d v="2001-01-05T00:00:00"/>
    <x v="0"/>
    <s v="Oil Well Effluent"/>
    <n v="2"/>
    <n v="81.5"/>
    <s v="16-07-021-08W4"/>
    <s v="16-07-021-08W4"/>
    <n v="0.23"/>
    <s v="Uncoated"/>
    <n v="4960"/>
    <s v="OE"/>
    <n v="149"/>
    <s v="Well"/>
    <s v="Pipeline"/>
    <s v="9144-124"/>
    <s v="Operating - Oil-Water-Other"/>
    <n v="3194"/>
    <s v="JENNER SHLW GAS 102/16-07-021-08W4/00             "/>
    <n v="100"/>
    <x v="0"/>
    <x v="2"/>
    <n v="345"/>
    <n v="2500"/>
    <n v="669.34404283801871"/>
    <s v="1) Active Pipeline = Use reserve-life"/>
    <s v="No"/>
    <m/>
    <n v="3514.3440428380186"/>
    <m/>
    <n v="3514.3440428380186"/>
    <n v="1"/>
    <n v="3514.3440428380186"/>
    <n v="0"/>
    <n v="3514.3440428380186"/>
    <n v="21"/>
    <n v="1.35E-2"/>
    <n v="4657.3951744334427"/>
    <n v="0"/>
    <n v="4657.3951744334427"/>
    <n v="1.7600000000000001E-2"/>
    <n v="3228.6727217719576"/>
    <n v="0"/>
    <n v="3228.6727217719576"/>
    <m/>
  </r>
  <r>
    <s v="1 - Yes"/>
    <s v="COR4 OIL CORP."/>
    <s v="A09144"/>
    <n v="125"/>
    <s v="Fiberglass"/>
    <n v="2.92"/>
    <d v="2018-02-07T00:00:00"/>
    <x v="0"/>
    <s v="Oil Well Effluent"/>
    <n v="2"/>
    <n v="81.5"/>
    <s v="06-18-021-08W4"/>
    <s v="06-18-021-08W4"/>
    <n v="0.28999999999999998"/>
    <s v="Uncoated"/>
    <n v="4960"/>
    <s v="OE"/>
    <n v="149"/>
    <s v="Well"/>
    <s v="Pipeline"/>
    <s v="9144-125"/>
    <s v="Operating - Oil-Water-Other"/>
    <n v="2415"/>
    <s v="JENNER OIL 100/06-18-021-08W4/00                  "/>
    <n v="100"/>
    <x v="0"/>
    <x v="6"/>
    <n v="434.99999999999994"/>
    <n v="2500"/>
    <n v="669.34404283801871"/>
    <s v="1) Active Pipeline = Use reserve-life"/>
    <s v="No"/>
    <m/>
    <n v="3604.3440428380186"/>
    <m/>
    <n v="3604.3440428380186"/>
    <n v="1"/>
    <n v="3604.3440428380186"/>
    <n v="0"/>
    <n v="3604.3440428380186"/>
    <n v="21"/>
    <n v="1.35E-2"/>
    <n v="4776.667949264137"/>
    <n v="0"/>
    <n v="4776.667949264137"/>
    <n v="1.7600000000000001E-2"/>
    <n v="3311.3568703406386"/>
    <n v="0"/>
    <n v="3311.3568703406386"/>
    <m/>
  </r>
  <r>
    <s v="1 - Yes"/>
    <s v="COR4 OIL CORP."/>
    <s v="A09144"/>
    <n v="126"/>
    <s v="Fiberglass"/>
    <n v="3.3"/>
    <d v="2001-03-07T00:00:00"/>
    <x v="0"/>
    <s v="Oil Well Effluent"/>
    <n v="2"/>
    <n v="87.6"/>
    <s v="10-07-021-08W4"/>
    <s v="10-07-021-08W4"/>
    <n v="0.2"/>
    <s v="Uncoated"/>
    <n v="4960"/>
    <s v="OE"/>
    <n v="149"/>
    <s v="Pipeline"/>
    <s v="Battery"/>
    <s v="9144-126"/>
    <s v="Operating - Oil-Water-Other"/>
    <n v="2346"/>
    <s v="JENNER OIL 100/10-07-021-08W4  BATT               "/>
    <n v="100"/>
    <x v="0"/>
    <x v="6"/>
    <n v="300"/>
    <n v="2500"/>
    <n v="669.34404283801871"/>
    <s v="1) Active Pipeline = Use reserve-life"/>
    <s v="No"/>
    <m/>
    <n v="3469.3440428380186"/>
    <m/>
    <n v="3469.3440428380186"/>
    <n v="1"/>
    <n v="3469.3440428380186"/>
    <n v="0"/>
    <n v="3469.3440428380186"/>
    <n v="21"/>
    <n v="1.35E-2"/>
    <n v="4597.758787018096"/>
    <n v="0"/>
    <n v="4597.758787018096"/>
    <n v="1.7600000000000001E-2"/>
    <n v="3187.3306474876176"/>
    <n v="0"/>
    <n v="3187.3306474876176"/>
    <m/>
  </r>
  <r>
    <s v="1 - Yes"/>
    <s v="COR4 OIL CORP."/>
    <s v="A09144"/>
    <n v="127"/>
    <s v="Steel"/>
    <n v="3.2"/>
    <d v="2016-03-10T00:00:00"/>
    <x v="0"/>
    <s v="Oil Well Effluent"/>
    <n v="2"/>
    <n v="168.3"/>
    <s v="07-18-021-08W4"/>
    <s v="04-18-021-08W4"/>
    <n v="0.73"/>
    <s v="Expanded Polyethylene"/>
    <n v="4960"/>
    <s v="OE"/>
    <n v="149"/>
    <s v="Well"/>
    <s v="Pipeline"/>
    <s v="9144-127"/>
    <s v="Operating - Oil-Water-Other"/>
    <n v="2420"/>
    <s v="JENNER OIL 100/07-18-021-08W4/00                  "/>
    <n v="100"/>
    <x v="0"/>
    <x v="6"/>
    <n v="1095"/>
    <n v="2500"/>
    <n v="669.34404283801871"/>
    <s v="1) Active Pipeline = Use reserve-life"/>
    <s v="No"/>
    <m/>
    <n v="4264.344042838019"/>
    <m/>
    <n v="4264.344042838019"/>
    <n v="1"/>
    <n v="4264.344042838019"/>
    <n v="0"/>
    <n v="4264.344042838019"/>
    <n v="21"/>
    <n v="1.35E-2"/>
    <n v="5651.3349646892266"/>
    <n v="0"/>
    <n v="5651.3349646892266"/>
    <n v="1.7600000000000001E-2"/>
    <n v="3917.7072931776297"/>
    <n v="0"/>
    <n v="3917.7072931776297"/>
    <m/>
  </r>
  <r>
    <s v="1 - Yes"/>
    <s v="COR4 OIL CORP."/>
    <s v="A09144"/>
    <n v="128"/>
    <s v="Steel"/>
    <n v="3.2"/>
    <d v="2018-03-26T00:00:00"/>
    <x v="0"/>
    <s v="Oil Well Effluent"/>
    <n v="2"/>
    <n v="88.9"/>
    <s v="01-09-021-08W4"/>
    <s v="13-04-021-08W4"/>
    <n v="1.3"/>
    <s v="Free Standing (Slip Lined)"/>
    <n v="4960"/>
    <s v="OE"/>
    <n v="149"/>
    <s v="Pipeline"/>
    <s v="Pipeline"/>
    <s v="9144-128"/>
    <s v="Operating - Oil-Water-Other"/>
    <n v="2383"/>
    <s v="JENNER OIL 100/01-09-021-08W4/02  ABDN            "/>
    <n v="100"/>
    <x v="0"/>
    <x v="6"/>
    <n v="1950"/>
    <n v="2500"/>
    <n v="669.34404283801871"/>
    <s v="1) Active Pipeline = Use reserve-life"/>
    <s v="No"/>
    <m/>
    <n v="5119.344042838019"/>
    <m/>
    <n v="5119.344042838019"/>
    <n v="1"/>
    <n v="5119.344042838019"/>
    <n v="0"/>
    <n v="5119.344042838019"/>
    <n v="21"/>
    <n v="1.35E-2"/>
    <n v="6784.42632558082"/>
    <n v="0"/>
    <n v="6784.42632558082"/>
    <n v="1.7600000000000001E-2"/>
    <n v="4703.206704580095"/>
    <n v="0"/>
    <n v="4703.206704580095"/>
    <m/>
  </r>
  <r>
    <s v="1 - Yes"/>
    <s v="COR4 OIL CORP."/>
    <s v="A09144"/>
    <n v="129"/>
    <s v="Fiberglass"/>
    <n v="2.92"/>
    <d v="2016-11-04T00:00:00"/>
    <x v="2"/>
    <s v="Oil Well Effluent"/>
    <n v="2"/>
    <n v="81.5"/>
    <s v="14-19-021-08W4"/>
    <s v="13-19-021-08W4"/>
    <n v="0.34"/>
    <s v="Uncoated"/>
    <m/>
    <s v="OE"/>
    <n v="149"/>
    <s v="Blind end"/>
    <s v="Blind end"/>
    <s v="9144-129"/>
    <s v="Discontinued - Oil-Water-Other"/>
    <n v="2436"/>
    <s v="JENNER OIL 102/14-19-021-08W4/00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09144"/>
    <n v="130"/>
    <s v="Fiberglass"/>
    <n v="2.02"/>
    <d v="2017-06-09T00:00:00"/>
    <x v="0"/>
    <s v="Oil Well Effluent"/>
    <n v="2"/>
    <n v="89.1"/>
    <s v="11-07-021-08W4"/>
    <s v="10-07-021-08W4"/>
    <n v="0.5"/>
    <s v="Uncoated"/>
    <n v="2100"/>
    <s v="OE"/>
    <n v="149"/>
    <s v="Well"/>
    <s v="Battery"/>
    <s v="9144-130"/>
    <s v="Operating - Oil-Water-Other"/>
    <n v="2352"/>
    <s v="JENNER OIL 100/11-07-021-08W4/00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09144"/>
    <n v="131"/>
    <s v="Fiberglass"/>
    <n v="3.3"/>
    <d v="2008-06-06T00:00:00"/>
    <x v="0"/>
    <s v="Oil Well Effluent"/>
    <n v="2"/>
    <n v="82.3"/>
    <s v="10-06-021-08W4"/>
    <s v="10-06-021-08W4"/>
    <n v="0.15"/>
    <s v="Uncoated"/>
    <n v="4960"/>
    <s v="OE"/>
    <n v="149"/>
    <s v="Well"/>
    <s v="Pipeline"/>
    <s v="9144-131"/>
    <s v="Operating - Oil-Water-Other"/>
    <n v="2312"/>
    <s v="JENNER OIL 100/10-06-021-08W4/00                  "/>
    <n v="100"/>
    <x v="0"/>
    <x v="6"/>
    <n v="225"/>
    <n v="2500"/>
    <n v="669.34404283801871"/>
    <s v="1) Active Pipeline = Use reserve-life"/>
    <s v="No"/>
    <m/>
    <n v="3394.3440428380186"/>
    <m/>
    <n v="3394.3440428380186"/>
    <n v="1"/>
    <n v="3394.3440428380186"/>
    <n v="0"/>
    <n v="3394.3440428380186"/>
    <n v="21"/>
    <n v="1.35E-2"/>
    <n v="4498.3648079925169"/>
    <n v="0"/>
    <n v="4498.3648079925169"/>
    <n v="1.7600000000000001E-2"/>
    <n v="3118.4271903470503"/>
    <n v="0"/>
    <n v="3118.4271903470503"/>
    <m/>
  </r>
  <r>
    <s v="1 - Yes"/>
    <s v="COR4 OIL CORP."/>
    <s v="A09144"/>
    <n v="132"/>
    <s v="Fiberglass"/>
    <n v="3.3"/>
    <d v="2018-09-17T00:00:00"/>
    <x v="2"/>
    <s v="Oil Well Effluent"/>
    <n v="2"/>
    <n v="82.3"/>
    <s v="04-07-021-08W4"/>
    <s v="05-07-021-08W4"/>
    <n v="0.34"/>
    <s v="Uncoated"/>
    <m/>
    <s v="OE"/>
    <n v="149"/>
    <s v="Blind end"/>
    <s v="Blind end"/>
    <s v="9144-132"/>
    <s v="Discontinued - Oil-Water-Other"/>
    <n v="2330"/>
    <s v="JENNER OIL 102/04-07-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09144"/>
    <n v="133"/>
    <s v="Fiberglass"/>
    <n v="3.68"/>
    <d v="2019-11-29T00:00:00"/>
    <x v="2"/>
    <s v="Oil Well Effluent"/>
    <n v="2"/>
    <n v="83.1"/>
    <s v="07-18-021-08W4"/>
    <s v="07-18-021-08W4"/>
    <n v="0.24"/>
    <s v="Uncoated"/>
    <m/>
    <s v="OE"/>
    <n v="149"/>
    <s v="Blind end"/>
    <s v="Blind end"/>
    <s v="9144-133"/>
    <s v="Discontinued - Oil-Water-Other"/>
    <n v="2420"/>
    <s v="JENNER OIL 100/07-18-021-08W4/00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09144"/>
    <n v="134"/>
    <s v="Fiberglass"/>
    <n v="3.68"/>
    <d v="2016-11-09T00:00:00"/>
    <x v="2"/>
    <s v="Oil Well Effluent"/>
    <n v="2"/>
    <n v="83.1"/>
    <s v="15-07-021-08W4"/>
    <s v="15-07-021-08W4"/>
    <n v="0.16"/>
    <s v="Uncoated"/>
    <m/>
    <s v="OE"/>
    <n v="149"/>
    <s v="Blind end"/>
    <s v="Blind end"/>
    <s v="9144-134"/>
    <s v="Discontinued - Oil-Water-Other"/>
    <n v="2360"/>
    <s v="JENNER OIL 100/15-07-021-08W4/00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09144"/>
    <n v="135"/>
    <s v="Fiberglass"/>
    <n v="3.68"/>
    <d v="2016-11-09T00:00:00"/>
    <x v="2"/>
    <s v="Oil Well Effluent"/>
    <n v="2"/>
    <n v="83.1"/>
    <s v="16-06-021-08W4"/>
    <s v="09-06-021-08W4"/>
    <n v="0.31"/>
    <s v="Uncoated"/>
    <m/>
    <s v="OE"/>
    <n v="149"/>
    <s v="Blind end"/>
    <s v="Blind end"/>
    <s v="9144-135"/>
    <s v="Discontinued - Oil-Water-Other"/>
    <n v="2319"/>
    <s v="JENNER OIL 100/16-06-021-08W4/00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09144"/>
    <n v="136"/>
    <s v="Fiberglass"/>
    <n v="3.68"/>
    <d v="2018-09-17T00:00:00"/>
    <x v="2"/>
    <s v="Oil Well Effluent"/>
    <n v="2"/>
    <n v="83.1"/>
    <s v="11-05-021-08W4"/>
    <s v="12-04-021-08W4"/>
    <n v="1.1200000000000001"/>
    <s v="Uncoated"/>
    <m/>
    <s v="OE"/>
    <n v="149"/>
    <s v="Blind end"/>
    <s v="Blind end"/>
    <s v="9144-136"/>
    <s v="Discontinued - Oil-Water-Other"/>
    <n v="2308"/>
    <s v="JENNER OIL 100/11-05-021-08W4/00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09144"/>
    <n v="137"/>
    <s v="Composite"/>
    <n v="12.5"/>
    <d v="2012-05-17T00:00:00"/>
    <x v="0"/>
    <s v="Oil Well Effluent"/>
    <n v="2"/>
    <n v="124"/>
    <s v="07-18-021-08W4"/>
    <s v="10-07-021-08W4"/>
    <n v="1.6"/>
    <s v="Uncoated"/>
    <n v="4960"/>
    <s v="OE"/>
    <n v="149"/>
    <s v="Well"/>
    <s v="Battery"/>
    <s v="9144-137"/>
    <s v="Operating - Oil-Water-Other"/>
    <n v="2420"/>
    <s v="JENNER OIL 100/07-18-021-08W4/00                  "/>
    <n v="100"/>
    <x v="0"/>
    <x v="6"/>
    <n v="2400"/>
    <n v="2500"/>
    <n v="669.34404283801871"/>
    <s v="1) Active Pipeline = Use reserve-life"/>
    <s v="No"/>
    <m/>
    <n v="5569.344042838019"/>
    <m/>
    <n v="5569.344042838019"/>
    <n v="1"/>
    <n v="5569.344042838019"/>
    <n v="0"/>
    <n v="5569.344042838019"/>
    <n v="21"/>
    <n v="1.35E-2"/>
    <n v="7380.7901997342897"/>
    <n v="0"/>
    <n v="7380.7901997342897"/>
    <n v="1.7600000000000001E-2"/>
    <n v="5116.6274474234979"/>
    <n v="0"/>
    <n v="5116.6274474234979"/>
    <m/>
  </r>
  <r>
    <s v="1 - Yes"/>
    <s v="COR4 OIL CORP."/>
    <s v="A09144"/>
    <n v="138"/>
    <s v="Composite"/>
    <n v="12.5"/>
    <d v="2012-05-17T00:00:00"/>
    <x v="0"/>
    <s v="Oil Well Effluent"/>
    <n v="2"/>
    <n v="124"/>
    <s v="07-18-021-08W4"/>
    <s v="10-07-021-08W4"/>
    <n v="1.6"/>
    <s v="Uncoated"/>
    <n v="4960"/>
    <s v="OE"/>
    <n v="149"/>
    <s v="Well"/>
    <s v="Battery"/>
    <s v="9144-138"/>
    <s v="Operating - Oil-Water-Other"/>
    <n v="2420"/>
    <s v="JENNER OIL 100/07-18-021-08W4/00                  "/>
    <n v="100"/>
    <x v="0"/>
    <x v="6"/>
    <n v="2400"/>
    <n v="2500"/>
    <n v="669.34404283801871"/>
    <s v="1) Active Pipeline = Use reserve-life"/>
    <s v="No"/>
    <m/>
    <n v="5569.344042838019"/>
    <m/>
    <n v="5569.344042838019"/>
    <n v="1"/>
    <n v="5569.344042838019"/>
    <n v="0"/>
    <n v="5569.344042838019"/>
    <n v="21"/>
    <n v="1.35E-2"/>
    <n v="7380.7901997342897"/>
    <n v="0"/>
    <n v="7380.7901997342897"/>
    <n v="1.7600000000000001E-2"/>
    <n v="5116.6274474234979"/>
    <n v="0"/>
    <n v="5116.6274474234979"/>
    <m/>
  </r>
  <r>
    <s v="1 - Yes"/>
    <s v="COR4 OIL CORP."/>
    <s v="A09144"/>
    <n v="139"/>
    <s v="Composite"/>
    <n v="10"/>
    <d v="2013-09-30T00:00:00"/>
    <x v="2"/>
    <s v="Oil Well Effluent"/>
    <n v="2"/>
    <n v="97"/>
    <s v="09-12-021-09W4"/>
    <s v="16-12-021-09W4"/>
    <n v="0.22"/>
    <s v="Uncoated"/>
    <m/>
    <s v="OE"/>
    <n v="149"/>
    <s v="Blind end"/>
    <s v="Blind end"/>
    <s v="9144-139"/>
    <s v="Discontinued - Oil-Water-Other"/>
    <n v="2555"/>
    <s v="JENNER OIL 100/09-12-021-09W4/00  WTR INJ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09144"/>
    <n v="140"/>
    <s v="Composite"/>
    <n v="10"/>
    <d v="2018-03-26T00:00:00"/>
    <x v="0"/>
    <s v="Oil Well Effluent"/>
    <n v="2"/>
    <n v="97"/>
    <s v="01-09-021-08W4"/>
    <s v="01-09-021-08W4"/>
    <n v="0.19"/>
    <s v="Uncoated"/>
    <n v="4960"/>
    <s v="OE"/>
    <n v="149"/>
    <s v="Well"/>
    <s v="Pipeline"/>
    <s v="9144-140"/>
    <s v="Operating - Oil-Water-Other"/>
    <n v="2383"/>
    <s v="JENNER OIL 100/01-09-021-08W4/02  ABDN            "/>
    <n v="100"/>
    <x v="0"/>
    <x v="6"/>
    <n v="285"/>
    <n v="2500"/>
    <n v="669.34404283801871"/>
    <s v="1) Active Pipeline = Use reserve-life"/>
    <s v="No"/>
    <m/>
    <n v="3454.3440428380186"/>
    <m/>
    <n v="3454.3440428380186"/>
    <n v="1"/>
    <n v="3454.3440428380186"/>
    <n v="0"/>
    <n v="3454.3440428380186"/>
    <n v="21"/>
    <n v="1.35E-2"/>
    <n v="4577.8799912129798"/>
    <n v="0"/>
    <n v="4577.8799912129798"/>
    <n v="1.7600000000000001E-2"/>
    <n v="3173.549956059504"/>
    <n v="0"/>
    <n v="3173.549956059504"/>
    <m/>
  </r>
  <r>
    <s v="1 - Yes"/>
    <s v="COR4 OIL CORP."/>
    <s v="A09144"/>
    <n v="141"/>
    <s v="Composite"/>
    <n v="10"/>
    <d v="2012-09-12T00:00:00"/>
    <x v="0"/>
    <s v="Oil Well Effluent"/>
    <n v="2"/>
    <n v="97"/>
    <s v="03-17-021-08W4"/>
    <s v="08-18-021-08W4"/>
    <n v="1.06"/>
    <s v="Uncoated"/>
    <n v="4960"/>
    <s v="OE"/>
    <n v="149"/>
    <s v="Well"/>
    <s v="Pipeline"/>
    <s v="9144-141"/>
    <s v="Operating - Oil-Water-Other"/>
    <n v="2373"/>
    <s v="JENNER OIL 104/10-08-021-08W4/00 (03-17)          "/>
    <n v="100"/>
    <x v="0"/>
    <x v="6"/>
    <n v="1590"/>
    <n v="2500"/>
    <n v="669.34404283801871"/>
    <s v="1) Active Pipeline = Use reserve-life"/>
    <s v="No"/>
    <m/>
    <n v="4759.344042838019"/>
    <m/>
    <n v="4759.344042838019"/>
    <n v="1"/>
    <n v="4759.344042838019"/>
    <n v="0"/>
    <n v="4759.344042838019"/>
    <n v="21"/>
    <n v="1.35E-2"/>
    <n v="6307.3352262580438"/>
    <n v="0"/>
    <n v="6307.3352262580438"/>
    <n v="1.7600000000000001E-2"/>
    <n v="4372.4701103053731"/>
    <n v="0"/>
    <n v="4372.4701103053731"/>
    <m/>
  </r>
  <r>
    <s v="1 - Yes"/>
    <s v="COR4 OIL CORP."/>
    <s v="A09144"/>
    <n v="142"/>
    <s v="Composite"/>
    <n v="10"/>
    <d v="2017-06-05T00:00:00"/>
    <x v="0"/>
    <s v="Oil Well Effluent"/>
    <n v="2"/>
    <n v="97"/>
    <s v="09-08-021-08W4"/>
    <s v="05-08-021-08W4"/>
    <n v="1.4"/>
    <s v="Uncoated"/>
    <n v="4960"/>
    <s v="OE"/>
    <n v="149"/>
    <s v="Well"/>
    <s v="Satellite"/>
    <s v="9144-142"/>
    <s v="Operating - Oil-Water-Other"/>
    <n v="2370"/>
    <s v="JENNER OIL 103/06-08-021-08W4/02 (09-08)          "/>
    <n v="100"/>
    <x v="0"/>
    <x v="6"/>
    <n v="2100"/>
    <n v="2500"/>
    <n v="669.34404283801871"/>
    <s v="1) Active Pipeline = Use reserve-life"/>
    <s v="No"/>
    <m/>
    <n v="5269.344042838019"/>
    <m/>
    <n v="5269.344042838019"/>
    <n v="1"/>
    <n v="5269.344042838019"/>
    <n v="0"/>
    <n v="5269.344042838019"/>
    <n v="21"/>
    <n v="1.35E-2"/>
    <n v="6983.2142836319763"/>
    <n v="0"/>
    <n v="6983.2142836319763"/>
    <n v="1.7600000000000001E-2"/>
    <n v="4841.0136188612287"/>
    <n v="0"/>
    <n v="4841.0136188612287"/>
    <m/>
  </r>
  <r>
    <s v="1 - Yes"/>
    <s v="COR4 OIL CORP."/>
    <s v="A09144"/>
    <n v="143"/>
    <s v="Composite"/>
    <n v="10"/>
    <d v="2018-09-17T00:00:00"/>
    <x v="2"/>
    <s v="Oil Well Effluent"/>
    <n v="2"/>
    <n v="97"/>
    <s v="08-06-021-08W4"/>
    <s v="01-06-021-08W4"/>
    <n v="0.27"/>
    <s v="Uncoated"/>
    <m/>
    <s v="OE"/>
    <n v="149"/>
    <s v="Blind end"/>
    <s v="Blind end"/>
    <s v="9144-143"/>
    <s v="Discontinued - Oil-Water-Other"/>
    <n v="3186"/>
    <s v="JENNER SHLW GAS 102/08-06-021-08W4/00             "/>
    <n v="80"/>
    <x v="0"/>
    <x v="2"/>
    <n v="0"/>
    <n v="2500"/>
    <n v="669.34404283801871"/>
    <s v="3) Discontinued; assume even over 15 years"/>
    <n v="3"/>
    <m/>
    <n v="3169.3440428380186"/>
    <m/>
    <n v="3169.3440428380186"/>
    <n v="0.8"/>
    <n v="2535.4752342704151"/>
    <n v="0"/>
    <n v="2535.4752342704151"/>
    <n v="3"/>
    <n v="1.35E-2"/>
    <n v="2639.5544905625843"/>
    <n v="0"/>
    <n v="2639.5544905625843"/>
    <n v="1.7600000000000001E-2"/>
    <n v="2504.9515888251967"/>
    <n v="0"/>
    <n v="2504.9515888251967"/>
    <m/>
  </r>
  <r>
    <s v="1 - Yes"/>
    <s v="COR4 OIL CORP."/>
    <s v="A09144"/>
    <n v="144"/>
    <s v="Composite"/>
    <n v="10"/>
    <d v="2019-03-01T00:00:00"/>
    <x v="2"/>
    <s v="Oil Well Effluent"/>
    <n v="2"/>
    <n v="97"/>
    <s v="08-06-021-08W4"/>
    <s v="01-06-021-08W4"/>
    <n v="0.27"/>
    <s v="Uncoated"/>
    <m/>
    <s v="OE"/>
    <n v="149"/>
    <s v="Blind end"/>
    <s v="Blind end"/>
    <s v="9144-144"/>
    <s v="Discontinued - Oil-Water-Other"/>
    <n v="3186"/>
    <s v="JENNER SHLW GAS 102/08-06-021-08W4/00             "/>
    <n v="80"/>
    <x v="0"/>
    <x v="2"/>
    <n v="0"/>
    <n v="2500"/>
    <n v="669.34404283801871"/>
    <s v="3) Discontinued; assume even over 15 years"/>
    <n v="4"/>
    <m/>
    <n v="3169.3440428380186"/>
    <m/>
    <n v="3169.3440428380186"/>
    <n v="0.8"/>
    <n v="2535.4752342704151"/>
    <n v="0"/>
    <n v="2535.4752342704151"/>
    <n v="4"/>
    <n v="1.35E-2"/>
    <n v="2675.1884761851788"/>
    <n v="0"/>
    <n v="2675.1884761851788"/>
    <n v="1.7600000000000001E-2"/>
    <n v="2494.8589183120448"/>
    <n v="0"/>
    <n v="2494.8589183120448"/>
    <m/>
  </r>
  <r>
    <s v="1 - Yes"/>
    <s v="COR4 OIL CORP."/>
    <s v="A09144"/>
    <n v="145"/>
    <s v="Composite"/>
    <n v="10"/>
    <d v="2013-03-15T00:00:00"/>
    <x v="0"/>
    <s v="Oil Well Effluent"/>
    <n v="2"/>
    <n v="97"/>
    <s v="12-33-020-08W4"/>
    <s v="09-32-020-08W4"/>
    <n v="0.64"/>
    <s v="Uncoated"/>
    <n v="2100"/>
    <s v="OE"/>
    <n v="149"/>
    <s v="Well"/>
    <s v="Pipeline"/>
    <s v="9144-145"/>
    <s v="Operating - Oil-Water-Other"/>
    <n v="1871"/>
    <s v="JENNER GAS 100/12-33-020-08W4/02  ABDN            "/>
    <n v="80"/>
    <x v="0"/>
    <x v="3"/>
    <n v="960"/>
    <n v="2500"/>
    <n v="669.34404283801871"/>
    <s v="1) Active Pipeline = Use reserve-life"/>
    <s v="No"/>
    <m/>
    <n v="4129.344042838019"/>
    <m/>
    <n v="4129.344042838019"/>
    <n v="0.8"/>
    <n v="3303.4752342704155"/>
    <n v="0"/>
    <n v="3303.4752342704155"/>
    <n v="21"/>
    <n v="1.35E-2"/>
    <n v="4377.9406419545485"/>
    <n v="0"/>
    <n v="4377.9406419545485"/>
    <n v="1.7600000000000001E-2"/>
    <n v="3034.9448562596872"/>
    <n v="0"/>
    <n v="3034.9448562596872"/>
    <m/>
  </r>
  <r>
    <s v="1 - Yes"/>
    <s v="COR4 OIL CORP."/>
    <s v="A09144"/>
    <n v="146"/>
    <s v="Composite"/>
    <n v="10"/>
    <d v="2018-09-17T00:00:00"/>
    <x v="2"/>
    <s v="Oil Well Effluent"/>
    <n v="2"/>
    <n v="97"/>
    <s v="01-06-021-08W4"/>
    <s v="16-31-020-08W4"/>
    <n v="0.62"/>
    <s v="Uncoated"/>
    <m/>
    <s v="OE"/>
    <n v="149"/>
    <s v="Blind end"/>
    <s v="Blind end"/>
    <s v="9144-146"/>
    <s v="Discontinued - Oil-Water-Other"/>
    <n v="2189"/>
    <s v="JENNER OIL 102/16-31-020-08W4/00 (01-06) ABDN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09144"/>
    <n v="148"/>
    <s v="Composite"/>
    <n v="10"/>
    <d v="2013-05-02T00:00:00"/>
    <x v="0"/>
    <s v="Oil Well Effluent"/>
    <n v="2"/>
    <n v="97"/>
    <s v="13-16-021-08W4"/>
    <s v="04-21-021-08W4"/>
    <n v="0.56000000000000005"/>
    <s v="Uncoated"/>
    <n v="4960"/>
    <s v="OE"/>
    <n v="149"/>
    <s v="Well"/>
    <s v="Pipeline"/>
    <s v="9144-148"/>
    <s v="Operating - Oil-Water-Other"/>
    <n v="2442"/>
    <s v="JENNER OIL 100/05-21-021-08W4/00 (13-16)          "/>
    <n v="100"/>
    <x v="0"/>
    <x v="6"/>
    <n v="840.00000000000011"/>
    <n v="2500"/>
    <n v="669.34404283801871"/>
    <s v="1) Active Pipeline = Use reserve-life"/>
    <s v="No"/>
    <m/>
    <n v="4009.3440428380186"/>
    <m/>
    <n v="4009.3440428380186"/>
    <n v="1"/>
    <n v="4009.3440428380186"/>
    <n v="0"/>
    <n v="4009.3440428380186"/>
    <n v="21"/>
    <n v="1.35E-2"/>
    <n v="5313.3954360022599"/>
    <n v="0"/>
    <n v="5313.3954360022599"/>
    <n v="1.7600000000000001E-2"/>
    <n v="3683.435538899701"/>
    <n v="0"/>
    <n v="3683.435538899701"/>
    <m/>
  </r>
  <r>
    <s v="1 - Yes"/>
    <s v="COR4 OIL CORP."/>
    <s v="A09144"/>
    <n v="149"/>
    <s v="Composite"/>
    <n v="10"/>
    <d v="2018-09-18T00:00:00"/>
    <x v="0"/>
    <s v="Oil Well Effluent"/>
    <n v="2"/>
    <n v="97"/>
    <s v="13-16-021-08W4"/>
    <s v="04-21-021-08W4"/>
    <n v="0.56000000000000005"/>
    <s v="Uncoated"/>
    <n v="4960"/>
    <s v="OE"/>
    <n v="149"/>
    <s v="Well"/>
    <s v="Satellite"/>
    <s v="9144-149"/>
    <s v="Operating - Oil-Water-Other"/>
    <n v="2442"/>
    <s v="JENNER OIL 100/05-21-021-08W4/00 (13-16)          "/>
    <n v="100"/>
    <x v="0"/>
    <x v="6"/>
    <n v="840.00000000000011"/>
    <n v="2500"/>
    <n v="669.34404283801871"/>
    <s v="1) Active Pipeline = Use reserve-life"/>
    <s v="No"/>
    <m/>
    <n v="4009.3440428380186"/>
    <m/>
    <n v="4009.3440428380186"/>
    <n v="1"/>
    <n v="4009.3440428380186"/>
    <n v="0"/>
    <n v="4009.3440428380186"/>
    <n v="21"/>
    <n v="1.35E-2"/>
    <n v="5313.3954360022599"/>
    <n v="0"/>
    <n v="5313.3954360022599"/>
    <n v="1.7600000000000001E-2"/>
    <n v="3683.435538899701"/>
    <n v="0"/>
    <n v="3683.435538899701"/>
    <m/>
  </r>
  <r>
    <s v="1 - Yes"/>
    <s v="COR4 OIL CORP."/>
    <s v="A09144"/>
    <n v="150"/>
    <s v="Composite"/>
    <n v="10"/>
    <d v="2014-03-31T00:00:00"/>
    <x v="0"/>
    <s v="Oil Well Effluent"/>
    <n v="2"/>
    <n v="97"/>
    <s v="02-33-020-08W4"/>
    <s v="03-33-020-08W4"/>
    <n v="0.45"/>
    <s v="Uncoated"/>
    <n v="2100"/>
    <s v="OE"/>
    <n v="149"/>
    <s v="Well"/>
    <s v="Pipeline"/>
    <s v="9144-150"/>
    <s v="Operating - Oil-Water-Other"/>
    <n v="2240"/>
    <s v="JENNER OIL 100/02-33-020-08W4/00  ABDN            "/>
    <n v="80"/>
    <x v="0"/>
    <x v="6"/>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09144"/>
    <n v="151"/>
    <s v="Composite"/>
    <n v="10"/>
    <d v="2017-06-20T00:00:00"/>
    <x v="0"/>
    <s v="Oil Well Effluent"/>
    <n v="2"/>
    <n v="97"/>
    <s v="02-33-020-08W4"/>
    <s v="03-33-020-08W4"/>
    <n v="0.45"/>
    <s v="Uncoated"/>
    <n v="2100"/>
    <s v="OE"/>
    <n v="149"/>
    <s v="Pipeline"/>
    <s v="Pipeline"/>
    <s v="9144-151"/>
    <s v="Operating - Oil-Water-Other"/>
    <n v="2240"/>
    <s v="JENNER OIL 100/02-33-020-08W4/00  ABDN            "/>
    <n v="80"/>
    <x v="0"/>
    <x v="6"/>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09144"/>
    <n v="152"/>
    <s v="Composite"/>
    <n v="10"/>
    <d v="2019-01-03T00:00:00"/>
    <x v="2"/>
    <s v="Oil Well Effluent"/>
    <n v="2"/>
    <n v="97"/>
    <s v="15-05-021-08W4"/>
    <s v="02-08-021-08W4"/>
    <n v="0.42"/>
    <s v="Uncoated"/>
    <m/>
    <s v="OE"/>
    <n v="149"/>
    <s v="Blind end"/>
    <s v="Blind end"/>
    <s v="9144-152"/>
    <s v="Discontinued - Oil-Water-Other"/>
    <n v="2309"/>
    <s v="JENNER OIL 102/11-05-021-08W4/00 (15-05)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09144"/>
    <n v="153"/>
    <s v="Composite"/>
    <n v="10"/>
    <d v="2017-06-09T00:00:00"/>
    <x v="0"/>
    <s v="Oil Well Effluent"/>
    <n v="2"/>
    <n v="97"/>
    <s v="02-08-021-08W4"/>
    <s v="05-08-021-08W4"/>
    <n v="0.9"/>
    <s v="Uncoated"/>
    <n v="4960"/>
    <s v="OE"/>
    <n v="149"/>
    <s v="Well"/>
    <s v="Satellite"/>
    <s v="9144-153"/>
    <s v="Operating - Oil-Water-Other"/>
    <n v="2306"/>
    <s v="JENNER OIL 100/10-05-021-08W4/00 (02-08)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09144"/>
    <n v="154"/>
    <s v="Composite"/>
    <n v="12.5"/>
    <d v="2013-12-06T00:00:00"/>
    <x v="0"/>
    <s v="Oil Well Effluent"/>
    <n v="2"/>
    <n v="124"/>
    <s v="02-08-021-08W4"/>
    <s v="02-08-021-08W4"/>
    <n v="0.3"/>
    <s v="Uncoated"/>
    <n v="4960"/>
    <s v="OE"/>
    <n v="149"/>
    <s v="Well"/>
    <s v="Pipeline"/>
    <s v="9144-154"/>
    <s v="Operating - Oil-Water-Other"/>
    <n v="2309"/>
    <s v="JENNER OIL 102/11-05-021-08W4/00 (15-05)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09144"/>
    <n v="155"/>
    <s v="Composite"/>
    <n v="10"/>
    <d v="2018-12-03T00:00:00"/>
    <x v="0"/>
    <s v="Oil Well Effluent"/>
    <n v="2"/>
    <n v="97"/>
    <s v="02-08-021-08W4"/>
    <s v="05-08-021-08W4"/>
    <n v="0.67"/>
    <s v="Uncoated"/>
    <n v="4960"/>
    <s v="OE"/>
    <n v="149"/>
    <s v="Well"/>
    <s v="Satellite"/>
    <s v="9144-155"/>
    <s v="Operating - Oil-Water-Other"/>
    <n v="2309"/>
    <s v="JENNER OIL 102/11-05-021-08W4/00 (15-05)          "/>
    <n v="100"/>
    <x v="0"/>
    <x v="6"/>
    <n v="1005.0000000000001"/>
    <n v="2500"/>
    <n v="669.34404283801871"/>
    <s v="1) Active Pipeline = Use reserve-life"/>
    <s v="No"/>
    <m/>
    <n v="4174.344042838019"/>
    <m/>
    <n v="4174.344042838019"/>
    <n v="1"/>
    <n v="4174.344042838019"/>
    <n v="0"/>
    <n v="4174.344042838019"/>
    <n v="21"/>
    <n v="1.35E-2"/>
    <n v="5532.0621898585323"/>
    <n v="0"/>
    <n v="5532.0621898585323"/>
    <n v="1.7600000000000001E-2"/>
    <n v="3835.0231446089488"/>
    <n v="0"/>
    <n v="3835.0231446089488"/>
    <m/>
  </r>
  <r>
    <s v="1 - Yes"/>
    <s v="COR4 OIL CORP."/>
    <s v="A09144"/>
    <n v="156"/>
    <s v="Composite"/>
    <n v="10"/>
    <d v="2014-03-18T00:00:00"/>
    <x v="0"/>
    <s v="Oil Well Effluent"/>
    <n v="2"/>
    <n v="97"/>
    <s v="06-05-021-08W4"/>
    <s v="07-05-021-08W4"/>
    <n v="0.48"/>
    <s v="Uncoated"/>
    <n v="4960"/>
    <s v="OE"/>
    <n v="149"/>
    <s v="Well"/>
    <s v="Pipeline"/>
    <s v="9144-156"/>
    <s v="Operating - Oil-Water-Other"/>
    <n v="3183"/>
    <s v="JENNER SHLW GAS 102/06-05-021-08W4/00             "/>
    <n v="80"/>
    <x v="0"/>
    <x v="2"/>
    <n v="720"/>
    <n v="2500"/>
    <n v="669.34404283801871"/>
    <s v="1) Active Pipeline = Use reserve-life"/>
    <s v="No"/>
    <m/>
    <n v="3889.3440428380186"/>
    <m/>
    <n v="3889.3440428380186"/>
    <n v="0.8"/>
    <n v="3111.4752342704151"/>
    <n v="0"/>
    <n v="3111.4752342704151"/>
    <n v="21"/>
    <n v="1.35E-2"/>
    <n v="4123.4920556490679"/>
    <n v="0"/>
    <n v="4123.4920556490679"/>
    <n v="1.7600000000000001E-2"/>
    <n v="2858.552005979835"/>
    <n v="0"/>
    <n v="2858.552005979835"/>
    <m/>
  </r>
  <r>
    <s v="1 - Yes"/>
    <s v="COR4 OIL CORP."/>
    <s v="A09144"/>
    <n v="157"/>
    <s v="Composite"/>
    <n v="10"/>
    <d v="2018-09-18T00:00:00"/>
    <x v="0"/>
    <s v="Oil Well Effluent"/>
    <n v="2"/>
    <n v="97"/>
    <s v="07-05-021-08W4"/>
    <s v="02-08-021-08W4"/>
    <n v="1.25"/>
    <s v="Uncoated"/>
    <n v="4960"/>
    <s v="OE"/>
    <n v="149"/>
    <s v="Pipeline"/>
    <s v="Pipeline"/>
    <s v="9144-157"/>
    <s v="Operating - Oil-Water-Other"/>
    <n v="2302"/>
    <s v="JENNER OIL 100/07-05-021-08W4/00  ABDN            "/>
    <n v="80"/>
    <x v="0"/>
    <x v="6"/>
    <n v="1875"/>
    <n v="2500"/>
    <n v="669.34404283801871"/>
    <s v="1) Active Pipeline = Use reserve-life"/>
    <s v="No"/>
    <m/>
    <n v="5044.344042838019"/>
    <m/>
    <n v="5044.344042838019"/>
    <n v="0.8"/>
    <n v="4035.4752342704155"/>
    <n v="0"/>
    <n v="4035.4752342704155"/>
    <n v="21"/>
    <n v="1.35E-2"/>
    <n v="5348.0258772441939"/>
    <n v="0"/>
    <n v="5348.0258772441939"/>
    <n v="1.7600000000000001E-2"/>
    <n v="3707.4425979516227"/>
    <n v="0"/>
    <n v="3707.4425979516227"/>
    <m/>
  </r>
  <r>
    <s v="1 - Yes"/>
    <s v="COR4 OIL CORP."/>
    <s v="A09144"/>
    <n v="158"/>
    <s v="Composite"/>
    <n v="12.5"/>
    <d v="2018-09-18T00:00:00"/>
    <x v="0"/>
    <s v="Oil Well Effluent"/>
    <n v="2"/>
    <n v="124"/>
    <s v="07-05-021-08W4"/>
    <s v="02-08-021-08W4"/>
    <n v="1.25"/>
    <s v="Uncoated"/>
    <n v="4960"/>
    <s v="OE"/>
    <n v="149"/>
    <s v="Well"/>
    <s v="Pipeline"/>
    <s v="9144-158"/>
    <s v="Operating - Oil-Water-Other"/>
    <n v="3183"/>
    <s v="JENNER SHLW GAS 102/06-05-021-08W4/00             "/>
    <n v="80"/>
    <x v="0"/>
    <x v="2"/>
    <n v="1875"/>
    <n v="2500"/>
    <n v="669.34404283801871"/>
    <s v="1) Active Pipeline = Use reserve-life"/>
    <s v="No"/>
    <m/>
    <n v="5044.344042838019"/>
    <m/>
    <n v="5044.344042838019"/>
    <n v="0.8"/>
    <n v="4035.4752342704155"/>
    <n v="0"/>
    <n v="4035.4752342704155"/>
    <n v="21"/>
    <n v="1.35E-2"/>
    <n v="5348.0258772441939"/>
    <n v="0"/>
    <n v="5348.0258772441939"/>
    <n v="1.7600000000000001E-2"/>
    <n v="3707.4425979516227"/>
    <n v="0"/>
    <n v="3707.4425979516227"/>
    <m/>
  </r>
  <r>
    <s v="1 - Yes"/>
    <s v="COR4 OIL CORP."/>
    <s v="A09144"/>
    <n v="159"/>
    <s v="Composite"/>
    <n v="10"/>
    <d v="2014-03-31T00:00:00"/>
    <x v="0"/>
    <s v="Oil Well Effluent"/>
    <n v="2"/>
    <n v="97"/>
    <s v="03-33-020-08W4"/>
    <s v="01-32-020-08W4"/>
    <n v="0.94"/>
    <s v="Uncoated"/>
    <n v="2100"/>
    <s v="OE"/>
    <n v="149"/>
    <s v="Pipeline"/>
    <s v="Pipeline"/>
    <s v="9144-159"/>
    <s v="Operating - Oil-Water-Other"/>
    <n v="2241"/>
    <s v="JENNER OIL 100/03-33-020-08W4/00 (13-28)          "/>
    <n v="80"/>
    <x v="0"/>
    <x v="6"/>
    <n v="1410"/>
    <n v="2500"/>
    <n v="669.34404283801871"/>
    <s v="1) Active Pipeline = Use reserve-life"/>
    <s v="No"/>
    <m/>
    <n v="4579.344042838019"/>
    <m/>
    <n v="4579.344042838019"/>
    <n v="0.8"/>
    <n v="3663.4752342704155"/>
    <n v="0"/>
    <n v="3663.4752342704155"/>
    <n v="21"/>
    <n v="1.35E-2"/>
    <n v="4855.0317412773247"/>
    <n v="0"/>
    <n v="4855.0317412773247"/>
    <n v="1.7600000000000001E-2"/>
    <n v="3365.6814505344096"/>
    <n v="0"/>
    <n v="3365.6814505344096"/>
    <m/>
  </r>
  <r>
    <s v="1 - Yes"/>
    <s v="COR4 OIL CORP."/>
    <s v="A09144"/>
    <n v="160"/>
    <s v="Composite"/>
    <n v="10"/>
    <d v="2014-03-31T00:00:00"/>
    <x v="0"/>
    <s v="Oil Well Effluent"/>
    <n v="2"/>
    <n v="97"/>
    <s v="03-33-020-08W4"/>
    <s v="01-32-020-08W4"/>
    <n v="0.94"/>
    <s v="Uncoated"/>
    <n v="2100"/>
    <s v="OE"/>
    <n v="149"/>
    <s v="Pipeline"/>
    <s v="Pipeline"/>
    <s v="9144-160"/>
    <s v="Operating - Oil-Water-Other"/>
    <n v="2241"/>
    <s v="JENNER OIL 100/03-33-020-08W4/00 (13-28)          "/>
    <n v="80"/>
    <x v="0"/>
    <x v="6"/>
    <n v="1410"/>
    <n v="2500"/>
    <n v="669.34404283801871"/>
    <s v="1) Active Pipeline = Use reserve-life"/>
    <s v="No"/>
    <m/>
    <n v="4579.344042838019"/>
    <m/>
    <n v="4579.344042838019"/>
    <n v="0.8"/>
    <n v="3663.4752342704155"/>
    <n v="0"/>
    <n v="3663.4752342704155"/>
    <n v="21"/>
    <n v="1.35E-2"/>
    <n v="4855.0317412773247"/>
    <n v="0"/>
    <n v="4855.0317412773247"/>
    <n v="1.7600000000000001E-2"/>
    <n v="3365.6814505344096"/>
    <n v="0"/>
    <n v="3365.6814505344096"/>
    <m/>
  </r>
  <r>
    <s v="1 - Yes"/>
    <s v="COR4 OIL CORP."/>
    <s v="A09144"/>
    <n v="161"/>
    <s v="Fiberglass"/>
    <n v="4.32"/>
    <d v="2014-11-28T00:00:00"/>
    <x v="0"/>
    <s v="Oil Well Effluent"/>
    <n v="2"/>
    <n v="114"/>
    <s v="08-18-021-08W4"/>
    <s v="07-18-021-08W4"/>
    <n v="0.43"/>
    <s v="Uncoated"/>
    <n v="4960"/>
    <s v="OE"/>
    <n v="149"/>
    <s v="Pipeline"/>
    <s v="Pipeline"/>
    <s v="9144-161"/>
    <s v="Operating - Oil-Water-Other"/>
    <n v="2422"/>
    <s v="JENNER OIL 100/08-18-021-08W4/00                  "/>
    <n v="100"/>
    <x v="0"/>
    <x v="6"/>
    <n v="645"/>
    <n v="2500"/>
    <n v="669.34404283801871"/>
    <s v="1) Active Pipeline = Use reserve-life"/>
    <s v="No"/>
    <m/>
    <n v="3814.3440428380186"/>
    <m/>
    <n v="3814.3440428380186"/>
    <n v="1"/>
    <n v="3814.3440428380186"/>
    <n v="0"/>
    <n v="3814.3440428380186"/>
    <n v="21"/>
    <n v="1.35E-2"/>
    <n v="5054.971090535756"/>
    <n v="0"/>
    <n v="5054.971090535756"/>
    <n v="1.7600000000000001E-2"/>
    <n v="3504.2865503342264"/>
    <n v="0"/>
    <n v="3504.2865503342264"/>
    <m/>
  </r>
  <r>
    <s v="1 - Yes"/>
    <s v="COR4 OIL CORP."/>
    <s v="A09144"/>
    <n v="162"/>
    <s v="Fiberglass"/>
    <n v="4.3"/>
    <d v="2017-06-20T00:00:00"/>
    <x v="0"/>
    <s v="Oil Well Effluent"/>
    <n v="2"/>
    <n v="114.3"/>
    <s v="05-08-021-08W4"/>
    <s v="10-07-021-08W4"/>
    <n v="1.06"/>
    <s v="Uncoated"/>
    <n v="4960"/>
    <s v="OE"/>
    <n v="149"/>
    <s v="Satellite"/>
    <s v="Battery"/>
    <s v="9144-162"/>
    <s v="Operating - Oil-Water-Other"/>
    <n v="2346"/>
    <s v="JENNER OIL 100/10-07-021-08W4  BATT               "/>
    <n v="100"/>
    <x v="0"/>
    <x v="6"/>
    <n v="1590"/>
    <n v="2500"/>
    <n v="669.34404283801871"/>
    <s v="1) Active Pipeline = Use reserve-life"/>
    <s v="No"/>
    <m/>
    <n v="4759.344042838019"/>
    <m/>
    <n v="4759.344042838019"/>
    <n v="1"/>
    <n v="4759.344042838019"/>
    <n v="0"/>
    <n v="4759.344042838019"/>
    <n v="21"/>
    <n v="1.35E-2"/>
    <n v="6307.3352262580438"/>
    <n v="0"/>
    <n v="6307.3352262580438"/>
    <n v="1.7600000000000001E-2"/>
    <n v="4372.4701103053731"/>
    <n v="0"/>
    <n v="4372.4701103053731"/>
    <m/>
  </r>
  <r>
    <s v="1 - Yes"/>
    <s v="COR4 OIL CORP."/>
    <s v="A09144"/>
    <n v="163"/>
    <s v="Fiberglass"/>
    <n v="3.81"/>
    <d v="2018-12-11T00:00:00"/>
    <x v="0"/>
    <s v="Oil Well Effluent"/>
    <n v="2"/>
    <n v="109"/>
    <s v="02-08-021-08W4"/>
    <s v="05-08-021-08W4"/>
    <n v="0.83"/>
    <s v="Uncoated"/>
    <n v="4960"/>
    <s v="OE"/>
    <n v="149"/>
    <s v="Pipeline"/>
    <s v="Satellite"/>
    <s v="9144-163"/>
    <s v="Operating - Oil-Water-Other"/>
    <n v="2306"/>
    <s v="JENNER OIL 100/10-05-021-08W4/00 (02-08)          "/>
    <n v="100"/>
    <x v="0"/>
    <x v="6"/>
    <n v="1245"/>
    <n v="2500"/>
    <n v="669.34404283801871"/>
    <s v="1) Active Pipeline = Use reserve-life"/>
    <s v="No"/>
    <m/>
    <n v="4414.344042838019"/>
    <m/>
    <n v="4414.344042838019"/>
    <n v="1"/>
    <n v="4414.344042838019"/>
    <n v="0"/>
    <n v="4414.344042838019"/>
    <n v="21"/>
    <n v="1.35E-2"/>
    <n v="5850.1229227403837"/>
    <n v="0"/>
    <n v="5850.1229227403837"/>
    <n v="1.7600000000000001E-2"/>
    <n v="4055.5142074587643"/>
    <n v="0"/>
    <n v="4055.5142074587643"/>
    <m/>
  </r>
  <r>
    <s v="1 - Yes"/>
    <s v="COR4 OIL CORP."/>
    <s v="A09144"/>
    <n v="164"/>
    <s v="Fiberglass"/>
    <n v="3.3"/>
    <d v="2019-04-15T00:00:00"/>
    <x v="0"/>
    <s v="Oil Well Effluent"/>
    <n v="2"/>
    <n v="87.6"/>
    <s v="16-07-021-08W4"/>
    <s v="09-07-021-08W4"/>
    <n v="0.25"/>
    <s v="Uncoated"/>
    <n v="4960"/>
    <s v="OE"/>
    <n v="149"/>
    <s v="Well"/>
    <s v="Pipeline"/>
    <s v="9144-164"/>
    <s v="Operating - Oil-Water-Other"/>
    <n v="2362"/>
    <s v="JENNER OIL 100/16-07-021-08W4/00  ABDN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09144"/>
    <n v="165"/>
    <s v="Fiberglass"/>
    <n v="2.92"/>
    <d v="2020-03-11T00:00:00"/>
    <x v="2"/>
    <s v="Oil Well Effluent"/>
    <n v="2"/>
    <n v="81.5"/>
    <s v="04-09-021-08W4"/>
    <s v="13-04-021-08W4"/>
    <n v="0.18"/>
    <s v="Free Standing (Slip Lined)"/>
    <m/>
    <s v="OE"/>
    <n v="149"/>
    <s v="Blind end"/>
    <s v="Blind end"/>
    <s v="9144-165"/>
    <s v="Discontinued - Oil-Water-Other"/>
    <n v="2384"/>
    <s v="JENNER OIL 100/04-09-021-08W4/00 (14-04)"/>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2.1  - No. Already Abandoned."/>
    <s v="COR4 OIL CORP."/>
    <s v="A09975"/>
    <n v="11"/>
    <s v="Steel"/>
    <n v="3.2"/>
    <d v="1997-01-22T00:00:00"/>
    <x v="1"/>
    <s v="Natural Gas"/>
    <n v="0.05"/>
    <n v="88.9"/>
    <s v="16-09-021-06W4"/>
    <s v="14-10-021-06W4"/>
    <n v="1.95"/>
    <s v="Uncoated"/>
    <m/>
    <s v="NG"/>
    <n v="3"/>
    <s v="Blind end"/>
    <s v="Blind end"/>
    <s v="9975-11"/>
    <s v="Abandoned - Gas"/>
    <n v="3051"/>
    <s v="JENNER SHLW GAS 102/16-09-021-06W4/00             "/>
    <n v="100"/>
    <x v="0"/>
    <x v="2"/>
    <n v="0"/>
    <n v="0"/>
    <m/>
    <s v="2) Already abandoned; no ARO"/>
    <s v="No"/>
    <m/>
    <n v="0"/>
    <m/>
    <n v="0"/>
    <n v="1"/>
    <n v="0"/>
    <n v="0"/>
    <n v="0"/>
    <n v="21"/>
    <n v="1.35E-2"/>
    <n v="0"/>
    <n v="0"/>
    <n v="0"/>
    <n v="1.7600000000000001E-2"/>
    <n v="0"/>
    <n v="0"/>
    <n v="0"/>
    <m/>
  </r>
  <r>
    <s v="2.1  - No. Already Abandoned."/>
    <s v="COR4 OIL CORP."/>
    <s v="A09975"/>
    <n v="12"/>
    <s v="Steel"/>
    <n v="3.2"/>
    <d v="1997-01-22T00:00:00"/>
    <x v="1"/>
    <s v="Natural Gas"/>
    <n v="0.05"/>
    <n v="88.9"/>
    <s v="14-10-021-06W4"/>
    <s v="11-11-021-06W4"/>
    <n v="0.85"/>
    <s v="Uncoated"/>
    <m/>
    <s v="NG"/>
    <n v="3"/>
    <s v="Blind end"/>
    <s v="Blind end"/>
    <s v="9975-12"/>
    <s v="Abandoned - Gas"/>
    <n v="3052"/>
    <s v="JENNER SHLW GAS 100/14-10-021-06W4/00  RECLAMED   "/>
    <n v="100"/>
    <x v="0"/>
    <x v="2"/>
    <n v="0"/>
    <n v="0"/>
    <m/>
    <s v="2) Already abandoned; no ARO"/>
    <s v="No"/>
    <m/>
    <n v="0"/>
    <m/>
    <n v="0"/>
    <n v="1"/>
    <n v="0"/>
    <n v="0"/>
    <n v="0"/>
    <n v="21"/>
    <n v="1.35E-2"/>
    <n v="0"/>
    <n v="0"/>
    <n v="0"/>
    <n v="1.7600000000000001E-2"/>
    <n v="0"/>
    <n v="0"/>
    <n v="0"/>
    <m/>
  </r>
  <r>
    <s v="1 - Yes"/>
    <s v="COR4 OIL CORP."/>
    <s v="A09975"/>
    <n v="22"/>
    <s v="Steel"/>
    <n v="3.2"/>
    <d v="2019-01-04T00:00:00"/>
    <x v="2"/>
    <s v="Natural Gas"/>
    <n v="0.05"/>
    <n v="88.9"/>
    <s v="02-10-021-06W4"/>
    <s v="11-11-021-06W4"/>
    <n v="1.66"/>
    <s v="Uncoated"/>
    <m/>
    <s v="NG"/>
    <n v="3"/>
    <s v="Blind end"/>
    <s v="Blind end"/>
    <s v="9975-22"/>
    <s v="Discontinued - Gas"/>
    <n v="1907"/>
    <s v="JENNER GAS 100/02-10-021-06W4/02                  "/>
    <n v="100"/>
    <x v="0"/>
    <x v="3"/>
    <n v="0"/>
    <n v="2000"/>
    <m/>
    <s v="3) Discontinued; assume even over 15 years"/>
    <n v="9"/>
    <m/>
    <n v="2000"/>
    <m/>
    <n v="2000"/>
    <n v="1"/>
    <n v="2000"/>
    <n v="0"/>
    <n v="2000"/>
    <n v="9"/>
    <n v="1.35E-2"/>
    <n v="2256.543827216276"/>
    <n v="0"/>
    <n v="2256.543827216276"/>
    <n v="1.7600000000000001E-2"/>
    <n v="1928.6343085978835"/>
    <n v="0"/>
    <n v="1928.6343085978835"/>
    <m/>
  </r>
  <r>
    <s v="1 - Yes"/>
    <s v="COR4 OIL CORP."/>
    <s v="A10584"/>
    <n v="1"/>
    <s v="Steel"/>
    <n v="3.18"/>
    <d v="2020-01-15T00:00:00"/>
    <x v="2"/>
    <s v="Natural Gas"/>
    <n v="0"/>
    <n v="60.3"/>
    <s v="10-33-031-06W4"/>
    <s v="09-26-031-06W4"/>
    <n v="4.0190000000000001"/>
    <s v="Uncoated"/>
    <m/>
    <s v="NG"/>
    <n v="1"/>
    <s v="Blind end"/>
    <s v="Pipeline"/>
    <s v="10584-1"/>
    <s v="Discontinued - Gas"/>
    <n v="1813"/>
    <s v="ESTHER 100/10-33-031-06W4/00                      "/>
    <n v="75"/>
    <x v="0"/>
    <x v="4"/>
    <n v="0"/>
    <n v="2000"/>
    <m/>
    <s v="3) Discontinued; assume even over 15 years"/>
    <n v="4"/>
    <m/>
    <n v="2000"/>
    <m/>
    <n v="2000"/>
    <n v="0.75"/>
    <n v="1500"/>
    <n v="0"/>
    <n v="1500"/>
    <n v="4"/>
    <n v="1.35E-2"/>
    <n v="1582.6550620725941"/>
    <n v="0"/>
    <n v="1582.6550620725941"/>
    <n v="1.7600000000000001E-2"/>
    <n v="1475.9711816096337"/>
    <n v="0"/>
    <n v="1475.9711816096337"/>
    <m/>
  </r>
  <r>
    <s v="1 - Yes"/>
    <s v="COR4 OIL CORP."/>
    <s v="A11256"/>
    <n v="1"/>
    <s v="Steel"/>
    <n v="2.11"/>
    <m/>
    <x v="0"/>
    <s v="Natural Gas"/>
    <n v="0.05"/>
    <n v="114.3"/>
    <s v="06-16-019-09W4"/>
    <s v="10-28-019-09W4"/>
    <n v="3.8"/>
    <s v="Uncoated"/>
    <n v="3450"/>
    <s v="NG"/>
    <n v="187"/>
    <s v="Well"/>
    <s v="Pipeline"/>
    <s v="11256-1"/>
    <s v="Operating - Gas"/>
    <n v="2624"/>
    <s v="JENNER SHLW GAS 100/06-16-019-09W4/00             "/>
    <n v="80"/>
    <x v="0"/>
    <x v="2"/>
    <n v="1900"/>
    <n v="2000"/>
    <m/>
    <s v="1) Active Pipeline = Use reserve-life"/>
    <s v="No"/>
    <m/>
    <n v="3900"/>
    <m/>
    <n v="3900"/>
    <n v="0.8"/>
    <n v="3120"/>
    <n v="0"/>
    <n v="3120"/>
    <n v="21"/>
    <n v="1.35E-2"/>
    <n v="4134.7895274640587"/>
    <n v="0"/>
    <n v="4134.7895274640587"/>
    <n v="1.7600000000000001E-2"/>
    <n v="2866.3838170475924"/>
    <n v="0"/>
    <n v="2866.3838170475924"/>
    <m/>
  </r>
  <r>
    <s v="1 - Yes"/>
    <s v="COR4 OIL CORP."/>
    <s v="A11256"/>
    <n v="3"/>
    <s v="Steel"/>
    <n v="2.11"/>
    <m/>
    <x v="0"/>
    <s v="Natural Gas"/>
    <n v="0.05"/>
    <n v="60.3"/>
    <s v="06-29-019-09W4"/>
    <s v="10-28-019-09W4"/>
    <n v="2.38"/>
    <s v="Uncoated"/>
    <n v="3450"/>
    <s v="NG"/>
    <n v="187"/>
    <s v="Well"/>
    <s v="Pipeline"/>
    <s v="11256-3"/>
    <s v="Operating - Gas"/>
    <n v="2681"/>
    <s v="JENNER SHLW GAS 100/06-29-019-09W4/00             "/>
    <n v="80"/>
    <x v="0"/>
    <x v="2"/>
    <n v="1190"/>
    <n v="2000"/>
    <m/>
    <s v="1) Active Pipeline = Use reserve-life"/>
    <s v="No"/>
    <m/>
    <n v="3190"/>
    <m/>
    <n v="3190"/>
    <n v="0.8"/>
    <n v="2552"/>
    <n v="0"/>
    <n v="2552"/>
    <n v="21"/>
    <n v="1.35E-2"/>
    <n v="3382.0457929770123"/>
    <n v="0"/>
    <n v="3382.0457929770123"/>
    <n v="1.7600000000000001E-2"/>
    <n v="2344.5549683030308"/>
    <n v="0"/>
    <n v="2344.5549683030308"/>
    <m/>
  </r>
  <r>
    <s v="1 - Yes"/>
    <s v="COR4 OIL CORP."/>
    <s v="A11256"/>
    <n v="5"/>
    <s v="Steel"/>
    <n v="2.77"/>
    <m/>
    <x v="0"/>
    <s v="Natural Gas"/>
    <n v="0.05"/>
    <n v="168.3"/>
    <s v="10-28-019-09W4"/>
    <s v="10-34-019-09W4"/>
    <n v="2.69"/>
    <s v="Uncoated"/>
    <n v="3450"/>
    <s v="NG"/>
    <n v="187"/>
    <s v="Well"/>
    <s v="Gas processing plant"/>
    <s v="11256-5"/>
    <s v="Operating - Gas"/>
    <n v="2674"/>
    <s v="JENNER SHLW GAS 100/10-28-019-09W4/00             "/>
    <n v="40"/>
    <x v="0"/>
    <x v="2"/>
    <n v="1345"/>
    <n v="2000"/>
    <m/>
    <s v="1) Active Pipeline = Use reserve-life"/>
    <s v="No"/>
    <m/>
    <n v="3345"/>
    <m/>
    <n v="3345"/>
    <n v="0.4"/>
    <n v="1338"/>
    <n v="0"/>
    <n v="1338"/>
    <n v="21"/>
    <n v="1.35E-2"/>
    <n v="1773.1885858163175"/>
    <n v="0"/>
    <n v="1773.1885858163175"/>
    <n v="1.7600000000000001E-2"/>
    <n v="1229.2376753877177"/>
    <n v="0"/>
    <n v="1229.2376753877177"/>
    <m/>
  </r>
  <r>
    <s v="1 - Yes"/>
    <s v="COR4 OIL CORP."/>
    <s v="A11256"/>
    <n v="6"/>
    <s v="Steel"/>
    <n v="2.11"/>
    <d v="2016-05-03T00:00:00"/>
    <x v="0"/>
    <s v="Natural Gas"/>
    <n v="0.05"/>
    <n v="60.3"/>
    <s v="10-09-020-09W4"/>
    <s v="06-09-020-09W4"/>
    <n v="0.63"/>
    <s v="Uncoated"/>
    <n v="3450"/>
    <s v="NG"/>
    <n v="187"/>
    <s v="Pipeline"/>
    <s v="Pipeline"/>
    <s v="11256-6"/>
    <s v="Operating - Gas"/>
    <n v="2900"/>
    <s v="JENNER SHLW GAS 103/10-09-020-09W4/00             "/>
    <n v="100"/>
    <x v="0"/>
    <x v="2"/>
    <n v="315"/>
    <n v="2000"/>
    <m/>
    <s v="1) Active Pipeline = Use reserve-life"/>
    <s v="No"/>
    <m/>
    <n v="2315"/>
    <m/>
    <n v="2315"/>
    <n v="1"/>
    <n v="2315"/>
    <n v="0"/>
    <n v="2315"/>
    <n v="21"/>
    <n v="1.35E-2"/>
    <n v="3067.9608192561845"/>
    <n v="0"/>
    <n v="3067.9608192561845"/>
    <n v="1.7600000000000001E-2"/>
    <n v="2126.8200437388386"/>
    <n v="0"/>
    <n v="2126.8200437388386"/>
    <m/>
  </r>
  <r>
    <s v="1 - Yes"/>
    <s v="COR4 OIL CORP."/>
    <s v="A11256"/>
    <n v="8"/>
    <s v="Steel"/>
    <n v="2.11"/>
    <m/>
    <x v="0"/>
    <s v="Natural Gas"/>
    <n v="0.05"/>
    <n v="88.9"/>
    <s v="06-09-020-09W4"/>
    <s v="06-04-020-09W4"/>
    <n v="1.48"/>
    <s v="Uncoated"/>
    <n v="3450"/>
    <s v="NG"/>
    <n v="187"/>
    <s v="Well"/>
    <s v="Pipeline"/>
    <s v="11256-8"/>
    <s v="Operating - Gas"/>
    <n v="1886"/>
    <s v="JENNER GAS 100/06-09-020-09W4/03                  "/>
    <n v="100"/>
    <x v="0"/>
    <x v="2"/>
    <n v="740"/>
    <n v="2000"/>
    <m/>
    <s v="1) Active Pipeline = Use reserve-life"/>
    <s v="No"/>
    <m/>
    <n v="2740"/>
    <m/>
    <n v="2740"/>
    <n v="1"/>
    <n v="2740"/>
    <n v="0"/>
    <n v="2740"/>
    <n v="21"/>
    <n v="1.35E-2"/>
    <n v="3631.1933670677954"/>
    <n v="0"/>
    <n v="3631.1933670677954"/>
    <n v="1.7600000000000001E-2"/>
    <n v="2517.2729675353862"/>
    <n v="0"/>
    <n v="2517.2729675353862"/>
    <m/>
  </r>
  <r>
    <s v="1 - Yes"/>
    <s v="COR4 OIL CORP."/>
    <s v="A11256"/>
    <n v="9"/>
    <s v="Steel"/>
    <n v="2.11"/>
    <m/>
    <x v="0"/>
    <s v="Natural Gas"/>
    <n v="0.05"/>
    <n v="114.3"/>
    <s v="06-04-020-09W4"/>
    <s v="06-33-019-09W4"/>
    <n v="1.72"/>
    <s v="Uncoated"/>
    <n v="3450"/>
    <s v="NG"/>
    <n v="187"/>
    <s v="Pipeline"/>
    <s v="Pipeline"/>
    <s v="11256-9"/>
    <s v="Operating - Gas"/>
    <n v="1886"/>
    <s v="JENNER GAS 100/06-09-020-09W4/03                  "/>
    <n v="100"/>
    <x v="0"/>
    <x v="2"/>
    <n v="860"/>
    <n v="2000"/>
    <m/>
    <s v="1) Active Pipeline = Use reserve-life"/>
    <s v="No"/>
    <m/>
    <n v="2860"/>
    <m/>
    <n v="2860"/>
    <n v="1"/>
    <n v="2860"/>
    <n v="0"/>
    <n v="2860"/>
    <n v="21"/>
    <n v="1.35E-2"/>
    <n v="3790.2237335087207"/>
    <n v="0"/>
    <n v="3790.2237335087207"/>
    <n v="1.7600000000000001E-2"/>
    <n v="2627.5184989602935"/>
    <n v="0"/>
    <n v="2627.5184989602935"/>
    <m/>
  </r>
  <r>
    <s v="1 - Yes"/>
    <s v="COR4 OIL CORP."/>
    <s v="A11256"/>
    <n v="10"/>
    <s v="Steel"/>
    <n v="2.11"/>
    <m/>
    <x v="0"/>
    <s v="Natural Gas"/>
    <n v="0.05"/>
    <n v="88.9"/>
    <s v="06-05-020-09W4"/>
    <s v="06-04-020-09W4"/>
    <n v="1.92"/>
    <s v="Uncoated"/>
    <n v="3450"/>
    <s v="NG"/>
    <n v="187"/>
    <s v="Well"/>
    <s v="Pipeline"/>
    <s v="11256-10"/>
    <s v="Operating - Gas"/>
    <n v="2876"/>
    <s v="JENNER SHLW GAS 100/06-05-020-09W4/00             "/>
    <n v="80"/>
    <x v="0"/>
    <x v="2"/>
    <n v="960"/>
    <n v="2000"/>
    <m/>
    <s v="1) Active Pipeline = Use reserve-life"/>
    <s v="No"/>
    <m/>
    <n v="2960"/>
    <m/>
    <n v="2960"/>
    <n v="0.8"/>
    <n v="2368"/>
    <n v="0"/>
    <n v="2368"/>
    <n v="21"/>
    <n v="1.35E-2"/>
    <n v="3138.1992311009267"/>
    <n v="0"/>
    <n v="3138.1992311009267"/>
    <n v="1.7600000000000001E-2"/>
    <n v="2175.5118201181731"/>
    <n v="0"/>
    <n v="2175.5118201181731"/>
    <m/>
  </r>
  <r>
    <s v="1 - Yes"/>
    <s v="COR4 OIL CORP."/>
    <s v="A11256"/>
    <n v="13"/>
    <s v="Steel"/>
    <n v="2.11"/>
    <m/>
    <x v="0"/>
    <s v="Natural Gas"/>
    <n v="0.05"/>
    <n v="60.3"/>
    <s v="06-32-019-09W4"/>
    <s v="06-33-019-09W4"/>
    <n v="1.66"/>
    <s v="Uncoated"/>
    <n v="3450"/>
    <s v="NG"/>
    <n v="187"/>
    <s v="Well"/>
    <s v="Pipeline"/>
    <s v="11256-13"/>
    <s v="Operating - Gas"/>
    <n v="2706"/>
    <s v="JENNER SHLW GAS 100/06-32-019-09W4/00             "/>
    <n v="80"/>
    <x v="0"/>
    <x v="2"/>
    <n v="830"/>
    <n v="2000"/>
    <m/>
    <s v="1) Active Pipeline = Use reserve-life"/>
    <s v="No"/>
    <m/>
    <n v="2830"/>
    <m/>
    <n v="2830"/>
    <n v="0.8"/>
    <n v="2264"/>
    <n v="0"/>
    <n v="2264"/>
    <n v="21"/>
    <n v="1.35E-2"/>
    <n v="3000.3729135187914"/>
    <n v="0"/>
    <n v="3000.3729135187914"/>
    <n v="1.7600000000000001E-2"/>
    <n v="2079.9656928832533"/>
    <n v="0"/>
    <n v="2079.9656928832533"/>
    <m/>
  </r>
  <r>
    <s v="1 - Yes"/>
    <s v="COR4 OIL CORP."/>
    <s v="A11256"/>
    <n v="14"/>
    <s v="Steel"/>
    <n v="2.11"/>
    <d v="2017-01-12T00:00:00"/>
    <x v="0"/>
    <s v="Natural Gas"/>
    <n v="0.05"/>
    <n v="114.3"/>
    <s v="06-33-019-09W4"/>
    <s v="08-33-019-09W4"/>
    <n v="2.4"/>
    <s v="Uncoated"/>
    <n v="3450"/>
    <s v="NG"/>
    <n v="187"/>
    <s v="Pipeline"/>
    <s v="Pipeline"/>
    <s v="11256-14"/>
    <s v="Operating - Gas"/>
    <n v="1886"/>
    <s v="JENNER GAS 100/06-09-020-09W4/03                  "/>
    <n v="100"/>
    <x v="0"/>
    <x v="2"/>
    <n v="1200"/>
    <n v="2000"/>
    <m/>
    <s v="1) Active Pipeline = Use reserve-life"/>
    <s v="No"/>
    <m/>
    <n v="3200"/>
    <m/>
    <n v="3200"/>
    <n v="1"/>
    <n v="3200"/>
    <n v="0"/>
    <n v="3200"/>
    <n v="21"/>
    <n v="1.35E-2"/>
    <n v="4240.8097717580094"/>
    <n v="0"/>
    <n v="4240.8097717580094"/>
    <n v="1.7600000000000001E-2"/>
    <n v="2939.8808379975312"/>
    <n v="0"/>
    <n v="2939.8808379975312"/>
    <m/>
  </r>
  <r>
    <s v="1 - Yes"/>
    <s v="COR4 OIL CORP."/>
    <s v="A11256"/>
    <n v="16"/>
    <s v="Steel"/>
    <n v="2.11"/>
    <m/>
    <x v="0"/>
    <s v="Natural Gas"/>
    <n v="0.05"/>
    <n v="88.9"/>
    <s v="16-07-020-08W4"/>
    <s v="16-06-020-08W4"/>
    <n v="1.01"/>
    <s v="Uncoated"/>
    <n v="3450"/>
    <s v="NG"/>
    <n v="187"/>
    <s v="Well"/>
    <s v="Pipeline"/>
    <s v="11256-16"/>
    <s v="Operating - Gas"/>
    <n v="2758"/>
    <s v="JENNER SHLW GAS 100/16-07-020-08W4/00             "/>
    <n v="80"/>
    <x v="0"/>
    <x v="2"/>
    <n v="505"/>
    <n v="2000"/>
    <m/>
    <s v="1) Active Pipeline = Use reserve-life"/>
    <s v="No"/>
    <m/>
    <n v="2505"/>
    <m/>
    <n v="2505"/>
    <n v="0.8"/>
    <n v="2004"/>
    <n v="0"/>
    <n v="2004"/>
    <n v="21"/>
    <n v="1.35E-2"/>
    <n v="2655.8071195634534"/>
    <n v="0"/>
    <n v="2655.8071195634534"/>
    <n v="1.7600000000000001E-2"/>
    <n v="1841.1003747959539"/>
    <n v="0"/>
    <n v="1841.1003747959539"/>
    <m/>
  </r>
  <r>
    <s v="1 - Yes"/>
    <s v="COR4 OIL CORP."/>
    <s v="A11256"/>
    <n v="17"/>
    <s v="Steel"/>
    <n v="2.11"/>
    <m/>
    <x v="0"/>
    <s v="Natural Gas"/>
    <n v="0.05"/>
    <n v="60.3"/>
    <s v="07-07-020-08W4"/>
    <s v="08-07-020-08W4"/>
    <n v="0.45"/>
    <s v="Uncoated"/>
    <n v="3450"/>
    <s v="NG"/>
    <n v="187"/>
    <s v="Well"/>
    <s v="Pipeline"/>
    <s v="11256-17"/>
    <s v="Operating - Gas"/>
    <n v="2755"/>
    <s v="JENNER SHLW GAS 100/07-07-020-08W4/02             "/>
    <n v="80"/>
    <x v="0"/>
    <x v="2"/>
    <n v="225"/>
    <n v="2000"/>
    <m/>
    <s v="1) Active Pipeline = Use reserve-life"/>
    <s v="No"/>
    <m/>
    <n v="2225"/>
    <m/>
    <n v="2225"/>
    <n v="0.8"/>
    <n v="1780"/>
    <n v="0"/>
    <n v="1780"/>
    <n v="21"/>
    <n v="1.35E-2"/>
    <n v="2358.9504355403924"/>
    <n v="0"/>
    <n v="2358.9504355403924"/>
    <n v="1.7600000000000001E-2"/>
    <n v="1635.3087161361266"/>
    <n v="0"/>
    <n v="1635.3087161361266"/>
    <m/>
  </r>
  <r>
    <s v="1 - Yes"/>
    <s v="COR4 OIL CORP."/>
    <s v="A11256"/>
    <n v="19"/>
    <s v="Steel"/>
    <n v="2.11"/>
    <m/>
    <x v="0"/>
    <s v="Natural Gas"/>
    <n v="0.05"/>
    <n v="114.3"/>
    <s v="16-06-020-08W4"/>
    <s v="16-31-019-08W4"/>
    <n v="1.61"/>
    <s v="Uncoated"/>
    <n v="3450"/>
    <s v="NG"/>
    <n v="187"/>
    <s v="Pipeline"/>
    <s v="Pipeline"/>
    <s v="11256-19"/>
    <s v="Operating - Gas"/>
    <n v="2758"/>
    <s v="JENNER SHLW GAS 100/16-07-020-08W4/00             "/>
    <n v="80"/>
    <x v="0"/>
    <x v="2"/>
    <n v="805"/>
    <n v="2000"/>
    <m/>
    <s v="1) Active Pipeline = Use reserve-life"/>
    <s v="No"/>
    <m/>
    <n v="2805"/>
    <m/>
    <n v="2805"/>
    <n v="0.8"/>
    <n v="2244"/>
    <n v="0"/>
    <n v="2244"/>
    <n v="21"/>
    <n v="1.35E-2"/>
    <n v="2973.8678524453039"/>
    <n v="0"/>
    <n v="2973.8678524453039"/>
    <n v="1.7600000000000001E-2"/>
    <n v="2061.5914376457686"/>
    <n v="0"/>
    <n v="2061.5914376457686"/>
    <m/>
  </r>
  <r>
    <s v="1 - Yes"/>
    <s v="COR4 OIL CORP."/>
    <s v="A11256"/>
    <n v="21"/>
    <s v="Steel"/>
    <n v="2.77"/>
    <m/>
    <x v="0"/>
    <s v="Natural Gas"/>
    <n v="0.05"/>
    <n v="168.3"/>
    <s v="16-31-019-08W4"/>
    <s v="10-34-019-09W4"/>
    <n v="5.33"/>
    <s v="Uncoated"/>
    <n v="3450"/>
    <s v="NG"/>
    <n v="187"/>
    <s v="Well"/>
    <s v="Gas processing plant"/>
    <s v="11256-21"/>
    <s v="Operating - Gas"/>
    <n v="2591"/>
    <s v="JENNER SHLW GAS 100/16-31-019-08W4/00             "/>
    <n v="80"/>
    <x v="0"/>
    <x v="2"/>
    <n v="2665"/>
    <n v="2000"/>
    <m/>
    <s v="1) Active Pipeline = Use reserve-life"/>
    <s v="No"/>
    <m/>
    <n v="4665"/>
    <m/>
    <n v="4665"/>
    <n v="0.8"/>
    <n v="3732"/>
    <n v="0"/>
    <n v="3732"/>
    <n v="21"/>
    <n v="1.35E-2"/>
    <n v="4945.8443963127784"/>
    <n v="0"/>
    <n v="4945.8443963127784"/>
    <n v="1.7600000000000001E-2"/>
    <n v="3428.6360273146206"/>
    <n v="0"/>
    <n v="3428.6360273146206"/>
    <m/>
  </r>
  <r>
    <s v="1 - Yes"/>
    <s v="COR4 OIL CORP."/>
    <s v="A11256"/>
    <n v="22"/>
    <s v="Steel"/>
    <n v="2.11"/>
    <m/>
    <x v="0"/>
    <s v="Natural Gas"/>
    <n v="0.05"/>
    <n v="60.3"/>
    <s v="06-06-020-08W4"/>
    <s v="14-31-019-08W4"/>
    <n v="0.66"/>
    <s v="Uncoated"/>
    <n v="3450"/>
    <s v="NG"/>
    <n v="187"/>
    <s v="Well"/>
    <s v="Pipeline"/>
    <s v="11256-22"/>
    <s v="Operating - Gas"/>
    <n v="2747"/>
    <s v="JENNER SHLW GAS 100/06-06-020-08W4/00             "/>
    <n v="80"/>
    <x v="0"/>
    <x v="2"/>
    <n v="330"/>
    <n v="2000"/>
    <m/>
    <s v="1) Active Pipeline = Use reserve-life"/>
    <s v="No"/>
    <m/>
    <n v="2330"/>
    <m/>
    <n v="2330"/>
    <n v="0.8"/>
    <n v="1864"/>
    <n v="0"/>
    <n v="1864"/>
    <n v="21"/>
    <n v="1.35E-2"/>
    <n v="2470.2716920490402"/>
    <n v="0"/>
    <n v="2470.2716920490402"/>
    <n v="1.7600000000000001E-2"/>
    <n v="1712.4805881335617"/>
    <n v="0"/>
    <n v="1712.4805881335617"/>
    <m/>
  </r>
  <r>
    <s v="1 - Yes"/>
    <s v="COR4 OIL CORP."/>
    <s v="A11256"/>
    <n v="23"/>
    <s v="Steel"/>
    <n v="2.11"/>
    <m/>
    <x v="0"/>
    <s v="Natural Gas"/>
    <n v="0.05"/>
    <n v="60.3"/>
    <s v="06-31-019-08W4"/>
    <s v="14-31-019-08W4"/>
    <n v="0.77"/>
    <s v="Uncoated"/>
    <n v="3450"/>
    <s v="NG"/>
    <n v="187"/>
    <s v="Well"/>
    <s v="Pipeline"/>
    <s v="11256-23"/>
    <s v="Operating - Gas"/>
    <n v="2589"/>
    <s v="JENNER SHLW GAS 100/06-31-019-08W4/00             "/>
    <n v="80"/>
    <x v="0"/>
    <x v="2"/>
    <n v="385"/>
    <n v="2000"/>
    <m/>
    <s v="1) Active Pipeline = Use reserve-life"/>
    <s v="No"/>
    <m/>
    <n v="2385"/>
    <m/>
    <n v="2385"/>
    <n v="0.8"/>
    <n v="1908"/>
    <n v="0"/>
    <n v="1908"/>
    <n v="21"/>
    <n v="1.35E-2"/>
    <n v="2528.5828264107131"/>
    <n v="0"/>
    <n v="2528.5828264107131"/>
    <n v="1.7600000000000001E-2"/>
    <n v="1752.9039496560281"/>
    <n v="0"/>
    <n v="1752.9039496560281"/>
    <m/>
  </r>
  <r>
    <s v="1 - Yes"/>
    <s v="COR4 OIL CORP."/>
    <s v="A11256"/>
    <n v="24"/>
    <s v="Steel"/>
    <n v="3.18"/>
    <m/>
    <x v="2"/>
    <s v="Natural Gas"/>
    <n v="0.05"/>
    <n v="114.3"/>
    <s v="07-31-019-08W4"/>
    <s v="13-35-019-09W4"/>
    <n v="5.33"/>
    <s v="Uncoated"/>
    <m/>
    <s v="NG"/>
    <n v="187"/>
    <s v="Blind end"/>
    <s v="Blind end"/>
    <s v="11256-24"/>
    <s v="Discontinued - Gas"/>
    <n v="3927"/>
    <s v="JENNER OIL - AREA                                 "/>
    <n v="100"/>
    <x v="0"/>
    <x v="6"/>
    <n v="0"/>
    <n v="2000"/>
    <m/>
    <s v="3) Discontinued; assume even over 15 years"/>
    <n v="11"/>
    <m/>
    <n v="2000"/>
    <m/>
    <n v="2000"/>
    <n v="1"/>
    <n v="2000"/>
    <n v="0"/>
    <n v="2000"/>
    <n v="11"/>
    <n v="1.35E-2"/>
    <n v="2317.8817656636256"/>
    <n v="0"/>
    <n v="2317.8817656636256"/>
    <n v="1.7600000000000001E-2"/>
    <n v="1913.1243422879645"/>
    <n v="0"/>
    <n v="1913.1243422879645"/>
    <m/>
  </r>
  <r>
    <s v="1 - Yes"/>
    <s v="COR4 OIL CORP."/>
    <s v="A11256"/>
    <n v="27"/>
    <s v="Steel"/>
    <n v="2.11"/>
    <m/>
    <x v="0"/>
    <s v="Natural Gas"/>
    <n v="0.05"/>
    <n v="60.3"/>
    <s v="07-11-019-09W4"/>
    <s v="16-11-019-09W4"/>
    <n v="1.0900000000000001"/>
    <s v="Uncoated"/>
    <n v="3450"/>
    <s v="NG"/>
    <n v="187"/>
    <s v="Well"/>
    <s v="Pipeline"/>
    <s v="11256-27"/>
    <s v="Operating - Gas"/>
    <n v="2603"/>
    <s v="JENNER SHLW GAS 100/07-11-019-09W4/02             "/>
    <n v="80"/>
    <x v="0"/>
    <x v="2"/>
    <n v="545"/>
    <n v="2000"/>
    <m/>
    <s v="1) Active Pipeline = Use reserve-life"/>
    <s v="No"/>
    <m/>
    <n v="2545"/>
    <m/>
    <n v="2545"/>
    <n v="0.8"/>
    <n v="2036"/>
    <n v="0"/>
    <n v="2036"/>
    <n v="21"/>
    <n v="1.35E-2"/>
    <n v="2698.2152172810333"/>
    <n v="0"/>
    <n v="2698.2152172810333"/>
    <n v="1.7600000000000001E-2"/>
    <n v="1870.4991831759291"/>
    <n v="0"/>
    <n v="1870.4991831759291"/>
    <m/>
  </r>
  <r>
    <s v="1 - Yes"/>
    <s v="COR4 OIL CORP."/>
    <s v="A11256"/>
    <n v="29"/>
    <s v="Steel"/>
    <n v="2.11"/>
    <m/>
    <x v="0"/>
    <s v="Natural Gas"/>
    <n v="0.05"/>
    <n v="88.9"/>
    <s v="16-11-019-09W4"/>
    <s v="04-14-019-09W4"/>
    <n v="1.1599999999999999"/>
    <s v="Uncoated"/>
    <n v="3450"/>
    <s v="NG"/>
    <n v="187"/>
    <s v="Well"/>
    <s v="Pipeline"/>
    <s v="11256-29"/>
    <s v="Operating - Gas"/>
    <n v="2608"/>
    <s v="JENNER SHLW GAS 100/16-11-019-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31"/>
    <s v="Steel"/>
    <n v="2.11"/>
    <m/>
    <x v="0"/>
    <s v="Natural Gas"/>
    <n v="0.05"/>
    <n v="60.3"/>
    <s v="16-14-019-09W4"/>
    <s v="06-14-019-09W4"/>
    <n v="1.0900000000000001"/>
    <s v="Uncoated"/>
    <n v="3450"/>
    <s v="NG"/>
    <n v="187"/>
    <s v="Well"/>
    <s v="Pipeline"/>
    <s v="11256-31"/>
    <s v="Operating - Gas"/>
    <n v="2615"/>
    <s v="JENNER SHLW GAS 100/16-14-019-09W4/00             "/>
    <n v="80"/>
    <x v="0"/>
    <x v="2"/>
    <n v="545"/>
    <n v="2000"/>
    <m/>
    <s v="1) Active Pipeline = Use reserve-life"/>
    <s v="No"/>
    <m/>
    <n v="2545"/>
    <m/>
    <n v="2545"/>
    <n v="0.8"/>
    <n v="2036"/>
    <n v="0"/>
    <n v="2036"/>
    <n v="21"/>
    <n v="1.35E-2"/>
    <n v="2698.2152172810333"/>
    <n v="0"/>
    <n v="2698.2152172810333"/>
    <n v="1.7600000000000001E-2"/>
    <n v="1870.4991831759291"/>
    <n v="0"/>
    <n v="1870.4991831759291"/>
    <m/>
  </r>
  <r>
    <s v="1 - Yes"/>
    <s v="COR4 OIL CORP."/>
    <s v="A11256"/>
    <n v="34"/>
    <s v="Steel"/>
    <n v="2.11"/>
    <m/>
    <x v="0"/>
    <s v="Natural Gas"/>
    <n v="0.05"/>
    <n v="88.9"/>
    <s v="06-14-019-09W4"/>
    <s v="04-14-019-09W4"/>
    <n v="0.69"/>
    <s v="Uncoated"/>
    <n v="3450"/>
    <s v="NG"/>
    <n v="187"/>
    <s v="Well"/>
    <s v="Pipeline"/>
    <s v="11256-34"/>
    <s v="Operating - Gas"/>
    <n v="2610"/>
    <s v="JENNER SHLW GAS 100/06-14-019-09W4/00             "/>
    <n v="80"/>
    <x v="0"/>
    <x v="2"/>
    <n v="345"/>
    <n v="2000"/>
    <m/>
    <s v="1) Active Pipeline = Use reserve-life"/>
    <s v="No"/>
    <m/>
    <n v="2345"/>
    <m/>
    <n v="2345"/>
    <n v="0.8"/>
    <n v="1876"/>
    <n v="0"/>
    <n v="1876"/>
    <n v="21"/>
    <n v="1.35E-2"/>
    <n v="2486.1747286931327"/>
    <n v="0"/>
    <n v="2486.1747286931327"/>
    <n v="1.7600000000000001E-2"/>
    <n v="1723.5051412760524"/>
    <n v="0"/>
    <n v="1723.5051412760524"/>
    <m/>
  </r>
  <r>
    <s v="1 - Yes"/>
    <s v="COR4 OIL CORP."/>
    <s v="A11256"/>
    <n v="35"/>
    <s v="Steel"/>
    <n v="2.11"/>
    <m/>
    <x v="0"/>
    <s v="Natural Gas"/>
    <n v="0.05"/>
    <n v="114.3"/>
    <s v="04-14-019-09W4"/>
    <s v="06-16-019-09W4"/>
    <n v="2.93"/>
    <s v="Uncoated"/>
    <n v="3450"/>
    <s v="NG"/>
    <n v="187"/>
    <s v="Pipeline"/>
    <s v="Pipeline"/>
    <s v="11256-35"/>
    <s v="Operating - Gas"/>
    <n v="1610"/>
    <s v="W TIDE LK 103/06-03-019-11W4/02 STANDING          "/>
    <n v="40"/>
    <x v="1"/>
    <x v="5"/>
    <n v="1465"/>
    <n v="2000"/>
    <m/>
    <s v="1) Active Pipeline = Use reserve-life"/>
    <s v="No"/>
    <m/>
    <n v="3465"/>
    <m/>
    <n v="3465"/>
    <n v="0.4"/>
    <n v="1386"/>
    <n v="0"/>
    <n v="1386"/>
    <n v="26"/>
    <n v="1.35E-2"/>
    <n v="1964.177849220883"/>
    <n v="0"/>
    <n v="1964.177849220883"/>
    <n v="1.7600000000000001E-2"/>
    <n v="1247.8898523644984"/>
    <n v="0"/>
    <n v="1247.8898523644984"/>
    <m/>
  </r>
  <r>
    <s v="1 - Yes"/>
    <s v="COR4 OIL CORP."/>
    <s v="A11256"/>
    <n v="37"/>
    <s v="Steel"/>
    <n v="2.11"/>
    <m/>
    <x v="0"/>
    <s v="Natural Gas"/>
    <n v="0.05"/>
    <n v="60.3"/>
    <s v="16-10-019-09W4"/>
    <s v="08-15-019-09W4"/>
    <n v="0.4"/>
    <s v="Uncoated"/>
    <n v="3450"/>
    <s v="NG"/>
    <n v="187"/>
    <s v="Well"/>
    <s v="Pipeline"/>
    <s v="11256-37"/>
    <s v="Operating - Gas"/>
    <n v="2600"/>
    <s v="JENNER SHLW GAS 100/16-10-019-09W4/00             "/>
    <n v="80"/>
    <x v="0"/>
    <x v="2"/>
    <n v="200"/>
    <n v="2000"/>
    <m/>
    <s v="1) Active Pipeline = Use reserve-life"/>
    <s v="No"/>
    <m/>
    <n v="2200"/>
    <m/>
    <n v="2200"/>
    <n v="0.8"/>
    <n v="1760"/>
    <n v="0"/>
    <n v="1760"/>
    <n v="21"/>
    <n v="1.35E-2"/>
    <n v="2332.4453744669049"/>
    <n v="0"/>
    <n v="2332.4453744669049"/>
    <n v="1.7600000000000001E-2"/>
    <n v="1616.9344608986421"/>
    <n v="0"/>
    <n v="1616.9344608986421"/>
    <m/>
  </r>
  <r>
    <s v="1 - Yes"/>
    <s v="COR4 OIL CORP."/>
    <s v="A11256"/>
    <n v="40"/>
    <s v="Steel"/>
    <n v="2.11"/>
    <m/>
    <x v="0"/>
    <s v="Natural Gas"/>
    <n v="0.05"/>
    <n v="60.3"/>
    <s v="06-10-019-09W4"/>
    <s v="06-15-019-09W4"/>
    <n v="1.37"/>
    <s v="Uncoated"/>
    <n v="3450"/>
    <s v="NG"/>
    <n v="187"/>
    <s v="Well"/>
    <s v="Pipeline"/>
    <s v="11256-40"/>
    <s v="Operating - Gas"/>
    <n v="2594"/>
    <s v="JENNER SHLW GAS 100/06-10-019-09W4/00             "/>
    <n v="80"/>
    <x v="0"/>
    <x v="2"/>
    <n v="685"/>
    <n v="2000"/>
    <m/>
    <s v="1) Active Pipeline = Use reserve-life"/>
    <s v="No"/>
    <m/>
    <n v="2685"/>
    <m/>
    <n v="2685"/>
    <n v="0.8"/>
    <n v="2148"/>
    <n v="0"/>
    <n v="2148"/>
    <n v="21"/>
    <n v="1.35E-2"/>
    <n v="2846.6435592925636"/>
    <n v="0"/>
    <n v="2846.6435592925636"/>
    <n v="1.7600000000000001E-2"/>
    <n v="1973.3950125058427"/>
    <n v="0"/>
    <n v="1973.3950125058427"/>
    <m/>
  </r>
  <r>
    <s v="1 - Yes"/>
    <s v="COR4 OIL CORP."/>
    <s v="A11256"/>
    <n v="44"/>
    <s v="Steel"/>
    <n v="2.11"/>
    <m/>
    <x v="0"/>
    <s v="Natural Gas"/>
    <n v="0.05"/>
    <n v="60.3"/>
    <s v="16-15-019-09W4"/>
    <s v="06-22-019-09W4"/>
    <n v="1.1599999999999999"/>
    <s v="Uncoated"/>
    <n v="3450"/>
    <s v="NG"/>
    <n v="187"/>
    <s v="Well"/>
    <s v="Pipeline"/>
    <s v="11256-44"/>
    <s v="Operating - Gas"/>
    <n v="2623"/>
    <s v="JENNER SHLW GAS 100/16-15-019-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46"/>
    <s v="Steel"/>
    <n v="2.11"/>
    <m/>
    <x v="0"/>
    <s v="Natural Gas"/>
    <n v="0.05"/>
    <n v="60.3"/>
    <s v="16-22-019-09W4"/>
    <s v="06-22-019-09W4"/>
    <n v="1.1599999999999999"/>
    <s v="Uncoated"/>
    <n v="3450"/>
    <s v="NG"/>
    <n v="187"/>
    <s v="Well"/>
    <s v="Pipeline"/>
    <s v="11256-46"/>
    <s v="Operating - Gas"/>
    <n v="2648"/>
    <s v="JENNER SHLW GAS 100/16-22-019-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49"/>
    <s v="Steel"/>
    <n v="2.11"/>
    <m/>
    <x v="0"/>
    <s v="Natural Gas"/>
    <n v="0.05"/>
    <n v="88.9"/>
    <s v="06-22-019-09W4"/>
    <s v="16-21-019-09W4"/>
    <n v="1.1599999999999999"/>
    <s v="Uncoated"/>
    <n v="3450"/>
    <s v="NG"/>
    <n v="187"/>
    <s v="Well"/>
    <s v="Pipeline"/>
    <s v="11256-49"/>
    <s v="Operating - Gas"/>
    <n v="2643"/>
    <s v="JENNER SHLW GAS 100/06-22-019-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51"/>
    <s v="Steel"/>
    <n v="2.11"/>
    <m/>
    <x v="0"/>
    <s v="Natural Gas"/>
    <n v="0.05"/>
    <n v="114.3"/>
    <s v="16-21-019-09W4"/>
    <s v="06-28-019-09W4"/>
    <n v="1.01"/>
    <s v="Uncoated"/>
    <n v="3450"/>
    <s v="NG"/>
    <n v="187"/>
    <s v="Well"/>
    <s v="Pipeline"/>
    <s v="11256-51"/>
    <s v="Operating - Gas"/>
    <n v="2640"/>
    <s v="JENNER SHLW GAS 100/16-21-019-09W4/00             "/>
    <n v="80"/>
    <x v="0"/>
    <x v="2"/>
    <n v="505"/>
    <n v="2000"/>
    <m/>
    <s v="1) Active Pipeline = Use reserve-life"/>
    <s v="No"/>
    <m/>
    <n v="2505"/>
    <m/>
    <n v="2505"/>
    <n v="0.8"/>
    <n v="2004"/>
    <n v="0"/>
    <n v="2004"/>
    <n v="21"/>
    <n v="1.35E-2"/>
    <n v="2655.8071195634534"/>
    <n v="0"/>
    <n v="2655.8071195634534"/>
    <n v="1.7600000000000001E-2"/>
    <n v="1841.1003747959539"/>
    <n v="0"/>
    <n v="1841.1003747959539"/>
    <m/>
  </r>
  <r>
    <s v="1 - Yes"/>
    <s v="COR4 OIL CORP."/>
    <s v="A11256"/>
    <n v="54"/>
    <s v="Steel"/>
    <n v="2.11"/>
    <m/>
    <x v="0"/>
    <s v="Natural Gas"/>
    <n v="0.05"/>
    <n v="60.3"/>
    <s v="06-23-019-09W4"/>
    <s v="16-23-019-09W4"/>
    <n v="1.0900000000000001"/>
    <s v="Uncoated"/>
    <n v="3450"/>
    <s v="NG"/>
    <n v="187"/>
    <s v="Well"/>
    <s v="Pipeline"/>
    <s v="11256-54"/>
    <s v="Operating - Gas"/>
    <n v="2650"/>
    <s v="JENNER SHLW GAS 100/06-23-019-09W4/00             "/>
    <n v="80"/>
    <x v="0"/>
    <x v="2"/>
    <n v="545"/>
    <n v="2000"/>
    <m/>
    <s v="1) Active Pipeline = Use reserve-life"/>
    <s v="No"/>
    <m/>
    <n v="2545"/>
    <m/>
    <n v="2545"/>
    <n v="0.8"/>
    <n v="2036"/>
    <n v="0"/>
    <n v="2036"/>
    <n v="21"/>
    <n v="1.35E-2"/>
    <n v="2698.2152172810333"/>
    <n v="0"/>
    <n v="2698.2152172810333"/>
    <n v="1.7600000000000001E-2"/>
    <n v="1870.4991831759291"/>
    <n v="0"/>
    <n v="1870.4991831759291"/>
    <m/>
  </r>
  <r>
    <s v="1 - Yes"/>
    <s v="COR4 OIL CORP."/>
    <s v="A11256"/>
    <n v="56"/>
    <s v="Steel"/>
    <n v="2.11"/>
    <m/>
    <x v="0"/>
    <s v="Natural Gas"/>
    <n v="0.05"/>
    <n v="88.9"/>
    <s v="16-23-019-09W4"/>
    <s v="16-27-019-09W4"/>
    <n v="1.67"/>
    <s v="Uncoated"/>
    <n v="3450"/>
    <s v="NG"/>
    <n v="187"/>
    <s v="Well"/>
    <s v="Pipeline"/>
    <s v="11256-56"/>
    <s v="Operating - Gas"/>
    <n v="2656"/>
    <s v="JENNER SHLW GAS 100/16-23-019-09W4/00             "/>
    <n v="80"/>
    <x v="0"/>
    <x v="2"/>
    <n v="835"/>
    <n v="2000"/>
    <m/>
    <s v="1) Active Pipeline = Use reserve-life"/>
    <s v="No"/>
    <m/>
    <n v="2835"/>
    <m/>
    <n v="2835"/>
    <n v="0.8"/>
    <n v="2268"/>
    <n v="0"/>
    <n v="2268"/>
    <n v="21"/>
    <n v="1.35E-2"/>
    <n v="3005.6739257334889"/>
    <n v="0"/>
    <n v="3005.6739257334889"/>
    <n v="1.7600000000000001E-2"/>
    <n v="2083.64054393075"/>
    <n v="0"/>
    <n v="2083.64054393075"/>
    <m/>
  </r>
  <r>
    <s v="1 - Yes"/>
    <s v="COR4 OIL CORP."/>
    <s v="A11256"/>
    <n v="57"/>
    <s v="Steel"/>
    <n v="3.91"/>
    <m/>
    <x v="0"/>
    <s v="Natural Gas"/>
    <n v="0.05"/>
    <n v="60.3"/>
    <s v="16-27-019-09W4"/>
    <s v="16-27-019-09W4"/>
    <n v="0.02"/>
    <s v="Uncoated"/>
    <n v="3450"/>
    <s v="NG"/>
    <n v="187"/>
    <s v="Well"/>
    <s v="Pipeline"/>
    <s v="11256-57"/>
    <s v="Operating - Gas"/>
    <n v="2670"/>
    <s v="JENNER SHLW GAS 102/16-27-019-09W4/00             "/>
    <n v="80"/>
    <x v="0"/>
    <x v="2"/>
    <n v="10"/>
    <n v="2000"/>
    <m/>
    <s v="1) Active Pipeline = Use reserve-life"/>
    <s v="No"/>
    <m/>
    <n v="2010"/>
    <m/>
    <n v="2010"/>
    <n v="0.8"/>
    <n v="1608"/>
    <n v="0"/>
    <n v="1608"/>
    <n v="21"/>
    <n v="1.35E-2"/>
    <n v="2131.0069103083997"/>
    <n v="0"/>
    <n v="2131.0069103083997"/>
    <n v="1.7600000000000001E-2"/>
    <n v="1477.2901210937594"/>
    <n v="0"/>
    <n v="1477.2901210937594"/>
    <m/>
  </r>
  <r>
    <s v="1 - Yes"/>
    <s v="COR4 OIL CORP."/>
    <s v="A11256"/>
    <n v="60"/>
    <s v="Steel"/>
    <n v="2.11"/>
    <m/>
    <x v="0"/>
    <s v="Natural Gas"/>
    <n v="0.05"/>
    <n v="60.3"/>
    <s v="06-27-019-09W4"/>
    <s v="16-27-019-09W4"/>
    <n v="1.19"/>
    <s v="Uncoated"/>
    <n v="3450"/>
    <s v="NG"/>
    <n v="187"/>
    <s v="Well"/>
    <s v="Pipeline"/>
    <s v="11256-60"/>
    <s v="Operating - Gas"/>
    <n v="2665"/>
    <s v="JENNER SHLW GAS 102/06-27-019-09W4/00             "/>
    <n v="80"/>
    <x v="0"/>
    <x v="2"/>
    <n v="595"/>
    <n v="2000"/>
    <m/>
    <s v="1) Active Pipeline = Use reserve-life"/>
    <s v="No"/>
    <m/>
    <n v="2595"/>
    <m/>
    <n v="2595"/>
    <n v="0.8"/>
    <n v="2076"/>
    <n v="0"/>
    <n v="2076"/>
    <n v="21"/>
    <n v="1.35E-2"/>
    <n v="2751.2253394280083"/>
    <n v="0"/>
    <n v="2751.2253394280083"/>
    <n v="1.7600000000000001E-2"/>
    <n v="1907.2476936508981"/>
    <n v="0"/>
    <n v="1907.2476936508981"/>
    <m/>
  </r>
  <r>
    <s v="1 - Yes"/>
    <s v="COR4 OIL CORP."/>
    <s v="A11256"/>
    <n v="61"/>
    <s v="Steel"/>
    <n v="2.11"/>
    <m/>
    <x v="0"/>
    <s v="Natural Gas"/>
    <n v="0.05"/>
    <n v="114.3"/>
    <s v="16-27-019-09W4"/>
    <s v="10-34-019-09W4"/>
    <n v="1.22"/>
    <s v="Uncoated"/>
    <n v="3450"/>
    <s v="NG"/>
    <n v="187"/>
    <s v="Pipeline"/>
    <s v="Gas processing plant"/>
    <s v="11256-61"/>
    <s v="Operating - Gas"/>
    <n v="2665"/>
    <s v="JENNER SHLW GAS 102/06-27-019-09W4/00             "/>
    <n v="80"/>
    <x v="0"/>
    <x v="2"/>
    <n v="610"/>
    <n v="2000"/>
    <m/>
    <s v="1) Active Pipeline = Use reserve-life"/>
    <s v="No"/>
    <m/>
    <n v="2610"/>
    <m/>
    <n v="2610"/>
    <n v="0.8"/>
    <n v="2088"/>
    <n v="0"/>
    <n v="2088"/>
    <n v="21"/>
    <n v="1.35E-2"/>
    <n v="2767.1283760721008"/>
    <n v="0"/>
    <n v="2767.1283760721008"/>
    <n v="1.7600000000000001E-2"/>
    <n v="1918.2722467933888"/>
    <n v="0"/>
    <n v="1918.2722467933888"/>
    <m/>
  </r>
  <r>
    <s v="1 - Yes"/>
    <s v="COR4 OIL CORP."/>
    <s v="A11256"/>
    <n v="64"/>
    <s v="Steel"/>
    <n v="2.77"/>
    <d v="2017-01-12T00:00:00"/>
    <x v="0"/>
    <s v="Natural Gas"/>
    <n v="0.05"/>
    <n v="168.3"/>
    <s v="06-03-020-09W4"/>
    <s v="10-34-019-09W4"/>
    <n v="1.34"/>
    <s v="Uncoated"/>
    <n v="3450"/>
    <s v="NG"/>
    <n v="187"/>
    <s v="Pipeline"/>
    <s v="Gas processing plant"/>
    <s v="11256-64"/>
    <s v="Operating - Gas"/>
    <n v="1877"/>
    <s v="JENNER GAS 102/06-03-020-09W4/00  LOC             "/>
    <n v="80"/>
    <x v="0"/>
    <x v="2"/>
    <n v="670"/>
    <n v="2000"/>
    <m/>
    <s v="1) Active Pipeline = Use reserve-life"/>
    <s v="No"/>
    <m/>
    <n v="2670"/>
    <m/>
    <n v="2670"/>
    <n v="0.8"/>
    <n v="2136"/>
    <n v="0"/>
    <n v="2136"/>
    <n v="21"/>
    <n v="1.35E-2"/>
    <n v="2830.7405226484711"/>
    <n v="0"/>
    <n v="2830.7405226484711"/>
    <n v="1.7600000000000001E-2"/>
    <n v="1962.370459363352"/>
    <n v="0"/>
    <n v="1962.370459363352"/>
    <m/>
  </r>
  <r>
    <s v="1 - Yes"/>
    <s v="COR4 OIL CORP."/>
    <s v="A11256"/>
    <n v="69"/>
    <s v="Steel"/>
    <n v="2.11"/>
    <m/>
    <x v="0"/>
    <s v="Natural Gas"/>
    <n v="0.05"/>
    <n v="60.3"/>
    <s v="06-36-019-09W4"/>
    <s v="14-36-019-09W4"/>
    <n v="0.82"/>
    <s v="Uncoated"/>
    <n v="3450"/>
    <s v="NG"/>
    <n v="187"/>
    <s v="Well"/>
    <s v="Pipeline"/>
    <s v="11256-69"/>
    <s v="Operating - Gas"/>
    <n v="2738"/>
    <s v="JENNER SHLW GAS 100/06-36-019-09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11256"/>
    <n v="71"/>
    <s v="Steel"/>
    <n v="2.11"/>
    <m/>
    <x v="0"/>
    <s v="Natural Gas"/>
    <n v="0.05"/>
    <n v="60.3"/>
    <s v="16-01-020-09W4"/>
    <s v="06-01-020-09W4"/>
    <n v="1.1599999999999999"/>
    <s v="Uncoated"/>
    <n v="3450"/>
    <s v="NG"/>
    <n v="187"/>
    <s v="Well"/>
    <s v="Pipeline"/>
    <s v="11256-71"/>
    <s v="Operating - Gas"/>
    <n v="2853"/>
    <s v="JENNER SHLW GAS 100/16-01-020-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73"/>
    <s v="Steel"/>
    <n v="2.11"/>
    <m/>
    <x v="0"/>
    <s v="Natural Gas"/>
    <n v="0.05"/>
    <n v="88.9"/>
    <s v="06-01-020-09W4"/>
    <s v="14-36-019-09W4"/>
    <n v="0.82"/>
    <s v="Uncoated"/>
    <n v="3450"/>
    <s v="NG"/>
    <n v="187"/>
    <s v="Well"/>
    <s v="Pipeline"/>
    <s v="11256-73"/>
    <s v="Operating - Gas"/>
    <n v="2847"/>
    <s v="JENNER SHLW GAS 100/06-01-020-09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11256"/>
    <n v="75"/>
    <s v="Steel"/>
    <n v="2.11"/>
    <m/>
    <x v="0"/>
    <s v="Natural Gas"/>
    <n v="0.05"/>
    <n v="60.3"/>
    <s v="16-35-019-09W4"/>
    <s v="16-35-019-09W4"/>
    <n v="0.06"/>
    <s v="Uncoated"/>
    <n v="3450"/>
    <s v="NG"/>
    <n v="187"/>
    <s v="Well"/>
    <s v="Pipeline"/>
    <s v="11256-75"/>
    <s v="Operating - Gas"/>
    <n v="2736"/>
    <s v="JENNER SHLW GAS 100/16-35-019-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11256"/>
    <n v="77"/>
    <s v="Steel"/>
    <n v="2.11"/>
    <m/>
    <x v="0"/>
    <s v="Natural Gas"/>
    <n v="0.05"/>
    <n v="60.3"/>
    <s v="16-12-020-09W4"/>
    <s v="06-12-020-09W4"/>
    <n v="1.1599999999999999"/>
    <s v="Uncoated"/>
    <n v="3450"/>
    <s v="NG"/>
    <n v="187"/>
    <s v="Well"/>
    <s v="Pipeline"/>
    <s v="11256-77"/>
    <s v="Operating - Gas"/>
    <n v="2927"/>
    <s v="JENNER SHLW GAS 100/16-12-020-09W4/00             "/>
    <n v="90"/>
    <x v="0"/>
    <x v="2"/>
    <n v="580"/>
    <n v="2000"/>
    <m/>
    <s v="1) Active Pipeline = Use reserve-life"/>
    <s v="No"/>
    <m/>
    <n v="2580"/>
    <m/>
    <n v="2580"/>
    <n v="0.9"/>
    <n v="2322"/>
    <n v="0"/>
    <n v="2322"/>
    <n v="21"/>
    <n v="1.35E-2"/>
    <n v="3077.2375906319053"/>
    <n v="0"/>
    <n v="3077.2375906319053"/>
    <n v="1.7600000000000001E-2"/>
    <n v="2133.2510330719583"/>
    <n v="0"/>
    <n v="2133.2510330719583"/>
    <m/>
  </r>
  <r>
    <s v="1 - Yes"/>
    <s v="COR4 OIL CORP."/>
    <s v="A11256"/>
    <n v="79"/>
    <s v="Steel"/>
    <n v="2.11"/>
    <m/>
    <x v="0"/>
    <s v="Natural Gas"/>
    <n v="0.05"/>
    <n v="88.9"/>
    <s v="06-12-020-09W4"/>
    <s v="06-02-020-09W4"/>
    <n v="2.4500000000000002"/>
    <s v="Uncoated"/>
    <n v="3450"/>
    <s v="NG"/>
    <n v="187"/>
    <s v="Well"/>
    <s v="Pipeline"/>
    <s v="11256-79"/>
    <s v="Operating - Gas"/>
    <n v="2921"/>
    <s v="JENNER SHLW GAS 100/06-12-020-09W4/00             "/>
    <n v="90"/>
    <x v="0"/>
    <x v="2"/>
    <n v="1225"/>
    <n v="2000"/>
    <m/>
    <s v="1) Active Pipeline = Use reserve-life"/>
    <s v="No"/>
    <m/>
    <n v="3225"/>
    <m/>
    <n v="3225"/>
    <n v="0.9"/>
    <n v="2902.5"/>
    <n v="0"/>
    <n v="2902.5"/>
    <n v="21"/>
    <n v="1.35E-2"/>
    <n v="3846.5469882898815"/>
    <n v="0"/>
    <n v="3846.5469882898815"/>
    <n v="1.7600000000000001E-2"/>
    <n v="2666.5637913399478"/>
    <n v="0"/>
    <n v="2666.5637913399478"/>
    <m/>
  </r>
  <r>
    <s v="1 - Yes"/>
    <s v="COR4 OIL CORP."/>
    <s v="A11256"/>
    <n v="80"/>
    <s v="Steel"/>
    <n v="3.91"/>
    <m/>
    <x v="0"/>
    <s v="Natural Gas"/>
    <n v="0.05"/>
    <n v="60.3"/>
    <s v="16-02-020-09W4"/>
    <s v="16-02-020-09W4"/>
    <n v="0.02"/>
    <s v="Uncoated"/>
    <n v="3450"/>
    <s v="NG"/>
    <n v="187"/>
    <s v="Well"/>
    <s v="Pipeline"/>
    <s v="11256-80"/>
    <s v="Operating - Gas"/>
    <n v="2859"/>
    <s v="JENNER SHLW GAS 100/16-02-020-09W4/00             "/>
    <n v="80"/>
    <x v="0"/>
    <x v="2"/>
    <n v="10"/>
    <n v="2000"/>
    <m/>
    <s v="1) Active Pipeline = Use reserve-life"/>
    <s v="No"/>
    <m/>
    <n v="2010"/>
    <m/>
    <n v="2010"/>
    <n v="0.8"/>
    <n v="1608"/>
    <n v="0"/>
    <n v="1608"/>
    <n v="21"/>
    <n v="1.35E-2"/>
    <n v="2131.0069103083997"/>
    <n v="0"/>
    <n v="2131.0069103083997"/>
    <n v="1.7600000000000001E-2"/>
    <n v="1477.2901210937594"/>
    <n v="0"/>
    <n v="1477.2901210937594"/>
    <m/>
  </r>
  <r>
    <s v="1 - Yes"/>
    <s v="COR4 OIL CORP."/>
    <s v="A11256"/>
    <n v="83"/>
    <s v="Steel"/>
    <n v="2.11"/>
    <m/>
    <x v="0"/>
    <s v="Natural Gas"/>
    <n v="0.05"/>
    <n v="114.3"/>
    <s v="06-02-020-09W4"/>
    <s v="14-35-019-09W4"/>
    <n v="0.64"/>
    <s v="Uncoated"/>
    <n v="3450"/>
    <s v="NG"/>
    <n v="187"/>
    <s v="Well"/>
    <s v="Pipeline"/>
    <s v="11256-83"/>
    <s v="Operating - Gas"/>
    <n v="2854"/>
    <s v="JENNER SHLW GAS 100/06-02-020-09W4/00             "/>
    <n v="80"/>
    <x v="0"/>
    <x v="2"/>
    <n v="320"/>
    <n v="2000"/>
    <m/>
    <s v="1) Active Pipeline = Use reserve-life"/>
    <s v="No"/>
    <m/>
    <n v="2320"/>
    <m/>
    <n v="2320"/>
    <n v="0.8"/>
    <n v="1856"/>
    <n v="0"/>
    <n v="1856"/>
    <n v="21"/>
    <n v="1.35E-2"/>
    <n v="2459.6696676196452"/>
    <n v="0"/>
    <n v="2459.6696676196452"/>
    <n v="1.7600000000000001E-2"/>
    <n v="1705.130886038568"/>
    <n v="0"/>
    <n v="1705.130886038568"/>
    <m/>
  </r>
  <r>
    <s v="1 - Yes"/>
    <s v="COR4 OIL CORP."/>
    <s v="A11256"/>
    <n v="86"/>
    <s v="Steel"/>
    <n v="2.11"/>
    <m/>
    <x v="0"/>
    <s v="Natural Gas"/>
    <n v="0.05"/>
    <n v="60.3"/>
    <s v="06-35-019-09W4"/>
    <s v="14-35-019-09W4"/>
    <n v="0.89"/>
    <s v="Uncoated"/>
    <n v="3450"/>
    <s v="NG"/>
    <n v="187"/>
    <s v="Well"/>
    <s v="Pipeline"/>
    <s v="11256-86"/>
    <s v="Operating - Gas"/>
    <n v="2730"/>
    <s v="JENNER SHLW GAS 100/06-35-019-09W4/00             "/>
    <n v="80"/>
    <x v="0"/>
    <x v="2"/>
    <n v="445"/>
    <n v="2000"/>
    <m/>
    <s v="1) Active Pipeline = Use reserve-life"/>
    <s v="No"/>
    <m/>
    <n v="2445"/>
    <m/>
    <n v="2445"/>
    <n v="0.8"/>
    <n v="1956"/>
    <n v="0"/>
    <n v="1956"/>
    <n v="21"/>
    <n v="1.35E-2"/>
    <n v="2592.194972987083"/>
    <n v="0"/>
    <n v="2592.194972987083"/>
    <n v="1.7600000000000001E-2"/>
    <n v="1797.0021622259908"/>
    <n v="0"/>
    <n v="1797.0021622259908"/>
    <m/>
  </r>
  <r>
    <s v="1 - Yes"/>
    <s v="COR4 OIL CORP."/>
    <s v="A11256"/>
    <n v="89"/>
    <s v="Steel"/>
    <n v="2.11"/>
    <m/>
    <x v="0"/>
    <s v="Natural Gas"/>
    <n v="0.05"/>
    <n v="60.3"/>
    <s v="07-31-019-08W4"/>
    <s v="06-31-019-08W4"/>
    <n v="0.53"/>
    <s v="Uncoated"/>
    <n v="3450"/>
    <s v="NG"/>
    <n v="187"/>
    <s v="Well"/>
    <s v="Pipeline"/>
    <s v="11256-89"/>
    <s v="Operating - Gas"/>
    <n v="2589"/>
    <s v="JENNER SHLW GAS 100/06-31-019-08W4/00             "/>
    <n v="80"/>
    <x v="0"/>
    <x v="2"/>
    <n v="265"/>
    <n v="2000"/>
    <m/>
    <s v="1) Active Pipeline = Use reserve-life"/>
    <s v="No"/>
    <m/>
    <n v="2265"/>
    <m/>
    <n v="2265"/>
    <n v="0.8"/>
    <n v="1812"/>
    <n v="0"/>
    <n v="1812"/>
    <n v="21"/>
    <n v="1.35E-2"/>
    <n v="2401.3585332579728"/>
    <n v="0"/>
    <n v="2401.3585332579728"/>
    <n v="1.7600000000000001E-2"/>
    <n v="1664.707524516102"/>
    <n v="0"/>
    <n v="1664.707524516102"/>
    <m/>
  </r>
  <r>
    <s v="1 - Yes"/>
    <s v="COR4 OIL CORP."/>
    <s v="A11256"/>
    <n v="93"/>
    <s v="Steel"/>
    <n v="2.11"/>
    <m/>
    <x v="0"/>
    <s v="Natural Gas"/>
    <n v="0.05"/>
    <n v="60.3"/>
    <s v="16-16-019-09W4"/>
    <s v="14-16-019-09W4"/>
    <n v="0.77"/>
    <s v="Uncoated"/>
    <n v="3450"/>
    <s v="NG"/>
    <n v="187"/>
    <s v="Well"/>
    <s v="Pipeline"/>
    <s v="11256-93"/>
    <s v="Operating - Gas"/>
    <n v="2631"/>
    <s v="JENNER SHLW GAS 100/16-16-019-09W4/00             "/>
    <n v="80"/>
    <x v="0"/>
    <x v="2"/>
    <n v="385"/>
    <n v="2000"/>
    <m/>
    <s v="1) Active Pipeline = Use reserve-life"/>
    <s v="No"/>
    <m/>
    <n v="2385"/>
    <m/>
    <n v="2385"/>
    <n v="0.8"/>
    <n v="1908"/>
    <n v="0"/>
    <n v="1908"/>
    <n v="21"/>
    <n v="1.35E-2"/>
    <n v="2528.5828264107131"/>
    <n v="0"/>
    <n v="2528.5828264107131"/>
    <n v="1.7600000000000001E-2"/>
    <n v="1752.9039496560281"/>
    <n v="0"/>
    <n v="1752.9039496560281"/>
    <m/>
  </r>
  <r>
    <s v="1 - Yes"/>
    <s v="COR4 OIL CORP."/>
    <s v="A11256"/>
    <n v="94"/>
    <s v="Steel"/>
    <n v="3.91"/>
    <m/>
    <x v="0"/>
    <s v="Natural Gas"/>
    <n v="0.05"/>
    <n v="60.3"/>
    <s v="14-16-019-09W4"/>
    <s v="14-16-019-09W4"/>
    <n v="0.01"/>
    <s v="Uncoated"/>
    <n v="3450"/>
    <s v="NG"/>
    <n v="187"/>
    <s v="Pipeline"/>
    <s v="Pipeline"/>
    <s v="11256-94"/>
    <s v="Operating - Gas"/>
    <n v="2631"/>
    <s v="JENNER SHLW GAS 100/16-16-019-09W4/00             "/>
    <n v="80"/>
    <x v="0"/>
    <x v="2"/>
    <n v="5"/>
    <n v="2000"/>
    <m/>
    <s v="1) Active Pipeline = Use reserve-life"/>
    <s v="No"/>
    <m/>
    <n v="2005"/>
    <m/>
    <n v="2005"/>
    <n v="0.8"/>
    <n v="1604"/>
    <n v="0"/>
    <n v="1604"/>
    <n v="21"/>
    <n v="1.35E-2"/>
    <n v="2125.7058980937022"/>
    <n v="0"/>
    <n v="2125.7058980937022"/>
    <n v="1.7600000000000001E-2"/>
    <n v="1473.6152700462626"/>
    <n v="0"/>
    <n v="1473.6152700462626"/>
    <m/>
  </r>
  <r>
    <s v="1 - Yes"/>
    <s v="COR4 OIL CORP."/>
    <s v="A11256"/>
    <n v="97"/>
    <s v="Steel"/>
    <n v="2.11"/>
    <m/>
    <x v="0"/>
    <s v="Natural Gas"/>
    <n v="0.05"/>
    <n v="60.3"/>
    <s v="16-29-019-09W4"/>
    <s v="08-29-019-09W4"/>
    <n v="0.68"/>
    <s v="Uncoated"/>
    <n v="3450"/>
    <s v="NG"/>
    <n v="187"/>
    <s v="Well"/>
    <s v="Pipeline"/>
    <s v="11256-97"/>
    <s v="Operating - Gas"/>
    <n v="2688"/>
    <s v="JENNER SHLW GAS 100/16-29-019-09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11256"/>
    <n v="101"/>
    <s v="Steel"/>
    <n v="2.11"/>
    <m/>
    <x v="0"/>
    <s v="Natural Gas"/>
    <n v="0.05"/>
    <n v="60.3"/>
    <s v="16-32-019-09W4"/>
    <s v="14-33-019-09W4"/>
    <n v="0.79"/>
    <s v="Uncoated"/>
    <n v="3450"/>
    <s v="NG"/>
    <n v="187"/>
    <s v="Well"/>
    <s v="Pipeline"/>
    <s v="11256-101"/>
    <s v="Operating - Gas"/>
    <n v="2713"/>
    <s v="JENNER SHLW GAS 100/16-32-019-09W4/00             "/>
    <n v="80"/>
    <x v="0"/>
    <x v="2"/>
    <n v="395"/>
    <n v="2000"/>
    <m/>
    <s v="1) Active Pipeline = Use reserve-life"/>
    <s v="No"/>
    <m/>
    <n v="2395"/>
    <m/>
    <n v="2395"/>
    <n v="0.8"/>
    <n v="1916"/>
    <n v="0"/>
    <n v="1916"/>
    <n v="21"/>
    <n v="1.35E-2"/>
    <n v="2539.1848508401081"/>
    <n v="0"/>
    <n v="2539.1848508401081"/>
    <n v="1.7600000000000001E-2"/>
    <n v="1760.2536517510218"/>
    <n v="0"/>
    <n v="1760.2536517510218"/>
    <m/>
  </r>
  <r>
    <s v="1 - Yes"/>
    <s v="COR4 OIL CORP."/>
    <s v="A11256"/>
    <n v="105"/>
    <s v="Steel"/>
    <n v="2.11"/>
    <m/>
    <x v="0"/>
    <s v="Natural Gas"/>
    <n v="0.05"/>
    <n v="60.3"/>
    <s v="16-33-019-09W4"/>
    <s v="14-33-019-09W4"/>
    <n v="0.8"/>
    <s v="Uncoated"/>
    <n v="3450"/>
    <s v="NG"/>
    <n v="187"/>
    <s v="Well"/>
    <s v="Pipeline"/>
    <s v="11256-105"/>
    <s v="Operating - Gas"/>
    <n v="2720"/>
    <s v="JENNER SHLW GAS 100/16-33-019-09W4/00             "/>
    <n v="80"/>
    <x v="0"/>
    <x v="2"/>
    <n v="400"/>
    <n v="2000"/>
    <m/>
    <s v="1) Active Pipeline = Use reserve-life"/>
    <s v="No"/>
    <m/>
    <n v="2400"/>
    <m/>
    <n v="2400"/>
    <n v="0.8"/>
    <n v="1920"/>
    <n v="0"/>
    <n v="1920"/>
    <n v="21"/>
    <n v="1.35E-2"/>
    <n v="2544.4858630548056"/>
    <n v="0"/>
    <n v="2544.4858630548056"/>
    <n v="1.7600000000000001E-2"/>
    <n v="1763.9285027985186"/>
    <n v="0"/>
    <n v="1763.9285027985186"/>
    <m/>
  </r>
  <r>
    <s v="1 - Yes"/>
    <s v="COR4 OIL CORP."/>
    <s v="A11256"/>
    <n v="109"/>
    <s v="Steel"/>
    <n v="2.11"/>
    <d v="2016-10-13T00:00:00"/>
    <x v="0"/>
    <s v="Natural Gas"/>
    <n v="0.05"/>
    <n v="60.3"/>
    <s v="16-03-020-09W4"/>
    <s v="11-03-020-09W4"/>
    <n v="0.76"/>
    <s v="Uncoated"/>
    <n v="3450"/>
    <s v="NG"/>
    <n v="187"/>
    <s v="Well"/>
    <s v="Pipeline"/>
    <s v="11256-109"/>
    <s v="Operating - Gas"/>
    <n v="2865"/>
    <s v="JENNER SHLW GAS 102/16-03-020-09W4/00             "/>
    <n v="80"/>
    <x v="0"/>
    <x v="2"/>
    <n v="380"/>
    <n v="2000"/>
    <m/>
    <s v="1) Active Pipeline = Use reserve-life"/>
    <s v="No"/>
    <m/>
    <n v="2380"/>
    <m/>
    <n v="2380"/>
    <n v="0.8"/>
    <n v="1904"/>
    <n v="0"/>
    <n v="1904"/>
    <n v="21"/>
    <n v="1.35E-2"/>
    <n v="2523.2818141960156"/>
    <n v="0"/>
    <n v="2523.2818141960156"/>
    <n v="1.7600000000000001E-2"/>
    <n v="1749.2290986085311"/>
    <n v="0"/>
    <n v="1749.2290986085311"/>
    <m/>
  </r>
  <r>
    <s v="1 - Yes"/>
    <s v="COR4 OIL CORP."/>
    <s v="A11256"/>
    <n v="112"/>
    <s v="Steel"/>
    <n v="2.11"/>
    <m/>
    <x v="0"/>
    <s v="Natural Gas"/>
    <n v="0.05"/>
    <n v="60.3"/>
    <s v="16-04-020-09W4"/>
    <s v="14-04-020-09W4"/>
    <n v="0.64"/>
    <s v="Uncoated"/>
    <n v="3450"/>
    <s v="NG"/>
    <n v="187"/>
    <s v="Well"/>
    <s v="Pipeline"/>
    <s v="11256-112"/>
    <s v="Operating - Gas"/>
    <n v="2941"/>
    <s v="JENNER SHLW GAS 102/16-14-020-09W4/00             "/>
    <n v="100"/>
    <x v="0"/>
    <x v="2"/>
    <n v="320"/>
    <n v="2000"/>
    <m/>
    <s v="1) Active Pipeline = Use reserve-life"/>
    <s v="No"/>
    <m/>
    <n v="2320"/>
    <m/>
    <n v="2320"/>
    <n v="1"/>
    <n v="2320"/>
    <n v="0"/>
    <n v="2320"/>
    <n v="21"/>
    <n v="1.35E-2"/>
    <n v="3074.5870845245568"/>
    <n v="0"/>
    <n v="3074.5870845245568"/>
    <n v="1.7600000000000001E-2"/>
    <n v="2131.4136075482102"/>
    <n v="0"/>
    <n v="2131.4136075482102"/>
    <m/>
  </r>
  <r>
    <s v="2.1  - No. Already Abandoned."/>
    <s v="COR4 OIL CORP."/>
    <s v="A11256"/>
    <n v="115"/>
    <s v="Steel"/>
    <n v="2.11"/>
    <d v="1998-05-14T00:00:00"/>
    <x v="1"/>
    <s v="Natural Gas"/>
    <n v="0.05"/>
    <n v="60.3"/>
    <s v="16-05-020-09W4"/>
    <s v="14-04-020-09W4"/>
    <n v="0.93"/>
    <s v="Uncoated"/>
    <m/>
    <s v="NG"/>
    <n v="187"/>
    <s v="Blind end"/>
    <s v="Blind end"/>
    <s v="11256-115"/>
    <s v="Abandoned - Gas"/>
    <s v="No CC; to/from Well= 102/16-05-020-09W4/00"/>
    <s v="IMAGINEA JENNER 16-5-20-9"/>
    <n v="0.8"/>
    <x v="0"/>
    <x v="3"/>
    <n v="0"/>
    <n v="0"/>
    <m/>
    <s v="2) Already abandoned; no ARO"/>
    <s v="No"/>
    <m/>
    <n v="0"/>
    <m/>
    <n v="0"/>
    <n v="8.0000000000000002E-3"/>
    <n v="0"/>
    <n v="0"/>
    <n v="0"/>
    <n v="21"/>
    <n v="1.35E-2"/>
    <n v="0"/>
    <n v="0"/>
    <n v="0"/>
    <n v="1.7600000000000001E-2"/>
    <n v="0"/>
    <n v="0"/>
    <n v="0"/>
    <m/>
  </r>
  <r>
    <s v="1 - Yes"/>
    <s v="COR4 OIL CORP."/>
    <s v="A11256"/>
    <n v="118"/>
    <s v="Steel"/>
    <n v="2.11"/>
    <m/>
    <x v="0"/>
    <s v="Natural Gas"/>
    <n v="0.05"/>
    <n v="60.3"/>
    <s v="16-09-020-09W4"/>
    <s v="14-09-020-09W4"/>
    <n v="0.69"/>
    <s v="Uncoated"/>
    <n v="3450"/>
    <s v="NG"/>
    <n v="187"/>
    <s v="Well"/>
    <s v="Pipeline"/>
    <s v="11256-118"/>
    <s v="Operating - Gas"/>
    <n v="2904"/>
    <s v="JENNER SHLW GAS 100/16-09-020-09W4/00             "/>
    <n v="100"/>
    <x v="0"/>
    <x v="2"/>
    <n v="345"/>
    <n v="2000"/>
    <m/>
    <s v="1) Active Pipeline = Use reserve-life"/>
    <s v="No"/>
    <m/>
    <n v="2345"/>
    <m/>
    <n v="2345"/>
    <n v="1"/>
    <n v="2345"/>
    <n v="0"/>
    <n v="2345"/>
    <n v="21"/>
    <n v="1.35E-2"/>
    <n v="3107.718410866416"/>
    <n v="0"/>
    <n v="3107.718410866416"/>
    <n v="1.7600000000000001E-2"/>
    <n v="2154.3814265950655"/>
    <n v="0"/>
    <n v="2154.3814265950655"/>
    <m/>
  </r>
  <r>
    <s v="1 - Yes"/>
    <s v="COR4 OIL CORP."/>
    <s v="A11256"/>
    <n v="121"/>
    <s v="Steel"/>
    <n v="2.11"/>
    <m/>
    <x v="0"/>
    <s v="Natural Gas"/>
    <n v="0.05"/>
    <n v="88.9"/>
    <s v="14-09-020-09W4"/>
    <s v="06-09-020-09W4"/>
    <n v="0.92"/>
    <s v="Uncoated"/>
    <n v="3450"/>
    <s v="NG"/>
    <n v="187"/>
    <s v="Pipeline"/>
    <s v="Pipeline"/>
    <s v="11256-121"/>
    <s v="Operating - Gas"/>
    <n v="2904"/>
    <s v="JENNER SHLW GAS 100/16-09-020-09W4/00             "/>
    <n v="100"/>
    <x v="0"/>
    <x v="2"/>
    <n v="460"/>
    <n v="2000"/>
    <m/>
    <s v="1) Active Pipeline = Use reserve-life"/>
    <s v="No"/>
    <m/>
    <n v="2460"/>
    <m/>
    <n v="2460"/>
    <n v="1"/>
    <n v="2460"/>
    <n v="0"/>
    <n v="2460"/>
    <n v="21"/>
    <n v="1.35E-2"/>
    <n v="3260.1225120389695"/>
    <n v="0"/>
    <n v="3260.1225120389695"/>
    <n v="1.7600000000000001E-2"/>
    <n v="2260.0333942106022"/>
    <n v="0"/>
    <n v="2260.0333942106022"/>
    <m/>
  </r>
  <r>
    <s v="1 - Yes"/>
    <s v="COR4 OIL CORP."/>
    <s v="A11256"/>
    <n v="125"/>
    <s v="Steel"/>
    <n v="2.77"/>
    <d v="2016-10-13T00:00:00"/>
    <x v="0"/>
    <s v="Natural Gas"/>
    <n v="0.05"/>
    <n v="168.3"/>
    <s v="06-10-020-09W4"/>
    <s v="11-03-020-09W4"/>
    <n v="1.18"/>
    <s v="Uncoated"/>
    <n v="3450"/>
    <s v="NG"/>
    <n v="187"/>
    <s v="Well"/>
    <s v="Pipeline"/>
    <s v="11256-125"/>
    <s v="Operating - Gas"/>
    <n v="2907"/>
    <s v="JENNER SHLW GAS 100/06-10-020-09W4/00             "/>
    <n v="100"/>
    <x v="0"/>
    <x v="2"/>
    <n v="590"/>
    <n v="2000"/>
    <m/>
    <s v="1) Active Pipeline = Use reserve-life"/>
    <s v="No"/>
    <m/>
    <n v="2590"/>
    <m/>
    <n v="2590"/>
    <n v="1"/>
    <n v="2590"/>
    <n v="0"/>
    <n v="2590"/>
    <n v="21"/>
    <n v="1.35E-2"/>
    <n v="3432.4054090166387"/>
    <n v="0"/>
    <n v="3432.4054090166387"/>
    <n v="1.7600000000000001E-2"/>
    <n v="2379.4660532542516"/>
    <n v="0"/>
    <n v="2379.4660532542516"/>
    <m/>
  </r>
  <r>
    <s v="1 - Yes"/>
    <s v="COR4 OIL CORP."/>
    <s v="A11256"/>
    <n v="127"/>
    <s v="Steel"/>
    <n v="2.77"/>
    <d v="2016-10-13T00:00:00"/>
    <x v="0"/>
    <s v="Natural Gas"/>
    <n v="0.05"/>
    <n v="168.3"/>
    <s v="11-03-020-09W4"/>
    <s v="06-03-020-09W4"/>
    <n v="0.55000000000000004"/>
    <s v="Uncoated"/>
    <n v="3450"/>
    <s v="NG"/>
    <n v="187"/>
    <s v="Pipeline"/>
    <s v="Pipeline"/>
    <s v="11256-127"/>
    <s v="Operating - Gas"/>
    <n v="2907"/>
    <s v="JENNER SHLW GAS 100/06-10-020-09W4/00             "/>
    <n v="100"/>
    <x v="0"/>
    <x v="2"/>
    <n v="275"/>
    <n v="2000"/>
    <m/>
    <s v="1) Active Pipeline = Use reserve-life"/>
    <s v="No"/>
    <m/>
    <n v="2275"/>
    <m/>
    <n v="2275"/>
    <n v="1"/>
    <n v="2275"/>
    <n v="0"/>
    <n v="2275"/>
    <n v="21"/>
    <n v="1.35E-2"/>
    <n v="3014.9506971092096"/>
    <n v="0"/>
    <n v="3014.9506971092096"/>
    <n v="1.7600000000000001E-2"/>
    <n v="2090.0715332638697"/>
    <n v="0"/>
    <n v="2090.0715332638697"/>
    <m/>
  </r>
  <r>
    <s v="1 - Yes"/>
    <s v="COR4 OIL CORP."/>
    <s v="A11256"/>
    <n v="129"/>
    <s v="Steel"/>
    <n v="3.2"/>
    <d v="1993-10-21T00:00:00"/>
    <x v="0"/>
    <s v="Natural Gas"/>
    <n v="0.05"/>
    <n v="60.3"/>
    <s v="08-03-020-09W4"/>
    <s v="16-03-020-09W4"/>
    <n v="0.64"/>
    <s v="Uncoated"/>
    <n v="3450"/>
    <s v="NG"/>
    <n v="187"/>
    <s v="Well"/>
    <s v="Pipeline"/>
    <s v="11256-129"/>
    <s v="Operating - Gas"/>
    <n v="2861"/>
    <s v="JENNER SHLW GAS 102/08-03-020-09W4/00             "/>
    <n v="80"/>
    <x v="0"/>
    <x v="2"/>
    <n v="320"/>
    <n v="2000"/>
    <m/>
    <s v="1) Active Pipeline = Use reserve-life"/>
    <s v="No"/>
    <m/>
    <n v="2320"/>
    <m/>
    <n v="2320"/>
    <n v="0.8"/>
    <n v="1856"/>
    <n v="0"/>
    <n v="1856"/>
    <n v="21"/>
    <n v="1.35E-2"/>
    <n v="2459.6696676196452"/>
    <n v="0"/>
    <n v="2459.6696676196452"/>
    <n v="1.7600000000000001E-2"/>
    <n v="1705.130886038568"/>
    <n v="0"/>
    <n v="1705.130886038568"/>
    <m/>
  </r>
  <r>
    <s v="1 - Yes"/>
    <s v="COR4 OIL CORP."/>
    <s v="A11256"/>
    <n v="130"/>
    <s v="Steel"/>
    <n v="3.2"/>
    <d v="1993-10-21T00:00:00"/>
    <x v="0"/>
    <s v="Natural Gas"/>
    <n v="0.05"/>
    <n v="60.3"/>
    <s v="14-03-020-09W4"/>
    <s v="14-03-020-09W4"/>
    <n v="0.32"/>
    <s v="Uncoated"/>
    <n v="3450"/>
    <s v="NG"/>
    <n v="187"/>
    <s v="Well"/>
    <s v="Pipeline"/>
    <s v="11256-130"/>
    <s v="Operating - Gas"/>
    <n v="2864"/>
    <s v="JENNER SHLW GAS 100/14-03-020-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11256"/>
    <n v="133"/>
    <s v="Steel"/>
    <n v="3.2"/>
    <d v="1993-10-21T00:00:00"/>
    <x v="0"/>
    <s v="Natural Gas"/>
    <n v="0.05"/>
    <n v="60.3"/>
    <s v="14-10-020-09W4"/>
    <s v="14-10-020-09W4"/>
    <n v="0.05"/>
    <s v="Uncoated"/>
    <n v="3450"/>
    <s v="NG"/>
    <n v="187"/>
    <s v="Well"/>
    <s v="Pipeline"/>
    <s v="11256-133"/>
    <s v="Operating - Gas"/>
    <n v="2910"/>
    <s v="JENNER SHLW GAS 102/14-10-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11256"/>
    <n v="134"/>
    <s v="Steel"/>
    <n v="3.2"/>
    <d v="1993-10-21T00:00:00"/>
    <x v="0"/>
    <s v="Natural Gas"/>
    <n v="0.05"/>
    <n v="60.3"/>
    <s v="08-13-020-09W4"/>
    <s v="09-13-020-09W4"/>
    <n v="0.43"/>
    <s v="Uncoated"/>
    <n v="3450"/>
    <s v="NG"/>
    <n v="187"/>
    <s v="Well"/>
    <s v="Pipeline"/>
    <s v="11256-134"/>
    <s v="Operating - Gas"/>
    <n v="2931"/>
    <s v="JENNER SHLW GAS 100/08-13-020-09W4/00             "/>
    <n v="90"/>
    <x v="0"/>
    <x v="2"/>
    <n v="215"/>
    <n v="2000"/>
    <m/>
    <s v="1) Active Pipeline = Use reserve-life"/>
    <s v="No"/>
    <m/>
    <n v="2215"/>
    <m/>
    <n v="2215"/>
    <n v="0.9"/>
    <n v="1993.5"/>
    <n v="0"/>
    <n v="1993.5"/>
    <n v="21"/>
    <n v="1.35E-2"/>
    <n v="2641.8919624998721"/>
    <n v="0"/>
    <n v="2641.8919624998721"/>
    <n v="1.7600000000000001E-2"/>
    <n v="1831.4538907962742"/>
    <n v="0"/>
    <n v="1831.4538907962742"/>
    <m/>
  </r>
  <r>
    <s v="1 - Yes"/>
    <s v="COR4 OIL CORP."/>
    <s v="A11256"/>
    <n v="135"/>
    <s v="Steel"/>
    <n v="3.2"/>
    <d v="1993-10-21T00:00:00"/>
    <x v="0"/>
    <s v="Natural Gas"/>
    <n v="0.05"/>
    <n v="60.3"/>
    <s v="14-13-020-09W4"/>
    <s v="09-13-020-09W4"/>
    <n v="0.62"/>
    <s v="Uncoated"/>
    <n v="3450"/>
    <s v="NG"/>
    <n v="187"/>
    <s v="Well"/>
    <s v="Pipeline"/>
    <s v="11256-135"/>
    <s v="Operating - Gas"/>
    <n v="2933"/>
    <s v="JENNER SHLW GAS 100/14-13-020-09W4/00             "/>
    <n v="100"/>
    <x v="0"/>
    <x v="2"/>
    <n v="310"/>
    <n v="2000"/>
    <m/>
    <s v="1) Active Pipeline = Use reserve-life"/>
    <s v="No"/>
    <m/>
    <n v="2310"/>
    <m/>
    <n v="2310"/>
    <n v="1"/>
    <n v="2310"/>
    <n v="0"/>
    <n v="2310"/>
    <n v="21"/>
    <n v="1.35E-2"/>
    <n v="3061.3345539878128"/>
    <n v="0"/>
    <n v="3061.3345539878128"/>
    <n v="1.7600000000000001E-2"/>
    <n v="2122.2264799294676"/>
    <n v="0"/>
    <n v="2122.2264799294676"/>
    <m/>
  </r>
  <r>
    <s v="1 - Yes"/>
    <s v="COR4 OIL CORP."/>
    <s v="A11256"/>
    <n v="136"/>
    <s v="Steel"/>
    <n v="3.2"/>
    <d v="1993-10-21T00:00:00"/>
    <x v="0"/>
    <s v="Natural Gas"/>
    <n v="0.05"/>
    <n v="60.3"/>
    <s v="08-14-020-09W4"/>
    <s v="08-14-020-09W4"/>
    <n v="0.35"/>
    <s v="Uncoated"/>
    <n v="3450"/>
    <s v="NG"/>
    <n v="187"/>
    <s v="Well"/>
    <s v="Pipeline"/>
    <s v="11256-136"/>
    <s v="Operating - Gas"/>
    <n v="2938"/>
    <s v="JENNER SHLW GAS 102/08-14-020-09W4/00             "/>
    <n v="100"/>
    <x v="0"/>
    <x v="2"/>
    <n v="175"/>
    <n v="2000"/>
    <m/>
    <s v="1) Active Pipeline = Use reserve-life"/>
    <s v="No"/>
    <m/>
    <n v="2175"/>
    <m/>
    <n v="2175"/>
    <n v="1"/>
    <n v="2175"/>
    <n v="0"/>
    <n v="2175"/>
    <n v="21"/>
    <n v="1.35E-2"/>
    <n v="2882.4253917417718"/>
    <n v="0"/>
    <n v="2882.4253917417718"/>
    <n v="1.7600000000000001E-2"/>
    <n v="1998.2002570764469"/>
    <n v="0"/>
    <n v="1998.2002570764469"/>
    <m/>
  </r>
  <r>
    <s v="1 - Yes"/>
    <s v="COR4 OIL CORP."/>
    <s v="A11256"/>
    <n v="137"/>
    <s v="Steel"/>
    <n v="3.2"/>
    <d v="1993-10-21T00:00:00"/>
    <x v="0"/>
    <s v="Natural Gas"/>
    <n v="0.05"/>
    <n v="60.3"/>
    <s v="14-14-020-09W4"/>
    <s v="14-14-020-09W4"/>
    <n v="0.2"/>
    <s v="Uncoated"/>
    <n v="3450"/>
    <s v="NG"/>
    <n v="187"/>
    <s v="Well"/>
    <s v="Pipeline"/>
    <s v="11256-137"/>
    <s v="Operating - Gas"/>
    <n v="2940"/>
    <s v="JENNER SHLW GAS 102/14-14-020-09W4/00             "/>
    <n v="100"/>
    <x v="0"/>
    <x v="2"/>
    <n v="100"/>
    <n v="2000"/>
    <m/>
    <s v="1) Active Pipeline = Use reserve-life"/>
    <s v="No"/>
    <m/>
    <n v="2100"/>
    <m/>
    <n v="2100"/>
    <n v="1"/>
    <n v="2100"/>
    <n v="0"/>
    <n v="2100"/>
    <n v="21"/>
    <n v="1.35E-2"/>
    <n v="2783.0314127161937"/>
    <n v="0"/>
    <n v="2783.0314127161937"/>
    <n v="1.7600000000000001E-2"/>
    <n v="1929.2967999358798"/>
    <n v="0"/>
    <n v="1929.2967999358798"/>
    <m/>
  </r>
  <r>
    <s v="1 - Yes"/>
    <s v="COR4 OIL CORP."/>
    <s v="A11256"/>
    <n v="138"/>
    <s v="Steel"/>
    <n v="3.2"/>
    <d v="1993-10-21T00:00:00"/>
    <x v="0"/>
    <s v="Natural Gas"/>
    <n v="0.05"/>
    <n v="60.3"/>
    <s v="08-15-020-09W4"/>
    <s v="08-15-020-09W4"/>
    <n v="0.05"/>
    <s v="Uncoated"/>
    <n v="3450"/>
    <s v="NG"/>
    <n v="187"/>
    <s v="Well"/>
    <s v="Pipeline"/>
    <s v="11256-138"/>
    <s v="Operating - Gas"/>
    <n v="2945"/>
    <s v="JENNER SHLW GAS 100/08-15-020-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139"/>
    <s v="Steel"/>
    <n v="3.2"/>
    <d v="1995-04-24T00:00:00"/>
    <x v="0"/>
    <s v="Natural Gas"/>
    <n v="0.05"/>
    <n v="60.3"/>
    <s v="14-15-020-09W4"/>
    <s v="14-15-020-09W4"/>
    <n v="0.06"/>
    <s v="Uncoated"/>
    <n v="3450"/>
    <s v="NG"/>
    <n v="187"/>
    <s v="Well"/>
    <s v="Pipeline"/>
    <s v="11256-139"/>
    <s v="Operating - Gas"/>
    <n v="2948"/>
    <s v="JENNER SHLW GAS 100/14-15-020-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11256"/>
    <n v="140"/>
    <s v="Steel"/>
    <n v="3.2"/>
    <d v="1993-10-21T00:00:00"/>
    <x v="0"/>
    <s v="Natural Gas"/>
    <n v="0.05"/>
    <n v="60.3"/>
    <s v="08-16-020-09W4"/>
    <s v="08-16-020-09W4"/>
    <n v="7.0000000000000007E-2"/>
    <s v="Uncoated"/>
    <n v="3450"/>
    <s v="NG"/>
    <n v="187"/>
    <s v="Well"/>
    <s v="Pipeline"/>
    <s v="11256-140"/>
    <s v="Operating - Gas"/>
    <n v="2953"/>
    <s v="JENNER SHLW GAS 100/08-16-020-09W4/00             "/>
    <n v="100"/>
    <x v="0"/>
    <x v="2"/>
    <n v="35"/>
    <n v="2000"/>
    <m/>
    <s v="1) Active Pipeline = Use reserve-life"/>
    <s v="No"/>
    <m/>
    <n v="2035"/>
    <m/>
    <n v="2035"/>
    <n v="1"/>
    <n v="2035"/>
    <n v="0"/>
    <n v="2035"/>
    <n v="21"/>
    <n v="1.35E-2"/>
    <n v="2696.8899642273591"/>
    <n v="0"/>
    <n v="2696.8899642273591"/>
    <n v="1.7600000000000001E-2"/>
    <n v="1869.5804704140551"/>
    <n v="0"/>
    <n v="1869.5804704140551"/>
    <m/>
  </r>
  <r>
    <s v="1 - Yes"/>
    <s v="COR4 OIL CORP."/>
    <s v="A11256"/>
    <n v="141"/>
    <s v="Steel"/>
    <n v="3.2"/>
    <d v="1993-10-21T00:00:00"/>
    <x v="0"/>
    <s v="Natural Gas"/>
    <n v="0.05"/>
    <n v="60.3"/>
    <s v="14-16-020-09W4"/>
    <s v="06-21-020-09W4"/>
    <n v="0.77"/>
    <s v="Uncoated"/>
    <n v="3450"/>
    <s v="NG"/>
    <n v="187"/>
    <s v="Well"/>
    <s v="Pipeline"/>
    <s v="11256-141"/>
    <s v="Operating - Gas"/>
    <n v="2956"/>
    <s v="JENNER SHLW GAS 100/14-16-020-09W4/02             "/>
    <n v="100"/>
    <x v="0"/>
    <x v="2"/>
    <n v="385"/>
    <n v="2000"/>
    <m/>
    <s v="1) Active Pipeline = Use reserve-life"/>
    <s v="No"/>
    <m/>
    <n v="2385"/>
    <m/>
    <n v="2385"/>
    <n v="1"/>
    <n v="2385"/>
    <n v="0"/>
    <n v="2385"/>
    <n v="21"/>
    <n v="1.35E-2"/>
    <n v="3160.7285330133914"/>
    <n v="0"/>
    <n v="3160.7285330133914"/>
    <n v="1.7600000000000001E-2"/>
    <n v="2191.1299370700349"/>
    <n v="0"/>
    <n v="2191.1299370700349"/>
    <m/>
  </r>
  <r>
    <s v="1 - Yes"/>
    <s v="COR4 OIL CORP."/>
    <s v="A11256"/>
    <n v="142"/>
    <s v="Steel"/>
    <n v="3.2"/>
    <d v="1993-10-21T00:00:00"/>
    <x v="0"/>
    <s v="Natural Gas"/>
    <n v="0.05"/>
    <n v="60.3"/>
    <s v="14-17-020-09W4"/>
    <s v="06-20-020-09W4"/>
    <n v="0.82"/>
    <s v="Uncoated"/>
    <n v="3450"/>
    <s v="NG"/>
    <n v="187"/>
    <s v="Well"/>
    <s v="Pipeline"/>
    <s v="11256-142"/>
    <s v="Operating - Gas"/>
    <n v="2963"/>
    <s v="JENNER SHLW GAS 100/14-17-020-09W4/00             "/>
    <n v="100"/>
    <x v="0"/>
    <x v="2"/>
    <n v="410"/>
    <n v="2000"/>
    <m/>
    <s v="1) Active Pipeline = Use reserve-life"/>
    <s v="No"/>
    <m/>
    <n v="2410"/>
    <m/>
    <n v="2410"/>
    <n v="1"/>
    <n v="2410"/>
    <n v="0"/>
    <n v="2410"/>
    <n v="21"/>
    <n v="1.35E-2"/>
    <n v="3193.8598593552506"/>
    <n v="0"/>
    <n v="3193.8598593552506"/>
    <n v="1.7600000000000001E-2"/>
    <n v="2214.0977561168907"/>
    <n v="0"/>
    <n v="2214.0977561168907"/>
    <m/>
  </r>
  <r>
    <s v="1 - Yes"/>
    <s v="COR4 OIL CORP."/>
    <s v="A11256"/>
    <n v="143"/>
    <s v="Steel"/>
    <n v="3.2"/>
    <d v="1993-10-21T00:00:00"/>
    <x v="0"/>
    <s v="Natural Gas"/>
    <n v="0.05"/>
    <n v="60.3"/>
    <s v="14-18-020-09W4"/>
    <s v="16-18-020-09W4"/>
    <n v="0.8"/>
    <s v="Uncoated"/>
    <n v="3450"/>
    <s v="NG"/>
    <n v="187"/>
    <s v="Well"/>
    <s v="Pipeline"/>
    <s v="11256-143"/>
    <s v="Operating - Gas"/>
    <n v="2971"/>
    <s v="JENNER SHLW GAS 100/14-18-020-09W4/00             "/>
    <n v="100"/>
    <x v="0"/>
    <x v="2"/>
    <n v="400"/>
    <n v="2000"/>
    <m/>
    <s v="1) Active Pipeline = Use reserve-life"/>
    <s v="No"/>
    <m/>
    <n v="2400"/>
    <m/>
    <n v="2400"/>
    <n v="1"/>
    <n v="2400"/>
    <n v="0"/>
    <n v="2400"/>
    <n v="21"/>
    <n v="1.35E-2"/>
    <n v="3180.6073288185066"/>
    <n v="0"/>
    <n v="3180.6073288185066"/>
    <n v="1.7600000000000001E-2"/>
    <n v="2204.9106284981481"/>
    <n v="0"/>
    <n v="2204.9106284981481"/>
    <m/>
  </r>
  <r>
    <s v="1 - Yes"/>
    <s v="COR4 OIL CORP."/>
    <s v="A11256"/>
    <n v="144"/>
    <s v="Steel"/>
    <n v="3.2"/>
    <d v="1993-10-21T00:00:00"/>
    <x v="0"/>
    <s v="Natural Gas"/>
    <n v="0.05"/>
    <n v="88.9"/>
    <s v="16-18-020-09W4"/>
    <s v="14-17-020-09W4"/>
    <n v="0.68"/>
    <s v="Uncoated"/>
    <n v="3450"/>
    <s v="NG"/>
    <n v="187"/>
    <s v="Well"/>
    <s v="Pipeline"/>
    <s v="11256-144"/>
    <s v="Operating - Gas"/>
    <n v="2972"/>
    <s v="JENNER SHLW GAS 100/16-18-020-09W4/00             "/>
    <n v="100"/>
    <x v="0"/>
    <x v="2"/>
    <n v="340"/>
    <n v="2000"/>
    <m/>
    <s v="1) Active Pipeline = Use reserve-life"/>
    <s v="No"/>
    <m/>
    <n v="2340"/>
    <m/>
    <n v="2340"/>
    <n v="1"/>
    <n v="2340"/>
    <n v="0"/>
    <n v="2340"/>
    <n v="21"/>
    <n v="1.35E-2"/>
    <n v="3101.0921455980442"/>
    <n v="0"/>
    <n v="3101.0921455980442"/>
    <n v="1.7600000000000001E-2"/>
    <n v="2149.7878627856944"/>
    <n v="0"/>
    <n v="2149.7878627856944"/>
    <m/>
  </r>
  <r>
    <s v="1 - Yes"/>
    <s v="COR4 OIL CORP."/>
    <s v="A11256"/>
    <n v="145"/>
    <s v="Steel"/>
    <n v="3.2"/>
    <d v="1993-10-21T00:00:00"/>
    <x v="0"/>
    <s v="Natural Gas"/>
    <n v="0.05"/>
    <n v="88.9"/>
    <s v="06-20-020-09W4"/>
    <s v="08-20-020-09W4"/>
    <n v="0.69"/>
    <s v="Uncoated"/>
    <n v="3450"/>
    <s v="NG"/>
    <n v="187"/>
    <s v="Well"/>
    <s v="Pipeline"/>
    <s v="11256-145"/>
    <s v="Operating - Gas"/>
    <n v="2974"/>
    <s v="JENNER SHLW GAS 100/06-20-020-09W4/00             "/>
    <n v="80"/>
    <x v="0"/>
    <x v="2"/>
    <n v="345"/>
    <n v="2000"/>
    <m/>
    <s v="1) Active Pipeline = Use reserve-life"/>
    <s v="No"/>
    <m/>
    <n v="2345"/>
    <m/>
    <n v="2345"/>
    <n v="0.8"/>
    <n v="1876"/>
    <n v="0"/>
    <n v="1876"/>
    <n v="21"/>
    <n v="1.35E-2"/>
    <n v="2486.1747286931327"/>
    <n v="0"/>
    <n v="2486.1747286931327"/>
    <n v="1.7600000000000001E-2"/>
    <n v="1723.5051412760524"/>
    <n v="0"/>
    <n v="1723.5051412760524"/>
    <m/>
  </r>
  <r>
    <s v="1 - Yes"/>
    <s v="COR4 OIL CORP."/>
    <s v="A11256"/>
    <n v="146"/>
    <s v="Steel"/>
    <n v="3.2"/>
    <d v="1993-10-21T00:00:00"/>
    <x v="0"/>
    <s v="Natural Gas"/>
    <n v="0.05"/>
    <n v="60.3"/>
    <s v="14-20-020-09W4"/>
    <s v="06-20-020-09W4"/>
    <n v="0.75"/>
    <s v="Uncoated"/>
    <n v="3450"/>
    <s v="NG"/>
    <n v="187"/>
    <s v="Well"/>
    <s v="Pipeline"/>
    <s v="11256-146"/>
    <s v="Operating - Gas"/>
    <n v="2978"/>
    <s v="JENNER SHLW GAS 100/14-20-020-09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11256"/>
    <n v="147"/>
    <s v="Steel"/>
    <n v="3.2"/>
    <d v="1993-10-21T00:00:00"/>
    <x v="0"/>
    <s v="Natural Gas"/>
    <n v="0.05"/>
    <n v="60.3"/>
    <s v="16-20-020-09W4"/>
    <s v="08-20-020-09W4"/>
    <n v="0.95"/>
    <s v="Uncoated"/>
    <n v="3450"/>
    <s v="NG"/>
    <n v="187"/>
    <s v="Well"/>
    <s v="Pipeline"/>
    <s v="11256-147"/>
    <s v="Operating - Gas"/>
    <n v="2979"/>
    <s v="JENNER SHLW GAS 100/16-20-020-09W4/00             "/>
    <n v="80"/>
    <x v="0"/>
    <x v="2"/>
    <n v="475"/>
    <n v="2000"/>
    <m/>
    <s v="1) Active Pipeline = Use reserve-life"/>
    <s v="No"/>
    <m/>
    <n v="2475"/>
    <m/>
    <n v="2475"/>
    <n v="0.8"/>
    <n v="1980"/>
    <n v="0"/>
    <n v="1980"/>
    <n v="21"/>
    <n v="1.35E-2"/>
    <n v="2624.001046275268"/>
    <n v="0"/>
    <n v="2624.001046275268"/>
    <n v="1.7600000000000001E-2"/>
    <n v="1819.0512685109722"/>
    <n v="0"/>
    <n v="1819.0512685109722"/>
    <m/>
  </r>
  <r>
    <s v="1 - Yes"/>
    <s v="COR4 OIL CORP."/>
    <s v="A11256"/>
    <n v="148"/>
    <s v="Steel"/>
    <n v="3.2"/>
    <d v="1995-04-24T00:00:00"/>
    <x v="0"/>
    <s v="Natural Gas"/>
    <n v="0.05"/>
    <n v="88.9"/>
    <s v="08-20-020-09W4"/>
    <s v="06-21-020-09W4"/>
    <n v="0.85"/>
    <s v="Uncoated"/>
    <n v="3450"/>
    <s v="NG"/>
    <n v="187"/>
    <s v="Well"/>
    <s v="Pipeline"/>
    <s v="11256-148"/>
    <s v="Operating - Gas"/>
    <n v="2976"/>
    <s v="JENNER SHLW GAS 100/08-20-020-09W4/00             "/>
    <n v="80"/>
    <x v="0"/>
    <x v="2"/>
    <n v="425"/>
    <n v="2000"/>
    <m/>
    <s v="1) Active Pipeline = Use reserve-life"/>
    <s v="No"/>
    <m/>
    <n v="2425"/>
    <m/>
    <n v="2425"/>
    <n v="0.8"/>
    <n v="1940"/>
    <n v="0"/>
    <n v="1940"/>
    <n v="21"/>
    <n v="1.35E-2"/>
    <n v="2570.990924128293"/>
    <n v="0"/>
    <n v="2570.990924128293"/>
    <n v="1.7600000000000001E-2"/>
    <n v="1782.3027580360033"/>
    <n v="0"/>
    <n v="1782.3027580360033"/>
    <m/>
  </r>
  <r>
    <s v="1 - Yes"/>
    <s v="COR4 OIL CORP."/>
    <s v="A11256"/>
    <n v="149"/>
    <s v="Steel"/>
    <n v="3.2"/>
    <d v="1995-04-24T00:00:00"/>
    <x v="0"/>
    <s v="Natural Gas"/>
    <n v="0.05"/>
    <n v="60.3"/>
    <s v="14-21-020-09W4"/>
    <s v="16-21-020-09W4"/>
    <n v="0.55000000000000004"/>
    <s v="Uncoated"/>
    <n v="3450"/>
    <s v="NG"/>
    <n v="187"/>
    <s v="Well"/>
    <s v="Pipeline"/>
    <s v="11256-149"/>
    <s v="Operating - Gas"/>
    <n v="2985"/>
    <s v="JENNER SHLW GAS 100/14-21-020-09W4/00             "/>
    <n v="80"/>
    <x v="0"/>
    <x v="2"/>
    <n v="275"/>
    <n v="2000"/>
    <m/>
    <s v="1) Active Pipeline = Use reserve-life"/>
    <s v="No"/>
    <m/>
    <n v="2275"/>
    <m/>
    <n v="2275"/>
    <n v="0.8"/>
    <n v="1820"/>
    <n v="0"/>
    <n v="1820"/>
    <n v="21"/>
    <n v="1.35E-2"/>
    <n v="2411.9605576873678"/>
    <n v="0"/>
    <n v="2411.9605576873678"/>
    <n v="1.7600000000000001E-2"/>
    <n v="1672.0572266110958"/>
    <n v="0"/>
    <n v="1672.0572266110958"/>
    <m/>
  </r>
  <r>
    <s v="1 - Yes"/>
    <s v="COR4 OIL CORP."/>
    <s v="A11256"/>
    <n v="150"/>
    <s v="Steel"/>
    <n v="3.2"/>
    <d v="1993-10-21T00:00:00"/>
    <x v="0"/>
    <s v="Natural Gas"/>
    <n v="0.05"/>
    <n v="60.3"/>
    <s v="16-21-020-09W4"/>
    <s v="08-21-020-09W4"/>
    <n v="1.05"/>
    <s v="Uncoated"/>
    <n v="3450"/>
    <s v="NG"/>
    <n v="187"/>
    <s v="Well"/>
    <s v="Pipeline"/>
    <s v="11256-150"/>
    <s v="Operating - Gas"/>
    <n v="2986"/>
    <s v="JENNER SHLW GAS 100/16-21-020-09W4/00             "/>
    <n v="80"/>
    <x v="0"/>
    <x v="2"/>
    <n v="525"/>
    <n v="2000"/>
    <m/>
    <s v="1) Active Pipeline = Use reserve-life"/>
    <s v="No"/>
    <m/>
    <n v="2525"/>
    <m/>
    <n v="2525"/>
    <n v="0.8"/>
    <n v="2020"/>
    <n v="0"/>
    <n v="2020"/>
    <n v="21"/>
    <n v="1.35E-2"/>
    <n v="2677.0111684222434"/>
    <n v="0"/>
    <n v="2677.0111684222434"/>
    <n v="1.7600000000000001E-2"/>
    <n v="1855.7997789859417"/>
    <n v="0"/>
    <n v="1855.7997789859417"/>
    <m/>
  </r>
  <r>
    <s v="1 - Yes"/>
    <s v="COR4 OIL CORP."/>
    <s v="A11256"/>
    <n v="151"/>
    <s v="Steel"/>
    <n v="3.2"/>
    <d v="1993-11-17T00:00:00"/>
    <x v="0"/>
    <s v="Natural Gas"/>
    <n v="0.05"/>
    <n v="114.3"/>
    <s v="08-21-020-09W4"/>
    <s v="06-22-020-09W4"/>
    <n v="0.67"/>
    <s v="Uncoated"/>
    <n v="3450"/>
    <s v="NG"/>
    <n v="187"/>
    <s v="Well"/>
    <s v="Pipeline"/>
    <s v="11256-151"/>
    <s v="Operating - Gas"/>
    <n v="2982"/>
    <s v="JENNER SHLW GAS 100/08-21-020-09W4/00             "/>
    <n v="80"/>
    <x v="0"/>
    <x v="2"/>
    <n v="335"/>
    <n v="2000"/>
    <m/>
    <s v="1) Active Pipeline = Use reserve-life"/>
    <s v="No"/>
    <m/>
    <n v="2335"/>
    <m/>
    <n v="2335"/>
    <n v="0.8"/>
    <n v="1868"/>
    <n v="0"/>
    <n v="1868"/>
    <n v="21"/>
    <n v="1.35E-2"/>
    <n v="2475.5727042637377"/>
    <n v="0"/>
    <n v="2475.5727042637377"/>
    <n v="1.7600000000000001E-2"/>
    <n v="1716.1554391810587"/>
    <n v="0"/>
    <n v="1716.1554391810587"/>
    <m/>
  </r>
  <r>
    <s v="1 - Yes"/>
    <s v="COR4 OIL CORP."/>
    <s v="A11256"/>
    <n v="152"/>
    <s v="Steel"/>
    <n v="3.2"/>
    <d v="1993-10-21T00:00:00"/>
    <x v="0"/>
    <s v="Natural Gas"/>
    <n v="0.05"/>
    <n v="114.3"/>
    <s v="06-21-020-09W4"/>
    <s v="08-21-020-09W4"/>
    <n v="0.83"/>
    <s v="Uncoated"/>
    <n v="3450"/>
    <s v="NG"/>
    <n v="187"/>
    <s v="Well"/>
    <s v="Pipeline"/>
    <s v="11256-152"/>
    <s v="Operating - Gas"/>
    <n v="2981"/>
    <s v="JENNER SHLW GAS 100/06-21-020-09W4/00             "/>
    <n v="80"/>
    <x v="0"/>
    <x v="2"/>
    <n v="415"/>
    <n v="2000"/>
    <m/>
    <s v="1) Active Pipeline = Use reserve-life"/>
    <s v="No"/>
    <m/>
    <n v="2415"/>
    <m/>
    <n v="2415"/>
    <n v="0.8"/>
    <n v="1932"/>
    <n v="0"/>
    <n v="1932"/>
    <n v="21"/>
    <n v="1.35E-2"/>
    <n v="2560.3888996988981"/>
    <n v="0"/>
    <n v="2560.3888996988981"/>
    <n v="1.7600000000000001E-2"/>
    <n v="1774.9530559410093"/>
    <n v="0"/>
    <n v="1774.9530559410093"/>
    <m/>
  </r>
  <r>
    <s v="1 - Yes"/>
    <s v="COR4 OIL CORP."/>
    <s v="A11256"/>
    <n v="153"/>
    <s v="Steel"/>
    <n v="3.2"/>
    <d v="1993-10-21T00:00:00"/>
    <x v="0"/>
    <s v="Natural Gas"/>
    <n v="0.05"/>
    <n v="88.9"/>
    <s v="08-22-020-09W4"/>
    <s v="08-22-020-09W4"/>
    <n v="0.05"/>
    <s v="Uncoated"/>
    <n v="3450"/>
    <s v="NG"/>
    <n v="187"/>
    <s v="Well"/>
    <s v="Pipeline"/>
    <s v="11256-153"/>
    <s v="Operating - Gas"/>
    <n v="2991"/>
    <s v="JENNER SHLW GAS 100/08-22-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11256"/>
    <n v="154"/>
    <s v="Steel"/>
    <n v="3.2"/>
    <d v="1993-10-21T00:00:00"/>
    <x v="0"/>
    <s v="Natural Gas"/>
    <n v="0.05"/>
    <n v="60.3"/>
    <s v="14-22-020-09W4"/>
    <s v="10-22-020-09W4"/>
    <n v="0.5"/>
    <s v="Uncoated"/>
    <n v="3450"/>
    <s v="NG"/>
    <n v="187"/>
    <s v="Well"/>
    <s v="Pipeline"/>
    <s v="11256-154"/>
    <s v="Operating - Gas"/>
    <n v="2994"/>
    <s v="JENNER SHLW GAS 100/14-22-020-09W4/00             "/>
    <n v="100"/>
    <x v="0"/>
    <x v="2"/>
    <n v="250"/>
    <n v="2000"/>
    <m/>
    <s v="1) Active Pipeline = Use reserve-life"/>
    <s v="No"/>
    <m/>
    <n v="2250"/>
    <m/>
    <n v="2250"/>
    <n v="1"/>
    <n v="2250"/>
    <n v="0"/>
    <n v="2250"/>
    <n v="21"/>
    <n v="1.35E-2"/>
    <n v="2981.8193707673499"/>
    <n v="0"/>
    <n v="2981.8193707673499"/>
    <n v="1.7600000000000001E-2"/>
    <n v="2067.1037142170139"/>
    <n v="0"/>
    <n v="2067.1037142170139"/>
    <m/>
  </r>
  <r>
    <s v="1 - Yes"/>
    <s v="COR4 OIL CORP."/>
    <s v="A11256"/>
    <n v="155"/>
    <s v="Steel"/>
    <n v="3.2"/>
    <d v="1993-10-21T00:00:00"/>
    <x v="0"/>
    <s v="Natural Gas"/>
    <n v="0.05"/>
    <n v="88.9"/>
    <s v="06-23-020-09W4"/>
    <s v="08-22-020-09W4"/>
    <n v="0.87"/>
    <s v="Uncoated"/>
    <n v="3450"/>
    <s v="NG"/>
    <n v="187"/>
    <s v="Well"/>
    <s v="Pipeline"/>
    <s v="11256-155"/>
    <s v="Operating - Gas"/>
    <n v="2996"/>
    <s v="JENNER SHLW GAS 102/06-23-020-09W4/00             "/>
    <n v="100"/>
    <x v="0"/>
    <x v="2"/>
    <n v="435"/>
    <n v="2000"/>
    <m/>
    <s v="1) Active Pipeline = Use reserve-life"/>
    <s v="No"/>
    <m/>
    <n v="2435"/>
    <m/>
    <n v="2435"/>
    <n v="1"/>
    <n v="2435"/>
    <n v="0"/>
    <n v="2435"/>
    <n v="21"/>
    <n v="1.35E-2"/>
    <n v="3226.9911856971103"/>
    <n v="0"/>
    <n v="3226.9911856971103"/>
    <n v="1.7600000000000001E-2"/>
    <n v="2237.0655751637464"/>
    <n v="0"/>
    <n v="2237.0655751637464"/>
    <m/>
  </r>
  <r>
    <s v="1 - Yes"/>
    <s v="COR4 OIL CORP."/>
    <s v="A11256"/>
    <n v="156"/>
    <s v="Steel"/>
    <n v="3.2"/>
    <d v="1993-10-21T00:00:00"/>
    <x v="0"/>
    <s v="Natural Gas"/>
    <n v="0.05"/>
    <n v="60.3"/>
    <s v="08-23-020-09W4"/>
    <s v="06-23-020-09W4"/>
    <n v="0.81"/>
    <s v="Uncoated"/>
    <n v="3450"/>
    <s v="NG"/>
    <n v="187"/>
    <s v="Well"/>
    <s v="Pipeline"/>
    <s v="11256-156"/>
    <s v="Operating - Gas"/>
    <n v="2997"/>
    <s v="JENNER SHLW GAS 102/08-23-020-09W4/00             "/>
    <n v="100"/>
    <x v="0"/>
    <x v="2"/>
    <n v="405"/>
    <n v="2000"/>
    <m/>
    <s v="1) Active Pipeline = Use reserve-life"/>
    <s v="No"/>
    <m/>
    <n v="2405"/>
    <m/>
    <n v="2405"/>
    <n v="1"/>
    <n v="2405"/>
    <n v="0"/>
    <n v="2405"/>
    <n v="21"/>
    <n v="1.35E-2"/>
    <n v="3187.2335940868788"/>
    <n v="0"/>
    <n v="3187.2335940868788"/>
    <n v="1.7600000000000001E-2"/>
    <n v="2209.5041923075196"/>
    <n v="0"/>
    <n v="2209.5041923075196"/>
    <m/>
  </r>
  <r>
    <s v="1 - Yes"/>
    <s v="COR4 OIL CORP."/>
    <s v="A11256"/>
    <n v="157"/>
    <s v="Steel"/>
    <n v="3.2"/>
    <d v="1993-10-21T00:00:00"/>
    <x v="0"/>
    <s v="Natural Gas"/>
    <n v="0.05"/>
    <n v="60.3"/>
    <s v="06-24-020-09W4"/>
    <s v="08-23-020-09W4"/>
    <n v="0.49"/>
    <s v="Uncoated"/>
    <n v="3450"/>
    <s v="NG"/>
    <n v="187"/>
    <s v="Well"/>
    <s v="Pipeline"/>
    <s v="11256-157"/>
    <s v="Operating - Gas"/>
    <n v="2998"/>
    <s v="JENNER SHLW GAS 100/06-24-020-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11256"/>
    <n v="158"/>
    <s v="Steel"/>
    <n v="3.2"/>
    <d v="1993-10-21T00:00:00"/>
    <x v="0"/>
    <s v="Natural Gas"/>
    <n v="0.05"/>
    <n v="60.3"/>
    <s v="06-25-020-09W4"/>
    <s v="08-26-020-09W4"/>
    <n v="0.71"/>
    <s v="Uncoated"/>
    <n v="3450"/>
    <s v="NG"/>
    <n v="187"/>
    <s v="Well"/>
    <s v="Pipeline"/>
    <s v="11256-158"/>
    <s v="Operating - Gas"/>
    <n v="3000"/>
    <s v="JENNER SHLW GAS 100/06-25-020-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11256"/>
    <n v="159"/>
    <s v="Steel"/>
    <n v="3.2"/>
    <d v="1993-10-21T00:00:00"/>
    <x v="0"/>
    <s v="Natural Gas"/>
    <n v="0.05"/>
    <n v="60.3"/>
    <s v="08-26-020-09W4"/>
    <s v="06-26-020-09W4"/>
    <n v="0.84"/>
    <s v="Uncoated"/>
    <n v="3450"/>
    <s v="NG"/>
    <n v="187"/>
    <s v="Well"/>
    <s v="Pipeline"/>
    <s v="11256-159"/>
    <s v="Operating - Gas"/>
    <n v="3004"/>
    <s v="JENNER SHLW GAS 100/08-26-020-09W4/00             "/>
    <n v="100"/>
    <x v="0"/>
    <x v="2"/>
    <n v="420"/>
    <n v="2000"/>
    <m/>
    <s v="1) Active Pipeline = Use reserve-life"/>
    <s v="No"/>
    <m/>
    <n v="2420"/>
    <m/>
    <n v="2420"/>
    <n v="1"/>
    <n v="2420"/>
    <n v="0"/>
    <n v="2420"/>
    <n v="21"/>
    <n v="1.35E-2"/>
    <n v="3207.1123898919946"/>
    <n v="0"/>
    <n v="3207.1123898919946"/>
    <n v="1.7600000000000001E-2"/>
    <n v="2223.2848837356328"/>
    <n v="0"/>
    <n v="2223.2848837356328"/>
    <m/>
  </r>
  <r>
    <s v="1 - Yes"/>
    <s v="COR4 OIL CORP."/>
    <s v="A11256"/>
    <n v="160"/>
    <s v="Steel"/>
    <n v="3.2"/>
    <d v="1993-10-21T00:00:00"/>
    <x v="0"/>
    <s v="Natural Gas"/>
    <n v="0.05"/>
    <n v="60.3"/>
    <s v="14-26-020-09W4"/>
    <s v="06-35-020-09W4"/>
    <n v="0.67"/>
    <s v="Uncoated"/>
    <n v="3450"/>
    <s v="NG"/>
    <n v="187"/>
    <s v="Well"/>
    <s v="Pipeline"/>
    <s v="11256-160"/>
    <s v="Operating - Gas"/>
    <n v="3006"/>
    <s v="JENNER SHLW GAS 100/14-26-020-09W4/00             "/>
    <n v="100"/>
    <x v="0"/>
    <x v="2"/>
    <n v="335"/>
    <n v="2000"/>
    <m/>
    <s v="1) Active Pipeline = Use reserve-life"/>
    <s v="No"/>
    <m/>
    <n v="2335"/>
    <m/>
    <n v="2335"/>
    <n v="1"/>
    <n v="2335"/>
    <n v="0"/>
    <n v="2335"/>
    <n v="21"/>
    <n v="1.35E-2"/>
    <n v="3094.4658803296725"/>
    <n v="0"/>
    <n v="3094.4658803296725"/>
    <n v="1.7600000000000001E-2"/>
    <n v="2145.1942989763234"/>
    <n v="0"/>
    <n v="2145.1942989763234"/>
    <m/>
  </r>
  <r>
    <s v="1 - Yes"/>
    <s v="COR4 OIL CORP."/>
    <s v="A11256"/>
    <n v="161"/>
    <s v="Steel"/>
    <n v="3.2"/>
    <d v="1993-10-21T00:00:00"/>
    <x v="0"/>
    <s v="Natural Gas"/>
    <n v="0.05"/>
    <n v="88.9"/>
    <s v="06-35-020-09W4"/>
    <s v="08-34-020-09W4"/>
    <n v="0.68"/>
    <s v="Uncoated"/>
    <n v="3450"/>
    <s v="NG"/>
    <n v="187"/>
    <s v="Well"/>
    <s v="Pipeline"/>
    <s v="11256-161"/>
    <s v="Operating - Gas"/>
    <n v="3018"/>
    <s v="JENNER SHLW GAS 100/06-35-020-09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11256"/>
    <n v="162"/>
    <s v="Steel"/>
    <n v="3.2"/>
    <d v="1993-10-21T00:00:00"/>
    <x v="0"/>
    <s v="Natural Gas"/>
    <n v="0.05"/>
    <n v="60.3"/>
    <s v="08-35-020-09W4"/>
    <s v="06-35-020-09W4"/>
    <n v="0.97"/>
    <s v="Uncoated"/>
    <n v="3450"/>
    <s v="NG"/>
    <n v="187"/>
    <s v="Well"/>
    <s v="Pipeline"/>
    <s v="11256-162"/>
    <s v="Operating - Gas"/>
    <n v="3020"/>
    <s v="JENNER SHLW GAS 100/08-35-020-09W4/00             "/>
    <n v="80"/>
    <x v="0"/>
    <x v="2"/>
    <n v="485"/>
    <n v="2000"/>
    <m/>
    <s v="1) Active Pipeline = Use reserve-life"/>
    <s v="No"/>
    <m/>
    <n v="2485"/>
    <m/>
    <n v="2485"/>
    <n v="0.8"/>
    <n v="1988"/>
    <n v="0"/>
    <n v="1988"/>
    <n v="21"/>
    <n v="1.35E-2"/>
    <n v="2634.603070704663"/>
    <n v="0"/>
    <n v="2634.603070704663"/>
    <n v="1.7600000000000001E-2"/>
    <n v="1826.400970605966"/>
    <n v="0"/>
    <n v="1826.400970605966"/>
    <m/>
  </r>
  <r>
    <s v="1 - Yes"/>
    <s v="COR4 OIL CORP."/>
    <s v="A11256"/>
    <n v="163"/>
    <s v="Steel"/>
    <n v="3.2"/>
    <d v="1993-10-21T00:00:00"/>
    <x v="0"/>
    <s v="Natural Gas"/>
    <n v="0.05"/>
    <n v="60.3"/>
    <s v="14-35-020-09W4"/>
    <s v="06-35-020-09W4"/>
    <n v="0.95"/>
    <s v="Uncoated"/>
    <n v="3450"/>
    <s v="NG"/>
    <n v="187"/>
    <s v="Well"/>
    <s v="Pipeline"/>
    <s v="11256-163"/>
    <s v="Operating - Gas"/>
    <n v="3022"/>
    <s v="JENNER SHLW GAS 100/14-35-020-09W4/00             "/>
    <n v="80"/>
    <x v="0"/>
    <x v="2"/>
    <n v="475"/>
    <n v="2000"/>
    <m/>
    <s v="1) Active Pipeline = Use reserve-life"/>
    <s v="No"/>
    <m/>
    <n v="2475"/>
    <m/>
    <n v="2475"/>
    <n v="0.8"/>
    <n v="1980"/>
    <n v="0"/>
    <n v="1980"/>
    <n v="21"/>
    <n v="1.35E-2"/>
    <n v="2624.001046275268"/>
    <n v="0"/>
    <n v="2624.001046275268"/>
    <n v="1.7600000000000001E-2"/>
    <n v="1819.0512685109722"/>
    <n v="0"/>
    <n v="1819.0512685109722"/>
    <m/>
  </r>
  <r>
    <s v="1 - Yes"/>
    <s v="COR4 OIL CORP."/>
    <s v="A11256"/>
    <n v="164"/>
    <s v="Steel"/>
    <n v="3.2"/>
    <d v="1993-10-21T00:00:00"/>
    <x v="0"/>
    <s v="Natural Gas"/>
    <n v="0.05"/>
    <n v="60.3"/>
    <s v="08-27-020-09W4"/>
    <s v="08-27-020-09W4"/>
    <n v="0.08"/>
    <s v="Uncoated"/>
    <n v="3450"/>
    <s v="NG"/>
    <n v="187"/>
    <s v="Well"/>
    <s v="Pipeline"/>
    <s v="11256-164"/>
    <s v="Operating - Gas"/>
    <n v="3010"/>
    <s v="JENNER SHLW GAS 100/08-27-020-09W4/00             "/>
    <n v="100"/>
    <x v="0"/>
    <x v="2"/>
    <n v="40"/>
    <n v="2000"/>
    <m/>
    <s v="1) Active Pipeline = Use reserve-life"/>
    <s v="No"/>
    <m/>
    <n v="2040"/>
    <m/>
    <n v="2040"/>
    <n v="1"/>
    <n v="2040"/>
    <n v="0"/>
    <n v="2040"/>
    <n v="21"/>
    <n v="1.35E-2"/>
    <n v="2703.5162294957308"/>
    <n v="0"/>
    <n v="2703.5162294957308"/>
    <n v="1.7600000000000001E-2"/>
    <n v="1874.1740342234261"/>
    <n v="0"/>
    <n v="1874.1740342234261"/>
    <m/>
  </r>
  <r>
    <s v="1 - Yes"/>
    <s v="COR4 OIL CORP."/>
    <s v="A11256"/>
    <n v="165"/>
    <s v="Steel"/>
    <n v="3.2"/>
    <d v="2002-10-24T00:00:00"/>
    <x v="0"/>
    <s v="Natural Gas"/>
    <n v="0.05"/>
    <n v="60.3"/>
    <s v="14-27-020-09W4"/>
    <s v="09-27-020-09W4"/>
    <n v="0.79"/>
    <s v="Uncoated"/>
    <n v="3450"/>
    <s v="NG"/>
    <n v="187"/>
    <s v="Well"/>
    <s v="Pipeline"/>
    <s v="11256-165"/>
    <s v="Operating - Gas"/>
    <n v="3012"/>
    <s v="JENNER SHLW GAS 100/14-27-020-09W4/00             "/>
    <n v="100"/>
    <x v="0"/>
    <x v="2"/>
    <n v="395"/>
    <n v="2000"/>
    <m/>
    <s v="1) Active Pipeline = Use reserve-life"/>
    <s v="No"/>
    <m/>
    <n v="2395"/>
    <m/>
    <n v="2395"/>
    <n v="1"/>
    <n v="2395"/>
    <n v="0"/>
    <n v="2395"/>
    <n v="21"/>
    <n v="1.35E-2"/>
    <n v="3173.9810635501349"/>
    <n v="0"/>
    <n v="3173.9810635501349"/>
    <n v="1.7600000000000001E-2"/>
    <n v="2200.317064688777"/>
    <n v="0"/>
    <n v="2200.317064688777"/>
    <m/>
  </r>
  <r>
    <s v="1 - Yes"/>
    <s v="COR4 OIL CORP."/>
    <s v="A11256"/>
    <n v="166"/>
    <s v="Steel"/>
    <n v="3.2"/>
    <d v="1993-10-21T00:00:00"/>
    <x v="0"/>
    <s v="Natural Gas"/>
    <n v="0.05"/>
    <n v="60.3"/>
    <s v="08-24-020-09W4"/>
    <s v="06-24-020-09W4"/>
    <n v="1.1599999999999999"/>
    <s v="Uncoated"/>
    <n v="3450"/>
    <s v="NG"/>
    <n v="187"/>
    <s v="Well"/>
    <s v="Pipeline"/>
    <s v="11256-166"/>
    <s v="Operating - Gas"/>
    <n v="2999"/>
    <s v="JENNER SHLW GAS 100/08-24-020-09W4/00             "/>
    <n v="100"/>
    <x v="0"/>
    <x v="2"/>
    <n v="580"/>
    <n v="2000"/>
    <m/>
    <s v="1) Active Pipeline = Use reserve-life"/>
    <s v="No"/>
    <m/>
    <n v="2580"/>
    <m/>
    <n v="2580"/>
    <n v="1"/>
    <n v="2580"/>
    <n v="0"/>
    <n v="2580"/>
    <n v="21"/>
    <n v="1.35E-2"/>
    <n v="3419.1528784798948"/>
    <n v="0"/>
    <n v="3419.1528784798948"/>
    <n v="1.7600000000000001E-2"/>
    <n v="2370.2789256355095"/>
    <n v="0"/>
    <n v="2370.2789256355095"/>
    <m/>
  </r>
  <r>
    <s v="1 - Yes"/>
    <s v="COR4 OIL CORP."/>
    <s v="A11256"/>
    <n v="167"/>
    <s v="Steel"/>
    <n v="3.2"/>
    <d v="1993-11-16T00:00:00"/>
    <x v="0"/>
    <s v="Natural Gas"/>
    <n v="0.05"/>
    <n v="60.3"/>
    <s v="08-07-020-09W4"/>
    <s v="06-08-020-09W4"/>
    <n v="0.86"/>
    <s v="Uncoated"/>
    <n v="3450"/>
    <s v="NG"/>
    <n v="187"/>
    <s v="Well"/>
    <s v="Pipeline"/>
    <s v="11256-167"/>
    <s v="Operating - Gas"/>
    <n v="2884"/>
    <s v="JENNER SHLW GAS 100/08-07-020-09W4/00             "/>
    <n v="80"/>
    <x v="0"/>
    <x v="2"/>
    <n v="430"/>
    <n v="2000"/>
    <m/>
    <s v="1) Active Pipeline = Use reserve-life"/>
    <s v="No"/>
    <m/>
    <n v="2430"/>
    <m/>
    <n v="2430"/>
    <n v="0.8"/>
    <n v="1944"/>
    <n v="0"/>
    <n v="1944"/>
    <n v="21"/>
    <n v="1.35E-2"/>
    <n v="2576.2919363429905"/>
    <n v="0"/>
    <n v="2576.2919363429905"/>
    <n v="1.7600000000000001E-2"/>
    <n v="1785.9776090835001"/>
    <n v="0"/>
    <n v="1785.9776090835001"/>
    <m/>
  </r>
  <r>
    <s v="1 - Yes"/>
    <s v="COR4 OIL CORP."/>
    <s v="A11256"/>
    <n v="168"/>
    <s v="Steel"/>
    <n v="3.2"/>
    <d v="1993-11-16T00:00:00"/>
    <x v="0"/>
    <s v="Natural Gas"/>
    <n v="0.05"/>
    <n v="60.3"/>
    <s v="08-08-020-09W4"/>
    <s v="09-08-020-09W4"/>
    <n v="0.41"/>
    <s v="Uncoated"/>
    <n v="3450"/>
    <s v="NG"/>
    <n v="187"/>
    <s v="Well"/>
    <s v="Pipeline"/>
    <s v="11256-168"/>
    <s v="Operating - Gas"/>
    <n v="1884"/>
    <s v="JENNER GAS 100/08-08-020-09W4/02                  "/>
    <n v="100"/>
    <x v="0"/>
    <x v="6"/>
    <n v="205"/>
    <n v="2000"/>
    <m/>
    <s v="1) Active Pipeline = Use reserve-life"/>
    <s v="No"/>
    <m/>
    <n v="2205"/>
    <m/>
    <n v="2205"/>
    <n v="1"/>
    <n v="2205"/>
    <n v="0"/>
    <n v="2205"/>
    <n v="21"/>
    <n v="1.35E-2"/>
    <n v="2922.1829833520032"/>
    <n v="0"/>
    <n v="2922.1829833520032"/>
    <n v="1.7600000000000001E-2"/>
    <n v="2025.7616399326737"/>
    <n v="0"/>
    <n v="2025.7616399326737"/>
    <m/>
  </r>
  <r>
    <s v="1 - Yes"/>
    <s v="COR4 OIL CORP."/>
    <s v="A11256"/>
    <n v="169"/>
    <s v="Steel"/>
    <n v="3.2"/>
    <d v="1993-11-16T00:00:00"/>
    <x v="0"/>
    <s v="Natural Gas"/>
    <n v="0.05"/>
    <n v="60.3"/>
    <s v="14-08-020-09W4"/>
    <s v="09-08-020-09W4"/>
    <n v="0.72"/>
    <s v="Uncoated"/>
    <n v="3450"/>
    <s v="NG"/>
    <n v="187"/>
    <s v="Well"/>
    <s v="Pipeline"/>
    <s v="11256-169"/>
    <s v="Operating - Gas"/>
    <n v="2896"/>
    <s v="JENNER SHLW GAS 100/14-08-020-09W4/00             "/>
    <n v="100"/>
    <x v="0"/>
    <x v="2"/>
    <n v="360"/>
    <n v="2000"/>
    <m/>
    <s v="1) Active Pipeline = Use reserve-life"/>
    <s v="No"/>
    <m/>
    <n v="2360"/>
    <m/>
    <n v="2360"/>
    <n v="1"/>
    <n v="2360"/>
    <n v="0"/>
    <n v="2360"/>
    <n v="21"/>
    <n v="1.35E-2"/>
    <n v="3127.5972066715317"/>
    <n v="0"/>
    <n v="3127.5972066715317"/>
    <n v="1.7600000000000001E-2"/>
    <n v="2168.1621180231791"/>
    <n v="0"/>
    <n v="2168.1621180231791"/>
    <m/>
  </r>
  <r>
    <s v="1 - Yes"/>
    <s v="COR4 OIL CORP."/>
    <s v="A11256"/>
    <n v="170"/>
    <s v="Steel"/>
    <n v="3.2"/>
    <d v="1993-11-16T00:00:00"/>
    <x v="0"/>
    <s v="Natural Gas"/>
    <n v="0.05"/>
    <n v="60.3"/>
    <s v="16-13-020-10W4"/>
    <s v="14-18-020-09W4"/>
    <n v="0.8"/>
    <s v="Uncoated"/>
    <n v="3450"/>
    <s v="NG"/>
    <n v="187"/>
    <s v="Well"/>
    <s v="Pipeline"/>
    <s v="11256-170"/>
    <s v="Operating - Gas"/>
    <n v="3034"/>
    <s v="JENNER SHLW GAS 100/16-13-020-10W4/00             "/>
    <n v="100"/>
    <x v="0"/>
    <x v="2"/>
    <n v="400"/>
    <n v="2000"/>
    <m/>
    <s v="1) Active Pipeline = Use reserve-life"/>
    <s v="No"/>
    <m/>
    <n v="2400"/>
    <m/>
    <n v="2400"/>
    <n v="1"/>
    <n v="2400"/>
    <n v="0"/>
    <n v="2400"/>
    <n v="21"/>
    <n v="1.35E-2"/>
    <n v="3180.6073288185066"/>
    <n v="0"/>
    <n v="3180.6073288185066"/>
    <n v="1.7600000000000001E-2"/>
    <n v="2204.9106284981481"/>
    <n v="0"/>
    <n v="2204.9106284981481"/>
    <m/>
  </r>
  <r>
    <s v="1 - Yes"/>
    <s v="COR4 OIL CORP."/>
    <s v="A11256"/>
    <n v="171"/>
    <s v="Steel"/>
    <n v="3.2"/>
    <d v="1993-11-16T00:00:00"/>
    <x v="0"/>
    <s v="Natural Gas"/>
    <n v="0.05"/>
    <n v="60.3"/>
    <s v="14-13-020-10W4"/>
    <s v="16-13-020-10W4"/>
    <n v="0.77"/>
    <s v="Uncoated"/>
    <n v="3450"/>
    <s v="NG"/>
    <n v="187"/>
    <s v="Well"/>
    <s v="Pipeline"/>
    <s v="11256-171"/>
    <s v="Operating - Gas"/>
    <n v="3033"/>
    <s v="JENNER SHLW GAS 100/14-13-020-10W4/00             "/>
    <n v="100"/>
    <x v="0"/>
    <x v="2"/>
    <n v="385"/>
    <n v="2000"/>
    <m/>
    <s v="1) Active Pipeline = Use reserve-life"/>
    <s v="No"/>
    <m/>
    <n v="2385"/>
    <m/>
    <n v="2385"/>
    <n v="1"/>
    <n v="2385"/>
    <n v="0"/>
    <n v="2385"/>
    <n v="21"/>
    <n v="1.35E-2"/>
    <n v="3160.7285330133914"/>
    <n v="0"/>
    <n v="3160.7285330133914"/>
    <n v="1.7600000000000001E-2"/>
    <n v="2191.1299370700349"/>
    <n v="0"/>
    <n v="2191.1299370700349"/>
    <m/>
  </r>
  <r>
    <s v="1 - Yes"/>
    <s v="COR4 OIL CORP."/>
    <s v="A11256"/>
    <n v="172"/>
    <s v="Steel"/>
    <n v="3.2"/>
    <d v="1993-11-16T00:00:00"/>
    <x v="0"/>
    <s v="Natural Gas"/>
    <n v="0.05"/>
    <n v="60.3"/>
    <s v="16-14-020-10W4"/>
    <s v="14-13-020-10W4"/>
    <n v="0.88"/>
    <s v="Uncoated"/>
    <n v="3450"/>
    <s v="NG"/>
    <n v="187"/>
    <s v="Well"/>
    <s v="Pipeline"/>
    <s v="11256-172"/>
    <s v="Operating - Gas"/>
    <n v="3037"/>
    <s v="JENNER SHLW GAS 100/16-14-020-10W4/00             "/>
    <n v="100"/>
    <x v="0"/>
    <x v="2"/>
    <n v="440"/>
    <n v="2000"/>
    <m/>
    <s v="1) Active Pipeline = Use reserve-life"/>
    <s v="No"/>
    <m/>
    <n v="2440"/>
    <m/>
    <n v="2440"/>
    <n v="1"/>
    <n v="2440"/>
    <n v="0"/>
    <n v="2440"/>
    <n v="21"/>
    <n v="1.35E-2"/>
    <n v="3233.617450965482"/>
    <n v="0"/>
    <n v="3233.617450965482"/>
    <n v="1.7600000000000001E-2"/>
    <n v="2241.6591389731175"/>
    <n v="0"/>
    <n v="2241.6591389731175"/>
    <m/>
  </r>
  <r>
    <s v="1 - Yes"/>
    <s v="COR4 OIL CORP."/>
    <s v="A11256"/>
    <n v="173"/>
    <s v="Steel"/>
    <n v="3.2"/>
    <d v="1993-11-16T00:00:00"/>
    <x v="0"/>
    <s v="Natural Gas"/>
    <n v="0.05"/>
    <n v="60.3"/>
    <s v="14-29-019-09W4"/>
    <s v="13-29-019-09W4"/>
    <n v="0.62"/>
    <s v="Uncoated"/>
    <n v="3450"/>
    <s v="NG"/>
    <n v="187"/>
    <s v="Well"/>
    <s v="Pipeline"/>
    <s v="11256-173"/>
    <s v="Operating - Gas"/>
    <n v="2687"/>
    <s v="JENNER SHLW GAS 100/14-29-019-09W4/00             "/>
    <n v="80"/>
    <x v="0"/>
    <x v="2"/>
    <n v="310"/>
    <n v="2000"/>
    <m/>
    <s v="1) Active Pipeline = Use reserve-life"/>
    <s v="No"/>
    <m/>
    <n v="2310"/>
    <m/>
    <n v="2310"/>
    <n v="0.8"/>
    <n v="1848"/>
    <n v="0"/>
    <n v="1848"/>
    <n v="21"/>
    <n v="1.35E-2"/>
    <n v="2449.0676431902502"/>
    <n v="0"/>
    <n v="2449.0676431902502"/>
    <n v="1.7600000000000001E-2"/>
    <n v="1697.7811839435742"/>
    <n v="0"/>
    <n v="1697.7811839435742"/>
    <m/>
  </r>
  <r>
    <s v="1 - Yes"/>
    <s v="COR4 OIL CORP."/>
    <s v="A11256"/>
    <n v="174"/>
    <s v="Steel"/>
    <n v="3.2"/>
    <d v="1993-11-25T00:00:00"/>
    <x v="0"/>
    <s v="Natural Gas"/>
    <n v="0.05"/>
    <n v="60.3"/>
    <s v="14-30-019-09W4"/>
    <s v="14-30-019-09W4"/>
    <n v="0.11"/>
    <s v="Uncoated"/>
    <n v="3450"/>
    <s v="NG"/>
    <n v="187"/>
    <s v="Well"/>
    <s v="Pipeline"/>
    <s v="11256-174"/>
    <s v="Operating - Gas"/>
    <n v="2695"/>
    <s v="JENNER SHLW GAS 100/14-30-019-09W4/00             "/>
    <n v="80"/>
    <x v="0"/>
    <x v="2"/>
    <n v="55"/>
    <n v="2000"/>
    <m/>
    <s v="1) Active Pipeline = Use reserve-life"/>
    <s v="No"/>
    <m/>
    <n v="2055"/>
    <m/>
    <n v="2055"/>
    <n v="0.8"/>
    <n v="1644"/>
    <n v="0"/>
    <n v="1644"/>
    <n v="21"/>
    <n v="1.35E-2"/>
    <n v="2178.7160202406772"/>
    <n v="0"/>
    <n v="2178.7160202406772"/>
    <n v="1.7600000000000001E-2"/>
    <n v="1510.3637805212315"/>
    <n v="0"/>
    <n v="1510.3637805212315"/>
    <m/>
  </r>
  <r>
    <s v="1 - Yes"/>
    <s v="COR4 OIL CORP."/>
    <s v="A11256"/>
    <n v="175"/>
    <s v="Steel"/>
    <n v="3.2"/>
    <d v="1993-11-16T00:00:00"/>
    <x v="0"/>
    <s v="Natural Gas"/>
    <n v="0.05"/>
    <n v="60.3"/>
    <s v="08-31-019-09W4"/>
    <s v="06-32-019-09W4"/>
    <n v="0.46"/>
    <s v="Uncoated"/>
    <n v="3450"/>
    <s v="NG"/>
    <n v="187"/>
    <s v="Well"/>
    <s v="Pipeline"/>
    <s v="11256-175"/>
    <s v="Operating - Gas"/>
    <n v="2700"/>
    <s v="JENNER SHLW GAS 100/08-31-019-09W4/00             "/>
    <n v="77.5"/>
    <x v="0"/>
    <x v="2"/>
    <n v="230"/>
    <n v="2000"/>
    <m/>
    <s v="1) Active Pipeline = Use reserve-life"/>
    <s v="No"/>
    <m/>
    <n v="2230"/>
    <m/>
    <n v="2230"/>
    <n v="0.77500000000000002"/>
    <n v="1728.25"/>
    <n v="0"/>
    <n v="1728.25"/>
    <n v="21"/>
    <n v="1.35E-2"/>
    <n v="2290.3685900127434"/>
    <n v="0"/>
    <n v="2290.3685900127434"/>
    <n v="1.7600000000000001E-2"/>
    <n v="1587.7653307091352"/>
    <n v="0"/>
    <n v="1587.7653307091352"/>
    <m/>
  </r>
  <r>
    <s v="1 - Yes"/>
    <s v="COR4 OIL CORP."/>
    <s v="A11256"/>
    <n v="176"/>
    <s v="Steel"/>
    <n v="3.2"/>
    <d v="1993-11-16T00:00:00"/>
    <x v="0"/>
    <s v="Natural Gas"/>
    <n v="0.05"/>
    <n v="60.3"/>
    <s v="13-31-019-09W4"/>
    <s v="06-31-019-09W4"/>
    <n v="0.78"/>
    <s v="Uncoated"/>
    <n v="3450"/>
    <s v="NG"/>
    <n v="187"/>
    <s v="Well"/>
    <s v="Pipeline"/>
    <s v="11256-176"/>
    <s v="Operating - Gas"/>
    <n v="2702"/>
    <s v="JENNER SHLW GAS 100/13-31-019-09W4/00             "/>
    <n v="77.5"/>
    <x v="0"/>
    <x v="2"/>
    <n v="390"/>
    <n v="2000"/>
    <m/>
    <s v="1) Active Pipeline = Use reserve-life"/>
    <s v="No"/>
    <m/>
    <n v="2390"/>
    <m/>
    <n v="2390"/>
    <n v="0.77500000000000002"/>
    <n v="1852.25"/>
    <n v="0"/>
    <n v="1852.25"/>
    <n v="21"/>
    <n v="1.35E-2"/>
    <n v="2454.6999686683662"/>
    <n v="0"/>
    <n v="2454.6999686683662"/>
    <n v="1.7600000000000001E-2"/>
    <n v="1701.6857131815395"/>
    <n v="0"/>
    <n v="1701.6857131815395"/>
    <m/>
  </r>
  <r>
    <s v="1 - Yes"/>
    <s v="COR4 OIL CORP."/>
    <s v="A11256"/>
    <n v="177"/>
    <s v="Steel"/>
    <n v="3.2"/>
    <d v="1993-11-16T00:00:00"/>
    <x v="0"/>
    <s v="Natural Gas"/>
    <n v="0.05"/>
    <n v="60.3"/>
    <s v="16-31-019-09W4"/>
    <s v="14-32-019-09W4"/>
    <n v="0.73"/>
    <s v="Uncoated"/>
    <n v="3450"/>
    <s v="NG"/>
    <n v="187"/>
    <s v="Well"/>
    <s v="Pipeline"/>
    <s v="11256-177"/>
    <s v="Operating - Gas"/>
    <n v="2704"/>
    <s v="JENNER SHLW GAS 100/16-31-019-09W4/00             "/>
    <n v="77.5"/>
    <x v="0"/>
    <x v="2"/>
    <n v="365"/>
    <n v="2000"/>
    <m/>
    <s v="1) Active Pipeline = Use reserve-life"/>
    <s v="No"/>
    <m/>
    <n v="2365"/>
    <m/>
    <n v="2365"/>
    <n v="0.77500000000000002"/>
    <n v="1832.875"/>
    <n v="0"/>
    <n v="1832.875"/>
    <n v="21"/>
    <n v="1.35E-2"/>
    <n v="2429.0231907534253"/>
    <n v="0"/>
    <n v="2429.0231907534253"/>
    <n v="1.7600000000000001E-2"/>
    <n v="1683.8856534202264"/>
    <n v="0"/>
    <n v="1683.8856534202264"/>
    <m/>
  </r>
  <r>
    <s v="1 - Yes"/>
    <s v="COR4 OIL CORP."/>
    <s v="A11256"/>
    <n v="178"/>
    <s v="Steel"/>
    <n v="3.2"/>
    <d v="1993-11-16T00:00:00"/>
    <x v="0"/>
    <s v="Natural Gas"/>
    <n v="0.05"/>
    <n v="60.3"/>
    <s v="08-32-019-09W4"/>
    <s v="08-32-019-09W4"/>
    <n v="0.03"/>
    <s v="Uncoated"/>
    <n v="3450"/>
    <s v="NG"/>
    <n v="187"/>
    <s v="Well"/>
    <s v="Pipeline"/>
    <s v="11256-178"/>
    <s v="Operating - Gas"/>
    <n v="2708"/>
    <s v="JENNER SHLW GAS 100/08-32-019-09W4/00             "/>
    <n v="80"/>
    <x v="0"/>
    <x v="2"/>
    <n v="15"/>
    <n v="2000"/>
    <m/>
    <s v="1) Active Pipeline = Use reserve-life"/>
    <s v="No"/>
    <m/>
    <n v="2015"/>
    <m/>
    <n v="2015"/>
    <n v="0.8"/>
    <n v="1612"/>
    <n v="0"/>
    <n v="1612"/>
    <n v="21"/>
    <n v="1.35E-2"/>
    <n v="2136.3079225230972"/>
    <n v="0"/>
    <n v="2136.3079225230972"/>
    <n v="1.7600000000000001E-2"/>
    <n v="1480.9649721412563"/>
    <n v="0"/>
    <n v="1480.9649721412563"/>
    <m/>
  </r>
  <r>
    <s v="1 - Yes"/>
    <s v="COR4 OIL CORP."/>
    <s v="A11256"/>
    <n v="179"/>
    <s v="Steel"/>
    <n v="3.2"/>
    <d v="1993-11-16T00:00:00"/>
    <x v="0"/>
    <s v="Natural Gas"/>
    <n v="0.05"/>
    <n v="60.3"/>
    <s v="14-32-019-09W4"/>
    <s v="16-32-019-09W4"/>
    <n v="0.89"/>
    <s v="Uncoated"/>
    <n v="3450"/>
    <s v="NG"/>
    <n v="187"/>
    <s v="Well"/>
    <s v="Pipeline"/>
    <s v="11256-179"/>
    <s v="Operating - Gas"/>
    <n v="2712"/>
    <s v="JENNER SHLW GAS 100/14-32-019-09W4/00             "/>
    <n v="80"/>
    <x v="0"/>
    <x v="2"/>
    <n v="445"/>
    <n v="2000"/>
    <m/>
    <s v="1) Active Pipeline = Use reserve-life"/>
    <s v="No"/>
    <m/>
    <n v="2445"/>
    <m/>
    <n v="2445"/>
    <n v="0.8"/>
    <n v="1956"/>
    <n v="0"/>
    <n v="1956"/>
    <n v="21"/>
    <n v="1.35E-2"/>
    <n v="2592.194972987083"/>
    <n v="0"/>
    <n v="2592.194972987083"/>
    <n v="1.7600000000000001E-2"/>
    <n v="1797.0021622259908"/>
    <n v="0"/>
    <n v="1797.0021622259908"/>
    <m/>
  </r>
  <r>
    <s v="1 - Yes"/>
    <s v="COR4 OIL CORP."/>
    <s v="A11256"/>
    <n v="180"/>
    <s v="Steel"/>
    <n v="3.2"/>
    <d v="1993-11-16T00:00:00"/>
    <x v="0"/>
    <s v="Natural Gas"/>
    <n v="0.05"/>
    <n v="60.3"/>
    <s v="08-33-019-09W4"/>
    <s v="08-33-019-09W4"/>
    <n v="0.16"/>
    <s v="Uncoated"/>
    <n v="3450"/>
    <s v="NG"/>
    <n v="187"/>
    <s v="Well"/>
    <s v="Pipeline"/>
    <s v="11256-180"/>
    <s v="Operating - Gas"/>
    <n v="2716"/>
    <s v="JENNER SHLW GAS 100/08-33-019-09W4/00             "/>
    <n v="80"/>
    <x v="0"/>
    <x v="2"/>
    <n v="80"/>
    <n v="2000"/>
    <m/>
    <s v="1) Active Pipeline = Use reserve-life"/>
    <s v="No"/>
    <m/>
    <n v="2080"/>
    <m/>
    <n v="2080"/>
    <n v="0.8"/>
    <n v="1664"/>
    <n v="0"/>
    <n v="1664"/>
    <n v="21"/>
    <n v="1.35E-2"/>
    <n v="2205.2210813141646"/>
    <n v="0"/>
    <n v="2205.2210813141646"/>
    <n v="1.7600000000000001E-2"/>
    <n v="1528.738035758716"/>
    <n v="0"/>
    <n v="1528.738035758716"/>
    <m/>
  </r>
  <r>
    <s v="1 - Yes"/>
    <s v="COR4 OIL CORP."/>
    <s v="A11256"/>
    <n v="181"/>
    <s v="Steel"/>
    <n v="3.2"/>
    <d v="1993-11-16T00:00:00"/>
    <x v="0"/>
    <s v="Natural Gas"/>
    <n v="0.05"/>
    <n v="60.3"/>
    <s v="14-33-019-09W4"/>
    <s v="14-33-019-09W4"/>
    <n v="0.05"/>
    <s v="Uncoated"/>
    <n v="3450"/>
    <s v="NG"/>
    <n v="187"/>
    <s v="Well"/>
    <s v="Pipeline"/>
    <s v="11256-181"/>
    <s v="Operating - Gas"/>
    <n v="2719"/>
    <s v="JENNER SHLW GAS 100/14-33-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182"/>
    <s v="Steel"/>
    <n v="3.2"/>
    <d v="1993-11-16T00:00:00"/>
    <x v="0"/>
    <s v="Natural Gas"/>
    <n v="0.05"/>
    <n v="60.3"/>
    <s v="08-04-020-09W4"/>
    <s v="16-04-020-09W4"/>
    <n v="0.78"/>
    <s v="Uncoated"/>
    <n v="3450"/>
    <s v="NG"/>
    <n v="187"/>
    <s v="Well"/>
    <s v="Pipeline"/>
    <s v="11256-182"/>
    <s v="Operating - Gas"/>
    <n v="2869"/>
    <s v="JENNER SHLW GAS 100/08-04-020-09W4/00             "/>
    <n v="100"/>
    <x v="0"/>
    <x v="2"/>
    <n v="390"/>
    <n v="2000"/>
    <m/>
    <s v="1) Active Pipeline = Use reserve-life"/>
    <s v="No"/>
    <m/>
    <n v="2390"/>
    <m/>
    <n v="2390"/>
    <n v="1"/>
    <n v="2390"/>
    <n v="0"/>
    <n v="2390"/>
    <n v="21"/>
    <n v="1.35E-2"/>
    <n v="3167.3547982817631"/>
    <n v="0"/>
    <n v="3167.3547982817631"/>
    <n v="1.7600000000000001E-2"/>
    <n v="2195.7235008794059"/>
    <n v="0"/>
    <n v="2195.7235008794059"/>
    <m/>
  </r>
  <r>
    <s v="1 - Yes"/>
    <s v="COR4 OIL CORP."/>
    <s v="A11256"/>
    <n v="183"/>
    <s v="Steel"/>
    <n v="3.2"/>
    <d v="1993-11-16T00:00:00"/>
    <x v="0"/>
    <s v="Natural Gas"/>
    <n v="0.05"/>
    <n v="60.3"/>
    <s v="14-04-020-09W4"/>
    <s v="14-04-020-09W4"/>
    <n v="0.04"/>
    <s v="Uncoated"/>
    <n v="3450"/>
    <s v="NG"/>
    <n v="187"/>
    <s v="Well"/>
    <s v="Pipeline"/>
    <s v="11256-183"/>
    <s v="Operating - Gas"/>
    <n v="2872"/>
    <s v="JENNER SHLW GAS 100/14-04-020-09W4/00             "/>
    <n v="100"/>
    <x v="0"/>
    <x v="2"/>
    <n v="20"/>
    <n v="2000"/>
    <m/>
    <s v="1) Active Pipeline = Use reserve-life"/>
    <s v="No"/>
    <m/>
    <n v="2020"/>
    <m/>
    <n v="2020"/>
    <n v="1"/>
    <n v="2020"/>
    <n v="0"/>
    <n v="2020"/>
    <n v="21"/>
    <n v="1.35E-2"/>
    <n v="2677.0111684222434"/>
    <n v="0"/>
    <n v="2677.0111684222434"/>
    <n v="1.7600000000000001E-2"/>
    <n v="1855.7997789859417"/>
    <n v="0"/>
    <n v="1855.7997789859417"/>
    <m/>
  </r>
  <r>
    <s v="1 - Yes"/>
    <s v="COR4 OIL CORP."/>
    <s v="A11256"/>
    <n v="184"/>
    <s v="Steel"/>
    <n v="3.2"/>
    <d v="1993-11-16T00:00:00"/>
    <x v="0"/>
    <s v="Natural Gas"/>
    <n v="0.05"/>
    <n v="60.3"/>
    <s v="08-05-020-09W4"/>
    <s v="08-05-020-09W4"/>
    <n v="0.05"/>
    <s v="Uncoated"/>
    <n v="3450"/>
    <s v="NG"/>
    <n v="187"/>
    <s v="Well"/>
    <s v="Pipeline"/>
    <s v="11256-184"/>
    <s v="Operating - Gas"/>
    <n v="1879"/>
    <s v="JENNER GAS 100/08-05-020-09W4/02  ABDN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185"/>
    <s v="Steel"/>
    <n v="3.2"/>
    <d v="1993-11-16T00:00:00"/>
    <x v="0"/>
    <s v="Natural Gas"/>
    <n v="0.05"/>
    <n v="60.3"/>
    <s v="14-05-020-09W4"/>
    <s v="06-05-020-09W4"/>
    <n v="0.85"/>
    <s v="Uncoated"/>
    <n v="3450"/>
    <s v="NG"/>
    <n v="187"/>
    <s v="Well"/>
    <s v="Pipeline"/>
    <s v="11256-185"/>
    <s v="Operating - Gas"/>
    <n v="2879"/>
    <s v="JENNER SHLW GAS 100/14-05-020-09W4/00             "/>
    <n v="80"/>
    <x v="0"/>
    <x v="2"/>
    <n v="425"/>
    <n v="2000"/>
    <m/>
    <s v="1) Active Pipeline = Use reserve-life"/>
    <s v="No"/>
    <m/>
    <n v="2425"/>
    <m/>
    <n v="2425"/>
    <n v="0.8"/>
    <n v="1940"/>
    <n v="0"/>
    <n v="1940"/>
    <n v="21"/>
    <n v="1.35E-2"/>
    <n v="2570.990924128293"/>
    <n v="0"/>
    <n v="2570.990924128293"/>
    <n v="1.7600000000000001E-2"/>
    <n v="1782.3027580360033"/>
    <n v="0"/>
    <n v="1782.3027580360033"/>
    <m/>
  </r>
  <r>
    <s v="1 - Yes"/>
    <s v="COR4 OIL CORP."/>
    <s v="A11256"/>
    <n v="186"/>
    <s v="Steel"/>
    <n v="3.2"/>
    <d v="1993-11-16T00:00:00"/>
    <x v="0"/>
    <s v="Natural Gas"/>
    <n v="0.05"/>
    <n v="60.3"/>
    <s v="14-07-020-09W4"/>
    <s v="14-07-020-09W4"/>
    <n v="0.03"/>
    <s v="Uncoated"/>
    <n v="3450"/>
    <s v="NG"/>
    <n v="187"/>
    <s v="Well"/>
    <s v="Pipeline"/>
    <s v="11256-186"/>
    <s v="Operating - Gas"/>
    <n v="2887"/>
    <s v="JENNER SHLW GAS 100/14-07-020-09W4/00             "/>
    <n v="100"/>
    <x v="0"/>
    <x v="2"/>
    <n v="15"/>
    <n v="2000"/>
    <m/>
    <s v="1) Active Pipeline = Use reserve-life"/>
    <s v="No"/>
    <m/>
    <n v="2015"/>
    <m/>
    <n v="2015"/>
    <n v="1"/>
    <n v="2015"/>
    <n v="0"/>
    <n v="2015"/>
    <n v="21"/>
    <n v="1.35E-2"/>
    <n v="2670.3849031538712"/>
    <n v="0"/>
    <n v="2670.3849031538712"/>
    <n v="1.7600000000000001E-2"/>
    <n v="1851.2062151765701"/>
    <n v="0"/>
    <n v="1851.2062151765701"/>
    <m/>
  </r>
  <r>
    <s v="1 - Yes"/>
    <s v="COR4 OIL CORP."/>
    <s v="A11256"/>
    <n v="187"/>
    <s v="Steel"/>
    <n v="3.2"/>
    <d v="1993-11-16T00:00:00"/>
    <x v="0"/>
    <s v="Natural Gas"/>
    <n v="0.05"/>
    <n v="60.3"/>
    <s v="16-07-020-09W4"/>
    <s v="14-07-020-09W4"/>
    <n v="0.56000000000000005"/>
    <s v="Uncoated"/>
    <n v="3450"/>
    <s v="NG"/>
    <n v="187"/>
    <s v="Well"/>
    <s v="Pipeline"/>
    <s v="11256-187"/>
    <s v="Operating - Gas"/>
    <n v="2888"/>
    <s v="JENNER SHLW GAS 100/16-07-020-09W4/00             "/>
    <n v="100"/>
    <x v="0"/>
    <x v="2"/>
    <n v="280"/>
    <n v="2000"/>
    <m/>
    <s v="1) Active Pipeline = Use reserve-life"/>
    <s v="No"/>
    <m/>
    <n v="2280"/>
    <m/>
    <n v="2280"/>
    <n v="1"/>
    <n v="2280"/>
    <n v="0"/>
    <n v="2280"/>
    <n v="21"/>
    <n v="1.35E-2"/>
    <n v="3021.5769623775814"/>
    <n v="0"/>
    <n v="3021.5769623775814"/>
    <n v="1.7600000000000001E-2"/>
    <n v="2094.6650970732408"/>
    <n v="0"/>
    <n v="2094.6650970732408"/>
    <m/>
  </r>
  <r>
    <s v="1 - Yes"/>
    <s v="COR4 OIL CORP."/>
    <s v="A11256"/>
    <n v="188"/>
    <s v="Steel"/>
    <n v="3.2"/>
    <d v="1993-11-16T00:00:00"/>
    <x v="0"/>
    <s v="Natural Gas"/>
    <n v="0.05"/>
    <n v="60.3"/>
    <s v="08-09-020-09W4"/>
    <s v="16-04-020-09W4"/>
    <n v="0.78"/>
    <s v="Uncoated"/>
    <n v="3450"/>
    <s v="NG"/>
    <n v="187"/>
    <s v="Well"/>
    <s v="Pipeline"/>
    <s v="11256-188"/>
    <s v="Operating - Gas"/>
    <n v="2899"/>
    <s v="JENNER SHLW GAS 100/08-09-020-09W4/00             "/>
    <n v="100"/>
    <x v="0"/>
    <x v="2"/>
    <n v="390"/>
    <n v="2000"/>
    <m/>
    <s v="1) Active Pipeline = Use reserve-life"/>
    <s v="No"/>
    <m/>
    <n v="2390"/>
    <m/>
    <n v="2390"/>
    <n v="1"/>
    <n v="2390"/>
    <n v="0"/>
    <n v="2390"/>
    <n v="21"/>
    <n v="1.35E-2"/>
    <n v="3167.3547982817631"/>
    <n v="0"/>
    <n v="3167.3547982817631"/>
    <n v="1.7600000000000001E-2"/>
    <n v="2195.7235008794059"/>
    <n v="0"/>
    <n v="2195.7235008794059"/>
    <m/>
  </r>
  <r>
    <s v="1 - Yes"/>
    <s v="COR4 OIL CORP."/>
    <s v="A11256"/>
    <n v="189"/>
    <s v="Steel"/>
    <n v="3.2"/>
    <d v="1993-11-16T00:00:00"/>
    <x v="0"/>
    <s v="Natural Gas"/>
    <n v="0.05"/>
    <n v="60.3"/>
    <s v="14-09-020-09W4"/>
    <s v="14-09-020-09W4"/>
    <n v="0.54"/>
    <s v="Uncoated"/>
    <n v="3450"/>
    <s v="NG"/>
    <n v="187"/>
    <s v="Well"/>
    <s v="Pipeline"/>
    <s v="11256-189"/>
    <s v="Operating - Gas"/>
    <n v="2902"/>
    <s v="JENNER SHLW GAS 100/14-09-020-09W4/00             "/>
    <n v="100"/>
    <x v="0"/>
    <x v="2"/>
    <n v="270"/>
    <n v="2000"/>
    <m/>
    <s v="1) Active Pipeline = Use reserve-life"/>
    <s v="No"/>
    <m/>
    <n v="2270"/>
    <m/>
    <n v="2270"/>
    <n v="1"/>
    <n v="2270"/>
    <n v="0"/>
    <n v="2270"/>
    <n v="21"/>
    <n v="1.35E-2"/>
    <n v="3008.3244318408379"/>
    <n v="0"/>
    <n v="3008.3244318408379"/>
    <n v="1.7600000000000001E-2"/>
    <n v="2085.4779694544986"/>
    <n v="0"/>
    <n v="2085.4779694544986"/>
    <m/>
  </r>
  <r>
    <s v="1 - Yes"/>
    <s v="COR4 OIL CORP."/>
    <s v="A11256"/>
    <n v="190"/>
    <s v="Steel"/>
    <n v="3.2"/>
    <d v="1993-11-16T00:00:00"/>
    <x v="0"/>
    <s v="Natural Gas"/>
    <n v="0.05"/>
    <n v="60.3"/>
    <s v="06-16-020-09W4"/>
    <s v="05-16-020-09W4"/>
    <n v="0.06"/>
    <s v="Uncoated"/>
    <n v="3450"/>
    <s v="NG"/>
    <n v="187"/>
    <s v="Well"/>
    <s v="Pipeline"/>
    <s v="11256-190"/>
    <s v="Operating - Gas"/>
    <n v="2951"/>
    <s v="JENNER SHLW GAS 100/06-16-020-09W4/00             "/>
    <n v="100"/>
    <x v="0"/>
    <x v="2"/>
    <n v="30"/>
    <n v="2000"/>
    <m/>
    <s v="1) Active Pipeline = Use reserve-life"/>
    <s v="No"/>
    <m/>
    <n v="2030"/>
    <m/>
    <n v="2030"/>
    <n v="1"/>
    <n v="2030"/>
    <n v="0"/>
    <n v="2030"/>
    <n v="21"/>
    <n v="1.35E-2"/>
    <n v="2690.2636989589869"/>
    <n v="0"/>
    <n v="2690.2636989589869"/>
    <n v="1.7600000000000001E-2"/>
    <n v="1864.9869066046836"/>
    <n v="0"/>
    <n v="1864.9869066046836"/>
    <m/>
  </r>
  <r>
    <s v="1 - Yes"/>
    <s v="COR4 OIL CORP."/>
    <s v="A11256"/>
    <n v="191"/>
    <s v="Steel"/>
    <n v="3.2"/>
    <d v="2017-01-12T00:00:00"/>
    <x v="0"/>
    <s v="Natural Gas"/>
    <n v="0.05"/>
    <n v="60.3"/>
    <s v="08-17-020-09W4"/>
    <s v="08-17-020-09W4"/>
    <n v="0.02"/>
    <s v="Uncoated"/>
    <n v="3450"/>
    <s v="NG"/>
    <n v="187"/>
    <s v="Well"/>
    <s v="Pipeline"/>
    <s v="11256-191"/>
    <s v="Operating - Gas"/>
    <n v="2961"/>
    <s v="JENNER SHLW GAS 102/08-17-020-09W4/00             "/>
    <n v="100"/>
    <x v="0"/>
    <x v="2"/>
    <n v="10"/>
    <n v="2000"/>
    <m/>
    <s v="1) Active Pipeline = Use reserve-life"/>
    <s v="No"/>
    <m/>
    <n v="2010"/>
    <m/>
    <n v="2010"/>
    <n v="1"/>
    <n v="2010"/>
    <n v="0"/>
    <n v="2010"/>
    <n v="21"/>
    <n v="1.35E-2"/>
    <n v="2663.7586378854994"/>
    <n v="0"/>
    <n v="2663.7586378854994"/>
    <n v="1.7600000000000001E-2"/>
    <n v="1846.6126513671991"/>
    <n v="0"/>
    <n v="1846.6126513671991"/>
    <m/>
  </r>
  <r>
    <s v="1 - Yes"/>
    <s v="COR4 OIL CORP."/>
    <s v="A11256"/>
    <n v="192"/>
    <s v="Steel"/>
    <n v="3.2"/>
    <d v="1993-11-16T00:00:00"/>
    <x v="0"/>
    <s v="Natural Gas"/>
    <n v="0.05"/>
    <n v="60.3"/>
    <s v="08-18-020-09W4"/>
    <s v="09-18-020-09W4"/>
    <n v="0.43"/>
    <s v="Uncoated"/>
    <n v="3450"/>
    <s v="NG"/>
    <n v="187"/>
    <s v="Well"/>
    <s v="Pipeline"/>
    <s v="11256-192"/>
    <s v="Operating - Gas"/>
    <n v="2968"/>
    <s v="JENNER SHLW GAS 100/08-18-020-09W4/00             "/>
    <n v="100"/>
    <x v="0"/>
    <x v="2"/>
    <n v="215"/>
    <n v="2000"/>
    <m/>
    <s v="1) Active Pipeline = Use reserve-life"/>
    <s v="No"/>
    <m/>
    <n v="2215"/>
    <m/>
    <n v="2215"/>
    <n v="1"/>
    <n v="2215"/>
    <n v="0"/>
    <n v="2215"/>
    <n v="21"/>
    <n v="1.35E-2"/>
    <n v="2935.4355138887468"/>
    <n v="0"/>
    <n v="2935.4355138887468"/>
    <n v="1.7600000000000001E-2"/>
    <n v="2034.9487675514158"/>
    <n v="0"/>
    <n v="2034.9487675514158"/>
    <m/>
  </r>
  <r>
    <s v="1 - Yes"/>
    <s v="COR4 OIL CORP."/>
    <s v="A11256"/>
    <n v="193"/>
    <s v="Steel"/>
    <n v="3.2"/>
    <d v="1993-11-16T00:00:00"/>
    <x v="0"/>
    <s v="Natural Gas"/>
    <n v="0.05"/>
    <n v="60.3"/>
    <s v="08-10-019-09W4"/>
    <s v="06-11-019-09W4"/>
    <n v="0.71"/>
    <s v="Uncoated"/>
    <n v="3450"/>
    <s v="NG"/>
    <n v="187"/>
    <s v="Well"/>
    <s v="Pipeline"/>
    <s v="11256-193"/>
    <s v="Operating - Gas"/>
    <n v="2596"/>
    <s v="JENNER SHLW GAS 100/08-10-019-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11256"/>
    <n v="194"/>
    <s v="Steel"/>
    <n v="3.2"/>
    <d v="1993-11-16T00:00:00"/>
    <x v="0"/>
    <s v="Natural Gas"/>
    <n v="0.05"/>
    <n v="60.3"/>
    <s v="14-10-019-09W4"/>
    <s v="14-10-019-09W4"/>
    <n v="0.06"/>
    <s v="Uncoated"/>
    <n v="3450"/>
    <s v="NG"/>
    <n v="187"/>
    <s v="Well"/>
    <s v="Pipeline"/>
    <s v="11256-194"/>
    <s v="Operating - Gas"/>
    <n v="2599"/>
    <s v="JENNER SHLW GAS 100/14-10-019-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11256"/>
    <n v="195"/>
    <s v="Steel"/>
    <n v="3.2"/>
    <d v="1993-11-16T00:00:00"/>
    <x v="0"/>
    <s v="Natural Gas"/>
    <n v="0.05"/>
    <n v="60.3"/>
    <s v="06-11-019-09W4"/>
    <s v="14-11-019-09W4"/>
    <n v="0.8"/>
    <s v="Uncoated"/>
    <n v="3450"/>
    <s v="NG"/>
    <n v="187"/>
    <s v="Well"/>
    <s v="Pipeline"/>
    <s v="11256-195"/>
    <s v="Operating - Gas"/>
    <n v="2602"/>
    <s v="JENNER SHLW GAS 100/06-11-019-09W4/00             "/>
    <n v="80"/>
    <x v="0"/>
    <x v="2"/>
    <n v="400"/>
    <n v="2000"/>
    <m/>
    <s v="1) Active Pipeline = Use reserve-life"/>
    <s v="No"/>
    <m/>
    <n v="2400"/>
    <m/>
    <n v="2400"/>
    <n v="0.8"/>
    <n v="1920"/>
    <n v="0"/>
    <n v="1920"/>
    <n v="21"/>
    <n v="1.35E-2"/>
    <n v="2544.4858630548056"/>
    <n v="0"/>
    <n v="2544.4858630548056"/>
    <n v="1.7600000000000001E-2"/>
    <n v="1763.9285027985186"/>
    <n v="0"/>
    <n v="1763.9285027985186"/>
    <m/>
  </r>
  <r>
    <s v="1 - Yes"/>
    <s v="COR4 OIL CORP."/>
    <s v="A11256"/>
    <n v="196"/>
    <s v="Steel"/>
    <n v="3.2"/>
    <d v="1993-11-16T00:00:00"/>
    <x v="0"/>
    <s v="Natural Gas"/>
    <n v="0.05"/>
    <n v="60.3"/>
    <s v="14-11-019-09W4"/>
    <s v="03-14-019-09W4"/>
    <n v="0.28000000000000003"/>
    <s v="Uncoated"/>
    <n v="3450"/>
    <s v="NG"/>
    <n v="187"/>
    <s v="Well"/>
    <s v="Pipeline"/>
    <s v="11256-196"/>
    <s v="Operating - Gas"/>
    <n v="2607"/>
    <s v="JENNER SHLW GAS 100/14-11-019-09W4/00             "/>
    <n v="80"/>
    <x v="0"/>
    <x v="2"/>
    <n v="140"/>
    <n v="2000"/>
    <m/>
    <s v="1) Active Pipeline = Use reserve-life"/>
    <s v="No"/>
    <m/>
    <n v="2140"/>
    <m/>
    <n v="2140"/>
    <n v="0.8"/>
    <n v="1712"/>
    <n v="0"/>
    <n v="1712"/>
    <n v="21"/>
    <n v="1.35E-2"/>
    <n v="2268.833227890535"/>
    <n v="0"/>
    <n v="2268.833227890535"/>
    <n v="1.7600000000000001E-2"/>
    <n v="1572.8362483286792"/>
    <n v="0"/>
    <n v="1572.8362483286792"/>
    <m/>
  </r>
  <r>
    <s v="1 - Yes"/>
    <s v="COR4 OIL CORP."/>
    <s v="A11256"/>
    <n v="197"/>
    <s v="Steel"/>
    <n v="3.2"/>
    <d v="1993-11-16T00:00:00"/>
    <x v="0"/>
    <s v="Natural Gas"/>
    <n v="0.05"/>
    <n v="60.3"/>
    <s v="08-14-019-09W4"/>
    <s v="10-14-019-09W4"/>
    <n v="0.71"/>
    <s v="Uncoated"/>
    <n v="3450"/>
    <s v="NG"/>
    <n v="187"/>
    <s v="Well"/>
    <s v="Pipeline"/>
    <s v="11256-197"/>
    <s v="Operating - Gas"/>
    <n v="2612"/>
    <s v="JENNER SHLW GAS 100/08-14-019-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11256"/>
    <n v="198"/>
    <s v="Steel"/>
    <n v="3.2"/>
    <d v="1993-11-16T00:00:00"/>
    <x v="0"/>
    <s v="Natural Gas"/>
    <n v="0.05"/>
    <n v="60.3"/>
    <s v="14-14-019-09W4"/>
    <s v="10-14-019-09W4"/>
    <n v="0.47"/>
    <s v="Uncoated"/>
    <n v="3450"/>
    <s v="NG"/>
    <n v="187"/>
    <s v="Well"/>
    <s v="Pipeline"/>
    <s v="11256-198"/>
    <s v="Operating - Gas"/>
    <n v="2614"/>
    <s v="JENNER SHLW GAS 100/14-14-019-09W4/00             "/>
    <n v="80"/>
    <x v="0"/>
    <x v="2"/>
    <n v="235"/>
    <n v="2000"/>
    <m/>
    <s v="1) Active Pipeline = Use reserve-life"/>
    <s v="No"/>
    <m/>
    <n v="2235"/>
    <m/>
    <n v="2235"/>
    <n v="0.8"/>
    <n v="1788"/>
    <n v="0"/>
    <n v="1788"/>
    <n v="21"/>
    <n v="1.35E-2"/>
    <n v="2369.5524599697874"/>
    <n v="0"/>
    <n v="2369.5524599697874"/>
    <n v="1.7600000000000001E-2"/>
    <n v="1642.6584182311203"/>
    <n v="0"/>
    <n v="1642.6584182311203"/>
    <m/>
  </r>
  <r>
    <s v="1 - Yes"/>
    <s v="COR4 OIL CORP."/>
    <s v="A11256"/>
    <n v="199"/>
    <s v="Steel"/>
    <n v="3.2"/>
    <d v="1993-11-16T00:00:00"/>
    <x v="0"/>
    <s v="Natural Gas"/>
    <n v="0.05"/>
    <n v="60.3"/>
    <s v="08-15-019-09W4"/>
    <s v="08-15-019-09W4"/>
    <n v="0.24"/>
    <s v="Uncoated"/>
    <n v="3450"/>
    <s v="NG"/>
    <n v="187"/>
    <s v="Well"/>
    <s v="Pipeline"/>
    <s v="11256-199"/>
    <s v="Operating - Gas"/>
    <n v="2619"/>
    <s v="JENNER SHLW GAS 100/08-15-019-09W4/00             "/>
    <n v="80"/>
    <x v="0"/>
    <x v="2"/>
    <n v="120"/>
    <n v="2000"/>
    <m/>
    <s v="1) Active Pipeline = Use reserve-life"/>
    <s v="No"/>
    <m/>
    <n v="2120"/>
    <m/>
    <n v="2120"/>
    <n v="0.8"/>
    <n v="1696"/>
    <n v="0"/>
    <n v="1696"/>
    <n v="21"/>
    <n v="1.35E-2"/>
    <n v="2247.629179031745"/>
    <n v="0"/>
    <n v="2247.629179031745"/>
    <n v="1.7600000000000001E-2"/>
    <n v="1558.1368441386917"/>
    <n v="0"/>
    <n v="1558.1368441386917"/>
    <m/>
  </r>
  <r>
    <s v="1 - Yes"/>
    <s v="COR4 OIL CORP."/>
    <s v="A11256"/>
    <n v="200"/>
    <s v="Steel"/>
    <n v="3.2"/>
    <d v="1993-11-16T00:00:00"/>
    <x v="0"/>
    <s v="Natural Gas"/>
    <n v="0.05"/>
    <n v="60.3"/>
    <s v="14-15-019-09W4"/>
    <s v="02-22-019-09W4"/>
    <n v="0.54"/>
    <s v="Uncoated"/>
    <n v="3450"/>
    <s v="NG"/>
    <n v="187"/>
    <s v="Well"/>
    <s v="Pipeline"/>
    <s v="11256-200"/>
    <s v="Operating - Gas"/>
    <n v="2622"/>
    <s v="JENNER SHLW GAS 100/14-15-019-09W4/00             "/>
    <n v="80"/>
    <x v="0"/>
    <x v="2"/>
    <n v="270"/>
    <n v="2000"/>
    <m/>
    <s v="1) Active Pipeline = Use reserve-life"/>
    <s v="No"/>
    <m/>
    <n v="2270"/>
    <m/>
    <n v="2270"/>
    <n v="0.8"/>
    <n v="1816"/>
    <n v="0"/>
    <n v="1816"/>
    <n v="21"/>
    <n v="1.35E-2"/>
    <n v="2406.6595454726703"/>
    <n v="0"/>
    <n v="2406.6595454726703"/>
    <n v="1.7600000000000001E-2"/>
    <n v="1668.382375563599"/>
    <n v="0"/>
    <n v="1668.382375563599"/>
    <m/>
  </r>
  <r>
    <s v="1 - Yes"/>
    <s v="COR4 OIL CORP."/>
    <s v="A11256"/>
    <n v="201"/>
    <s v="Steel"/>
    <n v="3.2"/>
    <d v="1993-11-16T00:00:00"/>
    <x v="0"/>
    <s v="Natural Gas"/>
    <n v="0.05"/>
    <n v="60.3"/>
    <s v="08-16-019-09W4"/>
    <s v="08-16-019-09W4"/>
    <n v="0.04"/>
    <s v="Uncoated"/>
    <n v="3450"/>
    <s v="NG"/>
    <n v="187"/>
    <s v="Well"/>
    <s v="Pipeline"/>
    <s v="11256-201"/>
    <s v="Operating - Gas"/>
    <n v="2626"/>
    <s v="JENNER SHLW GAS 100/08-16-019-09W4/00             "/>
    <n v="80"/>
    <x v="0"/>
    <x v="2"/>
    <n v="20"/>
    <n v="2000"/>
    <m/>
    <s v="1) Active Pipeline = Use reserve-life"/>
    <s v="No"/>
    <m/>
    <n v="2020"/>
    <m/>
    <n v="2020"/>
    <n v="0.8"/>
    <n v="1616"/>
    <n v="0"/>
    <n v="1616"/>
    <n v="21"/>
    <n v="1.35E-2"/>
    <n v="2141.6089347377947"/>
    <n v="0"/>
    <n v="2141.6089347377947"/>
    <n v="1.7600000000000001E-2"/>
    <n v="1484.6398231887533"/>
    <n v="0"/>
    <n v="1484.6398231887533"/>
    <m/>
  </r>
  <r>
    <s v="1 - Yes"/>
    <s v="COR4 OIL CORP."/>
    <s v="A11256"/>
    <n v="202"/>
    <s v="Steel"/>
    <n v="3.2"/>
    <d v="1993-11-16T00:00:00"/>
    <x v="0"/>
    <s v="Natural Gas"/>
    <n v="0.05"/>
    <n v="60.3"/>
    <s v="14-16-019-09W4"/>
    <s v="14-16-019-09W4"/>
    <n v="7.0000000000000007E-2"/>
    <s v="Uncoated"/>
    <n v="3450"/>
    <s v="NG"/>
    <n v="187"/>
    <s v="Well"/>
    <s v="Pipeline"/>
    <s v="11256-202"/>
    <s v="Operating - Gas"/>
    <n v="2630"/>
    <s v="JENNER SHLW GAS 100/14-16-019-09W4/00             "/>
    <n v="80"/>
    <x v="0"/>
    <x v="2"/>
    <n v="35"/>
    <n v="2000"/>
    <m/>
    <s v="1) Active Pipeline = Use reserve-life"/>
    <s v="No"/>
    <m/>
    <n v="2035"/>
    <m/>
    <n v="2035"/>
    <n v="0.8"/>
    <n v="1628"/>
    <n v="0"/>
    <n v="1628"/>
    <n v="21"/>
    <n v="1.35E-2"/>
    <n v="2157.5119713818872"/>
    <n v="0"/>
    <n v="2157.5119713818872"/>
    <n v="1.7600000000000001E-2"/>
    <n v="1495.6643763312441"/>
    <n v="0"/>
    <n v="1495.6643763312441"/>
    <m/>
  </r>
  <r>
    <s v="1 - Yes"/>
    <s v="COR4 OIL CORP."/>
    <s v="A11256"/>
    <n v="203"/>
    <s v="Steel"/>
    <n v="3.2"/>
    <d v="1993-11-16T00:00:00"/>
    <x v="0"/>
    <s v="Natural Gas"/>
    <n v="0.05"/>
    <n v="60.3"/>
    <s v="08-21-019-09W4"/>
    <s v="16-21-019-09W4"/>
    <n v="0.88"/>
    <s v="Uncoated"/>
    <n v="3450"/>
    <s v="NG"/>
    <n v="187"/>
    <s v="Well"/>
    <s v="Pipeline"/>
    <s v="11256-203"/>
    <s v="Operating - Gas"/>
    <n v="2634"/>
    <s v="JENNER SHLW GAS 100/08-21-019-09W4/00             "/>
    <n v="80"/>
    <x v="0"/>
    <x v="2"/>
    <n v="440"/>
    <n v="2000"/>
    <m/>
    <s v="1) Active Pipeline = Use reserve-life"/>
    <s v="No"/>
    <m/>
    <n v="2440"/>
    <m/>
    <n v="2440"/>
    <n v="0.8"/>
    <n v="1952"/>
    <n v="0"/>
    <n v="1952"/>
    <n v="21"/>
    <n v="1.35E-2"/>
    <n v="2586.8939607723855"/>
    <n v="0"/>
    <n v="2586.8939607723855"/>
    <n v="1.7600000000000001E-2"/>
    <n v="1793.3273111784938"/>
    <n v="0"/>
    <n v="1793.3273111784938"/>
    <m/>
  </r>
  <r>
    <s v="1 - Yes"/>
    <s v="COR4 OIL CORP."/>
    <s v="A11256"/>
    <n v="204"/>
    <s v="Steel"/>
    <n v="3.2"/>
    <d v="1993-11-16T00:00:00"/>
    <x v="0"/>
    <s v="Natural Gas"/>
    <n v="0.05"/>
    <n v="60.3"/>
    <s v="14-21-019-09W4"/>
    <s v="15-21-019-09W4"/>
    <n v="0.1"/>
    <s v="Uncoated"/>
    <n v="3450"/>
    <s v="NG"/>
    <n v="187"/>
    <s v="Well"/>
    <s v="Pipeline"/>
    <s v="11256-204"/>
    <s v="Operating - Gas"/>
    <n v="2639"/>
    <s v="JENNER SHLW GAS 100/14-21-019-09W4/00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1256"/>
    <n v="205"/>
    <s v="Steel"/>
    <n v="3.2"/>
    <d v="1993-11-16T00:00:00"/>
    <x v="0"/>
    <s v="Natural Gas"/>
    <n v="0.05"/>
    <n v="60.3"/>
    <s v="08-22-019-09W4"/>
    <s v="02-22-019-09W4"/>
    <n v="0.61"/>
    <s v="Uncoated"/>
    <n v="3450"/>
    <s v="NG"/>
    <n v="187"/>
    <s v="Well"/>
    <s v="Pipeline"/>
    <s v="11256-205"/>
    <s v="Operating - Gas"/>
    <n v="2644"/>
    <s v="JENNER SHLW GAS 100/08-22-019-09W4/00             "/>
    <n v="80"/>
    <x v="0"/>
    <x v="2"/>
    <n v="305"/>
    <n v="2000"/>
    <m/>
    <s v="1) Active Pipeline = Use reserve-life"/>
    <s v="No"/>
    <m/>
    <n v="2305"/>
    <m/>
    <n v="2305"/>
    <n v="0.8"/>
    <n v="1844"/>
    <n v="0"/>
    <n v="1844"/>
    <n v="21"/>
    <n v="1.35E-2"/>
    <n v="2443.7666309755527"/>
    <n v="0"/>
    <n v="2443.7666309755527"/>
    <n v="1.7600000000000001E-2"/>
    <n v="1694.1063328960772"/>
    <n v="0"/>
    <n v="1694.1063328960772"/>
    <m/>
  </r>
  <r>
    <s v="1 - Yes"/>
    <s v="COR4 OIL CORP."/>
    <s v="A11256"/>
    <n v="206"/>
    <s v="Steel"/>
    <n v="3.2"/>
    <d v="1993-11-16T00:00:00"/>
    <x v="0"/>
    <s v="Natural Gas"/>
    <n v="0.05"/>
    <n v="60.3"/>
    <s v="14-22-019-09W4"/>
    <s v="11-22-019-09W4"/>
    <n v="0.57999999999999996"/>
    <s v="Uncoated"/>
    <n v="3450"/>
    <s v="NG"/>
    <n v="187"/>
    <s v="Well"/>
    <s v="Pipeline"/>
    <s v="11256-206"/>
    <s v="Operating - Gas"/>
    <n v="2647"/>
    <s v="JENNER SHLW GAS 100/14-22-019-09W4/00             "/>
    <n v="80"/>
    <x v="0"/>
    <x v="2"/>
    <n v="290"/>
    <n v="2000"/>
    <m/>
    <s v="1) Active Pipeline = Use reserve-life"/>
    <s v="No"/>
    <m/>
    <n v="2290"/>
    <m/>
    <n v="2290"/>
    <n v="0.8"/>
    <n v="1832"/>
    <n v="0"/>
    <n v="1832"/>
    <n v="21"/>
    <n v="1.35E-2"/>
    <n v="2427.8635943314603"/>
    <n v="0"/>
    <n v="2427.8635943314603"/>
    <n v="1.7600000000000001E-2"/>
    <n v="1683.0817797535865"/>
    <n v="0"/>
    <n v="1683.0817797535865"/>
    <m/>
  </r>
  <r>
    <s v="1 - Yes"/>
    <s v="COR4 OIL CORP."/>
    <s v="A11256"/>
    <n v="207"/>
    <s v="Steel"/>
    <n v="3.2"/>
    <d v="1993-11-16T00:00:00"/>
    <x v="0"/>
    <s v="Natural Gas"/>
    <n v="0.05"/>
    <n v="60.3"/>
    <s v="06-28-019-09W4"/>
    <s v="06-28-019-09W4"/>
    <n v="0.05"/>
    <s v="Uncoated"/>
    <n v="3450"/>
    <s v="NG"/>
    <n v="187"/>
    <s v="Well"/>
    <s v="Pipeline"/>
    <s v="11256-207"/>
    <s v="Operating - Gas"/>
    <n v="2673"/>
    <s v="JENNER SHLW GAS 100/06-28-019-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11256"/>
    <n v="208"/>
    <s v="Steel"/>
    <n v="3.2"/>
    <d v="1993-11-16T00:00:00"/>
    <x v="0"/>
    <s v="Natural Gas"/>
    <n v="0.05"/>
    <n v="60.3"/>
    <s v="14-28-019-09W4"/>
    <s v="16-28-019-09W4"/>
    <n v="0.61"/>
    <s v="Uncoated"/>
    <n v="3450"/>
    <s v="NG"/>
    <n v="187"/>
    <s v="Well"/>
    <s v="Pipeline"/>
    <s v="11256-208"/>
    <s v="Operating - Gas"/>
    <n v="2676"/>
    <s v="JENNER SHLW GAS 100/14-28-019-09W4/00             "/>
    <n v="40"/>
    <x v="0"/>
    <x v="2"/>
    <n v="305"/>
    <n v="2000"/>
    <m/>
    <s v="1) Active Pipeline = Use reserve-life"/>
    <s v="No"/>
    <m/>
    <n v="2305"/>
    <m/>
    <n v="2305"/>
    <n v="0.4"/>
    <n v="922"/>
    <n v="0"/>
    <n v="922"/>
    <n v="21"/>
    <n v="1.35E-2"/>
    <n v="1221.8833154877764"/>
    <n v="0"/>
    <n v="1221.8833154877764"/>
    <n v="1.7600000000000001E-2"/>
    <n v="847.05316644803861"/>
    <n v="0"/>
    <n v="847.05316644803861"/>
    <m/>
  </r>
  <r>
    <s v="1 - Yes"/>
    <s v="COR4 OIL CORP."/>
    <s v="A11256"/>
    <n v="209"/>
    <s v="Steel"/>
    <n v="3.2"/>
    <d v="1993-11-16T00:00:00"/>
    <x v="0"/>
    <s v="Natural Gas"/>
    <n v="0.05"/>
    <n v="60.3"/>
    <s v="08-29-019-09W4"/>
    <s v="08-29-019-09W4"/>
    <n v="0.06"/>
    <s v="Uncoated"/>
    <n v="3450"/>
    <s v="NG"/>
    <n v="187"/>
    <s v="Well"/>
    <s v="Pipeline"/>
    <s v="11256-209"/>
    <s v="Operating - Gas"/>
    <n v="2683"/>
    <s v="JENNER SHLW GAS 100/08-29-019-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11256"/>
    <n v="210"/>
    <s v="Steel"/>
    <n v="3.2"/>
    <d v="1993-11-16T00:00:00"/>
    <x v="0"/>
    <s v="Natural Gas"/>
    <n v="0.05"/>
    <n v="60.3"/>
    <s v="08-30-019-09W4"/>
    <s v="06-29-019-09W4"/>
    <n v="0.56999999999999995"/>
    <s v="Uncoated"/>
    <n v="3450"/>
    <s v="NG"/>
    <n v="187"/>
    <s v="Well"/>
    <s v="Pipeline"/>
    <s v="11256-210"/>
    <s v="Operating - Gas"/>
    <n v="2692"/>
    <s v="JENNER SHLW GAS 100/08-30-019-09W4/00             "/>
    <n v="80"/>
    <x v="0"/>
    <x v="2"/>
    <n v="285"/>
    <n v="2000"/>
    <m/>
    <s v="1) Active Pipeline = Use reserve-life"/>
    <s v="No"/>
    <m/>
    <n v="2285"/>
    <m/>
    <n v="2285"/>
    <n v="0.8"/>
    <n v="1828"/>
    <n v="0"/>
    <n v="1828"/>
    <n v="21"/>
    <n v="1.35E-2"/>
    <n v="2422.5625821167628"/>
    <n v="0"/>
    <n v="2422.5625821167628"/>
    <n v="1.7600000000000001E-2"/>
    <n v="1679.4069287060897"/>
    <n v="0"/>
    <n v="1679.4069287060897"/>
    <m/>
  </r>
  <r>
    <s v="1 - Yes"/>
    <s v="COR4 OIL CORP."/>
    <s v="A11256"/>
    <n v="211"/>
    <s v="Steel"/>
    <n v="3.2"/>
    <d v="1993-11-16T00:00:00"/>
    <x v="0"/>
    <s v="Natural Gas"/>
    <n v="0.05"/>
    <n v="60.3"/>
    <s v="14-31-019-08W4"/>
    <s v="14-31-019-08W4"/>
    <n v="0.05"/>
    <s v="Uncoated"/>
    <n v="3450"/>
    <s v="NG"/>
    <n v="187"/>
    <s v="Well"/>
    <s v="Pipeline"/>
    <s v="11256-211"/>
    <s v="Operating - Gas"/>
    <n v="2590"/>
    <s v="JENNER SHLW GAS 100/14-31-019-08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12"/>
    <s v="Steel"/>
    <n v="3.2"/>
    <d v="1993-11-16T00:00:00"/>
    <x v="0"/>
    <s v="Natural Gas"/>
    <n v="0.05"/>
    <n v="60.3"/>
    <s v="08-35-019-09W4"/>
    <s v="06-36-019-09W4"/>
    <n v="0.52"/>
    <s v="Uncoated"/>
    <n v="3450"/>
    <s v="NG"/>
    <n v="187"/>
    <s v="Well"/>
    <s v="Pipeline"/>
    <s v="11256-212"/>
    <s v="Operating - Gas"/>
    <n v="2729"/>
    <s v="JENNER SHLW GAS 100/04-35-019-09W4/00             "/>
    <n v="80"/>
    <x v="0"/>
    <x v="2"/>
    <n v="260"/>
    <n v="2000"/>
    <m/>
    <s v="1) Active Pipeline = Use reserve-life"/>
    <s v="No"/>
    <m/>
    <n v="2260"/>
    <m/>
    <n v="2260"/>
    <n v="0.8"/>
    <n v="1808"/>
    <n v="0"/>
    <n v="1808"/>
    <n v="21"/>
    <n v="1.35E-2"/>
    <n v="2396.0575210432753"/>
    <n v="0"/>
    <n v="2396.0575210432753"/>
    <n v="1.7600000000000001E-2"/>
    <n v="1661.0326734686053"/>
    <n v="0"/>
    <n v="1661.0326734686053"/>
    <m/>
  </r>
  <r>
    <s v="1 - Yes"/>
    <s v="COR4 OIL CORP."/>
    <s v="A11256"/>
    <n v="213"/>
    <s v="Steel"/>
    <n v="3.2"/>
    <d v="1993-11-16T00:00:00"/>
    <x v="0"/>
    <s v="Natural Gas"/>
    <n v="0.05"/>
    <n v="60.3"/>
    <s v="14-35-019-09W4"/>
    <s v="14-35-019-09W4"/>
    <n v="0.04"/>
    <s v="Uncoated"/>
    <n v="3450"/>
    <s v="NG"/>
    <n v="187"/>
    <s v="Well"/>
    <s v="Pipeline"/>
    <s v="11256-213"/>
    <s v="Operating - Gas"/>
    <n v="2735"/>
    <s v="JENNER SHLW GAS 102/14-35-019-09W4/00             "/>
    <n v="80"/>
    <x v="0"/>
    <x v="2"/>
    <n v="20"/>
    <n v="2000"/>
    <m/>
    <s v="1) Active Pipeline = Use reserve-life"/>
    <s v="No"/>
    <m/>
    <n v="2020"/>
    <m/>
    <n v="2020"/>
    <n v="0.8"/>
    <n v="1616"/>
    <n v="0"/>
    <n v="1616"/>
    <n v="21"/>
    <n v="1.35E-2"/>
    <n v="2141.6089347377947"/>
    <n v="0"/>
    <n v="2141.6089347377947"/>
    <n v="1.7600000000000001E-2"/>
    <n v="1484.6398231887533"/>
    <n v="0"/>
    <n v="1484.6398231887533"/>
    <m/>
  </r>
  <r>
    <s v="1 - Yes"/>
    <s v="COR4 OIL CORP."/>
    <s v="A11256"/>
    <n v="214"/>
    <s v="Steel"/>
    <n v="3.2"/>
    <d v="1993-11-16T00:00:00"/>
    <x v="0"/>
    <s v="Natural Gas"/>
    <n v="0.05"/>
    <n v="60.3"/>
    <s v="08-36-019-09W4"/>
    <s v="16-36-019-09W4"/>
    <n v="0.68"/>
    <s v="Uncoated"/>
    <n v="3450"/>
    <s v="NG"/>
    <n v="187"/>
    <s v="Well"/>
    <s v="Pipeline"/>
    <s v="11256-214"/>
    <s v="Operating - Gas"/>
    <n v="2740"/>
    <s v="JENNER SHLW GAS 100/08-36-019-09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11256"/>
    <n v="215"/>
    <s v="Steel"/>
    <n v="3.2"/>
    <d v="1993-11-16T00:00:00"/>
    <x v="0"/>
    <s v="Natural Gas"/>
    <n v="0.05"/>
    <n v="60.3"/>
    <s v="14-36-019-09W4"/>
    <s v="14-36-019-09W4"/>
    <n v="0.04"/>
    <s v="Uncoated"/>
    <n v="3450"/>
    <s v="NG"/>
    <n v="187"/>
    <s v="Well"/>
    <s v="Pipeline"/>
    <s v="11256-215"/>
    <s v="Operating - Gas"/>
    <n v="2742"/>
    <s v="JENNER SHLW GAS 102/14-36-019-09W4/00             "/>
    <n v="80"/>
    <x v="0"/>
    <x v="2"/>
    <n v="20"/>
    <n v="2000"/>
    <m/>
    <s v="1) Active Pipeline = Use reserve-life"/>
    <s v="No"/>
    <m/>
    <n v="2020"/>
    <m/>
    <n v="2020"/>
    <n v="0.8"/>
    <n v="1616"/>
    <n v="0"/>
    <n v="1616"/>
    <n v="21"/>
    <n v="1.35E-2"/>
    <n v="2141.6089347377947"/>
    <n v="0"/>
    <n v="2141.6089347377947"/>
    <n v="1.7600000000000001E-2"/>
    <n v="1484.6398231887533"/>
    <n v="0"/>
    <n v="1484.6398231887533"/>
    <m/>
  </r>
  <r>
    <s v="1 - Yes"/>
    <s v="COR4 OIL CORP."/>
    <s v="A11256"/>
    <n v="216"/>
    <s v="Steel"/>
    <n v="3.2"/>
    <d v="1993-11-16T00:00:00"/>
    <x v="0"/>
    <s v="Natural Gas"/>
    <n v="0.05"/>
    <n v="60.3"/>
    <s v="08-06-020-08W4"/>
    <s v="08-06-020-08W4"/>
    <n v="0.04"/>
    <s v="Uncoated"/>
    <n v="3450"/>
    <s v="NG"/>
    <n v="187"/>
    <s v="Well"/>
    <s v="Pipeline"/>
    <s v="11256-216"/>
    <s v="Operating - Gas"/>
    <n v="2748"/>
    <s v="JENNER SHLW GAS 100/08-06-020-08W4/00             "/>
    <n v="80"/>
    <x v="0"/>
    <x v="2"/>
    <n v="20"/>
    <n v="2000"/>
    <m/>
    <s v="1) Active Pipeline = Use reserve-life"/>
    <s v="No"/>
    <m/>
    <n v="2020"/>
    <m/>
    <n v="2020"/>
    <n v="0.8"/>
    <n v="1616"/>
    <n v="0"/>
    <n v="1616"/>
    <n v="21"/>
    <n v="1.35E-2"/>
    <n v="2141.6089347377947"/>
    <n v="0"/>
    <n v="2141.6089347377947"/>
    <n v="1.7600000000000001E-2"/>
    <n v="1484.6398231887533"/>
    <n v="0"/>
    <n v="1484.6398231887533"/>
    <m/>
  </r>
  <r>
    <s v="1 - Yes"/>
    <s v="COR4 OIL CORP."/>
    <s v="A11256"/>
    <n v="217"/>
    <s v="Steel"/>
    <n v="3.2"/>
    <d v="1993-11-16T00:00:00"/>
    <x v="0"/>
    <s v="Natural Gas"/>
    <n v="0.05"/>
    <n v="60.3"/>
    <s v="14-06-020-08W4"/>
    <s v="16-06-020-08W4"/>
    <n v="0.74"/>
    <s v="Uncoated"/>
    <n v="3450"/>
    <s v="NG"/>
    <n v="187"/>
    <s v="Well"/>
    <s v="Pipeline"/>
    <s v="11256-217"/>
    <s v="Operating - Gas"/>
    <n v="2751"/>
    <s v="JENNER SHLW GAS 100/14-06-020-08W4/00             "/>
    <n v="80"/>
    <x v="0"/>
    <x v="2"/>
    <n v="370"/>
    <n v="2000"/>
    <m/>
    <s v="1) Active Pipeline = Use reserve-life"/>
    <s v="No"/>
    <m/>
    <n v="2370"/>
    <m/>
    <n v="2370"/>
    <n v="0.8"/>
    <n v="1896"/>
    <n v="0"/>
    <n v="1896"/>
    <n v="21"/>
    <n v="1.35E-2"/>
    <n v="2512.6797897666206"/>
    <n v="0"/>
    <n v="2512.6797897666206"/>
    <n v="1.7600000000000001E-2"/>
    <n v="1741.8793965135374"/>
    <n v="0"/>
    <n v="1741.8793965135374"/>
    <m/>
  </r>
  <r>
    <s v="1 - Yes"/>
    <s v="COR4 OIL CORP."/>
    <s v="A11256"/>
    <n v="218"/>
    <s v="Steel"/>
    <n v="3.2"/>
    <d v="1993-11-25T00:00:00"/>
    <x v="0"/>
    <s v="Natural Gas"/>
    <n v="0.05"/>
    <n v="60.3"/>
    <s v="14-07-020-08W4"/>
    <s v="16-12-020-09W4"/>
    <n v="0.5"/>
    <s v="Uncoated"/>
    <n v="3450"/>
    <s v="NG"/>
    <n v="187"/>
    <s v="Well"/>
    <s v="Pipeline"/>
    <s v="11256-218"/>
    <s v="Operating - Gas"/>
    <n v="2757"/>
    <s v="JENNER SHLW GAS 100/14-07-020-08W4/00             "/>
    <n v="80"/>
    <x v="0"/>
    <x v="2"/>
    <n v="250"/>
    <n v="2000"/>
    <m/>
    <s v="1) Active Pipeline = Use reserve-life"/>
    <s v="No"/>
    <m/>
    <n v="2250"/>
    <m/>
    <n v="2250"/>
    <n v="0.8"/>
    <n v="1800"/>
    <n v="0"/>
    <n v="1800"/>
    <n v="21"/>
    <n v="1.35E-2"/>
    <n v="2385.4554966138803"/>
    <n v="0"/>
    <n v="2385.4554966138803"/>
    <n v="1.7600000000000001E-2"/>
    <n v="1653.6829713736113"/>
    <n v="0"/>
    <n v="1653.6829713736113"/>
    <m/>
  </r>
  <r>
    <s v="1 - Yes"/>
    <s v="COR4 OIL CORP."/>
    <s v="A11256"/>
    <n v="219"/>
    <s v="Steel"/>
    <n v="3.2"/>
    <d v="1993-11-16T00:00:00"/>
    <x v="0"/>
    <s v="Natural Gas"/>
    <n v="0.05"/>
    <n v="60.3"/>
    <s v="08-01-020-09W4"/>
    <s v="15-01-020-09W4"/>
    <n v="0.69"/>
    <s v="Uncoated"/>
    <n v="3450"/>
    <s v="NG"/>
    <n v="187"/>
    <s v="Well"/>
    <s v="Pipeline"/>
    <s v="11256-219"/>
    <s v="Operating - Gas"/>
    <n v="2849"/>
    <s v="JENNER SHLW GAS 100/08-01-020-09W4/00             "/>
    <n v="80"/>
    <x v="0"/>
    <x v="2"/>
    <n v="345"/>
    <n v="2000"/>
    <m/>
    <s v="1) Active Pipeline = Use reserve-life"/>
    <s v="No"/>
    <m/>
    <n v="2345"/>
    <m/>
    <n v="2345"/>
    <n v="0.8"/>
    <n v="1876"/>
    <n v="0"/>
    <n v="1876"/>
    <n v="21"/>
    <n v="1.35E-2"/>
    <n v="2486.1747286931327"/>
    <n v="0"/>
    <n v="2486.1747286931327"/>
    <n v="1.7600000000000001E-2"/>
    <n v="1723.5051412760524"/>
    <n v="0"/>
    <n v="1723.5051412760524"/>
    <m/>
  </r>
  <r>
    <s v="1 - Yes"/>
    <s v="COR4 OIL CORP."/>
    <s v="A11256"/>
    <n v="220"/>
    <s v="Steel"/>
    <n v="3.2"/>
    <d v="1993-11-16T00:00:00"/>
    <x v="0"/>
    <s v="Natural Gas"/>
    <n v="0.05"/>
    <n v="60.3"/>
    <s v="14-01-020-09W4"/>
    <s v="15-01-020-09W4"/>
    <n v="0.47"/>
    <s v="Uncoated"/>
    <n v="3450"/>
    <s v="NG"/>
    <n v="187"/>
    <s v="Well"/>
    <s v="Pipeline"/>
    <s v="11256-220"/>
    <s v="Operating - Gas"/>
    <n v="2852"/>
    <s v="JENNER SHLW GAS 100/14-01-020-09W4/00             "/>
    <n v="80"/>
    <x v="0"/>
    <x v="2"/>
    <n v="235"/>
    <n v="2000"/>
    <m/>
    <s v="1) Active Pipeline = Use reserve-life"/>
    <s v="No"/>
    <m/>
    <n v="2235"/>
    <m/>
    <n v="2235"/>
    <n v="0.8"/>
    <n v="1788"/>
    <n v="0"/>
    <n v="1788"/>
    <n v="21"/>
    <n v="1.35E-2"/>
    <n v="2369.5524599697874"/>
    <n v="0"/>
    <n v="2369.5524599697874"/>
    <n v="1.7600000000000001E-2"/>
    <n v="1642.6584182311203"/>
    <n v="0"/>
    <n v="1642.6584182311203"/>
    <m/>
  </r>
  <r>
    <s v="1 - Yes"/>
    <s v="COR4 OIL CORP."/>
    <s v="A11256"/>
    <n v="221"/>
    <s v="Steel"/>
    <n v="3.2"/>
    <d v="1993-11-16T00:00:00"/>
    <x v="0"/>
    <s v="Natural Gas"/>
    <n v="0.05"/>
    <n v="60.3"/>
    <s v="08-02-020-09W4"/>
    <s v="06-01-020-09W4"/>
    <n v="0.51"/>
    <s v="Uncoated"/>
    <n v="3450"/>
    <s v="NG"/>
    <n v="187"/>
    <s v="Well"/>
    <s v="Pipeline"/>
    <s v="11256-221"/>
    <s v="Operating - Gas"/>
    <n v="2856"/>
    <s v="JENNER SHLW GAS 100/08-02-020-09W4/00             "/>
    <n v="80"/>
    <x v="0"/>
    <x v="2"/>
    <n v="255"/>
    <n v="2000"/>
    <m/>
    <s v="1) Active Pipeline = Use reserve-life"/>
    <s v="No"/>
    <m/>
    <n v="2255"/>
    <m/>
    <n v="2255"/>
    <n v="0.8"/>
    <n v="1804"/>
    <n v="0"/>
    <n v="1804"/>
    <n v="21"/>
    <n v="1.35E-2"/>
    <n v="2390.7565088285778"/>
    <n v="0"/>
    <n v="2390.7565088285778"/>
    <n v="1.7600000000000001E-2"/>
    <n v="1657.3578224211083"/>
    <n v="0"/>
    <n v="1657.3578224211083"/>
    <m/>
  </r>
  <r>
    <s v="1 - Yes"/>
    <s v="COR4 OIL CORP."/>
    <s v="A11256"/>
    <n v="222"/>
    <s v="Steel"/>
    <n v="3.2"/>
    <d v="1993-11-16T00:00:00"/>
    <x v="0"/>
    <s v="Natural Gas"/>
    <n v="0.05"/>
    <n v="60.3"/>
    <s v="14-02-020-09W4"/>
    <s v="06-11-020-09W4"/>
    <n v="0.62"/>
    <s v="Uncoated"/>
    <n v="3450"/>
    <s v="NG"/>
    <n v="187"/>
    <s v="Well"/>
    <s v="Pipeline"/>
    <s v="11256-222"/>
    <s v="Operating - Gas"/>
    <n v="3962"/>
    <s v="JENNER UPPER MANNVILLE E UNIT # 1 (WELLS)         "/>
    <n v="86.939660000000003"/>
    <x v="0"/>
    <x v="6"/>
    <n v="310"/>
    <n v="2000"/>
    <m/>
    <s v="1) Active Pipeline = Use reserve-life"/>
    <s v="No"/>
    <m/>
    <n v="2310"/>
    <m/>
    <n v="2310"/>
    <n v="0.86939660000000007"/>
    <n v="2008.3061460000001"/>
    <n v="0"/>
    <n v="2008.3061460000001"/>
    <n v="21"/>
    <n v="1.35E-2"/>
    <n v="2661.5138526995211"/>
    <n v="0"/>
    <n v="2661.5138526995211"/>
    <n v="1.7600000000000001E-2"/>
    <n v="1845.0564860806476"/>
    <n v="0"/>
    <n v="1845.0564860806476"/>
    <m/>
  </r>
  <r>
    <s v="1 - Yes"/>
    <s v="COR4 OIL CORP."/>
    <s v="A11256"/>
    <n v="223"/>
    <s v="Steel"/>
    <n v="3.2"/>
    <d v="2018-12-11T00:00:00"/>
    <x v="0"/>
    <s v="Natural Gas"/>
    <n v="0.05"/>
    <n v="60.3"/>
    <s v="08-10-020-09W4"/>
    <s v="05-11-020-09W4"/>
    <n v="0.28000000000000003"/>
    <s v="Uncoated"/>
    <n v="3450"/>
    <s v="NG"/>
    <n v="187"/>
    <s v="Well"/>
    <s v="Pipeline"/>
    <s v="11256-223"/>
    <s v="Operating - Gas"/>
    <n v="2253"/>
    <s v="JENNER OIL 100/08-10-020-09W4/02                  "/>
    <n v="100"/>
    <x v="0"/>
    <x v="6"/>
    <n v="140"/>
    <n v="2000"/>
    <m/>
    <s v="1) Active Pipeline = Use reserve-life"/>
    <s v="No"/>
    <m/>
    <n v="2140"/>
    <m/>
    <n v="2140"/>
    <n v="1"/>
    <n v="2140"/>
    <n v="0"/>
    <n v="2140"/>
    <n v="21"/>
    <n v="1.35E-2"/>
    <n v="2836.0415348631686"/>
    <n v="0"/>
    <n v="2836.0415348631686"/>
    <n v="1.7600000000000001E-2"/>
    <n v="1966.045310410849"/>
    <n v="0"/>
    <n v="1966.045310410849"/>
    <m/>
  </r>
  <r>
    <s v="1 - Yes"/>
    <s v="COR4 OIL CORP."/>
    <s v="A11256"/>
    <n v="224"/>
    <s v="Steel"/>
    <n v="3.2"/>
    <d v="1993-11-16T00:00:00"/>
    <x v="0"/>
    <s v="Natural Gas"/>
    <n v="0.05"/>
    <n v="60.3"/>
    <s v="08-11-020-09W4"/>
    <s v="08-11-020-09W4"/>
    <n v="0.04"/>
    <s v="Uncoated"/>
    <n v="3450"/>
    <s v="NG"/>
    <n v="187"/>
    <s v="Well"/>
    <s v="Pipeline"/>
    <s v="11256-224"/>
    <s v="Operating - Gas"/>
    <n v="2915"/>
    <s v="JENNER SHLW GAS 100/08-11-020-09W4/00             "/>
    <n v="100"/>
    <x v="0"/>
    <x v="2"/>
    <n v="20"/>
    <n v="2000"/>
    <m/>
    <s v="1) Active Pipeline = Use reserve-life"/>
    <s v="No"/>
    <m/>
    <n v="2020"/>
    <m/>
    <n v="2020"/>
    <n v="1"/>
    <n v="2020"/>
    <n v="0"/>
    <n v="2020"/>
    <n v="21"/>
    <n v="1.35E-2"/>
    <n v="2677.0111684222434"/>
    <n v="0"/>
    <n v="2677.0111684222434"/>
    <n v="1.7600000000000001E-2"/>
    <n v="1855.7997789859417"/>
    <n v="0"/>
    <n v="1855.7997789859417"/>
    <m/>
  </r>
  <r>
    <s v="1 - Yes"/>
    <s v="COR4 OIL CORP."/>
    <s v="A11256"/>
    <n v="225"/>
    <s v="Steel"/>
    <n v="3.2"/>
    <d v="1993-11-16T00:00:00"/>
    <x v="0"/>
    <s v="Natural Gas"/>
    <n v="0.05"/>
    <n v="60.3"/>
    <s v="14-11-020-09W4"/>
    <s v="16-11-020-09W4"/>
    <n v="0.63"/>
    <s v="Uncoated"/>
    <n v="3450"/>
    <s v="NG"/>
    <n v="187"/>
    <s v="Well"/>
    <s v="Pipeline"/>
    <s v="11256-225"/>
    <s v="Operating - Gas"/>
    <n v="2919"/>
    <s v="JENNER SHLW GAS 100/14-11-020-09W4/00             "/>
    <n v="100"/>
    <x v="0"/>
    <x v="2"/>
    <n v="315"/>
    <n v="2000"/>
    <m/>
    <s v="1) Active Pipeline = Use reserve-life"/>
    <s v="No"/>
    <m/>
    <n v="2315"/>
    <m/>
    <n v="2315"/>
    <n v="1"/>
    <n v="2315"/>
    <n v="0"/>
    <n v="2315"/>
    <n v="21"/>
    <n v="1.35E-2"/>
    <n v="3067.9608192561845"/>
    <n v="0"/>
    <n v="3067.9608192561845"/>
    <n v="1.7600000000000001E-2"/>
    <n v="2126.8200437388386"/>
    <n v="0"/>
    <n v="2126.8200437388386"/>
    <m/>
  </r>
  <r>
    <s v="1 - Yes"/>
    <s v="COR4 OIL CORP."/>
    <s v="A11256"/>
    <n v="226"/>
    <s v="Steel"/>
    <n v="3.2"/>
    <d v="1993-11-16T00:00:00"/>
    <x v="0"/>
    <s v="Natural Gas"/>
    <n v="0.05"/>
    <n v="60.3"/>
    <s v="08-12-020-09W4"/>
    <s v="15-12-020-09W4"/>
    <n v="0.69"/>
    <s v="Uncoated"/>
    <n v="3450"/>
    <s v="NG"/>
    <n v="187"/>
    <s v="Well"/>
    <s v="Pipeline"/>
    <s v="11256-226"/>
    <s v="Operating - Gas"/>
    <n v="2923"/>
    <s v="JENNER SHLW GAS 102/08-12-020-09W4/00             "/>
    <n v="90"/>
    <x v="0"/>
    <x v="2"/>
    <n v="345"/>
    <n v="2000"/>
    <m/>
    <s v="1) Active Pipeline = Use reserve-life"/>
    <s v="No"/>
    <m/>
    <n v="2345"/>
    <m/>
    <n v="2345"/>
    <n v="0.9"/>
    <n v="2110.5"/>
    <n v="0"/>
    <n v="2110.5"/>
    <n v="21"/>
    <n v="1.35E-2"/>
    <n v="2796.9465697797746"/>
    <n v="0"/>
    <n v="2796.9465697797746"/>
    <n v="1.7600000000000001E-2"/>
    <n v="1938.9432839355593"/>
    <n v="0"/>
    <n v="1938.9432839355593"/>
    <m/>
  </r>
  <r>
    <s v="1 - Yes"/>
    <s v="COR4 OIL CORP."/>
    <s v="A11256"/>
    <n v="227"/>
    <s v="Steel"/>
    <n v="3.2"/>
    <d v="1993-11-16T00:00:00"/>
    <x v="0"/>
    <s v="Natural Gas"/>
    <n v="0.05"/>
    <n v="60.3"/>
    <s v="14-12-020-09W4"/>
    <s v="15-12-020-09W4"/>
    <n v="0.48"/>
    <s v="Uncoated"/>
    <n v="3450"/>
    <s v="NG"/>
    <n v="187"/>
    <s v="Well"/>
    <s v="Pipeline"/>
    <s v="11256-227"/>
    <s v="Operating - Gas"/>
    <n v="2925"/>
    <s v="JENNER SHLW GAS 100/14-12-020-09W4/00             "/>
    <n v="90"/>
    <x v="0"/>
    <x v="2"/>
    <n v="240"/>
    <n v="2000"/>
    <m/>
    <s v="1) Active Pipeline = Use reserve-life"/>
    <s v="No"/>
    <m/>
    <n v="2240"/>
    <m/>
    <n v="2240"/>
    <n v="0.9"/>
    <n v="2016"/>
    <n v="0"/>
    <n v="2016"/>
    <n v="21"/>
    <n v="1.35E-2"/>
    <n v="2671.7101562075459"/>
    <n v="0"/>
    <n v="2671.7101562075459"/>
    <n v="1.7600000000000001E-2"/>
    <n v="1852.1249279384447"/>
    <n v="0"/>
    <n v="1852.1249279384447"/>
    <m/>
  </r>
  <r>
    <s v="1 - Yes"/>
    <s v="COR4 OIL CORP."/>
    <s v="A11256"/>
    <n v="228"/>
    <s v="Steel"/>
    <n v="3.2"/>
    <d v="1993-11-16T00:00:00"/>
    <x v="0"/>
    <s v="Natural Gas"/>
    <n v="0.05"/>
    <n v="60.3"/>
    <s v="08-23-019-09W4"/>
    <s v="10-23-019-09W4"/>
    <n v="0.74"/>
    <s v="Uncoated"/>
    <n v="3450"/>
    <s v="NG"/>
    <n v="187"/>
    <s v="Well"/>
    <s v="Pipeline"/>
    <s v="11256-228"/>
    <s v="Operating - Gas"/>
    <n v="2652"/>
    <s v="JENNER SHLW GAS 100/08-23-019-09W4/00             "/>
    <n v="80"/>
    <x v="0"/>
    <x v="2"/>
    <n v="370"/>
    <n v="2000"/>
    <m/>
    <s v="1) Active Pipeline = Use reserve-life"/>
    <s v="No"/>
    <m/>
    <n v="2370"/>
    <m/>
    <n v="2370"/>
    <n v="0.8"/>
    <n v="1896"/>
    <n v="0"/>
    <n v="1896"/>
    <n v="21"/>
    <n v="1.35E-2"/>
    <n v="2512.6797897666206"/>
    <n v="0"/>
    <n v="2512.6797897666206"/>
    <n v="1.7600000000000001E-2"/>
    <n v="1741.8793965135374"/>
    <n v="0"/>
    <n v="1741.8793965135374"/>
    <m/>
  </r>
  <r>
    <s v="1 - Yes"/>
    <s v="COR4 OIL CORP."/>
    <s v="A11256"/>
    <n v="229"/>
    <s v="Steel"/>
    <n v="3.2"/>
    <d v="1993-11-25T00:00:00"/>
    <x v="0"/>
    <s v="Natural Gas"/>
    <n v="0.05"/>
    <n v="60.3"/>
    <s v="14-23-019-09W4"/>
    <s v="10-23-019-09W4"/>
    <n v="0.48"/>
    <s v="Uncoated"/>
    <n v="3450"/>
    <s v="NG"/>
    <n v="187"/>
    <s v="Well"/>
    <s v="Pipeline"/>
    <s v="11256-229"/>
    <s v="Operating - Gas"/>
    <n v="2655"/>
    <s v="JENNER SHLW GAS 100/14-23-019-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11256"/>
    <n v="230"/>
    <s v="Steel"/>
    <n v="3.2"/>
    <d v="1993-11-16T00:00:00"/>
    <x v="0"/>
    <s v="Natural Gas"/>
    <n v="0.05"/>
    <n v="60.3"/>
    <s v="08-26-019-09W4"/>
    <s v="01-26-019-09W4"/>
    <n v="0.48"/>
    <s v="Uncoated"/>
    <n v="3450"/>
    <s v="NG"/>
    <n v="187"/>
    <s v="Well"/>
    <s v="Pipeline"/>
    <s v="11256-230"/>
    <s v="Operating - Gas"/>
    <n v="2659"/>
    <s v="JENNER SHLW GAS 100/08-26-019-09W4/00             "/>
    <n v="100"/>
    <x v="0"/>
    <x v="2"/>
    <n v="240"/>
    <n v="2000"/>
    <m/>
    <s v="1) Active Pipeline = Use reserve-life"/>
    <s v="No"/>
    <m/>
    <n v="2240"/>
    <m/>
    <n v="2240"/>
    <n v="1"/>
    <n v="2240"/>
    <n v="0"/>
    <n v="2240"/>
    <n v="21"/>
    <n v="1.35E-2"/>
    <n v="2968.5668402306064"/>
    <n v="0"/>
    <n v="2968.5668402306064"/>
    <n v="1.7600000000000001E-2"/>
    <n v="2057.9165865982718"/>
    <n v="0"/>
    <n v="2057.9165865982718"/>
    <m/>
  </r>
  <r>
    <s v="1 - Yes"/>
    <s v="COR4 OIL CORP."/>
    <s v="A11256"/>
    <n v="231"/>
    <s v="Steel"/>
    <n v="3.2"/>
    <d v="1993-11-16T00:00:00"/>
    <x v="0"/>
    <s v="Natural Gas"/>
    <n v="0.05"/>
    <n v="60.3"/>
    <s v="14-26-019-09W4"/>
    <s v="11-26-019-09W4"/>
    <n v="0.31"/>
    <s v="Uncoated"/>
    <n v="3450"/>
    <s v="NG"/>
    <n v="187"/>
    <s v="Well"/>
    <s v="Pipeline"/>
    <s v="11256-231"/>
    <s v="Operating - Gas"/>
    <n v="2660"/>
    <s v="JENNER SHLW GAS 102/14-26-019-09W4/00             "/>
    <n v="100"/>
    <x v="0"/>
    <x v="2"/>
    <n v="155"/>
    <n v="2000"/>
    <m/>
    <s v="1) Active Pipeline = Use reserve-life"/>
    <s v="No"/>
    <m/>
    <n v="2155"/>
    <m/>
    <n v="2155"/>
    <n v="1"/>
    <n v="2155"/>
    <n v="0"/>
    <n v="2155"/>
    <n v="21"/>
    <n v="1.35E-2"/>
    <n v="2855.9203306682844"/>
    <n v="0"/>
    <n v="2855.9203306682844"/>
    <n v="1.7600000000000001E-2"/>
    <n v="1979.8260018389624"/>
    <n v="0"/>
    <n v="1979.8260018389624"/>
    <m/>
  </r>
  <r>
    <s v="1 - Yes"/>
    <s v="COR4 OIL CORP."/>
    <s v="A11256"/>
    <n v="232"/>
    <s v="Steel"/>
    <n v="3.2"/>
    <d v="1993-11-16T00:00:00"/>
    <x v="0"/>
    <s v="Natural Gas"/>
    <n v="0.05"/>
    <n v="60.3"/>
    <s v="16-26-019-09W4"/>
    <s v="14-26-019-09W4"/>
    <n v="0.85"/>
    <s v="Uncoated"/>
    <n v="3450"/>
    <s v="NG"/>
    <n v="187"/>
    <s v="Well"/>
    <s v="Pipeline"/>
    <s v="11256-232"/>
    <s v="Operating - Gas"/>
    <n v="2662"/>
    <s v="JENNER SHLW GAS 100/16-26-019-09W4/00             "/>
    <n v="80"/>
    <x v="0"/>
    <x v="2"/>
    <n v="425"/>
    <n v="2000"/>
    <m/>
    <s v="1) Active Pipeline = Use reserve-life"/>
    <s v="No"/>
    <m/>
    <n v="2425"/>
    <m/>
    <n v="2425"/>
    <n v="0.8"/>
    <n v="1940"/>
    <n v="0"/>
    <n v="1940"/>
    <n v="21"/>
    <n v="1.35E-2"/>
    <n v="2570.990924128293"/>
    <n v="0"/>
    <n v="2570.990924128293"/>
    <n v="1.7600000000000001E-2"/>
    <n v="1782.3027580360033"/>
    <n v="0"/>
    <n v="1782.3027580360033"/>
    <m/>
  </r>
  <r>
    <s v="1 - Yes"/>
    <s v="COR4 OIL CORP."/>
    <s v="A11256"/>
    <n v="233"/>
    <s v="Steel"/>
    <n v="3.2"/>
    <d v="1993-11-16T00:00:00"/>
    <x v="0"/>
    <s v="Natural Gas"/>
    <n v="0.05"/>
    <n v="60.3"/>
    <s v="08-27-019-09W4"/>
    <s v="10-27-019-09W4"/>
    <n v="0.6"/>
    <s v="Uncoated"/>
    <n v="3450"/>
    <s v="NG"/>
    <n v="187"/>
    <s v="Well"/>
    <s v="Pipeline"/>
    <s v="11256-233"/>
    <s v="Operating - Gas"/>
    <n v="2666"/>
    <s v="JENNER SHLW GAS 100/08-27-019-09W4/00             "/>
    <n v="80"/>
    <x v="0"/>
    <x v="2"/>
    <n v="300"/>
    <n v="2000"/>
    <m/>
    <s v="1) Active Pipeline = Use reserve-life"/>
    <s v="No"/>
    <m/>
    <n v="2300"/>
    <m/>
    <n v="2300"/>
    <n v="0.8"/>
    <n v="1840"/>
    <n v="0"/>
    <n v="1840"/>
    <n v="21"/>
    <n v="1.35E-2"/>
    <n v="2438.4656187608553"/>
    <n v="0"/>
    <n v="2438.4656187608553"/>
    <n v="1.7600000000000001E-2"/>
    <n v="1690.4314818485805"/>
    <n v="0"/>
    <n v="1690.4314818485805"/>
    <m/>
  </r>
  <r>
    <s v="1 - Yes"/>
    <s v="COR4 OIL CORP."/>
    <s v="A11256"/>
    <n v="234"/>
    <s v="Steel"/>
    <n v="3.2"/>
    <d v="1993-11-16T00:00:00"/>
    <x v="0"/>
    <s v="Natural Gas"/>
    <n v="0.05"/>
    <n v="60.3"/>
    <s v="14-27-019-09W4"/>
    <s v="10-27-019-09W4"/>
    <n v="0.56999999999999995"/>
    <s v="Uncoated"/>
    <n v="3450"/>
    <s v="NG"/>
    <n v="187"/>
    <s v="Well"/>
    <s v="Pipeline"/>
    <s v="11256-234"/>
    <s v="Operating - Gas"/>
    <n v="2669"/>
    <s v="JENNER SHLW GAS 102/14-27-019-09W4/00             "/>
    <n v="80"/>
    <x v="0"/>
    <x v="2"/>
    <n v="285"/>
    <n v="2000"/>
    <m/>
    <s v="1) Active Pipeline = Use reserve-life"/>
    <s v="No"/>
    <m/>
    <n v="2285"/>
    <m/>
    <n v="2285"/>
    <n v="0.8"/>
    <n v="1828"/>
    <n v="0"/>
    <n v="1828"/>
    <n v="21"/>
    <n v="1.35E-2"/>
    <n v="2422.5625821167628"/>
    <n v="0"/>
    <n v="2422.5625821167628"/>
    <n v="1.7600000000000001E-2"/>
    <n v="1679.4069287060897"/>
    <n v="0"/>
    <n v="1679.4069287060897"/>
    <m/>
  </r>
  <r>
    <s v="1 - Yes"/>
    <s v="COR4 OIL CORP."/>
    <s v="A11256"/>
    <n v="235"/>
    <s v="Steel"/>
    <n v="3.2"/>
    <d v="1993-11-16T00:00:00"/>
    <x v="0"/>
    <s v="Natural Gas"/>
    <n v="0.05"/>
    <n v="60.3"/>
    <s v="08-34-019-09W4"/>
    <s v="08-34-019-09W4"/>
    <n v="0.46"/>
    <s v="Uncoated"/>
    <n v="3450"/>
    <s v="NG"/>
    <n v="187"/>
    <s v="Well"/>
    <s v="Pipeline"/>
    <s v="11256-235"/>
    <s v="Operating - Gas"/>
    <n v="2723"/>
    <s v="JENNER SHLW GAS 102/08-34-019-09W4/00             "/>
    <n v="80"/>
    <x v="0"/>
    <x v="2"/>
    <n v="230"/>
    <n v="2000"/>
    <m/>
    <s v="1) Active Pipeline = Use reserve-life"/>
    <s v="No"/>
    <m/>
    <n v="2230"/>
    <m/>
    <n v="2230"/>
    <n v="0.8"/>
    <n v="1784"/>
    <n v="0"/>
    <n v="1784"/>
    <n v="21"/>
    <n v="1.35E-2"/>
    <n v="2364.2514477550899"/>
    <n v="0"/>
    <n v="2364.2514477550899"/>
    <n v="1.7600000000000001E-2"/>
    <n v="1638.9835671836233"/>
    <n v="0"/>
    <n v="1638.9835671836233"/>
    <m/>
  </r>
  <r>
    <s v="1 - Yes"/>
    <s v="COR4 OIL CORP."/>
    <s v="A11256"/>
    <n v="236"/>
    <s v="Steel"/>
    <n v="3.2"/>
    <d v="1993-11-16T00:00:00"/>
    <x v="0"/>
    <s v="Natural Gas"/>
    <n v="0.05"/>
    <n v="60.3"/>
    <s v="14-34-019-09W4"/>
    <s v="14-34-019-09W4"/>
    <n v="0.05"/>
    <s v="Uncoated"/>
    <n v="3450"/>
    <s v="NG"/>
    <n v="187"/>
    <s v="Well"/>
    <s v="Pipeline"/>
    <s v="11256-236"/>
    <s v="Operating - Gas"/>
    <n v="2727"/>
    <s v="JENNER SHLW GAS 100/14-34-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37"/>
    <s v="Steel"/>
    <n v="3.2"/>
    <d v="2000-01-26T00:00:00"/>
    <x v="0"/>
    <s v="Natural Gas"/>
    <n v="0.05"/>
    <n v="88.9"/>
    <s v="09-16-020-09W4"/>
    <s v="08-16-020-09W4"/>
    <n v="0.27"/>
    <s v="Uncoated"/>
    <n v="3450"/>
    <s v="NG"/>
    <n v="187"/>
    <s v="Well"/>
    <s v="Pipeline"/>
    <s v="11256-237"/>
    <s v="Operating - Gas"/>
    <n v="1897"/>
    <s v="JENNER GAS 100/09-16-020-09W4/00                  "/>
    <n v="100"/>
    <x v="0"/>
    <x v="3"/>
    <n v="135"/>
    <n v="2000"/>
    <m/>
    <s v="1) Active Pipeline = Use reserve-life"/>
    <s v="No"/>
    <m/>
    <n v="2135"/>
    <m/>
    <n v="2135"/>
    <n v="1"/>
    <n v="2135"/>
    <n v="0"/>
    <n v="2135"/>
    <n v="21"/>
    <n v="1.35E-2"/>
    <n v="2829.4152695947969"/>
    <n v="0"/>
    <n v="2829.4152695947969"/>
    <n v="1.7600000000000001E-2"/>
    <n v="1961.4517466014779"/>
    <n v="0"/>
    <n v="1961.4517466014779"/>
    <m/>
  </r>
  <r>
    <s v="1 - Yes"/>
    <s v="COR4 OIL CORP."/>
    <s v="A11256"/>
    <n v="238"/>
    <s v="Steel"/>
    <n v="3.2"/>
    <d v="1999-09-10T00:00:00"/>
    <x v="0"/>
    <s v="Natural Gas"/>
    <n v="0.05"/>
    <n v="60.3"/>
    <s v="06-07-020-08W4"/>
    <s v="07-07-020-08W4"/>
    <n v="0.34"/>
    <s v="Uncoated"/>
    <n v="3450"/>
    <s v="NG"/>
    <n v="187"/>
    <s v="Well"/>
    <s v="Pipeline"/>
    <s v="11256-238"/>
    <s v="Operating - Gas"/>
    <n v="2754"/>
    <s v="JENNER SHLW GAS 100/06-07-020-08W4/00             "/>
    <n v="80"/>
    <x v="0"/>
    <x v="2"/>
    <n v="170"/>
    <n v="2000"/>
    <m/>
    <s v="1) Active Pipeline = Use reserve-life"/>
    <s v="No"/>
    <m/>
    <n v="2170"/>
    <m/>
    <n v="2170"/>
    <n v="0.8"/>
    <n v="1736"/>
    <n v="0"/>
    <n v="1736"/>
    <n v="21"/>
    <n v="1.35E-2"/>
    <n v="2300.63930117872"/>
    <n v="0"/>
    <n v="2300.63930117872"/>
    <n v="1.7600000000000001E-2"/>
    <n v="1594.8853546136606"/>
    <n v="0"/>
    <n v="1594.8853546136606"/>
    <m/>
  </r>
  <r>
    <s v="1 - Yes"/>
    <s v="COR4 OIL CORP."/>
    <s v="A11256"/>
    <n v="239"/>
    <s v="Steel"/>
    <n v="3.2"/>
    <d v="1999-09-10T00:00:00"/>
    <x v="0"/>
    <s v="Natural Gas"/>
    <n v="0.05"/>
    <n v="60.3"/>
    <s v="16-35-020-09W4"/>
    <s v="08-35-020-09W4"/>
    <n v="0.81"/>
    <s v="Uncoated"/>
    <n v="3450"/>
    <s v="NG"/>
    <n v="187"/>
    <s v="Well"/>
    <s v="Pipeline"/>
    <s v="11256-239"/>
    <s v="Operating - Gas"/>
    <n v="3023"/>
    <s v="JENNER SHLW GAS 100/16-35-020-09W4/00             "/>
    <n v="80"/>
    <x v="0"/>
    <x v="2"/>
    <n v="405"/>
    <n v="2000"/>
    <m/>
    <s v="1) Active Pipeline = Use reserve-life"/>
    <s v="No"/>
    <m/>
    <n v="2405"/>
    <m/>
    <n v="2405"/>
    <n v="0.8"/>
    <n v="1924"/>
    <n v="0"/>
    <n v="1924"/>
    <n v="21"/>
    <n v="1.35E-2"/>
    <n v="2549.7868752695031"/>
    <n v="0"/>
    <n v="2549.7868752695031"/>
    <n v="1.7600000000000001E-2"/>
    <n v="1767.6033538460156"/>
    <n v="0"/>
    <n v="1767.6033538460156"/>
    <m/>
  </r>
  <r>
    <s v="1 - Yes"/>
    <s v="COR4 OIL CORP."/>
    <s v="A11256"/>
    <n v="240"/>
    <s v="Steel"/>
    <n v="3.2"/>
    <d v="1999-09-10T00:00:00"/>
    <x v="0"/>
    <s v="Natural Gas"/>
    <n v="0.05"/>
    <n v="60.3"/>
    <s v="12-27-019-09W4"/>
    <s v="11-27-019-09W4"/>
    <n v="0.59"/>
    <s v="Uncoated"/>
    <n v="3450"/>
    <s v="NG"/>
    <n v="187"/>
    <s v="Well"/>
    <s v="Pipeline"/>
    <s v="11256-240"/>
    <s v="Operating - Gas"/>
    <n v="2668"/>
    <s v="JENNER SHLW GAS 100/12-27-019-09W4/03             "/>
    <n v="80"/>
    <x v="0"/>
    <x v="2"/>
    <n v="295"/>
    <n v="2000"/>
    <m/>
    <s v="1) Active Pipeline = Use reserve-life"/>
    <s v="No"/>
    <m/>
    <n v="2295"/>
    <m/>
    <n v="2295"/>
    <n v="0.8"/>
    <n v="1836"/>
    <n v="0"/>
    <n v="1836"/>
    <n v="21"/>
    <n v="1.35E-2"/>
    <n v="2433.1646065461578"/>
    <n v="0"/>
    <n v="2433.1646065461578"/>
    <n v="1.7600000000000001E-2"/>
    <n v="1686.7566308010835"/>
    <n v="0"/>
    <n v="1686.7566308010835"/>
    <m/>
  </r>
  <r>
    <s v="1 - Yes"/>
    <s v="COR4 OIL CORP."/>
    <s v="A11256"/>
    <n v="241"/>
    <s v="Steel"/>
    <n v="3.18"/>
    <d v="2000-08-17T00:00:00"/>
    <x v="0"/>
    <s v="Natural Gas"/>
    <n v="0.05"/>
    <n v="60.3"/>
    <s v="10-21-019-09W4"/>
    <s v="11-21-019-09W4"/>
    <n v="0.32"/>
    <s v="Uncoated"/>
    <n v="3450"/>
    <s v="NG"/>
    <n v="187"/>
    <s v="Well"/>
    <s v="Pipeline"/>
    <s v="11256-241"/>
    <s v="Operating - Gas"/>
    <n v="2637"/>
    <s v="JENNER SHLW GAS 102/10-21-019-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11256"/>
    <n v="242"/>
    <s v="Steel"/>
    <n v="3.18"/>
    <d v="2000-08-17T00:00:00"/>
    <x v="0"/>
    <s v="Natural Gas"/>
    <n v="0.05"/>
    <n v="60.3"/>
    <s v="02-21-019-09W4"/>
    <s v="15-16-019-09W4"/>
    <n v="0.45"/>
    <s v="Uncoated"/>
    <n v="3450"/>
    <s v="NG"/>
    <n v="187"/>
    <s v="Well"/>
    <s v="Pipeline"/>
    <s v="11256-242"/>
    <s v="Operating - Gas"/>
    <n v="2632"/>
    <s v="JENNER SHLW GAS 100/02-21-019-09W4/00             "/>
    <n v="80"/>
    <x v="0"/>
    <x v="2"/>
    <n v="225"/>
    <n v="2000"/>
    <m/>
    <s v="1) Active Pipeline = Use reserve-life"/>
    <s v="No"/>
    <m/>
    <n v="2225"/>
    <m/>
    <n v="2225"/>
    <n v="0.8"/>
    <n v="1780"/>
    <n v="0"/>
    <n v="1780"/>
    <n v="21"/>
    <n v="1.35E-2"/>
    <n v="2358.9504355403924"/>
    <n v="0"/>
    <n v="2358.9504355403924"/>
    <n v="1.7600000000000001E-2"/>
    <n v="1635.3087161361266"/>
    <n v="0"/>
    <n v="1635.3087161361266"/>
    <m/>
  </r>
  <r>
    <s v="1 - Yes"/>
    <s v="COR4 OIL CORP."/>
    <s v="A11256"/>
    <n v="243"/>
    <s v="Steel"/>
    <n v="3.18"/>
    <d v="2000-08-17T00:00:00"/>
    <x v="0"/>
    <s v="Natural Gas"/>
    <n v="0.05"/>
    <n v="60.3"/>
    <s v="04-15-020-09W4"/>
    <s v="14-10-020-09W4"/>
    <n v="0.6"/>
    <s v="Uncoated"/>
    <n v="3450"/>
    <s v="NG"/>
    <n v="187"/>
    <s v="Well"/>
    <s v="Pipeline"/>
    <s v="11256-243"/>
    <s v="Operating - Gas"/>
    <n v="2942"/>
    <s v="JENNER SHLW GAS 100/04-15-020-09W4/00             "/>
    <n v="80"/>
    <x v="0"/>
    <x v="2"/>
    <n v="300"/>
    <n v="2000"/>
    <m/>
    <s v="1) Active Pipeline = Use reserve-life"/>
    <s v="No"/>
    <m/>
    <n v="2300"/>
    <m/>
    <n v="2300"/>
    <n v="0.8"/>
    <n v="1840"/>
    <n v="0"/>
    <n v="1840"/>
    <n v="21"/>
    <n v="1.35E-2"/>
    <n v="2438.4656187608553"/>
    <n v="0"/>
    <n v="2438.4656187608553"/>
    <n v="1.7600000000000001E-2"/>
    <n v="1690.4314818485805"/>
    <n v="0"/>
    <n v="1690.4314818485805"/>
    <m/>
  </r>
  <r>
    <s v="1 - Yes"/>
    <s v="COR4 OIL CORP."/>
    <s v="A11256"/>
    <n v="244"/>
    <s v="Steel"/>
    <n v="3.18"/>
    <d v="2000-08-17T00:00:00"/>
    <x v="0"/>
    <s v="Natural Gas"/>
    <n v="0.05"/>
    <n v="60.3"/>
    <s v="10-15-020-09W4"/>
    <s v="14-15-020-09W4"/>
    <n v="0.67"/>
    <s v="Uncoated"/>
    <n v="3450"/>
    <s v="NG"/>
    <n v="187"/>
    <s v="Well"/>
    <s v="Pipeline"/>
    <s v="11256-244"/>
    <s v="Operating - Gas"/>
    <n v="2947"/>
    <s v="JENNER SHLW GAS 100/10-15-020-09W4/00             "/>
    <n v="80"/>
    <x v="0"/>
    <x v="2"/>
    <n v="335"/>
    <n v="2000"/>
    <m/>
    <s v="1) Active Pipeline = Use reserve-life"/>
    <s v="No"/>
    <m/>
    <n v="2335"/>
    <m/>
    <n v="2335"/>
    <n v="0.8"/>
    <n v="1868"/>
    <n v="0"/>
    <n v="1868"/>
    <n v="21"/>
    <n v="1.35E-2"/>
    <n v="2475.5727042637377"/>
    <n v="0"/>
    <n v="2475.5727042637377"/>
    <n v="1.7600000000000001E-2"/>
    <n v="1716.1554391810587"/>
    <n v="0"/>
    <n v="1716.1554391810587"/>
    <m/>
  </r>
  <r>
    <s v="1 - Yes"/>
    <s v="COR4 OIL CORP."/>
    <s v="A11256"/>
    <n v="245"/>
    <s v="Steel"/>
    <n v="3.18"/>
    <d v="2000-08-17T00:00:00"/>
    <x v="0"/>
    <s v="Natural Gas"/>
    <n v="0.05"/>
    <n v="60.3"/>
    <s v="11-22-019-09W4"/>
    <s v="11-22-019-09W4"/>
    <n v="0.05"/>
    <s v="Uncoated"/>
    <n v="3450"/>
    <s v="NG"/>
    <n v="187"/>
    <s v="Well"/>
    <s v="Pipeline"/>
    <s v="11256-245"/>
    <s v="Operating - Gas"/>
    <n v="2646"/>
    <s v="JENNER SHLW GAS 100/11-22-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46"/>
    <s v="Steel"/>
    <n v="3.18"/>
    <d v="2000-08-17T00:00:00"/>
    <x v="0"/>
    <s v="Natural Gas"/>
    <n v="0.05"/>
    <n v="60.3"/>
    <s v="10-22-019-09W4"/>
    <s v="10-22-019-09W4"/>
    <n v="0.25"/>
    <s v="Uncoated"/>
    <n v="3450"/>
    <s v="NG"/>
    <n v="187"/>
    <s v="Well"/>
    <s v="Pipeline"/>
    <s v="11256-246"/>
    <s v="Operating - Gas"/>
    <n v="2645"/>
    <s v="JENNER SHLW GAS 100/10-22-019-09W4/00             "/>
    <n v="80"/>
    <x v="0"/>
    <x v="2"/>
    <n v="125"/>
    <n v="2000"/>
    <m/>
    <s v="1) Active Pipeline = Use reserve-life"/>
    <s v="No"/>
    <m/>
    <n v="2125"/>
    <m/>
    <n v="2125"/>
    <n v="0.8"/>
    <n v="1700"/>
    <n v="0"/>
    <n v="1700"/>
    <n v="21"/>
    <n v="1.35E-2"/>
    <n v="2252.9301912464425"/>
    <n v="0"/>
    <n v="2252.9301912464425"/>
    <n v="1.7600000000000001E-2"/>
    <n v="1561.8116951861884"/>
    <n v="0"/>
    <n v="1561.8116951861884"/>
    <m/>
  </r>
  <r>
    <s v="1 - Yes"/>
    <s v="COR4 OIL CORP."/>
    <s v="A11256"/>
    <n v="247"/>
    <s v="Steel"/>
    <n v="3.18"/>
    <d v="2000-08-17T00:00:00"/>
    <x v="0"/>
    <s v="Natural Gas"/>
    <n v="0.05"/>
    <n v="60.3"/>
    <s v="09-16-019-09W4"/>
    <s v="16-16-019-09W4"/>
    <n v="0.44"/>
    <s v="Uncoated"/>
    <n v="3450"/>
    <s v="NG"/>
    <n v="187"/>
    <s v="Well"/>
    <s v="Pipeline"/>
    <s v="11256-247"/>
    <s v="Operating - Gas"/>
    <n v="2627"/>
    <s v="JENNER SHLW GAS 100/09-16-019-09W4/00             "/>
    <n v="80"/>
    <x v="0"/>
    <x v="2"/>
    <n v="220"/>
    <n v="2000"/>
    <m/>
    <s v="1) Active Pipeline = Use reserve-life"/>
    <s v="No"/>
    <m/>
    <n v="2220"/>
    <m/>
    <n v="2220"/>
    <n v="0.8"/>
    <n v="1776"/>
    <n v="0"/>
    <n v="1776"/>
    <n v="21"/>
    <n v="1.35E-2"/>
    <n v="2353.6494233256949"/>
    <n v="0"/>
    <n v="2353.6494233256949"/>
    <n v="1.7600000000000001E-2"/>
    <n v="1631.6338650886296"/>
    <n v="0"/>
    <n v="1631.6338650886296"/>
    <m/>
  </r>
  <r>
    <s v="1 - Yes"/>
    <s v="COR4 OIL CORP."/>
    <s v="A11256"/>
    <n v="248"/>
    <s v="Steel"/>
    <n v="3.18"/>
    <d v="2000-08-17T00:00:00"/>
    <x v="0"/>
    <s v="Natural Gas"/>
    <n v="0.05"/>
    <n v="60.3"/>
    <s v="11-16-019-09W4"/>
    <s v="11-16-019-09W4"/>
    <n v="0.05"/>
    <s v="Uncoated"/>
    <n v="3450"/>
    <s v="NG"/>
    <n v="187"/>
    <s v="Well"/>
    <s v="Pipeline"/>
    <s v="11256-248"/>
    <s v="Operating - Gas"/>
    <n v="2629"/>
    <s v="JENNER SHLW GAS 100/11-16-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49"/>
    <s v="Steel"/>
    <n v="3.18"/>
    <d v="2000-08-17T00:00:00"/>
    <x v="0"/>
    <s v="Natural Gas"/>
    <n v="0.05"/>
    <n v="60.3"/>
    <s v="07-29-019-09W4"/>
    <s v="07-29-019-09W4"/>
    <n v="0.05"/>
    <s v="Uncoated"/>
    <n v="3450"/>
    <s v="NG"/>
    <n v="187"/>
    <s v="Well"/>
    <s v="Pipeline"/>
    <s v="11256-249"/>
    <s v="Operating - Gas"/>
    <n v="2682"/>
    <s v="JENNER SHLW GAS 100/07-29-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50"/>
    <s v="Steel"/>
    <n v="3.18"/>
    <d v="2000-08-17T00:00:00"/>
    <x v="0"/>
    <s v="Natural Gas"/>
    <n v="0.05"/>
    <n v="60.3"/>
    <s v="10-29-019-09W4"/>
    <s v="07-29-019-09W4"/>
    <n v="0.32"/>
    <s v="Uncoated"/>
    <n v="3450"/>
    <s v="NG"/>
    <n v="187"/>
    <s v="Well"/>
    <s v="Pipeline"/>
    <s v="11256-250"/>
    <s v="Operating - Gas"/>
    <n v="2685"/>
    <s v="JENNER SHLW GAS 100/10-29-019-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11256"/>
    <n v="251"/>
    <s v="Steel"/>
    <n v="3.18"/>
    <d v="2000-08-17T00:00:00"/>
    <x v="0"/>
    <s v="Natural Gas"/>
    <n v="0.05"/>
    <n v="60.3"/>
    <s v="02-09-020-09W4"/>
    <s v="14-04-020-09W4"/>
    <n v="0.74"/>
    <s v="Uncoated"/>
    <n v="3450"/>
    <s v="NG"/>
    <n v="187"/>
    <s v="Well"/>
    <s v="Pipeline"/>
    <s v="11256-251"/>
    <s v="Operating - Gas"/>
    <n v="2897"/>
    <s v="JENNER SHLW GAS 100/02-09-020-09W4/00             "/>
    <n v="100"/>
    <x v="0"/>
    <x v="2"/>
    <n v="370"/>
    <n v="2000"/>
    <m/>
    <s v="1) Active Pipeline = Use reserve-life"/>
    <s v="No"/>
    <m/>
    <n v="2370"/>
    <m/>
    <n v="2370"/>
    <n v="1"/>
    <n v="2370"/>
    <n v="0"/>
    <n v="2370"/>
    <n v="21"/>
    <n v="1.35E-2"/>
    <n v="3140.8497372082757"/>
    <n v="0"/>
    <n v="3140.8497372082757"/>
    <n v="1.7600000000000001E-2"/>
    <n v="2177.3492456419217"/>
    <n v="0"/>
    <n v="2177.3492456419217"/>
    <m/>
  </r>
  <r>
    <s v="1 - Yes"/>
    <s v="COR4 OIL CORP."/>
    <s v="A11256"/>
    <n v="252"/>
    <s v="Steel"/>
    <n v="3.18"/>
    <d v="2000-08-17T00:00:00"/>
    <x v="0"/>
    <s v="Natural Gas"/>
    <n v="0.05"/>
    <n v="60.3"/>
    <s v="02-05-020-09W4"/>
    <s v="08-05-020-09W4"/>
    <n v="0.68"/>
    <s v="Uncoated"/>
    <n v="3450"/>
    <s v="NG"/>
    <n v="187"/>
    <s v="Well"/>
    <s v="Pipeline"/>
    <s v="11256-252"/>
    <s v="Operating - Gas"/>
    <n v="2874"/>
    <s v="JENNER SHLW GAS 100/02-05-020-09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11256"/>
    <n v="253"/>
    <s v="Steel"/>
    <n v="3.18"/>
    <d v="2000-08-17T00:00:00"/>
    <x v="0"/>
    <s v="Natural Gas"/>
    <n v="0.05"/>
    <n v="60.3"/>
    <s v="10-05-020-09W4"/>
    <s v="08-05-020-09W4"/>
    <n v="0.66"/>
    <s v="Uncoated"/>
    <n v="3450"/>
    <s v="NG"/>
    <n v="187"/>
    <s v="Well"/>
    <s v="Pipeline"/>
    <s v="11256-253"/>
    <s v="Operating - Gas"/>
    <n v="2877"/>
    <s v="JENNER SHLW GAS 100/10-05-020-09W4/00             "/>
    <n v="80"/>
    <x v="0"/>
    <x v="2"/>
    <n v="330"/>
    <n v="2000"/>
    <m/>
    <s v="1) Active Pipeline = Use reserve-life"/>
    <s v="No"/>
    <m/>
    <n v="2330"/>
    <m/>
    <n v="2330"/>
    <n v="0.8"/>
    <n v="1864"/>
    <n v="0"/>
    <n v="1864"/>
    <n v="21"/>
    <n v="1.35E-2"/>
    <n v="2470.2716920490402"/>
    <n v="0"/>
    <n v="2470.2716920490402"/>
    <n v="1.7600000000000001E-2"/>
    <n v="1712.4805881335617"/>
    <n v="0"/>
    <n v="1712.4805881335617"/>
    <m/>
  </r>
  <r>
    <s v="1 - Yes"/>
    <s v="COR4 OIL CORP."/>
    <s v="A11256"/>
    <n v="254"/>
    <s v="Steel"/>
    <n v="3.18"/>
    <d v="2000-08-17T00:00:00"/>
    <x v="0"/>
    <s v="Natural Gas"/>
    <n v="0.05"/>
    <n v="60.3"/>
    <s v="10-09-020-09W4"/>
    <s v="10-09-020-09W4"/>
    <n v="0.17"/>
    <s v="Uncoated"/>
    <n v="3450"/>
    <s v="NG"/>
    <n v="187"/>
    <s v="Well"/>
    <s v="Pipeline"/>
    <s v="11256-254"/>
    <s v="Operating - Gas"/>
    <n v="2900"/>
    <s v="JENNER SHLW GAS 103/10-09-020-09W4/00             "/>
    <n v="100"/>
    <x v="0"/>
    <x v="2"/>
    <n v="85"/>
    <n v="2000"/>
    <m/>
    <s v="1) Active Pipeline = Use reserve-life"/>
    <s v="No"/>
    <m/>
    <n v="2085"/>
    <m/>
    <n v="2085"/>
    <n v="1"/>
    <n v="2085"/>
    <n v="0"/>
    <n v="2085"/>
    <n v="21"/>
    <n v="1.35E-2"/>
    <n v="2763.152616911078"/>
    <n v="0"/>
    <n v="2763.152616911078"/>
    <n v="1.7600000000000001E-2"/>
    <n v="1915.5161085077664"/>
    <n v="0"/>
    <n v="1915.5161085077664"/>
    <m/>
  </r>
  <r>
    <s v="1 - Yes"/>
    <s v="COR4 OIL CORP."/>
    <s v="A11256"/>
    <n v="255"/>
    <s v="Steel"/>
    <n v="3.18"/>
    <d v="2000-08-17T00:00:00"/>
    <x v="0"/>
    <s v="Natural Gas"/>
    <n v="0.05"/>
    <n v="60.3"/>
    <s v="06-07-020-09W4"/>
    <s v="06-07-020-09W4"/>
    <n v="0.36"/>
    <s v="Uncoated"/>
    <n v="3450"/>
    <s v="NG"/>
    <n v="187"/>
    <s v="Well"/>
    <s v="Pipeline"/>
    <s v="11256-255"/>
    <s v="Operating - Gas"/>
    <n v="2881"/>
    <s v="JENNER SHLW GAS 100/06-07-020-09W4/00             "/>
    <n v="80"/>
    <x v="0"/>
    <x v="2"/>
    <n v="180"/>
    <n v="2000"/>
    <m/>
    <s v="1) Active Pipeline = Use reserve-life"/>
    <s v="No"/>
    <m/>
    <n v="2180"/>
    <m/>
    <n v="2180"/>
    <n v="0.8"/>
    <n v="1744"/>
    <n v="0"/>
    <n v="1744"/>
    <n v="21"/>
    <n v="1.35E-2"/>
    <n v="2311.2413256081149"/>
    <n v="0"/>
    <n v="2311.2413256081149"/>
    <n v="1.7600000000000001E-2"/>
    <n v="1602.2350567086544"/>
    <n v="0"/>
    <n v="1602.2350567086544"/>
    <m/>
  </r>
  <r>
    <s v="1 - Yes"/>
    <s v="COR4 OIL CORP."/>
    <s v="A11256"/>
    <n v="256"/>
    <s v="Steel"/>
    <n v="3.18"/>
    <d v="2000-11-20T00:00:00"/>
    <x v="0"/>
    <s v="Natural Gas"/>
    <n v="0.05"/>
    <n v="88.9"/>
    <s v="01-28-019-09W4"/>
    <s v="01-28-019-09W4"/>
    <n v="0.12"/>
    <s v="Uncoated"/>
    <n v="3450"/>
    <s v="NG"/>
    <n v="187"/>
    <s v="Well"/>
    <s v="Pipeline"/>
    <s v="11256-256"/>
    <s v="Operating - Gas"/>
    <n v="2671"/>
    <s v="JENNER SHLW GAS 100/01-28-019-09W4/04             "/>
    <n v="76"/>
    <x v="0"/>
    <x v="2"/>
    <n v="60"/>
    <n v="2000"/>
    <m/>
    <s v="1) Active Pipeline = Use reserve-life"/>
    <s v="No"/>
    <m/>
    <n v="2060"/>
    <m/>
    <n v="2060"/>
    <n v="0.76"/>
    <n v="1565.6"/>
    <n v="0"/>
    <n v="1565.6"/>
    <n v="21"/>
    <n v="1.35E-2"/>
    <n v="2074.8161808326058"/>
    <n v="0"/>
    <n v="2074.8161808326058"/>
    <n v="1.7600000000000001E-2"/>
    <n v="1438.3366999902919"/>
    <n v="0"/>
    <n v="1438.3366999902919"/>
    <m/>
  </r>
  <r>
    <s v="1 - Yes"/>
    <s v="COR4 OIL CORP."/>
    <s v="A11256"/>
    <n v="257"/>
    <s v="Steel"/>
    <n v="3.18"/>
    <d v="2018-12-07T00:00:00"/>
    <x v="0"/>
    <s v="Natural Gas"/>
    <n v="0.05"/>
    <n v="88.9"/>
    <s v="16-05-020-09W4"/>
    <s v="16-05-020-09W4"/>
    <n v="0.17"/>
    <s v="Uncoated"/>
    <n v="3450"/>
    <s v="NG"/>
    <n v="187"/>
    <s v="Well"/>
    <s v="Pipeline"/>
    <s v="11256-257"/>
    <s v="Operating - Gas"/>
    <n v="1880"/>
    <s v="JENNER GAS 102/16-05-020-09W4/03                  "/>
    <n v="80"/>
    <x v="0"/>
    <x v="3"/>
    <n v="85"/>
    <n v="2000"/>
    <m/>
    <s v="1) Active Pipeline = Use reserve-life"/>
    <s v="No"/>
    <m/>
    <n v="2085"/>
    <m/>
    <n v="2085"/>
    <n v="0.8"/>
    <n v="1668"/>
    <n v="0"/>
    <n v="1668"/>
    <n v="21"/>
    <n v="1.35E-2"/>
    <n v="2210.5220935288621"/>
    <n v="0"/>
    <n v="2210.5220935288621"/>
    <n v="1.7600000000000001E-2"/>
    <n v="1532.412886806213"/>
    <n v="0"/>
    <n v="1532.412886806213"/>
    <m/>
  </r>
  <r>
    <s v="1 - Yes"/>
    <s v="COR4 OIL CORP."/>
    <s v="A11256"/>
    <n v="258"/>
    <s v="Steel"/>
    <n v="3.18"/>
    <d v="2001-08-21T00:00:00"/>
    <x v="0"/>
    <s v="Natural Gas"/>
    <n v="0.05"/>
    <n v="88.9"/>
    <s v="05-09-020-09W4"/>
    <s v="06-09-020-09W4"/>
    <n v="0.37"/>
    <s v="Uncoated"/>
    <n v="3450"/>
    <s v="NG"/>
    <n v="187"/>
    <s v="Well"/>
    <s v="Pipeline"/>
    <s v="11256-258"/>
    <s v="Operating - Gas"/>
    <n v="1885"/>
    <s v="JENNER GAS 100/05-09-020-09W4/04                  "/>
    <n v="100"/>
    <x v="0"/>
    <x v="3"/>
    <n v="185"/>
    <n v="2000"/>
    <m/>
    <s v="1) Active Pipeline = Use reserve-life"/>
    <s v="No"/>
    <m/>
    <n v="2185"/>
    <m/>
    <n v="2185"/>
    <n v="1"/>
    <n v="2185"/>
    <n v="0"/>
    <n v="2185"/>
    <n v="21"/>
    <n v="1.35E-2"/>
    <n v="2895.6779222785158"/>
    <n v="0"/>
    <n v="2895.6779222785158"/>
    <n v="1.7600000000000001E-2"/>
    <n v="2007.3873846951892"/>
    <n v="0"/>
    <n v="2007.3873846951892"/>
    <m/>
  </r>
  <r>
    <s v="1 - Yes"/>
    <s v="COR4 OIL CORP."/>
    <s v="A11256"/>
    <n v="259"/>
    <s v="Fiberglass"/>
    <n v="2.92"/>
    <d v="2020-05-28T00:00:00"/>
    <x v="2"/>
    <s v="Natural Gas"/>
    <n v="0.05"/>
    <n v="81.5"/>
    <s v="09-07-020-08W4"/>
    <s v="16-07-020-08W4"/>
    <n v="0.47"/>
    <s v="Uncoated"/>
    <m/>
    <s v="NG"/>
    <n v="187"/>
    <s v="Blind end"/>
    <s v="Blind end"/>
    <s v="11256-259"/>
    <s v="Discontinued - Gas"/>
    <n v="1857"/>
    <s v="JENNER GAS 100/09-07-020-08W4/02                  "/>
    <n v="100"/>
    <x v="0"/>
    <x v="3"/>
    <n v="0"/>
    <n v="2000"/>
    <m/>
    <s v="3) Discontinued; assume even over 15 years"/>
    <n v="5"/>
    <m/>
    <n v="2000"/>
    <m/>
    <n v="2000"/>
    <n v="1"/>
    <n v="2000"/>
    <n v="0"/>
    <n v="2000"/>
    <n v="5"/>
    <n v="1.35E-2"/>
    <n v="2138.6945405474321"/>
    <n v="0"/>
    <n v="2138.6945405474321"/>
    <n v="1.7600000000000001E-2"/>
    <n v="1960.032485012269"/>
    <n v="0"/>
    <n v="1960.032485012269"/>
    <m/>
  </r>
  <r>
    <s v="1 - Yes"/>
    <s v="COR4 OIL CORP."/>
    <s v="A11256"/>
    <n v="260"/>
    <s v="Fiberglass"/>
    <n v="3.2"/>
    <d v="2020-05-28T00:00:00"/>
    <x v="2"/>
    <s v="Natural Gas"/>
    <n v="0.05"/>
    <n v="82"/>
    <s v="16-07-020-08W4"/>
    <s v="16-07-020-08W4"/>
    <n v="0.28000000000000003"/>
    <s v="Uncoated"/>
    <m/>
    <s v="NG"/>
    <n v="187"/>
    <s v="Blind end"/>
    <s v="Blind end"/>
    <s v="11256-260"/>
    <s v="Discontinued - Gas"/>
    <n v="1857"/>
    <s v="JENNER GAS 100/09-07-020-08W4/02                  "/>
    <n v="100"/>
    <x v="0"/>
    <x v="3"/>
    <n v="0"/>
    <n v="2000"/>
    <m/>
    <s v="3) Discontinued; assume even over 15 years"/>
    <n v="6"/>
    <m/>
    <n v="2000"/>
    <m/>
    <n v="2000"/>
    <n v="1"/>
    <n v="2000"/>
    <n v="0"/>
    <n v="2000"/>
    <n v="6"/>
    <n v="1.35E-2"/>
    <n v="2167.5669168448226"/>
    <n v="0"/>
    <n v="2167.5669168448226"/>
    <n v="1.7600000000000001E-2"/>
    <n v="1952.1353415486778"/>
    <n v="0"/>
    <n v="1952.1353415486778"/>
    <m/>
  </r>
  <r>
    <s v="1 - Yes"/>
    <s v="COR4 OIL CORP."/>
    <s v="A11256"/>
    <n v="261"/>
    <s v="Steel"/>
    <n v="3.18"/>
    <d v="2018-12-07T00:00:00"/>
    <x v="0"/>
    <s v="Natural Gas"/>
    <n v="0.05"/>
    <n v="88.9"/>
    <s v="16-05-020-09W4"/>
    <s v="09-08-020-09W4"/>
    <n v="1.1499999999999999"/>
    <s v="Uncoated"/>
    <n v="3450"/>
    <s v="NG"/>
    <n v="187"/>
    <s v="Pipeline"/>
    <s v="Pipeline"/>
    <s v="11256-261"/>
    <s v="Operating - Gas"/>
    <s v="No CC; to/from Well= 102/16-05-020-09W4/00"/>
    <s v="IMAGINEA JENNER 16-5-20-9"/>
    <n v="0.8"/>
    <x v="0"/>
    <x v="3"/>
    <n v="575"/>
    <n v="2000"/>
    <m/>
    <s v="1) Active Pipeline = Use reserve-life"/>
    <s v="No"/>
    <m/>
    <n v="2575"/>
    <m/>
    <n v="2575"/>
    <n v="8.0000000000000002E-3"/>
    <n v="20.6"/>
    <n v="0"/>
    <n v="20.6"/>
    <n v="21"/>
    <n v="1.35E-2"/>
    <n v="27.300212905692185"/>
    <n v="0"/>
    <n v="27.300212905692185"/>
    <n v="1.7600000000000001E-2"/>
    <n v="18.925482894609107"/>
    <n v="0"/>
    <n v="18.925482894609107"/>
    <m/>
  </r>
  <r>
    <s v="1 - Yes"/>
    <s v="COR4 OIL CORP."/>
    <s v="A11256"/>
    <n v="262"/>
    <s v="Steel"/>
    <n v="3.2"/>
    <d v="2018-12-11T00:00:00"/>
    <x v="0"/>
    <s v="Natural Gas"/>
    <n v="0.05"/>
    <n v="60.3"/>
    <s v="05-11-020-09W4"/>
    <s v="06-11-020-09W4"/>
    <n v="0.39"/>
    <s v="Uncoated"/>
    <n v="3450"/>
    <s v="NG"/>
    <n v="187"/>
    <s v="Pipeline"/>
    <s v="Pipeline"/>
    <s v="11256-262"/>
    <s v="Operating - Gas"/>
    <s v="No CC; to/from Well= 100/06-11-020-09W4/00"/>
    <s v="IMAGINEA JENNER 6-11-20-9"/>
    <n v="1"/>
    <x v="0"/>
    <x v="2"/>
    <n v="195"/>
    <n v="2000"/>
    <m/>
    <s v="1) Active Pipeline = Use reserve-life"/>
    <s v="No"/>
    <m/>
    <n v="2195"/>
    <m/>
    <n v="2195"/>
    <n v="0.01"/>
    <n v="21.95"/>
    <n v="0"/>
    <n v="21.95"/>
    <n v="21"/>
    <n v="1.35E-2"/>
    <n v="29.089304528152592"/>
    <n v="0"/>
    <n v="29.089304528152592"/>
    <n v="1.7600000000000001E-2"/>
    <n v="20.165745123139313"/>
    <n v="0"/>
    <n v="20.165745123139313"/>
    <m/>
  </r>
  <r>
    <s v="1 - Yes"/>
    <s v="COR4 OIL CORP."/>
    <s v="A11711"/>
    <n v="1"/>
    <s v="Steel"/>
    <n v="2.77"/>
    <d v="2016-05-03T00:00:00"/>
    <x v="0"/>
    <s v="Natural Gas"/>
    <n v="0.05"/>
    <n v="114.3"/>
    <s v="06-08-020-09W4"/>
    <s v="03-16-020-09W4"/>
    <n v="1.75"/>
    <s v="Uncoated"/>
    <n v="3450"/>
    <s v="NG"/>
    <n v="3"/>
    <s v="Pipeline"/>
    <s v="Pipeline"/>
    <s v="11711-1"/>
    <s v="Operating - Gas"/>
    <n v="2891"/>
    <s v="JENNER SHLW GAS 100/06-08-020-09W4/04             "/>
    <n v="100"/>
    <x v="0"/>
    <x v="2"/>
    <n v="875"/>
    <n v="2000"/>
    <m/>
    <s v="1) Active Pipeline = Use reserve-life"/>
    <s v="No"/>
    <m/>
    <n v="2875"/>
    <m/>
    <n v="2875"/>
    <n v="1"/>
    <n v="2875"/>
    <n v="0"/>
    <n v="2875"/>
    <n v="21"/>
    <n v="1.35E-2"/>
    <n v="3810.1025293138364"/>
    <n v="0"/>
    <n v="3810.1025293138364"/>
    <n v="1.7600000000000001E-2"/>
    <n v="2641.2991903884067"/>
    <n v="0"/>
    <n v="2641.2991903884067"/>
    <m/>
  </r>
  <r>
    <s v="1 - Yes"/>
    <s v="COR4 OIL CORP."/>
    <s v="A11711"/>
    <n v="3"/>
    <s v="Steel"/>
    <n v="2.77"/>
    <d v="2016-05-03T00:00:00"/>
    <x v="0"/>
    <s v="Natural Gas"/>
    <n v="0.05"/>
    <n v="114.3"/>
    <s v="14-15-020-09W4"/>
    <s v="01-22-020-09W4"/>
    <n v="1.37"/>
    <s v="Uncoated"/>
    <n v="3450"/>
    <s v="NG"/>
    <n v="3"/>
    <s v="Pipeline"/>
    <s v="Compressor station"/>
    <s v="11711-3"/>
    <s v="Operating - Gas"/>
    <n v="2987"/>
    <s v="JENNER SHLW GAS 100/01-22-020-09W4  COMP          "/>
    <n v="96.75"/>
    <x v="0"/>
    <x v="2"/>
    <n v="685"/>
    <n v="2000"/>
    <m/>
    <s v="1) Active Pipeline = Use reserve-life"/>
    <s v="No"/>
    <m/>
    <n v="2685"/>
    <m/>
    <n v="2685"/>
    <n v="0.96750000000000003"/>
    <n v="2597.7375000000002"/>
    <n v="0"/>
    <n v="2597.7375000000002"/>
    <n v="21"/>
    <n v="1.35E-2"/>
    <n v="3442.6595545194446"/>
    <n v="0"/>
    <n v="3442.6595545194446"/>
    <n v="1.7600000000000001E-2"/>
    <n v="2386.5745932492537"/>
    <n v="0"/>
    <n v="2386.5745932492537"/>
    <m/>
  </r>
  <r>
    <s v="1 - Yes"/>
    <s v="COR4 OIL CORP."/>
    <s v="A11711"/>
    <n v="4"/>
    <s v="Steel"/>
    <n v="2.77"/>
    <d v="2001-02-15T00:00:00"/>
    <x v="0"/>
    <s v="Natural Gas"/>
    <n v="0.05"/>
    <n v="114.3"/>
    <s v="03-16-020-09W4"/>
    <s v="14-15-020-09W4"/>
    <n v="1.82"/>
    <s v="Uncoated"/>
    <n v="3450"/>
    <s v="NG"/>
    <n v="3"/>
    <s v="Pipeline"/>
    <s v="Pipeline"/>
    <s v="11711-4"/>
    <s v="Operating - Gas"/>
    <n v="2891"/>
    <s v="JENNER SHLW GAS 100/06-08-020-09W4/04             "/>
    <n v="100"/>
    <x v="0"/>
    <x v="2"/>
    <n v="910"/>
    <n v="2000"/>
    <m/>
    <s v="1) Active Pipeline = Use reserve-life"/>
    <s v="No"/>
    <m/>
    <n v="2910"/>
    <m/>
    <n v="2910"/>
    <n v="1"/>
    <n v="2910"/>
    <n v="0"/>
    <n v="2910"/>
    <n v="21"/>
    <n v="1.35E-2"/>
    <n v="3856.4863861924396"/>
    <n v="0"/>
    <n v="3856.4863861924396"/>
    <n v="1.7600000000000001E-2"/>
    <n v="2673.4541370540046"/>
    <n v="0"/>
    <n v="2673.4541370540046"/>
    <m/>
  </r>
  <r>
    <s v="1 - Yes"/>
    <s v="COR4 OIL CORP."/>
    <s v="A11784"/>
    <n v="1"/>
    <s v="Steel"/>
    <n v="3.18"/>
    <m/>
    <x v="0"/>
    <s v="Natural Gas"/>
    <n v="0.05"/>
    <n v="114.3"/>
    <s v="10-34-019-09W4"/>
    <s v="13-14-020-09W4"/>
    <n v="5.97"/>
    <s v="Uncoated"/>
    <n v="6890"/>
    <s v="NG"/>
    <n v="3"/>
    <s v="Compressor station"/>
    <s v="Meter station"/>
    <s v="11784-1"/>
    <s v="Operating - Gas"/>
    <n v="2063"/>
    <s v="JENNER OIL 100/10-34-019-09W4  SWEET GAS PLT / CMP"/>
    <n v="82.407139999999998"/>
    <x v="0"/>
    <x v="6"/>
    <n v="2985"/>
    <n v="2000"/>
    <m/>
    <s v="1) Active Pipeline = Use reserve-life"/>
    <s v="No"/>
    <m/>
    <n v="4985"/>
    <m/>
    <n v="4985"/>
    <n v="0.82407140000000001"/>
    <n v="4107.9959289999997"/>
    <n v="0"/>
    <n v="4107.9959289999997"/>
    <n v="21"/>
    <n v="1.35E-2"/>
    <n v="5444.1341493891623"/>
    <n v="0"/>
    <n v="5444.1341493891623"/>
    <n v="1.7600000000000001E-2"/>
    <n v="3774.0682856996764"/>
    <n v="0"/>
    <n v="3774.0682856996764"/>
    <m/>
  </r>
  <r>
    <s v="1 - Yes"/>
    <s v="COR4 OIL CORP."/>
    <s v="A11784"/>
    <n v="3"/>
    <s v="Steel"/>
    <n v="3.18"/>
    <m/>
    <x v="0"/>
    <s v="Natural Gas"/>
    <n v="0.05"/>
    <n v="114.3"/>
    <s v="10-34-019-09W4"/>
    <s v="13-14-020-09W4"/>
    <n v="5.94"/>
    <s v="Uncoated"/>
    <n v="6890"/>
    <s v="NG"/>
    <n v="3"/>
    <s v="Compressor station"/>
    <s v="Meter station"/>
    <s v="11784-3"/>
    <s v="Operating - Gas"/>
    <n v="2063"/>
    <s v="JENNER OIL 100/10-34-019-09W4  SWEET GAS PLT / CMP"/>
    <n v="82.407139999999998"/>
    <x v="0"/>
    <x v="6"/>
    <n v="2970"/>
    <n v="2000"/>
    <m/>
    <s v="1) Active Pipeline = Use reserve-life"/>
    <s v="No"/>
    <m/>
    <n v="4970"/>
    <m/>
    <n v="4970"/>
    <n v="0.82407140000000001"/>
    <n v="4095.6348579999999"/>
    <n v="0"/>
    <n v="4095.6348579999999"/>
    <n v="21"/>
    <n v="1.35E-2"/>
    <n v="5427.7526022997272"/>
    <n v="0"/>
    <n v="5427.7526022997272"/>
    <n v="1.7600000000000001E-2"/>
    <n v="3762.7120120215436"/>
    <n v="0"/>
    <n v="3762.7120120215436"/>
    <m/>
  </r>
  <r>
    <s v="1 - Yes"/>
    <s v="COR4 OIL CORP."/>
    <s v="A11784"/>
    <n v="4"/>
    <s v="Steel"/>
    <n v="3.18"/>
    <d v="2001-02-15T00:00:00"/>
    <x v="0"/>
    <s v="Natural Gas"/>
    <n v="0.05"/>
    <n v="114.3"/>
    <s v="01-22-020-09W4"/>
    <s v="13-14-020-09W4"/>
    <n v="0.48"/>
    <s v="Uncoated"/>
    <n v="6890"/>
    <s v="NG"/>
    <n v="3"/>
    <s v="Compressor station"/>
    <s v="Meter station"/>
    <s v="11784-4"/>
    <s v="Operating - Gas"/>
    <n v="2987"/>
    <s v="JENNER SHLW GAS 100/01-22-020-09W4  COMP          "/>
    <n v="96.75"/>
    <x v="0"/>
    <x v="2"/>
    <n v="240"/>
    <n v="2000"/>
    <m/>
    <s v="1) Active Pipeline = Use reserve-life"/>
    <s v="No"/>
    <m/>
    <n v="2240"/>
    <m/>
    <n v="2240"/>
    <n v="0.96750000000000003"/>
    <n v="2167.2000000000003"/>
    <n v="0"/>
    <n v="2167.2000000000003"/>
    <n v="21"/>
    <n v="1.35E-2"/>
    <n v="2872.088417923112"/>
    <n v="0"/>
    <n v="2872.088417923112"/>
    <n v="1.7600000000000001E-2"/>
    <n v="1991.0342975338281"/>
    <n v="0"/>
    <n v="1991.0342975338281"/>
    <m/>
  </r>
  <r>
    <s v="1 - Yes"/>
    <s v="COR4 OIL CORP."/>
    <s v="A12117"/>
    <n v="1"/>
    <s v="Steel"/>
    <n v="2.11"/>
    <d v="2017-09-28T00:00:00"/>
    <x v="0"/>
    <s v="Natural Gas"/>
    <n v="0.05"/>
    <n v="88.9"/>
    <s v="16-18-020-08W4"/>
    <s v="07-19-020-08W4"/>
    <n v="0.74"/>
    <s v="Uncoated"/>
    <n v="3450"/>
    <s v="NG"/>
    <n v="1"/>
    <s v="Well"/>
    <s v="Pipeline"/>
    <s v="12117-1"/>
    <s v="Operating - Gas"/>
    <n v="2764"/>
    <s v="JENNER SHLW GAS 100/16-18-020-08W4/00             "/>
    <n v="80"/>
    <x v="0"/>
    <x v="2"/>
    <n v="370"/>
    <n v="2000"/>
    <m/>
    <s v="1) Active Pipeline = Use reserve-life"/>
    <s v="No"/>
    <m/>
    <n v="2370"/>
    <m/>
    <n v="2370"/>
    <n v="0.8"/>
    <n v="1896"/>
    <n v="0"/>
    <n v="1896"/>
    <n v="21"/>
    <n v="1.35E-2"/>
    <n v="2512.6797897666206"/>
    <n v="0"/>
    <n v="2512.6797897666206"/>
    <n v="1.7600000000000001E-2"/>
    <n v="1741.8793965135374"/>
    <n v="0"/>
    <n v="1741.8793965135374"/>
    <m/>
  </r>
  <r>
    <s v="1 - Yes"/>
    <s v="COR4 OIL CORP."/>
    <s v="A12191"/>
    <n v="1"/>
    <s v="Steel"/>
    <n v="2.11"/>
    <d v="2017-09-28T00:00:00"/>
    <x v="0"/>
    <s v="Natural Gas"/>
    <n v="0.05"/>
    <n v="88.9"/>
    <s v="07-18-020-08W4"/>
    <s v="16-18-020-08W4"/>
    <n v="1.06"/>
    <s v="Uncoated"/>
    <n v="3450"/>
    <s v="NG"/>
    <n v="4"/>
    <s v="Pipeline"/>
    <s v="Pipeline"/>
    <s v="12191-1"/>
    <s v="Operating - Gas"/>
    <n v="2761"/>
    <s v="JENNER SHLW GAS 105/08-18-020-08W4/00             "/>
    <n v="80"/>
    <x v="0"/>
    <x v="2"/>
    <n v="530"/>
    <n v="2000"/>
    <m/>
    <s v="1) Active Pipeline = Use reserve-life"/>
    <s v="No"/>
    <m/>
    <n v="2530"/>
    <m/>
    <n v="2530"/>
    <n v="0.8"/>
    <n v="2024"/>
    <n v="0"/>
    <n v="2024"/>
    <n v="21"/>
    <n v="1.35E-2"/>
    <n v="2682.3121806369409"/>
    <n v="0"/>
    <n v="2682.3121806369409"/>
    <n v="1.7600000000000001E-2"/>
    <n v="1859.4746300334384"/>
    <n v="0"/>
    <n v="1859.4746300334384"/>
    <m/>
  </r>
  <r>
    <s v="1 - Yes"/>
    <s v="COR4 OIL CORP."/>
    <s v="A12191"/>
    <n v="2"/>
    <s v="Steel"/>
    <n v="3.2"/>
    <d v="2017-09-28T00:00:00"/>
    <x v="0"/>
    <s v="Natural Gas"/>
    <n v="0.05"/>
    <n v="88.9"/>
    <s v="16-07-020-08W4"/>
    <s v="07-18-020-08W4"/>
    <n v="0.8"/>
    <s v="Uncoated"/>
    <n v="3450"/>
    <s v="NG"/>
    <n v="4"/>
    <s v="Well"/>
    <s v="Pipeline"/>
    <s v="12191-2"/>
    <s v="Operating - Gas"/>
    <n v="1857"/>
    <s v="JENNER GAS 100/09-07-020-08W4/02                  "/>
    <n v="100"/>
    <x v="0"/>
    <x v="3"/>
    <n v="400"/>
    <n v="2000"/>
    <m/>
    <s v="1) Active Pipeline = Use reserve-life"/>
    <s v="No"/>
    <m/>
    <n v="2400"/>
    <m/>
    <n v="2400"/>
    <n v="1"/>
    <n v="2400"/>
    <n v="0"/>
    <n v="2400"/>
    <n v="21"/>
    <n v="1.35E-2"/>
    <n v="3180.6073288185066"/>
    <n v="0"/>
    <n v="3180.6073288185066"/>
    <n v="1.7600000000000001E-2"/>
    <n v="2204.9106284981481"/>
    <n v="0"/>
    <n v="2204.9106284981481"/>
    <m/>
  </r>
  <r>
    <s v="1 - Yes"/>
    <s v="COR4 OIL CORP."/>
    <s v="A12191"/>
    <n v="3"/>
    <s v="Steel"/>
    <n v="3.2"/>
    <d v="1999-09-10T00:00:00"/>
    <x v="0"/>
    <s v="Natural Gas"/>
    <n v="0.05"/>
    <n v="60.3"/>
    <s v="06-18-020-08W4"/>
    <s v="08-18-020-08W4"/>
    <n v="0.44"/>
    <s v="Uncoated"/>
    <n v="3450"/>
    <s v="NG"/>
    <n v="4"/>
    <s v="Well"/>
    <s v="Pipeline"/>
    <s v="12191-3"/>
    <s v="Operating - Gas"/>
    <n v="2760"/>
    <s v="JENNER SHLW GAS 100/06-18-020-08W4/00             "/>
    <n v="80"/>
    <x v="0"/>
    <x v="2"/>
    <n v="220"/>
    <n v="2000"/>
    <m/>
    <s v="1) Active Pipeline = Use reserve-life"/>
    <s v="No"/>
    <m/>
    <n v="2220"/>
    <m/>
    <n v="2220"/>
    <n v="0.8"/>
    <n v="1776"/>
    <n v="0"/>
    <n v="1776"/>
    <n v="21"/>
    <n v="1.35E-2"/>
    <n v="2353.6494233256949"/>
    <n v="0"/>
    <n v="2353.6494233256949"/>
    <n v="1.7600000000000001E-2"/>
    <n v="1631.6338650886296"/>
    <n v="0"/>
    <n v="1631.6338650886296"/>
    <m/>
  </r>
  <r>
    <s v="1 - Yes"/>
    <s v="COR4 OIL CORP."/>
    <s v="A12191"/>
    <n v="4"/>
    <s v="Steel"/>
    <n v="3.2"/>
    <d v="1999-09-10T00:00:00"/>
    <x v="0"/>
    <s v="Natural Gas"/>
    <n v="0.05"/>
    <n v="60.3"/>
    <s v="08-18-020-08W4"/>
    <s v="07-18-020-08W4"/>
    <n v="0.41"/>
    <s v="Uncoated"/>
    <n v="3450"/>
    <s v="NG"/>
    <n v="4"/>
    <s v="Well"/>
    <s v="Pipeline"/>
    <s v="12191-4"/>
    <s v="Operating - Gas"/>
    <n v="2761"/>
    <s v="JENNER SHLW GAS 105/08-18-020-08W4/00             "/>
    <n v="80"/>
    <x v="0"/>
    <x v="2"/>
    <n v="205"/>
    <n v="2000"/>
    <m/>
    <s v="1) Active Pipeline = Use reserve-life"/>
    <s v="No"/>
    <m/>
    <n v="2205"/>
    <m/>
    <n v="2205"/>
    <n v="0.8"/>
    <n v="1764"/>
    <n v="0"/>
    <n v="1764"/>
    <n v="21"/>
    <n v="1.35E-2"/>
    <n v="2337.7463866816024"/>
    <n v="0"/>
    <n v="2337.7463866816024"/>
    <n v="1.7600000000000001E-2"/>
    <n v="1620.6093119461389"/>
    <n v="0"/>
    <n v="1620.6093119461389"/>
    <m/>
  </r>
  <r>
    <s v="2.1  - No. Already Abandoned."/>
    <s v="COR4 OIL CORP."/>
    <s v="A12949"/>
    <n v="1"/>
    <s v="Steel"/>
    <n v="3.18"/>
    <m/>
    <x v="1"/>
    <s v="Oil Well Effluent"/>
    <n v="0"/>
    <n v="60.3"/>
    <s v="08-07-019-11W4"/>
    <s v="07-08-019-11W4"/>
    <n v="0.9"/>
    <s v="Uncoated"/>
    <m/>
    <s v="OE"/>
    <n v="3"/>
    <s v="Blind end"/>
    <s v="Blind end"/>
    <s v="12949-1"/>
    <s v="Abandoned - Oil-Water-Other"/>
    <n v="1372"/>
    <s v="W TIDE LK 100/07-08-019-11W4/00 SWD               "/>
    <n v="100"/>
    <x v="1"/>
    <x v="5"/>
    <n v="0"/>
    <n v="0"/>
    <m/>
    <s v="2) Already abandoned; no ARO"/>
    <s v="No"/>
    <m/>
    <n v="0"/>
    <m/>
    <n v="0"/>
    <n v="1"/>
    <n v="0"/>
    <n v="0"/>
    <n v="0"/>
    <n v="26"/>
    <n v="1.35E-2"/>
    <n v="0"/>
    <n v="0"/>
    <n v="0"/>
    <n v="1.7600000000000001E-2"/>
    <n v="0"/>
    <n v="0"/>
    <n v="0"/>
    <m/>
  </r>
  <r>
    <s v="2.1  - No. Already Abandoned."/>
    <s v="COR4 OIL CORP."/>
    <s v="A12949"/>
    <n v="2"/>
    <s v="Steel"/>
    <n v="3.18"/>
    <d v="2016-06-09T00:00:00"/>
    <x v="1"/>
    <s v="Oil Well Effluent"/>
    <n v="0"/>
    <n v="60.3"/>
    <s v="06-08-019-11W4"/>
    <s v="07-08-019-11W4"/>
    <n v="0.28999999999999998"/>
    <s v="Uncoated"/>
    <m/>
    <s v="OE"/>
    <n v="3"/>
    <s v="Blind end"/>
    <s v="Blind end"/>
    <s v="12949-2"/>
    <s v="Abandoned - Oil-Water-Other"/>
    <n v="1369"/>
    <s v="W TIDE LK 100/06-08-019-11W4/00                   "/>
    <n v="100"/>
    <x v="1"/>
    <x v="5"/>
    <n v="0"/>
    <n v="0"/>
    <m/>
    <s v="2) Already abandoned; no ARO"/>
    <s v="No"/>
    <m/>
    <n v="0"/>
    <m/>
    <n v="0"/>
    <n v="1"/>
    <n v="0"/>
    <n v="0"/>
    <n v="0"/>
    <n v="26"/>
    <n v="1.35E-2"/>
    <n v="0"/>
    <n v="0"/>
    <n v="0"/>
    <n v="1.7600000000000001E-2"/>
    <n v="0"/>
    <n v="0"/>
    <n v="0"/>
    <m/>
  </r>
  <r>
    <s v="2.1  - No. Already Abandoned."/>
    <s v="COR4 OIL CORP."/>
    <s v="A12949"/>
    <n v="3"/>
    <s v="Steel"/>
    <n v="3.18"/>
    <d v="2007-08-27T00:00:00"/>
    <x v="1"/>
    <s v="Oil Well Effluent"/>
    <n v="0"/>
    <n v="60.3"/>
    <s v="03-08-019-11W4"/>
    <s v="07-08-019-11W4"/>
    <n v="0.69"/>
    <s v="Uncoated"/>
    <m/>
    <s v="OE"/>
    <n v="3"/>
    <s v="Blind end"/>
    <s v="Blind end"/>
    <s v="12949-3"/>
    <s v="Abandoned - Oil-Water-Other"/>
    <n v="1605"/>
    <s v="W TIDE LK 1C2/03-08-019-11W4/00 STANDING          "/>
    <n v="100"/>
    <x v="1"/>
    <x v="5"/>
    <n v="0"/>
    <n v="0"/>
    <m/>
    <s v="2) Already abandoned; no ARO"/>
    <s v="No"/>
    <m/>
    <n v="0"/>
    <m/>
    <n v="0"/>
    <n v="1"/>
    <n v="0"/>
    <n v="0"/>
    <n v="0"/>
    <n v="26"/>
    <n v="1.35E-2"/>
    <n v="0"/>
    <n v="0"/>
    <n v="0"/>
    <n v="1.7600000000000001E-2"/>
    <n v="0"/>
    <n v="0"/>
    <n v="0"/>
    <m/>
  </r>
  <r>
    <s v="1 - Yes"/>
    <s v="COR4 OIL CORP."/>
    <s v="A13331"/>
    <n v="1"/>
    <s v="Steel"/>
    <n v="3.18"/>
    <d v="2006-06-20T00:00:00"/>
    <x v="0"/>
    <s v="Natural Gas"/>
    <n v="0"/>
    <n v="88.9"/>
    <s v="06-08-020-10W4"/>
    <s v="07-08-020-10W4"/>
    <n v="0.53"/>
    <s v="Uncoated"/>
    <n v="1750"/>
    <s v="NG"/>
    <n v="1"/>
    <s v="Well"/>
    <s v="Pipeline"/>
    <s v="13331-1"/>
    <s v="Operating - Gas"/>
    <n v="3757"/>
    <s v="PRINCESS-PG 100/06-08-020-10W4/00                 "/>
    <n v="100"/>
    <x v="0"/>
    <x v="0"/>
    <n v="265"/>
    <n v="2000"/>
    <m/>
    <s v="1) Active Pipeline = Use reserve-life"/>
    <s v="No"/>
    <m/>
    <n v="2265"/>
    <m/>
    <n v="2265"/>
    <n v="1"/>
    <n v="2265"/>
    <n v="0"/>
    <n v="2265"/>
    <n v="21"/>
    <n v="1.35E-2"/>
    <n v="3001.6981665724657"/>
    <n v="0"/>
    <n v="3001.6981665724657"/>
    <n v="1.7600000000000001E-2"/>
    <n v="2080.8844056451271"/>
    <n v="0"/>
    <n v="2080.8844056451271"/>
    <m/>
  </r>
  <r>
    <s v="1 - Yes"/>
    <s v="COR4 OIL CORP."/>
    <s v="A13707"/>
    <n v="1"/>
    <s v="Steel"/>
    <n v="3.18"/>
    <d v="2016-02-22T00:00:00"/>
    <x v="2"/>
    <s v="Oil Well Effluent"/>
    <n v="3"/>
    <n v="60.3"/>
    <s v="01-07-019-11W4"/>
    <s v="07-08-019-11W4"/>
    <n v="1.19"/>
    <s v="Uncoated"/>
    <m/>
    <s v="OE"/>
    <n v="19"/>
    <s v="Blind end"/>
    <s v="Blind end"/>
    <s v="13707-1"/>
    <s v="Discontinued - Oil-Water-Other"/>
    <n v="1373"/>
    <s v="W TIDE LK 100/07-08-019-11W4/00 BATT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2.1  - No. Already Abandoned."/>
    <s v="COR4 OIL CORP."/>
    <s v="A13707"/>
    <n v="3"/>
    <s v="Steel"/>
    <n v="3.18"/>
    <d v="2007-08-27T00:00:00"/>
    <x v="1"/>
    <s v="Oil Well Effluent"/>
    <n v="3"/>
    <n v="60.3"/>
    <s v="03-04-019-11W4"/>
    <s v="07-08-019-11W4"/>
    <n v="2.69"/>
    <s v="Uncoated"/>
    <m/>
    <s v="OE"/>
    <n v="19"/>
    <s v="Blind end"/>
    <s v="Blind end"/>
    <s v="13707-3"/>
    <s v="Abandoned - Oil-Water-Other"/>
    <n v="1345"/>
    <s v="W TIDE LK 100/03-04-019-11W4/00 SWD               "/>
    <n v="100"/>
    <x v="1"/>
    <x v="5"/>
    <n v="0"/>
    <n v="0"/>
    <m/>
    <s v="2) Already abandoned; no ARO"/>
    <s v="No"/>
    <m/>
    <n v="0"/>
    <m/>
    <n v="0"/>
    <n v="1"/>
    <n v="0"/>
    <n v="0"/>
    <n v="0"/>
    <n v="26"/>
    <n v="1.35E-2"/>
    <n v="0"/>
    <n v="0"/>
    <n v="0"/>
    <n v="1.7600000000000001E-2"/>
    <n v="0"/>
    <n v="0"/>
    <n v="0"/>
    <m/>
  </r>
  <r>
    <s v="2.1  - No. Already Abandoned."/>
    <s v="COR4 OIL CORP."/>
    <s v="A13707"/>
    <n v="4"/>
    <s v="Steel"/>
    <n v="3.18"/>
    <d v="2016-06-10T00:00:00"/>
    <x v="1"/>
    <s v="Oil Well Effluent"/>
    <n v="3"/>
    <n v="60.3"/>
    <s v="04-08-019-11W4"/>
    <s v="07-08-019-11W4"/>
    <n v="0.79"/>
    <s v="Uncoated"/>
    <m/>
    <s v="OE"/>
    <n v="19"/>
    <s v="Blind end"/>
    <s v="Blind end"/>
    <s v="13707-4"/>
    <s v="Abandoned - Oil-Water-Other"/>
    <n v="1586"/>
    <s v="W TIDE LK 1C0/04-08-019-11W4/00                   "/>
    <n v="100"/>
    <x v="1"/>
    <x v="5"/>
    <n v="0"/>
    <n v="0"/>
    <m/>
    <s v="2) Already abandoned; no ARO"/>
    <s v="No"/>
    <m/>
    <n v="0"/>
    <m/>
    <n v="0"/>
    <n v="1"/>
    <n v="0"/>
    <n v="0"/>
    <n v="0"/>
    <n v="26"/>
    <n v="1.35E-2"/>
    <n v="0"/>
    <n v="0"/>
    <n v="0"/>
    <n v="1.7600000000000001E-2"/>
    <n v="0"/>
    <n v="0"/>
    <n v="0"/>
    <m/>
  </r>
  <r>
    <s v="2.1  - No. Already Abandoned."/>
    <s v="COR4 OIL CORP."/>
    <s v="A13707"/>
    <n v="5"/>
    <s v="Steel"/>
    <n v="3.18"/>
    <d v="2016-06-10T00:00:00"/>
    <x v="1"/>
    <s v="Oil Well Effluent"/>
    <n v="3"/>
    <n v="88.9"/>
    <s v="05-08-019-11W4"/>
    <s v="07-08-019-11W4"/>
    <n v="0.89"/>
    <s v="Uncoated"/>
    <m/>
    <s v="OE"/>
    <n v="19"/>
    <s v="Blind end"/>
    <s v="Blind end"/>
    <s v="13707-5"/>
    <s v="Abandoned - Oil-Water-Other"/>
    <n v="1629"/>
    <s v="W TIDE LK 1C0/05-08-019-11W4/00 ABDN              "/>
    <n v="100"/>
    <x v="1"/>
    <x v="5"/>
    <n v="0"/>
    <n v="0"/>
    <m/>
    <s v="2) Already abandoned; no ARO"/>
    <s v="No"/>
    <m/>
    <n v="0"/>
    <m/>
    <n v="0"/>
    <n v="1"/>
    <n v="0"/>
    <n v="0"/>
    <n v="0"/>
    <n v="26"/>
    <n v="1.35E-2"/>
    <n v="0"/>
    <n v="0"/>
    <n v="0"/>
    <n v="1.7600000000000001E-2"/>
    <n v="0"/>
    <n v="0"/>
    <n v="0"/>
    <m/>
  </r>
  <r>
    <s v="2.1  - No. Already Abandoned."/>
    <s v="COR4 OIL CORP."/>
    <s v="A13707"/>
    <n v="8"/>
    <s v="Steel"/>
    <n v="3.18"/>
    <d v="2007-08-27T00:00:00"/>
    <x v="1"/>
    <s v="Oil Well Effluent"/>
    <n v="3"/>
    <n v="88.9"/>
    <s v="02-08-019-11W4"/>
    <s v="07-08-019-11W4"/>
    <n v="0.43"/>
    <s v="Uncoated"/>
    <m/>
    <s v="OE"/>
    <n v="19"/>
    <s v="Blind end"/>
    <s v="Blind end"/>
    <s v="13707-8"/>
    <s v="Abandoned - Oil-Water-Other"/>
    <n v="1606"/>
    <s v="W TIDE LK 100/02-08-019-11W4/02 STANDING          "/>
    <n v="100"/>
    <x v="1"/>
    <x v="5"/>
    <n v="0"/>
    <n v="0"/>
    <m/>
    <s v="2) Already abandoned; no ARO"/>
    <s v="No"/>
    <m/>
    <n v="0"/>
    <m/>
    <n v="0"/>
    <n v="1"/>
    <n v="0"/>
    <n v="0"/>
    <n v="0"/>
    <n v="26"/>
    <n v="1.35E-2"/>
    <n v="0"/>
    <n v="0"/>
    <n v="0"/>
    <n v="1.7600000000000001E-2"/>
    <n v="0"/>
    <n v="0"/>
    <n v="0"/>
    <m/>
  </r>
  <r>
    <s v="1 - Yes"/>
    <s v="COR4 OIL CORP."/>
    <s v="A13707"/>
    <n v="9"/>
    <s v="Fiberglass"/>
    <n v="4.32"/>
    <m/>
    <x v="0"/>
    <s v="Oil Well Effluent"/>
    <n v="3"/>
    <n v="59.4"/>
    <s v="05-08-019-11W4"/>
    <s v="07-08-019-11W4"/>
    <n v="0.85"/>
    <s v="Uncoated"/>
    <n v="3450"/>
    <s v="OE"/>
    <n v="19"/>
    <s v="Well"/>
    <s v="Battery"/>
    <s v="13707-9"/>
    <s v="Operating - Oil-Water-Other"/>
    <n v="1373"/>
    <s v="W TIDE LK 100/07-08-019-11W4/00 BATT              "/>
    <n v="100"/>
    <x v="1"/>
    <x v="5"/>
    <n v="1275"/>
    <n v="2500"/>
    <n v="669.34404283801871"/>
    <s v="1) Active Pipeline = Use reserve-life"/>
    <s v="No"/>
    <m/>
    <n v="4444.344042838019"/>
    <m/>
    <n v="4444.344042838019"/>
    <n v="1"/>
    <n v="4444.344042838019"/>
    <n v="0"/>
    <n v="4444.344042838019"/>
    <n v="26"/>
    <n v="1.35E-2"/>
    <n v="6298.3276502591798"/>
    <n v="0"/>
    <n v="6298.3276502591798"/>
    <n v="1.7600000000000001E-2"/>
    <n v="4001.4803978890141"/>
    <n v="0"/>
    <n v="4001.4803978890141"/>
    <m/>
  </r>
  <r>
    <s v="2.1  - No. Already Abandoned."/>
    <s v="COR4 OIL CORP."/>
    <s v="A13707"/>
    <n v="10"/>
    <s v="Fiberglass"/>
    <n v="2.54"/>
    <m/>
    <x v="1"/>
    <s v="Oil Well Effluent"/>
    <n v="3"/>
    <n v="61.7"/>
    <s v="16-32-018-11W4"/>
    <s v="03-04-019-11W4"/>
    <n v="0.42"/>
    <s v="Uncoated"/>
    <m/>
    <s v="OE"/>
    <n v="19"/>
    <s v="Blind end"/>
    <s v="Blind end"/>
    <s v="13707-10"/>
    <s v="Abandoned - Oil-Water-Other"/>
    <n v="1628"/>
    <s v="W TIDE LK 1C2/16-32-018-11W4/00 ABDN              "/>
    <n v="100"/>
    <x v="1"/>
    <x v="5"/>
    <n v="0"/>
    <n v="0"/>
    <m/>
    <s v="2) Already abandoned; no ARO"/>
    <s v="No"/>
    <m/>
    <n v="0"/>
    <m/>
    <n v="0"/>
    <n v="1"/>
    <n v="0"/>
    <n v="0"/>
    <n v="0"/>
    <n v="26"/>
    <n v="1.35E-2"/>
    <n v="0"/>
    <n v="0"/>
    <n v="0"/>
    <n v="1.7600000000000001E-2"/>
    <n v="0"/>
    <n v="0"/>
    <n v="0"/>
    <m/>
  </r>
  <r>
    <s v="2.1  - No. Already Abandoned."/>
    <s v="COR4 OIL CORP."/>
    <s v="A13707"/>
    <n v="11"/>
    <s v="Steel"/>
    <n v="3.18"/>
    <d v="2007-08-27T00:00:00"/>
    <x v="1"/>
    <s v="Oil Well Effluent"/>
    <n v="3"/>
    <n v="60.3"/>
    <s v="02-08-019-11W4"/>
    <s v="07-08-019-11W4"/>
    <n v="0.43"/>
    <s v="Uncoated"/>
    <m/>
    <s v="OE"/>
    <n v="19"/>
    <s v="Blind end"/>
    <s v="Blind end"/>
    <s v="13707-11"/>
    <s v="Abandoned - Oil-Water-Other"/>
    <n v="1606"/>
    <s v="W TIDE LK 100/02-08-019-11W4/02 STANDING          "/>
    <n v="100"/>
    <x v="1"/>
    <x v="5"/>
    <n v="0"/>
    <n v="0"/>
    <m/>
    <s v="2) Already abandoned; no ARO"/>
    <s v="No"/>
    <m/>
    <n v="0"/>
    <m/>
    <n v="0"/>
    <n v="1"/>
    <n v="0"/>
    <n v="0"/>
    <n v="0"/>
    <n v="26"/>
    <n v="1.35E-2"/>
    <n v="0"/>
    <n v="0"/>
    <n v="0"/>
    <n v="1.7600000000000001E-2"/>
    <n v="0"/>
    <n v="0"/>
    <n v="0"/>
    <m/>
  </r>
  <r>
    <s v="1 - Yes"/>
    <s v="COR4 OIL CORP."/>
    <s v="A13707"/>
    <n v="12"/>
    <s v="Fiberglass"/>
    <n v="2.02"/>
    <m/>
    <x v="0"/>
    <s v="Oil Well Effluent"/>
    <n v="3"/>
    <n v="56.6"/>
    <s v="05-08-019-11W4"/>
    <s v="07-08-019-11W4"/>
    <n v="0.85"/>
    <s v="Uncoated"/>
    <n v="3450"/>
    <s v="OE"/>
    <n v="19"/>
    <s v="Well"/>
    <s v="Battery"/>
    <s v="13707-12"/>
    <s v="Operating - Oil-Water-Other"/>
    <n v="1373"/>
    <s v="W TIDE LK 100/07-08-019-11W4/00 BATT              "/>
    <n v="100"/>
    <x v="1"/>
    <x v="5"/>
    <n v="1275"/>
    <n v="2500"/>
    <n v="669.34404283801871"/>
    <s v="1) Active Pipeline = Use reserve-life"/>
    <s v="No"/>
    <m/>
    <n v="4444.344042838019"/>
    <m/>
    <n v="4444.344042838019"/>
    <n v="1"/>
    <n v="4444.344042838019"/>
    <n v="0"/>
    <n v="4444.344042838019"/>
    <n v="26"/>
    <n v="1.35E-2"/>
    <n v="6298.3276502591798"/>
    <n v="0"/>
    <n v="6298.3276502591798"/>
    <n v="1.7600000000000001E-2"/>
    <n v="4001.4803978890141"/>
    <n v="0"/>
    <n v="4001.4803978890141"/>
    <m/>
  </r>
  <r>
    <s v="2.1  - No. Already Abandoned."/>
    <s v="COR4 OIL CORP."/>
    <s v="A13707"/>
    <n v="13"/>
    <s v="Steel"/>
    <n v="3.18"/>
    <d v="2007-08-27T00:00:00"/>
    <x v="1"/>
    <s v="Oil Well Effluent"/>
    <n v="3"/>
    <n v="60.3"/>
    <s v="11-08-019-11W4"/>
    <s v="07-08-019-11W4"/>
    <n v="0.6"/>
    <s v="Uncoated"/>
    <m/>
    <s v="OE"/>
    <n v="19"/>
    <s v="Blind end"/>
    <s v="Blind end"/>
    <s v="13707-13"/>
    <s v="Abandoned - Oil-Water-Other"/>
    <n v="1569"/>
    <s v="W TIDE LK 1C2/11-08-019-11W4/00                   "/>
    <n v="100"/>
    <x v="1"/>
    <x v="5"/>
    <n v="0"/>
    <n v="0"/>
    <m/>
    <s v="2) Already abandoned; no ARO"/>
    <s v="No"/>
    <m/>
    <n v="0"/>
    <m/>
    <n v="0"/>
    <n v="1"/>
    <n v="0"/>
    <n v="0"/>
    <n v="0"/>
    <n v="26"/>
    <n v="1.35E-2"/>
    <n v="0"/>
    <n v="0"/>
    <n v="0"/>
    <n v="1.7600000000000001E-2"/>
    <n v="0"/>
    <n v="0"/>
    <n v="0"/>
    <m/>
  </r>
  <r>
    <s v="1 - Yes"/>
    <s v="COR4 OIL CORP."/>
    <s v="A13707"/>
    <n v="14"/>
    <s v="Steel"/>
    <n v="3.18"/>
    <d v="2015-06-26T00:00:00"/>
    <x v="2"/>
    <s v="Oil Well Effluent"/>
    <n v="3"/>
    <n v="88.9"/>
    <s v="13-04-019-11W4"/>
    <s v="16-05-019-11W4"/>
    <n v="0.4"/>
    <s v="Uncoated"/>
    <m/>
    <s v="OE"/>
    <n v="19"/>
    <s v="Blind end"/>
    <s v="Blind end"/>
    <s v="13707-14"/>
    <s v="Discontinued - Oil-Water-Other"/>
    <n v="1401"/>
    <s v="W TIDE LK 100/13-04-019-11W4/00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2.1  - No. Already Abandoned."/>
    <s v="COR4 OIL CORP."/>
    <s v="A13707"/>
    <n v="15"/>
    <s v="Steel"/>
    <n v="3.18"/>
    <d v="2019-02-21T00:00:00"/>
    <x v="1"/>
    <s v="Oil Well Effluent"/>
    <n v="3"/>
    <n v="88.9"/>
    <s v="04-09-019-11W4"/>
    <s v="07-08-019-11W4"/>
    <n v="1.28"/>
    <s v="Uncoated"/>
    <m/>
    <s v="OE"/>
    <n v="19"/>
    <s v="Blind end"/>
    <s v="Blind end"/>
    <s v="13707-15"/>
    <s v="Abandoned - Oil-Water-Other"/>
    <n v="1434"/>
    <s v="W TIDE LK 102/04-09-019-11W4/00                   "/>
    <n v="100"/>
    <x v="1"/>
    <x v="5"/>
    <n v="0"/>
    <n v="0"/>
    <m/>
    <s v="2) Already abandoned; no ARO"/>
    <s v="No"/>
    <m/>
    <n v="0"/>
    <m/>
    <n v="0"/>
    <n v="1"/>
    <n v="0"/>
    <n v="0"/>
    <n v="0"/>
    <n v="26"/>
    <n v="1.35E-2"/>
    <n v="0"/>
    <n v="0"/>
    <n v="0"/>
    <n v="1.7600000000000001E-2"/>
    <n v="0"/>
    <n v="0"/>
    <n v="0"/>
    <m/>
  </r>
  <r>
    <s v="1 - Yes"/>
    <s v="COR4 OIL CORP."/>
    <s v="A13707"/>
    <n v="16"/>
    <s v="Steel"/>
    <n v="4"/>
    <d v="2005-08-19T00:00:00"/>
    <x v="0"/>
    <s v="Oil Well Effluent"/>
    <n v="3"/>
    <n v="88.9"/>
    <s v="12-04-019-11W4"/>
    <s v="16-05-019-11W4"/>
    <n v="0.64"/>
    <s v="Uncoated"/>
    <n v="4960"/>
    <s v="OE"/>
    <n v="19"/>
    <s v="Well"/>
    <s v="Satellite"/>
    <s v="13707-16"/>
    <s v="Operating - Oil-Water-Other"/>
    <n v="1478"/>
    <s v="W TIDE LK 102/12-04-019-11W4/00 (12-04)           "/>
    <n v="100"/>
    <x v="1"/>
    <x v="5"/>
    <n v="960"/>
    <n v="2500"/>
    <n v="669.34404283801871"/>
    <s v="1) Active Pipeline = Use reserve-life"/>
    <s v="No"/>
    <m/>
    <n v="4129.344042838019"/>
    <m/>
    <n v="4129.344042838019"/>
    <n v="1"/>
    <n v="4129.344042838019"/>
    <n v="0"/>
    <n v="4129.344042838019"/>
    <n v="26"/>
    <n v="1.35E-2"/>
    <n v="5851.9235936180703"/>
    <n v="0"/>
    <n v="5851.9235936180703"/>
    <n v="1.7600000000000001E-2"/>
    <n v="3717.8690678061735"/>
    <n v="0"/>
    <n v="3717.8690678061735"/>
    <m/>
  </r>
  <r>
    <s v="1 - Yes"/>
    <s v="COR4 OIL CORP."/>
    <s v="A13707"/>
    <n v="17"/>
    <s v="Steel"/>
    <n v="4"/>
    <d v="2015-12-22T00:00:00"/>
    <x v="2"/>
    <s v="Oil Well Effluent"/>
    <n v="3"/>
    <n v="88.9"/>
    <s v="14-04-019-11W4"/>
    <s v="16-05-019-11W4"/>
    <n v="0.89"/>
    <s v="Uncoated"/>
    <m/>
    <s v="OE"/>
    <n v="19"/>
    <s v="Blind end"/>
    <s v="Blind end"/>
    <s v="13707-17"/>
    <s v="Discontinued - Oil-Water-Other"/>
    <n v="1494"/>
    <s v="W TIDE LK 102/14-04-019-11W4/00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13707"/>
    <n v="18"/>
    <s v="Steel"/>
    <n v="4"/>
    <d v="2015-05-06T00:00:00"/>
    <x v="2"/>
    <s v="Oil Well Effluent"/>
    <n v="3"/>
    <n v="88.9"/>
    <s v="15-04-019-11W4"/>
    <s v="16-05-019-11W4"/>
    <n v="1.0900000000000001"/>
    <s v="Uncoated"/>
    <m/>
    <s v="OE"/>
    <n v="19"/>
    <s v="Blind end"/>
    <s v="Blind end"/>
    <s v="13707-18"/>
    <s v="Discontinued - Oil-Water-Other"/>
    <n v="1411"/>
    <s v="W TIDE LK 100/15-04-019-11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13707"/>
    <n v="19"/>
    <s v="Steel"/>
    <n v="4"/>
    <d v="2015-05-06T00:00:00"/>
    <x v="2"/>
    <s v="Oil Well Effluent"/>
    <n v="3"/>
    <n v="88.9"/>
    <s v="16-04-019-11W4"/>
    <s v="16-05-019-11W4"/>
    <n v="1.62"/>
    <s v="Uncoated"/>
    <m/>
    <s v="OE"/>
    <n v="19"/>
    <s v="Blind end"/>
    <s v="Blind end"/>
    <s v="13707-19"/>
    <s v="Discontinued - Oil-Water-Other"/>
    <n v="1505"/>
    <s v="W TIDE LK 102/16-04-019-11W4/00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13707"/>
    <n v="20"/>
    <s v="Steel"/>
    <n v="4"/>
    <d v="2019-08-08T00:00:00"/>
    <x v="0"/>
    <s v="Oil Well Effluent"/>
    <n v="3"/>
    <n v="88.9"/>
    <s v="04-09-019-11W4"/>
    <s v="05-09-019-11W4"/>
    <n v="0.38"/>
    <s v="Free Standing (Slip Lined)"/>
    <n v="4960"/>
    <s v="OE"/>
    <n v="19"/>
    <s v="Well"/>
    <s v="Satellite"/>
    <s v="13707-20"/>
    <s v="Operating - Oil-Water-Other"/>
    <n v="1434"/>
    <s v="W TIDE LK 102/04-09-019-11W4/00                   "/>
    <n v="100"/>
    <x v="1"/>
    <x v="5"/>
    <n v="570"/>
    <n v="2500"/>
    <n v="669.34404283801871"/>
    <s v="1) Active Pipeline = Use reserve-life"/>
    <s v="No"/>
    <m/>
    <n v="3739.3440428380186"/>
    <m/>
    <n v="3739.3440428380186"/>
    <n v="1"/>
    <n v="3739.3440428380186"/>
    <n v="0"/>
    <n v="3739.3440428380186"/>
    <n v="26"/>
    <n v="1.35E-2"/>
    <n v="5299.2328568243147"/>
    <n v="0"/>
    <n v="5299.2328568243147"/>
    <n v="1.7600000000000001E-2"/>
    <n v="3366.7312305607516"/>
    <n v="0"/>
    <n v="3366.7312305607516"/>
    <m/>
  </r>
  <r>
    <s v="1 - Yes"/>
    <s v="COR4 OIL CORP."/>
    <s v="A13707"/>
    <n v="21"/>
    <s v="Steel"/>
    <n v="4"/>
    <d v="2012-10-22T00:00:00"/>
    <x v="2"/>
    <s v="Oil Well Effluent"/>
    <n v="3"/>
    <n v="88.9"/>
    <s v="12-09-019-11W4"/>
    <s v="05-09-019-11W4"/>
    <n v="0.47"/>
    <s v="Free Standing (Slip Lined)"/>
    <m/>
    <s v="OE"/>
    <n v="19"/>
    <s v="Blind end"/>
    <s v="Blind end"/>
    <s v="13707-21"/>
    <s v="Discontinued - Oil-Water-Other"/>
    <n v="1531"/>
    <s v="W TIDE LK 103/12-09-019-11W4/00 (02-17)SWD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2.1  - No. Already Abandoned."/>
    <s v="COR4 OIL CORP."/>
    <s v="A13707"/>
    <n v="22"/>
    <s v="Steel"/>
    <n v="3.18"/>
    <d v="2011-08-24T00:00:00"/>
    <x v="1"/>
    <s v="Oil Well Effluent"/>
    <n v="3"/>
    <n v="88.9"/>
    <s v="16-05-019-11W4"/>
    <s v="07-08-019-11W4"/>
    <n v="1.1200000000000001"/>
    <s v="Uncoated"/>
    <m/>
    <s v="OE"/>
    <n v="19"/>
    <s v="Blind end"/>
    <s v="Blind end"/>
    <s v="13707-22"/>
    <s v="Abandoned - Oil-Water-Other"/>
    <n v="1422"/>
    <s v="W TIDE LK 102/01-08-019-11W4/00 (16-05)           "/>
    <n v="100"/>
    <x v="1"/>
    <x v="5"/>
    <n v="0"/>
    <n v="0"/>
    <m/>
    <s v="2) Already abandoned; no ARO"/>
    <s v="No"/>
    <m/>
    <n v="0"/>
    <m/>
    <n v="0"/>
    <n v="1"/>
    <n v="0"/>
    <n v="0"/>
    <n v="0"/>
    <n v="26"/>
    <n v="1.35E-2"/>
    <n v="0"/>
    <n v="0"/>
    <n v="0"/>
    <n v="1.7600000000000001E-2"/>
    <n v="0"/>
    <n v="0"/>
    <n v="0"/>
    <m/>
  </r>
  <r>
    <s v="2.1  - No. Already Abandoned."/>
    <s v="COR4 OIL CORP."/>
    <s v="A13777"/>
    <n v="1"/>
    <s v="Steel"/>
    <n v="2.77"/>
    <d v="1998-01-12T00:00:00"/>
    <x v="1"/>
    <s v="Natural Gas"/>
    <n v="0.05"/>
    <n v="60.3"/>
    <s v="06-34-020-09W4"/>
    <s v="06-34-020-09W4"/>
    <n v="0.2"/>
    <s v="Uncoated"/>
    <m/>
    <s v="NG"/>
    <n v="9"/>
    <s v="Blind end"/>
    <s v="Blind end"/>
    <s v="13777-1"/>
    <s v="Abandoned - Gas"/>
    <s v="No CC; to/from Well= 100/06-34-020-09W4/00"/>
    <s v="IMAGINEA JENNER 6-34-20-9"/>
    <n v="1"/>
    <x v="0"/>
    <x v="2"/>
    <n v="0"/>
    <n v="0"/>
    <m/>
    <s v="2) Already abandoned; no ARO"/>
    <s v="No"/>
    <m/>
    <n v="0"/>
    <m/>
    <n v="0"/>
    <n v="0.01"/>
    <n v="0"/>
    <n v="0"/>
    <n v="0"/>
    <n v="21"/>
    <n v="1.35E-2"/>
    <n v="0"/>
    <n v="0"/>
    <n v="0"/>
    <n v="1.7600000000000001E-2"/>
    <n v="0"/>
    <n v="0"/>
    <n v="0"/>
    <m/>
  </r>
  <r>
    <s v="2.1  - No. Already Abandoned."/>
    <s v="COR4 OIL CORP."/>
    <s v="A13777"/>
    <n v="2"/>
    <s v="Steel"/>
    <n v="2.77"/>
    <d v="1998-01-12T00:00:00"/>
    <x v="1"/>
    <s v="Natural Gas"/>
    <n v="0.05"/>
    <n v="60.3"/>
    <s v="16-34-020-09W4"/>
    <s v="08-34-020-09W4"/>
    <n v="0.64"/>
    <s v="Uncoated"/>
    <m/>
    <s v="NG"/>
    <n v="9"/>
    <s v="Blind end"/>
    <s v="Blind end"/>
    <s v="13777-2"/>
    <s v="Abandoned - Gas"/>
    <n v="3017"/>
    <s v="JENNER SHLW GAS 100/16-34-020-09W4/00  ABDN       "/>
    <n v="100"/>
    <x v="0"/>
    <x v="2"/>
    <n v="0"/>
    <n v="0"/>
    <m/>
    <s v="2) Already abandoned; no ARO"/>
    <s v="No"/>
    <m/>
    <n v="0"/>
    <m/>
    <n v="0"/>
    <n v="1"/>
    <n v="0"/>
    <n v="0"/>
    <n v="0"/>
    <n v="21"/>
    <n v="1.35E-2"/>
    <n v="0"/>
    <n v="0"/>
    <n v="0"/>
    <n v="1.7600000000000001E-2"/>
    <n v="0"/>
    <n v="0"/>
    <n v="0"/>
    <m/>
  </r>
  <r>
    <s v="1 - Yes"/>
    <s v="COR4 OIL CORP."/>
    <s v="A13777"/>
    <n v="3"/>
    <s v="Steel"/>
    <n v="2.77"/>
    <d v="2016-05-04T00:00:00"/>
    <x v="0"/>
    <s v="Natural Gas"/>
    <n v="0.05"/>
    <n v="88.9"/>
    <s v="08-34-020-09W4"/>
    <s v="08-27-020-09W4"/>
    <n v="1.71"/>
    <s v="Uncoated"/>
    <n v="3450"/>
    <s v="NG"/>
    <n v="9"/>
    <s v="Pipeline"/>
    <s v="Pipeline"/>
    <s v="13777-3"/>
    <s v="Operating - Gas"/>
    <n v="3018"/>
    <s v="JENNER SHLW GAS 100/06-35-020-09W4/00             "/>
    <n v="80"/>
    <x v="0"/>
    <x v="2"/>
    <n v="855"/>
    <n v="2000"/>
    <m/>
    <s v="1) Active Pipeline = Use reserve-life"/>
    <s v="No"/>
    <m/>
    <n v="2855"/>
    <m/>
    <n v="2855"/>
    <n v="0.8"/>
    <n v="2284"/>
    <n v="0"/>
    <n v="2284"/>
    <n v="21"/>
    <n v="1.35E-2"/>
    <n v="3026.8779745922789"/>
    <n v="0"/>
    <n v="3026.8779745922789"/>
    <n v="1.7600000000000001E-2"/>
    <n v="2098.3399481207375"/>
    <n v="0"/>
    <n v="2098.3399481207375"/>
    <m/>
  </r>
  <r>
    <s v="1 - Yes"/>
    <s v="COR4 OIL CORP."/>
    <s v="A13777"/>
    <n v="5"/>
    <s v="Steel"/>
    <n v="2.77"/>
    <m/>
    <x v="0"/>
    <s v="Natural Gas"/>
    <n v="0.05"/>
    <n v="60.3"/>
    <s v="06-27-020-09W4"/>
    <s v="08-27-020-09W4"/>
    <n v="0.76"/>
    <s v="Uncoated"/>
    <n v="3450"/>
    <s v="NG"/>
    <n v="9"/>
    <s v="Well"/>
    <s v="Pipeline"/>
    <s v="13777-5"/>
    <s v="Operating - Gas"/>
    <n v="3008"/>
    <s v="JENNER SHLW GAS 100/06-27-020-09W4/00             "/>
    <n v="100"/>
    <x v="0"/>
    <x v="2"/>
    <n v="380"/>
    <n v="2000"/>
    <m/>
    <s v="1) Active Pipeline = Use reserve-life"/>
    <s v="No"/>
    <m/>
    <n v="2380"/>
    <m/>
    <n v="2380"/>
    <n v="1"/>
    <n v="2380"/>
    <n v="0"/>
    <n v="2380"/>
    <n v="21"/>
    <n v="1.35E-2"/>
    <n v="3154.1022677450192"/>
    <n v="0"/>
    <n v="3154.1022677450192"/>
    <n v="1.7600000000000001E-2"/>
    <n v="2186.5363732606638"/>
    <n v="0"/>
    <n v="2186.5363732606638"/>
    <m/>
  </r>
  <r>
    <s v="1 - Yes"/>
    <s v="COR4 OIL CORP."/>
    <s v="A13777"/>
    <n v="6"/>
    <s v="Steel"/>
    <n v="2.77"/>
    <m/>
    <x v="0"/>
    <s v="Natural Gas"/>
    <n v="0.05"/>
    <n v="60.3"/>
    <s v="16-26-020-09W4"/>
    <s v="06-26-020-09W4"/>
    <n v="1.1399999999999999"/>
    <s v="Uncoated"/>
    <n v="3450"/>
    <s v="NG"/>
    <n v="9"/>
    <s v="Well"/>
    <s v="Pipeline"/>
    <s v="13777-6"/>
    <s v="Operating - Gas"/>
    <n v="3007"/>
    <s v="JENNER SHLW GAS 100/16-26-020-09W4/00             "/>
    <n v="100"/>
    <x v="0"/>
    <x v="2"/>
    <n v="570"/>
    <n v="2000"/>
    <m/>
    <s v="1) Active Pipeline = Use reserve-life"/>
    <s v="No"/>
    <m/>
    <n v="2570"/>
    <m/>
    <n v="2570"/>
    <n v="1"/>
    <n v="2570"/>
    <n v="0"/>
    <n v="2570"/>
    <n v="21"/>
    <n v="1.35E-2"/>
    <n v="3405.9003479431512"/>
    <n v="0"/>
    <n v="3405.9003479431512"/>
    <n v="1.7600000000000001E-2"/>
    <n v="2361.0917980167674"/>
    <n v="0"/>
    <n v="2361.0917980167674"/>
    <m/>
  </r>
  <r>
    <s v="1 - Yes"/>
    <s v="COR4 OIL CORP."/>
    <s v="A13777"/>
    <n v="7"/>
    <s v="Steel"/>
    <n v="2.77"/>
    <m/>
    <x v="0"/>
    <s v="Natural Gas"/>
    <n v="0.05"/>
    <n v="88.9"/>
    <s v="06-26-020-09W4"/>
    <s v="08-27-020-09W4"/>
    <n v="0.93"/>
    <s v="Uncoated"/>
    <n v="3450"/>
    <s v="NG"/>
    <n v="9"/>
    <s v="Well"/>
    <s v="Pipeline"/>
    <s v="13777-7"/>
    <s v="Operating - Gas"/>
    <n v="3002"/>
    <s v="JENNER SHLW GAS 100/06-26-020-09W4/00             "/>
    <n v="100"/>
    <x v="0"/>
    <x v="2"/>
    <n v="465"/>
    <n v="2000"/>
    <m/>
    <s v="1) Active Pipeline = Use reserve-life"/>
    <s v="No"/>
    <m/>
    <n v="2465"/>
    <m/>
    <n v="2465"/>
    <n v="1"/>
    <n v="2465"/>
    <n v="0"/>
    <n v="2465"/>
    <n v="21"/>
    <n v="1.35E-2"/>
    <n v="3266.7487773073412"/>
    <n v="0"/>
    <n v="3266.7487773073412"/>
    <n v="1.7600000000000001E-2"/>
    <n v="2264.6269580199732"/>
    <n v="0"/>
    <n v="2264.6269580199732"/>
    <m/>
  </r>
  <r>
    <s v="1 - Yes"/>
    <s v="COR4 OIL CORP."/>
    <s v="A13777"/>
    <n v="8"/>
    <s v="Steel"/>
    <n v="2.77"/>
    <d v="2016-05-04T00:00:00"/>
    <x v="0"/>
    <s v="Natural Gas"/>
    <n v="0.05"/>
    <n v="114.3"/>
    <s v="08-27-020-09W4"/>
    <s v="01-22-020-09W4"/>
    <n v="2.06"/>
    <s v="Uncoated"/>
    <n v="3450"/>
    <s v="NG"/>
    <n v="9"/>
    <s v="Pipeline"/>
    <s v="Compressor station"/>
    <s v="13777-8"/>
    <s v="Operating - Gas"/>
    <n v="3008"/>
    <s v="JENNER SHLW GAS 100/06-27-020-09W4/00             "/>
    <n v="100"/>
    <x v="0"/>
    <x v="2"/>
    <n v="1030"/>
    <n v="2000"/>
    <m/>
    <s v="1) Active Pipeline = Use reserve-life"/>
    <s v="No"/>
    <m/>
    <n v="3030"/>
    <m/>
    <n v="3030"/>
    <n v="1"/>
    <n v="3030"/>
    <n v="0"/>
    <n v="3030"/>
    <n v="21"/>
    <n v="1.35E-2"/>
    <n v="4015.5167526333648"/>
    <n v="0"/>
    <n v="4015.5167526333648"/>
    <n v="1.7600000000000001E-2"/>
    <n v="2783.6996684789124"/>
    <n v="0"/>
    <n v="2783.6996684789124"/>
    <m/>
  </r>
  <r>
    <s v="1 - Yes"/>
    <s v="COR4 OIL CORP."/>
    <s v="A13777"/>
    <n v="9"/>
    <s v="Steel"/>
    <n v="3.2"/>
    <d v="2016-05-04T00:00:00"/>
    <x v="0"/>
    <s v="Natural Gas"/>
    <n v="0.05"/>
    <n v="88.9"/>
    <s v="03-03-021-09W4"/>
    <s v="06-34-020-09W4"/>
    <n v="1.23"/>
    <s v="Uncoated"/>
    <n v="3450"/>
    <s v="NG"/>
    <n v="9"/>
    <s v="Battery"/>
    <s v="Pipeline"/>
    <s v="13777-9"/>
    <s v="Operating - Gas"/>
    <n v="2547"/>
    <s v="JENNER OIL 100/03-03-021-09W4  GGS 12-34 TO 03-03 "/>
    <n v="100"/>
    <x v="0"/>
    <x v="6"/>
    <n v="615"/>
    <n v="2000"/>
    <m/>
    <s v="1) Active Pipeline = Use reserve-life"/>
    <s v="No"/>
    <m/>
    <n v="2615"/>
    <m/>
    <n v="2615"/>
    <n v="1"/>
    <n v="2615"/>
    <n v="0"/>
    <n v="2615"/>
    <n v="21"/>
    <n v="1.35E-2"/>
    <n v="3465.5367353584979"/>
    <n v="0"/>
    <n v="3465.5367353584979"/>
    <n v="1.7600000000000001E-2"/>
    <n v="2402.4338723011074"/>
    <n v="0"/>
    <n v="2402.4338723011074"/>
    <m/>
  </r>
  <r>
    <s v="1 - Yes"/>
    <s v="COR4 OIL CORP."/>
    <s v="A13777"/>
    <n v="10"/>
    <s v="Steel"/>
    <n v="2.77"/>
    <d v="1998-01-12T00:00:00"/>
    <x v="0"/>
    <s v="Natural Gas"/>
    <n v="0.05"/>
    <n v="60.3"/>
    <s v="06-34-020-09W4"/>
    <s v="08-34-020-09W4"/>
    <n v="0.56000000000000005"/>
    <s v="Uncoated"/>
    <n v="3450"/>
    <s v="NG"/>
    <n v="9"/>
    <s v="Pipeline"/>
    <s v="Pipeline"/>
    <s v="13777-10"/>
    <s v="Operating - Gas"/>
    <n v="3014"/>
    <s v="JENNER SHLW GAS 100/06-34-020-09W4/02  ABDN       "/>
    <n v="100"/>
    <x v="0"/>
    <x v="2"/>
    <n v="280"/>
    <n v="2000"/>
    <m/>
    <s v="1) Active Pipeline = Use reserve-life"/>
    <s v="No"/>
    <m/>
    <n v="2280"/>
    <m/>
    <n v="2280"/>
    <n v="1"/>
    <n v="2280"/>
    <n v="0"/>
    <n v="2280"/>
    <n v="21"/>
    <n v="1.35E-2"/>
    <n v="3021.5769623775814"/>
    <n v="0"/>
    <n v="3021.5769623775814"/>
    <n v="1.7600000000000001E-2"/>
    <n v="2094.6650970732408"/>
    <n v="0"/>
    <n v="2094.6650970732408"/>
    <m/>
  </r>
  <r>
    <s v="2.1  - No. Already Abandoned."/>
    <s v="COR4 OIL CORP."/>
    <s v="A13798"/>
    <n v="2"/>
    <s v="Steel"/>
    <n v="3.18"/>
    <d v="2007-08-27T00:00:00"/>
    <x v="1"/>
    <s v="Fuel Gas"/>
    <n v="0"/>
    <n v="60.3"/>
    <s v="06-08-019-11W4"/>
    <s v="07-08-019-11W4"/>
    <n v="0.26"/>
    <s v="Uncoated"/>
    <m/>
    <s v="FG"/>
    <n v="1"/>
    <s v="Blind end"/>
    <s v="Blind end"/>
    <s v="13798-2"/>
    <s v="Abandoned - Gas"/>
    <n v="1369"/>
    <s v="W TIDE LK 100/06-08-019-11W4/00                   "/>
    <n v="100"/>
    <x v="1"/>
    <x v="5"/>
    <n v="0"/>
    <n v="0"/>
    <m/>
    <s v="2) Already abandoned; no ARO"/>
    <s v="No"/>
    <m/>
    <n v="0"/>
    <m/>
    <n v="0"/>
    <n v="1"/>
    <n v="0"/>
    <n v="0"/>
    <n v="0"/>
    <n v="26"/>
    <n v="1.35E-2"/>
    <n v="0"/>
    <n v="0"/>
    <n v="0"/>
    <n v="1.7600000000000001E-2"/>
    <n v="0"/>
    <n v="0"/>
    <n v="0"/>
    <m/>
  </r>
  <r>
    <s v="2.1  - No. Already Abandoned."/>
    <s v="COR4 OIL CORP."/>
    <s v="A13836"/>
    <n v="1"/>
    <s v="Steel"/>
    <n v="3.18"/>
    <d v="2002-07-15T00:00:00"/>
    <x v="1"/>
    <s v="Oil Well Effluent"/>
    <n v="0.03"/>
    <n v="88.9"/>
    <s v="10-27-019-09W4"/>
    <s v="10-34-019-09W4"/>
    <n v="1.51"/>
    <s v="Uncoated"/>
    <m/>
    <s v="OE"/>
    <n v="6"/>
    <s v="Blind end"/>
    <s v="Blind end"/>
    <s v="13836-1"/>
    <s v="Abandoned - Oil-Water-Other"/>
    <n v="2056"/>
    <s v="MNVLE E UNIT 100/10-27-019-09W4/00 (USE 3962)     "/>
    <n v="86.939660000000003"/>
    <x v="0"/>
    <x v="6"/>
    <n v="0"/>
    <n v="0"/>
    <m/>
    <s v="2) Already abandoned; no ARO"/>
    <s v="No"/>
    <m/>
    <n v="0"/>
    <m/>
    <n v="0"/>
    <n v="0.86939660000000007"/>
    <n v="0"/>
    <n v="0"/>
    <n v="0"/>
    <n v="21"/>
    <n v="1.35E-2"/>
    <n v="0"/>
    <n v="0"/>
    <n v="0"/>
    <n v="1.7600000000000001E-2"/>
    <n v="0"/>
    <n v="0"/>
    <n v="0"/>
    <m/>
  </r>
  <r>
    <s v="1 - Yes"/>
    <s v="COR4 OIL CORP."/>
    <s v="A13836"/>
    <n v="2"/>
    <s v="Fiberglass"/>
    <n v="2.92"/>
    <d v="2001-06-15T00:00:00"/>
    <x v="0"/>
    <s v="Oil Well Effluent"/>
    <n v="0.03"/>
    <n v="81.5"/>
    <s v="07-27-019-09W4"/>
    <s v="10-27-019-09W4"/>
    <n v="0.39"/>
    <s v="Uncoated"/>
    <n v="4140"/>
    <s v="OE"/>
    <n v="6"/>
    <s v="Well"/>
    <s v="Pipeline"/>
    <s v="13836-2"/>
    <s v="Operating - Oil-Water-Other"/>
    <n v="3962"/>
    <s v="JENNER UPPER MANNVILLE E UNIT # 1 (WELLS)         "/>
    <n v="86.939660000000003"/>
    <x v="0"/>
    <x v="6"/>
    <n v="585"/>
    <n v="2500"/>
    <n v="669.34404283801871"/>
    <s v="1) Active Pipeline = Use reserve-life"/>
    <s v="No"/>
    <m/>
    <n v="3754.3440428380186"/>
    <m/>
    <n v="3754.3440428380186"/>
    <n v="0.86939660000000007"/>
    <n v="3264.0139460736282"/>
    <n v="0"/>
    <n v="3264.0139460736282"/>
    <n v="21"/>
    <n v="1.35E-2"/>
    <n v="4325.644449269832"/>
    <n v="0"/>
    <n v="4325.644449269832"/>
    <n v="1.7600000000000001E-2"/>
    <n v="2998.6912671933019"/>
    <n v="0"/>
    <n v="2998.6912671933019"/>
    <m/>
  </r>
  <r>
    <s v="1 - Yes"/>
    <s v="COR4 OIL CORP."/>
    <s v="A13836"/>
    <n v="4"/>
    <s v="Fiberglass"/>
    <n v="2.92"/>
    <d v="2019-01-03T00:00:00"/>
    <x v="2"/>
    <s v="Oil Well Effluent"/>
    <n v="0.03"/>
    <n v="81.5"/>
    <s v="09-27-019-09W4"/>
    <s v="10-27-019-09W4"/>
    <n v="0.45"/>
    <s v="Uncoated"/>
    <m/>
    <s v="OE"/>
    <n v="6"/>
    <s v="Blind end"/>
    <s v="Blind end"/>
    <s v="13836-4"/>
    <s v="Discontinued - Oil-Water-Other"/>
    <n v="3962"/>
    <s v="JENNER UPPER MANNVILLE E UNIT # 1 (WELLS)         "/>
    <n v="86.939660000000003"/>
    <x v="0"/>
    <x v="6"/>
    <n v="0"/>
    <n v="2500"/>
    <n v="669.34404283801871"/>
    <s v="3) Discontinued; assume even over 15 years"/>
    <n v="4"/>
    <m/>
    <n v="3169.3440428380186"/>
    <m/>
    <n v="3169.3440428380186"/>
    <n v="0.86939660000000007"/>
    <n v="2755.4169350736279"/>
    <n v="0"/>
    <n v="2755.4169350736279"/>
    <n v="4"/>
    <n v="1.35E-2"/>
    <n v="2907.2497069432193"/>
    <n v="0"/>
    <n v="2907.2497069432193"/>
    <n v="1.7600000000000001E-2"/>
    <n v="2711.2773263252116"/>
    <n v="0"/>
    <n v="2711.2773263252116"/>
    <m/>
  </r>
  <r>
    <s v="1 - Yes"/>
    <s v="COR4 OIL CORP."/>
    <s v="A13836"/>
    <n v="5"/>
    <s v="Fiberglass"/>
    <n v="2.92"/>
    <d v="2002-02-28T00:00:00"/>
    <x v="0"/>
    <s v="Oil Well Effluent"/>
    <n v="0.03"/>
    <n v="81.5"/>
    <s v="10-27-019-09W4"/>
    <s v="10-34-019-09W4"/>
    <n v="1.63"/>
    <s v="Uncoated"/>
    <n v="4960"/>
    <s v="OE"/>
    <n v="6"/>
    <s v="Pipeline"/>
    <s v="Battery"/>
    <s v="13836-5"/>
    <s v="Operating - Oil-Water-Other"/>
    <n v="3962"/>
    <s v="JENNER UPPER MANNVILLE E UNIT # 1 (WELLS)         "/>
    <n v="86.939660000000003"/>
    <x v="0"/>
    <x v="6"/>
    <n v="2445"/>
    <n v="2500"/>
    <n v="669.34404283801871"/>
    <s v="1) Active Pipeline = Use reserve-life"/>
    <s v="No"/>
    <m/>
    <n v="5614.344042838019"/>
    <m/>
    <n v="5614.344042838019"/>
    <n v="0.86939660000000007"/>
    <n v="4881.091622073629"/>
    <n v="0"/>
    <n v="4881.091622073629"/>
    <n v="21"/>
    <n v="1.35E-2"/>
    <n v="6468.6815774174993"/>
    <n v="0"/>
    <n v="6468.6815774174993"/>
    <n v="1.7600000000000001E-2"/>
    <n v="4484.3211650764215"/>
    <n v="0"/>
    <n v="4484.3211650764215"/>
    <m/>
  </r>
  <r>
    <s v="1 - Yes"/>
    <s v="COR4 OIL CORP."/>
    <s v="A13836"/>
    <n v="6"/>
    <s v="Fiberglass"/>
    <n v="3.81"/>
    <d v="2002-02-28T00:00:00"/>
    <x v="0"/>
    <s v="Oil Well Effluent"/>
    <n v="0.03"/>
    <n v="109"/>
    <s v="10-27-019-09W4"/>
    <s v="10-34-019-09W4"/>
    <n v="1.63"/>
    <s v="Uncoated"/>
    <n v="4960"/>
    <s v="OE"/>
    <n v="6"/>
    <s v="Pipeline"/>
    <s v="Battery"/>
    <s v="13836-6"/>
    <s v="Operating - Oil-Water-Other"/>
    <n v="3962"/>
    <s v="JENNER UPPER MANNVILLE E UNIT # 1 (WELLS)         "/>
    <n v="86.939660000000003"/>
    <x v="0"/>
    <x v="6"/>
    <n v="2445"/>
    <n v="2500"/>
    <n v="669.34404283801871"/>
    <s v="1) Active Pipeline = Use reserve-life"/>
    <s v="No"/>
    <m/>
    <n v="5614.344042838019"/>
    <m/>
    <n v="5614.344042838019"/>
    <n v="0.86939660000000007"/>
    <n v="4881.091622073629"/>
    <n v="0"/>
    <n v="4881.091622073629"/>
    <n v="21"/>
    <n v="1.35E-2"/>
    <n v="6468.6815774174993"/>
    <n v="0"/>
    <n v="6468.6815774174993"/>
    <n v="1.7600000000000001E-2"/>
    <n v="4484.3211650764215"/>
    <n v="0"/>
    <n v="4484.3211650764215"/>
    <m/>
  </r>
  <r>
    <s v="1 - Yes"/>
    <s v="COR4 OIL CORP."/>
    <s v="A13836"/>
    <n v="7"/>
    <s v="Composite"/>
    <n v="10"/>
    <d v="2013-02-01T00:00:00"/>
    <x v="0"/>
    <s v="Oil Well Effluent"/>
    <n v="0.03"/>
    <n v="97"/>
    <s v="12-26-019-09W4"/>
    <s v="10-27-019-09W4"/>
    <n v="0.83"/>
    <s v="Uncoated"/>
    <n v="4960"/>
    <s v="OE"/>
    <n v="6"/>
    <s v="Well"/>
    <s v="Pipeline"/>
    <s v="13836-7"/>
    <s v="Operating - Oil-Water-Other"/>
    <n v="3962"/>
    <s v="JENNER UPPER MANNVILLE E UNIT # 1 (WELLS)         "/>
    <n v="86.939660000000003"/>
    <x v="0"/>
    <x v="6"/>
    <n v="1245"/>
    <n v="2500"/>
    <n v="669.34404283801871"/>
    <s v="1) Active Pipeline = Use reserve-life"/>
    <s v="No"/>
    <m/>
    <n v="4414.344042838019"/>
    <m/>
    <n v="4414.344042838019"/>
    <n v="0.86939660000000007"/>
    <n v="3837.8157020736285"/>
    <n v="0"/>
    <n v="3837.8157020736285"/>
    <n v="21"/>
    <n v="1.35E-2"/>
    <n v="5086.076978612552"/>
    <n v="0"/>
    <n v="5086.076978612552"/>
    <n v="1.7600000000000001E-2"/>
    <n v="3525.850263216344"/>
    <n v="0"/>
    <n v="3525.850263216344"/>
    <m/>
  </r>
  <r>
    <s v="2.1  - No. Already Abandoned."/>
    <s v="COR4 OIL CORP."/>
    <s v="A13842"/>
    <n v="1"/>
    <s v="Steel"/>
    <n v="4.78"/>
    <d v="2018-11-14T00:00:00"/>
    <x v="1"/>
    <s v="Salt Water"/>
    <n v="0"/>
    <n v="114.3"/>
    <s v="07-06-020-08W4"/>
    <s v="10-34-019-09W4"/>
    <n v="6.08"/>
    <s v="Uncoated"/>
    <m/>
    <s v="SW"/>
    <n v="1"/>
    <s v="Blind end"/>
    <s v="Blind end"/>
    <s v="13842-1"/>
    <s v="Abandoned - Oil-Water-Other"/>
    <n v="2066"/>
    <s v="JENNER MNNVLE E UNIT 100/10-34-019-09W4  WTR PLANT"/>
    <n v="86.939660000000003"/>
    <x v="0"/>
    <x v="6"/>
    <n v="0"/>
    <n v="0"/>
    <m/>
    <s v="2) Already abandoned; no ARO"/>
    <s v="No"/>
    <m/>
    <n v="0"/>
    <m/>
    <n v="0"/>
    <n v="0.86939660000000007"/>
    <n v="0"/>
    <n v="0"/>
    <n v="0"/>
    <n v="21"/>
    <n v="1.35E-2"/>
    <n v="0"/>
    <n v="0"/>
    <n v="0"/>
    <n v="1.7600000000000001E-2"/>
    <n v="0"/>
    <n v="0"/>
    <n v="0"/>
    <m/>
  </r>
  <r>
    <s v="1 - Yes"/>
    <s v="COR4 OIL CORP."/>
    <s v="A14009"/>
    <n v="1"/>
    <s v="Steel"/>
    <n v="3.2"/>
    <d v="2002-05-02T00:00:00"/>
    <x v="0"/>
    <s v="Oil Well Effluent"/>
    <n v="0.04"/>
    <n v="88.9"/>
    <s v="16-34-019-09W4"/>
    <s v="10-34-019-09W4"/>
    <n v="0.53"/>
    <s v="Free Standing (Slip Lined)"/>
    <n v="4140"/>
    <s v="OE"/>
    <n v="7"/>
    <s v="Well"/>
    <s v="Battery"/>
    <s v="14009-1"/>
    <s v="Operating - Oil-Water-Other"/>
    <n v="2728"/>
    <s v="JENNER SHLW GAS 102/16-34-019-09W4/00             "/>
    <n v="80"/>
    <x v="0"/>
    <x v="2"/>
    <n v="795"/>
    <n v="2500"/>
    <n v="669.34404283801871"/>
    <s v="1) Active Pipeline = Use reserve-life"/>
    <s v="No"/>
    <m/>
    <n v="3964.3440428380186"/>
    <m/>
    <n v="3964.3440428380186"/>
    <n v="0.8"/>
    <n v="3171.4752342704151"/>
    <n v="0"/>
    <n v="3171.4752342704151"/>
    <n v="21"/>
    <n v="1.35E-2"/>
    <n v="4203.0072388695307"/>
    <n v="0"/>
    <n v="4203.0072388695307"/>
    <n v="1.7600000000000001E-2"/>
    <n v="2913.6747716922891"/>
    <n v="0"/>
    <n v="2913.6747716922891"/>
    <m/>
  </r>
  <r>
    <s v="2.1  - No. Already Abandoned."/>
    <s v="COR4 OIL CORP."/>
    <s v="A14009"/>
    <n v="2"/>
    <s v="Steel"/>
    <n v="4.78"/>
    <m/>
    <x v="1"/>
    <s v="Oil Well Effluent"/>
    <n v="0.04"/>
    <n v="88.9"/>
    <s v="16-34-019-09W4"/>
    <s v="10-34-019-09W4"/>
    <n v="0.53"/>
    <s v="Uncoated"/>
    <m/>
    <s v="OE"/>
    <n v="7"/>
    <s v="Blind end"/>
    <s v="Blind end"/>
    <s v="14009-2"/>
    <s v="Abandoned - Oil-Water-Other"/>
    <n v="2067"/>
    <s v="MNVLE E UNIT 100/16-34-019-09W4/00 (USE 3962)     "/>
    <n v="86.939660000000003"/>
    <x v="0"/>
    <x v="6"/>
    <n v="0"/>
    <n v="0"/>
    <m/>
    <s v="2) Already abandoned; no ARO"/>
    <s v="No"/>
    <m/>
    <n v="0"/>
    <m/>
    <n v="0"/>
    <n v="0.86939660000000007"/>
    <n v="0"/>
    <n v="0"/>
    <n v="0"/>
    <n v="21"/>
    <n v="1.35E-2"/>
    <n v="0"/>
    <n v="0"/>
    <n v="0"/>
    <n v="1.7600000000000001E-2"/>
    <n v="0"/>
    <n v="0"/>
    <n v="0"/>
    <m/>
  </r>
  <r>
    <s v="1 - Yes"/>
    <s v="COR4 OIL CORP."/>
    <s v="A14009"/>
    <n v="3"/>
    <s v="Steel"/>
    <n v="4.8"/>
    <d v="2019-02-15T00:00:00"/>
    <x v="2"/>
    <s v="Oil Well Effluent"/>
    <n v="0.04"/>
    <n v="88.9"/>
    <s v="06-34-019-09W4"/>
    <s v="10-34-019-09W4"/>
    <n v="0.6"/>
    <s v="Free Standing (Slip Lined)"/>
    <m/>
    <s v="OE"/>
    <n v="7"/>
    <s v="Blind end"/>
    <s v="Blind end"/>
    <s v="14009-3"/>
    <s v="Discontinued - Oil-Water-Other"/>
    <n v="2722"/>
    <s v="JENNER SHLW GAS 102/06-34-019-09W4/00             "/>
    <n v="80"/>
    <x v="0"/>
    <x v="2"/>
    <n v="0"/>
    <n v="2500"/>
    <n v="669.34404283801871"/>
    <s v="3) Discontinued; assume even over 15 years"/>
    <n v="5"/>
    <m/>
    <n v="3169.3440428380186"/>
    <m/>
    <n v="3169.3440428380186"/>
    <n v="0.8"/>
    <n v="2535.4752342704151"/>
    <n v="0"/>
    <n v="2535.4752342704151"/>
    <n v="5"/>
    <n v="1.35E-2"/>
    <n v="2711.3035206136792"/>
    <n v="0"/>
    <n v="2711.3035206136792"/>
    <n v="1.7600000000000001E-2"/>
    <n v="2484.8069120570535"/>
    <n v="0"/>
    <n v="2484.8069120570535"/>
    <m/>
  </r>
  <r>
    <s v="2.1  - No. Already Abandoned."/>
    <s v="COR4 OIL CORP."/>
    <s v="A14009"/>
    <n v="4"/>
    <s v="Steel"/>
    <n v="4.78"/>
    <d v="2019-10-31T00:00:00"/>
    <x v="1"/>
    <s v="Oil Well Effluent"/>
    <n v="0.04"/>
    <n v="88.9"/>
    <s v="08-34-019-09W4"/>
    <s v="10-34-019-09W4"/>
    <n v="0.48"/>
    <s v="Uncoated"/>
    <m/>
    <s v="OE"/>
    <n v="7"/>
    <s v="Blind end"/>
    <s v="Blind end"/>
    <s v="14009-4"/>
    <s v="Abandoned - Oil-Water-Other"/>
    <n v="2724"/>
    <s v="JENNER SHLW GAS 103/08-34-019-09W4/00             "/>
    <n v="80"/>
    <x v="0"/>
    <x v="2"/>
    <n v="0"/>
    <n v="0"/>
    <m/>
    <s v="2) Already abandoned; no ARO"/>
    <s v="No"/>
    <m/>
    <n v="0"/>
    <m/>
    <n v="0"/>
    <n v="0.8"/>
    <n v="0"/>
    <n v="0"/>
    <n v="0"/>
    <n v="21"/>
    <n v="1.35E-2"/>
    <n v="0"/>
    <n v="0"/>
    <n v="0"/>
    <n v="1.7600000000000001E-2"/>
    <n v="0"/>
    <n v="0"/>
    <n v="0"/>
    <m/>
  </r>
  <r>
    <s v="2.1  - No. Already Abandoned."/>
    <s v="COR4 OIL CORP."/>
    <s v="A14009"/>
    <n v="6"/>
    <s v="Steel"/>
    <n v="4.78"/>
    <d v="2016-02-12T00:00:00"/>
    <x v="1"/>
    <s v="Oil Well Effluent"/>
    <n v="0.04"/>
    <n v="88.9"/>
    <s v="12-02-020-09W4"/>
    <s v="10-34-019-09W4"/>
    <n v="1.78"/>
    <s v="Uncoated"/>
    <m/>
    <s v="OE"/>
    <n v="7"/>
    <s v="Blind end"/>
    <s v="Blind end"/>
    <s v="14009-6"/>
    <s v="Abandoned - Oil-Water-Other"/>
    <n v="2247"/>
    <s v="MNVLE E UNIT 100/12-02-020-09W4/00  ABD (USE 3962)"/>
    <n v="86.939660000000003"/>
    <x v="0"/>
    <x v="6"/>
    <n v="0"/>
    <n v="0"/>
    <m/>
    <s v="2) Already abandoned; no ARO"/>
    <s v="No"/>
    <m/>
    <n v="0"/>
    <m/>
    <n v="0"/>
    <n v="0.86939660000000007"/>
    <n v="0"/>
    <n v="0"/>
    <n v="0"/>
    <n v="21"/>
    <n v="1.35E-2"/>
    <n v="0"/>
    <n v="0"/>
    <n v="0"/>
    <n v="1.7600000000000001E-2"/>
    <n v="0"/>
    <n v="0"/>
    <n v="0"/>
    <m/>
  </r>
  <r>
    <s v="2.1  - No. Already Abandoned."/>
    <s v="COR4 OIL CORP."/>
    <s v="A14009"/>
    <n v="7"/>
    <s v="Steel"/>
    <n v="3.96"/>
    <d v="1997-07-09T00:00:00"/>
    <x v="1"/>
    <s v="Oil Well Effluent"/>
    <n v="0.04"/>
    <n v="88.9"/>
    <s v="04-02-020-09W4"/>
    <s v="13-35-019-09W4"/>
    <n v="0.33"/>
    <s v="Uncoated"/>
    <m/>
    <s v="OE"/>
    <n v="7"/>
    <s v="Blind end"/>
    <s v="Blind end"/>
    <s v="14009-7"/>
    <s v="Abandoned - Oil-Water-Other"/>
    <n v="2246"/>
    <s v="MNVLE E UNIT 100/04-02-020-09W4/00  ABD (USE 3962)"/>
    <n v="86.939660000000003"/>
    <x v="0"/>
    <x v="6"/>
    <n v="0"/>
    <n v="0"/>
    <m/>
    <s v="2) Already abandoned; no ARO"/>
    <s v="No"/>
    <m/>
    <n v="0"/>
    <m/>
    <n v="0"/>
    <n v="0.86939660000000007"/>
    <n v="0"/>
    <n v="0"/>
    <n v="0"/>
    <n v="21"/>
    <n v="1.35E-2"/>
    <n v="0"/>
    <n v="0"/>
    <n v="0"/>
    <n v="1.7600000000000001E-2"/>
    <n v="0"/>
    <n v="0"/>
    <n v="0"/>
    <m/>
  </r>
  <r>
    <s v="1 - Yes"/>
    <s v="COR4 OIL CORP."/>
    <s v="A14009"/>
    <n v="8"/>
    <s v="Steel"/>
    <n v="3.18"/>
    <d v="2019-03-04T00:00:00"/>
    <x v="2"/>
    <s v="Oil Well Effluent"/>
    <n v="0.04"/>
    <n v="114.3"/>
    <s v="13-35-019-09W4"/>
    <s v="10-34-019-09W4"/>
    <n v="0.7"/>
    <s v="Uncoated"/>
    <m/>
    <s v="OE"/>
    <n v="7"/>
    <s v="Blind end"/>
    <s v="Blind end"/>
    <s v="14009-8"/>
    <s v="Discontinued - Oil-Water-Other"/>
    <n v="2734"/>
    <s v="JENNER SHLW GAS 100/13-35-019-09W4/00  LOC        "/>
    <n v="80"/>
    <x v="0"/>
    <x v="2"/>
    <n v="0"/>
    <n v="2500"/>
    <n v="669.34404283801871"/>
    <s v="3) Discontinued; assume even over 15 years"/>
    <n v="7"/>
    <m/>
    <n v="3169.3440428380186"/>
    <m/>
    <n v="3169.3440428380186"/>
    <n v="0.8"/>
    <n v="2535.4752342704151"/>
    <n v="0"/>
    <n v="2535.4752342704151"/>
    <n v="7"/>
    <n v="1.35E-2"/>
    <n v="2785.0028507368806"/>
    <n v="0"/>
    <n v="2785.0028507368806"/>
    <n v="1.7600000000000001E-2"/>
    <n v="2464.8242376221697"/>
    <n v="0"/>
    <n v="2464.8242376221697"/>
    <m/>
  </r>
  <r>
    <s v="2.1  - No. Already Abandoned."/>
    <s v="COR4 OIL CORP."/>
    <s v="A14197"/>
    <n v="1"/>
    <s v="Steel"/>
    <n v="3.18"/>
    <m/>
    <x v="1"/>
    <s v="Oil Well Effluent"/>
    <n v="0.02"/>
    <n v="88.9"/>
    <s v="06-32-020-08W4"/>
    <s v="10-32-020-08W4"/>
    <n v="0.55000000000000004"/>
    <s v="Uncoated"/>
    <m/>
    <s v="OE"/>
    <n v="3"/>
    <s v="Blind end"/>
    <s v="Blind end"/>
    <s v="14197-1"/>
    <s v="Abandoned - Oil-Water-Other"/>
    <s v="No CC; to/from Well= 100/06-32-020-08W4/00"/>
    <s v="IMAGINEA JENNER 6-32-20-8"/>
    <n v="0.8"/>
    <x v="0"/>
    <x v="3"/>
    <n v="0"/>
    <n v="0"/>
    <m/>
    <s v="2) Already abandoned; no ARO"/>
    <s v="No"/>
    <m/>
    <n v="0"/>
    <m/>
    <n v="0"/>
    <n v="8.0000000000000002E-3"/>
    <n v="0"/>
    <n v="0"/>
    <n v="0"/>
    <n v="21"/>
    <n v="1.35E-2"/>
    <n v="0"/>
    <n v="0"/>
    <n v="0"/>
    <n v="1.7600000000000001E-2"/>
    <n v="0"/>
    <n v="0"/>
    <n v="0"/>
    <m/>
  </r>
  <r>
    <s v="1 - Yes"/>
    <s v="COR4 OIL CORP."/>
    <s v="A14197"/>
    <n v="2"/>
    <s v="Steel"/>
    <n v="3.18"/>
    <m/>
    <x v="0"/>
    <s v="Oil Well Effluent"/>
    <n v="0.02"/>
    <n v="88.9"/>
    <s v="04-32-020-08W4"/>
    <s v="06-32-020-08W4"/>
    <n v="0.72"/>
    <s v="Uncoated"/>
    <n v="2070"/>
    <s v="OE"/>
    <n v="3"/>
    <s v="Well"/>
    <s v="Satellite"/>
    <s v="14197-2"/>
    <s v="Operating - Oil-Water-Other"/>
    <n v="2204"/>
    <s v="JENNER OIL 102/04-32-020-08W4/00 (03-32)          "/>
    <n v="80"/>
    <x v="0"/>
    <x v="6"/>
    <n v="1080"/>
    <n v="2500"/>
    <n v="669.34404283801871"/>
    <s v="1) Active Pipeline = Use reserve-life"/>
    <s v="No"/>
    <m/>
    <n v="4249.344042838019"/>
    <m/>
    <n v="4249.344042838019"/>
    <n v="0.8"/>
    <n v="3399.4752342704155"/>
    <n v="0"/>
    <n v="3399.4752342704155"/>
    <n v="21"/>
    <n v="1.35E-2"/>
    <n v="4505.1649351072892"/>
    <n v="0"/>
    <n v="4505.1649351072892"/>
    <n v="1.7600000000000001E-2"/>
    <n v="3123.141281399613"/>
    <n v="0"/>
    <n v="3123.141281399613"/>
    <m/>
  </r>
  <r>
    <s v="1 - Yes"/>
    <s v="COR4 OIL CORP."/>
    <s v="A14197"/>
    <n v="3"/>
    <s v="Steel"/>
    <n v="3.18"/>
    <d v="2018-09-17T00:00:00"/>
    <x v="2"/>
    <s v="Oil Well Effluent"/>
    <n v="0.02"/>
    <n v="88.9"/>
    <s v="06-32-020-08W4"/>
    <s v="10-32-020-08W4"/>
    <n v="0.55000000000000004"/>
    <s v="Expanded Polyethylene"/>
    <m/>
    <s v="OE"/>
    <n v="3"/>
    <s v="Pipeline"/>
    <s v="Blind end"/>
    <s v="14197-3"/>
    <s v="Discontinued - Oil-Water-Other"/>
    <n v="2829"/>
    <s v="JENNER SHLW GAS 102/06-32-020-08W4/02             "/>
    <n v="80"/>
    <x v="0"/>
    <x v="2"/>
    <n v="0"/>
    <n v="2500"/>
    <n v="669.34404283801871"/>
    <s v="3) Discontinued; assume even over 15 years"/>
    <n v="8"/>
    <m/>
    <n v="3169.3440428380186"/>
    <m/>
    <n v="3169.3440428380186"/>
    <n v="0.8"/>
    <n v="2535.4752342704151"/>
    <n v="0"/>
    <n v="2535.4752342704151"/>
    <n v="8"/>
    <n v="1.35E-2"/>
    <n v="2822.6003892218282"/>
    <n v="0"/>
    <n v="2822.6003892218282"/>
    <n v="1.7600000000000001E-2"/>
    <n v="2454.8932437402409"/>
    <n v="0"/>
    <n v="2454.8932437402409"/>
    <m/>
  </r>
  <r>
    <s v="2.1  - No. Already Abandoned."/>
    <s v="COR4 OIL CORP."/>
    <s v="A14737"/>
    <n v="1"/>
    <s v="Steel"/>
    <n v="3.18"/>
    <d v="2019-02-04T00:00:00"/>
    <x v="1"/>
    <s v="Oil Well Effluent"/>
    <n v="0"/>
    <n v="88.9"/>
    <s v="14-27-019-09W4"/>
    <s v="03-34-019-09W4"/>
    <n v="0.38"/>
    <s v="Uncoated"/>
    <m/>
    <s v="OE"/>
    <n v="3"/>
    <s v="Blind end"/>
    <s v="Blind end"/>
    <s v="14737-1"/>
    <s v="Abandoned - Oil-Water-Other"/>
    <s v="No CC; to/from Well= 100/14-27-019-09W4/00"/>
    <s v="IMAGINEA JENNER 14-27-19-9"/>
    <n v="0.8"/>
    <x v="0"/>
    <x v="6"/>
    <n v="0"/>
    <n v="0"/>
    <m/>
    <s v="2) Already abandoned; no ARO"/>
    <s v="No"/>
    <m/>
    <n v="0"/>
    <m/>
    <n v="0"/>
    <n v="8.0000000000000002E-3"/>
    <n v="0"/>
    <n v="0"/>
    <n v="0"/>
    <n v="21"/>
    <n v="1.35E-2"/>
    <n v="0"/>
    <n v="0"/>
    <n v="0"/>
    <n v="1.7600000000000001E-2"/>
    <n v="0"/>
    <n v="0"/>
    <n v="0"/>
    <m/>
  </r>
  <r>
    <s v="2.1  - No. Already Abandoned."/>
    <s v="COR4 OIL CORP."/>
    <s v="A14737"/>
    <n v="2"/>
    <s v="Steel"/>
    <n v="3.18"/>
    <m/>
    <x v="1"/>
    <s v="Oil Well Effluent"/>
    <n v="0"/>
    <n v="88.9"/>
    <s v="14-02-020-09W4"/>
    <s v="10-34-019-09W4"/>
    <n v="2.59"/>
    <s v="Uncoated"/>
    <m/>
    <s v="OE"/>
    <n v="3"/>
    <s v="Blind end"/>
    <s v="Blind end"/>
    <s v="14737-2"/>
    <s v="Abandoned - Oil-Water-Other"/>
    <n v="2249"/>
    <s v="MNVLE E UNIT 100/14-02-020-09W4/00 (USE 3962)     "/>
    <n v="86.939660000000003"/>
    <x v="0"/>
    <x v="6"/>
    <n v="0"/>
    <n v="0"/>
    <m/>
    <s v="2) Already abandoned; no ARO"/>
    <s v="No"/>
    <m/>
    <n v="0"/>
    <m/>
    <n v="0"/>
    <n v="0.86939660000000007"/>
    <n v="0"/>
    <n v="0"/>
    <n v="0"/>
    <n v="21"/>
    <n v="1.35E-2"/>
    <n v="0"/>
    <n v="0"/>
    <n v="0"/>
    <n v="1.7600000000000001E-2"/>
    <n v="0"/>
    <n v="0"/>
    <n v="0"/>
    <m/>
  </r>
  <r>
    <s v="2.1  - No. Already Abandoned."/>
    <s v="COR4 OIL CORP."/>
    <s v="A14737"/>
    <n v="3"/>
    <s v="Steel"/>
    <n v="3.18"/>
    <d v="2019-02-04T00:00:00"/>
    <x v="1"/>
    <s v="Oil Well Effluent"/>
    <n v="0"/>
    <n v="88.9"/>
    <s v="03-34-019-09W4"/>
    <s v="10-34-019-09W4"/>
    <n v="0.91"/>
    <s v="Uncoated"/>
    <m/>
    <s v="OE"/>
    <n v="3"/>
    <s v="Blind end"/>
    <s v="Blind end"/>
    <s v="14737-3"/>
    <s v="Abandoned - Oil-Water-Other"/>
    <n v="2064"/>
    <s v="JENNER 100/10-34-019-09W4  SOUR GAS PLANT         "/>
    <n v="99.392003000000003"/>
    <x v="0"/>
    <x v="6"/>
    <n v="0"/>
    <n v="0"/>
    <m/>
    <s v="2) Already abandoned; no ARO"/>
    <s v="No"/>
    <m/>
    <n v="0"/>
    <m/>
    <n v="0"/>
    <n v="0.99392003000000007"/>
    <n v="0"/>
    <n v="0"/>
    <n v="0"/>
    <n v="21"/>
    <n v="1.35E-2"/>
    <n v="0"/>
    <n v="0"/>
    <n v="0"/>
    <n v="1.7600000000000001E-2"/>
    <n v="0"/>
    <n v="0"/>
    <n v="0"/>
    <m/>
  </r>
  <r>
    <s v="2.1  - No. Already Abandoned."/>
    <s v="COR4 OIL CORP."/>
    <s v="A14937"/>
    <n v="1"/>
    <s v="Steel"/>
    <n v="3.96"/>
    <m/>
    <x v="1"/>
    <s v="Salt Water"/>
    <n v="0"/>
    <n v="88.9"/>
    <s v="04-32-020-08W4"/>
    <s v="16-30-020-08W4"/>
    <n v="0.5"/>
    <s v="Cement"/>
    <m/>
    <s v="SW"/>
    <n v="2"/>
    <s v="Blind end"/>
    <s v="Blind end"/>
    <s v="14937-1"/>
    <s v="Abandoned - Oil-Water-Other"/>
    <n v="2203"/>
    <s v="JENNER OIL 100/04-32-020-08W4/00  DISP            "/>
    <n v="80"/>
    <x v="0"/>
    <x v="6"/>
    <n v="0"/>
    <n v="0"/>
    <m/>
    <s v="2) Already abandoned; no ARO"/>
    <s v="No"/>
    <m/>
    <n v="0"/>
    <m/>
    <n v="0"/>
    <n v="0.8"/>
    <n v="0"/>
    <n v="0"/>
    <n v="0"/>
    <n v="21"/>
    <n v="1.35E-2"/>
    <n v="0"/>
    <n v="0"/>
    <n v="0"/>
    <n v="1.7600000000000001E-2"/>
    <n v="0"/>
    <n v="0"/>
    <n v="0"/>
    <m/>
  </r>
  <r>
    <s v="1 - Yes"/>
    <s v="COR4 OIL CORP."/>
    <s v="A14937"/>
    <n v="2"/>
    <s v="Steel"/>
    <n v="3.96"/>
    <d v="2016-05-05T00:00:00"/>
    <x v="0"/>
    <s v="Salt Water"/>
    <n v="0"/>
    <n v="88.9"/>
    <s v="10-32-020-08W4"/>
    <s v="04-32-020-08W4"/>
    <n v="1.1000000000000001"/>
    <s v="Cement"/>
    <n v="14890"/>
    <s v="SW"/>
    <n v="2"/>
    <s v="Injection plant"/>
    <s v="Well"/>
    <s v="14937-2"/>
    <s v="Operating - Oil-Water-Other"/>
    <n v="2220"/>
    <s v="JENNER OIL 100/10-32-020-08W4  BATT               "/>
    <n v="80"/>
    <x v="0"/>
    <x v="6"/>
    <n v="1650.0000000000002"/>
    <n v="2500"/>
    <n v="669.34404283801871"/>
    <s v="1) Active Pipeline = Use reserve-life"/>
    <s v="No"/>
    <m/>
    <n v="4819.344042838019"/>
    <m/>
    <n v="4819.344042838019"/>
    <n v="0.8"/>
    <n v="3855.4752342704155"/>
    <n v="0"/>
    <n v="3855.4752342704155"/>
    <n v="21"/>
    <n v="1.35E-2"/>
    <n v="5109.4803275828053"/>
    <n v="0"/>
    <n v="5109.4803275828053"/>
    <n v="1.7600000000000001E-2"/>
    <n v="3542.0743008142613"/>
    <n v="0"/>
    <n v="3542.0743008142613"/>
    <m/>
  </r>
  <r>
    <s v="2.1  - No. Already Abandoned."/>
    <s v="COR4 OIL CORP."/>
    <s v="A15256"/>
    <n v="1"/>
    <s v="Steel"/>
    <n v="4.78"/>
    <d v="2015-03-09T00:00:00"/>
    <x v="1"/>
    <s v="Salt Water"/>
    <n v="0"/>
    <n v="114.3"/>
    <s v="10-34-019-09W4"/>
    <s v="12-11-020-09W4"/>
    <n v="3.83"/>
    <s v="Unknown"/>
    <m/>
    <s v="SW"/>
    <n v="5"/>
    <s v="Blind end"/>
    <s v="Blind end"/>
    <s v="15256-1"/>
    <s v="Abandoned - Oil-Water-Other"/>
    <n v="2064"/>
    <s v="JENNER 100/10-34-019-09W4  SOUR GAS PLANT         "/>
    <n v="99.392003000000003"/>
    <x v="0"/>
    <x v="6"/>
    <n v="0"/>
    <n v="0"/>
    <m/>
    <s v="2) Already abandoned; no ARO"/>
    <s v="No"/>
    <m/>
    <n v="0"/>
    <m/>
    <n v="0"/>
    <n v="0.99392003000000007"/>
    <n v="0"/>
    <n v="0"/>
    <n v="0"/>
    <n v="21"/>
    <n v="1.35E-2"/>
    <n v="0"/>
    <n v="0"/>
    <n v="0"/>
    <n v="1.7600000000000001E-2"/>
    <n v="0"/>
    <n v="0"/>
    <n v="0"/>
    <m/>
  </r>
  <r>
    <s v="1 - Yes"/>
    <s v="COR4 OIL CORP."/>
    <s v="A15256"/>
    <n v="2"/>
    <s v="Composite"/>
    <n v="14.5"/>
    <d v="2015-01-30T00:00:00"/>
    <x v="0"/>
    <s v="Salt Water"/>
    <n v="0"/>
    <n v="128"/>
    <s v="10-34-019-09W4"/>
    <s v="16-03-020-09W4"/>
    <n v="2.4500000000000002"/>
    <s v="Uncoated"/>
    <n v="13790"/>
    <s v="SW"/>
    <n v="5"/>
    <s v="Battery"/>
    <s v="Well"/>
    <s v="15256-2"/>
    <s v="Operating - Oil-Water-Other"/>
    <n v="2062"/>
    <s v="JENNER MNNVLE E UNIT 100/10-34-019-09W4  BATT     "/>
    <n v="86.939660000000003"/>
    <x v="0"/>
    <x v="6"/>
    <n v="3675.0000000000005"/>
    <n v="2500"/>
    <n v="669.34404283801871"/>
    <s v="1) Active Pipeline = Use reserve-life"/>
    <s v="No"/>
    <m/>
    <n v="6844.344042838019"/>
    <m/>
    <n v="6844.344042838019"/>
    <n v="0.86939660000000007"/>
    <n v="5950.4494400736285"/>
    <n v="0"/>
    <n v="5950.4494400736285"/>
    <n v="21"/>
    <n v="1.35E-2"/>
    <n v="7885.8512911925682"/>
    <n v="0"/>
    <n v="7885.8512911925682"/>
    <n v="1.7600000000000001E-2"/>
    <n v="5466.7538394829999"/>
    <n v="0"/>
    <n v="5466.7538394829999"/>
    <m/>
  </r>
  <r>
    <s v="1 - Yes"/>
    <s v="COR4 OIL CORP."/>
    <s v="A15256"/>
    <n v="3"/>
    <s v="Composite"/>
    <n v="14.5"/>
    <d v="2015-01-30T00:00:00"/>
    <x v="0"/>
    <s v="Salt Water"/>
    <n v="0"/>
    <n v="128"/>
    <s v="16-03-020-09W4"/>
    <s v="12-11-020-09W4"/>
    <n v="1.55"/>
    <s v="Uncoated"/>
    <n v="13790"/>
    <s v="SW"/>
    <n v="5"/>
    <s v="Pipeline"/>
    <s v="Well"/>
    <s v="15256-3"/>
    <s v="Operating - Oil-Water-Other"/>
    <n v="3962"/>
    <s v="JENNER UPPER MANNVILLE E UNIT # 1 (WELLS)         "/>
    <n v="86.939660000000003"/>
    <x v="0"/>
    <x v="6"/>
    <n v="2325"/>
    <n v="2500"/>
    <n v="669.34404283801871"/>
    <s v="1) Active Pipeline = Use reserve-life"/>
    <s v="No"/>
    <m/>
    <n v="5494.344042838019"/>
    <m/>
    <n v="5494.344042838019"/>
    <n v="0.86939660000000007"/>
    <n v="4776.7640300736284"/>
    <n v="0"/>
    <n v="4776.7640300736284"/>
    <n v="21"/>
    <n v="1.35E-2"/>
    <n v="6330.4211175370037"/>
    <n v="0"/>
    <n v="6330.4211175370037"/>
    <n v="1.7600000000000001E-2"/>
    <n v="4388.4740748904132"/>
    <n v="0"/>
    <n v="4388.4740748904132"/>
    <m/>
  </r>
  <r>
    <s v="1 - Yes"/>
    <s v="COR4 OIL CORP."/>
    <s v="A15256"/>
    <n v="4"/>
    <s v="Composite"/>
    <n v="10"/>
    <d v="2017-01-12T00:00:00"/>
    <x v="0"/>
    <s v="Salt Water"/>
    <n v="0"/>
    <n v="97"/>
    <s v="10-34-019-09W4"/>
    <s v="10-34-019-09W4"/>
    <n v="0.32"/>
    <s v="Uncoated"/>
    <n v="4960"/>
    <s v="SW"/>
    <n v="5"/>
    <s v="Battery"/>
    <s v="Battery"/>
    <s v="15256-4"/>
    <s v="Operating - Oil-Water-Other"/>
    <n v="2062"/>
    <s v="JENNER MNNVLE E UNIT 100/10-34-019-09W4  BATT     "/>
    <n v="86.939660000000003"/>
    <x v="0"/>
    <x v="6"/>
    <n v="480"/>
    <n v="2500"/>
    <n v="669.34404283801871"/>
    <s v="1) Active Pipeline = Use reserve-life"/>
    <s v="No"/>
    <m/>
    <n v="3649.3440428380186"/>
    <m/>
    <n v="3649.3440428380186"/>
    <n v="0.86939660000000007"/>
    <n v="3172.7273030736278"/>
    <n v="0"/>
    <n v="3172.7273030736278"/>
    <n v="21"/>
    <n v="1.35E-2"/>
    <n v="4204.6665468743986"/>
    <n v="0"/>
    <n v="4204.6665468743986"/>
    <n v="1.7600000000000001E-2"/>
    <n v="2914.8250632805448"/>
    <n v="0"/>
    <n v="2914.8250632805448"/>
    <m/>
  </r>
  <r>
    <s v="1 - Yes"/>
    <s v="COR4 OIL CORP."/>
    <s v="A15256"/>
    <n v="5"/>
    <s v="Composite"/>
    <n v="10"/>
    <d v="2015-01-30T00:00:00"/>
    <x v="0"/>
    <s v="Salt Water"/>
    <n v="0"/>
    <n v="97"/>
    <s v="10-34-019-09W4"/>
    <s v="10-34-019-09W4"/>
    <n v="0.32"/>
    <s v="Uncoated"/>
    <n v="4960"/>
    <s v="SW"/>
    <n v="5"/>
    <s v="Battery"/>
    <s v="Pipeline"/>
    <s v="15256-5"/>
    <s v="Operating - Oil-Water-Other"/>
    <n v="2062"/>
    <s v="JENNER MNNVLE E UNIT 100/10-34-019-09W4  BATT     "/>
    <n v="86.939660000000003"/>
    <x v="0"/>
    <x v="6"/>
    <n v="480"/>
    <n v="2500"/>
    <n v="669.34404283801871"/>
    <s v="1) Active Pipeline = Use reserve-life"/>
    <s v="No"/>
    <m/>
    <n v="3649.3440428380186"/>
    <m/>
    <n v="3649.3440428380186"/>
    <n v="0.86939660000000007"/>
    <n v="3172.7273030736278"/>
    <n v="0"/>
    <n v="3172.7273030736278"/>
    <n v="21"/>
    <n v="1.35E-2"/>
    <n v="4204.6665468743986"/>
    <n v="0"/>
    <n v="4204.6665468743986"/>
    <n v="1.7600000000000001E-2"/>
    <n v="2914.8250632805448"/>
    <n v="0"/>
    <n v="2914.8250632805448"/>
    <m/>
  </r>
  <r>
    <s v="1 - Yes"/>
    <s v="COR4 OIL CORP."/>
    <s v="A15284"/>
    <n v="1"/>
    <s v="Steel"/>
    <n v="3.18"/>
    <d v="2006-01-23T00:00:00"/>
    <x v="0"/>
    <s v="Natural Gas"/>
    <n v="0.05"/>
    <n v="60.3"/>
    <s v="16-31-020-08W4"/>
    <s v="10-32-020-08W4"/>
    <n v="1.3"/>
    <s v="Uncoated"/>
    <n v="4960"/>
    <s v="NG"/>
    <n v="2"/>
    <s v="Well"/>
    <s v="Battery"/>
    <s v="15284-1"/>
    <s v="Operating - Gas"/>
    <n v="1866"/>
    <s v="JENNER GAS 100/16-31-020-08W4/06                  "/>
    <n v="80"/>
    <x v="0"/>
    <x v="2"/>
    <n v="650"/>
    <n v="2000"/>
    <m/>
    <s v="1) Active Pipeline = Use reserve-life"/>
    <s v="No"/>
    <m/>
    <n v="2650"/>
    <m/>
    <n v="2650"/>
    <n v="0.8"/>
    <n v="2120"/>
    <n v="0"/>
    <n v="2120"/>
    <n v="21"/>
    <n v="1.35E-2"/>
    <n v="2809.5364737896812"/>
    <n v="0"/>
    <n v="2809.5364737896812"/>
    <n v="1.7600000000000001E-2"/>
    <n v="1947.6710551733645"/>
    <n v="0"/>
    <n v="1947.6710551733645"/>
    <m/>
  </r>
  <r>
    <s v="1 - Yes"/>
    <s v="COR4 OIL CORP."/>
    <s v="A15284"/>
    <n v="2"/>
    <s v="Steel"/>
    <n v="3.2"/>
    <d v="2006-01-23T00:00:00"/>
    <x v="0"/>
    <s v="Natural Gas"/>
    <n v="0.05"/>
    <n v="88.9"/>
    <s v="09-31-020-08W4"/>
    <s v="16-31-020-08W4"/>
    <n v="0.24"/>
    <s v="Uncoated"/>
    <n v="4960"/>
    <s v="NG"/>
    <n v="2"/>
    <s v="Well"/>
    <s v="Pipeline"/>
    <s v="15284-2"/>
    <s v="Operating - Gas"/>
    <n v="1865"/>
    <s v="JENNER GAS 100/09-31-020-08W4/03                  "/>
    <n v="80"/>
    <x v="0"/>
    <x v="3"/>
    <n v="120"/>
    <n v="2000"/>
    <m/>
    <s v="1) Active Pipeline = Use reserve-life"/>
    <s v="No"/>
    <m/>
    <n v="2120"/>
    <m/>
    <n v="2120"/>
    <n v="0.8"/>
    <n v="1696"/>
    <n v="0"/>
    <n v="1696"/>
    <n v="21"/>
    <n v="1.35E-2"/>
    <n v="2247.629179031745"/>
    <n v="0"/>
    <n v="2247.629179031745"/>
    <n v="1.7600000000000001E-2"/>
    <n v="1558.1368441386917"/>
    <n v="0"/>
    <n v="1558.1368441386917"/>
    <m/>
  </r>
  <r>
    <s v="1 - Yes"/>
    <s v="COR4 OIL CORP."/>
    <s v="A15685"/>
    <n v="1"/>
    <s v="Steel"/>
    <n v="2.77"/>
    <d v="2006-06-20T00:00:00"/>
    <x v="0"/>
    <s v="Natural Gas"/>
    <n v="0"/>
    <n v="60.3"/>
    <s v="08-08-020-10W4"/>
    <s v="10-08-020-10W4"/>
    <n v="0.56000000000000005"/>
    <s v="Uncoated"/>
    <n v="1750"/>
    <s v="NG"/>
    <n v="1"/>
    <s v="Well"/>
    <s v="Pipeline"/>
    <s v="15685-1"/>
    <s v="Operating - Gas"/>
    <n v="3758"/>
    <s v="PRINCESS-PG 100/08-08-020-10W4/00                 "/>
    <n v="100"/>
    <x v="0"/>
    <x v="0"/>
    <n v="280"/>
    <n v="2000"/>
    <m/>
    <s v="1) Active Pipeline = Use reserve-life"/>
    <s v="No"/>
    <m/>
    <n v="2280"/>
    <m/>
    <n v="2280"/>
    <n v="1"/>
    <n v="2280"/>
    <n v="0"/>
    <n v="2280"/>
    <n v="21"/>
    <n v="1.35E-2"/>
    <n v="3021.5769623775814"/>
    <n v="0"/>
    <n v="3021.5769623775814"/>
    <n v="1.7600000000000001E-2"/>
    <n v="2094.6650970732408"/>
    <n v="0"/>
    <n v="2094.6650970732408"/>
    <m/>
  </r>
  <r>
    <s v="1 - Yes"/>
    <s v="COR4 OIL CORP."/>
    <s v="A15763"/>
    <n v="1"/>
    <s v="Steel"/>
    <n v="3.18"/>
    <d v="2018-12-07T00:00:00"/>
    <x v="0"/>
    <s v="Oil Well Effluent"/>
    <n v="2"/>
    <n v="88.9"/>
    <s v="16-29-020-08W4"/>
    <s v="02-32-020-08W4"/>
    <n v="0.75"/>
    <s v="Free Standing (Slip Lined)"/>
    <n v="2070"/>
    <s v="OE"/>
    <n v="102"/>
    <s v="Well"/>
    <s v="Satellite"/>
    <s v="15763-1"/>
    <s v="Operating - Oil-Water-Other"/>
    <n v="2818"/>
    <s v="JENNER SHLW GAS 102/16-29-020-08W4/00             "/>
    <n v="80"/>
    <x v="0"/>
    <x v="2"/>
    <n v="1125"/>
    <n v="2500"/>
    <n v="669.34404283801871"/>
    <s v="1) Active Pipeline = Use reserve-life"/>
    <s v="No"/>
    <m/>
    <n v="4294.344042838019"/>
    <m/>
    <n v="4294.344042838019"/>
    <n v="0.8"/>
    <n v="3435.4752342704155"/>
    <n v="0"/>
    <n v="3435.4752342704155"/>
    <n v="21"/>
    <n v="1.35E-2"/>
    <n v="4552.8740450395671"/>
    <n v="0"/>
    <n v="4552.8740450395671"/>
    <n v="1.7600000000000001E-2"/>
    <n v="3156.2149408270857"/>
    <n v="0"/>
    <n v="3156.2149408270857"/>
    <m/>
  </r>
  <r>
    <s v="2.1  - No. Already Abandoned."/>
    <s v="COR4 OIL CORP."/>
    <s v="A15763"/>
    <n v="2"/>
    <s v="Steel"/>
    <n v="3.18"/>
    <m/>
    <x v="1"/>
    <s v="Oil Well Effluent"/>
    <n v="2"/>
    <n v="88.9"/>
    <s v="02-32-020-08W4"/>
    <s v="10-32-020-08W4"/>
    <n v="0.82"/>
    <s v="Uncoated"/>
    <m/>
    <s v="OE"/>
    <n v="102"/>
    <s v="Blind end"/>
    <s v="Blind end"/>
    <s v="15763-2"/>
    <s v="Abandoned - Oil-Water-Other"/>
    <n v="2194"/>
    <s v="JENNER OIL 100/02-32-020-08W4/00  ABDN            "/>
    <n v="80"/>
    <x v="0"/>
    <x v="6"/>
    <n v="0"/>
    <n v="0"/>
    <m/>
    <s v="2) Already abandoned; no ARO"/>
    <s v="No"/>
    <m/>
    <n v="0"/>
    <m/>
    <n v="0"/>
    <n v="0.8"/>
    <n v="0"/>
    <n v="0"/>
    <n v="0"/>
    <n v="21"/>
    <n v="1.35E-2"/>
    <n v="0"/>
    <n v="0"/>
    <n v="0"/>
    <n v="1.7600000000000001E-2"/>
    <n v="0"/>
    <n v="0"/>
    <n v="0"/>
    <m/>
  </r>
  <r>
    <s v="1 - Yes"/>
    <s v="COR4 OIL CORP."/>
    <s v="A15763"/>
    <n v="3"/>
    <s v="Steel"/>
    <n v="3.18"/>
    <d v="2015-06-24T00:00:00"/>
    <x v="3"/>
    <s v="Oil Well Effluent"/>
    <n v="2"/>
    <n v="88.9"/>
    <s v="12-32-020-08W4"/>
    <s v="10-32-020-08W4"/>
    <n v="0.82"/>
    <s v="Free Standing (Slip Lined)"/>
    <m/>
    <s v="OE"/>
    <n v="102"/>
    <s v="Blind end"/>
    <s v="Blind end"/>
    <s v="15763-3"/>
    <s v="Removed - Oil-Water-Other"/>
    <s v="No CC; to/from Well= 100/12-32-020-08W4/00"/>
    <s v="IMAGINEA JENNER 12-32-20-8"/>
    <n v="0.8"/>
    <x v="0"/>
    <x v="2"/>
    <n v="0"/>
    <n v="0"/>
    <m/>
    <s v="4) Unusual status; no ARO"/>
    <s v="No"/>
    <m/>
    <n v="0"/>
    <m/>
    <n v="0"/>
    <n v="8.0000000000000002E-3"/>
    <n v="0"/>
    <n v="0"/>
    <n v="0"/>
    <n v="21"/>
    <n v="1.35E-2"/>
    <n v="0"/>
    <n v="0"/>
    <n v="0"/>
    <n v="1.7600000000000001E-2"/>
    <n v="0"/>
    <n v="0"/>
    <n v="0"/>
    <m/>
  </r>
  <r>
    <s v="1 - Yes"/>
    <s v="COR4 OIL CORP."/>
    <s v="A15763"/>
    <n v="4"/>
    <s v="Steel"/>
    <n v="3.2"/>
    <d v="2016-11-16T00:00:00"/>
    <x v="2"/>
    <s v="Oil Well Effluent"/>
    <n v="2"/>
    <n v="88.9"/>
    <s v="14-32-020-08W4"/>
    <s v="10-32-020-08W4"/>
    <n v="0.72"/>
    <s v="Free Standing (Slip Lined)"/>
    <m/>
    <s v="OE"/>
    <n v="102"/>
    <s v="Blind end"/>
    <s v="Blind end"/>
    <s v="15763-4"/>
    <s v="Discontinued - Oil-Water-Other"/>
    <n v="2231"/>
    <s v="JENNER OIL 100/14-32-020-08W4/00                  "/>
    <n v="80"/>
    <x v="0"/>
    <x v="6"/>
    <n v="0"/>
    <n v="2500"/>
    <n v="669.34404283801871"/>
    <s v="3) Discontinued; assume even over 15 years"/>
    <n v="9"/>
    <m/>
    <n v="3169.3440428380186"/>
    <m/>
    <n v="3169.3440428380186"/>
    <n v="0.8"/>
    <n v="2535.4752342704151"/>
    <n v="0"/>
    <n v="2535.4752342704151"/>
    <n v="9"/>
    <n v="1.35E-2"/>
    <n v="2860.7054944763231"/>
    <n v="0"/>
    <n v="2860.7054944763231"/>
    <n v="1.7600000000000001E-2"/>
    <n v="2445.0022627070894"/>
    <n v="0"/>
    <n v="2445.0022627070894"/>
    <m/>
  </r>
  <r>
    <s v="1 - Yes"/>
    <s v="COR4 OIL CORP."/>
    <s v="A15763"/>
    <n v="5"/>
    <s v="Steel"/>
    <n v="3.2"/>
    <d v="2018-10-30T00:00:00"/>
    <x v="0"/>
    <s v="Oil Well Effluent"/>
    <n v="2"/>
    <n v="88.9"/>
    <s v="02-05-021-08W4"/>
    <s v="10-32-020-08W4"/>
    <n v="0.8"/>
    <s v="Expanded Polyethylene"/>
    <n v="2070"/>
    <s v="OE"/>
    <n v="102"/>
    <s v="Pipeline"/>
    <s v="Battery"/>
    <s v="15763-5"/>
    <s v="Operating - Oil-Water-Other"/>
    <n v="2293"/>
    <s v="JENNER OIL 102/02-05-021-08W4/02                  "/>
    <n v="100"/>
    <x v="0"/>
    <x v="6"/>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2.1  - No. Already Abandoned."/>
    <s v="COR4 OIL CORP."/>
    <s v="A15763"/>
    <n v="6"/>
    <s v="Steel"/>
    <n v="3.2"/>
    <d v="1989-04-14T00:00:00"/>
    <x v="1"/>
    <s v="Oil Well Effluent"/>
    <n v="2"/>
    <n v="88.9"/>
    <s v="04-05-021-08W4"/>
    <s v="10-32-020-08W4"/>
    <n v="1.4"/>
    <s v="Free Standing (Slip Lined)"/>
    <m/>
    <s v="OE"/>
    <n v="102"/>
    <s v="Blind end"/>
    <s v="Blind end"/>
    <s v="15763-6"/>
    <s v="Abandoned - Oil-Water-Other"/>
    <n v="2296"/>
    <s v="JENNER OIL 100/04-05-021-08W4/00                  "/>
    <n v="80"/>
    <x v="0"/>
    <x v="6"/>
    <n v="0"/>
    <n v="0"/>
    <m/>
    <s v="2) Already abandoned; no ARO"/>
    <s v="No"/>
    <m/>
    <n v="0"/>
    <m/>
    <n v="0"/>
    <n v="0.8"/>
    <n v="0"/>
    <n v="0"/>
    <n v="0"/>
    <n v="21"/>
    <n v="1.35E-2"/>
    <n v="0"/>
    <n v="0"/>
    <n v="0"/>
    <n v="1.7600000000000001E-2"/>
    <n v="0"/>
    <n v="0"/>
    <n v="0"/>
    <m/>
  </r>
  <r>
    <s v="1 - Yes"/>
    <s v="COR4 OIL CORP."/>
    <s v="A15763"/>
    <n v="7"/>
    <s v="Fiberglass"/>
    <n v="2.41"/>
    <d v="1992-01-06T00:00:00"/>
    <x v="0"/>
    <s v="Oil Well Effluent"/>
    <n v="2"/>
    <n v="115.5"/>
    <s v="02-32-020-08W4"/>
    <s v="10-32-020-08W4"/>
    <n v="0.8"/>
    <s v="Uncoated"/>
    <n v="2100"/>
    <s v="OE"/>
    <n v="102"/>
    <s v="Satellite"/>
    <s v="Battery"/>
    <s v="15763-7"/>
    <s v="Operating - Oil-Water-Other"/>
    <n v="2195"/>
    <s v="JENNER OIL 102/02-32-020-08W4/00 (07-32)          "/>
    <n v="80"/>
    <x v="0"/>
    <x v="6"/>
    <n v="1200"/>
    <n v="2500"/>
    <n v="669.34404283801871"/>
    <s v="1) Active Pipeline = Use reserve-life"/>
    <s v="No"/>
    <m/>
    <n v="4369.344042838019"/>
    <m/>
    <n v="4369.344042838019"/>
    <n v="0.8"/>
    <n v="3495.4752342704155"/>
    <n v="0"/>
    <n v="3495.4752342704155"/>
    <n v="21"/>
    <n v="1.35E-2"/>
    <n v="4632.3892282600291"/>
    <n v="0"/>
    <n v="4632.3892282600291"/>
    <n v="1.7600000000000001E-2"/>
    <n v="3211.3377065395389"/>
    <n v="0"/>
    <n v="3211.3377065395389"/>
    <m/>
  </r>
  <r>
    <s v="1 - Yes"/>
    <s v="COR4 OIL CORP."/>
    <s v="A15763"/>
    <n v="8"/>
    <s v="Fiberglass"/>
    <n v="3.3"/>
    <d v="2010-07-06T00:00:00"/>
    <x v="0"/>
    <s v="Oil Well Effluent"/>
    <n v="2"/>
    <n v="88.9"/>
    <s v="08-29-020-08W4"/>
    <s v="15-29-020-08W4"/>
    <n v="0.84"/>
    <s v="Uncoated"/>
    <n v="2070"/>
    <s v="OE"/>
    <n v="102"/>
    <s v="Well"/>
    <s v="Satellite"/>
    <s v="15763-8"/>
    <s v="Operating - Oil-Water-Other"/>
    <n v="2158"/>
    <s v="JENNER OIL 100/08-29-020-08W4/00                  "/>
    <n v="80"/>
    <x v="0"/>
    <x v="6"/>
    <n v="1260"/>
    <n v="2500"/>
    <n v="669.34404283801871"/>
    <s v="1) Active Pipeline = Use reserve-life"/>
    <s v="No"/>
    <m/>
    <n v="4429.344042838019"/>
    <m/>
    <n v="4429.344042838019"/>
    <n v="0.8"/>
    <n v="3543.4752342704155"/>
    <n v="0"/>
    <n v="3543.4752342704155"/>
    <n v="21"/>
    <n v="1.35E-2"/>
    <n v="4696.0013748363999"/>
    <n v="0"/>
    <n v="4696.0013748363999"/>
    <n v="1.7600000000000001E-2"/>
    <n v="3255.4359191095023"/>
    <n v="0"/>
    <n v="3255.4359191095023"/>
    <m/>
  </r>
  <r>
    <s v="1 - Yes"/>
    <s v="COR4 OIL CORP."/>
    <s v="A15763"/>
    <n v="9"/>
    <s v="Fiberglass"/>
    <n v="3.3"/>
    <d v="2010-07-06T00:00:00"/>
    <x v="0"/>
    <s v="Oil Well Effluent"/>
    <n v="2"/>
    <n v="88.9"/>
    <s v="09-29-020-08W4"/>
    <s v="15-29-020-08W4"/>
    <n v="0.6"/>
    <s v="Uncoated"/>
    <n v="2070"/>
    <s v="OE"/>
    <n v="102"/>
    <s v="Well"/>
    <s v="Satellite"/>
    <s v="15763-9"/>
    <s v="Operating - Oil-Water-Other"/>
    <n v="2159"/>
    <s v="JENNER OIL 100/09-29-020-08W4/00                  "/>
    <n v="80"/>
    <x v="0"/>
    <x v="6"/>
    <n v="900"/>
    <n v="2500"/>
    <n v="669.34404283801871"/>
    <s v="1) Active Pipeline = Use reserve-life"/>
    <s v="No"/>
    <m/>
    <n v="4069.3440428380186"/>
    <m/>
    <n v="4069.3440428380186"/>
    <n v="0.8"/>
    <n v="3255.4752342704151"/>
    <n v="0"/>
    <n v="3255.4752342704151"/>
    <n v="21"/>
    <n v="1.35E-2"/>
    <n v="4314.3284953781786"/>
    <n v="0"/>
    <n v="4314.3284953781786"/>
    <n v="1.7600000000000001E-2"/>
    <n v="2990.8466436897243"/>
    <n v="0"/>
    <n v="2990.8466436897243"/>
    <m/>
  </r>
  <r>
    <s v="1 - Yes"/>
    <s v="COR4 OIL CORP."/>
    <s v="A15763"/>
    <n v="10"/>
    <s v="Fiberglass"/>
    <n v="3.3"/>
    <d v="1993-07-29T00:00:00"/>
    <x v="0"/>
    <s v="Oil Well Effluent"/>
    <n v="2"/>
    <n v="88.9"/>
    <s v="15-29-020-08W4"/>
    <s v="02-32-020-08W4"/>
    <n v="0.56999999999999995"/>
    <s v="Uncoated"/>
    <n v="2070"/>
    <s v="OE"/>
    <n v="102"/>
    <s v="Pipeline"/>
    <s v="Satellite"/>
    <s v="15763-10"/>
    <s v="Operating - Oil-Water-Other"/>
    <n v="1864"/>
    <s v="JENNER GAS 100/14-29-020-08W4/02                  "/>
    <n v="80"/>
    <x v="0"/>
    <x v="3"/>
    <n v="854.99999999999989"/>
    <n v="2500"/>
    <n v="669.34404283801871"/>
    <s v="1) Active Pipeline = Use reserve-life"/>
    <s v="No"/>
    <m/>
    <n v="4024.3440428380186"/>
    <m/>
    <n v="4024.3440428380186"/>
    <n v="0.8"/>
    <n v="3219.4752342704151"/>
    <n v="0"/>
    <n v="3219.4752342704151"/>
    <n v="21"/>
    <n v="1.35E-2"/>
    <n v="4266.6193854459007"/>
    <n v="0"/>
    <n v="4266.6193854459007"/>
    <n v="1.7600000000000001E-2"/>
    <n v="2957.7729842622516"/>
    <n v="0"/>
    <n v="2957.7729842622516"/>
    <m/>
  </r>
  <r>
    <s v="1 - Yes"/>
    <s v="COR4 OIL CORP."/>
    <s v="A15763"/>
    <n v="11"/>
    <s v="Fiberglass"/>
    <n v="3.3"/>
    <d v="1993-07-29T00:00:00"/>
    <x v="0"/>
    <s v="Oil Well Effluent"/>
    <n v="2"/>
    <n v="88.9"/>
    <s v="01-32-020-08W4"/>
    <s v="02-32-020-08W4"/>
    <n v="0.39"/>
    <s v="Uncoated"/>
    <n v="2070"/>
    <s v="OE"/>
    <n v="102"/>
    <s v="Pipeline"/>
    <s v="Satellite"/>
    <s v="15763-11"/>
    <s v="Operating - Oil-Water-Other"/>
    <n v="2190"/>
    <s v="JENNER OIL 100/01-32-020-08W4/00                  "/>
    <n v="80"/>
    <x v="0"/>
    <x v="6"/>
    <n v="585"/>
    <n v="2500"/>
    <n v="669.34404283801871"/>
    <s v="1) Active Pipeline = Use reserve-life"/>
    <s v="No"/>
    <m/>
    <n v="3754.3440428380186"/>
    <m/>
    <n v="3754.3440428380186"/>
    <n v="0.8"/>
    <n v="3003.4752342704151"/>
    <n v="0"/>
    <n v="3003.4752342704151"/>
    <n v="21"/>
    <n v="1.35E-2"/>
    <n v="3980.3647258522351"/>
    <n v="0"/>
    <n v="3980.3647258522351"/>
    <n v="1.7600000000000001E-2"/>
    <n v="2759.3310276974184"/>
    <n v="0"/>
    <n v="2759.3310276974184"/>
    <m/>
  </r>
  <r>
    <s v="1 - Yes"/>
    <s v="COR4 OIL CORP."/>
    <s v="A15763"/>
    <n v="12"/>
    <s v="Fiberglass"/>
    <n v="3.3"/>
    <d v="2018-09-17T00:00:00"/>
    <x v="2"/>
    <s v="Oil Well Effluent"/>
    <n v="2"/>
    <n v="88.9"/>
    <s v="07-32-020-08W4"/>
    <s v="02-32-020-08W4"/>
    <n v="0.57999999999999996"/>
    <s v="Uncoated"/>
    <m/>
    <s v="OE"/>
    <n v="102"/>
    <s v="Pipeline"/>
    <s v="Blind end"/>
    <s v="15763-12"/>
    <s v="Discontinued - Oil-Water-Other"/>
    <n v="2210"/>
    <s v="JENNER OIL 102/07-32-020-08W4/00                  "/>
    <n v="80"/>
    <x v="0"/>
    <x v="6"/>
    <n v="0"/>
    <n v="2500"/>
    <n v="669.34404283801871"/>
    <s v="3) Discontinued; assume even over 15 years"/>
    <n v="10"/>
    <m/>
    <n v="3169.3440428380186"/>
    <m/>
    <n v="3169.3440428380186"/>
    <n v="0.8"/>
    <n v="2535.4752342704151"/>
    <n v="0"/>
    <n v="2535.4752342704151"/>
    <n v="10"/>
    <n v="1.35E-2"/>
    <n v="2899.3250186517539"/>
    <n v="0"/>
    <n v="2899.3250186517539"/>
    <n v="1.7600000000000001E-2"/>
    <n v="2435.1511333074245"/>
    <n v="0"/>
    <n v="2435.1511333074245"/>
    <m/>
  </r>
  <r>
    <s v="1 - Yes"/>
    <s v="COR4 OIL CORP."/>
    <s v="A15763"/>
    <n v="13"/>
    <s v="Fiberglass"/>
    <n v="3.3"/>
    <d v="2018-09-17T00:00:00"/>
    <x v="2"/>
    <s v="Oil Well Effluent"/>
    <n v="2"/>
    <n v="88.9"/>
    <s v="06-32-020-08W4"/>
    <s v="06-32-020-08W4"/>
    <n v="0.2"/>
    <s v="Uncoated"/>
    <m/>
    <s v="OE"/>
    <n v="102"/>
    <s v="Blind end"/>
    <s v="Pipeline"/>
    <s v="15763-13"/>
    <s v="Discontinued - Oil-Water-Other"/>
    <n v="2829"/>
    <s v="JENNER SHLW GAS 102/06-32-020-08W4/02             "/>
    <n v="80"/>
    <x v="0"/>
    <x v="2"/>
    <n v="0"/>
    <n v="2500"/>
    <n v="669.34404283801871"/>
    <s v="3) Discontinued; assume even over 15 years"/>
    <n v="11"/>
    <m/>
    <n v="3169.3440428380186"/>
    <m/>
    <n v="3169.3440428380186"/>
    <n v="0.8"/>
    <n v="2535.4752342704151"/>
    <n v="0"/>
    <n v="2535.4752342704151"/>
    <n v="11"/>
    <n v="1.35E-2"/>
    <n v="2938.4659064035523"/>
    <n v="0"/>
    <n v="2938.4659064035523"/>
    <n v="1.7600000000000001E-2"/>
    <n v="2425.3396949755052"/>
    <n v="0"/>
    <n v="2425.3396949755052"/>
    <m/>
  </r>
  <r>
    <s v="1 - Yes"/>
    <s v="COR4 OIL CORP."/>
    <s v="A15763"/>
    <n v="14"/>
    <s v="Fiberglass"/>
    <n v="3.3"/>
    <d v="2003-05-12T00:00:00"/>
    <x v="2"/>
    <s v="Oil Well Effluent"/>
    <n v="2"/>
    <n v="88.9"/>
    <s v="14-32-020-08W4"/>
    <s v="13-32-020-08W4"/>
    <n v="0.25"/>
    <s v="Uncoated"/>
    <m/>
    <s v="OE"/>
    <n v="102"/>
    <s v="Blind end"/>
    <s v="Blind end"/>
    <s v="15763-14"/>
    <s v="Discontinued - Oil-Water-Other"/>
    <n v="2832"/>
    <s v="JENNER SHLW GAS 102/14-32-020-08W4/02             "/>
    <n v="80"/>
    <x v="0"/>
    <x v="2"/>
    <n v="0"/>
    <n v="2500"/>
    <n v="669.34404283801871"/>
    <s v="3) Discontinued; assume even over 15 years"/>
    <n v="12"/>
    <m/>
    <n v="3169.3440428380186"/>
    <m/>
    <n v="3169.3440428380186"/>
    <n v="0.8"/>
    <n v="2535.4752342704151"/>
    <n v="0"/>
    <n v="2535.4752342704151"/>
    <n v="12"/>
    <n v="1.35E-2"/>
    <n v="2978.1351961400001"/>
    <n v="0"/>
    <n v="2978.1351961400001"/>
    <n v="1.7600000000000001E-2"/>
    <n v="2415.5677877925264"/>
    <n v="0"/>
    <n v="2415.5677877925264"/>
    <m/>
  </r>
  <r>
    <s v="1 - Yes"/>
    <s v="COR4 OIL CORP."/>
    <s v="A15763"/>
    <n v="15"/>
    <s v="Fiberglass"/>
    <n v="3.3"/>
    <d v="2010-07-06T00:00:00"/>
    <x v="0"/>
    <s v="Oil Well Effluent"/>
    <n v="2"/>
    <n v="88.9"/>
    <s v="09-31-020-08W4"/>
    <s v="12-32-020-08W4"/>
    <n v="0.51"/>
    <s v="Uncoated"/>
    <n v="2070"/>
    <s v="OE"/>
    <n v="102"/>
    <s v="Pipeline"/>
    <s v="Pipeline"/>
    <s v="15763-15"/>
    <s v="Operating - Oil-Water-Other"/>
    <n v="1866"/>
    <s v="JENNER GAS 100/16-31-020-08W4/06                  "/>
    <n v="80"/>
    <x v="0"/>
    <x v="2"/>
    <n v="765"/>
    <n v="2500"/>
    <n v="669.34404283801871"/>
    <s v="1) Active Pipeline = Use reserve-life"/>
    <s v="No"/>
    <m/>
    <n v="3934.3440428380186"/>
    <m/>
    <n v="3934.3440428380186"/>
    <n v="0.8"/>
    <n v="3147.4752342704151"/>
    <n v="0"/>
    <n v="3147.4752342704151"/>
    <n v="21"/>
    <n v="1.35E-2"/>
    <n v="4171.2011655813458"/>
    <n v="0"/>
    <n v="4171.2011655813458"/>
    <n v="1.7600000000000001E-2"/>
    <n v="2891.6256654073077"/>
    <n v="0"/>
    <n v="2891.6256654073077"/>
    <m/>
  </r>
  <r>
    <s v="2.1  - No. Already Abandoned."/>
    <s v="COR4 OIL CORP."/>
    <s v="A15763"/>
    <n v="16"/>
    <s v="Steel"/>
    <n v="3.2"/>
    <d v="2004-10-21T00:00:00"/>
    <x v="1"/>
    <s v="Oil Well Effluent"/>
    <n v="2"/>
    <n v="88.9"/>
    <s v="07-05-021-08W4"/>
    <s v="02-05-021-08W4"/>
    <n v="0.35"/>
    <s v="Uncoated"/>
    <m/>
    <s v="OE"/>
    <n v="102"/>
    <s v="Blind end"/>
    <s v="Blind end"/>
    <s v="15763-16"/>
    <s v="Abandoned - Oil-Water-Other"/>
    <n v="2302"/>
    <s v="JENNER OIL 100/07-05-021-08W4/00  ABDN            "/>
    <n v="80"/>
    <x v="0"/>
    <x v="6"/>
    <n v="0"/>
    <n v="0"/>
    <m/>
    <s v="2) Already abandoned; no ARO"/>
    <s v="No"/>
    <m/>
    <n v="0"/>
    <m/>
    <n v="0"/>
    <n v="0.8"/>
    <n v="0"/>
    <n v="0"/>
    <n v="0"/>
    <n v="21"/>
    <n v="1.35E-2"/>
    <n v="0"/>
    <n v="0"/>
    <n v="0"/>
    <n v="1.7600000000000001E-2"/>
    <n v="0"/>
    <n v="0"/>
    <n v="0"/>
    <m/>
  </r>
  <r>
    <s v="1 - Yes"/>
    <s v="COR4 OIL CORP."/>
    <s v="A15763"/>
    <n v="17"/>
    <s v="Steel"/>
    <n v="3.2"/>
    <d v="1993-10-05T00:00:00"/>
    <x v="2"/>
    <s v="Oil Well Effluent"/>
    <n v="2"/>
    <n v="88.9"/>
    <s v="15-32-020-08W4"/>
    <s v="10-32-020-04W4"/>
    <n v="0.32"/>
    <s v="Uncoated"/>
    <m/>
    <s v="OE"/>
    <n v="102"/>
    <s v="Blind end"/>
    <s v="Blind end"/>
    <s v="15763-17"/>
    <s v="Discontinued - Oil-Water-Other"/>
    <n v="1869"/>
    <s v="JENNER GAS 100/15-32-020-08W4/02  ABDN            "/>
    <n v="80"/>
    <x v="0"/>
    <x v="6"/>
    <n v="0"/>
    <n v="2500"/>
    <n v="669.34404283801871"/>
    <s v="3) Discontinued; assume even over 15 years"/>
    <n v="13"/>
    <m/>
    <n v="3169.3440428380186"/>
    <m/>
    <n v="3169.3440428380186"/>
    <n v="0.8"/>
    <n v="2535.4752342704151"/>
    <n v="0"/>
    <n v="2535.4752342704151"/>
    <n v="13"/>
    <n v="1.35E-2"/>
    <n v="3018.3400212878905"/>
    <n v="0"/>
    <n v="3018.3400212878905"/>
    <n v="1.7600000000000001E-2"/>
    <n v="2405.8352524840075"/>
    <n v="0"/>
    <n v="2405.8352524840075"/>
    <m/>
  </r>
  <r>
    <s v="1 - Yes"/>
    <s v="COR4 OIL CORP."/>
    <s v="A15763"/>
    <n v="20"/>
    <s v="Fiberglass"/>
    <n v="3.3"/>
    <d v="2016-02-19T00:00:00"/>
    <x v="0"/>
    <s v="Oil Well Effluent"/>
    <n v="2"/>
    <n v="88.9"/>
    <s v="01-32-020-08W4"/>
    <s v="01-32-020-08W4"/>
    <n v="0.33"/>
    <s v="Uncoated"/>
    <n v="2070"/>
    <s v="OE"/>
    <n v="102"/>
    <s v="Well"/>
    <s v="Pipeline"/>
    <s v="15763-20"/>
    <s v="Operating - Oil-Water-Other"/>
    <n v="2190"/>
    <s v="JENNER OIL 100/01-32-020-08W4/00                  "/>
    <n v="80"/>
    <x v="0"/>
    <x v="6"/>
    <n v="495"/>
    <n v="2500"/>
    <n v="669.34404283801871"/>
    <s v="1) Active Pipeline = Use reserve-life"/>
    <s v="No"/>
    <m/>
    <n v="3664.3440428380186"/>
    <m/>
    <n v="3664.3440428380186"/>
    <n v="0.8"/>
    <n v="2931.4752342704151"/>
    <n v="0"/>
    <n v="2931.4752342704151"/>
    <n v="21"/>
    <n v="1.35E-2"/>
    <n v="3884.9465059876798"/>
    <n v="0"/>
    <n v="3884.9465059876798"/>
    <n v="1.7600000000000001E-2"/>
    <n v="2693.1837088424741"/>
    <n v="0"/>
    <n v="2693.1837088424741"/>
    <m/>
  </r>
  <r>
    <s v="1 - Yes"/>
    <s v="COR4 OIL CORP."/>
    <s v="A15763"/>
    <n v="22"/>
    <s v="Fiberglass"/>
    <n v="3.3"/>
    <d v="1994-08-18T00:00:00"/>
    <x v="0"/>
    <s v="Oil Well Effluent"/>
    <n v="2"/>
    <n v="87.6"/>
    <s v="07-32-020-08W4"/>
    <s v="10-32-020-08W4"/>
    <n v="0.44"/>
    <s v="Uncoated"/>
    <n v="2070"/>
    <s v="OE"/>
    <n v="102"/>
    <s v="Well"/>
    <s v="Battery"/>
    <s v="15763-22"/>
    <s v="Operating - Oil-Water-Other"/>
    <n v="2210"/>
    <s v="JENNER OIL 102/07-32-020-08W4/00                  "/>
    <n v="80"/>
    <x v="0"/>
    <x v="6"/>
    <n v="660"/>
    <n v="2500"/>
    <n v="669.34404283801871"/>
    <s v="1) Active Pipeline = Use reserve-life"/>
    <s v="No"/>
    <m/>
    <n v="3829.3440428380186"/>
    <m/>
    <n v="3829.3440428380186"/>
    <n v="0.8"/>
    <n v="3063.4752342704151"/>
    <n v="0"/>
    <n v="3063.4752342704151"/>
    <n v="21"/>
    <n v="1.35E-2"/>
    <n v="4059.8799090726975"/>
    <n v="0"/>
    <n v="4059.8799090726975"/>
    <n v="1.7600000000000001E-2"/>
    <n v="2814.4537934098721"/>
    <n v="0"/>
    <n v="2814.4537934098721"/>
    <m/>
  </r>
  <r>
    <s v="1 - Yes"/>
    <s v="COR4 OIL CORP."/>
    <s v="A15763"/>
    <n v="23"/>
    <s v="Fiberglass"/>
    <n v="3.3"/>
    <d v="2016-02-19T00:00:00"/>
    <x v="0"/>
    <s v="Oil Well Effluent"/>
    <n v="2"/>
    <n v="87.6"/>
    <s v="07-32-020-08W4"/>
    <s v="10-32-020-08W4"/>
    <n v="0.45"/>
    <s v="Uncoated"/>
    <n v="2070"/>
    <s v="OE"/>
    <n v="102"/>
    <s v="Well"/>
    <s v="Battery"/>
    <s v="15763-23"/>
    <s v="Operating - Oil-Water-Other"/>
    <n v="2210"/>
    <s v="JENNER OIL 102/07-32-020-08W4/00                  "/>
    <n v="80"/>
    <x v="0"/>
    <x v="6"/>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15763"/>
    <n v="24"/>
    <s v="Fiberglass"/>
    <n v="3.2"/>
    <d v="2019-11-08T00:00:00"/>
    <x v="0"/>
    <s v="Oil Well Effluent"/>
    <n v="2"/>
    <n v="88.9"/>
    <s v="10-29-020-08W4"/>
    <s v="02-32-020-08W4"/>
    <n v="0.5"/>
    <s v="Uncoated"/>
    <n v="2070"/>
    <s v="OE"/>
    <n v="102"/>
    <s v="Well"/>
    <s v="Pipeline"/>
    <s v="15763-24"/>
    <s v="Operating - Oil-Water-Other"/>
    <n v="2160"/>
    <s v="JENNER OIL 100/10-29-020-08W4/00  ABDN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15763"/>
    <n v="25"/>
    <s v="Fiberglass"/>
    <n v="3.2"/>
    <d v="2010-07-06T00:00:00"/>
    <x v="0"/>
    <s v="Oil Well Effluent"/>
    <n v="2"/>
    <n v="88.9"/>
    <s v="10-29-020-08W4"/>
    <s v="15-29-020-08W4"/>
    <n v="0.3"/>
    <s v="Uncoated"/>
    <n v="2070"/>
    <s v="OE"/>
    <n v="102"/>
    <s v="Well"/>
    <s v="Satellite"/>
    <s v="15763-25"/>
    <s v="Operating - Oil-Water-Other"/>
    <n v="2160"/>
    <s v="JENNER OIL 100/10-29-020-08W4/00  ABDN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15763"/>
    <n v="26"/>
    <s v="Fiberglass"/>
    <n v="3.2"/>
    <d v="1995-01-24T00:00:00"/>
    <x v="0"/>
    <s v="Oil Well Effluent"/>
    <n v="2"/>
    <n v="88.9"/>
    <s v="08-32-020-08W4"/>
    <s v="10-32-020-08W4"/>
    <n v="0.3"/>
    <s v="Uncoated"/>
    <n v="2070"/>
    <s v="OE"/>
    <n v="102"/>
    <s v="Well"/>
    <s v="Battery"/>
    <s v="15763-26"/>
    <s v="Operating - Oil-Water-Other"/>
    <n v="2830"/>
    <s v="JENNER SHLW GAS 103/08-32-020-08W4/00             "/>
    <n v="80"/>
    <x v="0"/>
    <x v="2"/>
    <n v="450"/>
    <n v="2500"/>
    <n v="669.34404283801871"/>
    <s v="1) Active Pipeline = Use reserve-life"/>
    <s v="No"/>
    <m/>
    <n v="3619.3440428380186"/>
    <m/>
    <n v="3619.3440428380186"/>
    <n v="0.8"/>
    <n v="2895.4752342704151"/>
    <n v="0"/>
    <n v="2895.4752342704151"/>
    <n v="21"/>
    <n v="1.35E-2"/>
    <n v="3837.2373960554023"/>
    <n v="0"/>
    <n v="3837.2373960554023"/>
    <n v="1.7600000000000001E-2"/>
    <n v="2660.1100494150019"/>
    <n v="0"/>
    <n v="2660.1100494150019"/>
    <m/>
  </r>
  <r>
    <s v="1 - Yes"/>
    <s v="COR4 OIL CORP."/>
    <s v="A15763"/>
    <n v="27"/>
    <s v="Fiberglass"/>
    <n v="3.2"/>
    <d v="1995-05-18T00:00:00"/>
    <x v="0"/>
    <s v="Oil Well Effluent"/>
    <n v="2"/>
    <n v="88.9"/>
    <s v="11-32-020-08W4"/>
    <s v="10-32-020-08W4"/>
    <n v="0.5"/>
    <s v="Uncoated"/>
    <n v="2070"/>
    <s v="OE"/>
    <n v="102"/>
    <s v="Well"/>
    <s v="Battery"/>
    <s v="15763-27"/>
    <s v="Operating - Oil-Water-Other"/>
    <n v="2225"/>
    <s v="JENNER OIL 100/11-32-020-08W4/00  ABDN            "/>
    <n v="80"/>
    <x v="0"/>
    <x v="6"/>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28"/>
    <s v="Fiberglass"/>
    <n v="3.2"/>
    <d v="2018-09-17T00:00:00"/>
    <x v="2"/>
    <s v="Oil Well Effluent"/>
    <n v="2"/>
    <n v="88.9"/>
    <s v="08-32-020-08W4"/>
    <s v="07-32-020-08W4"/>
    <n v="0.2"/>
    <s v="Uncoated"/>
    <m/>
    <s v="OE"/>
    <n v="102"/>
    <s v="Blind end"/>
    <s v="Pipeline"/>
    <s v="15763-28"/>
    <s v="Discontinued - Oil-Water-Other"/>
    <n v="2830"/>
    <s v="JENNER SHLW GAS 103/08-32-020-08W4/00             "/>
    <n v="80"/>
    <x v="0"/>
    <x v="2"/>
    <n v="0"/>
    <n v="2500"/>
    <n v="669.34404283801871"/>
    <s v="3) Discontinued; assume even over 15 years"/>
    <n v="15"/>
    <m/>
    <n v="3169.3440428380186"/>
    <m/>
    <n v="3169.3440428380186"/>
    <n v="0.8"/>
    <n v="2535.4752342704151"/>
    <n v="0"/>
    <n v="2535.4752342704151"/>
    <n v="15"/>
    <n v="1.35E-2"/>
    <n v="3100.3852943315437"/>
    <n v="0"/>
    <n v="3100.3852943315437"/>
    <n v="1.7600000000000001E-2"/>
    <n v="2386.487663598497"/>
    <n v="0"/>
    <n v="2386.487663598497"/>
    <m/>
  </r>
  <r>
    <s v="1 - Yes"/>
    <s v="COR4 OIL CORP."/>
    <s v="A15763"/>
    <n v="29"/>
    <s v="Fiberglass"/>
    <n v="3.2"/>
    <d v="2015-11-27T00:00:00"/>
    <x v="2"/>
    <s v="Oil Well Effluent"/>
    <n v="2"/>
    <n v="88.9"/>
    <s v="14-29-020-08W4"/>
    <s v="15-29-020-08W4"/>
    <n v="0.4"/>
    <s v="Uncoated"/>
    <m/>
    <s v="OE"/>
    <n v="102"/>
    <s v="Blind end"/>
    <s v="Blind end"/>
    <s v="15763-29"/>
    <s v="Discontinued - Oil-Water-Other"/>
    <n v="1864"/>
    <s v="JENNER GAS 100/14-29-020-08W4/02                  "/>
    <n v="80"/>
    <x v="0"/>
    <x v="3"/>
    <n v="0"/>
    <n v="2500"/>
    <n v="669.34404283801871"/>
    <s v="3) Discontinued; assume even over 15 years"/>
    <n v="1"/>
    <m/>
    <n v="3169.3440428380186"/>
    <m/>
    <n v="3169.3440428380186"/>
    <n v="0.8"/>
    <n v="2535.4752342704151"/>
    <n v="0"/>
    <n v="2535.4752342704151"/>
    <n v="1"/>
    <n v="1.35E-2"/>
    <n v="2569.7041499330658"/>
    <n v="0"/>
    <n v="2569.7041499330658"/>
    <n v="1.7600000000000001E-2"/>
    <n v="2525.259581302148"/>
    <n v="0"/>
    <n v="2525.259581302148"/>
    <m/>
  </r>
  <r>
    <s v="1 - Yes"/>
    <s v="COR4 OIL CORP."/>
    <s v="A15763"/>
    <n v="30"/>
    <s v="Fiberglass"/>
    <n v="3.2"/>
    <d v="2016-11-10T00:00:00"/>
    <x v="2"/>
    <s v="Oil Well Effluent"/>
    <n v="2"/>
    <n v="88.9"/>
    <s v="16-29-020-08W4"/>
    <s v="15-29-020-08W4"/>
    <n v="0.25"/>
    <s v="Uncoated"/>
    <m/>
    <s v="OE"/>
    <n v="102"/>
    <s v="Blind end"/>
    <s v="Blind end"/>
    <s v="15763-30"/>
    <s v="Discontinued - Oil-Water-Other"/>
    <n v="2178"/>
    <s v="JENNER OIL 100/16-29-020-08W4/00  ABDN            "/>
    <n v="80"/>
    <x v="0"/>
    <x v="6"/>
    <n v="0"/>
    <n v="2500"/>
    <n v="669.34404283801871"/>
    <s v="3) Discontinued; assume even over 15 years"/>
    <n v="2"/>
    <m/>
    <n v="3169.3440428380186"/>
    <m/>
    <n v="3169.3440428380186"/>
    <n v="0.8"/>
    <n v="2535.4752342704151"/>
    <n v="0"/>
    <n v="2535.4752342704151"/>
    <n v="2"/>
    <n v="1.35E-2"/>
    <n v="2604.3951559571624"/>
    <n v="0"/>
    <n v="2604.3951559571624"/>
    <n v="1.7600000000000001E-2"/>
    <n v="2515.0850880991816"/>
    <n v="0"/>
    <n v="2515.0850880991816"/>
    <m/>
  </r>
  <r>
    <s v="1 - Yes"/>
    <s v="COR4 OIL CORP."/>
    <s v="A15763"/>
    <n v="31"/>
    <s v="Fiberglass"/>
    <n v="3.2"/>
    <d v="2018-09-19T00:00:00"/>
    <x v="0"/>
    <s v="Oil Well Effluent"/>
    <n v="2"/>
    <n v="88.9"/>
    <s v="09-29-020-08W4"/>
    <s v="15-29-020-08W4"/>
    <n v="0.6"/>
    <s v="Uncoated"/>
    <n v="2070"/>
    <s v="OE"/>
    <n v="102"/>
    <s v="Well"/>
    <s v="Satellite"/>
    <s v="15763-31"/>
    <s v="Operating - Oil-Water-Other"/>
    <n v="2159"/>
    <s v="JENNER OIL 100/09-29-020-08W4/00                  "/>
    <n v="80"/>
    <x v="0"/>
    <x v="6"/>
    <n v="900"/>
    <n v="2500"/>
    <n v="669.34404283801871"/>
    <s v="1) Active Pipeline = Use reserve-life"/>
    <s v="No"/>
    <m/>
    <n v="4069.3440428380186"/>
    <m/>
    <n v="4069.3440428380186"/>
    <n v="0.8"/>
    <n v="3255.4752342704151"/>
    <n v="0"/>
    <n v="3255.4752342704151"/>
    <n v="21"/>
    <n v="1.35E-2"/>
    <n v="4314.3284953781786"/>
    <n v="0"/>
    <n v="4314.3284953781786"/>
    <n v="1.7600000000000001E-2"/>
    <n v="2990.8466436897243"/>
    <n v="0"/>
    <n v="2990.8466436897243"/>
    <m/>
  </r>
  <r>
    <s v="1 - Yes"/>
    <s v="COR4 OIL CORP."/>
    <s v="A15763"/>
    <n v="32"/>
    <s v="Fiberglass"/>
    <n v="6.48"/>
    <d v="2016-02-16T00:00:00"/>
    <x v="0"/>
    <s v="Oil Well Effluent"/>
    <n v="2"/>
    <n v="170"/>
    <s v="02-32-020-08W4"/>
    <s v="10-32-020-08W4"/>
    <n v="0.9"/>
    <s v="Uncoated"/>
    <n v="4960"/>
    <s v="OE"/>
    <n v="102"/>
    <s v="Satellite"/>
    <s v="Battery"/>
    <s v="15763-32"/>
    <s v="Operating - Oil-Water-Other"/>
    <n v="2160"/>
    <s v="JENNER OIL 100/10-29-020-08W4/00  ABDN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15763"/>
    <n v="33"/>
    <s v="Fiberglass"/>
    <n v="3.2"/>
    <d v="2017-04-25T00:00:00"/>
    <x v="0"/>
    <s v="Oil Well Effluent"/>
    <n v="2"/>
    <n v="88.9"/>
    <s v="11-32-020-08W4"/>
    <s v="10-32-020-08W4"/>
    <n v="0.5"/>
    <s v="Uncoated"/>
    <n v="4960"/>
    <s v="OE"/>
    <n v="102"/>
    <s v="Well"/>
    <s v="Battery"/>
    <s v="15763-33"/>
    <s v="Operating - Oil-Water-Other"/>
    <n v="2225"/>
    <s v="JENNER OIL 100/11-32-020-08W4/00  ABDN            "/>
    <n v="80"/>
    <x v="0"/>
    <x v="6"/>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34"/>
    <s v="Fiberglass"/>
    <n v="3.2"/>
    <d v="2013-02-12T00:00:00"/>
    <x v="0"/>
    <s v="Oil Well Effluent"/>
    <n v="2"/>
    <n v="88.9"/>
    <s v="09-32-020-08W4"/>
    <s v="10-32-020-08W4"/>
    <n v="0.5"/>
    <s v="Uncoated"/>
    <n v="2100"/>
    <s v="OE"/>
    <n v="102"/>
    <s v="Pipeline"/>
    <s v="Battery"/>
    <s v="15763-34"/>
    <s v="Operating - Oil-Water-Other"/>
    <n v="2220"/>
    <s v="JENNER OIL 100/10-32-020-08W4  BATT               "/>
    <n v="80"/>
    <x v="0"/>
    <x v="6"/>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35"/>
    <s v="Fiberglass"/>
    <n v="3.2"/>
    <d v="2017-04-18T00:00:00"/>
    <x v="0"/>
    <s v="Oil Well Effluent"/>
    <n v="2"/>
    <n v="88.9"/>
    <s v="11-29-020-08W4"/>
    <s v="15-29-020-08W4"/>
    <n v="0.8"/>
    <s v="Uncoated"/>
    <n v="2070"/>
    <s v="OE"/>
    <n v="102"/>
    <s v="Satellite"/>
    <s v="Satellite"/>
    <s v="15763-35"/>
    <s v="Operating - Oil-Water-Other"/>
    <n v="2166"/>
    <s v="JENNER OIL 100/11-29-020-08W4 SAT &amp; HEADER        "/>
    <n v="80"/>
    <x v="0"/>
    <x v="6"/>
    <n v="1200"/>
    <n v="2500"/>
    <n v="669.34404283801871"/>
    <s v="1) Active Pipeline = Use reserve-life"/>
    <s v="No"/>
    <m/>
    <n v="4369.344042838019"/>
    <m/>
    <n v="4369.344042838019"/>
    <n v="0.8"/>
    <n v="3495.4752342704155"/>
    <n v="0"/>
    <n v="3495.4752342704155"/>
    <n v="21"/>
    <n v="1.35E-2"/>
    <n v="4632.3892282600291"/>
    <n v="0"/>
    <n v="4632.3892282600291"/>
    <n v="1.7600000000000001E-2"/>
    <n v="3211.3377065395389"/>
    <n v="0"/>
    <n v="3211.3377065395389"/>
    <m/>
  </r>
  <r>
    <s v="1 - Yes"/>
    <s v="COR4 OIL CORP."/>
    <s v="A15763"/>
    <n v="36"/>
    <s v="Fiberglass"/>
    <n v="3.2"/>
    <d v="2018-10-23T00:00:00"/>
    <x v="0"/>
    <s v="Oil Well Effluent"/>
    <n v="2"/>
    <n v="88.9"/>
    <s v="03-05-021-08W4"/>
    <s v="02-05-021-08W4"/>
    <n v="0.28999999999999998"/>
    <s v="Uncoated"/>
    <n v="2070"/>
    <s v="OE"/>
    <n v="102"/>
    <s v="Pipeline"/>
    <s v="Pipeline"/>
    <s v="15763-36"/>
    <s v="Operating - Oil-Water-Other"/>
    <n v="2295"/>
    <s v="JENNER OIL 100/03-05-021-08W4/00 (16-31)          "/>
    <n v="80"/>
    <x v="0"/>
    <x v="6"/>
    <n v="434.99999999999994"/>
    <n v="2500"/>
    <n v="669.34404283801871"/>
    <s v="1) Active Pipeline = Use reserve-life"/>
    <s v="No"/>
    <m/>
    <n v="3604.3440428380186"/>
    <m/>
    <n v="3604.3440428380186"/>
    <n v="0.8"/>
    <n v="2883.4752342704151"/>
    <n v="0"/>
    <n v="2883.4752342704151"/>
    <n v="21"/>
    <n v="1.35E-2"/>
    <n v="3821.3343594113094"/>
    <n v="0"/>
    <n v="3821.3343594113094"/>
    <n v="1.7600000000000001E-2"/>
    <n v="2649.0854962725107"/>
    <n v="0"/>
    <n v="2649.0854962725107"/>
    <m/>
  </r>
  <r>
    <s v="1 - Yes"/>
    <s v="COR4 OIL CORP."/>
    <s v="A15763"/>
    <n v="37"/>
    <s v="Fiberglass"/>
    <n v="4.32"/>
    <d v="1996-12-12T00:00:00"/>
    <x v="0"/>
    <s v="Oil Well Effluent"/>
    <n v="2"/>
    <n v="114"/>
    <s v="09-31-020-08W4"/>
    <s v="10-32-020-08W4"/>
    <n v="1.1000000000000001"/>
    <s v="Uncoated"/>
    <n v="4960"/>
    <s v="OE"/>
    <n v="102"/>
    <s v="Pipeline"/>
    <s v="Battery"/>
    <s v="15763-37"/>
    <s v="Operating - Oil-Water-Other"/>
    <n v="1866"/>
    <s v="JENNER GAS 100/16-31-020-08W4/06                  "/>
    <n v="80"/>
    <x v="0"/>
    <x v="2"/>
    <n v="1650.0000000000002"/>
    <n v="2500"/>
    <n v="669.34404283801871"/>
    <s v="1) Active Pipeline = Use reserve-life"/>
    <s v="No"/>
    <m/>
    <n v="4819.344042838019"/>
    <m/>
    <n v="4819.344042838019"/>
    <n v="0.8"/>
    <n v="3855.4752342704155"/>
    <n v="0"/>
    <n v="3855.4752342704155"/>
    <n v="21"/>
    <n v="1.35E-2"/>
    <n v="5109.4803275828053"/>
    <n v="0"/>
    <n v="5109.4803275828053"/>
    <n v="1.7600000000000001E-2"/>
    <n v="3542.0743008142613"/>
    <n v="0"/>
    <n v="3542.0743008142613"/>
    <m/>
  </r>
  <r>
    <s v="1 - Yes"/>
    <s v="COR4 OIL CORP."/>
    <s v="A15763"/>
    <n v="38"/>
    <s v="Fiberglass"/>
    <n v="3.3"/>
    <d v="2012-03-01T00:00:00"/>
    <x v="2"/>
    <s v="Oil Well Effluent"/>
    <n v="2"/>
    <n v="87.6"/>
    <s v="09-31-020-08W4"/>
    <s v="09-31-020-08W4"/>
    <n v="0.05"/>
    <s v="Uncoated"/>
    <m/>
    <s v="OE"/>
    <n v="102"/>
    <s v="Blind end"/>
    <s v="Blind end"/>
    <s v="15763-38"/>
    <s v="Discontinued - Oil-Water-Other"/>
    <n v="1865"/>
    <s v="JENNER GAS 100/09-31-020-08W4/03                  "/>
    <n v="80"/>
    <x v="0"/>
    <x v="3"/>
    <n v="0"/>
    <n v="2500"/>
    <n v="669.34404283801871"/>
    <s v="3) Discontinued; assume even over 15 years"/>
    <n v="3"/>
    <m/>
    <n v="3169.3440428380186"/>
    <m/>
    <n v="3169.3440428380186"/>
    <n v="0.8"/>
    <n v="2535.4752342704151"/>
    <n v="0"/>
    <n v="2535.4752342704151"/>
    <n v="3"/>
    <n v="1.35E-2"/>
    <n v="2639.5544905625843"/>
    <n v="0"/>
    <n v="2639.5544905625843"/>
    <n v="1.7600000000000001E-2"/>
    <n v="2504.9515888251967"/>
    <n v="0"/>
    <n v="2504.9515888251967"/>
    <m/>
  </r>
  <r>
    <s v="1 - Yes"/>
    <s v="COR4 OIL CORP."/>
    <s v="A15763"/>
    <n v="39"/>
    <s v="Fiberglass"/>
    <n v="3.3"/>
    <d v="2018-09-17T00:00:00"/>
    <x v="2"/>
    <s v="Oil Well Effluent"/>
    <n v="2"/>
    <n v="87.6"/>
    <s v="16-31-020-08W4"/>
    <s v="09-31-020-08W4"/>
    <n v="0.41"/>
    <s v="Uncoated"/>
    <m/>
    <s v="OE"/>
    <n v="102"/>
    <s v="Pipeline"/>
    <s v="Blind end"/>
    <s v="15763-39"/>
    <s v="Discontinued - Oil-Water-Other"/>
    <n v="1866"/>
    <s v="JENNER GAS 100/16-31-020-08W4/06                  "/>
    <n v="80"/>
    <x v="0"/>
    <x v="2"/>
    <n v="0"/>
    <n v="2500"/>
    <n v="669.34404283801871"/>
    <s v="3) Discontinued; assume even over 15 years"/>
    <n v="4"/>
    <m/>
    <n v="3169.3440428380186"/>
    <m/>
    <n v="3169.3440428380186"/>
    <n v="0.8"/>
    <n v="2535.4752342704151"/>
    <n v="0"/>
    <n v="2535.4752342704151"/>
    <n v="4"/>
    <n v="1.35E-2"/>
    <n v="2675.1884761851788"/>
    <n v="0"/>
    <n v="2675.1884761851788"/>
    <n v="1.7600000000000001E-2"/>
    <n v="2494.8589183120448"/>
    <n v="0"/>
    <n v="2494.8589183120448"/>
    <m/>
  </r>
  <r>
    <s v="1 - Yes"/>
    <s v="COR4 OIL CORP."/>
    <s v="A15763"/>
    <n v="40"/>
    <s v="Fiberglass"/>
    <n v="3.3"/>
    <d v="2015-10-29T00:00:00"/>
    <x v="2"/>
    <s v="Oil Well Effluent"/>
    <n v="2"/>
    <n v="87.6"/>
    <s v="03-32-020-08W4"/>
    <s v="10-32-020-08W4"/>
    <n v="0.7"/>
    <s v="Uncoated"/>
    <m/>
    <s v="OE"/>
    <n v="102"/>
    <s v="Blind end"/>
    <s v="Blind end"/>
    <s v="15763-40"/>
    <s v="Discontinued - Oil-Water-Other"/>
    <n v="2201"/>
    <s v="JENNER OIL 100/03-32-020-08W4/00  ABDN            "/>
    <n v="80"/>
    <x v="0"/>
    <x v="6"/>
    <n v="0"/>
    <n v="2500"/>
    <n v="669.34404283801871"/>
    <s v="3) Discontinued; assume even over 15 years"/>
    <n v="5"/>
    <m/>
    <n v="3169.3440428380186"/>
    <m/>
    <n v="3169.3440428380186"/>
    <n v="0.8"/>
    <n v="2535.4752342704151"/>
    <n v="0"/>
    <n v="2535.4752342704151"/>
    <n v="5"/>
    <n v="1.35E-2"/>
    <n v="2711.3035206136792"/>
    <n v="0"/>
    <n v="2711.3035206136792"/>
    <n v="1.7600000000000001E-2"/>
    <n v="2484.8069120570535"/>
    <n v="0"/>
    <n v="2484.8069120570535"/>
    <m/>
  </r>
  <r>
    <s v="1 - Yes"/>
    <s v="COR4 OIL CORP."/>
    <s v="A15763"/>
    <n v="41"/>
    <s v="Fiberglass"/>
    <n v="3.3"/>
    <d v="2016-11-10T00:00:00"/>
    <x v="2"/>
    <s v="Oil Well Effluent"/>
    <n v="2"/>
    <n v="87.6"/>
    <s v="16-31-020-08W4"/>
    <s v="09-31-020-08W4"/>
    <n v="0.34"/>
    <s v="Uncoated"/>
    <m/>
    <s v="OE"/>
    <n v="102"/>
    <s v="Blind end"/>
    <s v="Blind end"/>
    <s v="15763-41"/>
    <s v="Discontinued - Oil-Water-Other"/>
    <n v="1866"/>
    <s v="JENNER GAS 100/16-31-020-08W4/06                  "/>
    <n v="80"/>
    <x v="0"/>
    <x v="2"/>
    <n v="0"/>
    <n v="2500"/>
    <n v="669.34404283801871"/>
    <s v="3) Discontinued; assume even over 15 years"/>
    <n v="6"/>
    <m/>
    <n v="3169.3440428380186"/>
    <m/>
    <n v="3169.3440428380186"/>
    <n v="0.8"/>
    <n v="2535.4752342704151"/>
    <n v="0"/>
    <n v="2535.4752342704151"/>
    <n v="6"/>
    <n v="1.35E-2"/>
    <n v="2747.9061181419638"/>
    <n v="0"/>
    <n v="2747.9061181419638"/>
    <n v="1.7600000000000001E-2"/>
    <n v="2474.7954062203453"/>
    <n v="0"/>
    <n v="2474.7954062203453"/>
    <m/>
  </r>
  <r>
    <s v="1 - Yes"/>
    <s v="COR4 OIL CORP."/>
    <s v="A15763"/>
    <n v="42"/>
    <s v="Fiberglass"/>
    <n v="3.3"/>
    <d v="2016-03-15T00:00:00"/>
    <x v="0"/>
    <s v="Oil Well Effluent"/>
    <n v="2"/>
    <n v="87.6"/>
    <s v="11-32-020-08W4"/>
    <s v="11-32-020-08W4"/>
    <n v="0.2"/>
    <s v="Uncoated"/>
    <n v="2070"/>
    <s v="OE"/>
    <n v="102"/>
    <s v="Well"/>
    <s v="Pipeline"/>
    <s v="15763-42"/>
    <s v="Operating - Oil-Water-Other"/>
    <n v="2225"/>
    <s v="JENNER OIL 100/11-32-020-08W4/00  ABDN            "/>
    <n v="80"/>
    <x v="0"/>
    <x v="6"/>
    <n v="300"/>
    <n v="2500"/>
    <n v="669.34404283801871"/>
    <s v="1) Active Pipeline = Use reserve-life"/>
    <s v="No"/>
    <m/>
    <n v="3469.3440428380186"/>
    <m/>
    <n v="3469.3440428380186"/>
    <n v="0.8"/>
    <n v="2775.4752342704151"/>
    <n v="0"/>
    <n v="2775.4752342704151"/>
    <n v="21"/>
    <n v="1.35E-2"/>
    <n v="3678.2070296144766"/>
    <n v="0"/>
    <n v="3678.2070296144766"/>
    <n v="1.7600000000000001E-2"/>
    <n v="2549.8645179900941"/>
    <n v="0"/>
    <n v="2549.8645179900941"/>
    <m/>
  </r>
  <r>
    <s v="1 - Yes"/>
    <s v="COR4 OIL CORP."/>
    <s v="A15763"/>
    <n v="43"/>
    <s v="Fiberglass"/>
    <n v="3.3"/>
    <d v="1998-03-26T00:00:00"/>
    <x v="0"/>
    <s v="Oil Well Effluent"/>
    <n v="2"/>
    <n v="87.6"/>
    <s v="13-32-020-08W4"/>
    <s v="09-31-020-08W4"/>
    <n v="0.49"/>
    <s v="Uncoated"/>
    <n v="4960"/>
    <s v="OE"/>
    <n v="102"/>
    <s v="Well"/>
    <s v="Pipeline"/>
    <s v="15763-43"/>
    <s v="Operating - Oil-Water-Other"/>
    <n v="2229"/>
    <s v="JENNER OIL 100/13-32-020-08W4/00  ABDN            "/>
    <n v="80"/>
    <x v="0"/>
    <x v="6"/>
    <n v="735"/>
    <n v="2500"/>
    <n v="669.34404283801871"/>
    <s v="1) Active Pipeline = Use reserve-life"/>
    <s v="No"/>
    <m/>
    <n v="3904.3440428380186"/>
    <m/>
    <n v="3904.3440428380186"/>
    <n v="0.8"/>
    <n v="3123.4752342704151"/>
    <n v="0"/>
    <n v="3123.4752342704151"/>
    <n v="21"/>
    <n v="1.35E-2"/>
    <n v="4139.3950922931599"/>
    <n v="0"/>
    <n v="4139.3950922931599"/>
    <n v="1.7600000000000001E-2"/>
    <n v="2869.5765591223253"/>
    <n v="0"/>
    <n v="2869.5765591223253"/>
    <m/>
  </r>
  <r>
    <s v="1 - Yes"/>
    <s v="COR4 OIL CORP."/>
    <s v="A15763"/>
    <n v="44"/>
    <s v="Fiberglass"/>
    <n v="4.32"/>
    <d v="2016-05-05T00:00:00"/>
    <x v="0"/>
    <s v="Oil Well Effluent"/>
    <n v="2"/>
    <n v="114.3"/>
    <s v="11-29-020-08W4"/>
    <s v="15-29-020-08W4"/>
    <n v="0.78"/>
    <s v="Uncoated"/>
    <n v="2070"/>
    <s v="OE"/>
    <n v="102"/>
    <s v="Satellite"/>
    <s v="Satellite"/>
    <s v="15763-44"/>
    <s v="Operating - Oil-Water-Other"/>
    <n v="2166"/>
    <s v="JENNER OIL 100/11-29-020-08W4 SAT &amp; HEADER        "/>
    <n v="80"/>
    <x v="0"/>
    <x v="6"/>
    <n v="1170"/>
    <n v="2500"/>
    <n v="669.34404283801871"/>
    <s v="1) Active Pipeline = Use reserve-life"/>
    <s v="No"/>
    <m/>
    <n v="4339.344042838019"/>
    <m/>
    <n v="4339.344042838019"/>
    <n v="0.8"/>
    <n v="3471.4752342704155"/>
    <n v="0"/>
    <n v="3471.4752342704155"/>
    <n v="21"/>
    <n v="1.35E-2"/>
    <n v="4600.5831549718441"/>
    <n v="0"/>
    <n v="4600.5831549718441"/>
    <n v="1.7600000000000001E-2"/>
    <n v="3189.2886002545574"/>
    <n v="0"/>
    <n v="3189.2886002545574"/>
    <m/>
  </r>
  <r>
    <s v="1 - Yes"/>
    <s v="COR4 OIL CORP."/>
    <s v="A15763"/>
    <n v="45"/>
    <s v="Fiberglass"/>
    <n v="2.54"/>
    <d v="2000-02-23T00:00:00"/>
    <x v="0"/>
    <s v="Oil Well Effluent"/>
    <n v="2"/>
    <n v="80.8"/>
    <s v="01-32-020-08W4"/>
    <s v="01-32-020-08W4"/>
    <n v="0.24"/>
    <s v="Uncoated"/>
    <n v="2070"/>
    <s v="OE"/>
    <n v="102"/>
    <s v="Well"/>
    <s v="Pipeline"/>
    <s v="15763-45"/>
    <s v="Operating - Oil-Water-Other"/>
    <n v="2190"/>
    <s v="JENNER OIL 100/01-32-020-08W4/00                  "/>
    <n v="80"/>
    <x v="0"/>
    <x v="6"/>
    <n v="360"/>
    <n v="2500"/>
    <n v="669.34404283801871"/>
    <s v="1) Active Pipeline = Use reserve-life"/>
    <s v="No"/>
    <m/>
    <n v="3529.3440428380186"/>
    <m/>
    <n v="3529.3440428380186"/>
    <n v="0.8"/>
    <n v="2823.4752342704151"/>
    <n v="0"/>
    <n v="2823.4752342704151"/>
    <n v="21"/>
    <n v="1.35E-2"/>
    <n v="3741.819176190847"/>
    <n v="0"/>
    <n v="3741.819176190847"/>
    <n v="1.7600000000000001E-2"/>
    <n v="2593.962730560057"/>
    <n v="0"/>
    <n v="2593.962730560057"/>
    <m/>
  </r>
  <r>
    <s v="1 - Yes"/>
    <s v="COR4 OIL CORP."/>
    <s v="A15763"/>
    <n v="46"/>
    <s v="Fiberglass"/>
    <n v="2.54"/>
    <d v="2014-03-18T00:00:00"/>
    <x v="0"/>
    <s v="Oil Well Effluent"/>
    <n v="2"/>
    <n v="80.8"/>
    <s v="06-32-020-08W4"/>
    <s v="10-32-020-08W4"/>
    <n v="0.5"/>
    <s v="Uncoated"/>
    <n v="2070"/>
    <s v="OE"/>
    <n v="102"/>
    <s v="Pipeline"/>
    <s v="Battery"/>
    <s v="15763-46"/>
    <s v="Operating - Oil-Water-Other"/>
    <n v="2220"/>
    <s v="JENNER OIL 100/10-32-020-08W4  BATT               "/>
    <n v="80"/>
    <x v="0"/>
    <x v="6"/>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47"/>
    <s v="Fiberglass"/>
    <n v="2.54"/>
    <d v="2000-05-01T00:00:00"/>
    <x v="0"/>
    <s v="Oil Well Effluent"/>
    <n v="2"/>
    <n v="80.8"/>
    <s v="11-29-020-08W4"/>
    <s v="11-29-020-08W4"/>
    <n v="0.37"/>
    <s v="Uncoated"/>
    <n v="2070"/>
    <s v="OE"/>
    <n v="102"/>
    <s v="Well"/>
    <s v="Satellite"/>
    <s v="15763-47"/>
    <s v="Operating - Oil-Water-Other"/>
    <n v="2166"/>
    <s v="JENNER OIL 100/11-29-020-08W4 SAT &amp; HEADER        "/>
    <n v="80"/>
    <x v="0"/>
    <x v="6"/>
    <n v="555"/>
    <n v="2500"/>
    <n v="669.34404283801871"/>
    <s v="1) Active Pipeline = Use reserve-life"/>
    <s v="No"/>
    <m/>
    <n v="3724.3440428380186"/>
    <m/>
    <n v="3724.3440428380186"/>
    <n v="0.8"/>
    <n v="2979.4752342704151"/>
    <n v="0"/>
    <n v="2979.4752342704151"/>
    <n v="21"/>
    <n v="1.35E-2"/>
    <n v="3948.5586525640497"/>
    <n v="0"/>
    <n v="3948.5586525640497"/>
    <n v="1.7600000000000001E-2"/>
    <n v="2737.2819214124365"/>
    <n v="0"/>
    <n v="2737.2819214124365"/>
    <m/>
  </r>
  <r>
    <s v="1 - Yes"/>
    <s v="COR4 OIL CORP."/>
    <s v="A15763"/>
    <n v="48"/>
    <s v="Fiberglass"/>
    <n v="2.54"/>
    <d v="2000-05-01T00:00:00"/>
    <x v="0"/>
    <s v="Oil Well Effluent"/>
    <n v="2"/>
    <n v="80.8"/>
    <s v="10-29-020-08W4"/>
    <s v="15-29-020-08W4"/>
    <n v="0.25"/>
    <s v="Uncoated"/>
    <n v="2070"/>
    <s v="OE"/>
    <n v="102"/>
    <s v="Well"/>
    <s v="Pipeline"/>
    <s v="15763-48"/>
    <s v="Operating - Oil-Water-Other"/>
    <n v="2160"/>
    <s v="JENNER OIL 100/10-29-020-08W4/00  ABDN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15763"/>
    <n v="49"/>
    <s v="Fiberglass"/>
    <n v="2.54"/>
    <d v="2017-07-25T00:00:00"/>
    <x v="0"/>
    <s v="Oil Well Effluent"/>
    <n v="2"/>
    <n v="80.8"/>
    <s v="13-28-020-08W4"/>
    <s v="09-29-020-08W4"/>
    <n v="0.22"/>
    <s v="Uncoated"/>
    <n v="2070"/>
    <s v="OE"/>
    <n v="102"/>
    <s v="Well"/>
    <s v="Pipeline"/>
    <s v="15763-49"/>
    <s v="Operating - Oil-Water-Other"/>
    <n v="2241"/>
    <s v="JENNER OIL 100/03-33-020-08W4/00 (13-28)          "/>
    <n v="80"/>
    <x v="0"/>
    <x v="6"/>
    <n v="330"/>
    <n v="2500"/>
    <n v="669.34404283801871"/>
    <s v="1) Active Pipeline = Use reserve-life"/>
    <s v="No"/>
    <m/>
    <n v="3499.3440428380186"/>
    <m/>
    <n v="3499.3440428380186"/>
    <n v="0.8"/>
    <n v="2799.4752342704151"/>
    <n v="0"/>
    <n v="2799.4752342704151"/>
    <n v="21"/>
    <n v="1.35E-2"/>
    <n v="3710.013102902662"/>
    <n v="0"/>
    <n v="3710.013102902662"/>
    <n v="1.7600000000000001E-2"/>
    <n v="2571.913624275076"/>
    <n v="0"/>
    <n v="2571.913624275076"/>
    <m/>
  </r>
  <r>
    <s v="1 - Yes"/>
    <s v="COR4 OIL CORP."/>
    <s v="A15763"/>
    <n v="50"/>
    <s v="Fiberglass"/>
    <n v="2.54"/>
    <d v="2018-10-02T00:00:00"/>
    <x v="0"/>
    <s v="Oil Well Effluent"/>
    <n v="2"/>
    <n v="80.8"/>
    <s v="09-29-020-08W4"/>
    <s v="15-29-020-08W4"/>
    <n v="0.48"/>
    <s v="Uncoated"/>
    <n v="2070"/>
    <s v="OE"/>
    <n v="102"/>
    <s v="Well"/>
    <s v="Satellite"/>
    <s v="15763-50"/>
    <s v="Operating - Oil-Water-Other"/>
    <n v="2158"/>
    <s v="JENNER OIL 100/08-29-020-08W4/00                  "/>
    <n v="80"/>
    <x v="0"/>
    <x v="6"/>
    <n v="720"/>
    <n v="2500"/>
    <n v="669.34404283801871"/>
    <s v="1) Active Pipeline = Use reserve-life"/>
    <s v="No"/>
    <m/>
    <n v="3889.3440428380186"/>
    <m/>
    <n v="3889.3440428380186"/>
    <n v="0.8"/>
    <n v="3111.4752342704151"/>
    <n v="0"/>
    <n v="3111.4752342704151"/>
    <n v="21"/>
    <n v="1.35E-2"/>
    <n v="4123.4920556490679"/>
    <n v="0"/>
    <n v="4123.4920556490679"/>
    <n v="1.7600000000000001E-2"/>
    <n v="2858.552005979835"/>
    <n v="0"/>
    <n v="2858.552005979835"/>
    <m/>
  </r>
  <r>
    <s v="1 - Yes"/>
    <s v="COR4 OIL CORP."/>
    <s v="A15763"/>
    <n v="51"/>
    <s v="Fiberglass"/>
    <n v="2.92"/>
    <d v="2017-07-25T00:00:00"/>
    <x v="0"/>
    <s v="Oil Well Effluent"/>
    <n v="2"/>
    <n v="81.5"/>
    <s v="16-29-020-08W4"/>
    <s v="15-29-020-08W4"/>
    <n v="0.39"/>
    <s v="Uncoated"/>
    <n v="2070"/>
    <s v="OE"/>
    <n v="102"/>
    <s v="Well"/>
    <s v="Satellite"/>
    <s v="15763-51"/>
    <s v="Operating - Oil-Water-Other"/>
    <n v="2818"/>
    <s v="JENNER SHLW GAS 102/16-29-020-08W4/00             "/>
    <n v="80"/>
    <x v="0"/>
    <x v="2"/>
    <n v="585"/>
    <n v="2500"/>
    <n v="669.34404283801871"/>
    <s v="1) Active Pipeline = Use reserve-life"/>
    <s v="No"/>
    <m/>
    <n v="3754.3440428380186"/>
    <m/>
    <n v="3754.3440428380186"/>
    <n v="0.8"/>
    <n v="3003.4752342704151"/>
    <n v="0"/>
    <n v="3003.4752342704151"/>
    <n v="21"/>
    <n v="1.35E-2"/>
    <n v="3980.3647258522351"/>
    <n v="0"/>
    <n v="3980.3647258522351"/>
    <n v="1.7600000000000001E-2"/>
    <n v="2759.3310276974184"/>
    <n v="0"/>
    <n v="2759.3310276974184"/>
    <m/>
  </r>
  <r>
    <s v="1 - Yes"/>
    <s v="COR4 OIL CORP."/>
    <s v="A15763"/>
    <n v="52"/>
    <s v="Fiberglass"/>
    <n v="2.92"/>
    <d v="2012-03-01T00:00:00"/>
    <x v="2"/>
    <s v="Oil Well Effluent"/>
    <n v="2"/>
    <n v="81.5"/>
    <s v="07-29-020-08W4"/>
    <s v="11-29-020-08W4"/>
    <n v="0.66"/>
    <s v="Uncoated"/>
    <m/>
    <s v="OE"/>
    <n v="102"/>
    <s v="Blind end"/>
    <s v="Blind end"/>
    <s v="15763-52"/>
    <s v="Discontinued - Oil-Water-Other"/>
    <n v="2155"/>
    <s v="JENNER OIL 102/07-29-020-08W4/00                  "/>
    <n v="80"/>
    <x v="0"/>
    <x v="6"/>
    <n v="0"/>
    <n v="2500"/>
    <n v="669.34404283801871"/>
    <s v="3) Discontinued; assume even over 15 years"/>
    <n v="7"/>
    <m/>
    <n v="3169.3440428380186"/>
    <m/>
    <n v="3169.3440428380186"/>
    <n v="0.8"/>
    <n v="2535.4752342704151"/>
    <n v="0"/>
    <n v="2535.4752342704151"/>
    <n v="7"/>
    <n v="1.35E-2"/>
    <n v="2785.0028507368806"/>
    <n v="0"/>
    <n v="2785.0028507368806"/>
    <n v="1.7600000000000001E-2"/>
    <n v="2464.8242376221697"/>
    <n v="0"/>
    <n v="2464.8242376221697"/>
    <m/>
  </r>
  <r>
    <s v="1 - Yes"/>
    <s v="COR4 OIL CORP."/>
    <s v="A15763"/>
    <n v="53"/>
    <s v="Fiberglass"/>
    <n v="2.92"/>
    <d v="2016-10-13T00:00:00"/>
    <x v="0"/>
    <s v="Oil Well Effluent"/>
    <n v="2"/>
    <n v="81.5"/>
    <s v="14-29-020-08W4"/>
    <s v="15-29-020-08W4"/>
    <n v="0.5"/>
    <s v="Uncoated"/>
    <n v="4960"/>
    <s v="OE"/>
    <n v="102"/>
    <s v="Well"/>
    <s v="Satellite"/>
    <s v="15763-53"/>
    <s v="Operating - Oil-Water-Other"/>
    <n v="1864"/>
    <s v="JENNER GAS 100/14-29-020-08W4/02                  "/>
    <n v="80"/>
    <x v="0"/>
    <x v="3"/>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54"/>
    <s v="Fiberglass"/>
    <n v="2.92"/>
    <d v="2016-03-14T00:00:00"/>
    <x v="0"/>
    <s v="Oil Well Effluent"/>
    <n v="2"/>
    <n v="81.5"/>
    <s v="01-32-020-08W4"/>
    <s v="01-32-020-08W4"/>
    <n v="0.33"/>
    <s v="Uncoated"/>
    <n v="2070"/>
    <s v="OE"/>
    <n v="102"/>
    <s v="Well"/>
    <s v="Pipeline"/>
    <s v="15763-54"/>
    <s v="Operating - Oil-Water-Other"/>
    <n v="2190"/>
    <s v="JENNER OIL 100/01-32-020-08W4/00                  "/>
    <n v="80"/>
    <x v="0"/>
    <x v="6"/>
    <n v="495"/>
    <n v="2500"/>
    <n v="669.34404283801871"/>
    <s v="1) Active Pipeline = Use reserve-life"/>
    <s v="No"/>
    <m/>
    <n v="3664.3440428380186"/>
    <m/>
    <n v="3664.3440428380186"/>
    <n v="0.8"/>
    <n v="2931.4752342704151"/>
    <n v="0"/>
    <n v="2931.4752342704151"/>
    <n v="21"/>
    <n v="1.35E-2"/>
    <n v="3884.9465059876798"/>
    <n v="0"/>
    <n v="3884.9465059876798"/>
    <n v="1.7600000000000001E-2"/>
    <n v="2693.1837088424741"/>
    <n v="0"/>
    <n v="2693.1837088424741"/>
    <m/>
  </r>
  <r>
    <s v="1 - Yes"/>
    <s v="COR4 OIL CORP."/>
    <s v="A15763"/>
    <n v="55"/>
    <s v="Fiberglass"/>
    <n v="2.92"/>
    <d v="2001-09-17T00:00:00"/>
    <x v="0"/>
    <s v="Oil Well Effluent"/>
    <n v="2"/>
    <n v="81.5"/>
    <s v="01-32-020-08W4"/>
    <s v="01-32-020-08W4"/>
    <n v="0.32"/>
    <s v="Uncoated"/>
    <n v="2070"/>
    <s v="OE"/>
    <n v="102"/>
    <s v="Well"/>
    <s v="Pipeline"/>
    <s v="15763-55"/>
    <s v="Operating - Oil-Water-Other"/>
    <n v="2190"/>
    <s v="JENNER OIL 100/01-32-020-08W4/00                  "/>
    <n v="80"/>
    <x v="0"/>
    <x v="6"/>
    <n v="480"/>
    <n v="2500"/>
    <n v="669.34404283801871"/>
    <s v="1) Active Pipeline = Use reserve-life"/>
    <s v="No"/>
    <m/>
    <n v="3649.3440428380186"/>
    <m/>
    <n v="3649.3440428380186"/>
    <n v="0.8"/>
    <n v="2919.4752342704151"/>
    <n v="0"/>
    <n v="2919.4752342704151"/>
    <n v="21"/>
    <n v="1.35E-2"/>
    <n v="3869.0434693435873"/>
    <n v="0"/>
    <n v="3869.0434693435873"/>
    <n v="1.7600000000000001E-2"/>
    <n v="2682.1591556999833"/>
    <n v="0"/>
    <n v="2682.1591556999833"/>
    <m/>
  </r>
  <r>
    <s v="1 - Yes"/>
    <s v="COR4 OIL CORP."/>
    <s v="A15763"/>
    <n v="56"/>
    <s v="Fiberglass"/>
    <n v="2.92"/>
    <d v="2001-09-17T00:00:00"/>
    <x v="0"/>
    <s v="Oil Well Effluent"/>
    <n v="2"/>
    <n v="81.5"/>
    <s v="06-32-020-08W4"/>
    <s v="11-32-020-08W4"/>
    <n v="0.15"/>
    <s v="Uncoated"/>
    <n v="4960"/>
    <s v="OE"/>
    <n v="102"/>
    <s v="Well"/>
    <s v="Pipeline"/>
    <s v="15763-56"/>
    <s v="Operating - Oil-Water-Other"/>
    <n v="2206"/>
    <s v="JENNER OIL 103/06-32-020-08W4/00                  "/>
    <n v="80"/>
    <x v="0"/>
    <x v="6"/>
    <n v="225"/>
    <n v="2500"/>
    <n v="669.34404283801871"/>
    <s v="1) Active Pipeline = Use reserve-life"/>
    <s v="No"/>
    <m/>
    <n v="3394.3440428380186"/>
    <m/>
    <n v="3394.3440428380186"/>
    <n v="0.8"/>
    <n v="2715.4752342704151"/>
    <n v="0"/>
    <n v="2715.4752342704151"/>
    <n v="21"/>
    <n v="1.35E-2"/>
    <n v="3598.6918463940142"/>
    <n v="0"/>
    <n v="3598.6918463940142"/>
    <n v="1.7600000000000001E-2"/>
    <n v="2494.7417522776404"/>
    <n v="0"/>
    <n v="2494.7417522776404"/>
    <m/>
  </r>
  <r>
    <s v="1 - Yes"/>
    <s v="COR4 OIL CORP."/>
    <s v="A15763"/>
    <n v="57"/>
    <s v="Fiberglass"/>
    <n v="2.92"/>
    <d v="2001-09-17T00:00:00"/>
    <x v="0"/>
    <s v="Oil Well Effluent"/>
    <n v="2"/>
    <n v="81.5"/>
    <s v="13-32-020-08W4"/>
    <s v="11-32-020-08W4"/>
    <n v="0.7"/>
    <s v="Uncoated"/>
    <n v="4960"/>
    <s v="OE"/>
    <n v="102"/>
    <s v="Well"/>
    <s v="Pipeline"/>
    <s v="15763-57"/>
    <s v="Operating - Oil-Water-Other"/>
    <n v="2229"/>
    <s v="JENNER OIL 100/13-32-020-08W4/00  ABDN            "/>
    <n v="80"/>
    <x v="0"/>
    <x v="6"/>
    <n v="1050"/>
    <n v="2500"/>
    <n v="669.34404283801871"/>
    <s v="1) Active Pipeline = Use reserve-life"/>
    <s v="No"/>
    <m/>
    <n v="4219.344042838019"/>
    <m/>
    <n v="4219.344042838019"/>
    <n v="0.8"/>
    <n v="3375.4752342704155"/>
    <n v="0"/>
    <n v="3375.4752342704155"/>
    <n v="21"/>
    <n v="1.35E-2"/>
    <n v="4473.3588618191043"/>
    <n v="0"/>
    <n v="4473.3588618191043"/>
    <n v="1.7600000000000001E-2"/>
    <n v="3101.092175114632"/>
    <n v="0"/>
    <n v="3101.092175114632"/>
    <m/>
  </r>
  <r>
    <s v="1 - Yes"/>
    <s v="COR4 OIL CORP."/>
    <s v="A15763"/>
    <n v="58"/>
    <s v="Fiberglass"/>
    <n v="2.92"/>
    <d v="2001-09-17T00:00:00"/>
    <x v="0"/>
    <s v="Oil Well Effluent"/>
    <n v="2"/>
    <n v="81.5"/>
    <s v="13-32-020-08W4"/>
    <s v="11-32-020-08W4"/>
    <n v="0.78"/>
    <s v="Uncoated"/>
    <n v="4960"/>
    <s v="OE"/>
    <n v="102"/>
    <s v="Well"/>
    <s v="Pipeline"/>
    <s v="15763-58"/>
    <s v="Operating - Oil-Water-Other"/>
    <n v="2229"/>
    <s v="JENNER OIL 100/13-32-020-08W4/00  ABDN            "/>
    <n v="80"/>
    <x v="0"/>
    <x v="6"/>
    <n v="1170"/>
    <n v="2500"/>
    <n v="669.34404283801871"/>
    <s v="1) Active Pipeline = Use reserve-life"/>
    <s v="No"/>
    <m/>
    <n v="4339.344042838019"/>
    <m/>
    <n v="4339.344042838019"/>
    <n v="0.8"/>
    <n v="3471.4752342704155"/>
    <n v="0"/>
    <n v="3471.4752342704155"/>
    <n v="21"/>
    <n v="1.35E-2"/>
    <n v="4600.5831549718441"/>
    <n v="0"/>
    <n v="4600.5831549718441"/>
    <n v="1.7600000000000001E-2"/>
    <n v="3189.2886002545574"/>
    <n v="0"/>
    <n v="3189.2886002545574"/>
    <m/>
  </r>
  <r>
    <s v="1 - Yes"/>
    <s v="COR4 OIL CORP."/>
    <s v="A15763"/>
    <n v="59"/>
    <s v="Fiberglass"/>
    <n v="2.92"/>
    <d v="2001-09-17T00:00:00"/>
    <x v="0"/>
    <s v="Oil Well Effluent"/>
    <n v="2"/>
    <n v="81.5"/>
    <s v="11-32-020-08W4"/>
    <s v="11-32-020-08W4"/>
    <n v="7.0000000000000007E-2"/>
    <s v="Uncoated"/>
    <n v="4960"/>
    <s v="OE"/>
    <n v="102"/>
    <s v="Well"/>
    <s v="Pipeline"/>
    <s v="15763-59"/>
    <s v="Operating - Oil-Water-Other"/>
    <n v="2225"/>
    <s v="JENNER OIL 100/11-32-020-08W4/00  ABDN            "/>
    <n v="80"/>
    <x v="0"/>
    <x v="6"/>
    <n v="105.00000000000001"/>
    <n v="2500"/>
    <n v="669.34404283801871"/>
    <s v="1) Active Pipeline = Use reserve-life"/>
    <s v="No"/>
    <m/>
    <n v="3274.3440428380186"/>
    <m/>
    <n v="3274.3440428380186"/>
    <n v="0.8"/>
    <n v="2619.4752342704151"/>
    <n v="0"/>
    <n v="2619.4752342704151"/>
    <n v="21"/>
    <n v="1.35E-2"/>
    <n v="3471.4675532412739"/>
    <n v="0"/>
    <n v="3471.4675532412739"/>
    <n v="1.7600000000000001E-2"/>
    <n v="2406.5453271377146"/>
    <n v="0"/>
    <n v="2406.5453271377146"/>
    <m/>
  </r>
  <r>
    <s v="1 - Yes"/>
    <s v="COR4 OIL CORP."/>
    <s v="A15763"/>
    <n v="60"/>
    <s v="Fiberglass"/>
    <n v="2.92"/>
    <d v="2002-01-22T00:00:00"/>
    <x v="0"/>
    <s v="Oil Well Effluent"/>
    <n v="2"/>
    <n v="81.5"/>
    <s v="15-29-020-08W4"/>
    <s v="15-29-020-08W4"/>
    <n v="0.27"/>
    <s v="Uncoated"/>
    <n v="4960"/>
    <s v="OE"/>
    <n v="102"/>
    <s v="Well"/>
    <s v="Satellite"/>
    <s v="15763-60"/>
    <s v="Operating - Oil-Water-Other"/>
    <n v="2174"/>
    <s v="JENNER OIL 100/15-29-020-08W4/02                  "/>
    <n v="80"/>
    <x v="0"/>
    <x v="6"/>
    <n v="405"/>
    <n v="2500"/>
    <n v="669.34404283801871"/>
    <s v="1) Active Pipeline = Use reserve-life"/>
    <s v="No"/>
    <m/>
    <n v="3574.3440428380186"/>
    <m/>
    <n v="3574.3440428380186"/>
    <n v="0.8"/>
    <n v="2859.4752342704151"/>
    <n v="0"/>
    <n v="2859.4752342704151"/>
    <n v="21"/>
    <n v="1.35E-2"/>
    <n v="3789.5282861231244"/>
    <n v="0"/>
    <n v="3789.5282861231244"/>
    <n v="1.7600000000000001E-2"/>
    <n v="2627.0363899875292"/>
    <n v="0"/>
    <n v="2627.0363899875292"/>
    <m/>
  </r>
  <r>
    <s v="1 - Yes"/>
    <s v="COR4 OIL CORP."/>
    <s v="A15763"/>
    <n v="61"/>
    <s v="Fiberglass"/>
    <n v="2.92"/>
    <d v="2018-09-17T00:00:00"/>
    <x v="2"/>
    <s v="Oil Well Effluent"/>
    <n v="2"/>
    <n v="81.5"/>
    <s v="08-06-021-08W4"/>
    <s v="16-31-020-08W4"/>
    <n v="0.7"/>
    <s v="Uncoated"/>
    <m/>
    <s v="OE"/>
    <n v="102"/>
    <s v="Blind end"/>
    <s v="Pipeline"/>
    <s v="15763-61"/>
    <s v="Discontinued - Oil-Water-Other"/>
    <n v="3186"/>
    <s v="JENNER SHLW GAS 102/08-06-021-08W4/00             "/>
    <n v="80"/>
    <x v="0"/>
    <x v="2"/>
    <n v="0"/>
    <n v="2500"/>
    <n v="669.34404283801871"/>
    <s v="3) Discontinued; assume even over 15 years"/>
    <n v="8"/>
    <m/>
    <n v="3169.3440428380186"/>
    <m/>
    <n v="3169.3440428380186"/>
    <n v="0.8"/>
    <n v="2535.4752342704151"/>
    <n v="0"/>
    <n v="2535.4752342704151"/>
    <n v="8"/>
    <n v="1.35E-2"/>
    <n v="2822.6003892218282"/>
    <n v="0"/>
    <n v="2822.6003892218282"/>
    <n v="1.7600000000000001E-2"/>
    <n v="2454.8932437402409"/>
    <n v="0"/>
    <n v="2454.8932437402409"/>
    <m/>
  </r>
  <r>
    <s v="1 - Yes"/>
    <s v="COR4 OIL CORP."/>
    <s v="A15763"/>
    <n v="62"/>
    <s v="Fiberglass"/>
    <n v="2.92"/>
    <d v="2016-11-10T00:00:00"/>
    <x v="2"/>
    <s v="Oil Well Effluent"/>
    <n v="2"/>
    <n v="81.5"/>
    <s v="08-32-020-08W4"/>
    <s v="01-32-020-08W4"/>
    <n v="0.37"/>
    <s v="Uncoated"/>
    <m/>
    <s v="OE"/>
    <n v="102"/>
    <s v="Blind end"/>
    <s v="Blind end"/>
    <s v="15763-62"/>
    <s v="Discontinued - Oil-Water-Other"/>
    <n v="2830"/>
    <s v="JENNER SHLW GAS 103/08-32-020-08W4/00             "/>
    <n v="80"/>
    <x v="0"/>
    <x v="2"/>
    <n v="0"/>
    <n v="2500"/>
    <n v="669.34404283801871"/>
    <s v="3) Discontinued; assume even over 15 years"/>
    <n v="9"/>
    <m/>
    <n v="3169.3440428380186"/>
    <m/>
    <n v="3169.3440428380186"/>
    <n v="0.8"/>
    <n v="2535.4752342704151"/>
    <n v="0"/>
    <n v="2535.4752342704151"/>
    <n v="9"/>
    <n v="1.35E-2"/>
    <n v="2860.7054944763231"/>
    <n v="0"/>
    <n v="2860.7054944763231"/>
    <n v="1.7600000000000001E-2"/>
    <n v="2445.0022627070894"/>
    <n v="0"/>
    <n v="2445.0022627070894"/>
    <m/>
  </r>
  <r>
    <s v="1 - Yes"/>
    <s v="COR4 OIL CORP."/>
    <s v="A15763"/>
    <n v="63"/>
    <s v="Fiberglass"/>
    <n v="2.92"/>
    <d v="2016-03-14T00:00:00"/>
    <x v="0"/>
    <s v="Oil Well Effluent"/>
    <n v="2"/>
    <n v="81.5"/>
    <s v="01-32-020-08W4"/>
    <s v="01-32-020-08W4"/>
    <n v="0.22"/>
    <s v="Uncoated"/>
    <n v="2070"/>
    <s v="OE"/>
    <n v="102"/>
    <s v="Well"/>
    <s v="Pipeline"/>
    <s v="15763-63"/>
    <s v="Operating - Oil-Water-Other"/>
    <n v="2190"/>
    <s v="JENNER OIL 100/01-32-020-08W4/00                  "/>
    <n v="80"/>
    <x v="0"/>
    <x v="6"/>
    <n v="330"/>
    <n v="2500"/>
    <n v="669.34404283801871"/>
    <s v="1) Active Pipeline = Use reserve-life"/>
    <s v="No"/>
    <m/>
    <n v="3499.3440428380186"/>
    <m/>
    <n v="3499.3440428380186"/>
    <n v="0.8"/>
    <n v="2799.4752342704151"/>
    <n v="0"/>
    <n v="2799.4752342704151"/>
    <n v="21"/>
    <n v="1.35E-2"/>
    <n v="3710.013102902662"/>
    <n v="0"/>
    <n v="3710.013102902662"/>
    <n v="1.7600000000000001E-2"/>
    <n v="2571.913624275076"/>
    <n v="0"/>
    <n v="2571.913624275076"/>
    <m/>
  </r>
  <r>
    <s v="1 - Yes"/>
    <s v="COR4 OIL CORP."/>
    <s v="A15763"/>
    <n v="64"/>
    <s v="Fiberglass"/>
    <n v="2.92"/>
    <d v="2002-09-04T00:00:00"/>
    <x v="0"/>
    <s v="Oil Well Effluent"/>
    <n v="2"/>
    <n v="81.5"/>
    <s v="06-29-020-08W4"/>
    <s v="11-29-020-08W4"/>
    <n v="0.51"/>
    <s v="Uncoated"/>
    <n v="4960"/>
    <s v="OE"/>
    <n v="102"/>
    <s v="Well"/>
    <s v="Satellite"/>
    <s v="15763-64"/>
    <s v="Operating - Oil-Water-Other"/>
    <n v="2815"/>
    <s v="JENNER SHLW GAS 100/06-29-020-08W4/00             "/>
    <n v="80"/>
    <x v="0"/>
    <x v="2"/>
    <n v="765"/>
    <n v="2500"/>
    <n v="669.34404283801871"/>
    <s v="1) Active Pipeline = Use reserve-life"/>
    <s v="No"/>
    <m/>
    <n v="3934.3440428380186"/>
    <m/>
    <n v="3934.3440428380186"/>
    <n v="0.8"/>
    <n v="3147.4752342704151"/>
    <n v="0"/>
    <n v="3147.4752342704151"/>
    <n v="21"/>
    <n v="1.35E-2"/>
    <n v="4171.2011655813458"/>
    <n v="0"/>
    <n v="4171.2011655813458"/>
    <n v="1.7600000000000001E-2"/>
    <n v="2891.6256654073077"/>
    <n v="0"/>
    <n v="2891.6256654073077"/>
    <m/>
  </r>
  <r>
    <s v="1 - Yes"/>
    <s v="COR4 OIL CORP."/>
    <s v="A15763"/>
    <n v="65"/>
    <s v="Fiberglass"/>
    <n v="2.92"/>
    <d v="2002-09-04T00:00:00"/>
    <x v="0"/>
    <s v="Oil Well Effluent"/>
    <n v="2"/>
    <n v="81.5"/>
    <s v="06-29-020-08W4"/>
    <s v="11-29-020-08W4"/>
    <n v="0.46"/>
    <s v="Uncoated"/>
    <n v="4960"/>
    <s v="OE"/>
    <n v="102"/>
    <s v="Well"/>
    <s v="Satellite"/>
    <s v="15763-65"/>
    <s v="Operating - Oil-Water-Other"/>
    <n v="2815"/>
    <s v="JENNER SHLW GAS 100/06-29-020-08W4/00             "/>
    <n v="80"/>
    <x v="0"/>
    <x v="2"/>
    <n v="690"/>
    <n v="2500"/>
    <n v="669.34404283801871"/>
    <s v="1) Active Pipeline = Use reserve-life"/>
    <s v="No"/>
    <m/>
    <n v="3859.3440428380186"/>
    <m/>
    <n v="3859.3440428380186"/>
    <n v="0.8"/>
    <n v="3087.4752342704151"/>
    <n v="0"/>
    <n v="3087.4752342704151"/>
    <n v="21"/>
    <n v="1.35E-2"/>
    <n v="4091.6859823608825"/>
    <n v="0"/>
    <n v="4091.6859823608825"/>
    <n v="1.7600000000000001E-2"/>
    <n v="2836.5028996948536"/>
    <n v="0"/>
    <n v="2836.5028996948536"/>
    <m/>
  </r>
  <r>
    <s v="1 - Yes"/>
    <s v="COR4 OIL CORP."/>
    <s v="A15763"/>
    <n v="66"/>
    <s v="Fiberglass"/>
    <n v="2.92"/>
    <d v="2018-10-19T00:00:00"/>
    <x v="0"/>
    <s v="Oil Well Effluent"/>
    <n v="2"/>
    <n v="81.5"/>
    <s v="03-05-021-08W4"/>
    <s v="03-05-021-08W4"/>
    <n v="0.28000000000000003"/>
    <s v="Uncoated"/>
    <n v="2070"/>
    <s v="OE"/>
    <n v="102"/>
    <s v="Well"/>
    <s v="Pipeline"/>
    <s v="15763-66"/>
    <s v="Operating - Oil-Water-Other"/>
    <n v="2295"/>
    <s v="JENNER OIL 100/03-05-021-08W4/00 (16-31)          "/>
    <n v="80"/>
    <x v="0"/>
    <x v="6"/>
    <n v="420.00000000000006"/>
    <n v="2500"/>
    <n v="669.34404283801871"/>
    <s v="1) Active Pipeline = Use reserve-life"/>
    <s v="No"/>
    <m/>
    <n v="3589.3440428380186"/>
    <m/>
    <n v="3589.3440428380186"/>
    <n v="0.8"/>
    <n v="2871.4752342704151"/>
    <n v="0"/>
    <n v="2871.4752342704151"/>
    <n v="21"/>
    <n v="1.35E-2"/>
    <n v="3805.4313227672169"/>
    <n v="0"/>
    <n v="3805.4313227672169"/>
    <n v="1.7600000000000001E-2"/>
    <n v="2638.06094313002"/>
    <n v="0"/>
    <n v="2638.06094313002"/>
    <m/>
  </r>
  <r>
    <s v="1 - Yes"/>
    <s v="COR4 OIL CORP."/>
    <s v="A15763"/>
    <n v="67"/>
    <s v="Fiberglass"/>
    <n v="2.92"/>
    <d v="2002-09-04T00:00:00"/>
    <x v="0"/>
    <s v="Oil Well Effluent"/>
    <n v="2"/>
    <n v="81.5"/>
    <s v="05-32-020-08W4"/>
    <s v="11-32-020-08W4"/>
    <n v="0.52"/>
    <s v="Uncoated"/>
    <n v="4960"/>
    <s v="OE"/>
    <n v="102"/>
    <s v="Well"/>
    <s v="Pipeline"/>
    <s v="15763-67"/>
    <s v="Operating - Oil-Water-Other"/>
    <n v="2205"/>
    <s v="JENNER OIL 100/05-32-020-08W4/00 (11-32)          "/>
    <n v="80"/>
    <x v="0"/>
    <x v="6"/>
    <n v="780"/>
    <n v="2500"/>
    <n v="669.34404283801871"/>
    <s v="1) Active Pipeline = Use reserve-life"/>
    <s v="No"/>
    <m/>
    <n v="3949.3440428380186"/>
    <m/>
    <n v="3949.3440428380186"/>
    <n v="0.8"/>
    <n v="3159.4752342704151"/>
    <n v="0"/>
    <n v="3159.4752342704151"/>
    <n v="21"/>
    <n v="1.35E-2"/>
    <n v="4187.1042022254378"/>
    <n v="0"/>
    <n v="4187.1042022254378"/>
    <n v="1.7600000000000001E-2"/>
    <n v="2902.650218549798"/>
    <n v="0"/>
    <n v="2902.650218549798"/>
    <m/>
  </r>
  <r>
    <s v="1 - Yes"/>
    <s v="COR4 OIL CORP."/>
    <s v="A15763"/>
    <n v="68"/>
    <s v="Fiberglass"/>
    <n v="2.92"/>
    <d v="2019-04-25T00:00:00"/>
    <x v="2"/>
    <s v="Oil Well Effluent"/>
    <n v="2"/>
    <n v="81.5"/>
    <s v="08-29-020-08W4"/>
    <s v="09-29-020-08W4"/>
    <n v="0.63"/>
    <s v="Uncoated"/>
    <m/>
    <s v="OE"/>
    <n v="102"/>
    <s v="Blind end"/>
    <s v="Blind end"/>
    <s v="15763-68"/>
    <s v="Discontinued - Oil-Water-Other"/>
    <n v="2158"/>
    <s v="JENNER OIL 100/08-29-020-08W4/00                  "/>
    <n v="80"/>
    <x v="0"/>
    <x v="6"/>
    <n v="0"/>
    <n v="2500"/>
    <n v="669.34404283801871"/>
    <s v="3) Discontinued; assume even over 15 years"/>
    <n v="10"/>
    <m/>
    <n v="3169.3440428380186"/>
    <m/>
    <n v="3169.3440428380186"/>
    <n v="0.8"/>
    <n v="2535.4752342704151"/>
    <n v="0"/>
    <n v="2535.4752342704151"/>
    <n v="10"/>
    <n v="1.35E-2"/>
    <n v="2899.3250186517539"/>
    <n v="0"/>
    <n v="2899.3250186517539"/>
    <n v="1.7600000000000001E-2"/>
    <n v="2435.1511333074245"/>
    <n v="0"/>
    <n v="2435.1511333074245"/>
    <m/>
  </r>
  <r>
    <s v="1 - Yes"/>
    <s v="COR4 OIL CORP."/>
    <s v="A15763"/>
    <n v="69"/>
    <s v="Fiberglass"/>
    <n v="2.92"/>
    <d v="2002-09-04T00:00:00"/>
    <x v="0"/>
    <s v="Oil Well Effluent"/>
    <n v="2"/>
    <n v="81.5"/>
    <s v="16-29-020-08W4"/>
    <s v="09-29-020-08W4"/>
    <n v="0.61"/>
    <s v="Uncoated"/>
    <n v="2070"/>
    <s v="OE"/>
    <n v="102"/>
    <s v="Well"/>
    <s v="Pipeline"/>
    <s v="15763-69"/>
    <s v="Operating - Oil-Water-Other"/>
    <n v="2818"/>
    <s v="JENNER SHLW GAS 102/16-29-020-08W4/00             "/>
    <n v="80"/>
    <x v="0"/>
    <x v="2"/>
    <n v="915"/>
    <n v="2500"/>
    <n v="669.34404283801871"/>
    <s v="1) Active Pipeline = Use reserve-life"/>
    <s v="No"/>
    <m/>
    <n v="4084.3440428380186"/>
    <m/>
    <n v="4084.3440428380186"/>
    <n v="0.8"/>
    <n v="3267.4752342704151"/>
    <n v="0"/>
    <n v="3267.4752342704151"/>
    <n v="21"/>
    <n v="1.35E-2"/>
    <n v="4330.2315320222706"/>
    <n v="0"/>
    <n v="4330.2315320222706"/>
    <n v="1.7600000000000001E-2"/>
    <n v="3001.8711968322145"/>
    <n v="0"/>
    <n v="3001.8711968322145"/>
    <m/>
  </r>
  <r>
    <s v="1 - Yes"/>
    <s v="COR4 OIL CORP."/>
    <s v="A15763"/>
    <n v="70"/>
    <s v="Fiberglass"/>
    <n v="2.92"/>
    <d v="2002-09-04T00:00:00"/>
    <x v="0"/>
    <s v="Oil Well Effluent"/>
    <n v="2"/>
    <n v="81.5"/>
    <s v="13-28-020-08W4"/>
    <s v="09-29-020-08W4"/>
    <n v="0.33"/>
    <s v="Uncoated"/>
    <n v="2070"/>
    <s v="OE"/>
    <n v="102"/>
    <s v="Well"/>
    <s v="Pipeline"/>
    <s v="15763-70"/>
    <s v="Operating - Oil-Water-Other"/>
    <n v="2183"/>
    <s v="JENNER OIL 107/16-29-020-08W4/00 (13-28)          "/>
    <n v="80"/>
    <x v="0"/>
    <x v="6"/>
    <n v="495"/>
    <n v="2500"/>
    <n v="669.34404283801871"/>
    <s v="1) Active Pipeline = Use reserve-life"/>
    <s v="No"/>
    <m/>
    <n v="3664.3440428380186"/>
    <m/>
    <n v="3664.3440428380186"/>
    <n v="0.8"/>
    <n v="2931.4752342704151"/>
    <n v="0"/>
    <n v="2931.4752342704151"/>
    <n v="21"/>
    <n v="1.35E-2"/>
    <n v="3884.9465059876798"/>
    <n v="0"/>
    <n v="3884.9465059876798"/>
    <n v="1.7600000000000001E-2"/>
    <n v="2693.1837088424741"/>
    <n v="0"/>
    <n v="2693.1837088424741"/>
    <m/>
  </r>
  <r>
    <s v="1 - Yes"/>
    <s v="COR4 OIL CORP."/>
    <s v="A15763"/>
    <n v="71"/>
    <s v="Fiberglass"/>
    <n v="2.92"/>
    <d v="2018-10-19T00:00:00"/>
    <x v="0"/>
    <s v="Oil Well Effluent"/>
    <n v="2"/>
    <n v="81.5"/>
    <s v="03-05-021-08W4"/>
    <s v="03-05-021-08W4"/>
    <n v="0.21"/>
    <s v="Uncoated"/>
    <n v="2070"/>
    <s v="OE"/>
    <n v="102"/>
    <s v="Pipeline"/>
    <s v="Pipeline"/>
    <s v="15763-71"/>
    <s v="Operating - Oil-Water-Other"/>
    <n v="2295"/>
    <s v="JENNER OIL 100/03-05-021-08W4/00 (16-31)          "/>
    <n v="80"/>
    <x v="0"/>
    <x v="6"/>
    <n v="315"/>
    <n v="2500"/>
    <n v="669.34404283801871"/>
    <s v="1) Active Pipeline = Use reserve-life"/>
    <s v="No"/>
    <m/>
    <n v="3484.3440428380186"/>
    <m/>
    <n v="3484.3440428380186"/>
    <n v="0.8"/>
    <n v="2787.4752342704151"/>
    <n v="0"/>
    <n v="2787.4752342704151"/>
    <n v="21"/>
    <n v="1.35E-2"/>
    <n v="3694.1100662585695"/>
    <n v="0"/>
    <n v="3694.1100662585695"/>
    <n v="1.7600000000000001E-2"/>
    <n v="2560.8890711325853"/>
    <n v="0"/>
    <n v="2560.8890711325853"/>
    <m/>
  </r>
  <r>
    <s v="1 - Yes"/>
    <s v="COR4 OIL CORP."/>
    <s v="A15763"/>
    <n v="72"/>
    <s v="Fiberglass"/>
    <n v="3.2"/>
    <d v="2005-01-17T00:00:00"/>
    <x v="0"/>
    <s v="Oil Well Effluent"/>
    <n v="2"/>
    <n v="82"/>
    <s v="10-29-020-08W4"/>
    <s v="09-29-020-08W4"/>
    <n v="0.47"/>
    <s v="Uncoated"/>
    <n v="4960"/>
    <s v="OE"/>
    <n v="102"/>
    <s v="Well"/>
    <s v="Pipeline"/>
    <s v="15763-72"/>
    <s v="Operating - Oil-Water-Other"/>
    <n v="2160"/>
    <s v="JENNER OIL 100/10-29-020-08W4/00  ABDN            "/>
    <n v="100"/>
    <x v="0"/>
    <x v="6"/>
    <n v="705"/>
    <n v="2500"/>
    <n v="669.34404283801871"/>
    <s v="1) Active Pipeline = Use reserve-life"/>
    <s v="No"/>
    <m/>
    <n v="3874.3440428380186"/>
    <m/>
    <n v="3874.3440428380186"/>
    <n v="1"/>
    <n v="3874.3440428380186"/>
    <n v="0"/>
    <n v="3874.3440428380186"/>
    <n v="21"/>
    <n v="1.35E-2"/>
    <n v="5134.4862737562189"/>
    <n v="0"/>
    <n v="5134.4862737562189"/>
    <n v="1.7600000000000001E-2"/>
    <n v="3559.40931604668"/>
    <n v="0"/>
    <n v="3559.40931604668"/>
    <m/>
  </r>
  <r>
    <s v="1 - Yes"/>
    <s v="COR4 OIL CORP."/>
    <s v="A15763"/>
    <n v="73"/>
    <s v="Fiberglass"/>
    <n v="3.2"/>
    <d v="2016-10-13T00:00:00"/>
    <x v="0"/>
    <s v="Oil Well Effluent"/>
    <n v="2"/>
    <n v="82"/>
    <s v="03-29-020-08W4"/>
    <s v="11-29-020-08W4"/>
    <n v="0.71"/>
    <s v="Uncoated"/>
    <n v="4960"/>
    <s v="OE"/>
    <n v="102"/>
    <s v="Well"/>
    <s v="Satellite"/>
    <s v="15763-73"/>
    <s v="Operating - Oil-Water-Other"/>
    <n v="2152"/>
    <s v="JENNER OIL 100/03-29-020-08W4/02 (11-29)          "/>
    <n v="80"/>
    <x v="0"/>
    <x v="6"/>
    <n v="1065"/>
    <n v="2500"/>
    <n v="669.34404283801871"/>
    <s v="1) Active Pipeline = Use reserve-life"/>
    <s v="No"/>
    <m/>
    <n v="4234.344042838019"/>
    <m/>
    <n v="4234.344042838019"/>
    <n v="0.8"/>
    <n v="3387.4752342704155"/>
    <n v="0"/>
    <n v="3387.4752342704155"/>
    <n v="21"/>
    <n v="1.35E-2"/>
    <n v="4489.2618984631963"/>
    <n v="0"/>
    <n v="4489.2618984631963"/>
    <n v="1.7600000000000001E-2"/>
    <n v="3112.1167282571223"/>
    <n v="0"/>
    <n v="3112.1167282571223"/>
    <m/>
  </r>
  <r>
    <s v="1 - Yes"/>
    <s v="COR4 OIL CORP."/>
    <s v="A15763"/>
    <n v="74"/>
    <s v="Fiberglass"/>
    <n v="3.2"/>
    <d v="2016-10-13T00:00:00"/>
    <x v="0"/>
    <s v="Oil Well Effluent"/>
    <n v="2"/>
    <n v="82"/>
    <s v="06-29-020-08W4"/>
    <s v="11-29-020-08W4"/>
    <n v="0.49"/>
    <s v="Uncoated"/>
    <n v="4960"/>
    <s v="OE"/>
    <n v="102"/>
    <s v="Well"/>
    <s v="Satellite"/>
    <s v="15763-74"/>
    <s v="Operating - Oil-Water-Other"/>
    <n v="2815"/>
    <s v="JENNER SHLW GAS 100/06-29-020-08W4/00             "/>
    <n v="80"/>
    <x v="0"/>
    <x v="2"/>
    <n v="735"/>
    <n v="2500"/>
    <n v="669.34404283801871"/>
    <s v="1) Active Pipeline = Use reserve-life"/>
    <s v="No"/>
    <m/>
    <n v="3904.3440428380186"/>
    <m/>
    <n v="3904.3440428380186"/>
    <n v="0.8"/>
    <n v="3123.4752342704151"/>
    <n v="0"/>
    <n v="3123.4752342704151"/>
    <n v="21"/>
    <n v="1.35E-2"/>
    <n v="4139.3950922931599"/>
    <n v="0"/>
    <n v="4139.3950922931599"/>
    <n v="1.7600000000000001E-2"/>
    <n v="2869.5765591223253"/>
    <n v="0"/>
    <n v="2869.5765591223253"/>
    <m/>
  </r>
  <r>
    <s v="2.1  - No. Already Abandoned."/>
    <s v="COR4 OIL CORP."/>
    <s v="A15763"/>
    <n v="75"/>
    <s v="Steel"/>
    <n v="3.18"/>
    <d v="2006-07-20T00:00:00"/>
    <x v="1"/>
    <s v="Oil Well Effluent"/>
    <n v="2"/>
    <n v="88.9"/>
    <s v="02-32-020-08W4"/>
    <s v="10-32-020-08W4"/>
    <n v="0.74"/>
    <s v="Uncoated"/>
    <m/>
    <s v="OE"/>
    <n v="102"/>
    <s v="Blind end"/>
    <s v="Blind end"/>
    <s v="15763-75"/>
    <s v="Abandoned - Oil-Water-Other"/>
    <n v="2194"/>
    <s v="JENNER OIL 100/02-32-020-08W4/00  ABDN            "/>
    <n v="80"/>
    <x v="0"/>
    <x v="6"/>
    <n v="0"/>
    <n v="0"/>
    <m/>
    <s v="2) Already abandoned; no ARO"/>
    <s v="No"/>
    <m/>
    <n v="0"/>
    <m/>
    <n v="0"/>
    <n v="0.8"/>
    <n v="0"/>
    <n v="0"/>
    <n v="0"/>
    <n v="21"/>
    <n v="1.35E-2"/>
    <n v="0"/>
    <n v="0"/>
    <n v="0"/>
    <n v="1.7600000000000001E-2"/>
    <n v="0"/>
    <n v="0"/>
    <n v="0"/>
    <m/>
  </r>
  <r>
    <s v="1 - Yes"/>
    <s v="COR4 OIL CORP."/>
    <s v="A15763"/>
    <n v="76"/>
    <s v="Fiberglass"/>
    <n v="3.68"/>
    <d v="2008-12-03T00:00:00"/>
    <x v="0"/>
    <s v="Oil Well Effluent"/>
    <n v="2"/>
    <n v="83.1"/>
    <s v="16-31-020-08W4"/>
    <s v="09-31-020-08W4"/>
    <n v="0.45"/>
    <s v="Uncoated"/>
    <n v="4960"/>
    <s v="OE"/>
    <n v="102"/>
    <s v="Well"/>
    <s v="Pipeline"/>
    <s v="15763-76"/>
    <s v="Operating - Oil-Water-Other"/>
    <n v="1866"/>
    <s v="JENNER GAS 100/16-31-020-08W4/06                  "/>
    <n v="80"/>
    <x v="0"/>
    <x v="2"/>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15763"/>
    <n v="77"/>
    <s v="Fiberglass"/>
    <n v="3.68"/>
    <d v="2018-09-17T00:00:00"/>
    <x v="2"/>
    <s v="Oil Well Effluent"/>
    <n v="2"/>
    <n v="83.1"/>
    <s v="16-31-020-08W4"/>
    <s v="09-31-020-08W4"/>
    <n v="0.45"/>
    <s v="Uncoated"/>
    <m/>
    <s v="OE"/>
    <n v="102"/>
    <s v="Blind end"/>
    <s v="Blind end"/>
    <s v="15763-77"/>
    <s v="Discontinued - Oil-Water-Other"/>
    <n v="1866"/>
    <s v="JENNER GAS 100/16-31-020-08W4/06                  "/>
    <n v="80"/>
    <x v="0"/>
    <x v="2"/>
    <n v="0"/>
    <n v="2500"/>
    <n v="669.34404283801871"/>
    <s v="3) Discontinued; assume even over 15 years"/>
    <n v="11"/>
    <m/>
    <n v="3169.3440428380186"/>
    <m/>
    <n v="3169.3440428380186"/>
    <n v="0.8"/>
    <n v="2535.4752342704151"/>
    <n v="0"/>
    <n v="2535.4752342704151"/>
    <n v="11"/>
    <n v="1.35E-2"/>
    <n v="2938.4659064035523"/>
    <n v="0"/>
    <n v="2938.4659064035523"/>
    <n v="1.7600000000000001E-2"/>
    <n v="2425.3396949755052"/>
    <n v="0"/>
    <n v="2425.3396949755052"/>
    <m/>
  </r>
  <r>
    <s v="1 - Yes"/>
    <s v="COR4 OIL CORP."/>
    <s v="A15763"/>
    <n v="78"/>
    <s v="Fiberglass"/>
    <n v="3.68"/>
    <d v="2017-07-25T00:00:00"/>
    <x v="0"/>
    <s v="Oil Well Effluent"/>
    <n v="2"/>
    <n v="83.1"/>
    <s v="14-28-020-08W4"/>
    <s v="09-29-020-08W4"/>
    <n v="0.85"/>
    <s v="Uncoated"/>
    <n v="2070"/>
    <s v="OE"/>
    <n v="102"/>
    <s v="Well"/>
    <s v="Pipeline"/>
    <s v="15763-78"/>
    <s v="Operating - Oil-Water-Other"/>
    <n v="2813"/>
    <s v="JENNER SHLW GAS 102/14-28-020-08W4/00             "/>
    <n v="80"/>
    <x v="0"/>
    <x v="2"/>
    <n v="1275"/>
    <n v="2500"/>
    <n v="669.34404283801871"/>
    <s v="1) Active Pipeline = Use reserve-life"/>
    <s v="No"/>
    <m/>
    <n v="4444.344042838019"/>
    <m/>
    <n v="4444.344042838019"/>
    <n v="0.8"/>
    <n v="3555.4752342704155"/>
    <n v="0"/>
    <n v="3555.4752342704155"/>
    <n v="21"/>
    <n v="1.35E-2"/>
    <n v="4711.9044114804919"/>
    <n v="0"/>
    <n v="4711.9044114804919"/>
    <n v="1.7600000000000001E-2"/>
    <n v="3266.4604722519925"/>
    <n v="0"/>
    <n v="3266.4604722519925"/>
    <m/>
  </r>
  <r>
    <s v="1 - Yes"/>
    <s v="COR4 OIL CORP."/>
    <s v="A15763"/>
    <n v="79"/>
    <s v="Fiberglass"/>
    <n v="3.68"/>
    <d v="2017-07-25T00:00:00"/>
    <x v="0"/>
    <s v="Oil Well Effluent"/>
    <n v="2"/>
    <n v="83.1"/>
    <s v="05-28-020-08W4"/>
    <s v="09-29-020-08W4"/>
    <n v="0.54"/>
    <s v="Uncoated"/>
    <n v="2070"/>
    <s v="OE"/>
    <n v="102"/>
    <s v="Well"/>
    <s v="Pipeline"/>
    <s v="15763-79"/>
    <s v="Operating - Oil-Water-Other"/>
    <n v="2143"/>
    <s v="JENNER OIL 100/05-28-020-08W4/00                  "/>
    <n v="100"/>
    <x v="0"/>
    <x v="6"/>
    <n v="810"/>
    <n v="2500"/>
    <n v="669.34404283801871"/>
    <s v="1) Active Pipeline = Use reserve-life"/>
    <s v="No"/>
    <m/>
    <n v="3979.3440428380186"/>
    <m/>
    <n v="3979.3440428380186"/>
    <n v="1"/>
    <n v="3979.3440428380186"/>
    <n v="0"/>
    <n v="3979.3440428380186"/>
    <n v="21"/>
    <n v="1.35E-2"/>
    <n v="5273.6378443920285"/>
    <n v="0"/>
    <n v="5273.6378443920285"/>
    <n v="1.7600000000000001E-2"/>
    <n v="3655.8741560434742"/>
    <n v="0"/>
    <n v="3655.8741560434742"/>
    <m/>
  </r>
  <r>
    <s v="1 - Yes"/>
    <s v="COR4 OIL CORP."/>
    <s v="A15763"/>
    <n v="80"/>
    <s v="Fiberglass"/>
    <n v="3.68"/>
    <d v="2016-03-14T00:00:00"/>
    <x v="0"/>
    <s v="Oil Well Effluent"/>
    <n v="2"/>
    <n v="83.1"/>
    <s v="15-32-020-08W4"/>
    <s v="10-32-020-08W4"/>
    <n v="0.43"/>
    <s v="Uncoated"/>
    <n v="2070"/>
    <s v="OE"/>
    <n v="102"/>
    <s v="Well"/>
    <s v="Battery"/>
    <s v="15763-80"/>
    <s v="Operating - Oil-Water-Other"/>
    <n v="2236"/>
    <s v="JENNER OIL 102/15-32-020-08W4/02                  "/>
    <n v="100"/>
    <x v="0"/>
    <x v="6"/>
    <n v="645"/>
    <n v="2500"/>
    <n v="669.34404283801871"/>
    <s v="1) Active Pipeline = Use reserve-life"/>
    <s v="No"/>
    <m/>
    <n v="3814.3440428380186"/>
    <m/>
    <n v="3814.3440428380186"/>
    <n v="1"/>
    <n v="3814.3440428380186"/>
    <n v="0"/>
    <n v="3814.3440428380186"/>
    <n v="21"/>
    <n v="1.35E-2"/>
    <n v="5054.971090535756"/>
    <n v="0"/>
    <n v="5054.971090535756"/>
    <n v="1.7600000000000001E-2"/>
    <n v="3504.2865503342264"/>
    <n v="0"/>
    <n v="3504.2865503342264"/>
    <m/>
  </r>
  <r>
    <s v="1 - Yes"/>
    <s v="COR4 OIL CORP."/>
    <s v="A15763"/>
    <n v="81"/>
    <s v="Fiberglass"/>
    <n v="3.3"/>
    <d v="2010-07-06T00:00:00"/>
    <x v="0"/>
    <s v="Oil Well Effluent"/>
    <n v="2"/>
    <n v="88.9"/>
    <s v="15-29-020-08W4"/>
    <s v="02-32-020-08W4"/>
    <n v="0.4"/>
    <s v="Uncoated"/>
    <n v="2070"/>
    <s v="OE"/>
    <n v="102"/>
    <s v="Satellite"/>
    <s v="Satellite"/>
    <s v="15763-81"/>
    <s v="Operating - Oil-Water-Other"/>
    <n v="2173"/>
    <s v="JENNER OIL 100/15-29-020-08W4 SAT                 "/>
    <n v="80"/>
    <x v="0"/>
    <x v="6"/>
    <n v="600"/>
    <n v="2500"/>
    <n v="669.34404283801871"/>
    <s v="1) Active Pipeline = Use reserve-life"/>
    <s v="No"/>
    <m/>
    <n v="3769.3440428380186"/>
    <m/>
    <n v="3769.3440428380186"/>
    <n v="0.8"/>
    <n v="3015.4752342704151"/>
    <n v="0"/>
    <n v="3015.4752342704151"/>
    <n v="21"/>
    <n v="1.35E-2"/>
    <n v="3996.2677624963276"/>
    <n v="0"/>
    <n v="3996.2677624963276"/>
    <n v="1.7600000000000001E-2"/>
    <n v="2770.3555808399092"/>
    <n v="0"/>
    <n v="2770.3555808399092"/>
    <m/>
  </r>
  <r>
    <s v="1 - Yes"/>
    <s v="COR4 OIL CORP."/>
    <s v="A15763"/>
    <n v="82"/>
    <s v="Fiberglass"/>
    <n v="3.3"/>
    <d v="2010-07-06T00:00:00"/>
    <x v="0"/>
    <s v="Oil Well Effluent"/>
    <n v="2"/>
    <n v="88.9"/>
    <s v="15-29-020-08W4"/>
    <s v="02-32-020-08W4"/>
    <n v="0.4"/>
    <s v="Uncoated"/>
    <n v="2070"/>
    <s v="OE"/>
    <n v="102"/>
    <s v="Satellite"/>
    <s v="Satellite"/>
    <s v="15763-82"/>
    <s v="Operating - Oil-Water-Other"/>
    <n v="2173"/>
    <s v="JENNER OIL 100/15-29-020-08W4 SAT                 "/>
    <n v="80"/>
    <x v="0"/>
    <x v="6"/>
    <n v="600"/>
    <n v="2500"/>
    <n v="669.34404283801871"/>
    <s v="1) Active Pipeline = Use reserve-life"/>
    <s v="No"/>
    <m/>
    <n v="3769.3440428380186"/>
    <m/>
    <n v="3769.3440428380186"/>
    <n v="0.8"/>
    <n v="3015.4752342704151"/>
    <n v="0"/>
    <n v="3015.4752342704151"/>
    <n v="21"/>
    <n v="1.35E-2"/>
    <n v="3996.2677624963276"/>
    <n v="0"/>
    <n v="3996.2677624963276"/>
    <n v="1.7600000000000001E-2"/>
    <n v="2770.3555808399092"/>
    <n v="0"/>
    <n v="2770.3555808399092"/>
    <m/>
  </r>
  <r>
    <s v="1 - Yes"/>
    <s v="COR4 OIL CORP."/>
    <s v="A15763"/>
    <n v="83"/>
    <s v="Fiberglass"/>
    <n v="3.3"/>
    <d v="2010-07-06T00:00:00"/>
    <x v="0"/>
    <s v="Oil Well Effluent"/>
    <n v="2"/>
    <n v="88.9"/>
    <s v="01-32-020-08W4"/>
    <s v="02-32-020-08W4"/>
    <n v="0.27"/>
    <s v="Uncoated"/>
    <n v="2070"/>
    <s v="OE"/>
    <n v="102"/>
    <s v="Pipeline"/>
    <s v="Satellite"/>
    <s v="15763-83"/>
    <s v="Operating - Oil-Water-Other"/>
    <n v="2190"/>
    <s v="JENNER OIL 100/01-32-020-08W4/00                  "/>
    <n v="80"/>
    <x v="0"/>
    <x v="6"/>
    <n v="405"/>
    <n v="2500"/>
    <n v="669.34404283801871"/>
    <s v="1) Active Pipeline = Use reserve-life"/>
    <s v="No"/>
    <m/>
    <n v="3574.3440428380186"/>
    <m/>
    <n v="3574.3440428380186"/>
    <n v="0.8"/>
    <n v="2859.4752342704151"/>
    <n v="0"/>
    <n v="2859.4752342704151"/>
    <n v="21"/>
    <n v="1.35E-2"/>
    <n v="3789.5282861231244"/>
    <n v="0"/>
    <n v="3789.5282861231244"/>
    <n v="1.7600000000000001E-2"/>
    <n v="2627.0363899875292"/>
    <n v="0"/>
    <n v="2627.0363899875292"/>
    <m/>
  </r>
  <r>
    <s v="1 - Yes"/>
    <s v="COR4 OIL CORP."/>
    <s v="A15763"/>
    <n v="84"/>
    <s v="Fiberglass"/>
    <n v="3.2"/>
    <d v="2010-07-06T00:00:00"/>
    <x v="0"/>
    <s v="Oil Well Effluent"/>
    <n v="2"/>
    <n v="88.9"/>
    <s v="15-29-020-08W4"/>
    <s v="02-32-020-08W4"/>
    <n v="0.4"/>
    <s v="Uncoated"/>
    <n v="2070"/>
    <s v="OE"/>
    <n v="102"/>
    <s v="Satellite"/>
    <s v="Satellite"/>
    <s v="15763-84"/>
    <s v="Operating - Oil-Water-Other"/>
    <n v="2173"/>
    <s v="JENNER OIL 100/15-29-020-08W4 SAT                 "/>
    <n v="80"/>
    <x v="0"/>
    <x v="6"/>
    <n v="600"/>
    <n v="2500"/>
    <n v="669.34404283801871"/>
    <s v="1) Active Pipeline = Use reserve-life"/>
    <s v="No"/>
    <m/>
    <n v="3769.3440428380186"/>
    <m/>
    <n v="3769.3440428380186"/>
    <n v="0.8"/>
    <n v="3015.4752342704151"/>
    <n v="0"/>
    <n v="3015.4752342704151"/>
    <n v="21"/>
    <n v="1.35E-2"/>
    <n v="3996.2677624963276"/>
    <n v="0"/>
    <n v="3996.2677624963276"/>
    <n v="1.7600000000000001E-2"/>
    <n v="2770.3555808399092"/>
    <n v="0"/>
    <n v="2770.3555808399092"/>
    <m/>
  </r>
  <r>
    <s v="1 - Yes"/>
    <s v="COR4 OIL CORP."/>
    <s v="A15763"/>
    <n v="85"/>
    <s v="Fiberglass"/>
    <n v="2.54"/>
    <d v="2010-07-06T00:00:00"/>
    <x v="0"/>
    <s v="Oil Well Effluent"/>
    <n v="2"/>
    <n v="80.8"/>
    <s v="16-29-020-08W4"/>
    <s v="15-29-020-08W4"/>
    <n v="0.25"/>
    <s v="Uncoated"/>
    <n v="2070"/>
    <s v="OE"/>
    <n v="102"/>
    <s v="Pipeline"/>
    <s v="Satellite"/>
    <s v="15763-85"/>
    <s v="Operating - Oil-Water-Other"/>
    <n v="2173"/>
    <s v="JENNER OIL 100/15-29-020-08W4 SAT                 "/>
    <n v="80"/>
    <x v="0"/>
    <x v="6"/>
    <n v="375"/>
    <n v="2500"/>
    <n v="669.34404283801871"/>
    <s v="1) Active Pipeline = Use reserve-life"/>
    <s v="No"/>
    <m/>
    <n v="3544.3440428380186"/>
    <m/>
    <n v="3544.3440428380186"/>
    <n v="0.8"/>
    <n v="2835.4752342704151"/>
    <n v="0"/>
    <n v="2835.4752342704151"/>
    <n v="21"/>
    <n v="1.35E-2"/>
    <n v="3757.7222128349395"/>
    <n v="0"/>
    <n v="3757.7222128349395"/>
    <n v="1.7600000000000001E-2"/>
    <n v="2604.9872837025478"/>
    <n v="0"/>
    <n v="2604.9872837025478"/>
    <m/>
  </r>
  <r>
    <s v="1 - Yes"/>
    <s v="COR4 OIL CORP."/>
    <s v="A15763"/>
    <n v="86"/>
    <s v="Fiberglass"/>
    <n v="3.68"/>
    <d v="2018-12-11T00:00:00"/>
    <x v="0"/>
    <s v="Oil Well Effluent"/>
    <n v="2"/>
    <n v="83.1"/>
    <s v="02-05-021-08W4"/>
    <s v="15-32-020-08W4"/>
    <n v="0.67"/>
    <s v="Uncoated"/>
    <n v="2100"/>
    <s v="OE"/>
    <n v="102"/>
    <s v="Well"/>
    <s v="Pipeline"/>
    <s v="15763-86"/>
    <s v="Operating - Oil-Water-Other"/>
    <n v="2295"/>
    <s v="JENNER OIL 100/03-05-021-08W4/00 (16-31)          "/>
    <n v="80"/>
    <x v="0"/>
    <x v="6"/>
    <n v="1005.0000000000001"/>
    <n v="2500"/>
    <n v="669.34404283801871"/>
    <s v="1) Active Pipeline = Use reserve-life"/>
    <s v="No"/>
    <m/>
    <n v="4174.344042838019"/>
    <m/>
    <n v="4174.344042838019"/>
    <n v="0.8"/>
    <n v="3339.4752342704155"/>
    <n v="0"/>
    <n v="3339.4752342704155"/>
    <n v="21"/>
    <n v="1.35E-2"/>
    <n v="4425.6497518868264"/>
    <n v="0"/>
    <n v="4425.6497518868264"/>
    <n v="1.7600000000000001E-2"/>
    <n v="3068.0185156871594"/>
    <n v="0"/>
    <n v="3068.0185156871594"/>
    <m/>
  </r>
  <r>
    <s v="1 - Yes"/>
    <s v="COR4 OIL CORP."/>
    <s v="A15763"/>
    <n v="87"/>
    <s v="Composite"/>
    <n v="10"/>
    <d v="2013-02-15T00:00:00"/>
    <x v="0"/>
    <s v="Oil Well Effluent"/>
    <n v="2"/>
    <n v="97"/>
    <s v="03-05-021-08W4"/>
    <s v="02-05-021-08W4"/>
    <n v="0.45"/>
    <s v="Uncoated"/>
    <n v="2100"/>
    <s v="OE"/>
    <n v="102"/>
    <s v="Well"/>
    <s v="Pipeline"/>
    <s v="15763-87"/>
    <s v="Operating - Oil-Water-Other"/>
    <n v="2295"/>
    <s v="JENNER OIL 100/03-05-021-08W4/00 (16-31)          "/>
    <n v="80"/>
    <x v="0"/>
    <x v="6"/>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15763"/>
    <n v="88"/>
    <s v="Composite"/>
    <n v="10"/>
    <d v="2013-06-07T00:00:00"/>
    <x v="0"/>
    <s v="Oil Well Effluent"/>
    <n v="2"/>
    <n v="97"/>
    <s v="06-33-020-08W4"/>
    <s v="02-33-020-08W4"/>
    <n v="0.33"/>
    <s v="Uncoated"/>
    <n v="2100"/>
    <s v="OE"/>
    <n v="102"/>
    <s v="Well"/>
    <s v="Pipeline"/>
    <s v="15763-88"/>
    <s v="Operating - Oil-Water-Other"/>
    <n v="2834"/>
    <s v="JENNER SHLW GAS 100/06-33-020-08W4/02             "/>
    <n v="80"/>
    <x v="0"/>
    <x v="2"/>
    <n v="495"/>
    <n v="2500"/>
    <n v="669.34404283801871"/>
    <s v="1) Active Pipeline = Use reserve-life"/>
    <s v="No"/>
    <m/>
    <n v="3664.3440428380186"/>
    <m/>
    <n v="3664.3440428380186"/>
    <n v="0.8"/>
    <n v="2931.4752342704151"/>
    <n v="0"/>
    <n v="2931.4752342704151"/>
    <n v="21"/>
    <n v="1.35E-2"/>
    <n v="3884.9465059876798"/>
    <n v="0"/>
    <n v="3884.9465059876798"/>
    <n v="1.7600000000000001E-2"/>
    <n v="2693.1837088424741"/>
    <n v="0"/>
    <n v="2693.1837088424741"/>
    <m/>
  </r>
  <r>
    <s v="1 - Yes"/>
    <s v="COR4 OIL CORP."/>
    <s v="A15763"/>
    <n v="89"/>
    <s v="Composite"/>
    <n v="10"/>
    <d v="2014-05-05T00:00:00"/>
    <x v="0"/>
    <s v="Oil Well Effluent"/>
    <n v="2"/>
    <n v="97"/>
    <s v="01-05-021-08W4"/>
    <s v="01-05-021-08W4"/>
    <n v="0.25"/>
    <s v="Uncoated"/>
    <n v="4960"/>
    <s v="OE"/>
    <n v="102"/>
    <s v="Well"/>
    <s v="Pipeline"/>
    <s v="15763-89"/>
    <s v="Operating - Oil-Water-Other"/>
    <n v="2237"/>
    <s v="JENNER OIL 103/15-32-020-08W4/00 (01-05)          "/>
    <n v="80"/>
    <x v="0"/>
    <x v="6"/>
    <n v="375"/>
    <n v="2500"/>
    <n v="669.34404283801871"/>
    <s v="1) Active Pipeline = Use reserve-life"/>
    <s v="No"/>
    <m/>
    <n v="3544.3440428380186"/>
    <m/>
    <n v="3544.3440428380186"/>
    <n v="0.8"/>
    <n v="2835.4752342704151"/>
    <n v="0"/>
    <n v="2835.4752342704151"/>
    <n v="21"/>
    <n v="1.35E-2"/>
    <n v="3757.7222128349395"/>
    <n v="0"/>
    <n v="3757.7222128349395"/>
    <n v="1.7600000000000001E-2"/>
    <n v="2604.9872837025478"/>
    <n v="0"/>
    <n v="2604.9872837025478"/>
    <m/>
  </r>
  <r>
    <s v="1 - Yes"/>
    <s v="COR4 OIL CORP."/>
    <s v="A15763"/>
    <n v="90"/>
    <s v="Composite"/>
    <n v="12.5"/>
    <d v="2014-03-26T00:00:00"/>
    <x v="0"/>
    <s v="Oil Well Effluent"/>
    <n v="2"/>
    <n v="124"/>
    <s v="01-05-021-08W4"/>
    <s v="02-08-021-08W4"/>
    <n v="1.87"/>
    <s v="Uncoated"/>
    <n v="4960"/>
    <s v="OE"/>
    <n v="102"/>
    <s v="Well"/>
    <s v="Pipeline"/>
    <s v="15763-90"/>
    <s v="Operating - Oil-Water-Other"/>
    <n v="2224"/>
    <s v="JENNER OIL 103/10-32-020-08W4/00 (01-05)          "/>
    <n v="80"/>
    <x v="0"/>
    <x v="6"/>
    <n v="2805"/>
    <n v="2500"/>
    <n v="669.34404283801871"/>
    <s v="1) Active Pipeline = Use reserve-life"/>
    <s v="No"/>
    <m/>
    <n v="5974.344042838019"/>
    <m/>
    <n v="5974.344042838019"/>
    <n v="0.8"/>
    <n v="4779.4752342704151"/>
    <n v="0"/>
    <n v="4779.4752342704151"/>
    <n v="21"/>
    <n v="1.35E-2"/>
    <n v="6334.0141491779304"/>
    <n v="0"/>
    <n v="6334.0141491779304"/>
    <n v="1.7600000000000001E-2"/>
    <n v="4390.964892786048"/>
    <n v="0"/>
    <n v="4390.964892786048"/>
    <m/>
  </r>
  <r>
    <s v="1 - Yes"/>
    <s v="COR4 OIL CORP."/>
    <s v="A15763"/>
    <n v="91"/>
    <s v="Composite"/>
    <n v="10"/>
    <d v="2014-01-23T00:00:00"/>
    <x v="0"/>
    <s v="Oil Well Effluent"/>
    <n v="2"/>
    <n v="97"/>
    <s v="14-32-020-08W4"/>
    <s v="13-32-020-08W4"/>
    <n v="0.46"/>
    <s v="Uncoated"/>
    <n v="4960"/>
    <s v="OE"/>
    <n v="102"/>
    <s v="Well"/>
    <s v="Pipeline"/>
    <s v="15763-91"/>
    <s v="Operating - Oil-Water-Other"/>
    <n v="2231"/>
    <s v="JENNER OIL 100/14-32-020-08W4/00                  "/>
    <n v="80"/>
    <x v="0"/>
    <x v="6"/>
    <n v="690"/>
    <n v="2500"/>
    <n v="669.34404283801871"/>
    <s v="1) Active Pipeline = Use reserve-life"/>
    <s v="No"/>
    <m/>
    <n v="3859.3440428380186"/>
    <m/>
    <n v="3859.3440428380186"/>
    <n v="0.8"/>
    <n v="3087.4752342704151"/>
    <n v="0"/>
    <n v="3087.4752342704151"/>
    <n v="21"/>
    <n v="1.35E-2"/>
    <n v="4091.6859823608825"/>
    <n v="0"/>
    <n v="4091.6859823608825"/>
    <n v="1.7600000000000001E-2"/>
    <n v="2836.5028996948536"/>
    <n v="0"/>
    <n v="2836.5028996948536"/>
    <m/>
  </r>
  <r>
    <s v="1 - Yes"/>
    <s v="COR4 OIL CORP."/>
    <s v="A15763"/>
    <n v="92"/>
    <s v="Composite"/>
    <n v="10"/>
    <d v="2014-01-23T00:00:00"/>
    <x v="0"/>
    <s v="Oil Well Effluent"/>
    <n v="2"/>
    <n v="97"/>
    <s v="14-32-020-08W4"/>
    <s v="13-32-020-08W4"/>
    <n v="0.46"/>
    <s v="Uncoated"/>
    <n v="4960"/>
    <s v="OE"/>
    <n v="102"/>
    <s v="Well"/>
    <s v="Pipeline"/>
    <s v="15763-92"/>
    <s v="Operating - Oil-Water-Other"/>
    <n v="2231"/>
    <s v="JENNER OIL 100/14-32-020-08W4/00                  "/>
    <n v="80"/>
    <x v="0"/>
    <x v="6"/>
    <n v="690"/>
    <n v="2500"/>
    <n v="669.34404283801871"/>
    <s v="1) Active Pipeline = Use reserve-life"/>
    <s v="No"/>
    <m/>
    <n v="3859.3440428380186"/>
    <m/>
    <n v="3859.3440428380186"/>
    <n v="0.8"/>
    <n v="3087.4752342704151"/>
    <n v="0"/>
    <n v="3087.4752342704151"/>
    <n v="21"/>
    <n v="1.35E-2"/>
    <n v="4091.6859823608825"/>
    <n v="0"/>
    <n v="4091.6859823608825"/>
    <n v="1.7600000000000001E-2"/>
    <n v="2836.5028996948536"/>
    <n v="0"/>
    <n v="2836.5028996948536"/>
    <m/>
  </r>
  <r>
    <s v="1 - Yes"/>
    <s v="COR4 OIL CORP."/>
    <s v="A15763"/>
    <n v="93"/>
    <s v="Composite"/>
    <n v="10"/>
    <d v="2020-02-03T00:00:00"/>
    <x v="2"/>
    <s v="Oil Well Effluent"/>
    <n v="2"/>
    <n v="97"/>
    <s v="03-33-020-08W4"/>
    <s v="03-33-020-08W4"/>
    <n v="0.25"/>
    <s v="Uncoated"/>
    <m/>
    <s v="OE"/>
    <n v="102"/>
    <s v="Blind end"/>
    <s v="Blind end"/>
    <s v="15763-93"/>
    <s v="Discontinued - Oil-Water-Other"/>
    <n v="2147"/>
    <s v="JENNER OIL 102/13-28-020-08W4/00 (03-33)          "/>
    <n v="80"/>
    <x v="0"/>
    <x v="6"/>
    <n v="0"/>
    <n v="2500"/>
    <n v="669.34404283801871"/>
    <s v="3) Discontinued; assume even over 15 years"/>
    <n v="7"/>
    <m/>
    <n v="3169.3440428380186"/>
    <m/>
    <n v="3169.3440428380186"/>
    <n v="0.8"/>
    <n v="2535.4752342704151"/>
    <n v="0"/>
    <n v="2535.4752342704151"/>
    <n v="7"/>
    <n v="1.35E-2"/>
    <n v="2785.0028507368806"/>
    <n v="0"/>
    <n v="2785.0028507368806"/>
    <n v="1.7600000000000001E-2"/>
    <n v="2464.8242376221697"/>
    <n v="0"/>
    <n v="2464.8242376221697"/>
    <m/>
  </r>
  <r>
    <s v="1 - Yes"/>
    <s v="COR4 OIL CORP."/>
    <s v="A15763"/>
    <n v="94"/>
    <s v="Composite"/>
    <n v="10"/>
    <d v="2014-01-23T00:00:00"/>
    <x v="0"/>
    <s v="Oil Well Effluent"/>
    <n v="2"/>
    <n v="97"/>
    <s v="06-33-020-08W4"/>
    <s v="03-33-020-08W4"/>
    <n v="0.6"/>
    <s v="Uncoated"/>
    <n v="4960"/>
    <s v="OE"/>
    <n v="102"/>
    <s v="Well"/>
    <s v="Pipeline"/>
    <s v="15763-94"/>
    <s v="Operating - Oil-Water-Other"/>
    <n v="2834"/>
    <s v="JENNER SHLW GAS 100/06-33-020-08W4/02             "/>
    <n v="80"/>
    <x v="0"/>
    <x v="2"/>
    <n v="900"/>
    <n v="2500"/>
    <n v="669.34404283801871"/>
    <s v="1) Active Pipeline = Use reserve-life"/>
    <s v="No"/>
    <m/>
    <n v="4069.3440428380186"/>
    <m/>
    <n v="4069.3440428380186"/>
    <n v="0.8"/>
    <n v="3255.4752342704151"/>
    <n v="0"/>
    <n v="3255.4752342704151"/>
    <n v="21"/>
    <n v="1.35E-2"/>
    <n v="4314.3284953781786"/>
    <n v="0"/>
    <n v="4314.3284953781786"/>
    <n v="1.7600000000000001E-2"/>
    <n v="2990.8466436897243"/>
    <n v="0"/>
    <n v="2990.8466436897243"/>
    <m/>
  </r>
  <r>
    <s v="1 - Yes"/>
    <s v="COR4 OIL CORP."/>
    <s v="A15763"/>
    <n v="95"/>
    <s v="Composite"/>
    <n v="10"/>
    <d v="2020-02-20T00:00:00"/>
    <x v="2"/>
    <s v="Oil Well Effluent"/>
    <n v="2"/>
    <n v="97"/>
    <s v="13-28-020-08W4"/>
    <s v="13-28-020-08W4"/>
    <n v="0.37"/>
    <s v="Uncoated"/>
    <m/>
    <s v="OE"/>
    <n v="102"/>
    <s v="Blind end"/>
    <s v="Blind end"/>
    <s v="15763-95"/>
    <s v="Discontinued - Oil-Water-Other"/>
    <n v="2241"/>
    <s v="JENNER OIL 100/03-33-020-08W4/00 (13-28)          "/>
    <n v="80"/>
    <x v="0"/>
    <x v="6"/>
    <n v="0"/>
    <n v="2500"/>
    <n v="669.34404283801871"/>
    <s v="3) Discontinued; assume even over 15 years"/>
    <n v="8"/>
    <m/>
    <n v="3169.3440428380186"/>
    <m/>
    <n v="3169.3440428380186"/>
    <n v="0.8"/>
    <n v="2535.4752342704151"/>
    <n v="0"/>
    <n v="2535.4752342704151"/>
    <n v="8"/>
    <n v="1.35E-2"/>
    <n v="2822.6003892218282"/>
    <n v="0"/>
    <n v="2822.6003892218282"/>
    <n v="1.7600000000000001E-2"/>
    <n v="2454.8932437402409"/>
    <n v="0"/>
    <n v="2454.8932437402409"/>
    <m/>
  </r>
  <r>
    <s v="1 - Yes"/>
    <s v="COR4 OIL CORP."/>
    <s v="A15763"/>
    <n v="96"/>
    <s v="Composite"/>
    <n v="10"/>
    <d v="2014-01-23T00:00:00"/>
    <x v="0"/>
    <s v="Oil Well Effluent"/>
    <n v="2"/>
    <n v="97"/>
    <s v="15-28-020-08W4"/>
    <s v="13-28-020-08W4"/>
    <n v="1.04"/>
    <s v="Uncoated"/>
    <n v="2070"/>
    <s v="OE"/>
    <n v="102"/>
    <s v="Well"/>
    <s v="Pipeline"/>
    <s v="15763-96"/>
    <s v="Operating - Oil-Water-Other"/>
    <n v="2150"/>
    <s v="JENNER OIL 100/15-28-020-08W4/00 (14-28)          "/>
    <n v="80"/>
    <x v="0"/>
    <x v="6"/>
    <n v="1560"/>
    <n v="2500"/>
    <n v="669.34404283801871"/>
    <s v="1) Active Pipeline = Use reserve-life"/>
    <s v="No"/>
    <m/>
    <n v="4729.344042838019"/>
    <m/>
    <n v="4729.344042838019"/>
    <n v="0.8"/>
    <n v="3783.4752342704155"/>
    <n v="0"/>
    <n v="3783.4752342704155"/>
    <n v="21"/>
    <n v="1.35E-2"/>
    <n v="5014.0621077182504"/>
    <n v="0"/>
    <n v="5014.0621077182504"/>
    <n v="1.7600000000000001E-2"/>
    <n v="3475.9269819593169"/>
    <n v="0"/>
    <n v="3475.9269819593169"/>
    <m/>
  </r>
  <r>
    <s v="1 - Yes"/>
    <s v="COR4 OIL CORP."/>
    <s v="A15763"/>
    <n v="97"/>
    <s v="Composite"/>
    <n v="10"/>
    <d v="2019-01-03T00:00:00"/>
    <x v="2"/>
    <s v="Oil Well Effluent"/>
    <n v="2"/>
    <n v="97"/>
    <s v="14-28-020-08W4"/>
    <s v="13-28-020-08W4"/>
    <n v="0.3"/>
    <s v="Uncoated"/>
    <m/>
    <s v="OE"/>
    <n v="102"/>
    <s v="Blind end"/>
    <s v="Blind end"/>
    <s v="15763-97"/>
    <s v="Discontinued - Oil-Water-Other"/>
    <n v="1862"/>
    <s v="JENNER GAS 100/14-28-020-08W4/02                  "/>
    <n v="90"/>
    <x v="0"/>
    <x v="3"/>
    <n v="0"/>
    <n v="2500"/>
    <n v="669.34404283801871"/>
    <s v="3) Discontinued; assume even over 15 years"/>
    <n v="12"/>
    <m/>
    <n v="3169.3440428380186"/>
    <m/>
    <n v="3169.3440428380186"/>
    <n v="0.9"/>
    <n v="2852.4096385542166"/>
    <n v="0"/>
    <n v="2852.4096385542166"/>
    <n v="12"/>
    <n v="1.35E-2"/>
    <n v="3350.4020956575"/>
    <n v="0"/>
    <n v="3350.4020956575"/>
    <n v="1.7600000000000001E-2"/>
    <n v="2717.5137612665917"/>
    <n v="0"/>
    <n v="2717.5137612665917"/>
    <m/>
  </r>
  <r>
    <s v="1 - Yes"/>
    <s v="COR4 OIL CORP."/>
    <s v="A15763"/>
    <n v="98"/>
    <s v="Composite"/>
    <n v="10"/>
    <d v="2016-03-14T00:00:00"/>
    <x v="0"/>
    <s v="Oil Well Effluent"/>
    <n v="2"/>
    <n v="97"/>
    <s v="02-32-020-08W4"/>
    <s v="06-32-020-08W4"/>
    <n v="0.51"/>
    <s v="Uncoated"/>
    <n v="2070"/>
    <s v="OE"/>
    <n v="102"/>
    <s v="Satellite"/>
    <s v="Pipeline"/>
    <s v="15763-98"/>
    <s v="Operating - Oil-Water-Other"/>
    <n v="2194"/>
    <s v="JENNER OIL 100/02-32-020-08W4/00  ABDN            "/>
    <n v="80"/>
    <x v="0"/>
    <x v="6"/>
    <n v="765"/>
    <n v="2500"/>
    <n v="669.34404283801871"/>
    <s v="1) Active Pipeline = Use reserve-life"/>
    <s v="No"/>
    <m/>
    <n v="3934.3440428380186"/>
    <m/>
    <n v="3934.3440428380186"/>
    <n v="0.8"/>
    <n v="3147.4752342704151"/>
    <n v="0"/>
    <n v="3147.4752342704151"/>
    <n v="21"/>
    <n v="1.35E-2"/>
    <n v="4171.2011655813458"/>
    <n v="0"/>
    <n v="4171.2011655813458"/>
    <n v="1.7600000000000001E-2"/>
    <n v="2891.6256654073077"/>
    <n v="0"/>
    <n v="2891.6256654073077"/>
    <m/>
  </r>
  <r>
    <s v="1 - Yes"/>
    <s v="COR4 OIL CORP."/>
    <s v="A15763"/>
    <n v="99"/>
    <s v="Composite"/>
    <n v="10"/>
    <d v="2014-04-28T00:00:00"/>
    <x v="0"/>
    <s v="Oil Well Effluent"/>
    <n v="2"/>
    <n v="97"/>
    <s v="14-33-020-08W4"/>
    <s v="01-05-021-08W4"/>
    <n v="1.1299999999999999"/>
    <s v="Uncoated"/>
    <n v="4960"/>
    <s v="OE"/>
    <n v="102"/>
    <s v="Well"/>
    <s v="Pipeline"/>
    <s v="15763-99"/>
    <s v="Operating - Oil-Water-Other"/>
    <n v="2836"/>
    <s v="JENNER SHLW GAS 100/14-33-020-08W4/00             "/>
    <n v="80"/>
    <x v="0"/>
    <x v="2"/>
    <n v="1694.9999999999998"/>
    <n v="2500"/>
    <n v="669.34404283801871"/>
    <s v="1) Active Pipeline = Use reserve-life"/>
    <s v="No"/>
    <m/>
    <n v="4864.344042838019"/>
    <m/>
    <n v="4864.344042838019"/>
    <n v="0.8"/>
    <n v="3891.4752342704155"/>
    <n v="0"/>
    <n v="3891.4752342704155"/>
    <n v="21"/>
    <n v="1.35E-2"/>
    <n v="5157.1894375150832"/>
    <n v="0"/>
    <n v="5157.1894375150832"/>
    <n v="1.7600000000000001E-2"/>
    <n v="3575.1479602417339"/>
    <n v="0"/>
    <n v="3575.1479602417339"/>
    <m/>
  </r>
  <r>
    <s v="1 - Yes"/>
    <s v="COR4 OIL CORP."/>
    <s v="A15763"/>
    <n v="100"/>
    <s v="Composite"/>
    <n v="12.5"/>
    <d v="2014-04-28T00:00:00"/>
    <x v="0"/>
    <s v="Oil Well Effluent"/>
    <n v="2"/>
    <n v="124"/>
    <s v="14-33-020-08W4"/>
    <s v="01-05-021-08W4"/>
    <n v="1.1000000000000001"/>
    <s v="Uncoated"/>
    <n v="4960"/>
    <s v="OE"/>
    <n v="102"/>
    <s v="Well"/>
    <s v="Pipeline"/>
    <s v="15763-100"/>
    <s v="Operating - Oil-Water-Other"/>
    <n v="2836"/>
    <s v="JENNER SHLW GAS 100/14-33-020-08W4/00             "/>
    <n v="80"/>
    <x v="0"/>
    <x v="2"/>
    <n v="1650.0000000000002"/>
    <n v="2500"/>
    <n v="669.34404283801871"/>
    <s v="1) Active Pipeline = Use reserve-life"/>
    <s v="No"/>
    <m/>
    <n v="4819.344042838019"/>
    <m/>
    <n v="4819.344042838019"/>
    <n v="0.8"/>
    <n v="3855.4752342704155"/>
    <n v="0"/>
    <n v="3855.4752342704155"/>
    <n v="21"/>
    <n v="1.35E-2"/>
    <n v="5109.4803275828053"/>
    <n v="0"/>
    <n v="5109.4803275828053"/>
    <n v="1.7600000000000001E-2"/>
    <n v="3542.0743008142613"/>
    <n v="0"/>
    <n v="3542.0743008142613"/>
    <m/>
  </r>
  <r>
    <s v="1 - Yes"/>
    <s v="COR4 OIL CORP."/>
    <s v="A15763"/>
    <n v="101"/>
    <s v="Composite"/>
    <n v="10"/>
    <d v="2016-02-19T00:00:00"/>
    <x v="0"/>
    <s v="Oil Well Effluent"/>
    <n v="2"/>
    <n v="97"/>
    <s v="01-05-021-08W4"/>
    <s v="02-08-021-08W4"/>
    <n v="1.87"/>
    <s v="Uncoated"/>
    <n v="4960"/>
    <s v="OE"/>
    <n v="102"/>
    <s v="Well"/>
    <s v="Pipeline"/>
    <s v="15763-101"/>
    <s v="Operating - Oil-Water-Other"/>
    <n v="2836"/>
    <s v="JENNER SHLW GAS 100/14-33-020-08W4/00             "/>
    <n v="80"/>
    <x v="0"/>
    <x v="2"/>
    <n v="2805"/>
    <n v="2500"/>
    <n v="669.34404283801871"/>
    <s v="1) Active Pipeline = Use reserve-life"/>
    <s v="No"/>
    <m/>
    <n v="5974.344042838019"/>
    <m/>
    <n v="5974.344042838019"/>
    <n v="0.8"/>
    <n v="4779.4752342704151"/>
    <n v="0"/>
    <n v="4779.4752342704151"/>
    <n v="21"/>
    <n v="1.35E-2"/>
    <n v="6334.0141491779304"/>
    <n v="0"/>
    <n v="6334.0141491779304"/>
    <n v="1.7600000000000001E-2"/>
    <n v="4390.964892786048"/>
    <n v="0"/>
    <n v="4390.964892786048"/>
    <m/>
  </r>
  <r>
    <s v="1 - Yes"/>
    <s v="COR4 OIL CORP."/>
    <s v="A15763"/>
    <n v="102"/>
    <s v="Composite"/>
    <n v="10"/>
    <d v="2016-02-19T00:00:00"/>
    <x v="0"/>
    <s v="Oil Well Effluent"/>
    <n v="2"/>
    <n v="97"/>
    <s v="12-32-020-08W4"/>
    <s v="10-32-020-08W4"/>
    <n v="0.6"/>
    <s v="Uncoated"/>
    <n v="2070"/>
    <s v="OE"/>
    <n v="102"/>
    <s v="Pipeline"/>
    <s v="Battery"/>
    <s v="15763-102"/>
    <s v="Operating - Oil-Water-Other"/>
    <n v="2831"/>
    <s v="JENNER SHLW GAS 100/12-32-020-08W4/03             "/>
    <n v="80"/>
    <x v="0"/>
    <x v="2"/>
    <n v="900"/>
    <n v="2500"/>
    <n v="669.34404283801871"/>
    <s v="1) Active Pipeline = Use reserve-life"/>
    <s v="No"/>
    <m/>
    <n v="4069.3440428380186"/>
    <m/>
    <n v="4069.3440428380186"/>
    <n v="0.8"/>
    <n v="3255.4752342704151"/>
    <n v="0"/>
    <n v="3255.4752342704151"/>
    <n v="21"/>
    <n v="1.35E-2"/>
    <n v="4314.3284953781786"/>
    <n v="0"/>
    <n v="4314.3284953781786"/>
    <n v="1.7600000000000001E-2"/>
    <n v="2990.8466436897243"/>
    <n v="0"/>
    <n v="2990.8466436897243"/>
    <m/>
  </r>
  <r>
    <s v="1 - Yes"/>
    <s v="COR4 OIL CORP."/>
    <s v="A15763"/>
    <n v="103"/>
    <s v="Fiberglass"/>
    <n v="2.92"/>
    <d v="2018-10-19T00:00:00"/>
    <x v="2"/>
    <s v="Oil Well Effluent"/>
    <n v="2"/>
    <n v="81.5"/>
    <s v="14-32-020-08W4"/>
    <s v="03-05-021-08W4"/>
    <n v="0.18"/>
    <s v="Uncoated"/>
    <m/>
    <s v="OE"/>
    <n v="102"/>
    <s v="Blind end"/>
    <s v="Blind end"/>
    <s v="15763-103"/>
    <s v="Discontinued - Oil-Water-Other"/>
    <n v="2231"/>
    <s v="JENNER OIL 100/14-32-020-08W4/00                  "/>
    <n v="80"/>
    <x v="0"/>
    <x v="6"/>
    <n v="0"/>
    <n v="2500"/>
    <n v="669.34404283801871"/>
    <s v="3) Discontinued; assume even over 15 years"/>
    <n v="13"/>
    <m/>
    <n v="3169.3440428380186"/>
    <m/>
    <n v="3169.3440428380186"/>
    <n v="0.8"/>
    <n v="2535.4752342704151"/>
    <n v="0"/>
    <n v="2535.4752342704151"/>
    <n v="13"/>
    <n v="1.35E-2"/>
    <n v="3018.3400212878905"/>
    <n v="0"/>
    <n v="3018.3400212878905"/>
    <n v="1.7600000000000001E-2"/>
    <n v="2405.8352524840075"/>
    <n v="0"/>
    <n v="2405.8352524840075"/>
    <m/>
  </r>
  <r>
    <s v="1 - Yes"/>
    <s v="COR4 OIL CORP."/>
    <s v="A15763"/>
    <n v="104"/>
    <s v="Fiberglass"/>
    <n v="3.2"/>
    <d v="2018-10-23T00:00:00"/>
    <x v="2"/>
    <s v="Oil Well Effluent"/>
    <n v="2"/>
    <n v="88.9"/>
    <s v="03-05-021-08W4"/>
    <s v="03-05-021-08W4"/>
    <n v="0.1"/>
    <s v="Uncoated"/>
    <m/>
    <s v="OE"/>
    <n v="102"/>
    <s v="Blind end"/>
    <s v="Blind end"/>
    <s v="15763-104"/>
    <s v="Discontinued - Oil-Water-Other"/>
    <n v="2231"/>
    <s v="JENNER OIL 100/14-32-020-08W4/00                  "/>
    <n v="80"/>
    <x v="0"/>
    <x v="6"/>
    <n v="0"/>
    <n v="2500"/>
    <n v="669.34404283801871"/>
    <s v="3) Discontinued; assume even over 15 years"/>
    <n v="14"/>
    <m/>
    <n v="3169.3440428380186"/>
    <m/>
    <n v="3169.3440428380186"/>
    <n v="0.8"/>
    <n v="2535.4752342704151"/>
    <n v="0"/>
    <n v="2535.4752342704151"/>
    <n v="14"/>
    <n v="1.35E-2"/>
    <n v="3059.0876115752772"/>
    <n v="0"/>
    <n v="3059.0876115752772"/>
    <n v="1.7600000000000001E-2"/>
    <n v="2396.1419304171986"/>
    <n v="0"/>
    <n v="2396.1419304171986"/>
    <m/>
  </r>
  <r>
    <s v="1 - Yes"/>
    <s v="COR4 OIL CORP."/>
    <s v="A15763"/>
    <n v="105"/>
    <s v="Fiberglass"/>
    <n v="3.68"/>
    <d v="2018-12-11T00:00:00"/>
    <x v="0"/>
    <s v="Oil Well Effluent"/>
    <n v="2"/>
    <n v="83.1"/>
    <s v="15-32-020-08W4"/>
    <s v="10-32-020-08W4"/>
    <n v="0.44"/>
    <s v="Uncoated"/>
    <n v="2100"/>
    <s v="OE"/>
    <n v="102"/>
    <s v="Pipeline"/>
    <s v="Battery"/>
    <s v="15763-105"/>
    <s v="Operating - Oil-Water-Other"/>
    <n v="2290"/>
    <s v="JENNER OIL 100/01-05-021-08W4/00 (15-32)          "/>
    <n v="80"/>
    <x v="0"/>
    <x v="6"/>
    <n v="660"/>
    <n v="2500"/>
    <n v="669.34404283801871"/>
    <s v="1) Active Pipeline = Use reserve-life"/>
    <s v="No"/>
    <m/>
    <n v="3829.3440428380186"/>
    <m/>
    <n v="3829.3440428380186"/>
    <n v="0.8"/>
    <n v="3063.4752342704151"/>
    <n v="0"/>
    <n v="3063.4752342704151"/>
    <n v="21"/>
    <n v="1.35E-2"/>
    <n v="4059.8799090726975"/>
    <n v="0"/>
    <n v="4059.8799090726975"/>
    <n v="1.7600000000000001E-2"/>
    <n v="2814.4537934098721"/>
    <n v="0"/>
    <n v="2814.4537934098721"/>
    <m/>
  </r>
  <r>
    <s v="1 - Yes"/>
    <s v="COR4 OIL CORP."/>
    <s v="A15921"/>
    <n v="2"/>
    <s v="Steel"/>
    <n v="3.18"/>
    <d v="2020-01-15T00:00:00"/>
    <x v="2"/>
    <s v="Natural Gas"/>
    <n v="0"/>
    <n v="88.9"/>
    <s v="10-28-031-06W4"/>
    <s v="09-33-031-06W4"/>
    <n v="1.6"/>
    <s v="Uncoated"/>
    <m/>
    <s v="NG"/>
    <n v="3"/>
    <s v="Blind end"/>
    <s v="Blind end"/>
    <s v="15921-2"/>
    <s v="Discontinued - Gas"/>
    <n v="1812"/>
    <s v="ESTHER 100/10-28-031-06W4/00                      "/>
    <n v="37.5"/>
    <x v="0"/>
    <x v="4"/>
    <n v="0"/>
    <n v="2000"/>
    <m/>
    <s v="3) Discontinued; assume even over 15 years"/>
    <n v="15"/>
    <m/>
    <n v="2000"/>
    <m/>
    <n v="2000"/>
    <n v="0.375"/>
    <n v="750"/>
    <n v="0"/>
    <n v="750"/>
    <n v="15"/>
    <n v="1.35E-2"/>
    <n v="917.1018274283249"/>
    <n v="0"/>
    <n v="917.1018274283249"/>
    <n v="1.7600000000000001E-2"/>
    <n v="705.92909901323014"/>
    <n v="0"/>
    <n v="705.92909901323014"/>
    <m/>
  </r>
  <r>
    <s v="1 - Yes"/>
    <s v="COR4 OIL CORP."/>
    <s v="A15921"/>
    <n v="7"/>
    <s v="Steel"/>
    <n v="3.18"/>
    <d v="2020-01-15T00:00:00"/>
    <x v="2"/>
    <s v="Natural Gas"/>
    <n v="0"/>
    <n v="88.9"/>
    <s v="06-34-031-06W4"/>
    <s v="06-34-031-06W4"/>
    <n v="7.0000000000000007E-2"/>
    <s v="Uncoated"/>
    <m/>
    <s v="NG"/>
    <n v="3"/>
    <s v="Blind end"/>
    <s v="Pipeline"/>
    <s v="15921-7"/>
    <s v="Discontinued - Gas"/>
    <n v="1814"/>
    <s v="ESTHER 100/06-34-031-06W4/00                      "/>
    <n v="37.5"/>
    <x v="0"/>
    <x v="4"/>
    <n v="0"/>
    <n v="2000"/>
    <m/>
    <s v="3) Discontinued; assume even over 15 years"/>
    <n v="9"/>
    <m/>
    <n v="2000"/>
    <m/>
    <n v="2000"/>
    <n v="0.375"/>
    <n v="750"/>
    <n v="0"/>
    <n v="750"/>
    <n v="9"/>
    <n v="1.35E-2"/>
    <n v="846.20393520610355"/>
    <n v="0"/>
    <n v="846.20393520610355"/>
    <n v="1.7600000000000001E-2"/>
    <n v="723.23786572420636"/>
    <n v="0"/>
    <n v="723.23786572420636"/>
    <m/>
  </r>
  <r>
    <s v="1 - Yes"/>
    <s v="COR4 OIL CORP."/>
    <s v="A15921"/>
    <n v="10"/>
    <s v="Steel"/>
    <n v="3.18"/>
    <d v="2020-01-15T00:00:00"/>
    <x v="2"/>
    <s v="Natural Gas"/>
    <n v="0"/>
    <n v="88.9"/>
    <s v="09-33-031-06W4"/>
    <s v="09-26-031-06W4"/>
    <n v="3.8"/>
    <s v="Uncoated"/>
    <m/>
    <s v="NG"/>
    <n v="3"/>
    <s v="Blind end"/>
    <s v="Blind end"/>
    <s v="15921-10"/>
    <s v="Discontinued - Gas"/>
    <n v="1814"/>
    <s v="ESTHER 100/06-34-031-06W4/00                      "/>
    <n v="37.5"/>
    <x v="0"/>
    <x v="4"/>
    <n v="0"/>
    <n v="2000"/>
    <m/>
    <s v="3) Discontinued; assume even over 15 years"/>
    <n v="10"/>
    <m/>
    <n v="2000"/>
    <m/>
    <n v="2000"/>
    <n v="0.375"/>
    <n v="750"/>
    <n v="0"/>
    <n v="750"/>
    <n v="10"/>
    <n v="1.35E-2"/>
    <n v="857.62768833138603"/>
    <n v="0"/>
    <n v="857.62768833138603"/>
    <n v="1.7600000000000001E-2"/>
    <n v="720.3238766818821"/>
    <n v="0"/>
    <n v="720.3238766818821"/>
    <m/>
  </r>
  <r>
    <s v="1 - Yes"/>
    <s v="COR4 OIL CORP."/>
    <s v="A15994"/>
    <n v="1"/>
    <s v="Steel"/>
    <n v="3.18"/>
    <d v="2019-01-03T00:00:00"/>
    <x v="2"/>
    <s v="Oil Well Effluent"/>
    <n v="0"/>
    <n v="88.9"/>
    <s v="08-34-019-09W4"/>
    <s v="10-34-019-09W4"/>
    <n v="0.67"/>
    <s v="Free Standing (Slip Lined)"/>
    <m/>
    <s v="OE"/>
    <n v="1"/>
    <s v="Blind end"/>
    <s v="Blind end"/>
    <s v="15994-1"/>
    <s v="Discontinued - Oil-Water-Other"/>
    <n v="2723"/>
    <s v="JENNER SHLW GAS 102/08-34-019-09W4/00             "/>
    <n v="80"/>
    <x v="0"/>
    <x v="2"/>
    <n v="0"/>
    <n v="2500"/>
    <n v="669.34404283801871"/>
    <s v="3) Discontinued; assume even over 15 years"/>
    <n v="1"/>
    <m/>
    <n v="3169.3440428380186"/>
    <m/>
    <n v="3169.3440428380186"/>
    <n v="0.8"/>
    <n v="2535.4752342704151"/>
    <n v="0"/>
    <n v="2535.4752342704151"/>
    <n v="1"/>
    <n v="1.35E-2"/>
    <n v="2569.7041499330658"/>
    <n v="0"/>
    <n v="2569.7041499330658"/>
    <n v="1.7600000000000001E-2"/>
    <n v="2525.259581302148"/>
    <n v="0"/>
    <n v="2525.259581302148"/>
    <m/>
  </r>
  <r>
    <s v="1 - Yes"/>
    <s v="COR4 OIL CORP."/>
    <s v="A16848"/>
    <n v="1"/>
    <s v="Steel"/>
    <n v="3.18"/>
    <d v="2013-12-06T00:00:00"/>
    <x v="2"/>
    <s v="Salt Water"/>
    <n v="0"/>
    <n v="88.9"/>
    <s v="07-08-019-11W4"/>
    <s v="14-05-019-11W4"/>
    <n v="0.97"/>
    <s v="Unknown"/>
    <m/>
    <s v="SW"/>
    <n v="3"/>
    <s v="Blind end"/>
    <s v="Blind end"/>
    <s v="16848-1"/>
    <s v="Discontinued - Oil-Water-Other"/>
    <n v="1373"/>
    <s v="W TIDE LK 100/07-08-019-11W4/00 BATT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16848"/>
    <n v="2"/>
    <s v="Composite"/>
    <n v="13.05"/>
    <d v="2013-12-06T00:00:00"/>
    <x v="2"/>
    <s v="Salt Water"/>
    <n v="0"/>
    <n v="119.3"/>
    <s v="14-05-019-11W4"/>
    <s v="04-04-019-11W4"/>
    <n v="1.7"/>
    <s v="Uncoated"/>
    <m/>
    <s v="SW"/>
    <n v="3"/>
    <s v="Blind end"/>
    <s v="Blind end"/>
    <s v="16848-2"/>
    <s v="Discontinued - Oil-Water-Other"/>
    <n v="1533"/>
    <s v="W TIDE LK 103/14-05-019-11W4/00 SWD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16848"/>
    <n v="3"/>
    <s v="Composite"/>
    <n v="13.05"/>
    <d v="2013-12-06T00:00:00"/>
    <x v="2"/>
    <s v="Salt Water"/>
    <n v="0"/>
    <n v="119.3"/>
    <s v="04-04-019-11W4"/>
    <s v="03-04-019-11W4"/>
    <n v="0.48"/>
    <s v="Uncoated"/>
    <m/>
    <s v="SW"/>
    <n v="3"/>
    <s v="Blind end"/>
    <s v="Blind end"/>
    <s v="16848-3"/>
    <s v="Discontinued - Oil-Water-Other"/>
    <n v="1432"/>
    <s v="W TIDE LK 102/04-04-019-11W4/00 SWD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2.1  - No. Already Abandoned."/>
    <s v="COR4 OIL CORP."/>
    <s v="A16866"/>
    <n v="1"/>
    <s v="Steel"/>
    <n v="3.18"/>
    <d v="2007-08-27T00:00:00"/>
    <x v="1"/>
    <s v="Oil Well Effluent"/>
    <n v="0"/>
    <n v="114.3"/>
    <s v="03-04-019-11W4"/>
    <s v="07-08-019-11W4"/>
    <n v="2.54"/>
    <s v="Uncoated"/>
    <m/>
    <s v="OE"/>
    <n v="1"/>
    <s v="Blind end"/>
    <s v="Blind end"/>
    <s v="16866-1"/>
    <s v="Abandoned - Oil-Water-Other"/>
    <n v="1345"/>
    <s v="W TIDE LK 100/03-04-019-11W4/00 SWD               "/>
    <n v="100"/>
    <x v="1"/>
    <x v="5"/>
    <n v="0"/>
    <n v="0"/>
    <m/>
    <s v="2) Already abandoned; no ARO"/>
    <s v="No"/>
    <m/>
    <n v="0"/>
    <m/>
    <n v="0"/>
    <n v="1"/>
    <n v="0"/>
    <n v="0"/>
    <n v="0"/>
    <n v="26"/>
    <n v="1.35E-2"/>
    <n v="0"/>
    <n v="0"/>
    <n v="0"/>
    <n v="1.7600000000000001E-2"/>
    <n v="0"/>
    <n v="0"/>
    <n v="0"/>
    <m/>
  </r>
  <r>
    <s v="1 - Yes"/>
    <s v="COR4 OIL CORP."/>
    <s v="A17005"/>
    <n v="1"/>
    <s v="Steel"/>
    <n v="2.11"/>
    <d v="2006-06-20T00:00:00"/>
    <x v="0"/>
    <s v="Natural Gas"/>
    <n v="0"/>
    <n v="88.9"/>
    <s v="07-06-021-10W4"/>
    <s v="06-31-020-10W4"/>
    <n v="2.48"/>
    <s v="Uncoated"/>
    <n v="1750"/>
    <s v="NG"/>
    <n v="1"/>
    <s v="Well"/>
    <s v="Pipeline"/>
    <s v="17005-1"/>
    <s v="Operating - Gas"/>
    <n v="3882"/>
    <s v="PRINCESS-PG 100/07-06-021-10W4/00                 "/>
    <n v="100"/>
    <x v="0"/>
    <x v="0"/>
    <n v="1240"/>
    <n v="2000"/>
    <m/>
    <s v="1) Active Pipeline = Use reserve-life"/>
    <s v="No"/>
    <m/>
    <n v="3240"/>
    <m/>
    <n v="3240"/>
    <n v="1"/>
    <n v="3240"/>
    <n v="0"/>
    <n v="3240"/>
    <n v="21"/>
    <n v="1.35E-2"/>
    <n v="4293.8198939049844"/>
    <n v="0"/>
    <n v="4293.8198939049844"/>
    <n v="1.7600000000000001E-2"/>
    <n v="2976.6293484725002"/>
    <n v="0"/>
    <n v="2976.6293484725002"/>
    <m/>
  </r>
  <r>
    <s v="2.1  - No. Already Abandoned."/>
    <s v="COR4 OIL CORP."/>
    <s v="A18104"/>
    <n v="1"/>
    <s v="Steel"/>
    <n v="3.18"/>
    <m/>
    <x v="1"/>
    <s v="Salt Water"/>
    <n v="0"/>
    <n v="60.3"/>
    <s v="10-20-020-08W4"/>
    <s v="12-21-020-08W4"/>
    <n v="0.87"/>
    <s v="Uncoated"/>
    <m/>
    <s v="SW"/>
    <n v="2"/>
    <s v="Blind end"/>
    <s v="Blind end"/>
    <s v="18104-1"/>
    <s v="Abandoned - Oil-Water-Other"/>
    <n v="2772"/>
    <s v="JENNER SHLW GAS 100/10-20-020-08W4/00             "/>
    <n v="80"/>
    <x v="0"/>
    <x v="2"/>
    <n v="0"/>
    <n v="0"/>
    <m/>
    <s v="2) Already abandoned; no ARO"/>
    <s v="No"/>
    <m/>
    <n v="0"/>
    <m/>
    <n v="0"/>
    <n v="0.8"/>
    <n v="0"/>
    <n v="0"/>
    <n v="0"/>
    <n v="21"/>
    <n v="1.35E-2"/>
    <n v="0"/>
    <n v="0"/>
    <n v="0"/>
    <n v="1.7600000000000001E-2"/>
    <n v="0"/>
    <n v="0"/>
    <n v="0"/>
    <m/>
  </r>
  <r>
    <s v="2.1  - No. Already Abandoned."/>
    <s v="COR4 OIL CORP."/>
    <s v="A18104"/>
    <n v="2"/>
    <s v="Steel"/>
    <n v="3.18"/>
    <m/>
    <x v="1"/>
    <s v="Salt Water"/>
    <n v="0"/>
    <n v="60.3"/>
    <s v="10-21-020-08W4"/>
    <s v="12-21-020-08W4"/>
    <n v="0.73"/>
    <s v="Uncoated"/>
    <m/>
    <s v="SW"/>
    <n v="2"/>
    <s v="Blind end"/>
    <s v="Blind end"/>
    <s v="18104-2"/>
    <s v="Abandoned - Oil-Water-Other"/>
    <n v="2105"/>
    <s v="JENNER OIL 100/10-21-020-08W4/00  ROY             "/>
    <n v="100"/>
    <x v="0"/>
    <x v="3"/>
    <n v="0"/>
    <n v="0"/>
    <m/>
    <s v="2) Already abandoned; no ARO"/>
    <s v="No"/>
    <m/>
    <n v="0"/>
    <m/>
    <n v="0"/>
    <n v="1"/>
    <n v="0"/>
    <n v="0"/>
    <n v="0"/>
    <n v="21"/>
    <n v="1.35E-2"/>
    <n v="0"/>
    <n v="0"/>
    <n v="0"/>
    <n v="1.7600000000000001E-2"/>
    <n v="0"/>
    <n v="0"/>
    <n v="0"/>
    <m/>
  </r>
  <r>
    <s v="2.1  - No. Already Abandoned."/>
    <s v="COR4 OIL CORP."/>
    <s v="A18174"/>
    <n v="1"/>
    <s v="Steel"/>
    <n v="3.18"/>
    <d v="2004-01-27T00:00:00"/>
    <x v="1"/>
    <s v="Oil Well Effluent"/>
    <n v="0"/>
    <n v="88.9"/>
    <s v="13-32-020-08W4"/>
    <s v="10-32-020-08W4"/>
    <n v="0.91"/>
    <s v="Free Standing (Slip Lined)"/>
    <m/>
    <s v="OE"/>
    <n v="2"/>
    <s v="Blind end"/>
    <s v="Blind end"/>
    <s v="18174-1"/>
    <s v="Abandoned - Oil-Water-Other"/>
    <n v="2229"/>
    <s v="JENNER OIL 100/13-32-020-08W4/00  ABDN            "/>
    <n v="80"/>
    <x v="0"/>
    <x v="6"/>
    <n v="0"/>
    <n v="0"/>
    <m/>
    <s v="2) Already abandoned; no ARO"/>
    <s v="No"/>
    <m/>
    <n v="0"/>
    <m/>
    <n v="0"/>
    <n v="0.8"/>
    <n v="0"/>
    <n v="0"/>
    <n v="0"/>
    <n v="21"/>
    <n v="1.35E-2"/>
    <n v="0"/>
    <n v="0"/>
    <n v="0"/>
    <n v="1.7600000000000001E-2"/>
    <n v="0"/>
    <n v="0"/>
    <n v="0"/>
    <m/>
  </r>
  <r>
    <s v="2.1  - No. Already Abandoned."/>
    <s v="COR4 OIL CORP."/>
    <s v="A18174"/>
    <n v="2"/>
    <s v="Steel"/>
    <n v="3.18"/>
    <d v="1999-05-31T00:00:00"/>
    <x v="1"/>
    <s v="Oil Well Effluent"/>
    <n v="0"/>
    <n v="88.9"/>
    <s v="03-32-020-08W4"/>
    <s v="06-32-020-08W4"/>
    <n v="0.39"/>
    <s v="Uncoated"/>
    <m/>
    <s v="OE"/>
    <n v="2"/>
    <s v="Blind end"/>
    <s v="Blind end"/>
    <s v="18174-2"/>
    <s v="Abandoned - Oil-Water-Other"/>
    <n v="2201"/>
    <s v="JENNER OIL 100/03-32-020-08W4/00  ABDN            "/>
    <n v="80"/>
    <x v="0"/>
    <x v="6"/>
    <n v="0"/>
    <n v="0"/>
    <m/>
    <s v="2) Already abandoned; no ARO"/>
    <s v="No"/>
    <m/>
    <n v="0"/>
    <m/>
    <n v="0"/>
    <n v="0.8"/>
    <n v="0"/>
    <n v="0"/>
    <n v="0"/>
    <n v="21"/>
    <n v="1.35E-2"/>
    <n v="0"/>
    <n v="0"/>
    <n v="0"/>
    <n v="1.7600000000000001E-2"/>
    <n v="0"/>
    <n v="0"/>
    <n v="0"/>
    <m/>
  </r>
  <r>
    <s v="1 - Yes"/>
    <s v="COR4 OIL CORP."/>
    <s v="A18175"/>
    <n v="3"/>
    <s v="Steel"/>
    <n v="2.11"/>
    <m/>
    <x v="0"/>
    <s v="Natural Gas"/>
    <n v="0.05"/>
    <n v="60.3"/>
    <s v="06-17-020-09W4"/>
    <s v="06-16-020-09W4"/>
    <n v="1.07"/>
    <s v="Uncoated"/>
    <n v="3450"/>
    <s v="NG"/>
    <n v="26"/>
    <s v="Well"/>
    <s v="Pipeline"/>
    <s v="18175-3"/>
    <s v="Operating - Gas"/>
    <n v="2960"/>
    <s v="JENNER SHLW GAS 100/06-17-020-09W4/00             "/>
    <n v="100"/>
    <x v="0"/>
    <x v="2"/>
    <n v="535"/>
    <n v="2000"/>
    <m/>
    <s v="1) Active Pipeline = Use reserve-life"/>
    <s v="No"/>
    <m/>
    <n v="2535"/>
    <m/>
    <n v="2535"/>
    <n v="1"/>
    <n v="2535"/>
    <n v="0"/>
    <n v="2535"/>
    <n v="21"/>
    <n v="1.35E-2"/>
    <n v="3359.5164910645481"/>
    <n v="0"/>
    <n v="3359.5164910645481"/>
    <n v="1.7600000000000001E-2"/>
    <n v="2328.9368513511695"/>
    <n v="0"/>
    <n v="2328.9368513511695"/>
    <m/>
  </r>
  <r>
    <s v="1 - Yes"/>
    <s v="COR4 OIL CORP."/>
    <s v="A18175"/>
    <n v="6"/>
    <s v="Steel"/>
    <n v="2.11"/>
    <d v="2001-02-15T00:00:00"/>
    <x v="0"/>
    <s v="Natural Gas"/>
    <n v="0.05"/>
    <n v="88.9"/>
    <s v="16-17-020-09W4"/>
    <s v="03-16-020-09W4"/>
    <n v="1.23"/>
    <s v="Uncoated"/>
    <n v="3450"/>
    <s v="NG"/>
    <n v="26"/>
    <s v="Well"/>
    <s v="Pipeline"/>
    <s v="18175-6"/>
    <s v="Operating - Gas"/>
    <n v="2964"/>
    <s v="JENNER SHLW GAS 100/16-17-020-09W4/00             "/>
    <n v="100"/>
    <x v="0"/>
    <x v="2"/>
    <n v="615"/>
    <n v="2000"/>
    <m/>
    <s v="1) Active Pipeline = Use reserve-life"/>
    <s v="No"/>
    <m/>
    <n v="2615"/>
    <m/>
    <n v="2615"/>
    <n v="1"/>
    <n v="2615"/>
    <n v="0"/>
    <n v="2615"/>
    <n v="21"/>
    <n v="1.35E-2"/>
    <n v="3465.5367353584979"/>
    <n v="0"/>
    <n v="3465.5367353584979"/>
    <n v="1.7600000000000001E-2"/>
    <n v="2402.4338723011074"/>
    <n v="0"/>
    <n v="2402.4338723011074"/>
    <m/>
  </r>
  <r>
    <s v="1 - Yes"/>
    <s v="COR4 OIL CORP."/>
    <s v="A18175"/>
    <n v="9"/>
    <s v="Steel"/>
    <n v="2.11"/>
    <d v="2002-02-13T00:00:00"/>
    <x v="0"/>
    <s v="Natural Gas"/>
    <n v="0.05"/>
    <n v="60.3"/>
    <s v="16-22-020-09W4"/>
    <s v="16-22-020-09W4"/>
    <n v="0.2"/>
    <s v="Uncoated"/>
    <n v="3450"/>
    <s v="NG"/>
    <n v="26"/>
    <s v="Well"/>
    <s v="Pipeline"/>
    <s v="18175-9"/>
    <s v="Operating - Gas"/>
    <n v="2995"/>
    <s v="JENNER SHLW GAS 100/16-22-020-09W4/00             "/>
    <n v="100"/>
    <x v="0"/>
    <x v="2"/>
    <n v="100"/>
    <n v="2000"/>
    <m/>
    <s v="1) Active Pipeline = Use reserve-life"/>
    <s v="No"/>
    <m/>
    <n v="2100"/>
    <m/>
    <n v="2100"/>
    <n v="1"/>
    <n v="2100"/>
    <n v="0"/>
    <n v="2100"/>
    <n v="21"/>
    <n v="1.35E-2"/>
    <n v="2783.0314127161937"/>
    <n v="0"/>
    <n v="2783.0314127161937"/>
    <n v="1.7600000000000001E-2"/>
    <n v="1929.2967999358798"/>
    <n v="0"/>
    <n v="1929.2967999358798"/>
    <m/>
  </r>
  <r>
    <s v="1 - Yes"/>
    <s v="COR4 OIL CORP."/>
    <s v="A18175"/>
    <n v="12"/>
    <s v="Steel"/>
    <n v="2.11"/>
    <m/>
    <x v="0"/>
    <s v="Natural Gas"/>
    <n v="0.05"/>
    <n v="60.3"/>
    <s v="06-22-020-09W4"/>
    <s v="06-22-020-09W4"/>
    <n v="0.1"/>
    <s v="Uncoated"/>
    <n v="3450"/>
    <s v="NG"/>
    <n v="26"/>
    <s v="Well"/>
    <s v="Pipeline"/>
    <s v="18175-12"/>
    <s v="Operating - Gas"/>
    <n v="2989"/>
    <s v="JENNER SHLW GAS 100/06-22-020-09W4/00             "/>
    <n v="100"/>
    <x v="0"/>
    <x v="2"/>
    <n v="50"/>
    <n v="2000"/>
    <m/>
    <s v="1) Active Pipeline = Use reserve-life"/>
    <s v="No"/>
    <m/>
    <n v="2050"/>
    <m/>
    <n v="2050"/>
    <n v="1"/>
    <n v="2050"/>
    <n v="0"/>
    <n v="2050"/>
    <n v="21"/>
    <n v="1.35E-2"/>
    <n v="2716.7687600324748"/>
    <n v="0"/>
    <n v="2716.7687600324748"/>
    <n v="1.7600000000000001E-2"/>
    <n v="1883.3611618421685"/>
    <n v="0"/>
    <n v="1883.3611618421685"/>
    <m/>
  </r>
  <r>
    <s v="1 - Yes"/>
    <s v="COR4 OIL CORP."/>
    <s v="A18175"/>
    <n v="15"/>
    <s v="Steel"/>
    <n v="2.11"/>
    <m/>
    <x v="0"/>
    <s v="Natural Gas"/>
    <n v="0.05"/>
    <n v="60.3"/>
    <s v="16-13-020-09W4"/>
    <s v="06-13-020-09W4"/>
    <n v="1.17"/>
    <s v="Uncoated"/>
    <n v="3450"/>
    <s v="NG"/>
    <n v="26"/>
    <s v="Well"/>
    <s v="Pipeline"/>
    <s v="18175-15"/>
    <s v="Operating - Gas"/>
    <n v="2934"/>
    <s v="JENNER SHLW GAS 100/16-13-020-09W4/00             "/>
    <n v="100"/>
    <x v="0"/>
    <x v="2"/>
    <n v="585"/>
    <n v="2000"/>
    <m/>
    <s v="1) Active Pipeline = Use reserve-life"/>
    <s v="No"/>
    <m/>
    <n v="2585"/>
    <m/>
    <n v="2585"/>
    <n v="1"/>
    <n v="2585"/>
    <n v="0"/>
    <n v="2585"/>
    <n v="21"/>
    <n v="1.35E-2"/>
    <n v="3425.7791437482665"/>
    <n v="0"/>
    <n v="3425.7791437482665"/>
    <n v="1.7600000000000001E-2"/>
    <n v="2374.8724894448806"/>
    <n v="0"/>
    <n v="2374.8724894448806"/>
    <m/>
  </r>
  <r>
    <s v="1 - Yes"/>
    <s v="COR4 OIL CORP."/>
    <s v="A18175"/>
    <n v="18"/>
    <s v="Steel"/>
    <n v="2.11"/>
    <m/>
    <x v="0"/>
    <s v="Natural Gas"/>
    <n v="0.05"/>
    <n v="60.3"/>
    <s v="06-13-020-09W4"/>
    <s v="06-13-020-09W4"/>
    <n v="0.1"/>
    <s v="Uncoated"/>
    <n v="3450"/>
    <s v="NG"/>
    <n v="26"/>
    <s v="Well"/>
    <s v="Pipeline"/>
    <s v="18175-18"/>
    <s v="Operating - Gas"/>
    <n v="2929"/>
    <s v="JENNER SHLW GAS 100/06-13-020-09W4/00             "/>
    <n v="90"/>
    <x v="0"/>
    <x v="2"/>
    <n v="50"/>
    <n v="2000"/>
    <m/>
    <s v="1) Active Pipeline = Use reserve-life"/>
    <s v="No"/>
    <m/>
    <n v="2050"/>
    <m/>
    <n v="2050"/>
    <n v="0.9"/>
    <n v="1845"/>
    <n v="0"/>
    <n v="1845"/>
    <n v="21"/>
    <n v="1.35E-2"/>
    <n v="2445.091884029227"/>
    <n v="0"/>
    <n v="2445.091884029227"/>
    <n v="1.7600000000000001E-2"/>
    <n v="1695.0250456579513"/>
    <n v="0"/>
    <n v="1695.0250456579513"/>
    <m/>
  </r>
  <r>
    <s v="1 - Yes"/>
    <s v="COR4 OIL CORP."/>
    <s v="A18175"/>
    <n v="21"/>
    <s v="Steel"/>
    <n v="2.11"/>
    <m/>
    <x v="0"/>
    <s v="Natural Gas"/>
    <n v="0.05"/>
    <n v="60.3"/>
    <s v="16-14-020-09W4"/>
    <s v="06-14-020-09W4"/>
    <n v="1.9"/>
    <s v="Uncoated"/>
    <n v="3450"/>
    <s v="NG"/>
    <n v="26"/>
    <s v="Well"/>
    <s v="Pipeline"/>
    <s v="18175-21"/>
    <s v="Operating - Gas"/>
    <n v="2941"/>
    <s v="JENNER SHLW GAS 102/16-14-020-09W4/00             "/>
    <n v="100"/>
    <x v="0"/>
    <x v="2"/>
    <n v="950"/>
    <n v="2000"/>
    <m/>
    <s v="1) Active Pipeline = Use reserve-life"/>
    <s v="No"/>
    <m/>
    <n v="2950"/>
    <m/>
    <n v="2950"/>
    <n v="1"/>
    <n v="2950"/>
    <n v="0"/>
    <n v="2950"/>
    <n v="21"/>
    <n v="1.35E-2"/>
    <n v="3909.4965083394145"/>
    <n v="0"/>
    <n v="3909.4965083394145"/>
    <n v="1.7600000000000001E-2"/>
    <n v="2710.202647528974"/>
    <n v="0"/>
    <n v="2710.202647528974"/>
    <m/>
  </r>
  <r>
    <s v="1 - Yes"/>
    <s v="COR4 OIL CORP."/>
    <s v="A18175"/>
    <n v="22"/>
    <s v="Steel"/>
    <n v="2.11"/>
    <d v="2017-01-13T00:00:00"/>
    <x v="0"/>
    <s v="Natural Gas"/>
    <n v="0.05"/>
    <n v="88.9"/>
    <s v="06-13-020-09W4"/>
    <s v="05-14-020-09W4"/>
    <n v="1.63"/>
    <s v="Uncoated"/>
    <n v="3450"/>
    <s v="NG"/>
    <n v="26"/>
    <s v="Pipeline"/>
    <s v="Pipeline"/>
    <s v="18175-22"/>
    <s v="Operating - Gas"/>
    <n v="2929"/>
    <s v="JENNER SHLW GAS 100/06-13-020-09W4/00             "/>
    <n v="90"/>
    <x v="0"/>
    <x v="2"/>
    <n v="815"/>
    <n v="2000"/>
    <m/>
    <s v="1) Active Pipeline = Use reserve-life"/>
    <s v="No"/>
    <m/>
    <n v="2815"/>
    <m/>
    <n v="2815"/>
    <n v="0.9"/>
    <n v="2533.5"/>
    <n v="0"/>
    <n v="2533.5"/>
    <n v="21"/>
    <n v="1.35E-2"/>
    <n v="3357.5286114840364"/>
    <n v="0"/>
    <n v="3357.5286114840364"/>
    <n v="1.7600000000000001E-2"/>
    <n v="2327.558782208358"/>
    <n v="0"/>
    <n v="2327.558782208358"/>
    <m/>
  </r>
  <r>
    <s v="1 - Yes"/>
    <s v="COR4 OIL CORP."/>
    <s v="A18175"/>
    <n v="23"/>
    <s v="Steel"/>
    <n v="2.11"/>
    <m/>
    <x v="0"/>
    <s v="Natural Gas"/>
    <n v="0.05"/>
    <n v="88.9"/>
    <s v="06-22-020-09W4"/>
    <s v="14-15-020-09W4"/>
    <n v="0.86"/>
    <s v="Uncoated"/>
    <n v="3450"/>
    <s v="NG"/>
    <n v="26"/>
    <s v="Pipeline"/>
    <s v="Pipeline"/>
    <s v="18175-23"/>
    <s v="Operating - Gas"/>
    <n v="2989"/>
    <s v="JENNER SHLW GAS 100/06-22-020-09W4/00             "/>
    <n v="100"/>
    <x v="0"/>
    <x v="2"/>
    <n v="430"/>
    <n v="2000"/>
    <m/>
    <s v="1) Active Pipeline = Use reserve-life"/>
    <s v="No"/>
    <m/>
    <n v="2430"/>
    <m/>
    <n v="2430"/>
    <n v="1"/>
    <n v="2430"/>
    <n v="0"/>
    <n v="2430"/>
    <n v="21"/>
    <n v="1.35E-2"/>
    <n v="3220.3649204287381"/>
    <n v="0"/>
    <n v="3220.3649204287381"/>
    <n v="1.7600000000000001E-2"/>
    <n v="2232.4720113543749"/>
    <n v="0"/>
    <n v="2232.4720113543749"/>
    <m/>
  </r>
  <r>
    <s v="1 - Yes"/>
    <s v="COR4 OIL CORP."/>
    <s v="A18175"/>
    <n v="26"/>
    <s v="Steel"/>
    <n v="2.11"/>
    <m/>
    <x v="0"/>
    <s v="Natural Gas"/>
    <n v="0.05"/>
    <n v="60.3"/>
    <s v="06-14-020-09W4"/>
    <s v="06-15-020-09W4"/>
    <n v="1.74"/>
    <s v="Uncoated"/>
    <n v="3450"/>
    <s v="NG"/>
    <n v="26"/>
    <s v="Well"/>
    <s v="Pipeline"/>
    <s v="18175-26"/>
    <s v="Operating - Gas"/>
    <n v="2936"/>
    <s v="JENNER SHLW GAS 100/06-14-020-09W4/00             "/>
    <n v="100"/>
    <x v="0"/>
    <x v="2"/>
    <n v="870"/>
    <n v="2000"/>
    <m/>
    <s v="1) Active Pipeline = Use reserve-life"/>
    <s v="No"/>
    <m/>
    <n v="2870"/>
    <m/>
    <n v="2870"/>
    <n v="1"/>
    <n v="2870"/>
    <n v="0"/>
    <n v="2870"/>
    <n v="21"/>
    <n v="1.35E-2"/>
    <n v="3803.4762640454646"/>
    <n v="0"/>
    <n v="3803.4762640454646"/>
    <n v="1.7600000000000001E-2"/>
    <n v="2636.7056265790357"/>
    <n v="0"/>
    <n v="2636.7056265790357"/>
    <m/>
  </r>
  <r>
    <s v="1 - Yes"/>
    <s v="COR4 OIL CORP."/>
    <s v="A18175"/>
    <n v="30"/>
    <s v="Steel"/>
    <n v="2.11"/>
    <m/>
    <x v="0"/>
    <s v="Natural Gas"/>
    <n v="0.05"/>
    <n v="60.3"/>
    <s v="16-10-020-09W4"/>
    <s v="14-10-020-09W4"/>
    <n v="0.82"/>
    <s v="Uncoated"/>
    <n v="3450"/>
    <s v="NG"/>
    <n v="26"/>
    <s v="Well"/>
    <s v="Pipeline"/>
    <s v="18175-30"/>
    <s v="Operating - Gas"/>
    <n v="2911"/>
    <s v="JENNER SHLW GAS 102/16-10-020-09W4/00             "/>
    <n v="100"/>
    <x v="0"/>
    <x v="2"/>
    <n v="410"/>
    <n v="2000"/>
    <m/>
    <s v="1) Active Pipeline = Use reserve-life"/>
    <s v="No"/>
    <m/>
    <n v="2410"/>
    <m/>
    <n v="2410"/>
    <n v="1"/>
    <n v="2410"/>
    <n v="0"/>
    <n v="2410"/>
    <n v="21"/>
    <n v="1.35E-2"/>
    <n v="3193.8598593552506"/>
    <n v="0"/>
    <n v="3193.8598593552506"/>
    <n v="1.7600000000000001E-2"/>
    <n v="2214.0977561168907"/>
    <n v="0"/>
    <n v="2214.0977561168907"/>
    <m/>
  </r>
  <r>
    <s v="1 - Yes"/>
    <s v="COR4 OIL CORP."/>
    <s v="A18175"/>
    <n v="33"/>
    <s v="Steel"/>
    <n v="2.11"/>
    <m/>
    <x v="0"/>
    <s v="Natural Gas"/>
    <n v="0.05"/>
    <n v="60.3"/>
    <s v="16-15-020-09W4"/>
    <s v="14-15-020-09W4"/>
    <n v="0.86"/>
    <s v="Uncoated"/>
    <n v="3450"/>
    <s v="NG"/>
    <n v="26"/>
    <s v="Well"/>
    <s v="Pipeline"/>
    <s v="18175-33"/>
    <s v="Operating - Gas"/>
    <n v="2949"/>
    <s v="JENNER SHLW GAS 100/16-15-020-09W4/00             "/>
    <n v="80"/>
    <x v="0"/>
    <x v="2"/>
    <n v="430"/>
    <n v="2000"/>
    <m/>
    <s v="1) Active Pipeline = Use reserve-life"/>
    <s v="No"/>
    <m/>
    <n v="2430"/>
    <m/>
    <n v="2430"/>
    <n v="0.8"/>
    <n v="1944"/>
    <n v="0"/>
    <n v="1944"/>
    <n v="21"/>
    <n v="1.35E-2"/>
    <n v="2576.2919363429905"/>
    <n v="0"/>
    <n v="2576.2919363429905"/>
    <n v="1.7600000000000001E-2"/>
    <n v="1785.9776090835001"/>
    <n v="0"/>
    <n v="1785.9776090835001"/>
    <m/>
  </r>
  <r>
    <s v="1 - Yes"/>
    <s v="COR4 OIL CORP."/>
    <s v="A18175"/>
    <n v="36"/>
    <s v="Steel"/>
    <n v="2.11"/>
    <d v="2001-02-20T00:00:00"/>
    <x v="0"/>
    <s v="Natural Gas"/>
    <n v="0.05"/>
    <n v="114.3"/>
    <s v="06-15-020-09W4"/>
    <s v="14-15-020-09W4"/>
    <n v="0.82"/>
    <s v="Uncoated"/>
    <n v="3450"/>
    <s v="NG"/>
    <n v="26"/>
    <s v="Pipeline"/>
    <s v="Pipeline"/>
    <s v="18175-36"/>
    <s v="Operating - Gas"/>
    <n v="2943"/>
    <s v="JENNER SHLW GAS 100/06-15-020-09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18175"/>
    <n v="37"/>
    <s v="Steel"/>
    <n v="2.11"/>
    <m/>
    <x v="0"/>
    <s v="Natural Gas"/>
    <n v="0.05"/>
    <n v="60.3"/>
    <s v="06-15-020-09W4"/>
    <s v="06-15-020-09W4"/>
    <n v="0.1"/>
    <s v="Uncoated"/>
    <n v="3450"/>
    <s v="NG"/>
    <n v="26"/>
    <s v="Well"/>
    <s v="Pipeline"/>
    <s v="18175-37"/>
    <s v="Operating - Gas"/>
    <n v="2943"/>
    <s v="JENNER SHLW GAS 100/06-15-020-09W4/00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8175"/>
    <n v="38"/>
    <s v="Steel"/>
    <n v="2.77"/>
    <m/>
    <x v="0"/>
    <s v="Natural Gas"/>
    <n v="0.05"/>
    <n v="168.3"/>
    <s v="06-15-020-09W4"/>
    <s v="06-10-020-09W4"/>
    <n v="1.58"/>
    <s v="Uncoated"/>
    <n v="3450"/>
    <s v="NG"/>
    <n v="26"/>
    <s v="Pipeline"/>
    <s v="Pipeline"/>
    <s v="18175-38"/>
    <s v="Operating - Gas"/>
    <n v="2943"/>
    <s v="JENNER SHLW GAS 100/06-15-020-09W4/00             "/>
    <n v="80"/>
    <x v="0"/>
    <x v="2"/>
    <n v="790"/>
    <n v="2000"/>
    <m/>
    <s v="1) Active Pipeline = Use reserve-life"/>
    <s v="No"/>
    <m/>
    <n v="2790"/>
    <m/>
    <n v="2790"/>
    <n v="0.8"/>
    <n v="2232"/>
    <n v="0"/>
    <n v="2232"/>
    <n v="21"/>
    <n v="1.35E-2"/>
    <n v="2957.9648158012114"/>
    <n v="0"/>
    <n v="2957.9648158012114"/>
    <n v="1.7600000000000001E-2"/>
    <n v="2050.5668845032778"/>
    <n v="0"/>
    <n v="2050.5668845032778"/>
    <m/>
  </r>
  <r>
    <s v="1 - Yes"/>
    <s v="COR4 OIL CORP."/>
    <s v="A18175"/>
    <n v="41"/>
    <s v="Steel"/>
    <n v="2.11"/>
    <m/>
    <x v="0"/>
    <s v="Natural Gas"/>
    <n v="0.05"/>
    <n v="60.3"/>
    <s v="16-11-020-09W4"/>
    <s v="08-11-020-09W4"/>
    <n v="0.81"/>
    <s v="Uncoated"/>
    <n v="3450"/>
    <s v="NG"/>
    <n v="26"/>
    <s v="Pipeline"/>
    <s v="Pipeline"/>
    <s v="18175-41"/>
    <s v="Operating - Gas"/>
    <n v="2919"/>
    <s v="JENNER SHLW GAS 100/14-11-020-09W4/00             "/>
    <n v="100"/>
    <x v="0"/>
    <x v="2"/>
    <n v="405"/>
    <n v="2000"/>
    <m/>
    <s v="1) Active Pipeline = Use reserve-life"/>
    <s v="No"/>
    <m/>
    <n v="2405"/>
    <m/>
    <n v="2405"/>
    <n v="1"/>
    <n v="2405"/>
    <n v="0"/>
    <n v="2405"/>
    <n v="21"/>
    <n v="1.35E-2"/>
    <n v="3187.2335940868788"/>
    <n v="0"/>
    <n v="3187.2335940868788"/>
    <n v="1.7600000000000001E-2"/>
    <n v="2209.5041923075196"/>
    <n v="0"/>
    <n v="2209.5041923075196"/>
    <m/>
  </r>
  <r>
    <s v="1 - Yes"/>
    <s v="COR4 OIL CORP."/>
    <s v="A18175"/>
    <n v="44"/>
    <s v="Steel"/>
    <n v="2.11"/>
    <m/>
    <x v="0"/>
    <s v="Natural Gas"/>
    <n v="0.05"/>
    <n v="88.9"/>
    <s v="06-11-020-09W4"/>
    <s v="08-11-020-09W4"/>
    <n v="0.81"/>
    <s v="Uncoated"/>
    <n v="3450"/>
    <s v="NG"/>
    <n v="26"/>
    <s v="Well"/>
    <s v="Pipeline"/>
    <s v="18175-44"/>
    <s v="Operating - Gas"/>
    <n v="1891"/>
    <s v="JENNER GAS 102/06-11-020-09W4/02  ABDN            "/>
    <n v="100"/>
    <x v="0"/>
    <x v="6"/>
    <n v="405"/>
    <n v="2000"/>
    <m/>
    <s v="1) Active Pipeline = Use reserve-life"/>
    <s v="No"/>
    <m/>
    <n v="2405"/>
    <m/>
    <n v="2405"/>
    <n v="1"/>
    <n v="2405"/>
    <n v="0"/>
    <n v="2405"/>
    <n v="21"/>
    <n v="1.35E-2"/>
    <n v="3187.2335940868788"/>
    <n v="0"/>
    <n v="3187.2335940868788"/>
    <n v="1.7600000000000001E-2"/>
    <n v="2209.5041923075196"/>
    <n v="0"/>
    <n v="2209.5041923075196"/>
    <m/>
  </r>
  <r>
    <s v="1 - Yes"/>
    <s v="COR4 OIL CORP."/>
    <s v="A18175"/>
    <n v="45"/>
    <s v="Steel"/>
    <n v="2.11"/>
    <m/>
    <x v="0"/>
    <s v="Natural Gas"/>
    <n v="0.05"/>
    <n v="88.9"/>
    <s v="08-11-020-09W4"/>
    <s v="16-02-020-09W4"/>
    <n v="0.81"/>
    <s v="Uncoated"/>
    <n v="3450"/>
    <s v="NG"/>
    <n v="26"/>
    <s v="Pipeline"/>
    <s v="Pipeline"/>
    <s v="18175-45"/>
    <s v="Operating - Gas"/>
    <n v="1891"/>
    <s v="JENNER GAS 102/06-11-020-09W4/02  ABDN            "/>
    <n v="100"/>
    <x v="0"/>
    <x v="6"/>
    <n v="405"/>
    <n v="2000"/>
    <m/>
    <s v="1) Active Pipeline = Use reserve-life"/>
    <s v="No"/>
    <m/>
    <n v="2405"/>
    <m/>
    <n v="2405"/>
    <n v="1"/>
    <n v="2405"/>
    <n v="0"/>
    <n v="2405"/>
    <n v="21"/>
    <n v="1.35E-2"/>
    <n v="3187.2335940868788"/>
    <n v="0"/>
    <n v="3187.2335940868788"/>
    <n v="1.7600000000000001E-2"/>
    <n v="2209.5041923075196"/>
    <n v="0"/>
    <n v="2209.5041923075196"/>
    <m/>
  </r>
  <r>
    <s v="1 - Yes"/>
    <s v="COR4 OIL CORP."/>
    <s v="A18175"/>
    <n v="48"/>
    <s v="Steel"/>
    <n v="3.18"/>
    <m/>
    <x v="0"/>
    <s v="Natural Gas"/>
    <n v="0.05"/>
    <n v="88.9"/>
    <s v="06-18-020-09W4"/>
    <s v="16-17-020-09W4"/>
    <n v="2.71"/>
    <s v="Uncoated"/>
    <n v="3450"/>
    <s v="NG"/>
    <n v="26"/>
    <s v="Pipeline"/>
    <s v="Pipeline"/>
    <s v="18175-48"/>
    <s v="Operating - Gas"/>
    <n v="2967"/>
    <s v="JENNER SHLW GAS 100/07-18-020-09W4/00             "/>
    <n v="100"/>
    <x v="0"/>
    <x v="2"/>
    <n v="1355"/>
    <n v="2000"/>
    <m/>
    <s v="1) Active Pipeline = Use reserve-life"/>
    <s v="No"/>
    <m/>
    <n v="3355"/>
    <m/>
    <n v="3355"/>
    <n v="1"/>
    <n v="3355"/>
    <n v="0"/>
    <n v="3355"/>
    <n v="21"/>
    <n v="1.35E-2"/>
    <n v="4446.2239950775374"/>
    <n v="0"/>
    <n v="4446.2239950775374"/>
    <n v="1.7600000000000001E-2"/>
    <n v="3082.2813160880364"/>
    <n v="0"/>
    <n v="3082.2813160880364"/>
    <m/>
  </r>
  <r>
    <s v="1 - Yes"/>
    <s v="COR4 OIL CORP."/>
    <s v="A18175"/>
    <n v="49"/>
    <s v="Steel"/>
    <n v="3.18"/>
    <m/>
    <x v="0"/>
    <s v="Natural Gas"/>
    <n v="0.05"/>
    <n v="88.9"/>
    <s v="14-30-019-09W4"/>
    <s v="06-33-019-09W4"/>
    <n v="3.76"/>
    <s v="Uncoated"/>
    <n v="3450"/>
    <s v="NG"/>
    <n v="26"/>
    <s v="Pipeline"/>
    <s v="Pipeline"/>
    <s v="18175-49"/>
    <s v="Operating - Gas"/>
    <n v="2698"/>
    <s v="JENNER SHLW GAS 100/06-31-019-09W4/02             "/>
    <n v="77.5"/>
    <x v="0"/>
    <x v="2"/>
    <n v="1880"/>
    <n v="2000"/>
    <m/>
    <s v="1) Active Pipeline = Use reserve-life"/>
    <s v="No"/>
    <m/>
    <n v="3880"/>
    <m/>
    <n v="3880"/>
    <n v="0.77500000000000002"/>
    <n v="3007"/>
    <n v="0"/>
    <n v="3007"/>
    <n v="21"/>
    <n v="1.35E-2"/>
    <n v="3985.0359323988541"/>
    <n v="0"/>
    <n v="3985.0359323988541"/>
    <n v="1.7600000000000001E-2"/>
    <n v="2762.5692749558048"/>
    <n v="0"/>
    <n v="2762.5692749558048"/>
    <m/>
  </r>
  <r>
    <s v="1 - Yes"/>
    <s v="COR4 OIL CORP."/>
    <s v="A18175"/>
    <n v="50"/>
    <s v="Steel"/>
    <n v="3.18"/>
    <m/>
    <x v="0"/>
    <s v="Natural Gas"/>
    <n v="0.05"/>
    <n v="60.3"/>
    <s v="06-26-019-09W4"/>
    <s v="06-26-019-09W4"/>
    <n v="0.26"/>
    <s v="Uncoated"/>
    <n v="3450"/>
    <s v="NG"/>
    <n v="26"/>
    <s v="Well"/>
    <s v="Pipeline"/>
    <s v="18175-50"/>
    <s v="Operating - Gas"/>
    <n v="2657"/>
    <s v="JENNER SHLW GAS 100/06-26-019-09W4/02             "/>
    <n v="100"/>
    <x v="0"/>
    <x v="2"/>
    <n v="130"/>
    <n v="2000"/>
    <m/>
    <s v="1) Active Pipeline = Use reserve-life"/>
    <s v="No"/>
    <m/>
    <n v="2130"/>
    <m/>
    <n v="2130"/>
    <n v="1"/>
    <n v="2130"/>
    <n v="0"/>
    <n v="2130"/>
    <n v="21"/>
    <n v="1.35E-2"/>
    <n v="2822.7890043264247"/>
    <n v="0"/>
    <n v="2822.7890043264247"/>
    <n v="1.7600000000000001E-2"/>
    <n v="1956.8581827921064"/>
    <n v="0"/>
    <n v="1956.8581827921064"/>
    <m/>
  </r>
  <r>
    <s v="2.1  - No. Already Abandoned."/>
    <s v="COR4 OIL CORP."/>
    <s v="A18175"/>
    <n v="51"/>
    <s v="Steel"/>
    <n v="3.18"/>
    <d v="1998-01-07T00:00:00"/>
    <x v="1"/>
    <s v="Natural Gas"/>
    <n v="0.05"/>
    <n v="60.3"/>
    <s v="16-08-020-09W4"/>
    <s v="16-08-020-09W4"/>
    <n v="0.22"/>
    <s v="Uncoated"/>
    <m/>
    <s v="NG"/>
    <n v="26"/>
    <s v="Blind end"/>
    <s v="Blind end"/>
    <s v="18175-51"/>
    <s v="Abandoned - Gas"/>
    <s v="X - NA - Already abandoned"/>
    <s v="X - NA - Already abandoned"/>
    <n v="0"/>
    <x v="0"/>
    <x v="1"/>
    <n v="0"/>
    <n v="0"/>
    <m/>
    <s v="2) Already abandoned; no ARO"/>
    <s v="No"/>
    <m/>
    <n v="0"/>
    <m/>
    <n v="0"/>
    <n v="0"/>
    <n v="0"/>
    <n v="0"/>
    <n v="0"/>
    <n v="0"/>
    <n v="1.35E-2"/>
    <n v="0"/>
    <n v="0"/>
    <n v="0"/>
    <n v="1.7600000000000001E-2"/>
    <n v="0"/>
    <n v="0"/>
    <n v="0"/>
    <m/>
  </r>
  <r>
    <s v="1 - Yes"/>
    <s v="COR4 OIL CORP."/>
    <s v="A18175"/>
    <n v="52"/>
    <s v="Steel"/>
    <n v="3.2"/>
    <d v="1996-05-16T00:00:00"/>
    <x v="0"/>
    <s v="Natural Gas"/>
    <n v="0.05"/>
    <n v="88.9"/>
    <s v="13-16-020-09W4"/>
    <s v="16-17-020-09W4"/>
    <n v="0.2"/>
    <s v="Uncoated"/>
    <n v="3450"/>
    <s v="NG"/>
    <n v="26"/>
    <s v="Well"/>
    <s v="Pipeline"/>
    <s v="18175-52"/>
    <s v="Operating - Gas"/>
    <n v="2266"/>
    <s v="JENNER OIL 100/13-16-020-09W4/00                  "/>
    <n v="100"/>
    <x v="0"/>
    <x v="6"/>
    <n v="100"/>
    <n v="2000"/>
    <m/>
    <s v="1) Active Pipeline = Use reserve-life"/>
    <s v="No"/>
    <m/>
    <n v="2100"/>
    <m/>
    <n v="2100"/>
    <n v="1"/>
    <n v="2100"/>
    <n v="0"/>
    <n v="2100"/>
    <n v="21"/>
    <n v="1.35E-2"/>
    <n v="2783.0314127161937"/>
    <n v="0"/>
    <n v="2783.0314127161937"/>
    <n v="1.7600000000000001E-2"/>
    <n v="1929.2967999358798"/>
    <n v="0"/>
    <n v="1929.2967999358798"/>
    <m/>
  </r>
  <r>
    <s v="1 - Yes"/>
    <s v="COR4 OIL CORP."/>
    <s v="A18175"/>
    <n v="53"/>
    <s v="Steel"/>
    <n v="3.2"/>
    <d v="1999-09-10T00:00:00"/>
    <x v="0"/>
    <s v="Natural Gas"/>
    <n v="0.05"/>
    <n v="88.9"/>
    <s v="09-18-020-09W4"/>
    <s v="09-18-020-09W4"/>
    <n v="0.15"/>
    <s v="Uncoated"/>
    <n v="3450"/>
    <s v="NG"/>
    <n v="26"/>
    <s v="Well"/>
    <s v="Pipeline"/>
    <s v="18175-53"/>
    <s v="Operating - Gas"/>
    <n v="1900"/>
    <s v="JENNER GAS 100/09-18-020-09W4/00  ABDN            "/>
    <n v="100"/>
    <x v="0"/>
    <x v="3"/>
    <n v="75"/>
    <n v="2000"/>
    <m/>
    <s v="1) Active Pipeline = Use reserve-life"/>
    <s v="No"/>
    <m/>
    <n v="2075"/>
    <m/>
    <n v="2075"/>
    <n v="1"/>
    <n v="2075"/>
    <n v="0"/>
    <n v="2075"/>
    <n v="21"/>
    <n v="1.35E-2"/>
    <n v="2749.900086374334"/>
    <n v="0"/>
    <n v="2749.900086374334"/>
    <n v="1.7600000000000001E-2"/>
    <n v="1906.328980889024"/>
    <n v="0"/>
    <n v="1906.328980889024"/>
    <m/>
  </r>
  <r>
    <s v="1 - Yes"/>
    <s v="COR4 OIL CORP."/>
    <s v="A18175"/>
    <n v="54"/>
    <s v="Steel"/>
    <n v="2.11"/>
    <d v="2001-02-15T00:00:00"/>
    <x v="0"/>
    <s v="Natural Gas"/>
    <n v="0.05"/>
    <n v="88.9"/>
    <s v="14-09-020-09W4"/>
    <s v="03-16-020-09W4"/>
    <n v="0.4"/>
    <s v="Uncoated"/>
    <n v="3450"/>
    <s v="NG"/>
    <n v="26"/>
    <s v="Pipeline"/>
    <s v="Pipeline"/>
    <s v="18175-54"/>
    <s v="Operating - Gas"/>
    <n v="2904"/>
    <s v="JENNER SHLW GAS 100/16-09-020-09W4/00             "/>
    <n v="100"/>
    <x v="0"/>
    <x v="2"/>
    <n v="200"/>
    <n v="2000"/>
    <m/>
    <s v="1) Active Pipeline = Use reserve-life"/>
    <s v="No"/>
    <m/>
    <n v="2200"/>
    <m/>
    <n v="2200"/>
    <n v="1"/>
    <n v="2200"/>
    <n v="0"/>
    <n v="2200"/>
    <n v="21"/>
    <n v="1.35E-2"/>
    <n v="2915.556718083631"/>
    <n v="0"/>
    <n v="2915.556718083631"/>
    <n v="1.7600000000000001E-2"/>
    <n v="2021.1680761233024"/>
    <n v="0"/>
    <n v="2021.1680761233024"/>
    <m/>
  </r>
  <r>
    <s v="1 - Yes"/>
    <s v="COR4 OIL CORP."/>
    <s v="A18175"/>
    <n v="55"/>
    <s v="Steel"/>
    <n v="2.11"/>
    <d v="2002-02-13T00:00:00"/>
    <x v="0"/>
    <s v="Natural Gas"/>
    <n v="0.05"/>
    <n v="60.3"/>
    <s v="06-22-020-09W4"/>
    <s v="16-22-020-09W4"/>
    <n v="0.95"/>
    <s v="Uncoated"/>
    <n v="3450"/>
    <s v="NG"/>
    <n v="26"/>
    <s v="Pipeline"/>
    <s v="Pipeline"/>
    <s v="18175-55"/>
    <s v="Operating - Gas"/>
    <n v="2989"/>
    <s v="JENNER SHLW GAS 100/06-22-020-09W4/00             "/>
    <n v="100"/>
    <x v="0"/>
    <x v="2"/>
    <n v="475"/>
    <n v="2000"/>
    <m/>
    <s v="1) Active Pipeline = Use reserve-life"/>
    <s v="No"/>
    <m/>
    <n v="2475"/>
    <m/>
    <n v="2475"/>
    <n v="1"/>
    <n v="2475"/>
    <n v="0"/>
    <n v="2475"/>
    <n v="21"/>
    <n v="1.35E-2"/>
    <n v="3280.0013078440852"/>
    <n v="0"/>
    <n v="3280.0013078440852"/>
    <n v="1.7600000000000001E-2"/>
    <n v="2273.8140856387154"/>
    <n v="0"/>
    <n v="2273.8140856387154"/>
    <m/>
  </r>
  <r>
    <s v="1 - Yes"/>
    <s v="COR4 OIL CORP."/>
    <s v="A18390"/>
    <n v="2"/>
    <s v="Steel"/>
    <n v="2.11"/>
    <d v="2000-07-20T00:00:00"/>
    <x v="0"/>
    <s v="Natural Gas"/>
    <n v="0.05"/>
    <n v="60.3"/>
    <s v="16-04-021-08W4"/>
    <s v="10-04-021-08W4"/>
    <n v="0.65"/>
    <s v="Uncoated"/>
    <n v="4960"/>
    <s v="NG"/>
    <n v="20"/>
    <s v="Pipeline"/>
    <s v="Pipeline"/>
    <s v="18390-2"/>
    <s v="Operating - Gas"/>
    <n v="2989"/>
    <s v="JENNER SHLW GAS 100/06-22-020-09W4/00             "/>
    <n v="100"/>
    <x v="0"/>
    <x v="2"/>
    <n v="325"/>
    <n v="2000"/>
    <m/>
    <s v="1) Active Pipeline = Use reserve-life"/>
    <s v="No"/>
    <m/>
    <n v="2325"/>
    <m/>
    <n v="2325"/>
    <n v="1"/>
    <n v="2325"/>
    <n v="0"/>
    <n v="2325"/>
    <n v="21"/>
    <n v="1.35E-2"/>
    <n v="3081.2133497929285"/>
    <n v="0"/>
    <n v="3081.2133497929285"/>
    <n v="1.7600000000000001E-2"/>
    <n v="2136.0071713575812"/>
    <n v="0"/>
    <n v="2136.0071713575812"/>
    <m/>
  </r>
  <r>
    <s v="1 - Yes"/>
    <s v="COR4 OIL CORP."/>
    <s v="A18390"/>
    <n v="4"/>
    <s v="Steel"/>
    <n v="2.11"/>
    <m/>
    <x v="0"/>
    <s v="Natural Gas"/>
    <n v="0.05"/>
    <n v="60.3"/>
    <s v="06-04-021-08W4"/>
    <s v="06-33-020-08W4"/>
    <n v="1.71"/>
    <s v="Uncoated"/>
    <n v="4960"/>
    <s v="NG"/>
    <n v="20"/>
    <s v="Well"/>
    <s v="Pipeline"/>
    <s v="18390-4"/>
    <s v="Operating - Gas"/>
    <n v="3179"/>
    <s v="JENNER SHLW GAS 100/06-04-021-08W4/02             "/>
    <n v="80"/>
    <x v="0"/>
    <x v="2"/>
    <n v="855"/>
    <n v="2000"/>
    <m/>
    <s v="1) Active Pipeline = Use reserve-life"/>
    <s v="No"/>
    <m/>
    <n v="2855"/>
    <m/>
    <n v="2855"/>
    <n v="0.8"/>
    <n v="2284"/>
    <n v="0"/>
    <n v="2284"/>
    <n v="21"/>
    <n v="1.35E-2"/>
    <n v="3026.8779745922789"/>
    <n v="0"/>
    <n v="3026.8779745922789"/>
    <n v="1.7600000000000001E-2"/>
    <n v="2098.3399481207375"/>
    <n v="0"/>
    <n v="2098.3399481207375"/>
    <m/>
  </r>
  <r>
    <s v="1 - Yes"/>
    <s v="COR4 OIL CORP."/>
    <s v="A18390"/>
    <n v="7"/>
    <s v="Steel"/>
    <n v="2.11"/>
    <m/>
    <x v="0"/>
    <s v="Natural Gas"/>
    <n v="0.05"/>
    <n v="60.3"/>
    <s v="16-33-020-08W4"/>
    <s v="06-33-020-08W4"/>
    <n v="1.31"/>
    <s v="Uncoated"/>
    <n v="4960"/>
    <s v="NG"/>
    <n v="20"/>
    <s v="Well"/>
    <s v="Pipeline"/>
    <s v="18390-7"/>
    <s v="Operating - Gas"/>
    <n v="2837"/>
    <s v="JENNER SHLW GAS 100/16-33-020-08W4/02             "/>
    <n v="80"/>
    <x v="0"/>
    <x v="2"/>
    <n v="655"/>
    <n v="2000"/>
    <m/>
    <s v="1) Active Pipeline = Use reserve-life"/>
    <s v="No"/>
    <m/>
    <n v="2655"/>
    <m/>
    <n v="2655"/>
    <n v="0.8"/>
    <n v="2124"/>
    <n v="0"/>
    <n v="2124"/>
    <n v="21"/>
    <n v="1.35E-2"/>
    <n v="2814.8374860043787"/>
    <n v="0"/>
    <n v="2814.8374860043787"/>
    <n v="1.7600000000000001E-2"/>
    <n v="1951.3459062208613"/>
    <n v="0"/>
    <n v="1951.3459062208613"/>
    <m/>
  </r>
  <r>
    <s v="1 - Yes"/>
    <s v="COR4 OIL CORP."/>
    <s v="A18390"/>
    <n v="9"/>
    <s v="Steel"/>
    <n v="2.11"/>
    <m/>
    <x v="0"/>
    <s v="Natural Gas"/>
    <n v="0.05"/>
    <n v="60.3"/>
    <s v="06-33-020-08W4"/>
    <s v="06-33-020-08W4"/>
    <n v="0.1"/>
    <s v="Uncoated"/>
    <n v="4960"/>
    <s v="NG"/>
    <n v="20"/>
    <s v="Well"/>
    <s v="Pipeline"/>
    <s v="18390-9"/>
    <s v="Operating - Gas"/>
    <n v="2834"/>
    <s v="JENNER SHLW GAS 100/06-33-020-08W4/02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8390"/>
    <n v="10"/>
    <s v="Steel"/>
    <n v="2.11"/>
    <m/>
    <x v="0"/>
    <s v="Natural Gas"/>
    <n v="0.05"/>
    <n v="114.3"/>
    <s v="06-33-020-08W4"/>
    <s v="06-28-020-08W4"/>
    <n v="1.61"/>
    <s v="Uncoated"/>
    <n v="4960"/>
    <s v="NG"/>
    <n v="20"/>
    <s v="Pipeline"/>
    <s v="Pipeline"/>
    <s v="18390-10"/>
    <s v="Operating - Gas"/>
    <n v="2834"/>
    <s v="JENNER SHLW GAS 100/06-33-020-08W4/02             "/>
    <n v="80"/>
    <x v="0"/>
    <x v="2"/>
    <n v="805"/>
    <n v="2000"/>
    <m/>
    <s v="1) Active Pipeline = Use reserve-life"/>
    <s v="No"/>
    <m/>
    <n v="2805"/>
    <m/>
    <n v="2805"/>
    <n v="0.8"/>
    <n v="2244"/>
    <n v="0"/>
    <n v="2244"/>
    <n v="21"/>
    <n v="1.35E-2"/>
    <n v="2973.8678524453039"/>
    <n v="0"/>
    <n v="2973.8678524453039"/>
    <n v="1.7600000000000001E-2"/>
    <n v="2061.5914376457686"/>
    <n v="0"/>
    <n v="2061.5914376457686"/>
    <m/>
  </r>
  <r>
    <s v="1 - Yes"/>
    <s v="COR4 OIL CORP."/>
    <s v="A18390"/>
    <n v="12"/>
    <s v="Steel"/>
    <n v="2.11"/>
    <d v="2018-12-07T00:00:00"/>
    <x v="0"/>
    <s v="Natural Gas"/>
    <n v="0.05"/>
    <n v="60.3"/>
    <s v="06-30-020-08W4"/>
    <s v="14-30-020-08W4"/>
    <n v="0.88"/>
    <s v="Uncoated"/>
    <n v="4960"/>
    <s v="NG"/>
    <n v="20"/>
    <s v="Well"/>
    <s v="Pipeline"/>
    <s v="18390-12"/>
    <s v="Operating - Gas"/>
    <n v="2820"/>
    <s v="JENNER SHLW GAS 100/06-30-020-08W4/02  ABDN       "/>
    <n v="80"/>
    <x v="0"/>
    <x v="2"/>
    <n v="440"/>
    <n v="2000"/>
    <m/>
    <s v="1) Active Pipeline = Use reserve-life"/>
    <s v="No"/>
    <m/>
    <n v="2440"/>
    <m/>
    <n v="2440"/>
    <n v="0.8"/>
    <n v="1952"/>
    <n v="0"/>
    <n v="1952"/>
    <n v="21"/>
    <n v="1.35E-2"/>
    <n v="2586.8939607723855"/>
    <n v="0"/>
    <n v="2586.8939607723855"/>
    <n v="1.7600000000000001E-2"/>
    <n v="1793.3273111784938"/>
    <n v="0"/>
    <n v="1793.3273111784938"/>
    <m/>
  </r>
  <r>
    <s v="1 - Yes"/>
    <s v="COR4 OIL CORP."/>
    <s v="A18390"/>
    <n v="14"/>
    <s v="Steel"/>
    <n v="2.11"/>
    <d v="2017-07-27T00:00:00"/>
    <x v="0"/>
    <s v="Natural Gas"/>
    <n v="0.05"/>
    <n v="60.3"/>
    <s v="06-31-020-08W4"/>
    <s v="06-31-020-08W4"/>
    <n v="0.1"/>
    <s v="Uncoated"/>
    <n v="4960"/>
    <s v="NG"/>
    <n v="20"/>
    <s v="Well"/>
    <s v="Pipeline"/>
    <s v="18390-14"/>
    <s v="Operating - Gas"/>
    <n v="2826"/>
    <s v="JENNER SHLW GAS 100/06-31-020-08W4/02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8390"/>
    <n v="16"/>
    <s v="Steel"/>
    <n v="2.11"/>
    <m/>
    <x v="0"/>
    <s v="Natural Gas"/>
    <n v="0.05"/>
    <n v="60.3"/>
    <s v="16-30-020-08W4"/>
    <s v="08-31-020-08W4"/>
    <n v="0.82"/>
    <s v="Uncoated"/>
    <n v="4960"/>
    <s v="NG"/>
    <n v="20"/>
    <s v="Well"/>
    <s v="Pipeline"/>
    <s v="18390-16"/>
    <s v="Operating - Gas"/>
    <n v="2825"/>
    <s v="JENNER SHLW GAS 102/16-30-020-08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18390"/>
    <n v="17"/>
    <s v="Steel"/>
    <n v="2.11"/>
    <d v="2017-07-27T00:00:00"/>
    <x v="0"/>
    <s v="Natural Gas"/>
    <n v="0.05"/>
    <n v="88.9"/>
    <s v="06-31-020-08W4"/>
    <s v="06-32-020-08W4"/>
    <n v="1.61"/>
    <s v="Uncoated"/>
    <n v="4960"/>
    <s v="NG"/>
    <n v="20"/>
    <s v="Pipeline"/>
    <s v="Pipeline"/>
    <s v="18390-17"/>
    <s v="Operating - Gas"/>
    <n v="2826"/>
    <s v="JENNER SHLW GAS 100/06-31-020-08W4/02             "/>
    <n v="80"/>
    <x v="0"/>
    <x v="2"/>
    <n v="805"/>
    <n v="2000"/>
    <m/>
    <s v="1) Active Pipeline = Use reserve-life"/>
    <s v="No"/>
    <m/>
    <n v="2805"/>
    <m/>
    <n v="2805"/>
    <n v="0.8"/>
    <n v="2244"/>
    <n v="0"/>
    <n v="2244"/>
    <n v="21"/>
    <n v="1.35E-2"/>
    <n v="2973.8678524453039"/>
    <n v="0"/>
    <n v="2973.8678524453039"/>
    <n v="1.7600000000000001E-2"/>
    <n v="2061.5914376457686"/>
    <n v="0"/>
    <n v="2061.5914376457686"/>
    <m/>
  </r>
  <r>
    <s v="1 - Yes"/>
    <s v="COR4 OIL CORP."/>
    <s v="A18390"/>
    <n v="19"/>
    <s v="Steel"/>
    <n v="2.11"/>
    <m/>
    <x v="0"/>
    <s v="Natural Gas"/>
    <n v="0.05"/>
    <n v="60.3"/>
    <s v="16-32-020-08W4"/>
    <s v="14-33-020-08W4"/>
    <n v="1.1499999999999999"/>
    <s v="Uncoated"/>
    <n v="4960"/>
    <s v="NG"/>
    <n v="20"/>
    <s v="Well"/>
    <s v="Pipeline"/>
    <s v="18390-19"/>
    <s v="Operating - Gas"/>
    <n v="2833"/>
    <s v="JENNER SHLW GAS 100/16-32-020-08W4/02             "/>
    <n v="80"/>
    <x v="0"/>
    <x v="2"/>
    <n v="575"/>
    <n v="2000"/>
    <m/>
    <s v="1) Active Pipeline = Use reserve-life"/>
    <s v="No"/>
    <m/>
    <n v="2575"/>
    <m/>
    <n v="2575"/>
    <n v="0.8"/>
    <n v="2060"/>
    <n v="0"/>
    <n v="2060"/>
    <n v="21"/>
    <n v="1.35E-2"/>
    <n v="2730.0212905692183"/>
    <n v="0"/>
    <n v="2730.0212905692183"/>
    <n v="1.7600000000000001E-2"/>
    <n v="1892.5482894609106"/>
    <n v="0"/>
    <n v="1892.5482894609106"/>
    <m/>
  </r>
  <r>
    <s v="1 - Yes"/>
    <s v="COR4 OIL CORP."/>
    <s v="A18390"/>
    <n v="21"/>
    <s v="Steel"/>
    <n v="2.11"/>
    <m/>
    <x v="0"/>
    <s v="Natural Gas"/>
    <n v="0.05"/>
    <n v="60.3"/>
    <s v="06-32-020-08W4"/>
    <s v="06-32-020-08W4"/>
    <n v="0.1"/>
    <s v="Uncoated"/>
    <n v="4960"/>
    <s v="NG"/>
    <n v="20"/>
    <s v="Well"/>
    <s v="Pipeline"/>
    <s v="18390-21"/>
    <s v="Operating - Gas"/>
    <n v="2829"/>
    <s v="JENNER SHLW GAS 102/06-32-020-08W4/02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8390"/>
    <n v="22"/>
    <s v="Steel"/>
    <n v="2.11"/>
    <m/>
    <x v="0"/>
    <s v="Natural Gas"/>
    <n v="0.05"/>
    <n v="114.3"/>
    <s v="06-32-020-08W4"/>
    <s v="06-29-020-08W4"/>
    <n v="1.61"/>
    <s v="Uncoated"/>
    <n v="4960"/>
    <s v="NG"/>
    <n v="20"/>
    <s v="Pipeline"/>
    <s v="Pipeline"/>
    <s v="18390-22"/>
    <s v="Operating - Gas"/>
    <n v="2829"/>
    <s v="JENNER SHLW GAS 102/06-32-020-08W4/02             "/>
    <n v="80"/>
    <x v="0"/>
    <x v="2"/>
    <n v="805"/>
    <n v="2000"/>
    <m/>
    <s v="1) Active Pipeline = Use reserve-life"/>
    <s v="No"/>
    <m/>
    <n v="2805"/>
    <m/>
    <n v="2805"/>
    <n v="0.8"/>
    <n v="2244"/>
    <n v="0"/>
    <n v="2244"/>
    <n v="21"/>
    <n v="1.35E-2"/>
    <n v="2973.8678524453039"/>
    <n v="0"/>
    <n v="2973.8678524453039"/>
    <n v="1.7600000000000001E-2"/>
    <n v="2061.5914376457686"/>
    <n v="0"/>
    <n v="2061.5914376457686"/>
    <m/>
  </r>
  <r>
    <s v="1 - Yes"/>
    <s v="COR4 OIL CORP."/>
    <s v="A18390"/>
    <n v="23"/>
    <s v="Steel"/>
    <n v="3.2"/>
    <d v="2017-01-12T00:00:00"/>
    <x v="0"/>
    <s v="Natural Gas"/>
    <n v="0.05"/>
    <n v="88.9"/>
    <s v="07-04-021-08W4"/>
    <s v="10-04-021-08W4"/>
    <n v="0.41"/>
    <s v="Uncoated"/>
    <n v="4960"/>
    <s v="NG"/>
    <n v="20"/>
    <s v="Pipeline"/>
    <s v="Pipeline"/>
    <s v="18390-23"/>
    <s v="Operating - Gas"/>
    <n v="3180"/>
    <s v="JENNER SHLW GAS 100/08-04-021-08W4/00             "/>
    <n v="80"/>
    <x v="0"/>
    <x v="2"/>
    <n v="205"/>
    <n v="2000"/>
    <m/>
    <s v="1) Active Pipeline = Use reserve-life"/>
    <s v="No"/>
    <m/>
    <n v="2205"/>
    <m/>
    <n v="2205"/>
    <n v="0.8"/>
    <n v="1764"/>
    <n v="0"/>
    <n v="1764"/>
    <n v="21"/>
    <n v="1.35E-2"/>
    <n v="2337.7463866816024"/>
    <n v="0"/>
    <n v="2337.7463866816024"/>
    <n v="1.7600000000000001E-2"/>
    <n v="1620.6093119461389"/>
    <n v="0"/>
    <n v="1620.6093119461389"/>
    <m/>
  </r>
  <r>
    <s v="1 - Yes"/>
    <s v="COR4 OIL CORP."/>
    <s v="A18390"/>
    <n v="24"/>
    <s v="Steel"/>
    <n v="2.11"/>
    <d v="1997-07-09T00:00:00"/>
    <x v="0"/>
    <s v="Natural Gas"/>
    <n v="0.05"/>
    <n v="60.3"/>
    <s v="10-04-021-08W4"/>
    <s v="06-04-021-08W4"/>
    <n v="0.5"/>
    <s v="Uncoated"/>
    <n v="4960"/>
    <s v="NG"/>
    <n v="20"/>
    <s v="Pipeline"/>
    <s v="Pipeline"/>
    <s v="18390-24"/>
    <s v="Operating - Gas"/>
    <n v="2989"/>
    <s v="JENNER SHLW GAS 100/06-22-020-09W4/00             "/>
    <n v="100"/>
    <x v="0"/>
    <x v="2"/>
    <n v="250"/>
    <n v="2000"/>
    <m/>
    <s v="1) Active Pipeline = Use reserve-life"/>
    <s v="No"/>
    <m/>
    <n v="2250"/>
    <m/>
    <n v="2250"/>
    <n v="1"/>
    <n v="2250"/>
    <n v="0"/>
    <n v="2250"/>
    <n v="21"/>
    <n v="1.35E-2"/>
    <n v="2981.8193707673499"/>
    <n v="0"/>
    <n v="2981.8193707673499"/>
    <n v="1.7600000000000001E-2"/>
    <n v="2067.1037142170139"/>
    <n v="0"/>
    <n v="2067.1037142170139"/>
    <m/>
  </r>
  <r>
    <s v="1 - Yes"/>
    <s v="COR4 OIL CORP."/>
    <s v="A18390"/>
    <n v="25"/>
    <s v="Steel"/>
    <n v="3.2"/>
    <d v="1999-09-10T00:00:00"/>
    <x v="0"/>
    <s v="Natural Gas"/>
    <n v="0.05"/>
    <n v="60.3"/>
    <s v="14-29-020-08W4"/>
    <s v="14-29-020-08W4"/>
    <n v="0.05"/>
    <s v="Uncoated"/>
    <n v="4960"/>
    <s v="NG"/>
    <n v="20"/>
    <s v="Well"/>
    <s v="Pipeline"/>
    <s v="18390-25"/>
    <s v="Operating - Gas"/>
    <n v="1864"/>
    <s v="JENNER GAS 100/14-29-020-08W4/02                  "/>
    <n v="80"/>
    <x v="0"/>
    <x v="3"/>
    <n v="25"/>
    <n v="2000"/>
    <m/>
    <s v="1) Active Pipeline = Use reserve-life"/>
    <s v="No"/>
    <m/>
    <n v="2025"/>
    <m/>
    <n v="2025"/>
    <n v="0.8"/>
    <n v="1620"/>
    <n v="0"/>
    <n v="1620"/>
    <n v="21"/>
    <n v="1.35E-2"/>
    <n v="2146.9099469524922"/>
    <n v="0"/>
    <n v="2146.9099469524922"/>
    <n v="1.7600000000000001E-2"/>
    <n v="1488.3146742362501"/>
    <n v="0"/>
    <n v="1488.3146742362501"/>
    <m/>
  </r>
  <r>
    <s v="1 - Yes"/>
    <s v="COR4 OIL CORP."/>
    <s v="A18390"/>
    <n v="26"/>
    <s v="Steel"/>
    <n v="3.2"/>
    <d v="1999-09-10T00:00:00"/>
    <x v="0"/>
    <s v="Natural Gas"/>
    <n v="0.05"/>
    <n v="60.3"/>
    <s v="08-31-020-08W4"/>
    <s v="08-31-020-08W4"/>
    <n v="0.16"/>
    <s v="Uncoated"/>
    <n v="4960"/>
    <s v="NG"/>
    <n v="20"/>
    <s v="Well"/>
    <s v="Pipeline"/>
    <s v="18390-26"/>
    <s v="Operating - Gas"/>
    <n v="2827"/>
    <s v="JENNER SHLW GAS 102/08-31-020-08W4/00             "/>
    <n v="80"/>
    <x v="0"/>
    <x v="2"/>
    <n v="80"/>
    <n v="2000"/>
    <m/>
    <s v="1) Active Pipeline = Use reserve-life"/>
    <s v="No"/>
    <m/>
    <n v="2080"/>
    <m/>
    <n v="2080"/>
    <n v="0.8"/>
    <n v="1664"/>
    <n v="0"/>
    <n v="1664"/>
    <n v="21"/>
    <n v="1.35E-2"/>
    <n v="2205.2210813141646"/>
    <n v="0"/>
    <n v="2205.2210813141646"/>
    <n v="1.7600000000000001E-2"/>
    <n v="1528.738035758716"/>
    <n v="0"/>
    <n v="1528.738035758716"/>
    <m/>
  </r>
  <r>
    <s v="1 - Yes"/>
    <s v="COR4 OIL CORP."/>
    <s v="A18390"/>
    <n v="27"/>
    <s v="Steel"/>
    <n v="3.2"/>
    <d v="1999-09-10T00:00:00"/>
    <x v="0"/>
    <s v="Natural Gas"/>
    <n v="0.05"/>
    <n v="60.3"/>
    <s v="08-33-020-08W4"/>
    <s v="16-33-020-08W4"/>
    <n v="0.54"/>
    <s v="Uncoated"/>
    <n v="4960"/>
    <s v="NG"/>
    <n v="20"/>
    <s v="Well"/>
    <s v="Pipeline"/>
    <s v="18390-27"/>
    <s v="Operating - Gas"/>
    <n v="2835"/>
    <s v="JENNER SHLW GAS 100/08-33-020-08W4/00             "/>
    <n v="80"/>
    <x v="0"/>
    <x v="2"/>
    <n v="270"/>
    <n v="2000"/>
    <m/>
    <s v="1) Active Pipeline = Use reserve-life"/>
    <s v="No"/>
    <m/>
    <n v="2270"/>
    <m/>
    <n v="2270"/>
    <n v="0.8"/>
    <n v="1816"/>
    <n v="0"/>
    <n v="1816"/>
    <n v="21"/>
    <n v="1.35E-2"/>
    <n v="2406.6595454726703"/>
    <n v="0"/>
    <n v="2406.6595454726703"/>
    <n v="1.7600000000000001E-2"/>
    <n v="1668.382375563599"/>
    <n v="0"/>
    <n v="1668.382375563599"/>
    <m/>
  </r>
  <r>
    <s v="1 - Yes"/>
    <s v="COR4 OIL CORP."/>
    <s v="A18390"/>
    <n v="28"/>
    <s v="Steel"/>
    <n v="3.18"/>
    <d v="2000-08-17T00:00:00"/>
    <x v="0"/>
    <s v="Natural Gas"/>
    <n v="0.05"/>
    <n v="60.3"/>
    <s v="08-04-021-08W4"/>
    <s v="07-04-021-08W4"/>
    <n v="0.28999999999999998"/>
    <s v="Uncoated"/>
    <n v="4960"/>
    <s v="NG"/>
    <n v="20"/>
    <s v="Well"/>
    <s v="Pipeline"/>
    <s v="18390-28"/>
    <s v="Operating - Gas"/>
    <n v="3180"/>
    <s v="JENNER SHLW GAS 100/08-04-021-08W4/00             "/>
    <n v="80"/>
    <x v="0"/>
    <x v="2"/>
    <n v="145"/>
    <n v="2000"/>
    <m/>
    <s v="1) Active Pipeline = Use reserve-life"/>
    <s v="No"/>
    <m/>
    <n v="2145"/>
    <m/>
    <n v="2145"/>
    <n v="0.8"/>
    <n v="1716"/>
    <n v="0"/>
    <n v="1716"/>
    <n v="21"/>
    <n v="1.35E-2"/>
    <n v="2274.1342401052325"/>
    <n v="0"/>
    <n v="2274.1342401052325"/>
    <n v="1.7600000000000001E-2"/>
    <n v="1576.5110993761762"/>
    <n v="0"/>
    <n v="1576.5110993761762"/>
    <m/>
  </r>
  <r>
    <s v="1 - Yes"/>
    <s v="COR4 OIL CORP."/>
    <s v="A18390"/>
    <n v="29"/>
    <s v="Steel"/>
    <n v="3.18"/>
    <d v="2000-08-17T00:00:00"/>
    <x v="0"/>
    <s v="Natural Gas"/>
    <n v="0.05"/>
    <n v="60.3"/>
    <s v="16-04-021-08W4"/>
    <s v="16-04-021-08W4"/>
    <n v="0.05"/>
    <s v="Uncoated"/>
    <n v="4960"/>
    <s v="NG"/>
    <n v="20"/>
    <s v="Well"/>
    <s v="Pipeline"/>
    <s v="18390-29"/>
    <s v="Operating - Gas"/>
    <n v="1930"/>
    <s v="JENNER GAS 102/16-04-021-08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8390"/>
    <n v="31"/>
    <s v="Steel"/>
    <n v="2.11"/>
    <d v="2018-12-11T00:00:00"/>
    <x v="0"/>
    <s v="Natural Gas"/>
    <n v="0.05"/>
    <n v="60.3"/>
    <s v="14-30-020-08W4"/>
    <s v="06-31-020-08W4"/>
    <n v="0.73"/>
    <s v="Uncoated"/>
    <n v="4960"/>
    <s v="NG"/>
    <n v="20"/>
    <s v="Pipeline"/>
    <s v="Pipeline"/>
    <s v="18390-31"/>
    <s v="Operating - Gas"/>
    <n v="2824"/>
    <s v="JENNER SHLW GAS 100/14-30-020-08W4/00             "/>
    <n v="80"/>
    <x v="0"/>
    <x v="2"/>
    <n v="365"/>
    <n v="2000"/>
    <m/>
    <s v="1) Active Pipeline = Use reserve-life"/>
    <s v="No"/>
    <m/>
    <n v="2365"/>
    <m/>
    <n v="2365"/>
    <n v="0.8"/>
    <n v="1892"/>
    <n v="0"/>
    <n v="1892"/>
    <n v="21"/>
    <n v="1.35E-2"/>
    <n v="2507.3787775519227"/>
    <n v="0"/>
    <n v="2507.3787775519227"/>
    <n v="1.7600000000000001E-2"/>
    <n v="1738.2045454660401"/>
    <n v="0"/>
    <n v="1738.2045454660401"/>
    <m/>
  </r>
  <r>
    <s v="1 - Yes"/>
    <s v="COR4 OIL CORP."/>
    <s v="A19074"/>
    <n v="19"/>
    <s v="Steel"/>
    <n v="3.2"/>
    <d v="2018-11-30T00:00:00"/>
    <x v="2"/>
    <s v="Natural Gas"/>
    <n v="0.05"/>
    <n v="114.3"/>
    <s v="04-16-021-07W4"/>
    <s v="11-16-021-07W4"/>
    <n v="1.04"/>
    <s v="Uncoated"/>
    <m/>
    <s v="NG"/>
    <n v="1"/>
    <s v="Blind end"/>
    <s v="Blind end"/>
    <s v="19074-19"/>
    <s v="Discontinued - Gas"/>
    <n v="1923"/>
    <s v="JENNER GAS 100/04-16-021-07W4/02                  "/>
    <n v="100"/>
    <x v="0"/>
    <x v="3"/>
    <n v="0"/>
    <n v="2000"/>
    <m/>
    <s v="3) Discontinued; assume even over 15 years"/>
    <n v="8"/>
    <m/>
    <n v="2000"/>
    <m/>
    <n v="2000"/>
    <n v="1"/>
    <n v="2000"/>
    <n v="0"/>
    <n v="2000"/>
    <n v="8"/>
    <n v="1.35E-2"/>
    <n v="2226.4862626702279"/>
    <n v="0"/>
    <n v="2226.4862626702279"/>
    <n v="1.7600000000000001E-2"/>
    <n v="1936.4363812819008"/>
    <n v="0"/>
    <n v="1936.4363812819008"/>
    <m/>
  </r>
  <r>
    <s v="1 - Yes"/>
    <s v="COR4 OIL CORP."/>
    <s v="A20871"/>
    <n v="2"/>
    <s v="Steel"/>
    <n v="3.96"/>
    <d v="2016-06-10T00:00:00"/>
    <x v="2"/>
    <s v="Natural Gas"/>
    <n v="0.05"/>
    <n v="88.9"/>
    <s v="07-20-023-07W4"/>
    <s v="10-08-023-07W4"/>
    <n v="2.94"/>
    <s v="Uncoated"/>
    <m/>
    <s v="NG"/>
    <n v="5"/>
    <s v="Blind end"/>
    <s v="Blind end"/>
    <s v="20871-2"/>
    <s v="Discontinued - Gas"/>
    <n v="2002"/>
    <s v="ATLEE-BUFFALO 100/07-20-023-07W4/00               "/>
    <n v="100"/>
    <x v="0"/>
    <x v="4"/>
    <n v="0"/>
    <n v="2000"/>
    <m/>
    <s v="3) Discontinued; assume even over 15 years"/>
    <n v="9"/>
    <m/>
    <n v="2000"/>
    <m/>
    <n v="2000"/>
    <n v="1"/>
    <n v="2000"/>
    <n v="0"/>
    <n v="2000"/>
    <n v="9"/>
    <n v="1.35E-2"/>
    <n v="2256.543827216276"/>
    <n v="0"/>
    <n v="2256.543827216276"/>
    <n v="1.7600000000000001E-2"/>
    <n v="1928.6343085978835"/>
    <n v="0"/>
    <n v="1928.6343085978835"/>
    <m/>
  </r>
  <r>
    <s v="2.1  - No. Already Abandoned."/>
    <s v="COR4 OIL CORP."/>
    <s v="A20871"/>
    <n v="7"/>
    <s v="Steel"/>
    <n v="3.96"/>
    <d v="2001-03-28T00:00:00"/>
    <x v="1"/>
    <s v="Natural Gas"/>
    <n v="0.05"/>
    <n v="114.3"/>
    <s v="10-08-023-07W4"/>
    <s v="10-08-023-07W4"/>
    <n v="0.33"/>
    <s v="Uncoated"/>
    <m/>
    <s v="NG"/>
    <n v="5"/>
    <s v="Blind end"/>
    <s v="Blind end"/>
    <s v="20871-7"/>
    <s v="Abandoned - Gas"/>
    <s v="X - NA - Already abandoned"/>
    <s v="X - NA - Already abandoned"/>
    <n v="0"/>
    <x v="0"/>
    <x v="1"/>
    <n v="0"/>
    <n v="0"/>
    <m/>
    <s v="2) Already abandoned; no ARO"/>
    <s v="No"/>
    <m/>
    <n v="0"/>
    <m/>
    <n v="0"/>
    <n v="0"/>
    <n v="0"/>
    <n v="0"/>
    <n v="0"/>
    <n v="0"/>
    <n v="1.35E-2"/>
    <n v="0"/>
    <n v="0"/>
    <n v="0"/>
    <n v="1.7600000000000001E-2"/>
    <n v="0"/>
    <n v="0"/>
    <n v="0"/>
    <m/>
  </r>
  <r>
    <s v="2.1  - No. Already Abandoned."/>
    <s v="COR4 OIL CORP."/>
    <s v="A20871"/>
    <n v="8"/>
    <s v="Steel"/>
    <n v="3.96"/>
    <d v="2001-03-28T00:00:00"/>
    <x v="1"/>
    <s v="Natural Gas"/>
    <n v="0.05"/>
    <n v="88.9"/>
    <s v="10-08-023-07W4"/>
    <s v="10-08-023-07W4"/>
    <n v="0.33"/>
    <s v="Uncoated"/>
    <m/>
    <s v="NG"/>
    <n v="5"/>
    <s v="Blind end"/>
    <s v="Blind end"/>
    <s v="20871-8"/>
    <s v="Abandoned - Gas"/>
    <s v="X - NA - Already abandoned"/>
    <s v="X - NA - Already abandoned"/>
    <n v="0"/>
    <x v="0"/>
    <x v="1"/>
    <n v="0"/>
    <n v="0"/>
    <m/>
    <s v="2) Already abandoned; no ARO"/>
    <s v="No"/>
    <m/>
    <n v="0"/>
    <m/>
    <n v="0"/>
    <n v="0"/>
    <n v="0"/>
    <n v="0"/>
    <n v="0"/>
    <n v="0"/>
    <n v="1.35E-2"/>
    <n v="0"/>
    <n v="0"/>
    <n v="0"/>
    <n v="1.7600000000000001E-2"/>
    <n v="0"/>
    <n v="0"/>
    <n v="0"/>
    <m/>
  </r>
  <r>
    <s v="1 - Yes"/>
    <s v="COR4 OIL CORP."/>
    <s v="A20871"/>
    <n v="9"/>
    <s v="Steel"/>
    <n v="3.96"/>
    <d v="2015-11-24T00:00:00"/>
    <x v="2"/>
    <s v="Natural Gas"/>
    <n v="0.05"/>
    <n v="88.9"/>
    <s v="10-08-023-07W4"/>
    <s v="03-05-023-07W4"/>
    <n v="2.4300000000000002"/>
    <s v="Uncoated"/>
    <m/>
    <s v="NG"/>
    <n v="5"/>
    <s v="Blind end"/>
    <s v="Blind end"/>
    <s v="20871-9"/>
    <s v="Discontinued - Gas"/>
    <n v="2002"/>
    <s v="ATLEE-BUFFALO 100/07-20-023-07W4/00               "/>
    <n v="100"/>
    <x v="0"/>
    <x v="4"/>
    <n v="0"/>
    <n v="2000"/>
    <m/>
    <s v="3) Discontinued; assume even over 15 years"/>
    <n v="10"/>
    <m/>
    <n v="2000"/>
    <m/>
    <n v="2000"/>
    <n v="1"/>
    <n v="2000"/>
    <n v="0"/>
    <n v="2000"/>
    <n v="10"/>
    <n v="1.35E-2"/>
    <n v="2287.0071688836961"/>
    <n v="0"/>
    <n v="2287.0071688836961"/>
    <n v="1.7600000000000001E-2"/>
    <n v="1920.8636711516856"/>
    <n v="0"/>
    <n v="1920.8636711516856"/>
    <m/>
  </r>
  <r>
    <s v="1 - Yes"/>
    <s v="COR4 OIL CORP."/>
    <s v="A20871"/>
    <n v="10"/>
    <s v="Steel"/>
    <n v="3.96"/>
    <d v="2015-11-24T00:00:00"/>
    <x v="2"/>
    <s v="Natural Gas"/>
    <n v="0.05"/>
    <n v="88.9"/>
    <s v="10-08-023-07W4"/>
    <s v="10-08-023-07W4"/>
    <n v="0.33"/>
    <s v="Uncoated"/>
    <m/>
    <s v="NG"/>
    <n v="5"/>
    <s v="Blind end"/>
    <s v="Blind end"/>
    <s v="20871-10"/>
    <s v="Discontinued - Gas"/>
    <n v="2002"/>
    <s v="ATLEE-BUFFALO 100/07-20-023-07W4/00               "/>
    <n v="100"/>
    <x v="0"/>
    <x v="4"/>
    <n v="0"/>
    <n v="2000"/>
    <m/>
    <s v="3) Discontinued; assume even over 15 years"/>
    <n v="11"/>
    <m/>
    <n v="2000"/>
    <m/>
    <n v="2000"/>
    <n v="1"/>
    <n v="2000"/>
    <n v="0"/>
    <n v="2000"/>
    <n v="11"/>
    <n v="1.35E-2"/>
    <n v="2317.8817656636256"/>
    <n v="0"/>
    <n v="2317.8817656636256"/>
    <n v="1.7600000000000001E-2"/>
    <n v="1913.1243422879645"/>
    <n v="0"/>
    <n v="1913.1243422879645"/>
    <m/>
  </r>
  <r>
    <s v="1 - Yes"/>
    <s v="COR4 OIL CORP."/>
    <s v="A20970"/>
    <n v="2"/>
    <s v="Steel"/>
    <n v="4"/>
    <d v="2017-07-27T00:00:00"/>
    <x v="0"/>
    <s v="Natural Gas"/>
    <n v="0.05"/>
    <n v="88.9"/>
    <s v="02-18-021-08W4"/>
    <s v="10-07-021-08W4"/>
    <n v="0.81"/>
    <s v="Uncoated"/>
    <n v="3450"/>
    <s v="NG"/>
    <n v="11"/>
    <s v="Pipeline"/>
    <s v="Battery"/>
    <s v="20970-2"/>
    <s v="Operating - Gas"/>
    <n v="2405"/>
    <s v="JENNER OIL 100/02-18-021-08W4/00                  "/>
    <n v="100"/>
    <x v="0"/>
    <x v="6"/>
    <n v="405"/>
    <n v="2000"/>
    <m/>
    <s v="1) Active Pipeline = Use reserve-life"/>
    <s v="No"/>
    <m/>
    <n v="2405"/>
    <m/>
    <n v="2405"/>
    <n v="1"/>
    <n v="2405"/>
    <n v="0"/>
    <n v="2405"/>
    <n v="21"/>
    <n v="1.35E-2"/>
    <n v="3187.2335940868788"/>
    <n v="0"/>
    <n v="3187.2335940868788"/>
    <n v="1.7600000000000001E-2"/>
    <n v="2209.5041923075196"/>
    <n v="0"/>
    <n v="2209.5041923075196"/>
    <m/>
  </r>
  <r>
    <s v="1 - Yes"/>
    <s v="COR4 OIL CORP."/>
    <s v="A20970"/>
    <n v="3"/>
    <s v="Steel"/>
    <n v="4"/>
    <d v="2018-12-07T00:00:00"/>
    <x v="0"/>
    <s v="Natural Gas"/>
    <n v="0.05"/>
    <n v="88.9"/>
    <s v="10-32-020-08W4"/>
    <s v="08-32-020-08W4"/>
    <n v="0.69"/>
    <s v="Uncoated"/>
    <n v="3450"/>
    <s v="NG"/>
    <n v="11"/>
    <s v="Battery"/>
    <s v="Pipeline"/>
    <s v="20970-3"/>
    <s v="Operating - Gas"/>
    <n v="2220"/>
    <s v="JENNER OIL 100/10-32-020-08W4  BATT               "/>
    <n v="80"/>
    <x v="0"/>
    <x v="6"/>
    <n v="345"/>
    <n v="2000"/>
    <m/>
    <s v="1) Active Pipeline = Use reserve-life"/>
    <s v="No"/>
    <m/>
    <n v="2345"/>
    <m/>
    <n v="2345"/>
    <n v="0.8"/>
    <n v="1876"/>
    <n v="0"/>
    <n v="1876"/>
    <n v="21"/>
    <n v="1.35E-2"/>
    <n v="2486.1747286931327"/>
    <n v="0"/>
    <n v="2486.1747286931327"/>
    <n v="1.7600000000000001E-2"/>
    <n v="1723.5051412760524"/>
    <n v="0"/>
    <n v="1723.5051412760524"/>
    <m/>
  </r>
  <r>
    <s v="1 - Yes"/>
    <s v="COR4 OIL CORP."/>
    <s v="A20970"/>
    <n v="4"/>
    <s v="Steel"/>
    <n v="4"/>
    <d v="1993-03-15T00:00:00"/>
    <x v="0"/>
    <s v="Natural Gas"/>
    <n v="0.05"/>
    <n v="88.9"/>
    <s v="07-18-021-08W4"/>
    <s v="02-18-021-08W4"/>
    <n v="0.21"/>
    <s v="Uncoated"/>
    <n v="3450"/>
    <s v="NG"/>
    <n v="11"/>
    <s v="Pipeline"/>
    <s v="Pipeline"/>
    <s v="20970-4"/>
    <s v="Operating - Gas"/>
    <n v="2415"/>
    <s v="JENNER OIL 100/06-18-021-08W4/00                  "/>
    <n v="100"/>
    <x v="0"/>
    <x v="6"/>
    <n v="105"/>
    <n v="2000"/>
    <m/>
    <s v="1) Active Pipeline = Use reserve-life"/>
    <s v="No"/>
    <m/>
    <n v="2105"/>
    <m/>
    <n v="2105"/>
    <n v="1"/>
    <n v="2105"/>
    <n v="0"/>
    <n v="2105"/>
    <n v="21"/>
    <n v="1.35E-2"/>
    <n v="2789.6576779845655"/>
    <n v="0"/>
    <n v="2789.6576779845655"/>
    <n v="1.7600000000000001E-2"/>
    <n v="1933.8903637452509"/>
    <n v="0"/>
    <n v="1933.8903637452509"/>
    <m/>
  </r>
  <r>
    <s v="1 - Yes"/>
    <s v="COR4 OIL CORP."/>
    <s v="A20970"/>
    <n v="6"/>
    <s v="Steel"/>
    <n v="3.2"/>
    <d v="1996-07-05T00:00:00"/>
    <x v="0"/>
    <s v="Natural Gas"/>
    <n v="0.05"/>
    <n v="88.9"/>
    <s v="02-18-021-08W4"/>
    <s v="02-18-021-08W4"/>
    <n v="0.06"/>
    <s v="Uncoated"/>
    <n v="3450"/>
    <s v="NG"/>
    <n v="11"/>
    <s v="Well"/>
    <s v="Pipeline"/>
    <s v="20970-6"/>
    <s v="Operating - Gas"/>
    <n v="2405"/>
    <s v="JENNER OIL 100/02-18-021-08W4/00                  "/>
    <n v="100"/>
    <x v="0"/>
    <x v="6"/>
    <n v="30"/>
    <n v="2000"/>
    <m/>
    <s v="1) Active Pipeline = Use reserve-life"/>
    <s v="No"/>
    <m/>
    <n v="2030"/>
    <m/>
    <n v="2030"/>
    <n v="1"/>
    <n v="2030"/>
    <n v="0"/>
    <n v="2030"/>
    <n v="21"/>
    <n v="1.35E-2"/>
    <n v="2690.2636989589869"/>
    <n v="0"/>
    <n v="2690.2636989589869"/>
    <n v="1.7600000000000001E-2"/>
    <n v="1864.9869066046836"/>
    <n v="0"/>
    <n v="1864.9869066046836"/>
    <m/>
  </r>
  <r>
    <s v="1 - Yes"/>
    <s v="COR4 OIL CORP."/>
    <s v="A20970"/>
    <n v="7"/>
    <s v="Steel"/>
    <n v="3.2"/>
    <d v="1998-10-13T00:00:00"/>
    <x v="0"/>
    <s v="Natural Gas"/>
    <n v="0.05"/>
    <n v="88.9"/>
    <s v="14-06-021-08W4"/>
    <s v="10-07-021-08W4"/>
    <n v="1.2"/>
    <s v="Uncoated"/>
    <n v="3450"/>
    <s v="NG"/>
    <n v="11"/>
    <s v="Well"/>
    <s v="Pipeline"/>
    <s v="20970-7"/>
    <s v="Operating - Gas"/>
    <n v="1934"/>
    <s v="JENNER GAS 102/14-06-021-08W4/02                  "/>
    <n v="90"/>
    <x v="0"/>
    <x v="3"/>
    <n v="600"/>
    <n v="2000"/>
    <m/>
    <s v="1) Active Pipeline = Use reserve-life"/>
    <s v="No"/>
    <m/>
    <n v="2600"/>
    <m/>
    <n v="2600"/>
    <n v="0.9"/>
    <n v="2340"/>
    <n v="0"/>
    <n v="2340"/>
    <n v="21"/>
    <n v="1.35E-2"/>
    <n v="3101.0921455980442"/>
    <n v="0"/>
    <n v="3101.0921455980442"/>
    <n v="1.7600000000000001E-2"/>
    <n v="2149.7878627856944"/>
    <n v="0"/>
    <n v="2149.7878627856944"/>
    <m/>
  </r>
  <r>
    <s v="2.1  - No. Already Abandoned."/>
    <s v="COR4 OIL CORP."/>
    <s v="A20970"/>
    <n v="9"/>
    <s v="Steel"/>
    <n v="3.2"/>
    <d v="2004-01-26T00:00:00"/>
    <x v="1"/>
    <s v="Natural Gas"/>
    <n v="0.05"/>
    <n v="88.9"/>
    <s v="02-05-021-08W4"/>
    <s v="04-05-021-08W4"/>
    <n v="0.6"/>
    <s v="Uncoated"/>
    <m/>
    <s v="NG"/>
    <n v="11"/>
    <s v="Blind end"/>
    <s v="Blind end"/>
    <s v="20970-9"/>
    <s v="Abandoned - Gas"/>
    <s v="No CC; to/from Well= 100/02-05-021-08W4/00"/>
    <s v="IMAGINEA JENNER 2-5-21-8"/>
    <n v="0.8"/>
    <x v="0"/>
    <x v="2"/>
    <n v="0"/>
    <n v="0"/>
    <m/>
    <s v="2) Already abandoned; no ARO"/>
    <s v="No"/>
    <m/>
    <n v="0"/>
    <m/>
    <n v="0"/>
    <n v="8.0000000000000002E-3"/>
    <n v="0"/>
    <n v="0"/>
    <n v="0"/>
    <n v="21"/>
    <n v="1.35E-2"/>
    <n v="0"/>
    <n v="0"/>
    <n v="0"/>
    <n v="1.7600000000000001E-2"/>
    <n v="0"/>
    <n v="0"/>
    <n v="0"/>
    <m/>
  </r>
  <r>
    <s v="1 - Yes"/>
    <s v="COR4 OIL CORP."/>
    <s v="A20970"/>
    <n v="10"/>
    <s v="Steel"/>
    <n v="3.2"/>
    <d v="1999-09-10T00:00:00"/>
    <x v="0"/>
    <s v="Natural Gas"/>
    <n v="0.05"/>
    <n v="88.9"/>
    <s v="08-32-020-08W4"/>
    <s v="08-32-020-08W4"/>
    <n v="0.15"/>
    <s v="Uncoated"/>
    <n v="3450"/>
    <s v="NG"/>
    <n v="11"/>
    <s v="Well"/>
    <s v="Pipeline"/>
    <s v="20970-10"/>
    <s v="Operating - Gas"/>
    <n v="2830"/>
    <s v="JENNER SHLW GAS 103/08-32-020-08W4/00             "/>
    <n v="80"/>
    <x v="0"/>
    <x v="2"/>
    <n v="75"/>
    <n v="2000"/>
    <m/>
    <s v="1) Active Pipeline = Use reserve-life"/>
    <s v="No"/>
    <m/>
    <n v="2075"/>
    <m/>
    <n v="2075"/>
    <n v="0.8"/>
    <n v="1660"/>
    <n v="0"/>
    <n v="1660"/>
    <n v="21"/>
    <n v="1.35E-2"/>
    <n v="2199.9200690994671"/>
    <n v="0"/>
    <n v="2199.9200690994671"/>
    <n v="1.7600000000000001E-2"/>
    <n v="1525.0631847112193"/>
    <n v="0"/>
    <n v="1525.0631847112193"/>
    <m/>
  </r>
  <r>
    <s v="1 - Yes"/>
    <s v="COR4 OIL CORP."/>
    <s v="A20970"/>
    <n v="11"/>
    <s v="Steel"/>
    <n v="3.2"/>
    <d v="1999-09-10T00:00:00"/>
    <x v="0"/>
    <s v="Natural Gas"/>
    <n v="0.05"/>
    <n v="60.3"/>
    <s v="15-18-021-08W4"/>
    <s v="14-18-021-08W4"/>
    <n v="0.2"/>
    <s v="Uncoated"/>
    <n v="3450"/>
    <s v="NG"/>
    <n v="11"/>
    <s v="Well"/>
    <s v="Pipeline"/>
    <s v="20970-11"/>
    <s v="Operating - Gas"/>
    <n v="3209"/>
    <s v="JENNER SHLW GAS 100/15-18-021-08W4/03             "/>
    <n v="100"/>
    <x v="0"/>
    <x v="2"/>
    <n v="100"/>
    <n v="2000"/>
    <m/>
    <s v="1) Active Pipeline = Use reserve-life"/>
    <s v="No"/>
    <m/>
    <n v="2100"/>
    <m/>
    <n v="2100"/>
    <n v="1"/>
    <n v="2100"/>
    <n v="0"/>
    <n v="2100"/>
    <n v="21"/>
    <n v="1.35E-2"/>
    <n v="2783.0314127161937"/>
    <n v="0"/>
    <n v="2783.0314127161937"/>
    <n v="1.7600000000000001E-2"/>
    <n v="1929.2967999358798"/>
    <n v="0"/>
    <n v="1929.2967999358798"/>
    <m/>
  </r>
  <r>
    <s v="1 - Yes"/>
    <s v="COR4 OIL CORP."/>
    <s v="A20970"/>
    <n v="12"/>
    <s v="Steel"/>
    <n v="3.2"/>
    <d v="2009-05-29T00:00:00"/>
    <x v="2"/>
    <s v="Natural Gas"/>
    <n v="0.05"/>
    <n v="88.9"/>
    <s v="13-05-021-08W4"/>
    <s v="02-07-021-08W4"/>
    <n v="0.98"/>
    <s v="Uncoated"/>
    <m/>
    <s v="NG"/>
    <n v="11"/>
    <s v="Blind end"/>
    <s v="Blind end"/>
    <s v="20970-12"/>
    <s v="Discontinued - Gas"/>
    <n v="1931"/>
    <s v="JENNER GAS 100/13-05-021-08W4/02                  "/>
    <n v="90"/>
    <x v="0"/>
    <x v="3"/>
    <n v="0"/>
    <n v="2000"/>
    <m/>
    <s v="3) Discontinued; assume even over 15 years"/>
    <n v="12"/>
    <m/>
    <n v="2000"/>
    <m/>
    <n v="2000"/>
    <n v="0.9"/>
    <n v="1800"/>
    <n v="0"/>
    <n v="1800"/>
    <n v="12"/>
    <n v="1.35E-2"/>
    <n v="2114.2558525500763"/>
    <n v="0"/>
    <n v="2114.2558525500763"/>
    <n v="1.7600000000000001E-2"/>
    <n v="1714.8745762755179"/>
    <n v="0"/>
    <n v="1714.8745762755179"/>
    <m/>
  </r>
  <r>
    <s v="1 - Yes"/>
    <s v="COR4 OIL CORP."/>
    <s v="A20970"/>
    <n v="13"/>
    <s v="Fiberglass"/>
    <n v="4.32"/>
    <d v="2019-06-14T00:00:00"/>
    <x v="2"/>
    <s v="Natural Gas"/>
    <n v="0.05"/>
    <n v="114"/>
    <s v="02-07-021-08W4"/>
    <s v="14-06-021-08W4"/>
    <n v="0.73"/>
    <s v="Uncoated"/>
    <m/>
    <s v="NG"/>
    <n v="11"/>
    <s v="Blind end"/>
    <s v="Blind end"/>
    <s v="20970-13"/>
    <s v="Discontinued - Gas"/>
    <n v="1931"/>
    <s v="JENNER GAS 100/13-05-021-08W4/02                  "/>
    <n v="90"/>
    <x v="0"/>
    <x v="3"/>
    <n v="0"/>
    <n v="2000"/>
    <m/>
    <s v="3) Discontinued; assume even over 15 years"/>
    <n v="13"/>
    <m/>
    <n v="2000"/>
    <m/>
    <n v="2000"/>
    <n v="0.9"/>
    <n v="1800"/>
    <n v="0"/>
    <n v="1800"/>
    <n v="13"/>
    <n v="1.35E-2"/>
    <n v="2142.7983065595026"/>
    <n v="0"/>
    <n v="2142.7983065595026"/>
    <n v="1.7600000000000001E-2"/>
    <n v="1707.9651956124585"/>
    <n v="0"/>
    <n v="1707.9651956124585"/>
    <m/>
  </r>
  <r>
    <s v="1 - Yes"/>
    <s v="COR4 OIL CORP."/>
    <s v="A20970"/>
    <n v="14"/>
    <s v="Steel"/>
    <n v="4"/>
    <d v="2018-12-07T00:00:00"/>
    <x v="0"/>
    <s v="Natural Gas"/>
    <n v="0.05"/>
    <n v="88.9"/>
    <s v="08-32-020-08W4"/>
    <s v="04-33-020-08W4"/>
    <n v="0.51"/>
    <s v="Uncoated"/>
    <n v="3450"/>
    <s v="NG"/>
    <n v="11"/>
    <s v="Pipeline"/>
    <s v="Pipeline"/>
    <s v="20970-14"/>
    <s v="Operating - Gas"/>
    <n v="2191"/>
    <s v="JENNER OIL 102/01-32-020-08W4/00 (08-32)          "/>
    <n v="80"/>
    <x v="0"/>
    <x v="6"/>
    <n v="255"/>
    <n v="2000"/>
    <m/>
    <s v="1) Active Pipeline = Use reserve-life"/>
    <s v="No"/>
    <m/>
    <n v="2255"/>
    <m/>
    <n v="2255"/>
    <n v="0.8"/>
    <n v="1804"/>
    <n v="0"/>
    <n v="1804"/>
    <n v="21"/>
    <n v="1.35E-2"/>
    <n v="2390.7565088285778"/>
    <n v="0"/>
    <n v="2390.7565088285778"/>
    <n v="1.7600000000000001E-2"/>
    <n v="1657.3578224211083"/>
    <n v="0"/>
    <n v="1657.3578224211083"/>
    <m/>
  </r>
  <r>
    <s v="2.1  - No. Already Abandoned."/>
    <s v="COR4 OIL CORP."/>
    <s v="A20971"/>
    <n v="1"/>
    <s v="Steel"/>
    <n v="4.8"/>
    <d v="2010-09-15T00:00:00"/>
    <x v="1"/>
    <s v="Salt Water"/>
    <n v="0"/>
    <n v="114.3"/>
    <s v="10-32-020-08W4"/>
    <s v="04-05-021-08W4"/>
    <n v="1.6"/>
    <s v="Unknown"/>
    <m/>
    <s v="SW"/>
    <n v="34"/>
    <s v="Blind end"/>
    <s v="Blind end"/>
    <s v="20971-1"/>
    <s v="Abandoned - Oil-Water-Other"/>
    <n v="2244"/>
    <s v="JENNER OIL 100/05-33-020-08W4/00 (10-32) DISP     "/>
    <n v="80"/>
    <x v="0"/>
    <x v="6"/>
    <n v="0"/>
    <n v="0"/>
    <m/>
    <s v="2) Already abandoned; no ARO"/>
    <s v="No"/>
    <m/>
    <n v="0"/>
    <m/>
    <n v="0"/>
    <n v="0.8"/>
    <n v="0"/>
    <n v="0"/>
    <n v="0"/>
    <n v="21"/>
    <n v="1.35E-2"/>
    <n v="0"/>
    <n v="0"/>
    <n v="0"/>
    <n v="1.7600000000000001E-2"/>
    <n v="0"/>
    <n v="0"/>
    <n v="0"/>
    <m/>
  </r>
  <r>
    <s v="2.1  - No. Already Abandoned."/>
    <s v="COR4 OIL CORP."/>
    <s v="A20971"/>
    <n v="2"/>
    <s v="Steel"/>
    <n v="4.78"/>
    <d v="2015-08-21T00:00:00"/>
    <x v="1"/>
    <s v="Salt Water"/>
    <n v="0"/>
    <n v="114.3"/>
    <s v="10-07-021-08W4"/>
    <s v="11-07-021-08W4"/>
    <n v="0.38"/>
    <s v="Thin Film"/>
    <m/>
    <s v="SW"/>
    <n v="34"/>
    <s v="Blind end"/>
    <s v="Blind end"/>
    <s v="20971-2"/>
    <s v="Abandoned - Oil-Water-Other"/>
    <n v="2349"/>
    <s v="JENNER OIL 100/10-07-021-08W4/00  ABDN            "/>
    <n v="100"/>
    <x v="0"/>
    <x v="6"/>
    <n v="0"/>
    <n v="0"/>
    <m/>
    <s v="2) Already abandoned; no ARO"/>
    <s v="No"/>
    <m/>
    <n v="0"/>
    <m/>
    <n v="0"/>
    <n v="1"/>
    <n v="0"/>
    <n v="0"/>
    <n v="0"/>
    <n v="21"/>
    <n v="1.35E-2"/>
    <n v="0"/>
    <n v="0"/>
    <n v="0"/>
    <n v="1.7600000000000001E-2"/>
    <n v="0"/>
    <n v="0"/>
    <n v="0"/>
    <m/>
  </r>
  <r>
    <s v="2.1  - No. Already Abandoned."/>
    <s v="COR4 OIL CORP."/>
    <s v="A20971"/>
    <n v="3"/>
    <s v="Steel"/>
    <n v="4.8"/>
    <d v="2010-09-15T00:00:00"/>
    <x v="1"/>
    <s v="Salt Water"/>
    <n v="0"/>
    <n v="114.3"/>
    <s v="04-05-021-08W4"/>
    <s v="06-05-021-08W4"/>
    <n v="0.4"/>
    <s v="Thin Film"/>
    <m/>
    <s v="SW"/>
    <n v="34"/>
    <s v="Blind end"/>
    <s v="Blind end"/>
    <s v="20971-3"/>
    <s v="Abandoned - Oil-Water-Other"/>
    <n v="2296"/>
    <s v="JENNER OIL 100/04-05-021-08W4/00                  "/>
    <n v="80"/>
    <x v="0"/>
    <x v="6"/>
    <n v="0"/>
    <n v="0"/>
    <m/>
    <s v="2) Already abandoned; no ARO"/>
    <s v="No"/>
    <m/>
    <n v="0"/>
    <m/>
    <n v="0"/>
    <n v="0.8"/>
    <n v="0"/>
    <n v="0"/>
    <n v="0"/>
    <n v="21"/>
    <n v="1.35E-2"/>
    <n v="0"/>
    <n v="0"/>
    <n v="0"/>
    <n v="1.7600000000000001E-2"/>
    <n v="0"/>
    <n v="0"/>
    <n v="0"/>
    <m/>
  </r>
  <r>
    <s v="1 - Yes"/>
    <s v="COR4 OIL CORP."/>
    <s v="A20971"/>
    <n v="4"/>
    <s v="Steel"/>
    <n v="4.8"/>
    <d v="2017-08-01T00:00:00"/>
    <x v="0"/>
    <s v="Salt Water"/>
    <n v="0"/>
    <n v="114.3"/>
    <s v="10-07-021-08W4"/>
    <s v="01-18-021-08W4"/>
    <n v="1"/>
    <s v="Thin Film"/>
    <n v="13800"/>
    <s v="SW"/>
    <n v="34"/>
    <s v="Battery"/>
    <s v="Well"/>
    <s v="20971-4"/>
    <s v="Operating - Oil-Water-Other"/>
    <n v="1934"/>
    <s v="JENNER GAS 102/14-06-021-08W4/02                  "/>
    <n v="90"/>
    <x v="0"/>
    <x v="3"/>
    <n v="1500"/>
    <n v="2500"/>
    <n v="669.34404283801871"/>
    <s v="1) Active Pipeline = Use reserve-life"/>
    <s v="No"/>
    <m/>
    <n v="4669.344042838019"/>
    <m/>
    <n v="4669.344042838019"/>
    <n v="0.9"/>
    <n v="4202.4096385542171"/>
    <n v="0"/>
    <n v="4202.4096385542171"/>
    <n v="21"/>
    <n v="1.35E-2"/>
    <n v="5569.2562062846146"/>
    <n v="0"/>
    <n v="5569.2562062846146"/>
    <n v="1.7600000000000001E-2"/>
    <n v="3860.8073655630228"/>
    <n v="0"/>
    <n v="3860.8073655630228"/>
    <m/>
  </r>
  <r>
    <s v="2.1  - No. Already Abandoned."/>
    <s v="COR4 OIL CORP."/>
    <s v="A20971"/>
    <n v="5"/>
    <s v="Steel"/>
    <n v="4.8"/>
    <d v="2015-07-30T00:00:00"/>
    <x v="1"/>
    <s v="Salt Water"/>
    <n v="0"/>
    <n v="114.3"/>
    <s v="04-18-021-08W4"/>
    <s v="05-18-021-08W4"/>
    <n v="0.3"/>
    <s v="Cement"/>
    <m/>
    <s v="SW"/>
    <n v="34"/>
    <s v="Blind end"/>
    <s v="Blind end"/>
    <s v="20971-5"/>
    <s v="Abandoned - Oil-Water-Other"/>
    <n v="2411"/>
    <s v="JENNER OIL 100/04-18-021-08W4/00  ABDN            "/>
    <n v="100"/>
    <x v="0"/>
    <x v="6"/>
    <n v="0"/>
    <n v="0"/>
    <m/>
    <s v="2) Already abandoned; no ARO"/>
    <s v="No"/>
    <m/>
    <n v="0"/>
    <m/>
    <n v="0"/>
    <n v="1"/>
    <n v="0"/>
    <n v="0"/>
    <n v="0"/>
    <n v="21"/>
    <n v="1.35E-2"/>
    <n v="0"/>
    <n v="0"/>
    <n v="0"/>
    <n v="1.7600000000000001E-2"/>
    <n v="0"/>
    <n v="0"/>
    <n v="0"/>
    <m/>
  </r>
  <r>
    <s v="1 - Yes"/>
    <s v="COR4 OIL CORP."/>
    <s v="A20971"/>
    <n v="6"/>
    <s v="Steel"/>
    <n v="4.8"/>
    <d v="1991-03-04T00:00:00"/>
    <x v="0"/>
    <s v="Salt Water"/>
    <n v="0"/>
    <n v="114.3"/>
    <s v="10-07-021-08W4"/>
    <s v="11-07-021-08W4"/>
    <n v="0.38"/>
    <s v="Cement"/>
    <n v="13800"/>
    <s v="SW"/>
    <n v="34"/>
    <s v="Battery"/>
    <s v="Pipeline"/>
    <s v="20971-6"/>
    <s v="Operating - Oil-Water-Other"/>
    <n v="2346"/>
    <s v="JENNER OIL 100/10-07-021-08W4  BATT               "/>
    <n v="100"/>
    <x v="0"/>
    <x v="6"/>
    <n v="570"/>
    <n v="2500"/>
    <n v="669.34404283801871"/>
    <s v="1) Active Pipeline = Use reserve-life"/>
    <s v="No"/>
    <m/>
    <n v="3739.3440428380186"/>
    <m/>
    <n v="3739.3440428380186"/>
    <n v="1"/>
    <n v="3739.3440428380186"/>
    <n v="0"/>
    <n v="3739.3440428380186"/>
    <n v="21"/>
    <n v="1.35E-2"/>
    <n v="4955.5771115101779"/>
    <n v="0"/>
    <n v="4955.5771115101779"/>
    <n v="1.7600000000000001E-2"/>
    <n v="3435.3830931936595"/>
    <n v="0"/>
    <n v="3435.3830931936595"/>
    <m/>
  </r>
  <r>
    <s v="1 - Yes"/>
    <s v="COR4 OIL CORP."/>
    <s v="A20971"/>
    <n v="7"/>
    <s v="Steel"/>
    <n v="4.8"/>
    <d v="1991-03-04T00:00:00"/>
    <x v="0"/>
    <s v="Salt Water"/>
    <n v="0"/>
    <n v="114.3"/>
    <s v="10-07-021-08W4"/>
    <s v="11-08-021-08W4"/>
    <n v="1.3"/>
    <s v="Cement"/>
    <n v="13800"/>
    <s v="SW"/>
    <n v="34"/>
    <s v="Battery"/>
    <s v="Well"/>
    <s v="20971-7"/>
    <s v="Operating - Oil-Water-Other"/>
    <n v="2346"/>
    <s v="JENNER OIL 100/10-07-021-08W4  BATT               "/>
    <n v="100"/>
    <x v="0"/>
    <x v="6"/>
    <n v="1950"/>
    <n v="2500"/>
    <n v="669.34404283801871"/>
    <s v="1) Active Pipeline = Use reserve-life"/>
    <s v="No"/>
    <m/>
    <n v="5119.344042838019"/>
    <m/>
    <n v="5119.344042838019"/>
    <n v="1"/>
    <n v="5119.344042838019"/>
    <n v="0"/>
    <n v="5119.344042838019"/>
    <n v="21"/>
    <n v="1.35E-2"/>
    <n v="6784.42632558082"/>
    <n v="0"/>
    <n v="6784.42632558082"/>
    <n v="1.7600000000000001E-2"/>
    <n v="4703.206704580095"/>
    <n v="0"/>
    <n v="4703.206704580095"/>
    <m/>
  </r>
  <r>
    <s v="2.1  - No. Already Abandoned."/>
    <s v="COR4 OIL CORP."/>
    <s v="A20971"/>
    <n v="8"/>
    <s v="Steel"/>
    <n v="4.8"/>
    <d v="2015-02-24T00:00:00"/>
    <x v="1"/>
    <s v="Salt Water"/>
    <n v="0"/>
    <n v="114.3"/>
    <s v="10-07-021-08W4"/>
    <s v="15-06-021-08W4"/>
    <n v="1.1000000000000001"/>
    <s v="Cement"/>
    <m/>
    <s v="SW"/>
    <n v="34"/>
    <s v="Blind end"/>
    <s v="Blind end"/>
    <s v="20971-8"/>
    <s v="Abandoned - Oil-Water-Other"/>
    <n v="2349"/>
    <s v="JENNER OIL 100/10-07-021-08W4/00  ABDN            "/>
    <n v="100"/>
    <x v="0"/>
    <x v="6"/>
    <n v="0"/>
    <n v="0"/>
    <m/>
    <s v="2) Already abandoned; no ARO"/>
    <s v="No"/>
    <m/>
    <n v="0"/>
    <m/>
    <n v="0"/>
    <n v="1"/>
    <n v="0"/>
    <n v="0"/>
    <n v="0"/>
    <n v="21"/>
    <n v="1.35E-2"/>
    <n v="0"/>
    <n v="0"/>
    <n v="0"/>
    <n v="1.7600000000000001E-2"/>
    <n v="0"/>
    <n v="0"/>
    <n v="0"/>
    <m/>
  </r>
  <r>
    <s v="2.1  - No. Already Abandoned."/>
    <s v="COR4 OIL CORP."/>
    <s v="A20971"/>
    <n v="9"/>
    <s v="Steel"/>
    <n v="4.8"/>
    <d v="2015-02-20T00:00:00"/>
    <x v="1"/>
    <s v="Salt Water"/>
    <n v="0"/>
    <n v="114.3"/>
    <s v="10-07-021-08W4"/>
    <s v="03-07-021-08W4"/>
    <n v="1.2"/>
    <s v="Cement"/>
    <m/>
    <s v="SW"/>
    <n v="34"/>
    <s v="Blind end"/>
    <s v="Blind end"/>
    <s v="20971-9"/>
    <s v="Abandoned - Oil-Water-Other"/>
    <n v="2349"/>
    <s v="JENNER OIL 100/10-07-021-08W4/00  ABDN            "/>
    <n v="100"/>
    <x v="0"/>
    <x v="6"/>
    <n v="0"/>
    <n v="0"/>
    <m/>
    <s v="2) Already abandoned; no ARO"/>
    <s v="No"/>
    <m/>
    <n v="0"/>
    <m/>
    <n v="0"/>
    <n v="1"/>
    <n v="0"/>
    <n v="0"/>
    <n v="0"/>
    <n v="21"/>
    <n v="1.35E-2"/>
    <n v="0"/>
    <n v="0"/>
    <n v="0"/>
    <n v="1.7600000000000001E-2"/>
    <n v="0"/>
    <n v="0"/>
    <n v="0"/>
    <m/>
  </r>
  <r>
    <s v="1 - Yes"/>
    <s v="COR4 OIL CORP."/>
    <s v="A20971"/>
    <n v="10"/>
    <s v="Steel"/>
    <n v="4.8"/>
    <d v="1991-05-16T00:00:00"/>
    <x v="0"/>
    <s v="Salt Water"/>
    <n v="0"/>
    <n v="114.3"/>
    <s v="10-07-021-08W4"/>
    <s v="13-07-021-08W4"/>
    <n v="1.2"/>
    <s v="Cement"/>
    <n v="13800"/>
    <s v="SW"/>
    <n v="34"/>
    <s v="Battery"/>
    <s v="Well"/>
    <s v="20971-10"/>
    <s v="Operating - Oil-Water-Other"/>
    <n v="2346"/>
    <s v="JENNER OIL 100/10-07-021-08W4  BATT               "/>
    <n v="100"/>
    <x v="0"/>
    <x v="6"/>
    <n v="1800"/>
    <n v="2500"/>
    <n v="669.34404283801871"/>
    <s v="1) Active Pipeline = Use reserve-life"/>
    <s v="No"/>
    <m/>
    <n v="4969.344042838019"/>
    <m/>
    <n v="4969.344042838019"/>
    <n v="1"/>
    <n v="4969.344042838019"/>
    <n v="0"/>
    <n v="4969.344042838019"/>
    <n v="21"/>
    <n v="1.35E-2"/>
    <n v="6585.6383675296629"/>
    <n v="0"/>
    <n v="6585.6383675296629"/>
    <n v="1.7600000000000001E-2"/>
    <n v="4565.3997902989604"/>
    <n v="0"/>
    <n v="4565.3997902989604"/>
    <m/>
  </r>
  <r>
    <s v="1 - Yes"/>
    <s v="COR4 OIL CORP."/>
    <s v="A20971"/>
    <n v="11"/>
    <s v="Steel"/>
    <n v="4.8"/>
    <d v="1996-03-06T00:00:00"/>
    <x v="0"/>
    <s v="Salt Water"/>
    <n v="0"/>
    <n v="114.3"/>
    <s v="11-07-021-08W4"/>
    <s v="09-12-021-09W4"/>
    <n v="1"/>
    <s v="Cement"/>
    <n v="13800"/>
    <s v="SW"/>
    <n v="34"/>
    <s v="Pipeline"/>
    <s v="Well"/>
    <s v="20971-11"/>
    <s v="Operating - Oil-Water-Other"/>
    <n v="2346"/>
    <s v="JENNER OIL 100/10-07-021-08W4  BATT               "/>
    <n v="100"/>
    <x v="0"/>
    <x v="6"/>
    <n v="1500"/>
    <n v="2500"/>
    <n v="669.34404283801871"/>
    <s v="1) Active Pipeline = Use reserve-life"/>
    <s v="No"/>
    <m/>
    <n v="4669.344042838019"/>
    <m/>
    <n v="4669.344042838019"/>
    <n v="1"/>
    <n v="4669.344042838019"/>
    <n v="0"/>
    <n v="4669.344042838019"/>
    <n v="21"/>
    <n v="1.35E-2"/>
    <n v="6188.0624514273495"/>
    <n v="0"/>
    <n v="6188.0624514273495"/>
    <n v="1.7600000000000001E-2"/>
    <n v="4289.7859617366921"/>
    <n v="0"/>
    <n v="4289.7859617366921"/>
    <m/>
  </r>
  <r>
    <s v="1 - Yes"/>
    <s v="COR4 OIL CORP."/>
    <s v="A20971"/>
    <n v="12"/>
    <s v="Steel"/>
    <n v="4.8"/>
    <d v="2000-02-19T00:00:00"/>
    <x v="0"/>
    <s v="Salt Water"/>
    <n v="0"/>
    <n v="114.3"/>
    <s v="05-08-021-08W4"/>
    <s v="13-04-021-08W4"/>
    <n v="1.82"/>
    <s v="Expanded Polyethylene"/>
    <n v="13800"/>
    <s v="SW"/>
    <n v="34"/>
    <s v="Pipeline"/>
    <s v="Well"/>
    <s v="20971-12"/>
    <s v="Operating - Oil-Water-Other"/>
    <n v="2287"/>
    <s v="JENNER OIL 100/13-04-021-08W4  HEADER SITE        "/>
    <n v="72.8125"/>
    <x v="0"/>
    <x v="6"/>
    <n v="2730"/>
    <n v="2500"/>
    <n v="669.34404283801871"/>
    <s v="1) Active Pipeline = Use reserve-life"/>
    <s v="No"/>
    <m/>
    <n v="5899.344042838019"/>
    <m/>
    <n v="5899.344042838019"/>
    <n v="0.72812500000000002"/>
    <n v="4295.4598811914329"/>
    <n v="0"/>
    <n v="4295.4598811914329"/>
    <n v="21"/>
    <n v="1.35E-2"/>
    <n v="5692.5713244847266"/>
    <n v="0"/>
    <n v="5692.5713244847266"/>
    <n v="1.7600000000000001E-2"/>
    <n v="3946.2938109693264"/>
    <n v="0"/>
    <n v="3946.2938109693264"/>
    <m/>
  </r>
  <r>
    <s v="1 - Yes"/>
    <s v="COR4 OIL CORP."/>
    <s v="A20971"/>
    <n v="13"/>
    <s v="Steel"/>
    <n v="4.8"/>
    <d v="2000-02-19T00:00:00"/>
    <x v="0"/>
    <s v="Salt Water"/>
    <n v="0"/>
    <n v="114.3"/>
    <s v="11-08-021-08W4"/>
    <s v="05-08-021-08W4"/>
    <n v="0.56999999999999995"/>
    <s v="Expanded Polyethylene"/>
    <n v="13800"/>
    <s v="SW"/>
    <n v="34"/>
    <s v="Pipeline"/>
    <s v="Pipeline"/>
    <s v="20971-13"/>
    <s v="Operating - Oil-Water-Other"/>
    <n v="2287"/>
    <s v="JENNER OIL 100/13-04-021-08W4  HEADER SITE        "/>
    <n v="72.8125"/>
    <x v="0"/>
    <x v="6"/>
    <n v="854.99999999999989"/>
    <n v="2500"/>
    <n v="669.34404283801871"/>
    <s v="1) Active Pipeline = Use reserve-life"/>
    <s v="No"/>
    <m/>
    <n v="4024.3440428380186"/>
    <m/>
    <n v="4024.3440428380186"/>
    <n v="0.72812500000000002"/>
    <n v="2930.2255061914325"/>
    <n v="0"/>
    <n v="2930.2255061914325"/>
    <n v="21"/>
    <n v="1.35E-2"/>
    <n v="3883.2903000347455"/>
    <n v="0"/>
    <n v="3883.2903000347455"/>
    <n v="1.7600000000000001E-2"/>
    <n v="2692.0355677074399"/>
    <n v="0"/>
    <n v="2692.0355677074399"/>
    <m/>
  </r>
  <r>
    <s v="1 - Yes"/>
    <s v="COR4 OIL CORP."/>
    <s v="A20971"/>
    <n v="14"/>
    <s v="Steel"/>
    <n v="4.8"/>
    <d v="2018-10-17T00:00:00"/>
    <x v="0"/>
    <s v="Salt Water"/>
    <n v="0"/>
    <n v="114.3"/>
    <s v="10-32-020-08W4"/>
    <s v="11-29-020-08W4"/>
    <n v="1.95"/>
    <s v="Expanded Polyethylene"/>
    <n v="13800"/>
    <s v="SW"/>
    <n v="34"/>
    <s v="Battery"/>
    <s v="Well"/>
    <s v="20971-14"/>
    <s v="Operating - Oil-Water-Other"/>
    <n v="2220"/>
    <s v="JENNER OIL 100/10-32-020-08W4  BATT               "/>
    <n v="80"/>
    <x v="0"/>
    <x v="6"/>
    <n v="2925"/>
    <n v="2500"/>
    <n v="669.34404283801871"/>
    <s v="1) Active Pipeline = Use reserve-life"/>
    <s v="No"/>
    <m/>
    <n v="6094.344042838019"/>
    <m/>
    <n v="6094.344042838019"/>
    <n v="0.8"/>
    <n v="4875.4752342704151"/>
    <n v="0"/>
    <n v="4875.4752342704151"/>
    <n v="21"/>
    <n v="1.35E-2"/>
    <n v="6461.2384423306703"/>
    <n v="0"/>
    <n v="6461.2384423306703"/>
    <n v="1.7600000000000001E-2"/>
    <n v="4479.1613179259739"/>
    <n v="0"/>
    <n v="4479.1613179259739"/>
    <m/>
  </r>
  <r>
    <s v="2.1  - No. Already Abandoned."/>
    <s v="COR4 OIL CORP."/>
    <s v="A20971"/>
    <n v="16"/>
    <s v="Steel"/>
    <n v="4.8"/>
    <d v="2015-08-21T00:00:00"/>
    <x v="1"/>
    <s v="Salt Water"/>
    <n v="0"/>
    <n v="114.3"/>
    <s v="11-07-021-08W4"/>
    <s v="04-18-021-08W4"/>
    <n v="0.96"/>
    <s v="Uncoated"/>
    <m/>
    <s v="SW"/>
    <n v="34"/>
    <s v="Blind end"/>
    <s v="Blind end"/>
    <s v="20971-16"/>
    <s v="Abandoned - Oil-Water-Other"/>
    <n v="2352"/>
    <s v="JENNER OIL 100/11-07-021-08W4/00                  "/>
    <n v="100"/>
    <x v="0"/>
    <x v="6"/>
    <n v="0"/>
    <n v="0"/>
    <m/>
    <s v="2) Already abandoned; no ARO"/>
    <s v="No"/>
    <m/>
    <n v="0"/>
    <m/>
    <n v="0"/>
    <n v="1"/>
    <n v="0"/>
    <n v="0"/>
    <n v="0"/>
    <n v="21"/>
    <n v="1.35E-2"/>
    <n v="0"/>
    <n v="0"/>
    <n v="0"/>
    <n v="1.7600000000000001E-2"/>
    <n v="0"/>
    <n v="0"/>
    <n v="0"/>
    <m/>
  </r>
  <r>
    <s v="2.1  - No. Already Abandoned."/>
    <s v="COR4 OIL CORP."/>
    <s v="A20971"/>
    <n v="17"/>
    <s v="Steel"/>
    <n v="4.8"/>
    <d v="2019-10-31T00:00:00"/>
    <x v="1"/>
    <s v="Salt Water"/>
    <n v="0"/>
    <n v="114.3"/>
    <s v="04-05-021-08W4"/>
    <s v="11-07-021-08W4"/>
    <n v="2.4500000000000002"/>
    <s v="Uncoated"/>
    <m/>
    <s v="SW"/>
    <n v="34"/>
    <s v="Blind end"/>
    <s v="Blind end"/>
    <s v="20971-17"/>
    <s v="Abandoned - Oil-Water-Other"/>
    <n v="2296"/>
    <s v="JENNER OIL 100/04-05-021-08W4/00                  "/>
    <n v="80"/>
    <x v="0"/>
    <x v="6"/>
    <n v="0"/>
    <n v="0"/>
    <m/>
    <s v="2) Already abandoned; no ARO"/>
    <s v="No"/>
    <m/>
    <n v="0"/>
    <m/>
    <n v="0"/>
    <n v="0.8"/>
    <n v="0"/>
    <n v="0"/>
    <n v="0"/>
    <n v="21"/>
    <n v="1.35E-2"/>
    <n v="0"/>
    <n v="0"/>
    <n v="0"/>
    <n v="1.7600000000000001E-2"/>
    <n v="0"/>
    <n v="0"/>
    <n v="0"/>
    <m/>
  </r>
  <r>
    <s v="1 - Yes"/>
    <s v="COR4 OIL CORP."/>
    <s v="A20971"/>
    <n v="18"/>
    <s v="Steel"/>
    <n v="4.8"/>
    <d v="2015-01-30T00:00:00"/>
    <x v="0"/>
    <s v="Salt Water"/>
    <n v="0"/>
    <n v="114.3"/>
    <s v="13-04-021-08W4"/>
    <s v="14-04-021-08W4"/>
    <n v="0.27"/>
    <s v="Expanded Polyethylene"/>
    <n v="13800"/>
    <s v="SW"/>
    <n v="34"/>
    <s v="Pipeline"/>
    <s v="Well"/>
    <s v="20971-18"/>
    <s v="Operating - Oil-Water-Other"/>
    <n v="2287"/>
    <s v="JENNER OIL 100/13-04-021-08W4  HEADER SITE        "/>
    <n v="72.8125"/>
    <x v="0"/>
    <x v="6"/>
    <n v="405"/>
    <n v="2500"/>
    <n v="669.34404283801871"/>
    <s v="1) Active Pipeline = Use reserve-life"/>
    <s v="No"/>
    <m/>
    <n v="3574.3440428380186"/>
    <m/>
    <n v="3574.3440428380186"/>
    <n v="0.72812500000000002"/>
    <n v="2602.5692561914325"/>
    <n v="0"/>
    <n v="2602.5692561914325"/>
    <n v="21"/>
    <n v="1.35E-2"/>
    <n v="3449.0628541667502"/>
    <n v="0"/>
    <n v="3449.0628541667502"/>
    <n v="1.7600000000000001E-2"/>
    <n v="2391.0135893245874"/>
    <n v="0"/>
    <n v="2391.0135893245874"/>
    <m/>
  </r>
  <r>
    <s v="1 - Yes"/>
    <s v="COR4 OIL CORP."/>
    <s v="A20971"/>
    <n v="19"/>
    <s v="Composite"/>
    <n v="14.3"/>
    <d v="2018-10-17T00:00:00"/>
    <x v="0"/>
    <s v="Salt Water"/>
    <n v="0"/>
    <n v="121.8"/>
    <s v="10-32-020-08W4"/>
    <s v="06-05-021-08W4"/>
    <n v="1.46"/>
    <s v="Uncoated"/>
    <n v="13800"/>
    <s v="SW"/>
    <n v="34"/>
    <s v="Battery"/>
    <s v="Well"/>
    <s v="20971-19"/>
    <s v="Operating - Oil-Water-Other"/>
    <n v="2221"/>
    <s v="JENNER OIL 100/10-32-020-08W4  COMP               "/>
    <n v="94.376649999999998"/>
    <x v="0"/>
    <x v="6"/>
    <n v="2190"/>
    <n v="2500"/>
    <n v="669.34404283801871"/>
    <s v="1) Active Pipeline = Use reserve-life"/>
    <s v="No"/>
    <m/>
    <n v="5359.344042838019"/>
    <m/>
    <n v="5359.344042838019"/>
    <n v="0.94376649999999995"/>
    <n v="5057.9693696050872"/>
    <n v="0"/>
    <n v="5057.9693696050872"/>
    <n v="21"/>
    <n v="1.35E-2"/>
    <n v="6703.0893524606099"/>
    <n v="0"/>
    <n v="6703.0893524606099"/>
    <n v="1.7600000000000001E-2"/>
    <n v="4646.8210090251396"/>
    <n v="0"/>
    <n v="4646.8210090251396"/>
    <m/>
  </r>
  <r>
    <s v="1 - Yes"/>
    <s v="COR4 OIL CORP."/>
    <s v="A20971"/>
    <n v="20"/>
    <s v="Composite"/>
    <n v="20.45"/>
    <d v="2014-02-06T00:00:00"/>
    <x v="0"/>
    <s v="Salt Water"/>
    <n v="0"/>
    <n v="183.2"/>
    <s v="10-32-020-08W4"/>
    <s v="10-32-020-08W4"/>
    <n v="0.36"/>
    <s v="Uncoated"/>
    <n v="14890"/>
    <s v="SW"/>
    <n v="34"/>
    <s v="Battery"/>
    <s v="Well"/>
    <s v="20971-20"/>
    <s v="Operating - Oil-Water-Other"/>
    <n v="2220"/>
    <s v="JENNER OIL 100/10-32-020-08W4  BATT               "/>
    <n v="80"/>
    <x v="0"/>
    <x v="6"/>
    <n v="540"/>
    <n v="2500"/>
    <n v="669.34404283801871"/>
    <s v="1) Active Pipeline = Use reserve-life"/>
    <s v="No"/>
    <m/>
    <n v="3709.3440428380186"/>
    <m/>
    <n v="3709.3440428380186"/>
    <n v="0.8"/>
    <n v="2967.4752342704151"/>
    <n v="0"/>
    <n v="2967.4752342704151"/>
    <n v="21"/>
    <n v="1.35E-2"/>
    <n v="3932.6556159199572"/>
    <n v="0"/>
    <n v="3932.6556159199572"/>
    <n v="1.7600000000000001E-2"/>
    <n v="2726.2573682699458"/>
    <n v="0"/>
    <n v="2726.2573682699458"/>
    <m/>
  </r>
  <r>
    <s v="1 - Yes"/>
    <s v="COR4 OIL CORP."/>
    <s v="A20971"/>
    <n v="21"/>
    <s v="Composite"/>
    <n v="14.5"/>
    <d v="2015-01-06T00:00:00"/>
    <x v="0"/>
    <s v="Salt Water"/>
    <n v="0"/>
    <n v="128"/>
    <s v="10-07-021-08W4"/>
    <s v="03-07-021-08W4"/>
    <n v="1.22"/>
    <s v="Uncoated"/>
    <n v="13790"/>
    <s v="SW"/>
    <n v="34"/>
    <s v="Battery"/>
    <s v="Well"/>
    <s v="20971-21"/>
    <s v="Operating - Oil-Water-Other"/>
    <n v="2346"/>
    <s v="JENNER OIL 100/10-07-021-08W4  BATT               "/>
    <n v="100"/>
    <x v="0"/>
    <x v="6"/>
    <n v="1830"/>
    <n v="2500"/>
    <n v="669.34404283801871"/>
    <s v="1) Active Pipeline = Use reserve-life"/>
    <s v="No"/>
    <m/>
    <n v="4999.344042838019"/>
    <m/>
    <n v="4999.344042838019"/>
    <n v="1"/>
    <n v="4999.344042838019"/>
    <n v="0"/>
    <n v="4999.344042838019"/>
    <n v="21"/>
    <n v="1.35E-2"/>
    <n v="6625.3959591398943"/>
    <n v="0"/>
    <n v="6625.3959591398943"/>
    <n v="1.7600000000000001E-2"/>
    <n v="4592.9611731551877"/>
    <n v="0"/>
    <n v="4592.9611731551877"/>
    <m/>
  </r>
  <r>
    <s v="1 - Yes"/>
    <s v="COR4 OIL CORP."/>
    <s v="A20971"/>
    <n v="22"/>
    <s v="Composite"/>
    <n v="14.5"/>
    <d v="2015-01-06T00:00:00"/>
    <x v="0"/>
    <s v="Salt Water"/>
    <n v="0"/>
    <n v="128"/>
    <s v="10-07-021-08W4"/>
    <s v="03-07-021-08W4"/>
    <n v="1.22"/>
    <s v="Uncoated"/>
    <n v="13790"/>
    <s v="SW"/>
    <n v="34"/>
    <s v="Battery"/>
    <s v="Well"/>
    <s v="20971-22"/>
    <s v="Operating - Oil-Water-Other"/>
    <n v="2346"/>
    <s v="JENNER OIL 100/10-07-021-08W4  BATT               "/>
    <n v="100"/>
    <x v="0"/>
    <x v="6"/>
    <n v="1830"/>
    <n v="2500"/>
    <n v="669.34404283801871"/>
    <s v="1) Active Pipeline = Use reserve-life"/>
    <s v="No"/>
    <m/>
    <n v="4999.344042838019"/>
    <m/>
    <n v="4999.344042838019"/>
    <n v="1"/>
    <n v="4999.344042838019"/>
    <n v="0"/>
    <n v="4999.344042838019"/>
    <n v="21"/>
    <n v="1.35E-2"/>
    <n v="6625.3959591398943"/>
    <n v="0"/>
    <n v="6625.3959591398943"/>
    <n v="1.7600000000000001E-2"/>
    <n v="4592.9611731551877"/>
    <n v="0"/>
    <n v="4592.9611731551877"/>
    <m/>
  </r>
  <r>
    <s v="1 - Yes"/>
    <s v="COR4 OIL CORP."/>
    <s v="A20971"/>
    <n v="23"/>
    <s v="Composite"/>
    <n v="14.5"/>
    <d v="2015-01-06T00:00:00"/>
    <x v="2"/>
    <s v="Salt Water"/>
    <n v="0"/>
    <n v="128"/>
    <s v="10-07-021-08W4"/>
    <s v="10-07-021-08W4"/>
    <n v="0.1"/>
    <s v="Uncoated"/>
    <m/>
    <s v="SW"/>
    <n v="34"/>
    <s v="Blind end"/>
    <s v="Blind end"/>
    <s v="20971-23"/>
    <s v="Discontinued - Oil-Water-Other"/>
    <n v="2346"/>
    <s v="JENNER OIL 100/10-07-021-08W4  BATT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20971"/>
    <n v="24"/>
    <s v="Composite"/>
    <n v="14.5"/>
    <d v="2015-01-06T00:00:00"/>
    <x v="2"/>
    <s v="Salt Water"/>
    <n v="0"/>
    <n v="128"/>
    <s v="10-07-021-08W4"/>
    <s v="10-07-021-08W4"/>
    <n v="0.1"/>
    <s v="Uncoated"/>
    <m/>
    <s v="SW"/>
    <n v="34"/>
    <s v="Blind end"/>
    <s v="Blind end"/>
    <s v="20971-24"/>
    <s v="Discontinued - Oil-Water-Other"/>
    <n v="2346"/>
    <s v="JENNER OIL 100/10-07-021-08W4  BATT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20971"/>
    <n v="25"/>
    <s v="Composite"/>
    <n v="14.5"/>
    <d v="2015-01-06T00:00:00"/>
    <x v="2"/>
    <s v="Salt Water"/>
    <n v="0"/>
    <n v="128"/>
    <s v="10-07-021-08W4"/>
    <s v="10-07-021-08W4"/>
    <n v="0.1"/>
    <s v="Uncoated"/>
    <m/>
    <s v="SW"/>
    <n v="34"/>
    <s v="Blind end"/>
    <s v="Blind end"/>
    <s v="20971-25"/>
    <s v="Discontinued - Oil-Water-Other"/>
    <n v="2346"/>
    <s v="JENNER OIL 100/10-07-021-08W4  BATT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20971"/>
    <n v="26"/>
    <s v="Composite"/>
    <n v="14.5"/>
    <d v="2015-01-06T00:00:00"/>
    <x v="2"/>
    <s v="Salt Water"/>
    <n v="0"/>
    <n v="128"/>
    <s v="10-07-021-08W4"/>
    <s v="10-07-021-08W4"/>
    <n v="0.1"/>
    <s v="Uncoated"/>
    <m/>
    <s v="SW"/>
    <n v="34"/>
    <s v="Blind end"/>
    <s v="Blind end"/>
    <s v="20971-26"/>
    <s v="Discontinued - Oil-Water-Other"/>
    <n v="2346"/>
    <s v="JENNER OIL 100/10-07-021-08W4  BATT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20971"/>
    <n v="27"/>
    <s v="Composite"/>
    <n v="20.45"/>
    <d v="2015-01-09T00:00:00"/>
    <x v="2"/>
    <s v="Salt Water"/>
    <n v="0"/>
    <n v="183.2"/>
    <s v="10-07-021-08W4"/>
    <s v="10-07-021-08W4"/>
    <n v="0.1"/>
    <s v="Uncoated"/>
    <m/>
    <s v="SW"/>
    <n v="34"/>
    <s v="Blind end"/>
    <s v="Blind end"/>
    <s v="20971-27"/>
    <s v="Discontinued - Oil-Water-Other"/>
    <n v="2346"/>
    <s v="JENNER OIL 100/10-07-021-08W4  BATT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20971"/>
    <n v="28"/>
    <s v="Composite"/>
    <n v="14.5"/>
    <d v="2015-01-06T00:00:00"/>
    <x v="2"/>
    <s v="Salt Water"/>
    <n v="0"/>
    <n v="128"/>
    <s v="10-07-021-08W4"/>
    <s v="10-07-021-08W4"/>
    <n v="0.1"/>
    <s v="Uncoated"/>
    <m/>
    <s v="SW"/>
    <n v="34"/>
    <s v="Blind end"/>
    <s v="Blind end"/>
    <s v="20971-28"/>
    <s v="Discontinued - Oil-Water-Other"/>
    <n v="2346"/>
    <s v="JENNER OIL 100/10-07-021-08W4  BATT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20971"/>
    <n v="29"/>
    <s v="Composite"/>
    <n v="14.5"/>
    <d v="2017-07-27T00:00:00"/>
    <x v="0"/>
    <s v="Salt Water"/>
    <n v="0"/>
    <n v="128"/>
    <s v="03-07-021-08W4"/>
    <s v="15-06-021-08W4"/>
    <n v="0.66"/>
    <s v="Uncoated"/>
    <n v="13790"/>
    <s v="SW"/>
    <n v="34"/>
    <s v="Pipeline"/>
    <s v="Well"/>
    <s v="20971-29"/>
    <s v="Operating - Oil-Water-Other"/>
    <n v="1937"/>
    <s v="JENNER GAS 102/03-07-021-08W4/04                  "/>
    <n v="100"/>
    <x v="0"/>
    <x v="2"/>
    <n v="990"/>
    <n v="2500"/>
    <n v="669.34404283801871"/>
    <s v="1) Active Pipeline = Use reserve-life"/>
    <s v="No"/>
    <m/>
    <n v="4159.344042838019"/>
    <m/>
    <n v="4159.344042838019"/>
    <n v="1"/>
    <n v="4159.344042838019"/>
    <n v="0"/>
    <n v="4159.344042838019"/>
    <n v="21"/>
    <n v="1.35E-2"/>
    <n v="5512.183394053417"/>
    <n v="0"/>
    <n v="5512.183394053417"/>
    <n v="1.7600000000000001E-2"/>
    <n v="3821.2424531808356"/>
    <n v="0"/>
    <n v="3821.2424531808356"/>
    <m/>
  </r>
  <r>
    <s v="1 - Yes"/>
    <s v="COR4 OIL CORP."/>
    <s v="A20971"/>
    <n v="30"/>
    <s v="Composite"/>
    <n v="14.5"/>
    <d v="2017-08-01T00:00:00"/>
    <x v="0"/>
    <s v="Salt Water"/>
    <n v="0"/>
    <n v="128"/>
    <s v="04-18-021-08W4"/>
    <s v="05-18-021-08W4"/>
    <n v="0.53"/>
    <s v="Uncoated"/>
    <n v="13790"/>
    <s v="SW"/>
    <n v="34"/>
    <s v="Battery"/>
    <s v="Well"/>
    <s v="20971-30"/>
    <s v="Operating - Oil-Water-Other"/>
    <n v="2410"/>
    <s v="JENNER OIL 100/04-18-021-08W4  SAT                "/>
    <n v="100"/>
    <x v="0"/>
    <x v="6"/>
    <n v="795"/>
    <n v="2500"/>
    <n v="669.34404283801871"/>
    <s v="1) Active Pipeline = Use reserve-life"/>
    <s v="No"/>
    <m/>
    <n v="3964.3440428380186"/>
    <m/>
    <n v="3964.3440428380186"/>
    <n v="1"/>
    <n v="3964.3440428380186"/>
    <n v="0"/>
    <n v="3964.3440428380186"/>
    <n v="21"/>
    <n v="1.35E-2"/>
    <n v="5253.7590485869123"/>
    <n v="0"/>
    <n v="5253.7590485869123"/>
    <n v="1.7600000000000001E-2"/>
    <n v="3642.0934646153605"/>
    <n v="0"/>
    <n v="3642.0934646153605"/>
    <m/>
  </r>
  <r>
    <s v="1 - Yes"/>
    <s v="COR4 OIL CORP."/>
    <s v="A20971"/>
    <n v="33"/>
    <s v="Steel"/>
    <n v="6.4"/>
    <d v="2018-01-11T00:00:00"/>
    <x v="0"/>
    <s v="Salt Water"/>
    <n v="0"/>
    <n v="219.1"/>
    <s v="10-07-021-08W4"/>
    <s v="09-07-021-08W4"/>
    <n v="0.39"/>
    <s v="Expanded Polyethylene"/>
    <n v="13790"/>
    <s v="SW"/>
    <n v="34"/>
    <s v="Pipeline"/>
    <s v="Well"/>
    <s v="20971-33"/>
    <s v="Operating - Oil-Water-Other"/>
    <n v="2346"/>
    <s v="JENNER OIL 100/10-07-021-08W4  BATT               "/>
    <n v="100"/>
    <x v="0"/>
    <x v="6"/>
    <n v="585"/>
    <n v="2500"/>
    <n v="669.34404283801871"/>
    <s v="1) Active Pipeline = Use reserve-life"/>
    <s v="No"/>
    <m/>
    <n v="3754.3440428380186"/>
    <m/>
    <n v="3754.3440428380186"/>
    <n v="1"/>
    <n v="3754.3440428380186"/>
    <n v="0"/>
    <n v="3754.3440428380186"/>
    <n v="21"/>
    <n v="1.35E-2"/>
    <n v="4975.4559073152932"/>
    <n v="0"/>
    <n v="4975.4559073152932"/>
    <n v="1.7600000000000001E-2"/>
    <n v="3449.1637846217727"/>
    <n v="0"/>
    <n v="3449.1637846217727"/>
    <m/>
  </r>
  <r>
    <s v="1 - Yes"/>
    <s v="COR4 OIL CORP."/>
    <s v="A20971"/>
    <n v="34"/>
    <s v="Composite"/>
    <n v="13.85"/>
    <d v="2017-12-12T00:00:00"/>
    <x v="0"/>
    <s v="Salt Water"/>
    <n v="0"/>
    <n v="120.9"/>
    <s v="10-07-021-08W4"/>
    <s v="09-12-021-09W4"/>
    <n v="1.18"/>
    <s v="Uncoated"/>
    <n v="13790"/>
    <s v="SW"/>
    <n v="34"/>
    <s v="Pipeline"/>
    <s v="Well"/>
    <s v="20971-34"/>
    <s v="Operating - Oil-Water-Other"/>
    <n v="2349"/>
    <s v="JENNER OIL 100/10-07-021-08W4/00  ABDN            "/>
    <n v="100"/>
    <x v="0"/>
    <x v="6"/>
    <n v="1770"/>
    <n v="2500"/>
    <n v="669.34404283801871"/>
    <s v="1) Active Pipeline = Use reserve-life"/>
    <s v="No"/>
    <m/>
    <n v="4939.344042838019"/>
    <m/>
    <n v="4939.344042838019"/>
    <n v="1"/>
    <n v="4939.344042838019"/>
    <n v="0"/>
    <n v="4939.344042838019"/>
    <n v="21"/>
    <n v="1.35E-2"/>
    <n v="6545.8807759194315"/>
    <n v="0"/>
    <n v="6545.8807759194315"/>
    <n v="1.7600000000000001E-2"/>
    <n v="4537.838407442734"/>
    <n v="0"/>
    <n v="4537.838407442734"/>
    <m/>
  </r>
  <r>
    <s v="1 - Yes"/>
    <s v="COR4 OIL CORP."/>
    <s v="A20971"/>
    <n v="35"/>
    <s v="Steel"/>
    <n v="4.8"/>
    <d v="2017-12-14T00:00:00"/>
    <x v="0"/>
    <s v="Salt Water"/>
    <n v="0"/>
    <n v="168.3"/>
    <s v="09-07-021-08W4"/>
    <s v="11-08-021-08W4"/>
    <n v="0.82"/>
    <s v="Expanded Polyethylene"/>
    <n v="13790"/>
    <s v="SW"/>
    <n v="34"/>
    <s v="Pipeline"/>
    <s v="Well"/>
    <s v="20971-35"/>
    <s v="Operating - Oil-Water-Other"/>
    <n v="2346"/>
    <s v="JENNER OIL 100/10-07-021-08W4  BATT               "/>
    <n v="100"/>
    <x v="0"/>
    <x v="6"/>
    <n v="1230"/>
    <n v="2500"/>
    <n v="669.34404283801871"/>
    <s v="1) Active Pipeline = Use reserve-life"/>
    <s v="No"/>
    <m/>
    <n v="4399.344042838019"/>
    <m/>
    <n v="4399.344042838019"/>
    <n v="1"/>
    <n v="4399.344042838019"/>
    <n v="0"/>
    <n v="4399.344042838019"/>
    <n v="21"/>
    <n v="1.35E-2"/>
    <n v="5830.2441269352676"/>
    <n v="0"/>
    <n v="5830.2441269352676"/>
    <n v="1.7600000000000001E-2"/>
    <n v="4041.7335160306502"/>
    <n v="0"/>
    <n v="4041.7335160306502"/>
    <m/>
  </r>
  <r>
    <s v="1 - Yes"/>
    <s v="COR4 OIL CORP."/>
    <s v="A20971"/>
    <n v="36"/>
    <s v="Steel"/>
    <n v="4"/>
    <d v="2017-12-12T00:00:00"/>
    <x v="0"/>
    <s v="Salt Water"/>
    <n v="0"/>
    <n v="114.3"/>
    <s v="04-18-021-08W4"/>
    <s v="13-07-021-08W4"/>
    <n v="0.53"/>
    <s v="Expanded Polyethylene"/>
    <n v="13790"/>
    <s v="SW"/>
    <n v="34"/>
    <s v="Battery"/>
    <s v="Well"/>
    <s v="20971-36"/>
    <s v="Operating - Oil-Water-Other"/>
    <n v="2412"/>
    <s v="JENNER OIL 102/04-18-021-08W4/00  WTR INJ         "/>
    <n v="100"/>
    <x v="0"/>
    <x v="6"/>
    <n v="795"/>
    <n v="2500"/>
    <n v="669.34404283801871"/>
    <s v="1) Active Pipeline = Use reserve-life"/>
    <s v="No"/>
    <m/>
    <n v="3964.3440428380186"/>
    <m/>
    <n v="3964.3440428380186"/>
    <n v="1"/>
    <n v="3964.3440428380186"/>
    <n v="0"/>
    <n v="3964.3440428380186"/>
    <n v="21"/>
    <n v="1.35E-2"/>
    <n v="5253.7590485869123"/>
    <n v="0"/>
    <n v="5253.7590485869123"/>
    <n v="1.7600000000000001E-2"/>
    <n v="3642.0934646153605"/>
    <n v="0"/>
    <n v="3642.0934646153605"/>
    <m/>
  </r>
  <r>
    <s v="1 - Yes"/>
    <s v="COR4 OIL CORP."/>
    <s v="A20971"/>
    <n v="37"/>
    <s v="Steel"/>
    <n v="4.8"/>
    <d v="2017-12-18T00:00:00"/>
    <x v="0"/>
    <s v="Salt Water"/>
    <n v="0"/>
    <n v="168.3"/>
    <s v="10-07-021-08W4"/>
    <s v="01-18-021-08W4"/>
    <n v="1.28"/>
    <s v="Expanded Polyethylene"/>
    <n v="13790"/>
    <s v="SW"/>
    <n v="34"/>
    <s v="Pipeline"/>
    <s v="Well"/>
    <s v="20971-37"/>
    <s v="Operating - Oil-Water-Other"/>
    <n v="2346"/>
    <s v="JENNER OIL 100/10-07-021-08W4  BATT               "/>
    <n v="100"/>
    <x v="0"/>
    <x v="6"/>
    <n v="1920"/>
    <n v="2500"/>
    <n v="669.34404283801871"/>
    <s v="1) Active Pipeline = Use reserve-life"/>
    <s v="No"/>
    <m/>
    <n v="5089.344042838019"/>
    <m/>
    <n v="5089.344042838019"/>
    <n v="1"/>
    <n v="5089.344042838019"/>
    <n v="0"/>
    <n v="5089.344042838019"/>
    <n v="21"/>
    <n v="1.35E-2"/>
    <n v="6744.6687339705886"/>
    <n v="0"/>
    <n v="6744.6687339705886"/>
    <n v="1.7600000000000001E-2"/>
    <n v="4675.6453217238686"/>
    <n v="0"/>
    <n v="4675.6453217238686"/>
    <m/>
  </r>
  <r>
    <s v="1 - Yes"/>
    <s v="COR4 OIL CORP."/>
    <s v="A21217"/>
    <n v="1"/>
    <s v="Steel"/>
    <n v="3.96"/>
    <m/>
    <x v="0"/>
    <s v="Natural Gas"/>
    <n v="2.6"/>
    <n v="88.9"/>
    <s v="10-32-020-08W4"/>
    <s v="10-34-019-09W4"/>
    <n v="12.54"/>
    <s v="Uncoated"/>
    <n v="10200"/>
    <s v="NG"/>
    <n v="6"/>
    <s v="Compressor station"/>
    <s v="Gas processing plant"/>
    <s v="21217-1"/>
    <s v="Operating - Gas"/>
    <n v="2221"/>
    <s v="JENNER OIL 100/10-32-020-08W4  COMP               "/>
    <n v="94.376649999999998"/>
    <x v="0"/>
    <x v="6"/>
    <n v="6270"/>
    <n v="2000"/>
    <m/>
    <s v="1) Active Pipeline = Use reserve-life"/>
    <s v="No"/>
    <m/>
    <n v="8270"/>
    <m/>
    <n v="8270"/>
    <n v="0.94376649999999995"/>
    <n v="7804.9489549999998"/>
    <n v="0"/>
    <n v="7804.9489549999998"/>
    <n v="21"/>
    <n v="1.35E-2"/>
    <n v="10343.532436386395"/>
    <n v="0"/>
    <n v="10343.532436386395"/>
    <n v="1.7600000000000001E-2"/>
    <n v="7170.5062107354233"/>
    <n v="0"/>
    <n v="7170.5062107354233"/>
    <m/>
  </r>
  <r>
    <s v="1 - Yes"/>
    <s v="COR4 OIL CORP."/>
    <s v="A21217"/>
    <n v="2"/>
    <s v="Steel"/>
    <n v="4.78"/>
    <d v="2017-08-01T00:00:00"/>
    <x v="0"/>
    <s v="Natural Gas"/>
    <n v="2.6"/>
    <n v="114.3"/>
    <s v="08-08-020-09W4"/>
    <s v="10-09-020-09W4"/>
    <n v="1.42"/>
    <s v="Uncoated"/>
    <n v="10200"/>
    <s v="NG"/>
    <n v="6"/>
    <s v="Pipeline"/>
    <s v="Battery"/>
    <s v="21217-2"/>
    <s v="Operating - Gas"/>
    <n v="1884"/>
    <s v="JENNER GAS 100/08-08-020-09W4/02                  "/>
    <n v="100"/>
    <x v="0"/>
    <x v="6"/>
    <n v="710"/>
    <n v="2000"/>
    <m/>
    <s v="1) Active Pipeline = Use reserve-life"/>
    <s v="No"/>
    <m/>
    <n v="2710"/>
    <m/>
    <n v="2710"/>
    <n v="1"/>
    <n v="2710"/>
    <n v="0"/>
    <n v="2710"/>
    <n v="21"/>
    <n v="1.35E-2"/>
    <n v="3591.435775457564"/>
    <n v="0"/>
    <n v="3591.435775457564"/>
    <n v="1.7600000000000001E-2"/>
    <n v="2489.7115846791589"/>
    <n v="0"/>
    <n v="2489.7115846791589"/>
    <m/>
  </r>
  <r>
    <s v="1 - Yes"/>
    <s v="COR4 OIL CORP."/>
    <s v="A21217"/>
    <n v="3"/>
    <s v="Steel"/>
    <n v="3.2"/>
    <d v="1998-08-24T00:00:00"/>
    <x v="0"/>
    <s v="Natural Gas"/>
    <n v="2.6"/>
    <n v="88.9"/>
    <s v="03-08-020-09W4"/>
    <s v="08-08-020-09W4"/>
    <n v="0.6"/>
    <s v="Uncoated"/>
    <n v="10200"/>
    <s v="NG"/>
    <n v="6"/>
    <s v="Well"/>
    <s v="Pipeline"/>
    <s v="21217-3"/>
    <s v="Operating - Gas"/>
    <n v="1883"/>
    <s v="JENNER GAS 100/03-08-020-09W4/03                  "/>
    <n v="100"/>
    <x v="0"/>
    <x v="3"/>
    <n v="300"/>
    <n v="2000"/>
    <m/>
    <s v="1) Active Pipeline = Use reserve-life"/>
    <s v="No"/>
    <m/>
    <n v="2300"/>
    <m/>
    <n v="2300"/>
    <n v="1"/>
    <n v="2300"/>
    <n v="0"/>
    <n v="2300"/>
    <n v="21"/>
    <n v="1.35E-2"/>
    <n v="3048.0820234510688"/>
    <n v="0"/>
    <n v="3048.0820234510688"/>
    <n v="1.7600000000000001E-2"/>
    <n v="2113.0393523107255"/>
    <n v="0"/>
    <n v="2113.0393523107255"/>
    <m/>
  </r>
  <r>
    <s v="1 - Yes"/>
    <s v="COR4 OIL CORP."/>
    <s v="A21217"/>
    <n v="4"/>
    <s v="Steel"/>
    <n v="4.78"/>
    <d v="2018-09-19T00:00:00"/>
    <x v="0"/>
    <s v="Natural Gas"/>
    <n v="2.6"/>
    <n v="114.3"/>
    <s v="05-09-020-09W4"/>
    <s v="10-09-020-09W4"/>
    <n v="1.18"/>
    <s v="Uncoated"/>
    <n v="10200"/>
    <s v="NG"/>
    <n v="6"/>
    <s v="Well"/>
    <s v="Battery"/>
    <s v="21217-4"/>
    <s v="Operating - Gas"/>
    <n v="1885"/>
    <s v="JENNER GAS 100/05-09-020-09W4/04                  "/>
    <n v="100"/>
    <x v="0"/>
    <x v="3"/>
    <n v="590"/>
    <n v="2000"/>
    <m/>
    <s v="1) Active Pipeline = Use reserve-life"/>
    <s v="No"/>
    <m/>
    <n v="2590"/>
    <m/>
    <n v="2590"/>
    <n v="1"/>
    <n v="2590"/>
    <n v="0"/>
    <n v="2590"/>
    <n v="21"/>
    <n v="1.35E-2"/>
    <n v="3432.4054090166387"/>
    <n v="0"/>
    <n v="3432.4054090166387"/>
    <n v="1.7600000000000001E-2"/>
    <n v="2379.4660532542516"/>
    <n v="0"/>
    <n v="2379.4660532542516"/>
    <m/>
  </r>
  <r>
    <s v="1 - Yes"/>
    <s v="COR4 OIL CORP."/>
    <s v="A21217"/>
    <n v="5"/>
    <s v="Steel"/>
    <n v="3.2"/>
    <d v="2017-07-27T00:00:00"/>
    <x v="0"/>
    <s v="Natural Gas"/>
    <n v="2.6"/>
    <n v="88.9"/>
    <s v="10-07-021-08W4"/>
    <s v="10-32-020-08W4"/>
    <n v="4"/>
    <s v="Uncoated"/>
    <n v="11380"/>
    <s v="NG"/>
    <n v="6"/>
    <s v="Battery"/>
    <s v="Battery"/>
    <s v="21217-5"/>
    <s v="Operating - Gas"/>
    <n v="2346"/>
    <s v="JENNER OIL 100/10-07-021-08W4  BATT               "/>
    <n v="100"/>
    <x v="0"/>
    <x v="6"/>
    <n v="2000"/>
    <n v="2000"/>
    <m/>
    <s v="1) Active Pipeline = Use reserve-life"/>
    <s v="No"/>
    <m/>
    <n v="4000"/>
    <m/>
    <n v="4000"/>
    <n v="1"/>
    <n v="4000"/>
    <n v="0"/>
    <n v="4000"/>
    <n v="21"/>
    <n v="1.35E-2"/>
    <n v="5301.0122146975118"/>
    <n v="0"/>
    <n v="5301.0122146975118"/>
    <n v="1.7600000000000001E-2"/>
    <n v="3674.8510474969139"/>
    <n v="0"/>
    <n v="3674.8510474969139"/>
    <m/>
  </r>
  <r>
    <s v="1 - Yes"/>
    <s v="COR4 OIL CORP."/>
    <s v="A21217"/>
    <n v="6"/>
    <s v="Steel"/>
    <n v="4.78"/>
    <d v="2017-08-01T00:00:00"/>
    <x v="0"/>
    <s v="Natural Gas"/>
    <n v="2.6"/>
    <n v="114.3"/>
    <s v="10-09-020-09W4"/>
    <s v="10-34-019-09W4"/>
    <n v="4.2699999999999996"/>
    <s v="Uncoated"/>
    <n v="10200"/>
    <s v="NG"/>
    <n v="6"/>
    <s v="Battery"/>
    <s v="Gas processing plant"/>
    <s v="21217-6"/>
    <s v="Operating - Gas"/>
    <n v="1887"/>
    <s v="JENNER GAS 100/10-09-020-09W4/00  COMP            "/>
    <n v="100"/>
    <x v="0"/>
    <x v="3"/>
    <n v="2135"/>
    <n v="2000"/>
    <m/>
    <s v="1) Active Pipeline = Use reserve-life"/>
    <s v="No"/>
    <m/>
    <n v="4135"/>
    <m/>
    <n v="4135"/>
    <n v="1"/>
    <n v="4135"/>
    <n v="0"/>
    <n v="4135"/>
    <n v="21"/>
    <n v="1.35E-2"/>
    <n v="5479.9213769435528"/>
    <n v="0"/>
    <n v="5479.9213769435528"/>
    <n v="1.7600000000000001E-2"/>
    <n v="3798.8772703499349"/>
    <n v="0"/>
    <n v="3798.8772703499349"/>
    <m/>
  </r>
  <r>
    <s v="1 - Yes"/>
    <s v="COR4 OIL CORP."/>
    <s v="A21236"/>
    <n v="1"/>
    <s v="Steel"/>
    <n v="5.54"/>
    <m/>
    <x v="0"/>
    <s v="Fuel Gas"/>
    <n v="0"/>
    <n v="60.3"/>
    <s v="10-09-020-09W4"/>
    <s v="08-08-020-09W4"/>
    <n v="1.61"/>
    <s v="Uncoated"/>
    <n v="5520"/>
    <s v="FG"/>
    <n v="1"/>
    <s v="Battery"/>
    <s v="Battery"/>
    <s v="21236-1"/>
    <s v="Operating - Gas"/>
    <n v="1887"/>
    <s v="JENNER GAS 100/10-09-020-09W4/00  COMP            "/>
    <n v="100"/>
    <x v="0"/>
    <x v="3"/>
    <n v="805"/>
    <n v="2000"/>
    <m/>
    <s v="1) Active Pipeline = Use reserve-life"/>
    <s v="No"/>
    <m/>
    <n v="2805"/>
    <m/>
    <n v="2805"/>
    <n v="1"/>
    <n v="2805"/>
    <n v="0"/>
    <n v="2805"/>
    <n v="21"/>
    <n v="1.35E-2"/>
    <n v="3717.33481555663"/>
    <n v="0"/>
    <n v="3717.33481555663"/>
    <n v="1.7600000000000001E-2"/>
    <n v="2576.9892970572109"/>
    <n v="0"/>
    <n v="2576.9892970572109"/>
    <m/>
  </r>
  <r>
    <s v="2.1  - No. Already Abandoned."/>
    <s v="COR4 OIL CORP."/>
    <s v="A23006"/>
    <n v="1"/>
    <s v="Steel"/>
    <n v="3.18"/>
    <d v="1998-07-17T00:00:00"/>
    <x v="1"/>
    <s v="Natural Gas"/>
    <n v="0.05"/>
    <n v="88.9"/>
    <s v="15-09-021-08W4"/>
    <s v="06-09-021-08W4"/>
    <n v="0.9"/>
    <s v="Uncoated"/>
    <m/>
    <s v="NG"/>
    <n v="16"/>
    <s v="Blind end"/>
    <s v="Blind end"/>
    <s v="23006-1"/>
    <s v="Abandoned - Gas"/>
    <n v="1940"/>
    <s v="JENNER GAS 100/15-09-021-08W4/00  ABDN            "/>
    <n v="100"/>
    <x v="0"/>
    <x v="3"/>
    <n v="0"/>
    <n v="0"/>
    <m/>
    <s v="2) Already abandoned; no ARO"/>
    <s v="No"/>
    <m/>
    <n v="0"/>
    <m/>
    <n v="0"/>
    <n v="1"/>
    <n v="0"/>
    <n v="0"/>
    <n v="0"/>
    <n v="21"/>
    <n v="1.35E-2"/>
    <n v="0"/>
    <n v="0"/>
    <n v="0"/>
    <n v="1.7600000000000001E-2"/>
    <n v="0"/>
    <n v="0"/>
    <n v="0"/>
    <m/>
  </r>
  <r>
    <s v="1 - Yes"/>
    <s v="COR4 OIL CORP."/>
    <s v="A23006"/>
    <n v="2"/>
    <s v="Steel"/>
    <n v="3.2"/>
    <d v="1988-02-22T00:00:00"/>
    <x v="0"/>
    <s v="Natural Gas"/>
    <n v="0.05"/>
    <n v="114.3"/>
    <s v="06-09-021-08W4"/>
    <s v="06-33-020-08W4"/>
    <n v="3.3"/>
    <s v="Uncoated"/>
    <n v="4960"/>
    <s v="NG"/>
    <n v="16"/>
    <s v="Pipeline"/>
    <s v="Pipeline"/>
    <s v="23006-2"/>
    <s v="Operating - Gas"/>
    <n v="2834"/>
    <s v="JENNER SHLW GAS 100/06-33-020-08W4/02             "/>
    <n v="80"/>
    <x v="0"/>
    <x v="2"/>
    <n v="1650"/>
    <n v="2000"/>
    <m/>
    <s v="1) Active Pipeline = Use reserve-life"/>
    <s v="No"/>
    <m/>
    <n v="3650"/>
    <m/>
    <n v="3650"/>
    <n v="0.8"/>
    <n v="2920"/>
    <n v="0"/>
    <n v="2920"/>
    <n v="21"/>
    <n v="1.35E-2"/>
    <n v="3869.7389167291835"/>
    <n v="0"/>
    <n v="3869.7389167291835"/>
    <n v="1.7600000000000001E-2"/>
    <n v="2682.6412646727472"/>
    <n v="0"/>
    <n v="2682.6412646727472"/>
    <m/>
  </r>
  <r>
    <s v="1 - Yes"/>
    <s v="COR4 OIL CORP."/>
    <s v="A23006"/>
    <n v="3"/>
    <s v="Steel"/>
    <n v="3.2"/>
    <m/>
    <x v="0"/>
    <s v="Natural Gas"/>
    <n v="0.05"/>
    <n v="114.3"/>
    <s v="06-34-021-08W4"/>
    <s v="09-33-021-08W4"/>
    <n v="0.84"/>
    <s v="Uncoated"/>
    <n v="1900"/>
    <s v="NG"/>
    <n v="16"/>
    <s v="Well"/>
    <s v="Pipeline"/>
    <s v="23006-3"/>
    <s v="Operating - Gas"/>
    <n v="1959"/>
    <s v="JENNER GAS 100/06-34-021-08W4/00                  "/>
    <n v="100"/>
    <x v="0"/>
    <x v="6"/>
    <n v="420"/>
    <n v="2000"/>
    <m/>
    <s v="1) Active Pipeline = Use reserve-life"/>
    <s v="No"/>
    <m/>
    <n v="2420"/>
    <m/>
    <n v="2420"/>
    <n v="1"/>
    <n v="2420"/>
    <n v="0"/>
    <n v="2420"/>
    <n v="21"/>
    <n v="1.35E-2"/>
    <n v="3207.1123898919946"/>
    <n v="0"/>
    <n v="3207.1123898919946"/>
    <n v="1.7600000000000001E-2"/>
    <n v="2223.2848837356328"/>
    <n v="0"/>
    <n v="2223.2848837356328"/>
    <m/>
  </r>
  <r>
    <s v="1 - Yes"/>
    <s v="COR4 OIL CORP."/>
    <s v="A23006"/>
    <n v="4"/>
    <s v="Steel"/>
    <n v="3.2"/>
    <d v="2020-06-02T00:00:00"/>
    <x v="2"/>
    <s v="Natural Gas"/>
    <n v="0.05"/>
    <n v="88.9"/>
    <s v="09-04-022-08W4"/>
    <s v="08-04-022-08W4"/>
    <n v="0.13"/>
    <s v="Uncoated"/>
    <m/>
    <s v="NG"/>
    <n v="16"/>
    <s v="Blind end"/>
    <s v="Blind end"/>
    <s v="23006-4"/>
    <s v="Discontinued - Gas"/>
    <n v="2582"/>
    <s v="JENNER OIL 100/09-04-022-08W4 SCUD                "/>
    <n v="100"/>
    <x v="0"/>
    <x v="6"/>
    <n v="0"/>
    <n v="2000"/>
    <m/>
    <s v="3) Discontinued; assume even over 15 years"/>
    <n v="11"/>
    <m/>
    <n v="2000"/>
    <m/>
    <n v="2000"/>
    <n v="1"/>
    <n v="2000"/>
    <n v="0"/>
    <n v="2000"/>
    <n v="11"/>
    <n v="1.35E-2"/>
    <n v="2317.8817656636256"/>
    <n v="0"/>
    <n v="2317.8817656636256"/>
    <n v="1.7600000000000001E-2"/>
    <n v="1913.1243422879645"/>
    <n v="0"/>
    <n v="1913.1243422879645"/>
    <m/>
  </r>
  <r>
    <s v="1 - Yes"/>
    <s v="COR4 OIL CORP."/>
    <s v="A23006"/>
    <n v="6"/>
    <s v="Steel"/>
    <n v="3.2"/>
    <d v="1999-09-10T00:00:00"/>
    <x v="0"/>
    <s v="Natural Gas"/>
    <n v="0.05"/>
    <n v="60.3"/>
    <s v="14-33-020-08W4"/>
    <s v="14-33-020-08W4"/>
    <n v="0.16"/>
    <s v="Uncoated"/>
    <n v="4960"/>
    <s v="NG"/>
    <n v="16"/>
    <s v="Well"/>
    <s v="Pipeline"/>
    <s v="23006-6"/>
    <s v="Operating - Gas"/>
    <n v="2836"/>
    <s v="JENNER SHLW GAS 100/14-33-020-08W4/00             "/>
    <n v="80"/>
    <x v="0"/>
    <x v="2"/>
    <n v="80"/>
    <n v="2000"/>
    <m/>
    <s v="1) Active Pipeline = Use reserve-life"/>
    <s v="No"/>
    <m/>
    <n v="2080"/>
    <m/>
    <n v="2080"/>
    <n v="0.8"/>
    <n v="1664"/>
    <n v="0"/>
    <n v="1664"/>
    <n v="21"/>
    <n v="1.35E-2"/>
    <n v="2205.2210813141646"/>
    <n v="0"/>
    <n v="2205.2210813141646"/>
    <n v="1.7600000000000001E-2"/>
    <n v="1528.738035758716"/>
    <n v="0"/>
    <n v="1528.738035758716"/>
    <m/>
  </r>
  <r>
    <s v="1 - Yes"/>
    <s v="COR4 OIL CORP."/>
    <s v="A23006"/>
    <n v="7"/>
    <s v="Steel"/>
    <n v="3.2"/>
    <d v="1999-09-10T00:00:00"/>
    <x v="0"/>
    <s v="Natural Gas"/>
    <n v="0.05"/>
    <n v="88.9"/>
    <s v="08-19-021-08W4"/>
    <s v="16-18-021-08W4"/>
    <n v="0.99"/>
    <s v="Uncoated"/>
    <n v="4960"/>
    <s v="NG"/>
    <n v="16"/>
    <s v="Well"/>
    <s v="Pipeline"/>
    <s v="23006-7"/>
    <s v="Operating - Gas"/>
    <n v="3212"/>
    <s v="JENNER SHLW GAS 102/08-19-021-08W4/00             "/>
    <n v="100"/>
    <x v="0"/>
    <x v="2"/>
    <n v="495"/>
    <n v="2000"/>
    <m/>
    <s v="1) Active Pipeline = Use reserve-life"/>
    <s v="No"/>
    <m/>
    <n v="2495"/>
    <m/>
    <n v="2495"/>
    <n v="1"/>
    <n v="2495"/>
    <n v="0"/>
    <n v="2495"/>
    <n v="21"/>
    <n v="1.35E-2"/>
    <n v="3306.5063689175727"/>
    <n v="0"/>
    <n v="3306.5063689175727"/>
    <n v="1.7600000000000001E-2"/>
    <n v="2292.1883408762001"/>
    <n v="0"/>
    <n v="2292.1883408762001"/>
    <m/>
  </r>
  <r>
    <s v="1 - Yes"/>
    <s v="COR4 OIL CORP."/>
    <s v="A23006"/>
    <n v="8"/>
    <s v="Steel"/>
    <n v="3.2"/>
    <d v="1999-09-10T00:00:00"/>
    <x v="0"/>
    <s v="Natural Gas"/>
    <n v="0.05"/>
    <n v="88.9"/>
    <s v="16-18-021-08W4"/>
    <s v="08-18-021-08W4"/>
    <n v="0.8"/>
    <s v="Uncoated"/>
    <n v="4960"/>
    <s v="NG"/>
    <n v="16"/>
    <s v="Well"/>
    <s v="Pipeline"/>
    <s v="23006-8"/>
    <s v="Operating - Gas"/>
    <n v="3210"/>
    <s v="JENNER SHLW GAS 100/16-18-021-08W4/00             "/>
    <n v="100"/>
    <x v="0"/>
    <x v="2"/>
    <n v="400"/>
    <n v="2000"/>
    <m/>
    <s v="1) Active Pipeline = Use reserve-life"/>
    <s v="No"/>
    <m/>
    <n v="2400"/>
    <m/>
    <n v="2400"/>
    <n v="1"/>
    <n v="2400"/>
    <n v="0"/>
    <n v="2400"/>
    <n v="21"/>
    <n v="1.35E-2"/>
    <n v="3180.6073288185066"/>
    <n v="0"/>
    <n v="3180.6073288185066"/>
    <n v="1.7600000000000001E-2"/>
    <n v="2204.9106284981481"/>
    <n v="0"/>
    <n v="2204.9106284981481"/>
    <m/>
  </r>
  <r>
    <s v="1 - Yes"/>
    <s v="COR4 OIL CORP."/>
    <s v="A23006"/>
    <n v="9"/>
    <s v="Steel"/>
    <n v="3.2"/>
    <d v="1999-09-10T00:00:00"/>
    <x v="0"/>
    <s v="Natural Gas"/>
    <n v="0.05"/>
    <n v="60.3"/>
    <s v="06-18-021-08W4"/>
    <s v="07-18-021-08W4"/>
    <n v="0.44"/>
    <s v="Uncoated"/>
    <n v="4960"/>
    <s v="NG"/>
    <n v="16"/>
    <s v="Well"/>
    <s v="Pipeline"/>
    <s v="23006-9"/>
    <s v="Operating - Gas"/>
    <n v="2415"/>
    <s v="JENNER OIL 100/06-18-021-08W4/00                  "/>
    <n v="100"/>
    <x v="0"/>
    <x v="6"/>
    <n v="220"/>
    <n v="2000"/>
    <m/>
    <s v="1) Active Pipeline = Use reserve-life"/>
    <s v="No"/>
    <m/>
    <n v="2220"/>
    <m/>
    <n v="2220"/>
    <n v="1"/>
    <n v="2220"/>
    <n v="0"/>
    <n v="2220"/>
    <n v="21"/>
    <n v="1.35E-2"/>
    <n v="2942.061779157119"/>
    <n v="0"/>
    <n v="2942.061779157119"/>
    <n v="1.7600000000000001E-2"/>
    <n v="2039.5423313607873"/>
    <n v="0"/>
    <n v="2039.5423313607873"/>
    <m/>
  </r>
  <r>
    <s v="1 - Yes"/>
    <s v="COR4 OIL CORP."/>
    <s v="A23006"/>
    <n v="10"/>
    <s v="Steel"/>
    <n v="3.2"/>
    <d v="1999-09-10T00:00:00"/>
    <x v="0"/>
    <s v="Natural Gas"/>
    <n v="0.05"/>
    <n v="114.3"/>
    <s v="07-18-021-08W4"/>
    <s v="08-18-021-08W4"/>
    <n v="0.34"/>
    <s v="Uncoated"/>
    <n v="4960"/>
    <s v="NG"/>
    <n v="16"/>
    <s v="Pipeline"/>
    <s v="Pipeline"/>
    <s v="23006-10"/>
    <s v="Operating - Gas"/>
    <n v="2415"/>
    <s v="JENNER OIL 100/06-18-021-08W4/00                  "/>
    <n v="100"/>
    <x v="0"/>
    <x v="6"/>
    <n v="170"/>
    <n v="2000"/>
    <m/>
    <s v="1) Active Pipeline = Use reserve-life"/>
    <s v="No"/>
    <m/>
    <n v="2170"/>
    <m/>
    <n v="2170"/>
    <n v="1"/>
    <n v="2170"/>
    <n v="0"/>
    <n v="2170"/>
    <n v="21"/>
    <n v="1.35E-2"/>
    <n v="2875.7991264734001"/>
    <n v="0"/>
    <n v="2875.7991264734001"/>
    <n v="1.7600000000000001E-2"/>
    <n v="1993.6066932670758"/>
    <n v="0"/>
    <n v="1993.6066932670758"/>
    <m/>
  </r>
  <r>
    <s v="1 - Yes"/>
    <s v="COR4 OIL CORP."/>
    <s v="A23006"/>
    <n v="11"/>
    <s v="Steel"/>
    <n v="3.2"/>
    <d v="1999-09-10T00:00:00"/>
    <x v="0"/>
    <s v="Natural Gas"/>
    <n v="0.05"/>
    <n v="114.3"/>
    <s v="08-18-021-08W4"/>
    <s v="16-07-021-08W4"/>
    <n v="0.78"/>
    <s v="Uncoated"/>
    <n v="4960"/>
    <s v="NG"/>
    <n v="16"/>
    <s v="Well"/>
    <s v="Pipeline"/>
    <s v="23006-11"/>
    <s v="Operating - Gas"/>
    <n v="2422"/>
    <s v="JENNER OIL 100/08-18-021-08W4/00                  "/>
    <n v="100"/>
    <x v="0"/>
    <x v="6"/>
    <n v="390"/>
    <n v="2000"/>
    <m/>
    <s v="1) Active Pipeline = Use reserve-life"/>
    <s v="No"/>
    <m/>
    <n v="2390"/>
    <m/>
    <n v="2390"/>
    <n v="1"/>
    <n v="2390"/>
    <n v="0"/>
    <n v="2390"/>
    <n v="21"/>
    <n v="1.35E-2"/>
    <n v="3167.3547982817631"/>
    <n v="0"/>
    <n v="3167.3547982817631"/>
    <n v="1.7600000000000001E-2"/>
    <n v="2195.7235008794059"/>
    <n v="0"/>
    <n v="2195.7235008794059"/>
    <m/>
  </r>
  <r>
    <s v="1 - Yes"/>
    <s v="COR4 OIL CORP."/>
    <s v="A23006"/>
    <n v="12"/>
    <s v="Steel"/>
    <n v="3.2"/>
    <d v="1999-09-10T00:00:00"/>
    <x v="0"/>
    <s v="Natural Gas"/>
    <n v="0.05"/>
    <n v="114.3"/>
    <s v="16-07-021-08W4"/>
    <s v="14-08-021-08W4"/>
    <n v="0.67"/>
    <s v="Uncoated"/>
    <n v="4960"/>
    <s v="NG"/>
    <n v="16"/>
    <s v="Well"/>
    <s v="Pipeline"/>
    <s v="23006-12"/>
    <s v="Operating - Gas"/>
    <n v="3194"/>
    <s v="JENNER SHLW GAS 102/16-07-021-08W4/00             "/>
    <n v="100"/>
    <x v="0"/>
    <x v="2"/>
    <n v="335"/>
    <n v="2000"/>
    <m/>
    <s v="1) Active Pipeline = Use reserve-life"/>
    <s v="No"/>
    <m/>
    <n v="2335"/>
    <m/>
    <n v="2335"/>
    <n v="1"/>
    <n v="2335"/>
    <n v="0"/>
    <n v="2335"/>
    <n v="21"/>
    <n v="1.35E-2"/>
    <n v="3094.4658803296725"/>
    <n v="0"/>
    <n v="3094.4658803296725"/>
    <n v="1.7600000000000001E-2"/>
    <n v="2145.1942989763234"/>
    <n v="0"/>
    <n v="2145.1942989763234"/>
    <m/>
  </r>
  <r>
    <s v="1 - Yes"/>
    <s v="COR4 OIL CORP."/>
    <s v="A23006"/>
    <n v="13"/>
    <s v="Steel"/>
    <n v="3.2"/>
    <d v="1999-09-10T00:00:00"/>
    <x v="0"/>
    <s v="Natural Gas"/>
    <n v="0.05"/>
    <n v="114.3"/>
    <s v="14-08-021-08W4"/>
    <s v="11-08-021-08W4"/>
    <n v="0.53"/>
    <s v="Uncoated"/>
    <n v="4960"/>
    <s v="NG"/>
    <n v="16"/>
    <s v="Well"/>
    <s v="Pipeline"/>
    <s v="23006-13"/>
    <s v="Operating - Gas"/>
    <n v="3196"/>
    <s v="JENNER SHLW GAS 100/14-08-021-08W4/00             "/>
    <n v="100"/>
    <x v="0"/>
    <x v="2"/>
    <n v="265"/>
    <n v="2000"/>
    <m/>
    <s v="1) Active Pipeline = Use reserve-life"/>
    <s v="No"/>
    <m/>
    <n v="2265"/>
    <m/>
    <n v="2265"/>
    <n v="1"/>
    <n v="2265"/>
    <n v="0"/>
    <n v="2265"/>
    <n v="21"/>
    <n v="1.35E-2"/>
    <n v="3001.6981665724657"/>
    <n v="0"/>
    <n v="3001.6981665724657"/>
    <n v="1.7600000000000001E-2"/>
    <n v="2080.8844056451271"/>
    <n v="0"/>
    <n v="2080.8844056451271"/>
    <m/>
  </r>
  <r>
    <s v="1 - Yes"/>
    <s v="COR4 OIL CORP."/>
    <s v="A23006"/>
    <n v="14"/>
    <s v="Steel"/>
    <n v="3.2"/>
    <d v="1999-09-10T00:00:00"/>
    <x v="0"/>
    <s v="Natural Gas"/>
    <n v="0.05"/>
    <n v="114.3"/>
    <s v="06-08-021-08W4"/>
    <s v="11-08-021-08W4"/>
    <n v="0.32"/>
    <s v="Uncoated"/>
    <n v="4960"/>
    <s v="NG"/>
    <n v="16"/>
    <s v="Well"/>
    <s v="Pipeline"/>
    <s v="23006-14"/>
    <s v="Operating - Gas"/>
    <n v="2369"/>
    <s v="JENNER OIL 100/06-08-021-08W4/00                  "/>
    <n v="100"/>
    <x v="0"/>
    <x v="6"/>
    <n v="160"/>
    <n v="2000"/>
    <m/>
    <s v="1) Active Pipeline = Use reserve-life"/>
    <s v="No"/>
    <m/>
    <n v="2160"/>
    <m/>
    <n v="2160"/>
    <n v="1"/>
    <n v="2160"/>
    <n v="0"/>
    <n v="2160"/>
    <n v="21"/>
    <n v="1.35E-2"/>
    <n v="2862.5465959366561"/>
    <n v="0"/>
    <n v="2862.5465959366561"/>
    <n v="1.7600000000000001E-2"/>
    <n v="1984.4195656483334"/>
    <n v="0"/>
    <n v="1984.4195656483334"/>
    <m/>
  </r>
  <r>
    <s v="1 - Yes"/>
    <s v="COR4 OIL CORP."/>
    <s v="A23006"/>
    <n v="15"/>
    <s v="Steel"/>
    <n v="3.2"/>
    <d v="1999-09-10T00:00:00"/>
    <x v="0"/>
    <s v="Natural Gas"/>
    <n v="0.05"/>
    <n v="114.3"/>
    <s v="11-08-021-08W4"/>
    <s v="06-09-021-08W4"/>
    <n v="1.77"/>
    <s v="Uncoated"/>
    <n v="4960"/>
    <s v="NG"/>
    <n v="16"/>
    <s v="Pipeline"/>
    <s v="Pipeline"/>
    <s v="23006-15"/>
    <s v="Operating - Gas"/>
    <n v="2369"/>
    <s v="JENNER OIL 100/06-08-021-08W4/00                  "/>
    <n v="100"/>
    <x v="0"/>
    <x v="6"/>
    <n v="885"/>
    <n v="2000"/>
    <m/>
    <s v="1) Active Pipeline = Use reserve-life"/>
    <s v="No"/>
    <m/>
    <n v="2885"/>
    <m/>
    <n v="2885"/>
    <n v="1"/>
    <n v="2885"/>
    <n v="0"/>
    <n v="2885"/>
    <n v="21"/>
    <n v="1.35E-2"/>
    <n v="3823.3550598505799"/>
    <n v="0"/>
    <n v="3823.3550598505799"/>
    <n v="1.7600000000000001E-2"/>
    <n v="2650.4863180071488"/>
    <n v="0"/>
    <n v="2650.4863180071488"/>
    <m/>
  </r>
  <r>
    <s v="1 - Yes"/>
    <s v="COR4 OIL CORP."/>
    <s v="A23006"/>
    <n v="16"/>
    <s v="Steel"/>
    <n v="3.2"/>
    <d v="1999-09-10T00:00:00"/>
    <x v="0"/>
    <s v="Natural Gas"/>
    <n v="0.05"/>
    <n v="60.3"/>
    <s v="14-04-021-08W4"/>
    <s v="14-04-021-08W4"/>
    <n v="0.23"/>
    <s v="Uncoated"/>
    <n v="4960"/>
    <s v="NG"/>
    <n v="16"/>
    <s v="Well"/>
    <s v="Pipeline"/>
    <s v="23006-16"/>
    <s v="Operating - Gas"/>
    <n v="3181"/>
    <s v="JENNER SHLW GAS 100/14-04-021-08W4/00             "/>
    <n v="80"/>
    <x v="0"/>
    <x v="2"/>
    <n v="115"/>
    <n v="2000"/>
    <m/>
    <s v="1) Active Pipeline = Use reserve-life"/>
    <s v="No"/>
    <m/>
    <n v="2115"/>
    <m/>
    <n v="2115"/>
    <n v="0.8"/>
    <n v="1692"/>
    <n v="0"/>
    <n v="1692"/>
    <n v="21"/>
    <n v="1.35E-2"/>
    <n v="2242.3281668170475"/>
    <n v="0"/>
    <n v="2242.3281668170475"/>
    <n v="1.7600000000000001E-2"/>
    <n v="1554.4619930911947"/>
    <n v="0"/>
    <n v="1554.4619930911947"/>
    <m/>
  </r>
  <r>
    <s v="1 - Yes"/>
    <s v="COR4 OIL CORP."/>
    <s v="A23006"/>
    <n v="21"/>
    <s v="Steel"/>
    <n v="3.2"/>
    <d v="1999-12-06T00:00:00"/>
    <x v="0"/>
    <s v="Natural Gas"/>
    <n v="0.05"/>
    <n v="88.9"/>
    <s v="01-07-021-08W4"/>
    <s v="06-08-021-08W4"/>
    <n v="0.9"/>
    <s v="Uncoated"/>
    <n v="4960"/>
    <s v="NG"/>
    <n v="16"/>
    <s v="Well"/>
    <s v="Pipeline"/>
    <s v="23006-21"/>
    <s v="Operating - Gas"/>
    <n v="2322"/>
    <s v="JENNER OIL 100/01-07-021-08W4/00                  "/>
    <n v="100"/>
    <x v="0"/>
    <x v="6"/>
    <n v="450"/>
    <n v="2000"/>
    <m/>
    <s v="1) Active Pipeline = Use reserve-life"/>
    <s v="No"/>
    <m/>
    <n v="2450"/>
    <m/>
    <n v="2450"/>
    <n v="1"/>
    <n v="2450"/>
    <n v="0"/>
    <n v="2450"/>
    <n v="21"/>
    <n v="1.35E-2"/>
    <n v="3246.8699815022255"/>
    <n v="0"/>
    <n v="3246.8699815022255"/>
    <n v="1.7600000000000001E-2"/>
    <n v="2250.8462665918596"/>
    <n v="0"/>
    <n v="2250.8462665918596"/>
    <m/>
  </r>
  <r>
    <s v="1 - Yes"/>
    <s v="COR4 OIL CORP."/>
    <s v="A23734"/>
    <n v="1"/>
    <s v="Steel"/>
    <n v="3.2"/>
    <d v="1988-10-31T00:00:00"/>
    <x v="0"/>
    <s v="Natural Gas"/>
    <n v="0"/>
    <n v="88.9"/>
    <s v="06-03-021-08W4"/>
    <s v="16-34-020-08W4"/>
    <n v="1.1000000000000001"/>
    <s v="Uncoated"/>
    <n v="1900"/>
    <s v="NG"/>
    <n v="2"/>
    <s v="Well"/>
    <s v="Pipeline"/>
    <s v="23734-1"/>
    <s v="Operating - Gas"/>
    <n v="1929"/>
    <s v="JENNER GAS 102/06-03-021-08W4/03                  "/>
    <n v="100"/>
    <x v="0"/>
    <x v="2"/>
    <n v="550"/>
    <n v="2000"/>
    <m/>
    <s v="1) Active Pipeline = Use reserve-life"/>
    <s v="No"/>
    <m/>
    <n v="2550"/>
    <m/>
    <n v="2550"/>
    <n v="1"/>
    <n v="2550"/>
    <n v="0"/>
    <n v="2550"/>
    <n v="21"/>
    <n v="1.35E-2"/>
    <n v="3379.3952868696633"/>
    <n v="0"/>
    <n v="3379.3952868696633"/>
    <n v="1.7600000000000001E-2"/>
    <n v="2342.7175427792822"/>
    <n v="0"/>
    <n v="2342.7175427792822"/>
    <m/>
  </r>
  <r>
    <s v="1 - Yes"/>
    <s v="COR4 OIL CORP."/>
    <s v="A23734"/>
    <n v="2"/>
    <s v="Steel"/>
    <n v="3.2"/>
    <d v="1993-08-24T00:00:00"/>
    <x v="0"/>
    <s v="Natural Gas"/>
    <n v="0"/>
    <n v="88.9"/>
    <s v="06-03-021-08W4"/>
    <s v="06-03-021-08W4"/>
    <n v="0.21"/>
    <s v="Uncoated"/>
    <n v="6900"/>
    <s v="NG"/>
    <n v="2"/>
    <s v="Well"/>
    <s v="Pipeline"/>
    <s v="23734-2"/>
    <s v="Operating - Gas"/>
    <n v="1929"/>
    <s v="JENNER GAS 102/06-03-021-08W4/03                  "/>
    <n v="100"/>
    <x v="0"/>
    <x v="2"/>
    <n v="105"/>
    <n v="2000"/>
    <m/>
    <s v="1) Active Pipeline = Use reserve-life"/>
    <s v="No"/>
    <m/>
    <n v="2105"/>
    <m/>
    <n v="2105"/>
    <n v="1"/>
    <n v="2105"/>
    <n v="0"/>
    <n v="2105"/>
    <n v="21"/>
    <n v="1.35E-2"/>
    <n v="2789.6576779845655"/>
    <n v="0"/>
    <n v="2789.6576779845655"/>
    <n v="1.7600000000000001E-2"/>
    <n v="1933.8903637452509"/>
    <n v="0"/>
    <n v="1933.8903637452509"/>
    <m/>
  </r>
  <r>
    <s v="1 - Yes"/>
    <s v="COR4 OIL CORP."/>
    <s v="A23796"/>
    <n v="1"/>
    <s v="Steel"/>
    <n v="3.2"/>
    <d v="2000-04-09T00:00:00"/>
    <x v="0"/>
    <s v="Natural Gas"/>
    <n v="0.05"/>
    <n v="88.9"/>
    <s v="06-27-021-08W4"/>
    <s v="06-26-021-08W4"/>
    <n v="1.5"/>
    <s v="Uncoated"/>
    <n v="6200"/>
    <s v="NG"/>
    <n v="4"/>
    <s v="Pipeline"/>
    <s v="Well"/>
    <s v="23796-1"/>
    <s v="Operating - Gas"/>
    <n v="2520"/>
    <s v="JENNER OIL 102/06-26-021-08W4/00                  "/>
    <n v="100"/>
    <x v="0"/>
    <x v="6"/>
    <n v="750"/>
    <n v="2000"/>
    <m/>
    <s v="1) Active Pipeline = Use reserve-life"/>
    <s v="No"/>
    <m/>
    <n v="2750"/>
    <m/>
    <n v="2750"/>
    <n v="1"/>
    <n v="2750"/>
    <n v="0"/>
    <n v="2750"/>
    <n v="21"/>
    <n v="1.35E-2"/>
    <n v="3644.4458976045389"/>
    <n v="0"/>
    <n v="3644.4458976045389"/>
    <n v="1.7600000000000001E-2"/>
    <n v="2526.4600951541283"/>
    <n v="0"/>
    <n v="2526.4600951541283"/>
    <m/>
  </r>
  <r>
    <s v="1 - Yes"/>
    <s v="COR4 OIL CORP."/>
    <s v="A23796"/>
    <n v="3"/>
    <s v="Steel"/>
    <n v="3.2"/>
    <d v="2000-04-09T00:00:00"/>
    <x v="0"/>
    <s v="Natural Gas"/>
    <n v="0.05"/>
    <n v="88.9"/>
    <s v="06-26-021-08W4"/>
    <s v="15-23-021-08W4"/>
    <n v="1.56"/>
    <s v="Uncoated"/>
    <n v="6200"/>
    <s v="NG"/>
    <n v="4"/>
    <s v="Pipeline"/>
    <s v="Battery"/>
    <s v="23796-3"/>
    <s v="Operating - Gas"/>
    <n v="2520"/>
    <s v="JENNER OIL 102/06-26-021-08W4/00                  "/>
    <n v="100"/>
    <x v="0"/>
    <x v="6"/>
    <n v="780"/>
    <n v="2000"/>
    <m/>
    <s v="1) Active Pipeline = Use reserve-life"/>
    <s v="No"/>
    <m/>
    <n v="2780"/>
    <m/>
    <n v="2780"/>
    <n v="1"/>
    <n v="2780"/>
    <n v="0"/>
    <n v="2780"/>
    <n v="21"/>
    <n v="1.35E-2"/>
    <n v="3684.2034892147703"/>
    <n v="0"/>
    <n v="3684.2034892147703"/>
    <n v="1.7600000000000001E-2"/>
    <n v="2554.0214780103552"/>
    <n v="0"/>
    <n v="2554.0214780103552"/>
    <m/>
  </r>
  <r>
    <s v="1 - Yes"/>
    <s v="COR4 OIL CORP."/>
    <s v="A23796"/>
    <n v="4"/>
    <s v="Steel"/>
    <n v="3.2"/>
    <d v="2000-04-09T00:00:00"/>
    <x v="0"/>
    <s v="Natural Gas"/>
    <n v="0.05"/>
    <n v="88.9"/>
    <s v="10-27-021-08W4"/>
    <s v="08-27-021-08W4"/>
    <n v="0.36"/>
    <s v="Uncoated"/>
    <n v="6200"/>
    <s v="NG"/>
    <n v="4"/>
    <s v="Well"/>
    <s v="Pipeline"/>
    <s v="23796-4"/>
    <s v="Operating - Gas"/>
    <n v="1956"/>
    <s v="JENNER GAS 100/10-27-021-08W4/00  ABDN            "/>
    <n v="100"/>
    <x v="0"/>
    <x v="3"/>
    <n v="180"/>
    <n v="2000"/>
    <m/>
    <s v="1) Active Pipeline = Use reserve-life"/>
    <s v="No"/>
    <m/>
    <n v="2180"/>
    <m/>
    <n v="2180"/>
    <n v="1"/>
    <n v="2180"/>
    <n v="0"/>
    <n v="2180"/>
    <n v="21"/>
    <n v="1.35E-2"/>
    <n v="2889.0516570101436"/>
    <n v="0"/>
    <n v="2889.0516570101436"/>
    <n v="1.7600000000000001E-2"/>
    <n v="2002.7938208858179"/>
    <n v="0"/>
    <n v="2002.7938208858179"/>
    <m/>
  </r>
  <r>
    <s v="1 - Yes"/>
    <s v="COR4 OIL CORP."/>
    <s v="A23796"/>
    <n v="5"/>
    <s v="Steel"/>
    <n v="3.2"/>
    <d v="2000-04-09T00:00:00"/>
    <x v="0"/>
    <s v="Natural Gas"/>
    <n v="0.05"/>
    <n v="88.9"/>
    <s v="14-23-021-08W4"/>
    <s v="10-23-021-08W4"/>
    <n v="0.76"/>
    <s v="Uncoated"/>
    <n v="6200"/>
    <s v="NG"/>
    <n v="4"/>
    <s v="Pipeline"/>
    <s v="Battery"/>
    <s v="23796-5"/>
    <s v="Operating - Gas"/>
    <n v="2482"/>
    <s v="JENNER OIL 100/15-23-021-08W4/00 (14-23)          "/>
    <n v="100"/>
    <x v="0"/>
    <x v="6"/>
    <n v="380"/>
    <n v="2000"/>
    <m/>
    <s v="1) Active Pipeline = Use reserve-life"/>
    <s v="No"/>
    <m/>
    <n v="2380"/>
    <m/>
    <n v="2380"/>
    <n v="1"/>
    <n v="2380"/>
    <n v="0"/>
    <n v="2380"/>
    <n v="21"/>
    <n v="1.35E-2"/>
    <n v="3154.1022677450192"/>
    <n v="0"/>
    <n v="3154.1022677450192"/>
    <n v="1.7600000000000001E-2"/>
    <n v="2186.5363732606638"/>
    <n v="0"/>
    <n v="2186.5363732606638"/>
    <m/>
  </r>
  <r>
    <s v="1 - Yes"/>
    <s v="COR4 OIL CORP."/>
    <s v="A24143"/>
    <n v="1"/>
    <s v="Steel"/>
    <n v="3.2"/>
    <d v="2018-11-09T00:00:00"/>
    <x v="0"/>
    <s v="Natural Gas"/>
    <n v="0.05"/>
    <n v="88.9"/>
    <s v="02-19-023-07W4"/>
    <s v="06-17-023-07W4"/>
    <n v="1.7"/>
    <s v="Uncoated"/>
    <n v="4140"/>
    <s v="NG"/>
    <n v="2"/>
    <s v="Well"/>
    <s v="Pipeline"/>
    <s v="24143-1"/>
    <s v="Operating - Gas"/>
    <n v="2001"/>
    <s v="ATLEE-BUFFALO 100/02-19-023-07W4/02  ABDN         "/>
    <n v="100"/>
    <x v="0"/>
    <x v="4"/>
    <n v="850"/>
    <n v="2000"/>
    <m/>
    <s v="1) Active Pipeline = Use reserve-life"/>
    <s v="No"/>
    <m/>
    <n v="2850"/>
    <m/>
    <n v="2850"/>
    <n v="1"/>
    <n v="2850"/>
    <n v="0"/>
    <n v="2850"/>
    <n v="21"/>
    <n v="1.35E-2"/>
    <n v="3776.9712029719767"/>
    <n v="0"/>
    <n v="3776.9712029719767"/>
    <n v="1.7600000000000001E-2"/>
    <n v="2618.3313713415509"/>
    <n v="0"/>
    <n v="2618.3313713415509"/>
    <m/>
  </r>
  <r>
    <s v="1 - Yes"/>
    <s v="COR4 OIL CORP."/>
    <s v="A24143"/>
    <n v="2"/>
    <s v="Steel"/>
    <n v="3.2"/>
    <d v="2019-01-04T00:00:00"/>
    <x v="2"/>
    <s v="Natural Gas"/>
    <n v="0.05"/>
    <n v="114.3"/>
    <s v="14-22-023-07W4"/>
    <s v="06-17-023-07W4"/>
    <n v="4.3"/>
    <s v="Uncoated"/>
    <m/>
    <s v="NG"/>
    <n v="2"/>
    <s v="Blind end"/>
    <s v="Blind end"/>
    <s v="24143-2"/>
    <s v="Discontinued - Gas"/>
    <n v="2003"/>
    <s v="ATLEE-BUFFALO 100/14-22-023-07W4/00               "/>
    <n v="50"/>
    <x v="0"/>
    <x v="4"/>
    <n v="0"/>
    <n v="2000"/>
    <m/>
    <s v="3) Discontinued; assume even over 15 years"/>
    <n v="6"/>
    <m/>
    <n v="2000"/>
    <m/>
    <n v="2000"/>
    <n v="0.5"/>
    <n v="1000"/>
    <n v="0"/>
    <n v="1000"/>
    <n v="6"/>
    <n v="1.35E-2"/>
    <n v="1083.7834584224113"/>
    <n v="0"/>
    <n v="1083.7834584224113"/>
    <n v="1.7600000000000001E-2"/>
    <n v="976.06767077433892"/>
    <n v="0"/>
    <n v="976.06767077433892"/>
    <m/>
  </r>
  <r>
    <s v="2.1  - No. Already Abandoned."/>
    <s v="COR4 OIL CORP."/>
    <s v="A24944"/>
    <n v="1"/>
    <s v="Steel"/>
    <n v="3.2"/>
    <d v="1999-03-12T00:00:00"/>
    <x v="1"/>
    <s v="Natural Gas"/>
    <n v="0"/>
    <n v="88.9"/>
    <s v="16-13-023-12W4"/>
    <s v="14-11-023-12W4"/>
    <n v="3.07"/>
    <s v="Uncoated"/>
    <m/>
    <s v="NG"/>
    <n v="1"/>
    <s v="Blind end"/>
    <s v="Blind end"/>
    <s v="24944-1"/>
    <s v="Abandoned - Gas"/>
    <n v="1755"/>
    <s v="CESSFORD 102/16-13-023-12W4/00  ABDN              "/>
    <n v="100"/>
    <x v="0"/>
    <x v="7"/>
    <n v="0"/>
    <n v="0"/>
    <m/>
    <s v="2) Already abandoned; no ARO"/>
    <s v="No"/>
    <m/>
    <n v="0"/>
    <m/>
    <n v="0"/>
    <n v="1"/>
    <n v="0"/>
    <n v="0"/>
    <n v="0"/>
    <n v="21"/>
    <n v="1.35E-2"/>
    <n v="0"/>
    <n v="0"/>
    <n v="0"/>
    <n v="1.7600000000000001E-2"/>
    <n v="0"/>
    <n v="0"/>
    <n v="0"/>
    <m/>
  </r>
  <r>
    <s v="1 - Yes"/>
    <s v="COR4 OIL CORP."/>
    <s v="A25308"/>
    <n v="1"/>
    <s v="Steel"/>
    <n v="3.2"/>
    <d v="1991-03-01T00:00:00"/>
    <x v="0"/>
    <s v="Fresh Water"/>
    <n v="0"/>
    <n v="114.3"/>
    <s v="12-02-022-09W4"/>
    <s v="10-07-021-08W4"/>
    <n v="10.1"/>
    <s v="Thin Film"/>
    <n v="6200"/>
    <s v="FW"/>
    <n v="1"/>
    <s v="Reservoir"/>
    <s v="Battery"/>
    <s v="25308-1"/>
    <s v="Operating - Oil-Water-Other"/>
    <n v="2346"/>
    <s v="JENNER OIL 100/10-07-021-08W4  BATT               "/>
    <n v="100"/>
    <x v="0"/>
    <x v="6"/>
    <n v="15150"/>
    <n v="2500"/>
    <n v="669.34404283801871"/>
    <s v="1) Active Pipeline = Use reserve-life"/>
    <s v="No"/>
    <m/>
    <n v="18319.34404283802"/>
    <m/>
    <n v="18319.34404283802"/>
    <n v="1"/>
    <n v="18319.34404283802"/>
    <n v="0"/>
    <n v="18319.34404283802"/>
    <n v="21"/>
    <n v="1.35E-2"/>
    <n v="24277.766634082607"/>
    <n v="0"/>
    <n v="24277.766634082607"/>
    <n v="1.7600000000000001E-2"/>
    <n v="16830.215161319909"/>
    <n v="0"/>
    <n v="16830.215161319909"/>
    <m/>
  </r>
  <r>
    <s v="2.1  - No. Already Abandoned."/>
    <s v="COR4 OIL CORP."/>
    <s v="A28359"/>
    <n v="1"/>
    <s v="Steel"/>
    <n v="3.18"/>
    <d v="2007-09-10T00:00:00"/>
    <x v="1"/>
    <s v="Oil Well Effluent"/>
    <n v="0"/>
    <n v="60.3"/>
    <s v="04-04-019-11W4"/>
    <s v="03-04-019-11W4"/>
    <n v="0.3"/>
    <s v="Uncoated"/>
    <m/>
    <s v="OE"/>
    <n v="1"/>
    <s v="Blind end"/>
    <s v="Blind end"/>
    <s v="28359-1"/>
    <s v="Abandoned - Oil-Water-Other"/>
    <n v="1432"/>
    <s v="W TIDE LK 102/04-04-019-11W4/00 SWD               "/>
    <n v="100"/>
    <x v="1"/>
    <x v="5"/>
    <n v="0"/>
    <n v="0"/>
    <m/>
    <s v="2) Already abandoned; no ARO"/>
    <s v="No"/>
    <m/>
    <n v="0"/>
    <m/>
    <n v="0"/>
    <n v="1"/>
    <n v="0"/>
    <n v="0"/>
    <n v="0"/>
    <n v="26"/>
    <n v="1.35E-2"/>
    <n v="0"/>
    <n v="0"/>
    <n v="0"/>
    <n v="1.7600000000000001E-2"/>
    <n v="0"/>
    <n v="0"/>
    <n v="0"/>
    <m/>
  </r>
  <r>
    <s v="1 - Yes"/>
    <s v="COR4 OIL CORP."/>
    <s v="A28776"/>
    <n v="1"/>
    <s v="Fiberglass"/>
    <n v="3.3"/>
    <d v="2016-11-10T00:00:00"/>
    <x v="2"/>
    <s v="Oil Well Effluent"/>
    <n v="1"/>
    <n v="88"/>
    <s v="12-23-021-08W4"/>
    <s v="15-23-021-08W4"/>
    <n v="0.7"/>
    <s v="Uncoated"/>
    <m/>
    <s v="OE"/>
    <n v="94"/>
    <s v="Blind end"/>
    <s v="Blind end"/>
    <s v="28776-1"/>
    <s v="Discontinued - Oil-Water-Other"/>
    <n v="2470"/>
    <s v="JENNER OIL 102/12-23-021-08W4/00 (03-26)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28776"/>
    <n v="2"/>
    <s v="Fiberglass"/>
    <n v="3.3"/>
    <d v="2016-11-10T00:00:00"/>
    <x v="2"/>
    <s v="Oil Well Effluent"/>
    <n v="1"/>
    <n v="88"/>
    <s v="14-23-021-08W4"/>
    <s v="03-26-021-08W4"/>
    <n v="0.25"/>
    <s v="Uncoated"/>
    <m/>
    <s v="OE"/>
    <n v="94"/>
    <s v="Blind end"/>
    <s v="Blind end"/>
    <s v="28776-2"/>
    <s v="Discontinued - Oil-Water-Other"/>
    <n v="2476"/>
    <s v="JENNER OIL 102/14-23-021-08W4/00  WTR INJ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28776"/>
    <n v="3"/>
    <s v="Fiberglass"/>
    <n v="3.3"/>
    <d v="2018-09-17T00:00:00"/>
    <x v="2"/>
    <s v="Oil Well Effluent"/>
    <n v="1"/>
    <n v="88"/>
    <s v="15-23-021-08W4"/>
    <s v="15-23-021-08W4"/>
    <n v="0.25"/>
    <s v="Uncoated"/>
    <m/>
    <s v="OE"/>
    <n v="94"/>
    <s v="Blind end"/>
    <s v="Blind end"/>
    <s v="28776-3"/>
    <s v="Discontinued - Oil-Water-Other"/>
    <n v="2478"/>
    <s v="JENNER OIL 106/14-23-021-08W4/00 (15-23)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28776"/>
    <n v="4"/>
    <s v="Fiberglass"/>
    <n v="3.3"/>
    <d v="2015-11-27T00:00:00"/>
    <x v="2"/>
    <s v="Oil Well Effluent"/>
    <n v="1"/>
    <n v="88"/>
    <s v="02-26-021-08W4"/>
    <s v="03-26-021-08W4"/>
    <n v="0.3"/>
    <s v="Uncoated"/>
    <m/>
    <s v="OE"/>
    <n v="94"/>
    <s v="Blind end"/>
    <s v="Blind end"/>
    <s v="28776-4"/>
    <s v="Discontinued - Oil-Water-Other"/>
    <n v="2464"/>
    <s v="JENNER OIL 102/09-23-021-08W4/00 (02-26)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28776"/>
    <n v="5"/>
    <s v="Fiberglass"/>
    <n v="3.3"/>
    <d v="2016-11-09T00:00:00"/>
    <x v="2"/>
    <s v="Oil Well Effluent"/>
    <n v="1"/>
    <n v="88"/>
    <s v="11-23-021-08W4"/>
    <s v="15-23-021-08W4"/>
    <n v="0.4"/>
    <s v="Uncoated"/>
    <m/>
    <s v="OE"/>
    <n v="94"/>
    <s v="Blind end"/>
    <s v="Blind end"/>
    <s v="28776-5"/>
    <s v="Discontinued - Oil-Water-Other"/>
    <n v="2465"/>
    <s v="JENNER OIL 100/11-23-021-08W4/00  WTR INJ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28776"/>
    <n v="6"/>
    <s v="Fiberglass"/>
    <n v="3.3"/>
    <d v="2018-11-29T00:00:00"/>
    <x v="0"/>
    <s v="Oil Well Effluent"/>
    <n v="1"/>
    <n v="88"/>
    <s v="14-23-021-08W4"/>
    <s v="15-23-021-08W4"/>
    <n v="0.3"/>
    <s v="Uncoated"/>
    <n v="4960"/>
    <s v="OE"/>
    <n v="94"/>
    <s v="Well"/>
    <s v="Battery"/>
    <s v="28776-6"/>
    <s v="Operating - Oil-Water-Other"/>
    <n v="2476"/>
    <s v="JENNER OIL 102/14-23-021-08W4/00  WTR INJ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28776"/>
    <n v="7"/>
    <s v="Fiberglass"/>
    <n v="3.3"/>
    <d v="1995-11-17T00:00:00"/>
    <x v="0"/>
    <s v="Oil Well Effluent"/>
    <n v="1"/>
    <n v="88"/>
    <s v="15-23-021-08W4"/>
    <s v="15-23-021-08W4"/>
    <n v="0.5"/>
    <s v="Uncoated"/>
    <n v="4960"/>
    <s v="OE"/>
    <n v="94"/>
    <s v="Well"/>
    <s v="Battery"/>
    <s v="28776-7"/>
    <s v="Operating - Oil-Water-Other"/>
    <n v="2480"/>
    <s v="JENNER OIL 100/15-23-021-08W4  BATT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2.1  - No. Already Abandoned."/>
    <s v="COR4 OIL CORP."/>
    <s v="A28776"/>
    <n v="8"/>
    <s v="Fiberglass"/>
    <n v="3.3"/>
    <d v="2004-07-26T00:00:00"/>
    <x v="1"/>
    <s v="Oil Well Effluent"/>
    <n v="1"/>
    <n v="88"/>
    <s v="03-26-021-08W4"/>
    <s v="03-26-021-08W4"/>
    <n v="0.1"/>
    <s v="Uncoated"/>
    <m/>
    <s v="OE"/>
    <n v="94"/>
    <s v="Blind end"/>
    <s v="Blind end"/>
    <s v="28776-8"/>
    <s v="Abandoned - Oil-Water-Other"/>
    <n v="2515"/>
    <s v="JENNER OIL 100/03-26-021-08W4/00                  "/>
    <n v="100"/>
    <x v="0"/>
    <x v="6"/>
    <n v="0"/>
    <n v="0"/>
    <m/>
    <s v="2) Already abandoned; no ARO"/>
    <s v="No"/>
    <m/>
    <n v="0"/>
    <m/>
    <n v="0"/>
    <n v="1"/>
    <n v="0"/>
    <n v="0"/>
    <n v="0"/>
    <n v="21"/>
    <n v="1.35E-2"/>
    <n v="0"/>
    <n v="0"/>
    <n v="0"/>
    <n v="1.7600000000000001E-2"/>
    <n v="0"/>
    <n v="0"/>
    <n v="0"/>
    <m/>
  </r>
  <r>
    <s v="1 - Yes"/>
    <s v="COR4 OIL CORP."/>
    <s v="A28776"/>
    <n v="9"/>
    <s v="Fiberglass"/>
    <n v="3.3"/>
    <d v="2018-11-05T00:00:00"/>
    <x v="0"/>
    <s v="Oil Well Effluent"/>
    <n v="1"/>
    <n v="88"/>
    <s v="14-23-021-08W4"/>
    <s v="15-23-021-08W4"/>
    <n v="0.3"/>
    <s v="Uncoated"/>
    <n v="4960"/>
    <s v="OE"/>
    <n v="94"/>
    <s v="Well"/>
    <s v="Battery"/>
    <s v="28776-9"/>
    <s v="Operating - Oil-Water-Other"/>
    <n v="2476"/>
    <s v="JENNER OIL 102/14-23-021-08W4/00  WTR INJ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28776"/>
    <n v="10"/>
    <s v="Fiberglass"/>
    <n v="3.3"/>
    <d v="2017-04-17T00:00:00"/>
    <x v="0"/>
    <s v="Oil Well Effluent"/>
    <n v="1"/>
    <n v="88"/>
    <s v="07-23-021-08W4"/>
    <s v="15-23-021-08W4"/>
    <n v="0.8"/>
    <s v="Uncoated"/>
    <n v="4960"/>
    <s v="OE"/>
    <n v="94"/>
    <s v="Satellite"/>
    <s v="Battery"/>
    <s v="28776-10"/>
    <s v="Operating - Oil-Water-Other"/>
    <n v="3219"/>
    <s v="JENNER SHLW GAS 100/08-23-021-08W4/00  ROY        "/>
    <n v="100"/>
    <x v="0"/>
    <x v="2"/>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1 - Yes"/>
    <s v="COR4 OIL CORP."/>
    <s v="A28776"/>
    <n v="11"/>
    <s v="Fiberglass"/>
    <n v="4.32"/>
    <d v="2017-04-17T00:00:00"/>
    <x v="0"/>
    <s v="Oil Well Effluent"/>
    <n v="1"/>
    <n v="114.3"/>
    <s v="07-23-021-08W4"/>
    <s v="15-23-021-08W4"/>
    <n v="0.8"/>
    <s v="Uncoated"/>
    <n v="4960"/>
    <s v="OE"/>
    <n v="94"/>
    <s v="Satellite"/>
    <s v="Battery"/>
    <s v="28776-11"/>
    <s v="Operating - Oil-Water-Other"/>
    <n v="1942"/>
    <s v="JENNER GAS 102/15-14-021-08W4/02 (03-23)          "/>
    <n v="100"/>
    <x v="0"/>
    <x v="6"/>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1 - Yes"/>
    <s v="COR4 OIL CORP."/>
    <s v="A28776"/>
    <n v="12"/>
    <s v="Fiberglass"/>
    <n v="3.3"/>
    <d v="2019-04-10T00:00:00"/>
    <x v="2"/>
    <s v="Oil Well Effluent"/>
    <n v="1"/>
    <n v="88"/>
    <s v="03-26-021-08W4"/>
    <s v="03-26-021-08W4"/>
    <n v="0.1"/>
    <s v="Uncoated"/>
    <m/>
    <s v="OE"/>
    <n v="94"/>
    <s v="Blind end"/>
    <s v="Blind end"/>
    <s v="28776-12"/>
    <s v="Discontinued - Oil-Water-Other"/>
    <n v="2515"/>
    <s v="JENNER OIL 100/03-26-021-08W4/00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28776"/>
    <n v="13"/>
    <s v="Fiberglass"/>
    <n v="3.3"/>
    <d v="2010-04-22T00:00:00"/>
    <x v="0"/>
    <s v="Oil Well Effluent"/>
    <n v="1"/>
    <n v="88"/>
    <s v="07-25-021-08W4"/>
    <s v="08-26-021-08W4"/>
    <n v="1.06"/>
    <s v="Uncoated"/>
    <n v="4960"/>
    <s v="OE"/>
    <n v="94"/>
    <s v="Satellite"/>
    <s v="Pipeline"/>
    <s v="28776-13"/>
    <s v="Operating - Oil-Water-Other"/>
    <n v="2498"/>
    <s v="JENNER OIL 100/07-25-021-08W4  SAT                "/>
    <n v="100"/>
    <x v="0"/>
    <x v="6"/>
    <n v="1590"/>
    <n v="2500"/>
    <n v="669.34404283801871"/>
    <s v="1) Active Pipeline = Use reserve-life"/>
    <s v="No"/>
    <m/>
    <n v="4759.344042838019"/>
    <m/>
    <n v="4759.344042838019"/>
    <n v="1"/>
    <n v="4759.344042838019"/>
    <n v="0"/>
    <n v="4759.344042838019"/>
    <n v="21"/>
    <n v="1.35E-2"/>
    <n v="6307.3352262580438"/>
    <n v="0"/>
    <n v="6307.3352262580438"/>
    <n v="1.7600000000000001E-2"/>
    <n v="4372.4701103053731"/>
    <n v="0"/>
    <n v="4372.4701103053731"/>
    <m/>
  </r>
  <r>
    <s v="1 - Yes"/>
    <s v="COR4 OIL CORP."/>
    <s v="A28776"/>
    <n v="14"/>
    <s v="Fiberglass"/>
    <n v="4.32"/>
    <d v="1995-11-17T00:00:00"/>
    <x v="0"/>
    <s v="Oil Well Effluent"/>
    <n v="1"/>
    <n v="114.3"/>
    <s v="03-26-021-08W4"/>
    <s v="15-23-021-08W4"/>
    <n v="0.5"/>
    <s v="Uncoated"/>
    <n v="4960"/>
    <s v="OE"/>
    <n v="94"/>
    <s v="Pipeline"/>
    <s v="Battery"/>
    <s v="28776-14"/>
    <s v="Operating - Oil-Water-Other"/>
    <n v="2515"/>
    <s v="JENNER OIL 100/03-26-021-08W4/00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28776"/>
    <n v="15"/>
    <s v="Fiberglass"/>
    <n v="3.3"/>
    <d v="1995-11-17T00:00:00"/>
    <x v="0"/>
    <s v="Oil Well Effluent"/>
    <n v="1"/>
    <n v="88"/>
    <s v="03-26-021-08W4"/>
    <s v="15-23-021-08W4"/>
    <n v="0.5"/>
    <s v="Uncoated"/>
    <n v="4960"/>
    <s v="OE"/>
    <n v="94"/>
    <s v="Pipeline"/>
    <s v="Battery"/>
    <s v="28776-15"/>
    <s v="Operating - Oil-Water-Other"/>
    <n v="2515"/>
    <s v="JENNER OIL 100/03-26-021-08W4/00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28776"/>
    <n v="16"/>
    <s v="Fiberglass"/>
    <n v="3.3"/>
    <d v="2018-11-09T00:00:00"/>
    <x v="0"/>
    <s v="Oil Well Effluent"/>
    <n v="1"/>
    <n v="88"/>
    <s v="06-26-021-08W4"/>
    <s v="03-26-021-08W4"/>
    <n v="0.75"/>
    <s v="Uncoated"/>
    <n v="4960"/>
    <s v="OE"/>
    <n v="94"/>
    <s v="Pipeline"/>
    <s v="Pipeline"/>
    <s v="28776-16"/>
    <s v="Operating - Oil-Water-Other"/>
    <n v="2538"/>
    <s v="JENNER OIL 100/04-36-021-08W4/00  ABDN            "/>
    <n v="100"/>
    <x v="0"/>
    <x v="6"/>
    <n v="1125"/>
    <n v="2500"/>
    <n v="669.34404283801871"/>
    <s v="1) Active Pipeline = Use reserve-life"/>
    <s v="No"/>
    <m/>
    <n v="4294.344042838019"/>
    <m/>
    <n v="4294.344042838019"/>
    <n v="1"/>
    <n v="4294.344042838019"/>
    <n v="0"/>
    <n v="4294.344042838019"/>
    <n v="21"/>
    <n v="1.35E-2"/>
    <n v="5691.092556299458"/>
    <n v="0"/>
    <n v="5691.092556299458"/>
    <n v="1.7600000000000001E-2"/>
    <n v="3945.2686760338565"/>
    <n v="0"/>
    <n v="3945.2686760338565"/>
    <m/>
  </r>
  <r>
    <s v="1 - Yes"/>
    <s v="COR4 OIL CORP."/>
    <s v="A28776"/>
    <n v="17"/>
    <s v="Steel"/>
    <n v="3.2"/>
    <d v="2018-11-09T00:00:00"/>
    <x v="0"/>
    <s v="Oil Well Effluent"/>
    <n v="1"/>
    <n v="88.9"/>
    <s v="04-36-021-08W4"/>
    <s v="06-26-021-08W4"/>
    <n v="1.6"/>
    <s v="Expanded Polyethylene"/>
    <n v="4960"/>
    <s v="OE"/>
    <n v="94"/>
    <s v="Well"/>
    <s v="Pipeline"/>
    <s v="28776-17"/>
    <s v="Operating - Oil-Water-Other"/>
    <n v="2538"/>
    <s v="JENNER OIL 100/04-36-021-08W4/00  ABDN            "/>
    <n v="100"/>
    <x v="0"/>
    <x v="6"/>
    <n v="2400"/>
    <n v="2500"/>
    <n v="669.34404283801871"/>
    <s v="1) Active Pipeline = Use reserve-life"/>
    <s v="No"/>
    <m/>
    <n v="5569.344042838019"/>
    <m/>
    <n v="5569.344042838019"/>
    <n v="1"/>
    <n v="5569.344042838019"/>
    <n v="0"/>
    <n v="5569.344042838019"/>
    <n v="21"/>
    <n v="1.35E-2"/>
    <n v="7380.7901997342897"/>
    <n v="0"/>
    <n v="7380.7901997342897"/>
    <n v="1.7600000000000001E-2"/>
    <n v="5116.6274474234979"/>
    <n v="0"/>
    <n v="5116.6274474234979"/>
    <m/>
  </r>
  <r>
    <s v="1 - Yes"/>
    <s v="COR4 OIL CORP."/>
    <s v="A28776"/>
    <n v="18"/>
    <s v="Fiberglass"/>
    <n v="2.16"/>
    <d v="1996-10-28T00:00:00"/>
    <x v="0"/>
    <s v="Oil Well Effluent"/>
    <n v="1"/>
    <n v="115.1"/>
    <s v="07-25-021-08W4"/>
    <s v="15-23-021-08W4"/>
    <n v="2.5499999999999998"/>
    <s v="Uncoated"/>
    <n v="4960"/>
    <s v="OE"/>
    <n v="94"/>
    <s v="Satellite"/>
    <s v="Battery"/>
    <s v="28776-18"/>
    <s v="Operating - Oil-Water-Other"/>
    <n v="2498"/>
    <s v="JENNER OIL 100/07-25-021-08W4  SAT                "/>
    <n v="100"/>
    <x v="0"/>
    <x v="6"/>
    <n v="3824.9999999999995"/>
    <n v="2500"/>
    <n v="669.34404283801871"/>
    <s v="1) Active Pipeline = Use reserve-life"/>
    <s v="No"/>
    <m/>
    <n v="6994.344042838019"/>
    <m/>
    <n v="6994.344042838019"/>
    <n v="1"/>
    <n v="6994.344042838019"/>
    <n v="0"/>
    <n v="6994.344042838019"/>
    <n v="21"/>
    <n v="1.35E-2"/>
    <n v="9269.2758012202776"/>
    <n v="0"/>
    <n v="9269.2758012202776"/>
    <n v="1.7600000000000001E-2"/>
    <n v="6425.7931330942729"/>
    <n v="0"/>
    <n v="6425.7931330942729"/>
    <m/>
  </r>
  <r>
    <s v="1 - Yes"/>
    <s v="COR4 OIL CORP."/>
    <s v="A28776"/>
    <n v="19"/>
    <s v="Fiberglass"/>
    <n v="3.3"/>
    <d v="1996-12-04T00:00:00"/>
    <x v="0"/>
    <s v="Oil Well Effluent"/>
    <n v="1"/>
    <n v="87.6"/>
    <s v="07-25-021-08W4"/>
    <s v="07-25-021-08W4"/>
    <n v="0.22"/>
    <s v="Uncoated"/>
    <n v="4960"/>
    <s v="OE"/>
    <n v="94"/>
    <s v="Well"/>
    <s v="Satellite"/>
    <s v="28776-19"/>
    <s v="Operating - Oil-Water-Other"/>
    <n v="2498"/>
    <s v="JENNER OIL 100/07-25-021-08W4  SAT                "/>
    <n v="100"/>
    <x v="0"/>
    <x v="6"/>
    <n v="330"/>
    <n v="2500"/>
    <n v="669.34404283801871"/>
    <s v="1) Active Pipeline = Use reserve-life"/>
    <s v="No"/>
    <m/>
    <n v="3499.3440428380186"/>
    <m/>
    <n v="3499.3440428380186"/>
    <n v="1"/>
    <n v="3499.3440428380186"/>
    <n v="0"/>
    <n v="3499.3440428380186"/>
    <n v="21"/>
    <n v="1.35E-2"/>
    <n v="4637.5163786283274"/>
    <n v="0"/>
    <n v="4637.5163786283274"/>
    <n v="1.7600000000000001E-2"/>
    <n v="3214.8920303438449"/>
    <n v="0"/>
    <n v="3214.8920303438449"/>
    <m/>
  </r>
  <r>
    <s v="1 - Yes"/>
    <s v="COR4 OIL CORP."/>
    <s v="A28776"/>
    <n v="20"/>
    <s v="Fiberglass"/>
    <n v="3.3"/>
    <d v="1996-12-04T00:00:00"/>
    <x v="0"/>
    <s v="Oil Well Effluent"/>
    <n v="1"/>
    <n v="87.6"/>
    <s v="07-25-021-08W4"/>
    <s v="07-25-021-08W4"/>
    <n v="0.24"/>
    <s v="Uncoated"/>
    <n v="4960"/>
    <s v="OE"/>
    <n v="94"/>
    <s v="Well"/>
    <s v="Satellite"/>
    <s v="28776-20"/>
    <s v="Operating - Oil-Water-Other"/>
    <n v="2498"/>
    <s v="JENNER OIL 100/07-25-021-08W4  SAT                "/>
    <n v="100"/>
    <x v="0"/>
    <x v="6"/>
    <n v="360"/>
    <n v="2500"/>
    <n v="669.34404283801871"/>
    <s v="1) Active Pipeline = Use reserve-life"/>
    <s v="No"/>
    <m/>
    <n v="3529.3440428380186"/>
    <m/>
    <n v="3529.3440428380186"/>
    <n v="1"/>
    <n v="3529.3440428380186"/>
    <n v="0"/>
    <n v="3529.3440428380186"/>
    <n v="21"/>
    <n v="1.35E-2"/>
    <n v="4677.2739702385579"/>
    <n v="0"/>
    <n v="4677.2739702385579"/>
    <n v="1.7600000000000001E-2"/>
    <n v="3242.4534132000708"/>
    <n v="0"/>
    <n v="3242.4534132000708"/>
    <m/>
  </r>
  <r>
    <s v="1 - Yes"/>
    <s v="COR4 OIL CORP."/>
    <s v="A28776"/>
    <n v="21"/>
    <s v="Fiberglass"/>
    <n v="3.3"/>
    <d v="2018-09-17T00:00:00"/>
    <x v="2"/>
    <s v="Oil Well Effluent"/>
    <n v="1"/>
    <n v="87.6"/>
    <s v="11-25-021-08W4"/>
    <s v="07-25-021-08W4"/>
    <n v="0.38"/>
    <s v="Uncoated"/>
    <m/>
    <s v="OE"/>
    <n v="94"/>
    <s v="Blind end"/>
    <s v="Blind end"/>
    <s v="28776-21"/>
    <s v="Discontinued - Oil-Water-Other"/>
    <n v="2499"/>
    <s v="JENNER OIL 100/11-25-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28776"/>
    <n v="22"/>
    <s v="Fiberglass"/>
    <n v="3.3"/>
    <d v="2010-07-02T00:00:00"/>
    <x v="2"/>
    <s v="Oil Well Effluent"/>
    <n v="1"/>
    <n v="87.6"/>
    <s v="09-23-021-08W4"/>
    <s v="08-23-021-08W4"/>
    <n v="0.25"/>
    <s v="Uncoated"/>
    <m/>
    <s v="OE"/>
    <n v="94"/>
    <s v="Blind end"/>
    <s v="Blind end"/>
    <s v="28776-22"/>
    <s v="Discontinued - Oil-Water-Other"/>
    <n v="1946"/>
    <s v="JENNER GAS 100/09-23-021-08W4/02                  "/>
    <n v="100"/>
    <x v="0"/>
    <x v="3"/>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28776"/>
    <n v="23"/>
    <s v="Fiberglass"/>
    <n v="3.3"/>
    <d v="2018-10-03T00:00:00"/>
    <x v="0"/>
    <s v="Oil Well Effluent"/>
    <n v="1"/>
    <n v="87.6"/>
    <s v="08-23-021-08W4"/>
    <s v="07-23-021-08W4"/>
    <n v="0.4"/>
    <s v="Uncoated"/>
    <n v="4960"/>
    <s v="OE"/>
    <n v="94"/>
    <s v="Well"/>
    <s v="Satellite"/>
    <s v="28776-23"/>
    <s v="Operating - Oil-Water-Other"/>
    <n v="3219"/>
    <s v="JENNER SHLW GAS 100/08-23-021-08W4/00  ROY        "/>
    <n v="100"/>
    <x v="0"/>
    <x v="2"/>
    <n v="600"/>
    <n v="2500"/>
    <n v="669.34404283801871"/>
    <s v="1) Active Pipeline = Use reserve-life"/>
    <s v="No"/>
    <m/>
    <n v="3769.3440428380186"/>
    <m/>
    <n v="3769.3440428380186"/>
    <n v="1"/>
    <n v="3769.3440428380186"/>
    <n v="0"/>
    <n v="3769.3440428380186"/>
    <n v="21"/>
    <n v="1.35E-2"/>
    <n v="4995.3347031204094"/>
    <n v="0"/>
    <n v="4995.3347031204094"/>
    <n v="1.7600000000000001E-2"/>
    <n v="3462.9444760498864"/>
    <n v="0"/>
    <n v="3462.9444760498864"/>
    <m/>
  </r>
  <r>
    <s v="1 - Yes"/>
    <s v="COR4 OIL CORP."/>
    <s v="A28776"/>
    <n v="24"/>
    <s v="Fiberglass"/>
    <n v="3.3"/>
    <d v="2016-11-10T00:00:00"/>
    <x v="2"/>
    <s v="Oil Well Effluent"/>
    <n v="1"/>
    <n v="87.6"/>
    <s v="03-23-021-08W4"/>
    <s v="07-23-021-08W4"/>
    <n v="0.28000000000000003"/>
    <s v="Uncoated"/>
    <m/>
    <s v="OE"/>
    <n v="94"/>
    <s v="Blind end"/>
    <s v="Blind end"/>
    <s v="28776-24"/>
    <s v="Discontinued - Oil-Water-Other"/>
    <n v="1942"/>
    <s v="JENNER GAS 102/15-14-021-08W4/02 (03-23)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28776"/>
    <n v="25"/>
    <s v="Fiberglass"/>
    <n v="3.3"/>
    <d v="2018-09-19T00:00:00"/>
    <x v="0"/>
    <s v="Oil Well Effluent"/>
    <n v="1"/>
    <n v="87.6"/>
    <s v="03-23-021-08W4"/>
    <s v="07-23-021-08W4"/>
    <n v="0.3"/>
    <s v="Uncoated"/>
    <n v="4960"/>
    <s v="OE"/>
    <n v="94"/>
    <s v="Well"/>
    <s v="Satellite"/>
    <s v="28776-25"/>
    <s v="Operating - Oil-Water-Other"/>
    <n v="1942"/>
    <s v="JENNER GAS 102/15-14-021-08W4/02 (03-23)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2.1  - No. Already Abandoned."/>
    <s v="COR4 OIL CORP."/>
    <s v="A28776"/>
    <n v="26"/>
    <s v="Steel"/>
    <n v="3.2"/>
    <d v="2018-11-09T00:00:00"/>
    <x v="1"/>
    <s v="Oil Well Effluent"/>
    <n v="1"/>
    <n v="88.9"/>
    <s v="16-26-021-08W4"/>
    <s v="16-26-021-08W4"/>
    <n v="0.17"/>
    <s v="Expanded Polyethylene"/>
    <m/>
    <s v="OE"/>
    <n v="94"/>
    <s v="Blind end"/>
    <s v="Blind end"/>
    <s v="28776-26"/>
    <s v="Abandoned - Oil-Water-Other"/>
    <n v="2539"/>
    <s v="JENNER OIL 102/04-36-021-08W4/00 (16-26) ABDN     "/>
    <n v="100"/>
    <x v="0"/>
    <x v="6"/>
    <n v="0"/>
    <n v="0"/>
    <m/>
    <s v="2) Already abandoned; no ARO"/>
    <s v="No"/>
    <m/>
    <n v="0"/>
    <m/>
    <n v="0"/>
    <n v="1"/>
    <n v="0"/>
    <n v="0"/>
    <n v="0"/>
    <n v="21"/>
    <n v="1.35E-2"/>
    <n v="0"/>
    <n v="0"/>
    <n v="0"/>
    <n v="1.7600000000000001E-2"/>
    <n v="0"/>
    <n v="0"/>
    <n v="0"/>
    <m/>
  </r>
  <r>
    <s v="1 - Yes"/>
    <s v="COR4 OIL CORP."/>
    <s v="A28776"/>
    <n v="27"/>
    <s v="Fiberglass"/>
    <n v="3.3"/>
    <d v="2018-11-09T00:00:00"/>
    <x v="2"/>
    <s v="Oil Well Effluent"/>
    <n v="1"/>
    <n v="87.6"/>
    <s v="06-25-021-08W4"/>
    <s v="07-25-021-08W4"/>
    <n v="0.38"/>
    <s v="Uncoated"/>
    <m/>
    <s v="OE"/>
    <n v="94"/>
    <s v="Blind end"/>
    <s v="Blind end"/>
    <s v="28776-27"/>
    <s v="Discontinued - Oil-Water-Other"/>
    <n v="3221"/>
    <s v="JENNER SHLW GAS 100/06-25-021-08W4/02  ABDN       "/>
    <n v="100"/>
    <x v="0"/>
    <x v="2"/>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28776"/>
    <n v="28"/>
    <s v="Fiberglass"/>
    <n v="3.3"/>
    <d v="2018-09-17T00:00:00"/>
    <x v="2"/>
    <s v="Oil Well Effluent"/>
    <n v="1"/>
    <n v="88.3"/>
    <s v="06-25-021-08W4"/>
    <s v="07-25-021-08W4"/>
    <n v="0.25"/>
    <s v="Uncoated"/>
    <m/>
    <s v="OE"/>
    <n v="94"/>
    <s v="Blind end"/>
    <s v="Blind end"/>
    <s v="28776-28"/>
    <s v="Discontinued - Oil-Water-Other"/>
    <n v="3221"/>
    <s v="JENNER SHLW GAS 100/06-25-021-08W4/02  ABDN       "/>
    <n v="100"/>
    <x v="0"/>
    <x v="2"/>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28776"/>
    <n v="29"/>
    <s v="Fiberglass"/>
    <n v="3.3"/>
    <d v="2018-09-17T00:00:00"/>
    <x v="2"/>
    <s v="Oil Well Effluent"/>
    <n v="1"/>
    <n v="88.3"/>
    <s v="06-25-021-08W4"/>
    <s v="07-25-021-08W4"/>
    <n v="0.28000000000000003"/>
    <s v="Uncoated"/>
    <m/>
    <s v="OE"/>
    <n v="94"/>
    <s v="Blind end"/>
    <s v="Blind end"/>
    <s v="28776-29"/>
    <s v="Discontinued - Oil-Water-Other"/>
    <n v="3221"/>
    <s v="JENNER SHLW GAS 100/06-25-021-08W4/02  ABDN       "/>
    <n v="100"/>
    <x v="0"/>
    <x v="2"/>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28776"/>
    <n v="30"/>
    <s v="Fiberglass"/>
    <n v="3.3"/>
    <d v="2017-07-28T00:00:00"/>
    <x v="0"/>
    <s v="Oil Well Effluent"/>
    <n v="1"/>
    <n v="88.3"/>
    <s v="12-25-021-08W4"/>
    <s v="07-25-021-08W4"/>
    <n v="0.6"/>
    <s v="Uncoated"/>
    <n v="4960"/>
    <s v="OE"/>
    <n v="94"/>
    <s v="Well"/>
    <s v="Satellite"/>
    <s v="28776-30"/>
    <s v="Operating - Oil-Water-Other"/>
    <n v="2505"/>
    <s v="JENNER OIL 103/12-25-021-08W4/00  ABDN            "/>
    <n v="100"/>
    <x v="0"/>
    <x v="6"/>
    <n v="900"/>
    <n v="2500"/>
    <n v="669.34404283801871"/>
    <s v="1) Active Pipeline = Use reserve-life"/>
    <s v="No"/>
    <m/>
    <n v="4069.3440428380186"/>
    <m/>
    <n v="4069.3440428380186"/>
    <n v="1"/>
    <n v="4069.3440428380186"/>
    <n v="0"/>
    <n v="4069.3440428380186"/>
    <n v="21"/>
    <n v="1.35E-2"/>
    <n v="5392.9106192227227"/>
    <n v="0"/>
    <n v="5392.9106192227227"/>
    <n v="1.7600000000000001E-2"/>
    <n v="3738.5583046121551"/>
    <n v="0"/>
    <n v="3738.5583046121551"/>
    <m/>
  </r>
  <r>
    <s v="1 - Yes"/>
    <s v="COR4 OIL CORP."/>
    <s v="A28776"/>
    <n v="31"/>
    <s v="Fiberglass"/>
    <n v="4.32"/>
    <d v="2018-11-09T00:00:00"/>
    <x v="2"/>
    <s v="Oil Well Effluent"/>
    <n v="1"/>
    <n v="114.3"/>
    <s v="12-25-021-08W4"/>
    <s v="07-25-021-08W4"/>
    <n v="0.6"/>
    <s v="Uncoated"/>
    <m/>
    <s v="OE"/>
    <n v="94"/>
    <s v="Blind end"/>
    <s v="Blind end"/>
    <s v="28776-31"/>
    <s v="Discontinued - Oil-Water-Other"/>
    <n v="2505"/>
    <s v="JENNER OIL 103/12-25-021-08W4/00  ABDN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28776"/>
    <n v="32"/>
    <s v="Fiberglass"/>
    <n v="6.48"/>
    <d v="2017-04-19T00:00:00"/>
    <x v="0"/>
    <s v="Oil Well Effluent"/>
    <n v="1"/>
    <n v="170.2"/>
    <s v="07-23-021-08W4"/>
    <s v="15-23-021-08W4"/>
    <n v="0.56000000000000005"/>
    <s v="Uncoated"/>
    <n v="4780"/>
    <s v="OE"/>
    <n v="94"/>
    <s v="Satellite"/>
    <s v="Battery"/>
    <s v="28776-32"/>
    <s v="Operating - Oil-Water-Other"/>
    <n v="2480"/>
    <s v="JENNER OIL 100/15-23-021-08W4  BATT               "/>
    <n v="100"/>
    <x v="0"/>
    <x v="6"/>
    <n v="840.00000000000011"/>
    <n v="2500"/>
    <n v="669.34404283801871"/>
    <s v="1) Active Pipeline = Use reserve-life"/>
    <s v="No"/>
    <m/>
    <n v="4009.3440428380186"/>
    <m/>
    <n v="4009.3440428380186"/>
    <n v="1"/>
    <n v="4009.3440428380186"/>
    <n v="0"/>
    <n v="4009.3440428380186"/>
    <n v="21"/>
    <n v="1.35E-2"/>
    <n v="5313.3954360022599"/>
    <n v="0"/>
    <n v="5313.3954360022599"/>
    <n v="1.7600000000000001E-2"/>
    <n v="3683.435538899701"/>
    <n v="0"/>
    <n v="3683.435538899701"/>
    <m/>
  </r>
  <r>
    <s v="1 - Yes"/>
    <s v="COR4 OIL CORP."/>
    <s v="A28776"/>
    <n v="33"/>
    <s v="Fiberglass"/>
    <n v="4.32"/>
    <d v="2018-09-17T00:00:00"/>
    <x v="2"/>
    <s v="Oil Well Effluent"/>
    <n v="1"/>
    <n v="114"/>
    <s v="01-23-021-08W4"/>
    <s v="07-23-021-08W4"/>
    <n v="0.6"/>
    <s v="Uncoated"/>
    <m/>
    <s v="OE"/>
    <n v="94"/>
    <s v="Blind end"/>
    <s v="Blind end"/>
    <s v="28776-33"/>
    <s v="Discontinued - Oil-Water-Other"/>
    <n v="2387"/>
    <s v="JENNER OIL 1W0/13-13-021-08W4/00 (01-23)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28776"/>
    <n v="34"/>
    <s v="Fiberglass"/>
    <n v="3.3"/>
    <d v="2018-09-17T00:00:00"/>
    <x v="2"/>
    <s v="Oil Well Effluent"/>
    <n v="1"/>
    <n v="87.6"/>
    <s v="01-23-021-08W4"/>
    <s v="07-23-021-08W4"/>
    <n v="0.64"/>
    <s v="Uncoated"/>
    <m/>
    <s v="OE"/>
    <n v="94"/>
    <s v="Blind end"/>
    <s v="Blind end"/>
    <s v="28776-34"/>
    <s v="Discontinued - Oil-Water-Other"/>
    <n v="2392"/>
    <s v="JENNER OIL 105/09-14-021-08W4/00 (01-23)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28776"/>
    <n v="35"/>
    <s v="Fiberglass"/>
    <n v="4.32"/>
    <d v="2018-09-19T00:00:00"/>
    <x v="0"/>
    <s v="Oil Well Effluent"/>
    <n v="1"/>
    <n v="114"/>
    <s v="16-14-021-08W4"/>
    <s v="07-23-021-08W4"/>
    <n v="0.68"/>
    <s v="Uncoated"/>
    <n v="4960"/>
    <s v="OE"/>
    <n v="94"/>
    <s v="Satellite"/>
    <s v="Satellite"/>
    <s v="28776-35"/>
    <s v="Operating - Oil-Water-Other"/>
    <n v="2392"/>
    <s v="JENNER OIL 105/09-14-021-08W4/00 (01-23)          "/>
    <n v="100"/>
    <x v="0"/>
    <x v="6"/>
    <n v="1020.0000000000001"/>
    <n v="2500"/>
    <n v="669.34404283801871"/>
    <s v="1) Active Pipeline = Use reserve-life"/>
    <s v="No"/>
    <m/>
    <n v="4189.344042838019"/>
    <m/>
    <n v="4189.344042838019"/>
    <n v="1"/>
    <n v="4189.344042838019"/>
    <n v="0"/>
    <n v="4189.344042838019"/>
    <n v="21"/>
    <n v="1.35E-2"/>
    <n v="5551.9409856636485"/>
    <n v="0"/>
    <n v="5551.9409856636485"/>
    <n v="1.7600000000000001E-2"/>
    <n v="3848.8038360370624"/>
    <n v="0"/>
    <n v="3848.8038360370624"/>
    <m/>
  </r>
  <r>
    <s v="1 - Yes"/>
    <s v="COR4 OIL CORP."/>
    <s v="A28776"/>
    <n v="36"/>
    <s v="Fiberglass"/>
    <n v="3.3"/>
    <d v="2018-11-09T00:00:00"/>
    <x v="0"/>
    <s v="Oil Well Effluent"/>
    <n v="1"/>
    <n v="87.6"/>
    <s v="16-14-021-08W4"/>
    <s v="07-23-021-08W4"/>
    <n v="0.76"/>
    <s v="Uncoated"/>
    <n v="4960"/>
    <s v="OE"/>
    <n v="94"/>
    <s v="Satellite"/>
    <s v="Satellite"/>
    <s v="28776-36"/>
    <s v="Operating - Oil-Water-Other"/>
    <n v="2392"/>
    <s v="JENNER OIL 105/09-14-021-08W4/00 (01-23)          "/>
    <n v="100"/>
    <x v="0"/>
    <x v="6"/>
    <n v="1140"/>
    <n v="2500"/>
    <n v="669.34404283801871"/>
    <s v="1) Active Pipeline = Use reserve-life"/>
    <s v="No"/>
    <m/>
    <n v="4309.344042838019"/>
    <m/>
    <n v="4309.344042838019"/>
    <n v="1"/>
    <n v="4309.344042838019"/>
    <n v="0"/>
    <n v="4309.344042838019"/>
    <n v="21"/>
    <n v="1.35E-2"/>
    <n v="5710.9713521045733"/>
    <n v="0"/>
    <n v="5710.9713521045733"/>
    <n v="1.7600000000000001E-2"/>
    <n v="3959.0493674619697"/>
    <n v="0"/>
    <n v="3959.0493674619697"/>
    <m/>
  </r>
  <r>
    <s v="1 - Yes"/>
    <s v="COR4 OIL CORP."/>
    <s v="A28776"/>
    <n v="37"/>
    <s v="Fiberglass"/>
    <n v="3.3"/>
    <d v="1998-08-05T00:00:00"/>
    <x v="0"/>
    <s v="Oil Well Effluent"/>
    <n v="1"/>
    <n v="87.6"/>
    <s v="09-23-021-08W4"/>
    <s v="08-23-021-08W4"/>
    <n v="0.31"/>
    <s v="Uncoated"/>
    <n v="4960"/>
    <s v="OE"/>
    <n v="94"/>
    <s v="Well"/>
    <s v="Pipeline"/>
    <s v="28776-37"/>
    <s v="Operating - Oil-Water-Other"/>
    <n v="1946"/>
    <s v="JENNER GAS 100/09-23-021-08W4/02                  "/>
    <n v="100"/>
    <x v="0"/>
    <x v="3"/>
    <n v="465"/>
    <n v="2500"/>
    <n v="669.34404283801871"/>
    <s v="1) Active Pipeline = Use reserve-life"/>
    <s v="No"/>
    <m/>
    <n v="3634.3440428380186"/>
    <m/>
    <n v="3634.3440428380186"/>
    <n v="1"/>
    <n v="3634.3440428380186"/>
    <n v="0"/>
    <n v="3634.3440428380186"/>
    <n v="21"/>
    <n v="1.35E-2"/>
    <n v="4816.4255408743684"/>
    <n v="0"/>
    <n v="4816.4255408743684"/>
    <n v="1.7600000000000001E-2"/>
    <n v="3338.9182531968654"/>
    <n v="0"/>
    <n v="3338.9182531968654"/>
    <m/>
  </r>
  <r>
    <s v="1 - Yes"/>
    <s v="COR4 OIL CORP."/>
    <s v="A28776"/>
    <n v="38"/>
    <s v="Fiberglass"/>
    <n v="3.3"/>
    <d v="1998-08-05T00:00:00"/>
    <x v="0"/>
    <s v="Oil Well Effluent"/>
    <n v="1"/>
    <n v="87.6"/>
    <s v="14-23-021-08W4"/>
    <s v="15-23-021-08W4"/>
    <n v="0.32"/>
    <s v="Uncoated"/>
    <n v="4960"/>
    <s v="OE"/>
    <n v="94"/>
    <s v="Well"/>
    <s v="Battery"/>
    <s v="28776-38"/>
    <s v="Operating - Oil-Water-Other"/>
    <n v="2476"/>
    <s v="JENNER OIL 102/14-23-021-08W4/00  WTR INJ         "/>
    <n v="100"/>
    <x v="0"/>
    <x v="6"/>
    <n v="480"/>
    <n v="2500"/>
    <n v="669.34404283801871"/>
    <s v="1) Active Pipeline = Use reserve-life"/>
    <s v="No"/>
    <m/>
    <n v="3649.3440428380186"/>
    <m/>
    <n v="3649.3440428380186"/>
    <n v="1"/>
    <n v="3649.3440428380186"/>
    <n v="0"/>
    <n v="3649.3440428380186"/>
    <n v="21"/>
    <n v="1.35E-2"/>
    <n v="4836.3043366794836"/>
    <n v="0"/>
    <n v="4836.3043366794836"/>
    <n v="1.7600000000000001E-2"/>
    <n v="3352.6989446249786"/>
    <n v="0"/>
    <n v="3352.6989446249786"/>
    <m/>
  </r>
  <r>
    <s v="1 - Yes"/>
    <s v="COR4 OIL CORP."/>
    <s v="A28776"/>
    <n v="39"/>
    <s v="Fiberglass"/>
    <n v="3.3"/>
    <d v="2019-04-10T00:00:00"/>
    <x v="2"/>
    <s v="Oil Well Effluent"/>
    <n v="1"/>
    <n v="87.6"/>
    <s v="14-23-021-08W4"/>
    <s v="15-23-021-08W4"/>
    <n v="0.24"/>
    <s v="Uncoated"/>
    <m/>
    <s v="OE"/>
    <n v="94"/>
    <s v="Blind end"/>
    <s v="Blind end"/>
    <s v="28776-39"/>
    <s v="Discontinued - Oil-Water-Other"/>
    <n v="2476"/>
    <s v="JENNER OIL 102/14-23-021-08W4/00  WTR INJ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28776"/>
    <n v="40"/>
    <s v="Fiberglass"/>
    <n v="3.3"/>
    <d v="2019-04-10T00:00:00"/>
    <x v="2"/>
    <s v="Oil Well Effluent"/>
    <n v="1"/>
    <n v="88.3"/>
    <s v="02-23-021-08W4"/>
    <s v="07-23-021-08W4"/>
    <n v="0.28000000000000003"/>
    <s v="Uncoated"/>
    <m/>
    <s v="OE"/>
    <n v="94"/>
    <s v="Blind end"/>
    <s v="Blind end"/>
    <s v="28776-40"/>
    <s v="Discontinued - Oil-Water-Other"/>
    <n v="2447"/>
    <s v="JENNER OIL 100/02-23-021-08W4/00  TEST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28776"/>
    <n v="41"/>
    <s v="Fiberglass"/>
    <n v="3.3"/>
    <d v="1999-09-14T00:00:00"/>
    <x v="0"/>
    <s v="Oil Well Effluent"/>
    <n v="1"/>
    <n v="88.3"/>
    <s v="08-23-021-08W4"/>
    <s v="08-23-021-08W4"/>
    <n v="0.17"/>
    <s v="Uncoated"/>
    <n v="4960"/>
    <s v="OE"/>
    <n v="94"/>
    <s v="Well"/>
    <s v="Pipeline"/>
    <s v="28776-41"/>
    <s v="Operating - Oil-Water-Other"/>
    <n v="3219"/>
    <s v="JENNER SHLW GAS 100/08-23-021-08W4/00  ROY        "/>
    <n v="100"/>
    <x v="0"/>
    <x v="2"/>
    <n v="255.00000000000003"/>
    <n v="2500"/>
    <n v="669.34404283801871"/>
    <s v="1) Active Pipeline = Use reserve-life"/>
    <s v="No"/>
    <m/>
    <n v="3424.3440428380186"/>
    <m/>
    <n v="3424.3440428380186"/>
    <n v="1"/>
    <n v="3424.3440428380186"/>
    <n v="0"/>
    <n v="3424.3440428380186"/>
    <n v="21"/>
    <n v="1.35E-2"/>
    <n v="4538.1223996027484"/>
    <n v="0"/>
    <n v="4538.1223996027484"/>
    <n v="1.7600000000000001E-2"/>
    <n v="3145.9885732032772"/>
    <n v="0"/>
    <n v="3145.9885732032772"/>
    <m/>
  </r>
  <r>
    <s v="1 - Yes"/>
    <s v="COR4 OIL CORP."/>
    <s v="A28776"/>
    <n v="42"/>
    <s v="Fiberglass"/>
    <n v="3.3"/>
    <d v="2016-11-16T00:00:00"/>
    <x v="2"/>
    <s v="Oil Well Effluent"/>
    <n v="1"/>
    <n v="88.3"/>
    <s v="09-14-021-08W4"/>
    <s v="16-14-021-08W4"/>
    <n v="0.6"/>
    <s v="Uncoated"/>
    <m/>
    <s v="OE"/>
    <n v="94"/>
    <s v="Blind end"/>
    <s v="Blind end"/>
    <s v="28776-42"/>
    <s v="Discontinued - Oil-Water-Other"/>
    <n v="2391"/>
    <s v="JENNER OIL 104/09-14-021-08W4/00  WTR INJ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28776"/>
    <n v="43"/>
    <s v="Fiberglass"/>
    <n v="4.32"/>
    <d v="2017-04-17T00:00:00"/>
    <x v="0"/>
    <s v="Oil Well Effluent"/>
    <n v="1"/>
    <n v="114"/>
    <s v="16-14-021-08W4"/>
    <s v="16-14-021-08W4"/>
    <n v="0.3"/>
    <s v="Uncoated"/>
    <n v="4960"/>
    <s v="OE"/>
    <n v="94"/>
    <s v="Well"/>
    <s v="Satellite"/>
    <s v="28776-43"/>
    <s v="Operating - Oil-Water-Other"/>
    <n v="2398"/>
    <s v="JENNER OIL 100/16-14-021-08W4  PLANT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28776"/>
    <n v="45"/>
    <s v="Fiberglass"/>
    <n v="4.32"/>
    <d v="2017-07-28T00:00:00"/>
    <x v="0"/>
    <s v="Oil Well Effluent"/>
    <n v="1"/>
    <n v="114"/>
    <s v="05-23-021-08W4"/>
    <s v="11-23-021-08W4"/>
    <n v="0.43"/>
    <s v="Uncoated"/>
    <n v="4960"/>
    <s v="OE"/>
    <n v="94"/>
    <s v="Well"/>
    <s v="Pipeline"/>
    <s v="28776-45"/>
    <s v="Operating - Oil-Water-Other"/>
    <n v="2452"/>
    <s v="JENNER OIL 100/05-23-021-08W4/00 (14-23)          "/>
    <n v="100"/>
    <x v="0"/>
    <x v="6"/>
    <n v="645"/>
    <n v="2500"/>
    <n v="669.34404283801871"/>
    <s v="1) Active Pipeline = Use reserve-life"/>
    <s v="No"/>
    <m/>
    <n v="3814.3440428380186"/>
    <m/>
    <n v="3814.3440428380186"/>
    <n v="1"/>
    <n v="3814.3440428380186"/>
    <n v="0"/>
    <n v="3814.3440428380186"/>
    <n v="21"/>
    <n v="1.35E-2"/>
    <n v="5054.971090535756"/>
    <n v="0"/>
    <n v="5054.971090535756"/>
    <n v="1.7600000000000001E-2"/>
    <n v="3504.2865503342264"/>
    <n v="0"/>
    <n v="3504.2865503342264"/>
    <m/>
  </r>
  <r>
    <s v="1 - Yes"/>
    <s v="COR4 OIL CORP."/>
    <s v="A28776"/>
    <n v="46"/>
    <s v="Fiberglass"/>
    <n v="4.32"/>
    <d v="2017-04-17T00:00:00"/>
    <x v="0"/>
    <s v="Oil Well Effluent"/>
    <n v="1"/>
    <n v="114"/>
    <s v="11-23-021-08W4"/>
    <s v="15-23-021-08W4"/>
    <n v="0.37"/>
    <s v="Uncoated"/>
    <n v="4960"/>
    <s v="OE"/>
    <n v="94"/>
    <s v="Pipeline"/>
    <s v="Battery"/>
    <s v="28776-46"/>
    <s v="Operating - Oil-Water-Other"/>
    <n v="2458"/>
    <s v="JENNER OIL 105/07-23-021-08W4/00 (11-23)          "/>
    <n v="100"/>
    <x v="0"/>
    <x v="6"/>
    <n v="555"/>
    <n v="2500"/>
    <n v="669.34404283801871"/>
    <s v="1) Active Pipeline = Use reserve-life"/>
    <s v="No"/>
    <m/>
    <n v="3724.3440428380186"/>
    <m/>
    <n v="3724.3440428380186"/>
    <n v="1"/>
    <n v="3724.3440428380186"/>
    <n v="0"/>
    <n v="3724.3440428380186"/>
    <n v="21"/>
    <n v="1.35E-2"/>
    <n v="4935.6983157050618"/>
    <n v="0"/>
    <n v="4935.6983157050618"/>
    <n v="1.7600000000000001E-2"/>
    <n v="3421.6024017655454"/>
    <n v="0"/>
    <n v="3421.6024017655454"/>
    <m/>
  </r>
  <r>
    <s v="1 - Yes"/>
    <s v="COR4 OIL CORP."/>
    <s v="A28776"/>
    <n v="49"/>
    <s v="Fiberglass"/>
    <n v="3.3"/>
    <d v="2016-11-10T00:00:00"/>
    <x v="2"/>
    <s v="Oil Well Effluent"/>
    <n v="1"/>
    <n v="88.3"/>
    <s v="06-23-021-08W4"/>
    <s v="11-23-021-08W4"/>
    <n v="0.19"/>
    <s v="Uncoated"/>
    <m/>
    <s v="OE"/>
    <n v="94"/>
    <s v="Blind end"/>
    <s v="Blind end"/>
    <s v="28776-49"/>
    <s v="Discontinued - Oil-Water-Other"/>
    <n v="3218"/>
    <s v="JENNER SHLW GAS 100/06-23-021-08W4/00  ROY        "/>
    <n v="100"/>
    <x v="0"/>
    <x v="2"/>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28776"/>
    <n v="50"/>
    <s v="Fiberglass"/>
    <n v="3.3"/>
    <d v="2017-07-28T00:00:00"/>
    <x v="0"/>
    <s v="Oil Well Effluent"/>
    <n v="1"/>
    <n v="88.3"/>
    <s v="16-14-021-08W4"/>
    <s v="16-14-021-08W4"/>
    <n v="0.49"/>
    <s v="Uncoated"/>
    <n v="4960"/>
    <s v="OE"/>
    <n v="94"/>
    <s v="Well"/>
    <s v="Satellite"/>
    <s v="28776-50"/>
    <s v="Operating - Oil-Water-Other"/>
    <n v="2398"/>
    <s v="JENNER OIL 100/16-14-021-08W4  PLANT              "/>
    <n v="100"/>
    <x v="0"/>
    <x v="6"/>
    <n v="735"/>
    <n v="2500"/>
    <n v="669.34404283801871"/>
    <s v="1) Active Pipeline = Use reserve-life"/>
    <s v="No"/>
    <m/>
    <n v="3904.3440428380186"/>
    <m/>
    <n v="3904.3440428380186"/>
    <n v="1"/>
    <n v="3904.3440428380186"/>
    <n v="0"/>
    <n v="3904.3440428380186"/>
    <n v="21"/>
    <n v="1.35E-2"/>
    <n v="5174.2438653664503"/>
    <n v="0"/>
    <n v="5174.2438653664503"/>
    <n v="1.7600000000000001E-2"/>
    <n v="3586.9706989029073"/>
    <n v="0"/>
    <n v="3586.9706989029073"/>
    <m/>
  </r>
  <r>
    <s v="1 - Yes"/>
    <s v="COR4 OIL CORP."/>
    <s v="A28776"/>
    <n v="51"/>
    <s v="Fiberglass"/>
    <n v="4.32"/>
    <d v="2017-07-28T00:00:00"/>
    <x v="0"/>
    <s v="Oil Well Effluent"/>
    <n v="1"/>
    <n v="114.3"/>
    <s v="16-14-021-08W4"/>
    <s v="16-14-021-08W4"/>
    <n v="0.49"/>
    <s v="Uncoated"/>
    <n v="4960"/>
    <s v="OE"/>
    <n v="94"/>
    <s v="Well"/>
    <s v="Satellite"/>
    <s v="28776-51"/>
    <s v="Operating - Oil-Water-Other"/>
    <n v="2398"/>
    <s v="JENNER OIL 100/16-14-021-08W4  PLANT              "/>
    <n v="100"/>
    <x v="0"/>
    <x v="6"/>
    <n v="735"/>
    <n v="2500"/>
    <n v="669.34404283801871"/>
    <s v="1) Active Pipeline = Use reserve-life"/>
    <s v="No"/>
    <m/>
    <n v="3904.3440428380186"/>
    <m/>
    <n v="3904.3440428380186"/>
    <n v="1"/>
    <n v="3904.3440428380186"/>
    <n v="0"/>
    <n v="3904.3440428380186"/>
    <n v="21"/>
    <n v="1.35E-2"/>
    <n v="5174.2438653664503"/>
    <n v="0"/>
    <n v="5174.2438653664503"/>
    <n v="1.7600000000000001E-2"/>
    <n v="3586.9706989029073"/>
    <n v="0"/>
    <n v="3586.9706989029073"/>
    <m/>
  </r>
  <r>
    <s v="1 - Yes"/>
    <s v="COR4 OIL CORP."/>
    <s v="A28776"/>
    <n v="52"/>
    <s v="Fiberglass"/>
    <n v="2.92"/>
    <d v="2016-11-10T00:00:00"/>
    <x v="2"/>
    <s v="Oil Well Effluent"/>
    <n v="1"/>
    <n v="81.5"/>
    <s v="07-23-021-08W4"/>
    <s v="08-23-021-08W4"/>
    <n v="0.23"/>
    <s v="Uncoated"/>
    <m/>
    <s v="OE"/>
    <n v="94"/>
    <s v="Blind end"/>
    <s v="Blind end"/>
    <s v="28776-52"/>
    <s v="Discontinued - Oil-Water-Other"/>
    <n v="2388"/>
    <s v="JENNER OIL 100/09-14-021-08W4/00 (07-23)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28776"/>
    <n v="53"/>
    <s v="Fiberglass"/>
    <n v="2.92"/>
    <d v="2000-10-03T00:00:00"/>
    <x v="0"/>
    <s v="Oil Well Effluent"/>
    <n v="1"/>
    <n v="81.5"/>
    <s v="13-23-021-08W4"/>
    <s v="03-26-021-08W4"/>
    <n v="0.38"/>
    <s v="Uncoated"/>
    <n v="4960"/>
    <s v="OE"/>
    <n v="94"/>
    <s v="Well"/>
    <s v="Pipeline"/>
    <s v="28776-53"/>
    <s v="Operating - Oil-Water-Other"/>
    <n v="2474"/>
    <s v="JENNER OIL 103/13-23-021-08W4/00  LOC             "/>
    <n v="100"/>
    <x v="0"/>
    <x v="6"/>
    <n v="570"/>
    <n v="2500"/>
    <n v="669.34404283801871"/>
    <s v="1) Active Pipeline = Use reserve-life"/>
    <s v="No"/>
    <m/>
    <n v="3739.3440428380186"/>
    <m/>
    <n v="3739.3440428380186"/>
    <n v="1"/>
    <n v="3739.3440428380186"/>
    <n v="0"/>
    <n v="3739.3440428380186"/>
    <n v="21"/>
    <n v="1.35E-2"/>
    <n v="4955.5771115101779"/>
    <n v="0"/>
    <n v="4955.5771115101779"/>
    <n v="1.7600000000000001E-2"/>
    <n v="3435.3830931936595"/>
    <n v="0"/>
    <n v="3435.3830931936595"/>
    <m/>
  </r>
  <r>
    <s v="1 - Yes"/>
    <s v="COR4 OIL CORP."/>
    <s v="A28776"/>
    <n v="54"/>
    <s v="Fiberglass"/>
    <n v="2.92"/>
    <d v="2018-09-17T00:00:00"/>
    <x v="2"/>
    <s v="Oil Well Effluent"/>
    <n v="1"/>
    <n v="81.5"/>
    <s v="14-23-021-08W4"/>
    <s v="03-26-021-08W4"/>
    <n v="0.25"/>
    <s v="Uncoated"/>
    <m/>
    <s v="OE"/>
    <n v="94"/>
    <s v="Blind end"/>
    <s v="Blind end"/>
    <s v="28776-54"/>
    <s v="Discontinued - Oil-Water-Other"/>
    <n v="2482"/>
    <s v="JENNER OIL 100/15-23-021-08W4/00 (14-23)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28776"/>
    <n v="55"/>
    <s v="Fiberglass"/>
    <n v="2.92"/>
    <d v="2017-04-17T00:00:00"/>
    <x v="0"/>
    <s v="Oil Well Effluent"/>
    <n v="1"/>
    <n v="81.5"/>
    <s v="08-26-021-08W4"/>
    <s v="03-26-021-08W4"/>
    <n v="1.24"/>
    <s v="Uncoated"/>
    <n v="4960"/>
    <s v="OE"/>
    <n v="94"/>
    <s v="Well"/>
    <s v="Pipeline"/>
    <s v="28776-55"/>
    <s v="Operating - Oil-Water-Other"/>
    <n v="2482"/>
    <s v="JENNER OIL 100/15-23-021-08W4/00 (14-23)          "/>
    <n v="100"/>
    <x v="0"/>
    <x v="6"/>
    <n v="1860"/>
    <n v="2500"/>
    <n v="669.34404283801871"/>
    <s v="1) Active Pipeline = Use reserve-life"/>
    <s v="No"/>
    <m/>
    <n v="5029.344042838019"/>
    <m/>
    <n v="5029.344042838019"/>
    <n v="1"/>
    <n v="5029.344042838019"/>
    <n v="0"/>
    <n v="5029.344042838019"/>
    <n v="21"/>
    <n v="1.35E-2"/>
    <n v="6665.1535507501258"/>
    <n v="0"/>
    <n v="6665.1535507501258"/>
    <n v="1.7600000000000001E-2"/>
    <n v="4620.5225560114141"/>
    <n v="0"/>
    <n v="4620.5225560114141"/>
    <m/>
  </r>
  <r>
    <s v="1 - Yes"/>
    <s v="COR4 OIL CORP."/>
    <s v="A28776"/>
    <n v="56"/>
    <s v="Fiberglass"/>
    <n v="2.92"/>
    <d v="2018-11-09T00:00:00"/>
    <x v="0"/>
    <s v="Oil Well Effluent"/>
    <n v="1"/>
    <n v="81.5"/>
    <s v="11-25-021-08W4"/>
    <s v="07-25-021-08W4"/>
    <n v="0.7"/>
    <s v="Uncoated"/>
    <n v="4960"/>
    <s v="OE"/>
    <n v="94"/>
    <s v="Well"/>
    <s v="Pipeline"/>
    <s v="28776-56"/>
    <s v="Operating - Oil-Water-Other"/>
    <n v="2499"/>
    <s v="JENNER OIL 100/11-25-021-08W4/00                  "/>
    <n v="100"/>
    <x v="0"/>
    <x v="6"/>
    <n v="1050"/>
    <n v="2500"/>
    <n v="669.34404283801871"/>
    <s v="1) Active Pipeline = Use reserve-life"/>
    <s v="No"/>
    <m/>
    <n v="4219.344042838019"/>
    <m/>
    <n v="4219.344042838019"/>
    <n v="1"/>
    <n v="4219.344042838019"/>
    <n v="0"/>
    <n v="4219.344042838019"/>
    <n v="21"/>
    <n v="1.35E-2"/>
    <n v="5591.6985772738799"/>
    <n v="0"/>
    <n v="5591.6985772738799"/>
    <n v="1.7600000000000001E-2"/>
    <n v="3876.3652188932897"/>
    <n v="0"/>
    <n v="3876.3652188932897"/>
    <m/>
  </r>
  <r>
    <s v="1 - Yes"/>
    <s v="COR4 OIL CORP."/>
    <s v="A28776"/>
    <n v="57"/>
    <s v="Fiberglass"/>
    <n v="2.92"/>
    <d v="2018-11-09T00:00:00"/>
    <x v="0"/>
    <s v="Oil Well Effluent"/>
    <n v="1"/>
    <n v="81.5"/>
    <s v="11-25-021-08W4"/>
    <s v="07-25-021-08W4"/>
    <n v="0.65"/>
    <s v="Uncoated"/>
    <n v="4960"/>
    <s v="OE"/>
    <n v="94"/>
    <s v="Well"/>
    <s v="Pipeline"/>
    <s v="28776-57"/>
    <s v="Operating - Oil-Water-Other"/>
    <n v="2499"/>
    <s v="JENNER OIL 100/11-25-021-08W4/00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28776"/>
    <n v="58"/>
    <s v="Fiberglass"/>
    <n v="2.92"/>
    <d v="2018-11-29T00:00:00"/>
    <x v="2"/>
    <s v="Oil Well Effluent"/>
    <n v="1"/>
    <n v="81.5"/>
    <s v="11-25-021-08W4"/>
    <s v="07-25-021-08W4"/>
    <n v="0.48"/>
    <s v="Uncoated"/>
    <m/>
    <s v="OE"/>
    <n v="94"/>
    <s v="Blind end"/>
    <s v="Blind end"/>
    <s v="28776-58"/>
    <s v="Discontinued - Oil-Water-Other"/>
    <n v="2499"/>
    <s v="JENNER OIL 100/11-25-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28776"/>
    <n v="59"/>
    <s v="Fiberglass"/>
    <n v="2.92"/>
    <d v="2018-11-29T00:00:00"/>
    <x v="2"/>
    <s v="Oil Well Effluent"/>
    <n v="1"/>
    <n v="81.5"/>
    <s v="11-25-021-08W4"/>
    <s v="07-25-021-08W4"/>
    <n v="0.69"/>
    <s v="Uncoated"/>
    <m/>
    <s v="OE"/>
    <n v="94"/>
    <s v="Blind end"/>
    <s v="Blind end"/>
    <s v="28776-59"/>
    <s v="Discontinued - Oil-Water-Other"/>
    <n v="2499"/>
    <s v="JENNER OIL 100/11-25-021-08W4/00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28776"/>
    <n v="60"/>
    <s v="Fiberglass"/>
    <n v="2.92"/>
    <d v="2017-08-01T00:00:00"/>
    <x v="0"/>
    <s v="Oil Well Effluent"/>
    <n v="1"/>
    <n v="81.5"/>
    <s v="14-25-021-08W4"/>
    <s v="07-25-021-08W4"/>
    <n v="0.8"/>
    <s v="Uncoated"/>
    <n v="4960"/>
    <s v="OE"/>
    <n v="94"/>
    <s v="Well"/>
    <s v="Satellite"/>
    <s v="28776-60"/>
    <s v="Operating - Oil-Water-Other"/>
    <n v="2512"/>
    <s v="JENNER OIL 100/14-25-021-08W4/00 (07-25) WTR INJ  "/>
    <n v="100"/>
    <x v="0"/>
    <x v="6"/>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1 - Yes"/>
    <s v="COR4 OIL CORP."/>
    <s v="A28776"/>
    <n v="61"/>
    <s v="Fiberglass"/>
    <n v="2.92"/>
    <d v="2017-08-01T00:00:00"/>
    <x v="0"/>
    <s v="Oil Well Effluent"/>
    <n v="1"/>
    <n v="81.5"/>
    <s v="06-25-021-08W4"/>
    <s v="07-25-021-08W4"/>
    <n v="0.26"/>
    <s v="Uncoated"/>
    <n v="4960"/>
    <s v="OE"/>
    <n v="94"/>
    <s v="Well"/>
    <s v="Satellite"/>
    <s v="28776-61"/>
    <s v="Operating - Oil-Water-Other"/>
    <n v="3221"/>
    <s v="JENNER SHLW GAS 100/06-25-021-08W4/02  ABDN       "/>
    <n v="100"/>
    <x v="0"/>
    <x v="2"/>
    <n v="390"/>
    <n v="2500"/>
    <n v="669.34404283801871"/>
    <s v="1) Active Pipeline = Use reserve-life"/>
    <s v="No"/>
    <m/>
    <n v="3559.3440428380186"/>
    <m/>
    <n v="3559.3440428380186"/>
    <n v="1"/>
    <n v="3559.3440428380186"/>
    <n v="0"/>
    <n v="3559.3440428380186"/>
    <n v="21"/>
    <n v="1.35E-2"/>
    <n v="4717.0315618487894"/>
    <n v="0"/>
    <n v="4717.0315618487894"/>
    <n v="1.7600000000000001E-2"/>
    <n v="3270.0147960562981"/>
    <n v="0"/>
    <n v="3270.0147960562981"/>
    <m/>
  </r>
  <r>
    <s v="1 - Yes"/>
    <s v="COR4 OIL CORP."/>
    <s v="A28776"/>
    <n v="62"/>
    <s v="Fiberglass"/>
    <n v="2.92"/>
    <d v="2015-11-27T00:00:00"/>
    <x v="2"/>
    <s v="Oil Well Effluent"/>
    <n v="1"/>
    <n v="81.5"/>
    <s v="02-36-021-08W4"/>
    <s v="07-25-021-08W4"/>
    <n v="1.04"/>
    <s v="Uncoated"/>
    <m/>
    <s v="OE"/>
    <n v="94"/>
    <s v="Blind end"/>
    <s v="Blind end"/>
    <s v="28776-62"/>
    <s v="Discontinued - Oil-Water-Other"/>
    <n v="2533"/>
    <s v="JENNER OIL 100/02-36-021-08W4/00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28776"/>
    <n v="63"/>
    <s v="Fiberglass"/>
    <n v="2.92"/>
    <d v="2019-04-22T00:00:00"/>
    <x v="2"/>
    <s v="Oil Well Effluent"/>
    <n v="1"/>
    <n v="81.5"/>
    <s v="03-36-021-08W4"/>
    <s v="07-25-021-08W4"/>
    <n v="1.33"/>
    <s v="Uncoated"/>
    <m/>
    <s v="OE"/>
    <n v="94"/>
    <s v="Blind end"/>
    <s v="Blind end"/>
    <s v="28776-63"/>
    <s v="Discontinued - Oil-Water-Other"/>
    <n v="2534"/>
    <s v="JENNER OIL 100/03-36-021-08W4/00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28776"/>
    <n v="64"/>
    <s v="Fiberglass"/>
    <n v="2.92"/>
    <d v="2020-05-29T00:00:00"/>
    <x v="2"/>
    <s v="Oil Well Effluent"/>
    <n v="1"/>
    <n v="81.5"/>
    <s v="13-25-021-08W4"/>
    <s v="07-25-021-08W4"/>
    <n v="1.37"/>
    <s v="Uncoated"/>
    <m/>
    <s v="OE"/>
    <n v="94"/>
    <s v="Blind end"/>
    <s v="Blind end"/>
    <s v="28776-64"/>
    <s v="Discontinued - Oil-Water-Other"/>
    <n v="2508"/>
    <s v="JENNER OIL 102/13-25-021-08W4/00  ABDN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28776"/>
    <n v="65"/>
    <s v="Fiberglass"/>
    <n v="2.92"/>
    <d v="2018-09-17T00:00:00"/>
    <x v="2"/>
    <s v="Oil Well Effluent"/>
    <n v="1"/>
    <n v="81.5"/>
    <s v="05-23-021-08W4"/>
    <s v="07-23-021-08W4"/>
    <n v="0.89"/>
    <s v="Uncoated"/>
    <m/>
    <s v="OE"/>
    <n v="94"/>
    <s v="Blind end"/>
    <s v="Blind end"/>
    <s v="28776-65"/>
    <s v="Discontinued - Oil-Water-Other"/>
    <n v="2468"/>
    <s v="JENNER OIL 104/11-23-021-08W4/00 (05-23)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28776"/>
    <n v="66"/>
    <s v="Fiberglass"/>
    <n v="2.92"/>
    <d v="2001-09-17T00:00:00"/>
    <x v="0"/>
    <s v="Oil Well Effluent"/>
    <n v="1"/>
    <n v="81.5"/>
    <s v="05-23-021-08W4"/>
    <s v="07-23-021-08W4"/>
    <n v="0.69"/>
    <s v="Uncoated"/>
    <n v="4960"/>
    <s v="OE"/>
    <n v="94"/>
    <s v="Well"/>
    <s v="Satellite"/>
    <s v="28776-66"/>
    <s v="Operating - Oil-Water-Other"/>
    <n v="2472"/>
    <s v="JENNER OIL 100/13-23-021-08W4/00 (05-23)          "/>
    <n v="100"/>
    <x v="0"/>
    <x v="6"/>
    <n v="1035"/>
    <n v="2500"/>
    <n v="669.34404283801871"/>
    <s v="1) Active Pipeline = Use reserve-life"/>
    <s v="No"/>
    <m/>
    <n v="4204.344042838019"/>
    <m/>
    <n v="4204.344042838019"/>
    <n v="1"/>
    <n v="4204.344042838019"/>
    <n v="0"/>
    <n v="4204.344042838019"/>
    <n v="21"/>
    <n v="1.35E-2"/>
    <n v="5571.8197814687637"/>
    <n v="0"/>
    <n v="5571.8197814687637"/>
    <n v="1.7600000000000001E-2"/>
    <n v="3862.5845274651756"/>
    <n v="0"/>
    <n v="3862.5845274651756"/>
    <m/>
  </r>
  <r>
    <s v="1 - Yes"/>
    <s v="COR4 OIL CORP."/>
    <s v="A28776"/>
    <n v="67"/>
    <s v="Fiberglass"/>
    <n v="2.92"/>
    <d v="2018-09-17T00:00:00"/>
    <x v="2"/>
    <s v="Oil Well Effluent"/>
    <n v="1"/>
    <n v="81.5"/>
    <s v="05-23-021-08W4"/>
    <s v="07-23-021-08W4"/>
    <n v="0.66"/>
    <s v="Uncoated"/>
    <m/>
    <s v="OE"/>
    <n v="94"/>
    <s v="Blind end"/>
    <s v="Blind end"/>
    <s v="28776-67"/>
    <s v="Discontinued - Oil-Water-Other"/>
    <n v="2473"/>
    <s v="JENNER OIL 102/13-23-021-08W4/00 (05-23)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28776"/>
    <n v="68"/>
    <s v="Fiberglass"/>
    <n v="2.92"/>
    <d v="2016-11-10T00:00:00"/>
    <x v="2"/>
    <s v="Oil Well Effluent"/>
    <n v="1"/>
    <n v="81.5"/>
    <s v="11-23-021-08W4"/>
    <s v="15-23-021-08W4"/>
    <n v="0.15"/>
    <s v="Uncoated"/>
    <m/>
    <s v="OE"/>
    <n v="94"/>
    <s v="Blind end"/>
    <s v="Blind end"/>
    <s v="28776-68"/>
    <s v="Discontinued - Oil-Water-Other"/>
    <n v="2458"/>
    <s v="JENNER OIL 105/07-23-021-08W4/00 (11-23)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28776"/>
    <n v="70"/>
    <s v="Fiberglass"/>
    <n v="2.92"/>
    <d v="2018-09-17T00:00:00"/>
    <x v="2"/>
    <s v="Oil Well Effluent"/>
    <n v="1"/>
    <n v="81.5"/>
    <s v="08-23-021-08W4"/>
    <s v="08-23-021-08W4"/>
    <n v="0.26"/>
    <s v="Uncoated"/>
    <m/>
    <s v="OE"/>
    <n v="94"/>
    <s v="Blind end"/>
    <s v="Blind end"/>
    <s v="28776-70"/>
    <s v="Discontinued - Oil-Water-Other"/>
    <n v="3219"/>
    <s v="JENNER SHLW GAS 100/08-23-021-08W4/00  ROY        "/>
    <n v="100"/>
    <x v="0"/>
    <x v="2"/>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28776"/>
    <n v="71"/>
    <s v="Fiberglass"/>
    <n v="2.92"/>
    <d v="2017-07-28T00:00:00"/>
    <x v="0"/>
    <s v="Oil Well Effluent"/>
    <n v="1"/>
    <n v="81.5"/>
    <s v="04-24-021-08W4"/>
    <s v="16-14-021-08W4"/>
    <n v="0.82"/>
    <s v="Uncoated"/>
    <n v="4960"/>
    <s v="OE"/>
    <n v="94"/>
    <s v="Well"/>
    <s v="Satellite"/>
    <s v="28776-71"/>
    <s v="Operating - Oil-Water-Other"/>
    <n v="2462"/>
    <s v="JENNER OIL 104/08-23-021-08W4/00 (04-24)          "/>
    <n v="100"/>
    <x v="0"/>
    <x v="6"/>
    <n v="1230"/>
    <n v="2500"/>
    <n v="669.34404283801871"/>
    <s v="1) Active Pipeline = Use reserve-life"/>
    <s v="No"/>
    <m/>
    <n v="4399.344042838019"/>
    <m/>
    <n v="4399.344042838019"/>
    <n v="1"/>
    <n v="4399.344042838019"/>
    <n v="0"/>
    <n v="4399.344042838019"/>
    <n v="21"/>
    <n v="1.35E-2"/>
    <n v="5830.2441269352676"/>
    <n v="0"/>
    <n v="5830.2441269352676"/>
    <n v="1.7600000000000001E-2"/>
    <n v="4041.7335160306502"/>
    <n v="0"/>
    <n v="4041.7335160306502"/>
    <m/>
  </r>
  <r>
    <s v="1 - Yes"/>
    <s v="COR4 OIL CORP."/>
    <s v="A28776"/>
    <n v="72"/>
    <s v="Fiberglass"/>
    <n v="2.92"/>
    <d v="2017-07-28T00:00:00"/>
    <x v="0"/>
    <s v="Oil Well Effluent"/>
    <n v="1"/>
    <n v="81.5"/>
    <s v="02-23-021-08W4"/>
    <s v="16-14-021-08W4"/>
    <n v="0.47"/>
    <s v="Uncoated"/>
    <n v="4960"/>
    <s v="OE"/>
    <n v="94"/>
    <s v="Well"/>
    <s v="Satellite"/>
    <s v="28776-72"/>
    <s v="Operating - Oil-Water-Other"/>
    <n v="2447"/>
    <s v="JENNER OIL 100/02-23-021-08W4/00  TEST            "/>
    <n v="100"/>
    <x v="0"/>
    <x v="6"/>
    <n v="705"/>
    <n v="2500"/>
    <n v="669.34404283801871"/>
    <s v="1) Active Pipeline = Use reserve-life"/>
    <s v="No"/>
    <m/>
    <n v="3874.3440428380186"/>
    <m/>
    <n v="3874.3440428380186"/>
    <n v="1"/>
    <n v="3874.3440428380186"/>
    <n v="0"/>
    <n v="3874.3440428380186"/>
    <n v="21"/>
    <n v="1.35E-2"/>
    <n v="5134.4862737562189"/>
    <n v="0"/>
    <n v="5134.4862737562189"/>
    <n v="1.7600000000000001E-2"/>
    <n v="3559.40931604668"/>
    <n v="0"/>
    <n v="3559.40931604668"/>
    <m/>
  </r>
  <r>
    <s v="1 - Yes"/>
    <s v="COR4 OIL CORP."/>
    <s v="A28776"/>
    <n v="73"/>
    <s v="Fiberglass"/>
    <n v="2.92"/>
    <d v="2001-12-20T00:00:00"/>
    <x v="0"/>
    <s v="Oil Well Effluent"/>
    <n v="1"/>
    <n v="81.5"/>
    <s v="15-23-021-08W4"/>
    <s v="15-23-021-08W4"/>
    <n v="0.56000000000000005"/>
    <s v="Uncoated"/>
    <n v="4960"/>
    <s v="OE"/>
    <n v="94"/>
    <s v="Well"/>
    <s v="Battery"/>
    <s v="28776-73"/>
    <s v="Operating - Oil-Water-Other"/>
    <n v="2486"/>
    <s v="JENNER OIL 105/15-23-021-08W4/00                  "/>
    <n v="100"/>
    <x v="0"/>
    <x v="6"/>
    <n v="840.00000000000011"/>
    <n v="2500"/>
    <n v="669.34404283801871"/>
    <s v="1) Active Pipeline = Use reserve-life"/>
    <s v="No"/>
    <m/>
    <n v="4009.3440428380186"/>
    <m/>
    <n v="4009.3440428380186"/>
    <n v="1"/>
    <n v="4009.3440428380186"/>
    <n v="0"/>
    <n v="4009.3440428380186"/>
    <n v="21"/>
    <n v="1.35E-2"/>
    <n v="5313.3954360022599"/>
    <n v="0"/>
    <n v="5313.3954360022599"/>
    <n v="1.7600000000000001E-2"/>
    <n v="3683.435538899701"/>
    <n v="0"/>
    <n v="3683.435538899701"/>
    <m/>
  </r>
  <r>
    <s v="1 - Yes"/>
    <s v="COR4 OIL CORP."/>
    <s v="A28776"/>
    <n v="74"/>
    <s v="Fiberglass"/>
    <n v="2.92"/>
    <d v="2001-12-20T00:00:00"/>
    <x v="0"/>
    <s v="Oil Well Effluent"/>
    <n v="1"/>
    <n v="81.5"/>
    <s v="15-23-021-08W4"/>
    <s v="15-23-021-08W4"/>
    <n v="0.53"/>
    <s v="Uncoated"/>
    <n v="4960"/>
    <s v="OE"/>
    <n v="94"/>
    <s v="Well"/>
    <s v="Battery"/>
    <s v="28776-74"/>
    <s v="Operating - Oil-Water-Other"/>
    <n v="2454"/>
    <s v="JENNER OIL 100/07-23-021-08W4/02 (15-23)          "/>
    <n v="100"/>
    <x v="0"/>
    <x v="6"/>
    <n v="795"/>
    <n v="2500"/>
    <n v="669.34404283801871"/>
    <s v="1) Active Pipeline = Use reserve-life"/>
    <s v="No"/>
    <m/>
    <n v="3964.3440428380186"/>
    <m/>
    <n v="3964.3440428380186"/>
    <n v="1"/>
    <n v="3964.3440428380186"/>
    <n v="0"/>
    <n v="3964.3440428380186"/>
    <n v="21"/>
    <n v="1.35E-2"/>
    <n v="5253.7590485869123"/>
    <n v="0"/>
    <n v="5253.7590485869123"/>
    <n v="1.7600000000000001E-2"/>
    <n v="3642.0934646153605"/>
    <n v="0"/>
    <n v="3642.0934646153605"/>
    <m/>
  </r>
  <r>
    <s v="1 - Yes"/>
    <s v="COR4 OIL CORP."/>
    <s v="A28776"/>
    <n v="75"/>
    <s v="Fiberglass"/>
    <n v="2.92"/>
    <d v="2017-07-28T00:00:00"/>
    <x v="0"/>
    <s v="Oil Well Effluent"/>
    <n v="1"/>
    <n v="81.5"/>
    <s v="09-14-021-08W4"/>
    <s v="16-14-021-08W4"/>
    <n v="0.46"/>
    <s v="Uncoated"/>
    <n v="4960"/>
    <s v="OE"/>
    <n v="94"/>
    <s v="Well"/>
    <s v="Satellite"/>
    <s v="28776-75"/>
    <s v="Operating - Oil-Water-Other"/>
    <n v="2459"/>
    <s v="JENNER OIL 106/07-23-021-08W4/00 (10-14)          "/>
    <n v="100"/>
    <x v="0"/>
    <x v="6"/>
    <n v="690"/>
    <n v="2500"/>
    <n v="669.34404283801871"/>
    <s v="1) Active Pipeline = Use reserve-life"/>
    <s v="No"/>
    <m/>
    <n v="3859.3440428380186"/>
    <m/>
    <n v="3859.3440428380186"/>
    <n v="1"/>
    <n v="3859.3440428380186"/>
    <n v="0"/>
    <n v="3859.3440428380186"/>
    <n v="21"/>
    <n v="1.35E-2"/>
    <n v="5114.6074779511027"/>
    <n v="0"/>
    <n v="5114.6074779511027"/>
    <n v="1.7600000000000001E-2"/>
    <n v="3545.6286246185664"/>
    <n v="0"/>
    <n v="3545.6286246185664"/>
    <m/>
  </r>
  <r>
    <s v="1 - Yes"/>
    <s v="COR4 OIL CORP."/>
    <s v="A28776"/>
    <n v="76"/>
    <s v="Fiberglass"/>
    <n v="2.92"/>
    <d v="2016-11-10T00:00:00"/>
    <x v="2"/>
    <s v="Oil Well Effluent"/>
    <n v="1"/>
    <n v="81.5"/>
    <s v="14-23-021-08W4"/>
    <s v="03-26-021-08W4"/>
    <n v="0.26"/>
    <s v="Uncoated"/>
    <m/>
    <s v="OE"/>
    <n v="94"/>
    <s v="Blind end"/>
    <s v="Blind end"/>
    <s v="28776-76"/>
    <s v="Discontinued - Oil-Water-Other"/>
    <n v="2452"/>
    <s v="JENNER OIL 100/05-23-021-08W4/00 (14-23)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28776"/>
    <n v="77"/>
    <s v="Fiberglass"/>
    <n v="2.92"/>
    <d v="2018-09-17T00:00:00"/>
    <x v="2"/>
    <s v="Oil Well Effluent"/>
    <n v="1"/>
    <n v="81.5"/>
    <s v="14-23-021-08W4"/>
    <s v="15-23-021-08W4"/>
    <n v="0.5"/>
    <s v="Uncoated"/>
    <m/>
    <s v="OE"/>
    <n v="94"/>
    <s v="Blind end"/>
    <s v="Blind end"/>
    <s v="28776-77"/>
    <s v="Discontinued - Oil-Water-Other"/>
    <n v="2452"/>
    <s v="JENNER OIL 100/05-23-021-08W4/00 (14-23)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28776"/>
    <n v="78"/>
    <s v="Fiberglass"/>
    <n v="2.92"/>
    <d v="2019-04-02T00:00:00"/>
    <x v="2"/>
    <s v="Oil Well Effluent"/>
    <n v="1"/>
    <n v="81.5"/>
    <s v="07-23-021-08W4"/>
    <s v="07-23-021-08W4"/>
    <n v="0.36"/>
    <s v="Uncoated"/>
    <m/>
    <s v="OE"/>
    <n v="94"/>
    <s v="Blind end"/>
    <s v="Blind end"/>
    <s v="28776-78"/>
    <s v="Discontinued - Oil-Water-Other"/>
    <n v="2483"/>
    <s v="JENNER OIL 102/15-23-021-08W4/00 (07-23)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28776"/>
    <n v="79"/>
    <s v="Fiberglass"/>
    <n v="2.92"/>
    <d v="2002-07-17T00:00:00"/>
    <x v="0"/>
    <s v="Oil Well Effluent"/>
    <n v="1"/>
    <n v="81.5"/>
    <s v="07-23-021-08W4"/>
    <s v="07-23-021-08W4"/>
    <n v="0.34"/>
    <s v="Uncoated"/>
    <n v="4960"/>
    <s v="OE"/>
    <n v="94"/>
    <s v="Well"/>
    <s v="Satellite"/>
    <s v="28776-79"/>
    <s v="Operating - Oil-Water-Other"/>
    <n v="2483"/>
    <s v="JENNER OIL 102/15-23-021-08W4/00 (07-23)          "/>
    <n v="100"/>
    <x v="0"/>
    <x v="6"/>
    <n v="510.00000000000006"/>
    <n v="2500"/>
    <n v="669.34404283801871"/>
    <s v="1) Active Pipeline = Use reserve-life"/>
    <s v="No"/>
    <m/>
    <n v="3679.3440428380186"/>
    <m/>
    <n v="3679.3440428380186"/>
    <n v="1"/>
    <n v="3679.3440428380186"/>
    <n v="0"/>
    <n v="3679.3440428380186"/>
    <n v="21"/>
    <n v="1.35E-2"/>
    <n v="4876.0619282897151"/>
    <n v="0"/>
    <n v="4876.0619282897151"/>
    <n v="1.7600000000000001E-2"/>
    <n v="3380.2603274812054"/>
    <n v="0"/>
    <n v="3380.2603274812054"/>
    <m/>
  </r>
  <r>
    <s v="1 - Yes"/>
    <s v="COR4 OIL CORP."/>
    <s v="A28776"/>
    <n v="80"/>
    <s v="Fiberglass"/>
    <n v="2.92"/>
    <d v="2016-11-10T00:00:00"/>
    <x v="2"/>
    <s v="Oil Well Effluent"/>
    <n v="1"/>
    <n v="81.5"/>
    <s v="15-23-021-08W4"/>
    <s v="15-23-021-08W4"/>
    <n v="0.41"/>
    <s v="Uncoated"/>
    <m/>
    <s v="OE"/>
    <n v="94"/>
    <s v="Blind end"/>
    <s v="Blind end"/>
    <s v="28776-80"/>
    <s v="Discontinued - Oil-Water-Other"/>
    <n v="2486"/>
    <s v="JENNER OIL 105/15-23-021-08W4/00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28776"/>
    <n v="81"/>
    <s v="Fiberglass"/>
    <n v="2.92"/>
    <d v="2018-09-17T00:00:00"/>
    <x v="2"/>
    <s v="Oil Well Effluent"/>
    <n v="1"/>
    <n v="81.5"/>
    <s v="01-23-021-08W4"/>
    <s v="16-14-021-08W4"/>
    <n v="0.12"/>
    <s v="Uncoated"/>
    <m/>
    <s v="OE"/>
    <n v="94"/>
    <s v="Blind end"/>
    <s v="Blind end"/>
    <s v="28776-81"/>
    <s v="Discontinued - Oil-Water-Other"/>
    <n v="2387"/>
    <s v="JENNER OIL 1W0/13-13-021-08W4/00 (01-23)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28776"/>
    <n v="82"/>
    <s v="Fiberglass"/>
    <n v="2.92"/>
    <d v="2002-08-22T00:00:00"/>
    <x v="0"/>
    <s v="Oil Well Effluent"/>
    <n v="1"/>
    <n v="81.5"/>
    <s v="13-13-021-08W4"/>
    <s v="16-14-021-08W4"/>
    <n v="0.65"/>
    <s v="Uncoated"/>
    <n v="4960"/>
    <s v="OE"/>
    <n v="94"/>
    <s v="Well"/>
    <s v="Satellite"/>
    <s v="28776-82"/>
    <s v="Operating - Oil-Water-Other"/>
    <n v="2387"/>
    <s v="JENNER OIL 1W0/13-13-021-08W4/00 (01-23)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28776"/>
    <n v="83"/>
    <s v="Fiberglass"/>
    <n v="2.92"/>
    <d v="2018-09-17T00:00:00"/>
    <x v="2"/>
    <s v="Oil Well Effluent"/>
    <n v="1"/>
    <n v="81.5"/>
    <s v="15-14-021-08W4"/>
    <s v="16-14-021-08W4"/>
    <n v="0.27"/>
    <s v="Uncoated"/>
    <m/>
    <s v="OE"/>
    <n v="94"/>
    <s v="Blind end"/>
    <s v="Blind end"/>
    <s v="28776-83"/>
    <s v="Discontinued - Oil-Water-Other"/>
    <n v="2448"/>
    <s v="JENNER OIL 102/02-23-021-08W4/00 (15-14)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28776"/>
    <n v="84"/>
    <s v="Fiberglass"/>
    <n v="2.92"/>
    <d v="2017-07-28T00:00:00"/>
    <x v="0"/>
    <s v="Oil Well Effluent"/>
    <n v="1"/>
    <n v="81.5"/>
    <s v="05-36-021-08W4"/>
    <s v="03-36-021-08W4"/>
    <n v="0.65"/>
    <s v="Uncoated"/>
    <n v="4960"/>
    <s v="OE"/>
    <n v="94"/>
    <s v="Well"/>
    <s v="Pipeline"/>
    <s v="28776-84"/>
    <s v="Operating - Oil-Water-Other"/>
    <n v="2543"/>
    <s v="JENNER OIL 100/05-36-021-08W4/00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28776"/>
    <n v="85"/>
    <s v="Fiberglass"/>
    <n v="2.92"/>
    <d v="2015-04-10T00:00:00"/>
    <x v="2"/>
    <s v="Oil Well Effluent"/>
    <n v="1"/>
    <n v="81.5"/>
    <s v="04-36-021-08W4"/>
    <s v="06-36-021-08W4"/>
    <n v="0.35"/>
    <s v="Uncoated"/>
    <m/>
    <s v="OE"/>
    <n v="94"/>
    <s v="Blind end"/>
    <s v="Blind end"/>
    <s v="28776-85"/>
    <s v="Discontinued - Oil-Water-Other"/>
    <n v="2538"/>
    <s v="JENNER OIL 100/04-36-021-08W4/00  ABDN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28776"/>
    <n v="86"/>
    <s v="Fiberglass"/>
    <n v="2.92"/>
    <d v="2012-11-09T00:00:00"/>
    <x v="0"/>
    <s v="Oil Well Effluent"/>
    <n v="1"/>
    <n v="81.5"/>
    <s v="04-36-021-08W4"/>
    <s v="04-36-021-08W4"/>
    <n v="0.28000000000000003"/>
    <s v="Uncoated"/>
    <n v="4960"/>
    <s v="OE"/>
    <n v="94"/>
    <s v="Well"/>
    <s v="Pipeline"/>
    <s v="28776-86"/>
    <s v="Operating - Oil-Water-Other"/>
    <n v="2504"/>
    <s v="JENNER OIL 100/12-25-021-08W4/02 (04-36)          "/>
    <n v="100"/>
    <x v="0"/>
    <x v="6"/>
    <n v="420.00000000000006"/>
    <n v="2500"/>
    <n v="669.34404283801871"/>
    <s v="1) Active Pipeline = Use reserve-life"/>
    <s v="No"/>
    <m/>
    <n v="3589.3440428380186"/>
    <m/>
    <n v="3589.3440428380186"/>
    <n v="1"/>
    <n v="3589.3440428380186"/>
    <n v="0"/>
    <n v="3589.3440428380186"/>
    <n v="21"/>
    <n v="1.35E-2"/>
    <n v="4756.7891534590208"/>
    <n v="0"/>
    <n v="4756.7891534590208"/>
    <n v="1.7600000000000001E-2"/>
    <n v="3297.5761789125249"/>
    <n v="0"/>
    <n v="3297.5761789125249"/>
    <m/>
  </r>
  <r>
    <s v="1 - Yes"/>
    <s v="COR4 OIL CORP."/>
    <s v="A28776"/>
    <n v="87"/>
    <s v="Fiberglass"/>
    <n v="2.92"/>
    <d v="2019-04-22T00:00:00"/>
    <x v="2"/>
    <s v="Oil Well Effluent"/>
    <n v="1"/>
    <n v="81.5"/>
    <s v="06-36-021-08W4"/>
    <s v="03-36-021-08W4"/>
    <n v="0.05"/>
    <s v="Uncoated"/>
    <m/>
    <s v="OE"/>
    <n v="94"/>
    <s v="Blind end"/>
    <s v="Blind end"/>
    <s v="28776-87"/>
    <s v="Discontinued - Oil-Water-Other"/>
    <n v="2513"/>
    <s v="JENNER OIL 102/14-25-021-08W4/00 (06-36)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28776"/>
    <n v="88"/>
    <s v="Fiberglass"/>
    <n v="2.92"/>
    <d v="2017-07-28T00:00:00"/>
    <x v="0"/>
    <s v="Oil Well Effluent"/>
    <n v="1"/>
    <n v="81.5"/>
    <s v="03-36-021-08W4"/>
    <s v="07-25-021-08W4"/>
    <n v="1.46"/>
    <s v="Uncoated"/>
    <n v="4960"/>
    <s v="OE"/>
    <n v="94"/>
    <s v="Pipeline"/>
    <s v="Satellite"/>
    <s v="28776-88"/>
    <s v="Operating - Oil-Water-Other"/>
    <n v="2513"/>
    <s v="JENNER OIL 102/14-25-021-08W4/00 (06-36)          "/>
    <n v="100"/>
    <x v="0"/>
    <x v="6"/>
    <n v="2190"/>
    <n v="2500"/>
    <n v="669.34404283801871"/>
    <s v="1) Active Pipeline = Use reserve-life"/>
    <s v="No"/>
    <m/>
    <n v="5359.344042838019"/>
    <m/>
    <n v="5359.344042838019"/>
    <n v="1"/>
    <n v="5359.344042838019"/>
    <n v="0"/>
    <n v="5359.344042838019"/>
    <n v="21"/>
    <n v="1.35E-2"/>
    <n v="7102.4870584626706"/>
    <n v="0"/>
    <n v="7102.4870584626706"/>
    <n v="1.7600000000000001E-2"/>
    <n v="4923.6977674299096"/>
    <n v="0"/>
    <n v="4923.6977674299096"/>
    <m/>
  </r>
  <r>
    <s v="1 - Yes"/>
    <s v="COR4 OIL CORP."/>
    <s v="A28776"/>
    <n v="89"/>
    <s v="Fiberglass"/>
    <n v="3.81"/>
    <d v="2017-07-28T00:00:00"/>
    <x v="0"/>
    <s v="Oil Well Effluent"/>
    <n v="1"/>
    <n v="109"/>
    <s v="03-36-021-08W4"/>
    <s v="07-25-021-08W4"/>
    <n v="1.46"/>
    <s v="Uncoated"/>
    <n v="4960"/>
    <s v="OE"/>
    <n v="94"/>
    <s v="Pipeline"/>
    <s v="Satellite"/>
    <s v="28776-89"/>
    <s v="Operating - Oil-Water-Other"/>
    <n v="2513"/>
    <s v="JENNER OIL 102/14-25-021-08W4/00 (06-36)          "/>
    <n v="100"/>
    <x v="0"/>
    <x v="6"/>
    <n v="2190"/>
    <n v="2500"/>
    <n v="669.34404283801871"/>
    <s v="1) Active Pipeline = Use reserve-life"/>
    <s v="No"/>
    <m/>
    <n v="5359.344042838019"/>
    <m/>
    <n v="5359.344042838019"/>
    <n v="1"/>
    <n v="5359.344042838019"/>
    <n v="0"/>
    <n v="5359.344042838019"/>
    <n v="21"/>
    <n v="1.35E-2"/>
    <n v="7102.4870584626706"/>
    <n v="0"/>
    <n v="7102.4870584626706"/>
    <n v="1.7600000000000001E-2"/>
    <n v="4923.6977674299096"/>
    <n v="0"/>
    <n v="4923.6977674299096"/>
    <m/>
  </r>
  <r>
    <s v="1 - Yes"/>
    <s v="COR4 OIL CORP."/>
    <s v="A28776"/>
    <n v="90"/>
    <s v="Fiberglass"/>
    <n v="2.92"/>
    <d v="2017-07-28T00:00:00"/>
    <x v="0"/>
    <s v="Oil Well Effluent"/>
    <n v="1"/>
    <n v="81.5"/>
    <s v="04-36-021-08W4"/>
    <s v="03-36-021-08W4"/>
    <n v="0.35"/>
    <s v="Uncoated"/>
    <n v="4960"/>
    <s v="OE"/>
    <n v="94"/>
    <s v="Pipeline"/>
    <s v="Pipeline"/>
    <s v="28776-90"/>
    <s v="Operating - Oil-Water-Other"/>
    <n v="2504"/>
    <s v="JENNER OIL 100/12-25-021-08W4/02 (04-36)          "/>
    <n v="100"/>
    <x v="0"/>
    <x v="6"/>
    <n v="525"/>
    <n v="2500"/>
    <n v="669.34404283801871"/>
    <s v="1) Active Pipeline = Use reserve-life"/>
    <s v="No"/>
    <m/>
    <n v="3694.3440428380186"/>
    <m/>
    <n v="3694.3440428380186"/>
    <n v="1"/>
    <n v="3694.3440428380186"/>
    <n v="0"/>
    <n v="3694.3440428380186"/>
    <n v="21"/>
    <n v="1.35E-2"/>
    <n v="4895.9407240948303"/>
    <n v="0"/>
    <n v="4895.9407240948303"/>
    <n v="1.7600000000000001E-2"/>
    <n v="3394.0410189093186"/>
    <n v="0"/>
    <n v="3394.0410189093186"/>
    <m/>
  </r>
  <r>
    <s v="1 - Yes"/>
    <s v="COR4 OIL CORP."/>
    <s v="A28776"/>
    <n v="91"/>
    <s v="Fiberglass"/>
    <n v="3.2"/>
    <d v="2004-08-16T00:00:00"/>
    <x v="0"/>
    <s v="Oil Well Effluent"/>
    <n v="1"/>
    <n v="82"/>
    <s v="03-26-021-08W4"/>
    <s v="03-26-021-08W4"/>
    <n v="0.27"/>
    <s v="Uncoated"/>
    <n v="4960"/>
    <s v="OE"/>
    <n v="94"/>
    <s v="Well"/>
    <s v="Pipeline"/>
    <s v="28776-91"/>
    <s v="Operating - Oil-Water-Other"/>
    <n v="2515"/>
    <s v="JENNER OIL 100/03-26-021-08W4/00                  "/>
    <n v="100"/>
    <x v="0"/>
    <x v="6"/>
    <n v="405"/>
    <n v="2500"/>
    <n v="669.34404283801871"/>
    <s v="1) Active Pipeline = Use reserve-life"/>
    <s v="No"/>
    <m/>
    <n v="3574.3440428380186"/>
    <m/>
    <n v="3574.3440428380186"/>
    <n v="1"/>
    <n v="3574.3440428380186"/>
    <n v="0"/>
    <n v="3574.3440428380186"/>
    <n v="21"/>
    <n v="1.35E-2"/>
    <n v="4736.9103576539055"/>
    <n v="0"/>
    <n v="4736.9103576539055"/>
    <n v="1.7600000000000001E-2"/>
    <n v="3283.7954874844118"/>
    <n v="0"/>
    <n v="3283.7954874844118"/>
    <m/>
  </r>
  <r>
    <s v="1 - Yes"/>
    <s v="COR4 OIL CORP."/>
    <s v="A28776"/>
    <n v="92"/>
    <s v="Fiberglass"/>
    <n v="3.3"/>
    <d v="2008-06-06T00:00:00"/>
    <x v="0"/>
    <s v="Oil Well Effluent"/>
    <n v="1"/>
    <n v="82.3"/>
    <s v="01-26-021-08W4"/>
    <s v="03-26-021-08W4"/>
    <n v="0.77"/>
    <s v="Uncoated"/>
    <n v="4960"/>
    <s v="OE"/>
    <n v="94"/>
    <s v="Well"/>
    <s v="Pipeline"/>
    <s v="28776-92"/>
    <s v="Operating - Oil-Water-Other"/>
    <n v="2516"/>
    <s v="JENNER OIL 102/03-26-021-08W4/00 (01-26)          "/>
    <n v="100"/>
    <x v="0"/>
    <x v="6"/>
    <n v="1155"/>
    <n v="2500"/>
    <n v="669.34404283801871"/>
    <s v="1) Active Pipeline = Use reserve-life"/>
    <s v="No"/>
    <m/>
    <n v="4324.344042838019"/>
    <m/>
    <n v="4324.344042838019"/>
    <n v="1"/>
    <n v="4324.344042838019"/>
    <n v="0"/>
    <n v="4324.344042838019"/>
    <n v="21"/>
    <n v="1.35E-2"/>
    <n v="5730.8501479096894"/>
    <n v="0"/>
    <n v="5730.8501479096894"/>
    <n v="1.7600000000000001E-2"/>
    <n v="3972.8300588900834"/>
    <n v="0"/>
    <n v="3972.8300588900834"/>
    <m/>
  </r>
  <r>
    <s v="1 - Yes"/>
    <s v="COR4 OIL CORP."/>
    <s v="A28776"/>
    <n v="93"/>
    <s v="Fiberglass"/>
    <n v="3.3"/>
    <d v="2010-04-22T00:00:00"/>
    <x v="0"/>
    <s v="Oil Well Effluent"/>
    <n v="1"/>
    <n v="88"/>
    <s v="08-26-021-08W4"/>
    <s v="03-26-021-08W4"/>
    <n v="1.19"/>
    <s v="Uncoated"/>
    <n v="4960"/>
    <s v="OE"/>
    <n v="94"/>
    <s v="Pipeline"/>
    <s v="Pipeline"/>
    <s v="28776-93"/>
    <s v="Operating - Oil-Water-Other"/>
    <n v="3223"/>
    <s v="JENNER SHLW GAS 100/08-26-021-08W4  SAT           "/>
    <n v="100"/>
    <x v="0"/>
    <x v="2"/>
    <n v="1785"/>
    <n v="2500"/>
    <n v="669.34404283801871"/>
    <s v="1) Active Pipeline = Use reserve-life"/>
    <s v="No"/>
    <m/>
    <n v="4954.344042838019"/>
    <m/>
    <n v="4954.344042838019"/>
    <n v="1"/>
    <n v="4954.344042838019"/>
    <n v="0"/>
    <n v="4954.344042838019"/>
    <n v="21"/>
    <n v="1.35E-2"/>
    <n v="6565.7595717245476"/>
    <n v="0"/>
    <n v="6565.7595717245476"/>
    <n v="1.7600000000000001E-2"/>
    <n v="4551.6190988708477"/>
    <n v="0"/>
    <n v="4551.6190988708477"/>
    <m/>
  </r>
  <r>
    <s v="1 - Yes"/>
    <s v="COR4 OIL CORP."/>
    <s v="A28776"/>
    <n v="94"/>
    <s v="Fiberglass"/>
    <n v="3.3"/>
    <d v="2018-10-02T00:00:00"/>
    <x v="0"/>
    <s v="Oil Well Effluent"/>
    <n v="1"/>
    <n v="87.6"/>
    <s v="08-23-021-08W4"/>
    <s v="07-23-021-08W4"/>
    <n v="0.39"/>
    <s v="Uncoated"/>
    <n v="4960"/>
    <s v="OE"/>
    <n v="94"/>
    <s v="Well"/>
    <s v="Satellite"/>
    <s v="28776-94"/>
    <s v="Operating - Oil-Water-Other"/>
    <n v="3219"/>
    <s v="JENNER SHLW GAS 100/08-23-021-08W4/00  ROY        "/>
    <n v="100"/>
    <x v="0"/>
    <x v="2"/>
    <n v="585"/>
    <n v="2500"/>
    <n v="669.34404283801871"/>
    <s v="1) Active Pipeline = Use reserve-life"/>
    <s v="No"/>
    <m/>
    <n v="3754.3440428380186"/>
    <m/>
    <n v="3754.3440428380186"/>
    <n v="1"/>
    <n v="3754.3440428380186"/>
    <n v="0"/>
    <n v="3754.3440428380186"/>
    <n v="21"/>
    <n v="1.35E-2"/>
    <n v="4975.4559073152932"/>
    <n v="0"/>
    <n v="4975.4559073152932"/>
    <n v="1.7600000000000001E-2"/>
    <n v="3449.1637846217727"/>
    <n v="0"/>
    <n v="3449.1637846217727"/>
    <m/>
  </r>
  <r>
    <s v="2.1  - No. Already Abandoned."/>
    <s v="COR4 OIL CORP."/>
    <s v="A28776"/>
    <n v="95"/>
    <s v="Fiberglass"/>
    <n v="3.9"/>
    <d v="2019-04-30T00:00:00"/>
    <x v="1"/>
    <s v="Oil Well Effluent"/>
    <n v="1"/>
    <n v="109"/>
    <s v="11-26-021-08W4"/>
    <s v="03-26-021-08W4"/>
    <n v="1.02"/>
    <s v="Uncoated"/>
    <m/>
    <s v="OE"/>
    <n v="94"/>
    <s v="Blind end"/>
    <s v="Blind end"/>
    <s v="28776-95"/>
    <s v="Abandoned - Oil-Water-Other"/>
    <n v="2528"/>
    <s v="JENNER OIL 110/06-26-021-08W4/00 (11-26)          "/>
    <n v="100"/>
    <x v="0"/>
    <x v="6"/>
    <n v="0"/>
    <n v="0"/>
    <m/>
    <s v="2) Already abandoned; no ARO"/>
    <s v="No"/>
    <m/>
    <n v="0"/>
    <m/>
    <n v="0"/>
    <n v="1"/>
    <n v="0"/>
    <n v="0"/>
    <n v="0"/>
    <n v="21"/>
    <n v="1.35E-2"/>
    <n v="0"/>
    <n v="0"/>
    <n v="0"/>
    <n v="1.7600000000000001E-2"/>
    <n v="0"/>
    <n v="0"/>
    <n v="0"/>
    <m/>
  </r>
  <r>
    <s v="2.1  - No. Already Abandoned."/>
    <s v="COR4 OIL CORP."/>
    <s v="A28776"/>
    <n v="96"/>
    <s v="Fiberglass"/>
    <n v="2.92"/>
    <d v="2019-04-30T00:00:00"/>
    <x v="1"/>
    <s v="Oil Well Effluent"/>
    <n v="1"/>
    <n v="81.5"/>
    <s v="14-26-021-08W4"/>
    <s v="03-26-021-08W4"/>
    <n v="1.02"/>
    <s v="Uncoated"/>
    <m/>
    <s v="OE"/>
    <n v="94"/>
    <s v="Blind end"/>
    <s v="Blind end"/>
    <s v="28776-96"/>
    <s v="Abandoned - Oil-Water-Other"/>
    <n v="2528"/>
    <s v="JENNER OIL 110/06-26-021-08W4/00 (11-26)          "/>
    <n v="100"/>
    <x v="0"/>
    <x v="6"/>
    <n v="0"/>
    <n v="0"/>
    <m/>
    <s v="2) Already abandoned; no ARO"/>
    <s v="No"/>
    <m/>
    <n v="0"/>
    <m/>
    <n v="0"/>
    <n v="1"/>
    <n v="0"/>
    <n v="0"/>
    <n v="0"/>
    <n v="21"/>
    <n v="1.35E-2"/>
    <n v="0"/>
    <n v="0"/>
    <n v="0"/>
    <n v="1.7600000000000001E-2"/>
    <n v="0"/>
    <n v="0"/>
    <n v="0"/>
    <m/>
  </r>
  <r>
    <s v="2.1  - No. Already Abandoned."/>
    <s v="COR4 OIL CORP."/>
    <s v="A28776"/>
    <n v="97"/>
    <s v="Fiberglass"/>
    <n v="2.92"/>
    <d v="2019-04-30T00:00:00"/>
    <x v="1"/>
    <s v="Oil Well Effluent"/>
    <n v="1"/>
    <n v="81.5"/>
    <s v="03-26-021-08W4"/>
    <s v="03-26-021-08W4"/>
    <n v="0.21"/>
    <s v="Uncoated"/>
    <m/>
    <s v="OE"/>
    <n v="94"/>
    <s v="Blind end"/>
    <s v="Blind end"/>
    <s v="28776-97"/>
    <s v="Abandoned - Oil-Water-Other"/>
    <n v="2515"/>
    <s v="JENNER OIL 100/03-26-021-08W4/00                  "/>
    <n v="100"/>
    <x v="0"/>
    <x v="6"/>
    <n v="0"/>
    <n v="0"/>
    <m/>
    <s v="2) Already abandoned; no ARO"/>
    <s v="No"/>
    <m/>
    <n v="0"/>
    <m/>
    <n v="0"/>
    <n v="1"/>
    <n v="0"/>
    <n v="0"/>
    <n v="0"/>
    <n v="21"/>
    <n v="1.35E-2"/>
    <n v="0"/>
    <n v="0"/>
    <n v="0"/>
    <n v="1.7600000000000001E-2"/>
    <n v="0"/>
    <n v="0"/>
    <n v="0"/>
    <m/>
  </r>
  <r>
    <s v="2.1  - No. Already Abandoned."/>
    <s v="COR4 OIL CORP."/>
    <s v="A28776"/>
    <n v="98"/>
    <s v="Fiberglass"/>
    <n v="3.9"/>
    <d v="2019-04-30T00:00:00"/>
    <x v="1"/>
    <s v="Oil Well Effluent"/>
    <n v="1"/>
    <n v="109"/>
    <s v="03-26-021-08W4"/>
    <s v="03-26-021-08W4"/>
    <n v="0.21"/>
    <s v="Uncoated"/>
    <m/>
    <s v="OE"/>
    <n v="94"/>
    <s v="Blind end"/>
    <s v="Blind end"/>
    <s v="28776-98"/>
    <s v="Abandoned - Oil-Water-Other"/>
    <n v="2515"/>
    <s v="JENNER OIL 100/03-26-021-08W4/00                  "/>
    <n v="100"/>
    <x v="0"/>
    <x v="6"/>
    <n v="0"/>
    <n v="0"/>
    <m/>
    <s v="2) Already abandoned; no ARO"/>
    <s v="No"/>
    <m/>
    <n v="0"/>
    <m/>
    <n v="0"/>
    <n v="1"/>
    <n v="0"/>
    <n v="0"/>
    <n v="0"/>
    <n v="21"/>
    <n v="1.35E-2"/>
    <n v="0"/>
    <n v="0"/>
    <n v="0"/>
    <n v="1.7600000000000001E-2"/>
    <n v="0"/>
    <n v="0"/>
    <n v="0"/>
    <m/>
  </r>
  <r>
    <s v="1 - Yes"/>
    <s v="COR4 OIL CORP."/>
    <s v="A28967"/>
    <n v="1"/>
    <s v="Steel"/>
    <n v="4.8"/>
    <d v="2016-11-03T00:00:00"/>
    <x v="2"/>
    <s v="Salt Water"/>
    <n v="0"/>
    <n v="114.3"/>
    <s v="15-23-021-08W4"/>
    <s v="08-26-021-08W4"/>
    <n v="1.2"/>
    <s v="Expanded Polyethylene"/>
    <m/>
    <s v="SW"/>
    <n v="14"/>
    <s v="Blind end"/>
    <s v="Blind end"/>
    <s v="28967-1"/>
    <s v="Discontinued - Oil-Water-Other"/>
    <n v="2480"/>
    <s v="JENNER OIL 100/15-23-021-08W4  BATT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28967"/>
    <n v="3"/>
    <s v="Steel"/>
    <n v="4.8"/>
    <d v="1997-03-06T00:00:00"/>
    <x v="0"/>
    <s v="Salt Water"/>
    <n v="0"/>
    <n v="114.3"/>
    <s v="15-23-021-08W4"/>
    <s v="13-24-021-08W4"/>
    <n v="1.03"/>
    <s v="Expanded Polyethylene"/>
    <n v="13790"/>
    <s v="SW"/>
    <n v="14"/>
    <s v="Battery"/>
    <s v="Well"/>
    <s v="28967-3"/>
    <s v="Operating - Oil-Water-Other"/>
    <n v="2480"/>
    <s v="JENNER OIL 100/15-23-021-08W4  BATT               "/>
    <n v="100"/>
    <x v="0"/>
    <x v="6"/>
    <n v="1545"/>
    <n v="2500"/>
    <n v="669.34404283801871"/>
    <s v="1) Active Pipeline = Use reserve-life"/>
    <s v="No"/>
    <m/>
    <n v="4714.344042838019"/>
    <m/>
    <n v="4714.344042838019"/>
    <n v="1"/>
    <n v="4714.344042838019"/>
    <n v="0"/>
    <n v="4714.344042838019"/>
    <n v="21"/>
    <n v="1.35E-2"/>
    <n v="6247.6988388426971"/>
    <n v="0"/>
    <n v="6247.6988388426971"/>
    <n v="1.7600000000000001E-2"/>
    <n v="4331.128036021033"/>
    <n v="0"/>
    <n v="4331.128036021033"/>
    <m/>
  </r>
  <r>
    <s v="1 - Yes"/>
    <s v="COR4 OIL CORP."/>
    <s v="A28967"/>
    <n v="4"/>
    <s v="Steel"/>
    <n v="4.8"/>
    <d v="2018-11-07T00:00:00"/>
    <x v="0"/>
    <s v="Salt Water"/>
    <n v="0"/>
    <n v="114.3"/>
    <s v="11-23-021-08W4"/>
    <s v="14-23-021-08W4"/>
    <n v="0.18"/>
    <s v="Expanded Polyethylene"/>
    <n v="13790"/>
    <s v="SW"/>
    <n v="14"/>
    <s v="Pipeline"/>
    <s v="Well"/>
    <s v="28967-4"/>
    <s v="Operating - Oil-Water-Other"/>
    <n v="2481"/>
    <s v="JENNER OIL 100/15-23-021-08W4  WTR PLANT          "/>
    <n v="100"/>
    <x v="0"/>
    <x v="6"/>
    <n v="270"/>
    <n v="2500"/>
    <n v="669.34404283801871"/>
    <s v="1) Active Pipeline = Use reserve-life"/>
    <s v="No"/>
    <m/>
    <n v="3439.3440428380186"/>
    <m/>
    <n v="3439.3440428380186"/>
    <n v="1"/>
    <n v="3439.3440428380186"/>
    <n v="0"/>
    <n v="3439.3440428380186"/>
    <n v="21"/>
    <n v="1.35E-2"/>
    <n v="4558.0011954078645"/>
    <n v="0"/>
    <n v="4558.0011954078645"/>
    <n v="1.7600000000000001E-2"/>
    <n v="3159.7692646313908"/>
    <n v="0"/>
    <n v="3159.7692646313908"/>
    <m/>
  </r>
  <r>
    <s v="1 - Yes"/>
    <s v="COR4 OIL CORP."/>
    <s v="A28967"/>
    <n v="5"/>
    <s v="Steel"/>
    <n v="4.8"/>
    <d v="2016-11-03T00:00:00"/>
    <x v="2"/>
    <s v="Salt Water"/>
    <n v="0"/>
    <n v="114.3"/>
    <s v="08-26-021-08W4"/>
    <s v="06-26-021-08W4"/>
    <n v="0.75"/>
    <s v="Expanded Polyethylene"/>
    <m/>
    <s v="SW"/>
    <n v="14"/>
    <s v="Blind end"/>
    <s v="Blind end"/>
    <s v="28967-5"/>
    <s v="Discontinued - Oil-Water-Other"/>
    <n v="2481"/>
    <s v="JENNER OIL 100/15-23-021-08W4  WTR PLANT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28967"/>
    <n v="6"/>
    <s v="Steel"/>
    <n v="4.8"/>
    <d v="2018-02-08T00:00:00"/>
    <x v="0"/>
    <s v="Salt Water"/>
    <n v="0"/>
    <n v="114.3"/>
    <s v="15-23-021-08W4"/>
    <s v="09-23-021-08W4"/>
    <n v="0.5"/>
    <s v="Expanded Polyethylene"/>
    <n v="13800"/>
    <s v="SW"/>
    <n v="14"/>
    <s v="Battery"/>
    <s v="Pipeline"/>
    <s v="28967-6"/>
    <s v="Operating - Oil-Water-Other"/>
    <n v="2480"/>
    <s v="JENNER OIL 100/15-23-021-08W4  BATT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28967"/>
    <n v="7"/>
    <s v="Steel"/>
    <n v="4.8"/>
    <d v="2018-02-08T00:00:00"/>
    <x v="0"/>
    <s v="Salt Water"/>
    <n v="0"/>
    <n v="114.3"/>
    <s v="09-23-021-08W4"/>
    <s v="13-24-021-08W4"/>
    <n v="0.54"/>
    <s v="Expanded Polyethylene"/>
    <n v="13800"/>
    <s v="SW"/>
    <n v="14"/>
    <s v="Pipeline"/>
    <s v="Pipeline"/>
    <s v="28967-7"/>
    <s v="Operating - Oil-Water-Other"/>
    <n v="2480"/>
    <s v="JENNER OIL 100/15-23-021-08W4  BATT               "/>
    <n v="100"/>
    <x v="0"/>
    <x v="6"/>
    <n v="810"/>
    <n v="2500"/>
    <n v="669.34404283801871"/>
    <s v="1) Active Pipeline = Use reserve-life"/>
    <s v="No"/>
    <m/>
    <n v="3979.3440428380186"/>
    <m/>
    <n v="3979.3440428380186"/>
    <n v="1"/>
    <n v="3979.3440428380186"/>
    <n v="0"/>
    <n v="3979.3440428380186"/>
    <n v="21"/>
    <n v="1.35E-2"/>
    <n v="5273.6378443920285"/>
    <n v="0"/>
    <n v="5273.6378443920285"/>
    <n v="1.7600000000000001E-2"/>
    <n v="3655.8741560434742"/>
    <n v="0"/>
    <n v="3655.8741560434742"/>
    <m/>
  </r>
  <r>
    <s v="1 - Yes"/>
    <s v="COR4 OIL CORP."/>
    <s v="A28967"/>
    <n v="8"/>
    <s v="Steel"/>
    <n v="4.8"/>
    <d v="2018-02-08T00:00:00"/>
    <x v="0"/>
    <s v="Salt Water"/>
    <n v="0"/>
    <n v="114.3"/>
    <s v="13-24-021-08W4"/>
    <s v="03-24-021-08W4"/>
    <n v="0.96"/>
    <s v="Expanded Polyethylene"/>
    <n v="13800"/>
    <s v="SW"/>
    <n v="14"/>
    <s v="Pipeline"/>
    <s v="Well"/>
    <s v="28967-8"/>
    <s v="Operating - Oil-Water-Other"/>
    <n v="2480"/>
    <s v="JENNER OIL 100/15-23-021-08W4  BATT               "/>
    <n v="100"/>
    <x v="0"/>
    <x v="6"/>
    <n v="1440"/>
    <n v="2500"/>
    <n v="669.34404283801871"/>
    <s v="1) Active Pipeline = Use reserve-life"/>
    <s v="No"/>
    <m/>
    <n v="4609.344042838019"/>
    <m/>
    <n v="4609.344042838019"/>
    <n v="1"/>
    <n v="4609.344042838019"/>
    <n v="0"/>
    <n v="4609.344042838019"/>
    <n v="21"/>
    <n v="1.35E-2"/>
    <n v="6108.5472682068867"/>
    <n v="0"/>
    <n v="6108.5472682068867"/>
    <n v="1.7600000000000001E-2"/>
    <n v="4234.6631960242385"/>
    <n v="0"/>
    <n v="4234.6631960242385"/>
    <m/>
  </r>
  <r>
    <s v="1 - Yes"/>
    <s v="COR4 OIL CORP."/>
    <s v="A28967"/>
    <n v="10"/>
    <s v="Steel"/>
    <n v="4.8"/>
    <d v="2019-04-02T00:00:00"/>
    <x v="2"/>
    <s v="Salt Water"/>
    <n v="0"/>
    <n v="114.3"/>
    <s v="08-22-021-08W4"/>
    <s v="04-23-021-08W4"/>
    <n v="0.79"/>
    <s v="Expanded Polyethylene"/>
    <m/>
    <s v="SW"/>
    <n v="14"/>
    <s v="Blind end"/>
    <s v="Blind end"/>
    <s v="28967-10"/>
    <s v="Discontinued - Oil-Water-Other"/>
    <n v="2481"/>
    <s v="JENNER OIL 100/15-23-021-08W4  WTR PLANT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28967"/>
    <n v="12"/>
    <s v="Steel"/>
    <n v="4.8"/>
    <d v="2016-11-03T00:00:00"/>
    <x v="2"/>
    <s v="Salt Water"/>
    <n v="0"/>
    <n v="114.3"/>
    <s v="06-26-021-08W4"/>
    <s v="03-02-022-08W4"/>
    <n v="2.75"/>
    <s v="Expanded Polyethylene"/>
    <m/>
    <s v="SW"/>
    <n v="14"/>
    <s v="Blind end"/>
    <s v="Blind end"/>
    <s v="28967-12"/>
    <s v="Discontinued - Oil-Water-Other"/>
    <n v="2520"/>
    <s v="JENNER OIL 102/06-26-021-08W4/00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28967"/>
    <n v="13"/>
    <s v="Steel"/>
    <n v="4.8"/>
    <d v="2001-03-05T00:00:00"/>
    <x v="0"/>
    <s v="Salt Water"/>
    <n v="0"/>
    <n v="114.3"/>
    <s v="07-25-021-08W4"/>
    <s v="15-24-021-08W4"/>
    <n v="1.1299999999999999"/>
    <s v="Expanded Polyethylene"/>
    <n v="13800"/>
    <s v="SW"/>
    <n v="14"/>
    <s v="Battery"/>
    <s v="Well"/>
    <s v="28967-13"/>
    <s v="Operating - Oil-Water-Other"/>
    <n v="2498"/>
    <s v="JENNER OIL 100/07-25-021-08W4  SAT                "/>
    <n v="100"/>
    <x v="0"/>
    <x v="6"/>
    <n v="1694.9999999999998"/>
    <n v="2500"/>
    <n v="669.34404283801871"/>
    <s v="1) Active Pipeline = Use reserve-life"/>
    <s v="No"/>
    <m/>
    <n v="4864.344042838019"/>
    <m/>
    <n v="4864.344042838019"/>
    <n v="1"/>
    <n v="4864.344042838019"/>
    <n v="0"/>
    <n v="4864.344042838019"/>
    <n v="21"/>
    <n v="1.35E-2"/>
    <n v="6446.4867968938534"/>
    <n v="0"/>
    <n v="6446.4867968938534"/>
    <n v="1.7600000000000001E-2"/>
    <n v="4468.9349503021667"/>
    <n v="0"/>
    <n v="4468.9349503021667"/>
    <m/>
  </r>
  <r>
    <s v="1 - Yes"/>
    <s v="COR4 OIL CORP."/>
    <s v="A28967"/>
    <n v="14"/>
    <s v="Steel"/>
    <n v="4.8"/>
    <d v="2018-11-01T00:00:00"/>
    <x v="0"/>
    <s v="Salt Water"/>
    <n v="0"/>
    <n v="168.3"/>
    <s v="15-23-021-08W4"/>
    <s v="07-23-021-08W4"/>
    <n v="0.69"/>
    <s v="Expanded Polyethylene"/>
    <n v="13800"/>
    <s v="SW"/>
    <n v="14"/>
    <s v="Battery"/>
    <s v="Pipeline"/>
    <s v="28967-14"/>
    <s v="Operating - Oil-Water-Other"/>
    <n v="2480"/>
    <s v="JENNER OIL 100/15-23-021-08W4  BATT               "/>
    <n v="100"/>
    <x v="0"/>
    <x v="6"/>
    <n v="1035"/>
    <n v="2500"/>
    <n v="669.34404283801871"/>
    <s v="1) Active Pipeline = Use reserve-life"/>
    <s v="No"/>
    <m/>
    <n v="4204.344042838019"/>
    <m/>
    <n v="4204.344042838019"/>
    <n v="1"/>
    <n v="4204.344042838019"/>
    <n v="0"/>
    <n v="4204.344042838019"/>
    <n v="21"/>
    <n v="1.35E-2"/>
    <n v="5571.8197814687637"/>
    <n v="0"/>
    <n v="5571.8197814687637"/>
    <n v="1.7600000000000001E-2"/>
    <n v="3862.5845274651756"/>
    <n v="0"/>
    <n v="3862.5845274651756"/>
    <m/>
  </r>
  <r>
    <s v="1 - Yes"/>
    <s v="COR4 OIL CORP."/>
    <s v="A28967"/>
    <n v="15"/>
    <s v="Steel"/>
    <n v="4.8"/>
    <d v="2002-04-17T00:00:00"/>
    <x v="0"/>
    <s v="Salt Water"/>
    <n v="0"/>
    <n v="114.3"/>
    <s v="07-23-021-08W4"/>
    <s v="09-14-021-08W4"/>
    <n v="1.35"/>
    <s v="Expanded Polyethylene"/>
    <n v="13800"/>
    <s v="SW"/>
    <n v="14"/>
    <s v="Pipeline"/>
    <s v="Well"/>
    <s v="28967-15"/>
    <s v="Operating - Oil-Water-Other"/>
    <n v="2480"/>
    <s v="JENNER OIL 100/15-23-021-08W4  BATT               "/>
    <n v="100"/>
    <x v="0"/>
    <x v="6"/>
    <n v="2025.0000000000002"/>
    <n v="2500"/>
    <n v="669.34404283801871"/>
    <s v="1) Active Pipeline = Use reserve-life"/>
    <s v="No"/>
    <m/>
    <n v="5194.344042838019"/>
    <m/>
    <n v="5194.344042838019"/>
    <n v="1"/>
    <n v="5194.344042838019"/>
    <n v="0"/>
    <n v="5194.344042838019"/>
    <n v="21"/>
    <n v="1.35E-2"/>
    <n v="6883.8203046063982"/>
    <n v="0"/>
    <n v="6883.8203046063982"/>
    <n v="1.7600000000000001E-2"/>
    <n v="4772.1101617206623"/>
    <n v="0"/>
    <n v="4772.1101617206623"/>
    <m/>
  </r>
  <r>
    <s v="1 - Yes"/>
    <s v="COR4 OIL CORP."/>
    <s v="A28967"/>
    <n v="16"/>
    <s v="Steel"/>
    <n v="4.8"/>
    <d v="2002-06-05T00:00:00"/>
    <x v="0"/>
    <s v="Salt Water"/>
    <n v="0"/>
    <n v="114.3"/>
    <s v="07-23-021-08W4"/>
    <s v="11-23-021-08W4"/>
    <n v="0.76"/>
    <s v="Expanded Polyethylene"/>
    <n v="13800"/>
    <s v="SW"/>
    <n v="14"/>
    <s v="Pipeline"/>
    <s v="Well"/>
    <s v="28967-16"/>
    <s v="Operating - Oil-Water-Other"/>
    <n v="2480"/>
    <s v="JENNER OIL 100/15-23-021-08W4  BATT               "/>
    <n v="100"/>
    <x v="0"/>
    <x v="6"/>
    <n v="1140"/>
    <n v="2500"/>
    <n v="669.34404283801871"/>
    <s v="1) Active Pipeline = Use reserve-life"/>
    <s v="No"/>
    <m/>
    <n v="4309.344042838019"/>
    <m/>
    <n v="4309.344042838019"/>
    <n v="1"/>
    <n v="4309.344042838019"/>
    <n v="0"/>
    <n v="4309.344042838019"/>
    <n v="21"/>
    <n v="1.35E-2"/>
    <n v="5710.9713521045733"/>
    <n v="0"/>
    <n v="5710.9713521045733"/>
    <n v="1.7600000000000001E-2"/>
    <n v="3959.0493674619697"/>
    <n v="0"/>
    <n v="3959.0493674619697"/>
    <m/>
  </r>
  <r>
    <s v="1 - Yes"/>
    <s v="COR4 OIL CORP."/>
    <s v="A28967"/>
    <n v="17"/>
    <s v="Steel"/>
    <n v="4.8"/>
    <d v="2002-06-05T00:00:00"/>
    <x v="0"/>
    <s v="Salt Water"/>
    <n v="0"/>
    <n v="114.3"/>
    <s v="07-25-021-08W4"/>
    <s v="10-25-021-08W4"/>
    <n v="0.55000000000000004"/>
    <s v="Expanded Polyethylene"/>
    <n v="13800"/>
    <s v="SW"/>
    <n v="14"/>
    <s v="Battery"/>
    <s v="Well"/>
    <s v="28967-17"/>
    <s v="Operating - Oil-Water-Other"/>
    <n v="2498"/>
    <s v="JENNER OIL 100/07-25-021-08W4  SAT                "/>
    <n v="100"/>
    <x v="0"/>
    <x v="6"/>
    <n v="825.00000000000011"/>
    <n v="2500"/>
    <n v="669.34404283801871"/>
    <s v="1) Active Pipeline = Use reserve-life"/>
    <s v="No"/>
    <m/>
    <n v="3994.3440428380186"/>
    <m/>
    <n v="3994.3440428380186"/>
    <n v="1"/>
    <n v="3994.3440428380186"/>
    <n v="0"/>
    <n v="3994.3440428380186"/>
    <n v="21"/>
    <n v="1.35E-2"/>
    <n v="5293.5166401971437"/>
    <n v="0"/>
    <n v="5293.5166401971437"/>
    <n v="1.7600000000000001E-2"/>
    <n v="3669.6548474715873"/>
    <n v="0"/>
    <n v="3669.6548474715873"/>
    <m/>
  </r>
  <r>
    <s v="1 - Yes"/>
    <s v="COR4 OIL CORP."/>
    <s v="A29790"/>
    <n v="1"/>
    <s v="Steel"/>
    <n v="2.77"/>
    <d v="1996-12-18T00:00:00"/>
    <x v="0"/>
    <s v="Natural Gas"/>
    <n v="0.05"/>
    <n v="88.9"/>
    <s v="03-05-023-07W4"/>
    <s v="06-32-022-07W4"/>
    <n v="1.1000000000000001"/>
    <s v="Uncoated"/>
    <n v="4140"/>
    <s v="NG"/>
    <n v="7"/>
    <s v="Pipeline"/>
    <s v="Pipeline"/>
    <s v="29790-1"/>
    <s v="Operating - Gas"/>
    <n v="2002"/>
    <s v="ATLEE-BUFFALO 100/07-20-023-07W4/00               "/>
    <n v="100"/>
    <x v="0"/>
    <x v="4"/>
    <n v="550"/>
    <n v="2000"/>
    <m/>
    <s v="1) Active Pipeline = Use reserve-life"/>
    <s v="No"/>
    <m/>
    <n v="2550"/>
    <m/>
    <n v="2550"/>
    <n v="1"/>
    <n v="2550"/>
    <n v="0"/>
    <n v="2550"/>
    <n v="21"/>
    <n v="1.35E-2"/>
    <n v="3379.3952868696633"/>
    <n v="0"/>
    <n v="3379.3952868696633"/>
    <n v="1.7600000000000001E-2"/>
    <n v="2342.7175427792822"/>
    <n v="0"/>
    <n v="2342.7175427792822"/>
    <m/>
  </r>
  <r>
    <s v="1 - Yes"/>
    <s v="COR4 OIL CORP."/>
    <s v="A29790"/>
    <n v="2"/>
    <s v="Steel"/>
    <n v="2.77"/>
    <d v="2007-08-09T00:00:00"/>
    <x v="0"/>
    <s v="Natural Gas"/>
    <n v="0.05"/>
    <n v="114.3"/>
    <s v="06-32-022-07W4"/>
    <s v="15-29-022-07W4"/>
    <n v="1.26"/>
    <s v="Uncoated"/>
    <n v="4140"/>
    <s v="NG"/>
    <n v="7"/>
    <s v="Pipeline"/>
    <s v="Pipeline"/>
    <s v="29790-2"/>
    <s v="Operating - Gas"/>
    <n v="2002"/>
    <s v="ATLEE-BUFFALO 100/07-20-023-07W4/00               "/>
    <n v="100"/>
    <x v="0"/>
    <x v="4"/>
    <n v="630"/>
    <n v="2000"/>
    <m/>
    <s v="1) Active Pipeline = Use reserve-life"/>
    <s v="No"/>
    <m/>
    <n v="2630"/>
    <m/>
    <n v="2630"/>
    <n v="1"/>
    <n v="2630"/>
    <n v="0"/>
    <n v="2630"/>
    <n v="21"/>
    <n v="1.35E-2"/>
    <n v="3485.4155311636137"/>
    <n v="0"/>
    <n v="3485.4155311636137"/>
    <n v="1.7600000000000001E-2"/>
    <n v="2416.2145637292206"/>
    <n v="0"/>
    <n v="2416.2145637292206"/>
    <m/>
  </r>
  <r>
    <s v="1 - Yes"/>
    <s v="COR4 OIL CORP."/>
    <s v="A29790"/>
    <n v="3"/>
    <s v="Steel"/>
    <n v="2.77"/>
    <d v="2007-08-09T00:00:00"/>
    <x v="0"/>
    <s v="Natural Gas"/>
    <n v="0.05"/>
    <n v="168.3"/>
    <s v="15-29-022-07W4"/>
    <s v="05-09-022-07W4"/>
    <n v="6.02"/>
    <s v="Uncoated"/>
    <n v="4140"/>
    <s v="NG"/>
    <n v="7"/>
    <s v="Pipeline"/>
    <s v="Pipeline"/>
    <s v="29790-3"/>
    <s v="Operating - Gas"/>
    <n v="2002"/>
    <s v="ATLEE-BUFFALO 100/07-20-023-07W4/00               "/>
    <n v="100"/>
    <x v="0"/>
    <x v="4"/>
    <n v="3010"/>
    <n v="2000"/>
    <m/>
    <s v="1) Active Pipeline = Use reserve-life"/>
    <s v="No"/>
    <m/>
    <n v="5010"/>
    <m/>
    <n v="5010"/>
    <n v="1"/>
    <n v="5010"/>
    <n v="0"/>
    <n v="5010"/>
    <n v="21"/>
    <n v="1.35E-2"/>
    <n v="6639.5177989086333"/>
    <n v="0"/>
    <n v="6639.5177989086333"/>
    <n v="1.7600000000000001E-2"/>
    <n v="4602.7509369898844"/>
    <n v="0"/>
    <n v="4602.7509369898844"/>
    <m/>
  </r>
  <r>
    <s v="1 - Yes"/>
    <s v="COR4 OIL CORP."/>
    <s v="A29790"/>
    <n v="4"/>
    <s v="Steel"/>
    <n v="4.78"/>
    <d v="2007-08-09T00:00:00"/>
    <x v="0"/>
    <s v="Natural Gas"/>
    <n v="0.05"/>
    <n v="168.3"/>
    <s v="08-05-022-07W4"/>
    <s v="09-05-022-07W4"/>
    <n v="0.37"/>
    <s v="Uncoated"/>
    <n v="4140"/>
    <s v="NG"/>
    <n v="7"/>
    <s v="Pipeline"/>
    <s v="Pipeline"/>
    <s v="29790-4"/>
    <s v="Operating - Gas"/>
    <n v="3174"/>
    <s v="JENNER SHLW GAS 100/14-33-021-07W4/00             "/>
    <n v="100"/>
    <x v="0"/>
    <x v="2"/>
    <n v="185"/>
    <n v="2000"/>
    <m/>
    <s v="1) Active Pipeline = Use reserve-life"/>
    <s v="No"/>
    <m/>
    <n v="2185"/>
    <m/>
    <n v="2185"/>
    <n v="1"/>
    <n v="2185"/>
    <n v="0"/>
    <n v="2185"/>
    <n v="21"/>
    <n v="1.35E-2"/>
    <n v="2895.6779222785158"/>
    <n v="0"/>
    <n v="2895.6779222785158"/>
    <n v="1.7600000000000001E-2"/>
    <n v="2007.3873846951892"/>
    <n v="0"/>
    <n v="2007.3873846951892"/>
    <m/>
  </r>
  <r>
    <s v="2.1  - No. Already Abandoned."/>
    <s v="COR4 OIL CORP."/>
    <s v="A29790"/>
    <n v="5"/>
    <s v="Steel"/>
    <n v="3.18"/>
    <d v="2007-08-07T00:00:00"/>
    <x v="1"/>
    <s v="Natural Gas"/>
    <n v="0.05"/>
    <n v="88.9"/>
    <s v="09-05-022-07W4"/>
    <s v="08-05-022-07W4"/>
    <n v="0.43"/>
    <s v="Uncoated"/>
    <m/>
    <s v="NG"/>
    <n v="7"/>
    <s v="Blind end"/>
    <s v="Blind end"/>
    <s v="29790-5"/>
    <s v="Abandoned - Gas"/>
    <n v="3337"/>
    <s v="JENNER SHLW GAS 100/08-05-022-07W4/00  ROY        "/>
    <n v="100"/>
    <x v="0"/>
    <x v="2"/>
    <n v="0"/>
    <n v="0"/>
    <m/>
    <s v="2) Already abandoned; no ARO"/>
    <s v="No"/>
    <m/>
    <n v="0"/>
    <m/>
    <n v="0"/>
    <n v="1"/>
    <n v="0"/>
    <n v="0"/>
    <n v="0"/>
    <n v="21"/>
    <n v="1.35E-2"/>
    <n v="0"/>
    <n v="0"/>
    <n v="0"/>
    <n v="1.7600000000000001E-2"/>
    <n v="0"/>
    <n v="0"/>
    <n v="0"/>
    <m/>
  </r>
  <r>
    <s v="1 - Yes"/>
    <s v="COR4 OIL CORP."/>
    <s v="A29790"/>
    <n v="6"/>
    <s v="Steel"/>
    <n v="3.2"/>
    <d v="2002-02-05T00:00:00"/>
    <x v="0"/>
    <s v="Natural Gas"/>
    <n v="0.05"/>
    <n v="88.9"/>
    <s v="14-33-021-07W4"/>
    <s v="08-05-022-07W4"/>
    <n v="1"/>
    <s v="Uncoated"/>
    <n v="4140"/>
    <s v="NG"/>
    <n v="7"/>
    <s v="Well"/>
    <s v="Compressor station"/>
    <s v="29790-6"/>
    <s v="Operating - Gas"/>
    <n v="3174"/>
    <s v="JENNER SHLW GAS 100/14-33-021-07W4/00             "/>
    <n v="100"/>
    <x v="0"/>
    <x v="2"/>
    <n v="500"/>
    <n v="2000"/>
    <m/>
    <s v="1) Active Pipeline = Use reserve-life"/>
    <s v="No"/>
    <m/>
    <n v="2500"/>
    <m/>
    <n v="2500"/>
    <n v="1"/>
    <n v="2500"/>
    <n v="0"/>
    <n v="2500"/>
    <n v="21"/>
    <n v="1.35E-2"/>
    <n v="3313.1326341859444"/>
    <n v="0"/>
    <n v="3313.1326341859444"/>
    <n v="1.7600000000000001E-2"/>
    <n v="2296.7819046855711"/>
    <n v="0"/>
    <n v="2296.7819046855711"/>
    <m/>
  </r>
  <r>
    <s v="1 - Yes"/>
    <s v="COR4 OIL CORP."/>
    <s v="A29790"/>
    <n v="7"/>
    <s v="Steel"/>
    <n v="2.77"/>
    <d v="2007-08-09T00:00:00"/>
    <x v="0"/>
    <s v="Natural Gas"/>
    <n v="0.05"/>
    <n v="168.3"/>
    <s v="09-05-022-07W4"/>
    <s v="05-09-022-07W4"/>
    <n v="1.34"/>
    <s v="Uncoated"/>
    <n v="4140"/>
    <s v="NG"/>
    <n v="7"/>
    <s v="Pipeline"/>
    <s v="Pipeline"/>
    <s v="29790-7"/>
    <s v="Operating - Gas"/>
    <n v="3174"/>
    <s v="JENNER SHLW GAS 100/14-33-021-07W4/00             "/>
    <n v="100"/>
    <x v="0"/>
    <x v="2"/>
    <n v="670"/>
    <n v="2000"/>
    <m/>
    <s v="1) Active Pipeline = Use reserve-life"/>
    <s v="No"/>
    <m/>
    <n v="2670"/>
    <m/>
    <n v="2670"/>
    <n v="1"/>
    <n v="2670"/>
    <n v="0"/>
    <n v="2670"/>
    <n v="21"/>
    <n v="1.35E-2"/>
    <n v="3538.425653310589"/>
    <n v="0"/>
    <n v="3538.425653310589"/>
    <n v="1.7600000000000001E-2"/>
    <n v="2452.96307420419"/>
    <n v="0"/>
    <n v="2452.96307420419"/>
    <m/>
  </r>
  <r>
    <s v="2.1  - No. Already Abandoned."/>
    <s v="COR4 OIL CORP."/>
    <s v="A30466"/>
    <n v="1"/>
    <s v="Steel"/>
    <n v="4.8"/>
    <d v="2018-11-14T00:00:00"/>
    <x v="1"/>
    <s v="Salt Water"/>
    <n v="0"/>
    <n v="114.3"/>
    <s v="10-07-021-08W4"/>
    <s v="15-31-020-08W4"/>
    <n v="3.2"/>
    <s v="Expanded Polyethylene"/>
    <m/>
    <s v="SW"/>
    <n v="4"/>
    <s v="Blind end"/>
    <s v="Blind end"/>
    <s v="30466-1"/>
    <s v="Abandoned - Oil-Water-Other"/>
    <n v="2346"/>
    <s v="JENNER OIL 100/10-07-021-08W4  BATT               "/>
    <n v="100"/>
    <x v="0"/>
    <x v="6"/>
    <n v="0"/>
    <n v="0"/>
    <m/>
    <s v="2) Already abandoned; no ARO"/>
    <s v="No"/>
    <m/>
    <n v="0"/>
    <m/>
    <n v="0"/>
    <n v="1"/>
    <n v="0"/>
    <n v="0"/>
    <n v="0"/>
    <n v="21"/>
    <n v="1.35E-2"/>
    <n v="0"/>
    <n v="0"/>
    <n v="0"/>
    <n v="1.7600000000000001E-2"/>
    <n v="0"/>
    <n v="0"/>
    <n v="0"/>
    <m/>
  </r>
  <r>
    <s v="1 - Yes"/>
    <s v="COR4 OIL CORP."/>
    <s v="A30466"/>
    <n v="2"/>
    <s v="Steel"/>
    <n v="4.8"/>
    <d v="1997-09-04T00:00:00"/>
    <x v="0"/>
    <s v="Salt Water"/>
    <n v="0"/>
    <n v="114.3"/>
    <s v="15-19-020-08W4"/>
    <s v="10-19-020-08W4"/>
    <n v="0.25"/>
    <s v="Expanded Polyethylene"/>
    <n v="13790"/>
    <s v="SW"/>
    <n v="4"/>
    <s v="Satellite"/>
    <s v="Well"/>
    <s v="30466-2"/>
    <s v="Operating - Oil-Water-Other"/>
    <n v="2094"/>
    <s v="JENNER OIL 100/15-19-020-08W4  SAT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30466"/>
    <n v="3"/>
    <s v="Steel"/>
    <n v="4.8"/>
    <d v="2000-10-20T00:00:00"/>
    <x v="0"/>
    <s v="Salt Water"/>
    <n v="0"/>
    <n v="114.3"/>
    <s v="15-19-020-08W4"/>
    <s v="11-19-020-08W4"/>
    <n v="0.62"/>
    <s v="Expanded Polyethylene"/>
    <n v="13790"/>
    <s v="SW"/>
    <n v="4"/>
    <s v="Satellite"/>
    <s v="Well"/>
    <s v="30466-3"/>
    <s v="Operating - Oil-Water-Other"/>
    <n v="2094"/>
    <s v="JENNER OIL 100/15-19-020-08W4  SAT                "/>
    <n v="100"/>
    <x v="0"/>
    <x v="6"/>
    <n v="930"/>
    <n v="2500"/>
    <n v="669.34404283801871"/>
    <s v="1) Active Pipeline = Use reserve-life"/>
    <s v="No"/>
    <m/>
    <n v="4099.344042838019"/>
    <m/>
    <n v="4099.344042838019"/>
    <n v="1"/>
    <n v="4099.344042838019"/>
    <n v="0"/>
    <n v="4099.344042838019"/>
    <n v="21"/>
    <n v="1.35E-2"/>
    <n v="5432.6682108329542"/>
    <n v="0"/>
    <n v="5432.6682108329542"/>
    <n v="1.7600000000000001E-2"/>
    <n v="3766.1196874683819"/>
    <n v="0"/>
    <n v="3766.1196874683819"/>
    <m/>
  </r>
  <r>
    <s v="1 - Yes"/>
    <s v="COR4 OIL CORP."/>
    <s v="A30466"/>
    <n v="4"/>
    <s v="Steel"/>
    <n v="4.8"/>
    <d v="2018-11-14T00:00:00"/>
    <x v="2"/>
    <s v="Salt Water"/>
    <n v="0"/>
    <n v="114.3"/>
    <s v="15-31-020-08W4"/>
    <s v="15-19-020-08W4"/>
    <n v="3.4"/>
    <s v="Expanded Polyethylene"/>
    <m/>
    <s v="SW"/>
    <n v="4"/>
    <s v="Blind end"/>
    <s v="Blind end"/>
    <s v="30466-4"/>
    <s v="Discontinued - Oil-Water-Other"/>
    <n v="2346"/>
    <s v="JENNER OIL 100/10-07-021-08W4  BATT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0467"/>
    <n v="1"/>
    <s v="Fiberglass"/>
    <n v="6.1"/>
    <d v="1997-07-16T00:00:00"/>
    <x v="0"/>
    <s v="Oil Well Effluent"/>
    <n v="1.5"/>
    <n v="169"/>
    <s v="15-19-020-08W4"/>
    <s v="10-07-021-08W4"/>
    <n v="7.2"/>
    <s v="Uncoated"/>
    <n v="4520"/>
    <s v="OE"/>
    <n v="21"/>
    <s v="Satellite"/>
    <s v="Battery"/>
    <s v="30467-1"/>
    <s v="Operating - Oil-Water-Other"/>
    <n v="2094"/>
    <s v="JENNER OIL 100/15-19-020-08W4  SAT                "/>
    <n v="100"/>
    <x v="0"/>
    <x v="6"/>
    <n v="10800"/>
    <n v="2500"/>
    <n v="669.34404283801871"/>
    <s v="1) Active Pipeline = Use reserve-life"/>
    <s v="No"/>
    <m/>
    <n v="13969.344042838018"/>
    <m/>
    <n v="13969.344042838018"/>
    <n v="1"/>
    <n v="13969.344042838018"/>
    <n v="0"/>
    <n v="13969.344042838018"/>
    <n v="21"/>
    <n v="1.35E-2"/>
    <n v="18512.915850599064"/>
    <n v="0"/>
    <n v="18512.915850599064"/>
    <n v="1.7600000000000001E-2"/>
    <n v="12833.814647167017"/>
    <n v="0"/>
    <n v="12833.814647167017"/>
    <m/>
  </r>
  <r>
    <s v="1 - Yes"/>
    <s v="COR4 OIL CORP."/>
    <s v="A30467"/>
    <n v="2"/>
    <s v="Fiberglass"/>
    <n v="3.3"/>
    <d v="1997-09-04T00:00:00"/>
    <x v="0"/>
    <s v="Oil Well Effluent"/>
    <n v="1.5"/>
    <n v="87.6"/>
    <s v="15-19-020-08W4"/>
    <s v="15-19-020-08W4"/>
    <n v="0.3"/>
    <s v="Uncoated"/>
    <n v="4960"/>
    <s v="OE"/>
    <n v="21"/>
    <s v="Well"/>
    <s v="Satellite"/>
    <s v="30467-2"/>
    <s v="Operating - Oil-Water-Other"/>
    <n v="2095"/>
    <s v="JENNER OIL 100/15-19-020-08W4/00 (14-19)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30467"/>
    <n v="3"/>
    <s v="Fiberglass"/>
    <n v="3.3"/>
    <d v="2017-01-06T00:00:00"/>
    <x v="2"/>
    <s v="Oil Well Effluent"/>
    <n v="1.5"/>
    <n v="87.6"/>
    <s v="15-19-020-08W4"/>
    <s v="15-19-020-08W4"/>
    <n v="0.3"/>
    <s v="Uncoated"/>
    <m/>
    <s v="OE"/>
    <n v="21"/>
    <s v="Blind end"/>
    <s v="Blind end"/>
    <s v="30467-3"/>
    <s v="Discontinued - Oil-Water-Other"/>
    <n v="2095"/>
    <s v="JENNER OIL 100/15-19-020-08W4/00 (14-19)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30467"/>
    <n v="4"/>
    <s v="Fiberglass"/>
    <n v="3.3"/>
    <d v="2017-01-06T00:00:00"/>
    <x v="2"/>
    <s v="Oil Well Effluent"/>
    <n v="1.5"/>
    <n v="87.6"/>
    <s v="15-19-020-08W4"/>
    <s v="15-19-020-08W4"/>
    <n v="0.3"/>
    <s v="Uncoated"/>
    <m/>
    <s v="OE"/>
    <n v="21"/>
    <s v="Blind end"/>
    <s v="Blind end"/>
    <s v="30467-4"/>
    <s v="Discontinued - Oil-Water-Other"/>
    <n v="2095"/>
    <s v="JENNER OIL 100/15-19-020-08W4/00 (14-19)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30467"/>
    <n v="5"/>
    <s v="Fiberglass"/>
    <n v="4.32"/>
    <d v="2015-12-01T00:00:00"/>
    <x v="2"/>
    <s v="Oil Well Effluent"/>
    <n v="1.5"/>
    <n v="114"/>
    <s v="06-19-020-08W4"/>
    <s v="15-19-020-08W4"/>
    <n v="1"/>
    <s v="Uncoated"/>
    <m/>
    <s v="OE"/>
    <n v="21"/>
    <s v="Blind end"/>
    <s v="Blind end"/>
    <s v="30467-5"/>
    <s v="Discontinued - Oil-Water-Other"/>
    <n v="2080"/>
    <s v="JENNER OIL 100/06-19-020-08W4/02 (08-19)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30467"/>
    <n v="6"/>
    <s v="Fiberglass"/>
    <n v="4.32"/>
    <d v="1997-09-04T00:00:00"/>
    <x v="0"/>
    <s v="Oil Well Effluent"/>
    <n v="1.5"/>
    <n v="114"/>
    <s v="05-19-020-08W4"/>
    <s v="15-19-020-08W4"/>
    <n v="1.05"/>
    <s v="Uncoated"/>
    <n v="4960"/>
    <s v="OE"/>
    <n v="21"/>
    <s v="Well"/>
    <s v="Satellite"/>
    <s v="30467-6"/>
    <s v="Operating - Oil-Water-Other"/>
    <n v="2084"/>
    <s v="JENNER OIL 104/07-19-020-08W4/00 (05-19)          "/>
    <n v="100"/>
    <x v="0"/>
    <x v="6"/>
    <n v="1575"/>
    <n v="2500"/>
    <n v="669.34404283801871"/>
    <s v="1) Active Pipeline = Use reserve-life"/>
    <s v="No"/>
    <m/>
    <n v="4744.344042838019"/>
    <m/>
    <n v="4744.344042838019"/>
    <n v="1"/>
    <n v="4744.344042838019"/>
    <n v="0"/>
    <n v="4744.344042838019"/>
    <n v="21"/>
    <n v="1.35E-2"/>
    <n v="6287.4564304529276"/>
    <n v="0"/>
    <n v="6287.4564304529276"/>
    <n v="1.7600000000000001E-2"/>
    <n v="4358.6894188772594"/>
    <n v="0"/>
    <n v="4358.6894188772594"/>
    <m/>
  </r>
  <r>
    <s v="1 - Yes"/>
    <s v="COR4 OIL CORP."/>
    <s v="A30467"/>
    <n v="7"/>
    <s v="Fiberglass"/>
    <n v="4.32"/>
    <d v="2018-10-02T00:00:00"/>
    <x v="0"/>
    <s v="Oil Well Effluent"/>
    <n v="1.5"/>
    <n v="114"/>
    <s v="08-19-020-08W4"/>
    <s v="15-19-020-08W4"/>
    <n v="0.83"/>
    <s v="Uncoated"/>
    <n v="4960"/>
    <s v="OE"/>
    <n v="21"/>
    <s v="Well"/>
    <s v="Satellite"/>
    <s v="30467-7"/>
    <s v="Operating - Oil-Water-Other"/>
    <n v="2078"/>
    <s v="JENNER OIL 100/03-19-020-08W4/00 (08-19)          "/>
    <n v="100"/>
    <x v="0"/>
    <x v="6"/>
    <n v="1245"/>
    <n v="2500"/>
    <n v="669.34404283801871"/>
    <s v="1) Active Pipeline = Use reserve-life"/>
    <s v="No"/>
    <m/>
    <n v="4414.344042838019"/>
    <m/>
    <n v="4414.344042838019"/>
    <n v="1"/>
    <n v="4414.344042838019"/>
    <n v="0"/>
    <n v="4414.344042838019"/>
    <n v="21"/>
    <n v="1.35E-2"/>
    <n v="5850.1229227403837"/>
    <n v="0"/>
    <n v="5850.1229227403837"/>
    <n v="1.7600000000000001E-2"/>
    <n v="4055.5142074587643"/>
    <n v="0"/>
    <n v="4055.5142074587643"/>
    <m/>
  </r>
  <r>
    <s v="1 - Yes"/>
    <s v="COR4 OIL CORP."/>
    <s v="A30467"/>
    <n v="8"/>
    <s v="Fiberglass"/>
    <n v="3.3"/>
    <d v="2018-09-19T00:00:00"/>
    <x v="0"/>
    <s v="Oil Well Effluent"/>
    <n v="1.5"/>
    <n v="87.6"/>
    <s v="08-19-020-08W4"/>
    <s v="15-19-020-08W4"/>
    <n v="0.65"/>
    <s v="Uncoated"/>
    <n v="4960"/>
    <s v="OE"/>
    <n v="21"/>
    <s v="Pipeline"/>
    <s v="Satellite"/>
    <s v="30467-8"/>
    <s v="Operating - Oil-Water-Other"/>
    <n v="2078"/>
    <s v="JENNER OIL 100/03-19-020-08W4/00 (08-19)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30467"/>
    <n v="9"/>
    <s v="Fiberglass"/>
    <n v="3.3"/>
    <d v="2017-01-06T00:00:00"/>
    <x v="2"/>
    <s v="Oil Well Effluent"/>
    <n v="1.5"/>
    <n v="87.6"/>
    <s v="10-19-020-08W4"/>
    <s v="15-19-020-08W4"/>
    <n v="0.28000000000000003"/>
    <s v="Uncoated"/>
    <m/>
    <s v="OE"/>
    <n v="21"/>
    <s v="Blind end"/>
    <s v="Blind end"/>
    <s v="30467-9"/>
    <s v="Discontinued - Oil-Water-Other"/>
    <n v="2081"/>
    <s v="JENNER OIL 102/06-19-020-08W4/00 (10-19)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30467"/>
    <n v="10"/>
    <s v="Fiberglass"/>
    <n v="3.3"/>
    <d v="1998-01-27T00:00:00"/>
    <x v="0"/>
    <s v="Oil Well Effluent"/>
    <n v="1.5"/>
    <n v="87.6"/>
    <s v="15-19-020-08W4"/>
    <s v="15-19-020-08W4"/>
    <n v="0.15"/>
    <s v="Uncoated"/>
    <n v="4960"/>
    <s v="OE"/>
    <n v="21"/>
    <s v="Well"/>
    <s v="Satellite"/>
    <s v="30467-10"/>
    <s v="Operating - Oil-Water-Other"/>
    <n v="2090"/>
    <s v="JENNER OIL 100/13-19-020-08W4/00 (15-19)          "/>
    <n v="100"/>
    <x v="0"/>
    <x v="6"/>
    <n v="225"/>
    <n v="2500"/>
    <n v="669.34404283801871"/>
    <s v="1) Active Pipeline = Use reserve-life"/>
    <s v="No"/>
    <m/>
    <n v="3394.3440428380186"/>
    <m/>
    <n v="3394.3440428380186"/>
    <n v="1"/>
    <n v="3394.3440428380186"/>
    <n v="0"/>
    <n v="3394.3440428380186"/>
    <n v="21"/>
    <n v="1.35E-2"/>
    <n v="4498.3648079925169"/>
    <n v="0"/>
    <n v="4498.3648079925169"/>
    <n v="1.7600000000000001E-2"/>
    <n v="3118.4271903470503"/>
    <n v="0"/>
    <n v="3118.4271903470503"/>
    <m/>
  </r>
  <r>
    <s v="1 - Yes"/>
    <s v="COR4 OIL CORP."/>
    <s v="A30467"/>
    <n v="11"/>
    <s v="Fiberglass"/>
    <n v="3.3"/>
    <d v="2000-07-17T00:00:00"/>
    <x v="0"/>
    <s v="Oil Well Effluent"/>
    <n v="1.5"/>
    <n v="87.6"/>
    <s v="10-19-020-08W4"/>
    <s v="15-19-020-08W4"/>
    <n v="0.28000000000000003"/>
    <s v="Uncoated"/>
    <n v="4960"/>
    <s v="OE"/>
    <n v="21"/>
    <s v="Well"/>
    <s v="Satellite"/>
    <s v="30467-11"/>
    <s v="Operating - Oil-Water-Other"/>
    <n v="2081"/>
    <s v="JENNER OIL 102/06-19-020-08W4/00 (10-19)          "/>
    <n v="100"/>
    <x v="0"/>
    <x v="6"/>
    <n v="420.00000000000006"/>
    <n v="2500"/>
    <n v="669.34404283801871"/>
    <s v="1) Active Pipeline = Use reserve-life"/>
    <s v="No"/>
    <m/>
    <n v="3589.3440428380186"/>
    <m/>
    <n v="3589.3440428380186"/>
    <n v="1"/>
    <n v="3589.3440428380186"/>
    <n v="0"/>
    <n v="3589.3440428380186"/>
    <n v="21"/>
    <n v="1.35E-2"/>
    <n v="4756.7891534590208"/>
    <n v="0"/>
    <n v="4756.7891534590208"/>
    <n v="1.7600000000000001E-2"/>
    <n v="3297.5761789125249"/>
    <n v="0"/>
    <n v="3297.5761789125249"/>
    <m/>
  </r>
  <r>
    <s v="1 - Yes"/>
    <s v="COR4 OIL CORP."/>
    <s v="A30467"/>
    <n v="12"/>
    <s v="Fiberglass"/>
    <n v="3.3"/>
    <d v="2000-07-17T00:00:00"/>
    <x v="0"/>
    <s v="Oil Well Effluent"/>
    <n v="1.5"/>
    <n v="87.6"/>
    <s v="07-19-020-08W4"/>
    <s v="08-19-020-08W4"/>
    <n v="0.37"/>
    <s v="Uncoated"/>
    <n v="4960"/>
    <s v="OE"/>
    <n v="21"/>
    <s v="Well"/>
    <s v="Pipeline"/>
    <s v="30467-12"/>
    <s v="Operating - Oil-Water-Other"/>
    <n v="2079"/>
    <s v="JENNER OIL 102/03-19-020-08W4/00 (07-19)          "/>
    <n v="100"/>
    <x v="0"/>
    <x v="6"/>
    <n v="555"/>
    <n v="2500"/>
    <n v="669.34404283801871"/>
    <s v="1) Active Pipeline = Use reserve-life"/>
    <s v="No"/>
    <m/>
    <n v="3724.3440428380186"/>
    <m/>
    <n v="3724.3440428380186"/>
    <n v="1"/>
    <n v="3724.3440428380186"/>
    <n v="0"/>
    <n v="3724.3440428380186"/>
    <n v="21"/>
    <n v="1.35E-2"/>
    <n v="4935.6983157050618"/>
    <n v="0"/>
    <n v="4935.6983157050618"/>
    <n v="1.7600000000000001E-2"/>
    <n v="3421.6024017655454"/>
    <n v="0"/>
    <n v="3421.6024017655454"/>
    <m/>
  </r>
  <r>
    <s v="1 - Yes"/>
    <s v="COR4 OIL CORP."/>
    <s v="A30467"/>
    <n v="14"/>
    <s v="Fiberglass"/>
    <n v="2.92"/>
    <d v="2000-06-12T00:00:00"/>
    <x v="0"/>
    <s v="Oil Well Effluent"/>
    <n v="1.5"/>
    <n v="81.5"/>
    <s v="16-07-020-08W4"/>
    <s v="08-19-020-08W4"/>
    <n v="2.54"/>
    <s v="Uncoated"/>
    <n v="4960"/>
    <s v="OE"/>
    <n v="21"/>
    <s v="Pipeline"/>
    <s v="Pipeline"/>
    <s v="30467-14"/>
    <s v="Operating - Oil-Water-Other"/>
    <n v="2758"/>
    <s v="JENNER SHLW GAS 100/16-07-020-08W4/00             "/>
    <n v="80"/>
    <x v="0"/>
    <x v="2"/>
    <n v="3810"/>
    <n v="2500"/>
    <n v="669.34404283801871"/>
    <s v="1) Active Pipeline = Use reserve-life"/>
    <s v="No"/>
    <m/>
    <n v="6979.344042838019"/>
    <m/>
    <n v="6979.344042838019"/>
    <n v="0.8"/>
    <n v="5583.475234270416"/>
    <n v="0"/>
    <n v="5583.475234270416"/>
    <n v="21"/>
    <n v="1.35E-2"/>
    <n v="7399.5176043321308"/>
    <n v="0"/>
    <n v="7399.5176043321308"/>
    <n v="1.7600000000000001E-2"/>
    <n v="5129.6099533329279"/>
    <n v="0"/>
    <n v="5129.6099533329279"/>
    <m/>
  </r>
  <r>
    <s v="1 - Yes"/>
    <s v="COR4 OIL CORP."/>
    <s v="A30467"/>
    <n v="15"/>
    <s v="Fiberglass"/>
    <n v="3.81"/>
    <d v="2000-06-12T00:00:00"/>
    <x v="0"/>
    <s v="Oil Well Effluent"/>
    <n v="1.5"/>
    <n v="109"/>
    <s v="16-07-020-08W4"/>
    <s v="08-19-020-08W4"/>
    <n v="2.54"/>
    <s v="Uncoated"/>
    <n v="4960"/>
    <s v="OE"/>
    <n v="21"/>
    <s v="Pipeline"/>
    <s v="Pipeline"/>
    <s v="30467-15"/>
    <s v="Operating - Oil-Water-Other"/>
    <n v="2758"/>
    <s v="JENNER SHLW GAS 100/16-07-020-08W4/00             "/>
    <n v="80"/>
    <x v="0"/>
    <x v="2"/>
    <n v="3810"/>
    <n v="2500"/>
    <n v="669.34404283801871"/>
    <s v="1) Active Pipeline = Use reserve-life"/>
    <s v="No"/>
    <m/>
    <n v="6979.344042838019"/>
    <m/>
    <n v="6979.344042838019"/>
    <n v="0.8"/>
    <n v="5583.475234270416"/>
    <n v="0"/>
    <n v="5583.475234270416"/>
    <n v="21"/>
    <n v="1.35E-2"/>
    <n v="7399.5176043321308"/>
    <n v="0"/>
    <n v="7399.5176043321308"/>
    <n v="1.7600000000000001E-2"/>
    <n v="5129.6099533329279"/>
    <n v="0"/>
    <n v="5129.6099533329279"/>
    <m/>
  </r>
  <r>
    <s v="1 - Yes"/>
    <s v="COR4 OIL CORP."/>
    <s v="A30467"/>
    <n v="16"/>
    <s v="Fiberglass"/>
    <n v="2.92"/>
    <d v="2018-09-17T00:00:00"/>
    <x v="2"/>
    <s v="Oil Well Effluent"/>
    <n v="1.5"/>
    <n v="81.5"/>
    <s v="09-07-020-08W4"/>
    <s v="16-07-020-08W4"/>
    <n v="0.41"/>
    <s v="Uncoated"/>
    <m/>
    <s v="OE"/>
    <n v="21"/>
    <s v="Blind end"/>
    <s v="Blind end"/>
    <s v="30467-16"/>
    <s v="Discontinued - Oil-Water-Other"/>
    <n v="1857"/>
    <s v="JENNER GAS 100/09-07-020-08W4/02                  "/>
    <n v="100"/>
    <x v="0"/>
    <x v="3"/>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30467"/>
    <n v="17"/>
    <s v="Fiberglass"/>
    <n v="2.92"/>
    <d v="2001-01-19T00:00:00"/>
    <x v="0"/>
    <s v="Oil Well Effluent"/>
    <n v="1.5"/>
    <n v="81.5"/>
    <s v="09-07-020-08W4"/>
    <s v="16-07-020-08W4"/>
    <n v="0.37"/>
    <s v="Uncoated"/>
    <n v="4960"/>
    <s v="OE"/>
    <n v="21"/>
    <s v="Well"/>
    <s v="Pipeline"/>
    <s v="30467-17"/>
    <s v="Operating - Oil-Water-Other"/>
    <n v="1857"/>
    <s v="JENNER GAS 100/09-07-020-08W4/02                  "/>
    <n v="100"/>
    <x v="0"/>
    <x v="3"/>
    <n v="555"/>
    <n v="2500"/>
    <n v="669.34404283801871"/>
    <s v="1) Active Pipeline = Use reserve-life"/>
    <s v="No"/>
    <m/>
    <n v="3724.3440428380186"/>
    <m/>
    <n v="3724.3440428380186"/>
    <n v="1"/>
    <n v="3724.3440428380186"/>
    <n v="0"/>
    <n v="3724.3440428380186"/>
    <n v="21"/>
    <n v="1.35E-2"/>
    <n v="4935.6983157050618"/>
    <n v="0"/>
    <n v="4935.6983157050618"/>
    <n v="1.7600000000000001E-2"/>
    <n v="3421.6024017655454"/>
    <n v="0"/>
    <n v="3421.6024017655454"/>
    <m/>
  </r>
  <r>
    <s v="1 - Yes"/>
    <s v="COR4 OIL CORP."/>
    <s v="A30467"/>
    <n v="18"/>
    <s v="Fiberglass"/>
    <n v="2.92"/>
    <d v="2001-12-20T00:00:00"/>
    <x v="2"/>
    <s v="Oil Well Effluent"/>
    <n v="1.5"/>
    <n v="81.5"/>
    <s v="01-18-020-08W4"/>
    <s v="16-07-020-08W4"/>
    <n v="0.41"/>
    <s v="Uncoated"/>
    <m/>
    <s v="OE"/>
    <n v="21"/>
    <s v="Blind end"/>
    <s v="Blind end"/>
    <s v="30467-18"/>
    <s v="Discontinued - Oil-Water-Other"/>
    <n v="2076"/>
    <s v="JENNER OIL 102/16-07-020-08W4/00 (01-18)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30467"/>
    <n v="19"/>
    <s v="Fiberglass"/>
    <n v="2.92"/>
    <d v="2019-04-04T00:00:00"/>
    <x v="2"/>
    <s v="Oil Well Effluent"/>
    <n v="1.5"/>
    <n v="81.5"/>
    <s v="01-18-020-08W4"/>
    <s v="16-07-020-08W4"/>
    <n v="0.41"/>
    <s v="Uncoated"/>
    <m/>
    <s v="OE"/>
    <n v="21"/>
    <s v="Blind end"/>
    <s v="Blind end"/>
    <s v="30467-19"/>
    <s v="Discontinued - Oil-Water-Other"/>
    <n v="2076"/>
    <s v="JENNER OIL 102/16-07-020-08W4/00 (01-18)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30467"/>
    <n v="20"/>
    <s v="Fiberglass"/>
    <n v="2.92"/>
    <d v="2017-01-06T00:00:00"/>
    <x v="2"/>
    <s v="Oil Well Effluent"/>
    <n v="1.5"/>
    <n v="81.5"/>
    <s v="14-19-020-08W4"/>
    <s v="15-19-020-08W4"/>
    <n v="0.56000000000000005"/>
    <s v="Uncoated"/>
    <m/>
    <s v="OE"/>
    <n v="21"/>
    <s v="Blind end"/>
    <s v="Blind end"/>
    <s v="30467-20"/>
    <s v="Discontinued - Oil-Water-Other"/>
    <n v="2768"/>
    <s v="JENNER SHLW GAS 100/14-19-020-08W4/00             "/>
    <n v="80"/>
    <x v="0"/>
    <x v="2"/>
    <n v="0"/>
    <n v="2500"/>
    <n v="669.34404283801871"/>
    <s v="3) Discontinued; assume even over 15 years"/>
    <n v="11"/>
    <m/>
    <n v="3169.3440428380186"/>
    <m/>
    <n v="3169.3440428380186"/>
    <n v="0.8"/>
    <n v="2535.4752342704151"/>
    <n v="0"/>
    <n v="2535.4752342704151"/>
    <n v="11"/>
    <n v="1.35E-2"/>
    <n v="2938.4659064035523"/>
    <n v="0"/>
    <n v="2938.4659064035523"/>
    <n v="1.7600000000000001E-2"/>
    <n v="2425.3396949755052"/>
    <n v="0"/>
    <n v="2425.3396949755052"/>
    <m/>
  </r>
  <r>
    <s v="1 - Yes"/>
    <s v="COR4 OIL CORP."/>
    <s v="A30467"/>
    <n v="21"/>
    <s v="Fiberglass"/>
    <n v="2.92"/>
    <d v="2020-05-29T00:00:00"/>
    <x v="2"/>
    <s v="Oil Well Effluent"/>
    <n v="1.5"/>
    <n v="81.5"/>
    <s v="16-06-020-08W4"/>
    <s v="16-07-020-08W4"/>
    <n v="1.65"/>
    <s v="Uncoated"/>
    <m/>
    <s v="OE"/>
    <n v="21"/>
    <s v="Blind end"/>
    <s v="Blind end"/>
    <s v="30467-21"/>
    <s v="Discontinued - Oil-Water-Other"/>
    <n v="2071"/>
    <s v="JENNER OIL 100/01-07-020-08W4/00 (16-06)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30467"/>
    <n v="22"/>
    <s v="Fiberglass"/>
    <n v="2.92"/>
    <d v="2001-10-25T00:00:00"/>
    <x v="0"/>
    <s v="Oil Well Effluent"/>
    <n v="1.5"/>
    <n v="81.5"/>
    <s v="16-06-020-08W4"/>
    <s v="16-07-020-08W4"/>
    <n v="1.6"/>
    <s v="Uncoated"/>
    <n v="4960"/>
    <s v="OE"/>
    <n v="21"/>
    <s v="Well"/>
    <s v="Pipeline"/>
    <s v="30467-22"/>
    <s v="Operating - Oil-Water-Other"/>
    <n v="2075"/>
    <s v="JENNER OIL 104/08-07-020-08W4/00 (16-06)          "/>
    <n v="100"/>
    <x v="0"/>
    <x v="6"/>
    <n v="2400"/>
    <n v="2500"/>
    <n v="669.34404283801871"/>
    <s v="1) Active Pipeline = Use reserve-life"/>
    <s v="No"/>
    <m/>
    <n v="5569.344042838019"/>
    <m/>
    <n v="5569.344042838019"/>
    <n v="1"/>
    <n v="5569.344042838019"/>
    <n v="0"/>
    <n v="5569.344042838019"/>
    <n v="21"/>
    <n v="1.35E-2"/>
    <n v="7380.7901997342897"/>
    <n v="0"/>
    <n v="7380.7901997342897"/>
    <n v="1.7600000000000001E-2"/>
    <n v="5116.6274474234979"/>
    <n v="0"/>
    <n v="5116.6274474234979"/>
    <m/>
  </r>
  <r>
    <s v="2.1  - No. Already Abandoned."/>
    <s v="COR4 OIL CORP."/>
    <s v="A30479"/>
    <n v="1"/>
    <s v="Steel"/>
    <n v="3.2"/>
    <d v="2015-07-23T00:00:00"/>
    <x v="1"/>
    <s v="Natural Gas"/>
    <n v="0"/>
    <n v="88.9"/>
    <s v="12-17-024-02W4"/>
    <s v="10-29-024-02W4"/>
    <n v="4"/>
    <s v="Uncoated"/>
    <m/>
    <s v="NG"/>
    <n v="2"/>
    <s v="Blind end"/>
    <s v="Blind end"/>
    <s v="30479-1"/>
    <s v="Abandoned - Gas"/>
    <n v="1642"/>
    <s v="BINDLOSS 100/12-17-024-02W4/00  ABDN              "/>
    <n v="100"/>
    <x v="0"/>
    <x v="4"/>
    <n v="0"/>
    <n v="0"/>
    <m/>
    <s v="2) Already abandoned; no ARO"/>
    <s v="No"/>
    <m/>
    <n v="0"/>
    <m/>
    <n v="0"/>
    <n v="1"/>
    <n v="0"/>
    <n v="0"/>
    <n v="0"/>
    <n v="21"/>
    <n v="1.35E-2"/>
    <n v="0"/>
    <n v="0"/>
    <n v="0"/>
    <n v="1.7600000000000001E-2"/>
    <n v="0"/>
    <n v="0"/>
    <n v="0"/>
    <m/>
  </r>
  <r>
    <s v="2.1  - No. Already Abandoned."/>
    <s v="COR4 OIL CORP."/>
    <s v="A30479"/>
    <n v="2"/>
    <s v="Steel"/>
    <n v="3.2"/>
    <d v="2015-07-23T00:00:00"/>
    <x v="1"/>
    <s v="Natural Gas"/>
    <n v="0"/>
    <n v="88.9"/>
    <s v="03-19-024-02W4"/>
    <s v="04-20-024-02W4"/>
    <n v="1.57"/>
    <s v="Uncoated"/>
    <m/>
    <s v="NG"/>
    <n v="2"/>
    <s v="Blind end"/>
    <s v="Blind end"/>
    <s v="30479-2"/>
    <s v="Abandoned - Gas"/>
    <n v="1644"/>
    <s v="BLINDLOSS 100/03-19-024-02W4/00                   "/>
    <n v="50"/>
    <x v="0"/>
    <x v="4"/>
    <n v="0"/>
    <n v="0"/>
    <m/>
    <s v="2) Already abandoned; no ARO"/>
    <s v="No"/>
    <m/>
    <n v="0"/>
    <m/>
    <n v="0"/>
    <n v="0.5"/>
    <n v="0"/>
    <n v="0"/>
    <n v="0"/>
    <n v="21"/>
    <n v="1.35E-2"/>
    <n v="0"/>
    <n v="0"/>
    <n v="0"/>
    <n v="1.7600000000000001E-2"/>
    <n v="0"/>
    <n v="0"/>
    <n v="0"/>
    <m/>
  </r>
  <r>
    <s v="1 - Yes"/>
    <s v="COR4 OIL CORP."/>
    <s v="A30874"/>
    <n v="1"/>
    <s v="Steel"/>
    <n v="3.2"/>
    <d v="2016-01-05T00:00:00"/>
    <x v="2"/>
    <s v="Natural Gas"/>
    <n v="0"/>
    <n v="88.9"/>
    <s v="07-08-019-11W4"/>
    <s v="06-07-019-11W4"/>
    <n v="1.88"/>
    <s v="Uncoated"/>
    <m/>
    <s v="NG"/>
    <n v="1"/>
    <s v="Blind end"/>
    <s v="Blind end"/>
    <s v="30874-1"/>
    <s v="Discontinued - Gas"/>
    <n v="1373"/>
    <s v="W TIDE LK 100/07-08-019-11W4/00 BATT              "/>
    <n v="100"/>
    <x v="1"/>
    <x v="5"/>
    <n v="0"/>
    <n v="2000"/>
    <m/>
    <s v="3) Discontinued; assume even over 15 years"/>
    <n v="12"/>
    <m/>
    <n v="2000"/>
    <m/>
    <n v="2000"/>
    <n v="1"/>
    <n v="2000"/>
    <n v="0"/>
    <n v="2000"/>
    <n v="12"/>
    <n v="1.35E-2"/>
    <n v="2349.1731695000844"/>
    <n v="0"/>
    <n v="2349.1731695000844"/>
    <n v="1.7600000000000001E-2"/>
    <n v="1905.4161958616864"/>
    <n v="0"/>
    <n v="1905.4161958616864"/>
    <m/>
  </r>
  <r>
    <s v="1 - Yes"/>
    <s v="COR4 OIL CORP."/>
    <s v="A30875"/>
    <n v="7"/>
    <s v="Steel"/>
    <n v="3.2"/>
    <d v="2013-12-09T00:00:00"/>
    <x v="2"/>
    <s v="Natural Gas"/>
    <n v="0.8"/>
    <n v="88.9"/>
    <s v="04-18-019-11W4"/>
    <s v="13-07-019-11W4"/>
    <n v="0.5"/>
    <s v="Uncoated"/>
    <m/>
    <s v="NG"/>
    <n v="10"/>
    <s v="Blind end"/>
    <s v="Blind end"/>
    <s v="30875-7"/>
    <s v="Discontinued - Gas"/>
    <n v="1436"/>
    <s v="W TIDE LK 102/04-18-019-11W4/00                   "/>
    <n v="100"/>
    <x v="1"/>
    <x v="5"/>
    <n v="0"/>
    <n v="2000"/>
    <m/>
    <s v="3) Discontinued; assume even over 15 years"/>
    <n v="13"/>
    <m/>
    <n v="2000"/>
    <m/>
    <n v="2000"/>
    <n v="1"/>
    <n v="2000"/>
    <n v="0"/>
    <n v="2000"/>
    <n v="13"/>
    <n v="1.35E-2"/>
    <n v="2380.887007288336"/>
    <n v="0"/>
    <n v="2380.887007288336"/>
    <n v="1.7600000000000001E-2"/>
    <n v="1897.7391062360648"/>
    <n v="0"/>
    <n v="1897.7391062360648"/>
    <m/>
  </r>
  <r>
    <s v="1 - Yes"/>
    <s v="COR4 OIL CORP."/>
    <s v="A30875"/>
    <n v="8"/>
    <s v="Steel"/>
    <n v="3.2"/>
    <d v="2015-09-15T00:00:00"/>
    <x v="2"/>
    <s v="Natural Gas"/>
    <n v="0.8"/>
    <n v="88.9"/>
    <s v="13-07-019-11W4"/>
    <s v="08-12-019-12W4"/>
    <n v="1.02"/>
    <s v="Uncoated"/>
    <m/>
    <s v="NG"/>
    <n v="10"/>
    <s v="Blind end"/>
    <s v="Blind end"/>
    <s v="30875-8"/>
    <s v="Discontinued - Gas"/>
    <n v="1291"/>
    <s v="TILLEY 100/13-07-019-11W4/00                      "/>
    <n v="100"/>
    <x v="1"/>
    <x v="8"/>
    <n v="0"/>
    <n v="2000"/>
    <m/>
    <s v="3) Discontinued; assume even over 15 years"/>
    <n v="14"/>
    <m/>
    <n v="2000"/>
    <m/>
    <n v="2000"/>
    <n v="1"/>
    <n v="2000"/>
    <n v="0"/>
    <n v="2000"/>
    <n v="14"/>
    <n v="1.35E-2"/>
    <n v="2413.0289818867286"/>
    <n v="0"/>
    <n v="2413.0289818867286"/>
    <n v="1.7600000000000001E-2"/>
    <n v="1890.0929482805145"/>
    <n v="0"/>
    <n v="1890.0929482805145"/>
    <m/>
  </r>
  <r>
    <s v="1 - Yes"/>
    <s v="COR4 OIL CORP."/>
    <s v="A30875"/>
    <n v="9"/>
    <s v="Steel"/>
    <n v="3.2"/>
    <d v="2018-12-12T00:00:00"/>
    <x v="0"/>
    <s v="Natural Gas"/>
    <n v="0.8"/>
    <n v="88.9"/>
    <s v="08-12-019-12W4"/>
    <s v="07-08-019-11W4"/>
    <n v="2.86"/>
    <s v="Uncoated"/>
    <n v="9930"/>
    <s v="NG"/>
    <n v="10"/>
    <s v="Pipeline"/>
    <s v="Battery"/>
    <s v="30875-9"/>
    <s v="Operating - Gas"/>
    <n v="1373"/>
    <s v="W TIDE LK 100/07-08-019-11W4/00 BATT              "/>
    <n v="100"/>
    <x v="1"/>
    <x v="5"/>
    <n v="1430"/>
    <n v="2000"/>
    <m/>
    <s v="1) Active Pipeline = Use reserve-life"/>
    <s v="No"/>
    <m/>
    <n v="3430"/>
    <m/>
    <n v="3430"/>
    <n v="1"/>
    <n v="3430"/>
    <n v="0"/>
    <n v="3430"/>
    <n v="26"/>
    <n v="1.35E-2"/>
    <n v="4860.844172314306"/>
    <n v="0"/>
    <n v="4860.844172314306"/>
    <n v="1.7600000000000001E-2"/>
    <n v="3088.2122609020416"/>
    <n v="0"/>
    <n v="3088.2122609020416"/>
    <m/>
  </r>
  <r>
    <s v="1 - Yes"/>
    <s v="COR4 OIL CORP."/>
    <s v="A30875"/>
    <n v="10"/>
    <s v="Steel"/>
    <n v="3.2"/>
    <d v="2012-04-27T00:00:00"/>
    <x v="0"/>
    <s v="Natural Gas"/>
    <n v="0.8"/>
    <n v="88.9"/>
    <s v="02-22-019-12W4"/>
    <s v="11-22-019-12W4"/>
    <n v="0.94"/>
    <s v="Uncoated"/>
    <n v="9930"/>
    <s v="NG"/>
    <n v="10"/>
    <s v="Pipeline"/>
    <s v="Battery"/>
    <s v="30875-10"/>
    <s v="Operating - Gas"/>
    <n v="1373"/>
    <s v="W TIDE LK 100/07-08-019-11W4/00 BATT              "/>
    <n v="100"/>
    <x v="1"/>
    <x v="5"/>
    <n v="470"/>
    <n v="2000"/>
    <m/>
    <s v="1) Active Pipeline = Use reserve-life"/>
    <s v="No"/>
    <m/>
    <n v="2470"/>
    <m/>
    <n v="2470"/>
    <n v="1"/>
    <n v="2470"/>
    <n v="0"/>
    <n v="2470"/>
    <n v="26"/>
    <n v="1.35E-2"/>
    <n v="3500.3746663604479"/>
    <n v="0"/>
    <n v="3500.3746663604479"/>
    <n v="1.7600000000000001E-2"/>
    <n v="2223.8729692210036"/>
    <n v="0"/>
    <n v="2223.8729692210036"/>
    <m/>
  </r>
  <r>
    <s v="1 - Yes"/>
    <s v="COR4 OIL CORP."/>
    <s v="A30875"/>
    <n v="11"/>
    <s v="Steel"/>
    <n v="3.2"/>
    <d v="2018-12-11T00:00:00"/>
    <x v="0"/>
    <s v="Natural Gas"/>
    <n v="0.8"/>
    <n v="88.9"/>
    <s v="04-13-019-12W4"/>
    <s v="04-12-019-12W4"/>
    <n v="1.6"/>
    <s v="Uncoated"/>
    <n v="9930"/>
    <s v="NG"/>
    <n v="10"/>
    <s v="Pipeline"/>
    <s v="Pipeline"/>
    <s v="30875-11"/>
    <s v="Operating - Gas"/>
    <n v="1373"/>
    <s v="W TIDE LK 100/07-08-019-11W4/00 BATT              "/>
    <n v="100"/>
    <x v="1"/>
    <x v="5"/>
    <n v="800"/>
    <n v="2000"/>
    <m/>
    <s v="1) Active Pipeline = Use reserve-life"/>
    <s v="No"/>
    <m/>
    <n v="2800"/>
    <m/>
    <n v="2800"/>
    <n v="1"/>
    <n v="2800"/>
    <n v="0"/>
    <n v="2800"/>
    <n v="26"/>
    <n v="1.35E-2"/>
    <n v="3968.0360590320865"/>
    <n v="0"/>
    <n v="3968.0360590320865"/>
    <n v="1.7600000000000001E-2"/>
    <n v="2520.9896007363604"/>
    <n v="0"/>
    <n v="2520.9896007363604"/>
    <m/>
  </r>
  <r>
    <s v="1 - Yes"/>
    <s v="COR4 OIL CORP."/>
    <s v="A30875"/>
    <n v="12"/>
    <s v="Steel"/>
    <n v="3.2"/>
    <d v="2018-12-19T00:00:00"/>
    <x v="0"/>
    <s v="Natural Gas"/>
    <n v="0.8"/>
    <n v="88.9"/>
    <s v="04-23-019-12W4"/>
    <s v="04-13-019-12W4"/>
    <n v="2.76"/>
    <s v="Uncoated"/>
    <n v="9930"/>
    <s v="NG"/>
    <n v="10"/>
    <s v="Pipeline"/>
    <s v="Pipeline"/>
    <s v="30875-12"/>
    <s v="Operating - Gas"/>
    <n v="1373"/>
    <s v="W TIDE LK 100/07-08-019-11W4/00 BATT              "/>
    <n v="100"/>
    <x v="1"/>
    <x v="5"/>
    <n v="1380"/>
    <n v="2000"/>
    <m/>
    <s v="1) Active Pipeline = Use reserve-life"/>
    <s v="No"/>
    <m/>
    <n v="3380"/>
    <m/>
    <n v="3380"/>
    <n v="1"/>
    <n v="3380"/>
    <n v="0"/>
    <n v="3380"/>
    <n v="26"/>
    <n v="1.35E-2"/>
    <n v="4789.9863855458761"/>
    <n v="0"/>
    <n v="4789.9863855458761"/>
    <n v="1.7600000000000001E-2"/>
    <n v="3043.1945894603209"/>
    <n v="0"/>
    <n v="3043.1945894603209"/>
    <m/>
  </r>
  <r>
    <s v="1 - Yes"/>
    <s v="COR4 OIL CORP."/>
    <s v="A30875"/>
    <n v="13"/>
    <s v="Steel"/>
    <n v="4"/>
    <d v="2018-12-11T00:00:00"/>
    <x v="0"/>
    <s v="Natural Gas"/>
    <n v="0.8"/>
    <n v="88.9"/>
    <s v="04-12-019-12W4"/>
    <s v="10-12-019-12W4"/>
    <n v="0.97"/>
    <s v="Uncoated"/>
    <n v="9930"/>
    <s v="NG"/>
    <n v="10"/>
    <s v="Pipeline"/>
    <s v="Pipeline"/>
    <s v="30875-13"/>
    <s v="Operating - Gas"/>
    <n v="1373"/>
    <s v="W TIDE LK 100/07-08-019-11W4/00 BATT              "/>
    <n v="100"/>
    <x v="1"/>
    <x v="5"/>
    <n v="485"/>
    <n v="2000"/>
    <m/>
    <s v="1) Active Pipeline = Use reserve-life"/>
    <s v="No"/>
    <m/>
    <n v="2485"/>
    <m/>
    <n v="2485"/>
    <n v="1"/>
    <n v="2485"/>
    <n v="0"/>
    <n v="2485"/>
    <n v="26"/>
    <n v="1.35E-2"/>
    <n v="3521.632002390977"/>
    <n v="0"/>
    <n v="3521.632002390977"/>
    <n v="1.7600000000000001E-2"/>
    <n v="2237.3782706535198"/>
    <n v="0"/>
    <n v="2237.3782706535198"/>
    <m/>
  </r>
  <r>
    <s v="1 - Yes"/>
    <s v="COR4 OIL CORP."/>
    <s v="A30875"/>
    <n v="14"/>
    <s v="Steel"/>
    <n v="4"/>
    <d v="2018-12-11T00:00:00"/>
    <x v="0"/>
    <s v="Natural Gas"/>
    <n v="0.8"/>
    <n v="88.9"/>
    <s v="10-12-019-12W4"/>
    <s v="08-12-019-12W4"/>
    <n v="0.66"/>
    <s v="Uncoated"/>
    <n v="9930"/>
    <s v="NG"/>
    <n v="10"/>
    <s v="Pipeline"/>
    <s v="Pipeline"/>
    <s v="30875-14"/>
    <s v="Operating - Gas"/>
    <n v="1373"/>
    <s v="W TIDE LK 100/07-08-019-11W4/00 BATT              "/>
    <n v="100"/>
    <x v="1"/>
    <x v="5"/>
    <n v="330"/>
    <n v="2000"/>
    <m/>
    <s v="1) Active Pipeline = Use reserve-life"/>
    <s v="No"/>
    <m/>
    <n v="2330"/>
    <m/>
    <n v="2330"/>
    <n v="1"/>
    <n v="2330"/>
    <n v="0"/>
    <n v="2330"/>
    <n v="26"/>
    <n v="1.35E-2"/>
    <n v="3301.9728634088438"/>
    <n v="0"/>
    <n v="3301.9728634088438"/>
    <n v="1.7600000000000001E-2"/>
    <n v="2097.8234891841857"/>
    <n v="0"/>
    <n v="2097.8234891841857"/>
    <m/>
  </r>
  <r>
    <s v="1 - Yes"/>
    <s v="COR4 OIL CORP."/>
    <s v="A30875"/>
    <n v="15"/>
    <s v="Steel"/>
    <n v="3.2"/>
    <d v="2015-09-15T00:00:00"/>
    <x v="2"/>
    <s v="Natural Gas"/>
    <n v="0.8"/>
    <n v="88.9"/>
    <s v="08-12-019-12W4"/>
    <s v="15-01-019-12W4"/>
    <n v="0.74"/>
    <s v="Uncoated"/>
    <m/>
    <s v="NG"/>
    <n v="10"/>
    <s v="Blind end"/>
    <s v="Blind end"/>
    <s v="30875-15"/>
    <s v="Discontinued - Gas"/>
    <n v="1282"/>
    <s v="TILLEY 100/08-12-019-12W4/00 FAC                  "/>
    <n v="100"/>
    <x v="1"/>
    <x v="8"/>
    <n v="0"/>
    <n v="2000"/>
    <m/>
    <s v="3) Discontinued; assume even over 15 years"/>
    <n v="15"/>
    <m/>
    <n v="2000"/>
    <m/>
    <n v="2000"/>
    <n v="1"/>
    <n v="2000"/>
    <n v="0"/>
    <n v="2000"/>
    <n v="15"/>
    <n v="1.35E-2"/>
    <n v="2445.6048731421997"/>
    <n v="0"/>
    <n v="2445.6048731421997"/>
    <n v="1.7600000000000001E-2"/>
    <n v="1882.4775973686137"/>
    <n v="0"/>
    <n v="1882.4775973686137"/>
    <m/>
  </r>
  <r>
    <s v="1 - Yes"/>
    <s v="COR4 OIL CORP."/>
    <s v="A30875"/>
    <n v="16"/>
    <s v="Steel"/>
    <n v="3.2"/>
    <d v="2018-12-12T00:00:00"/>
    <x v="0"/>
    <s v="Natural Gas"/>
    <n v="0.8"/>
    <n v="88.9"/>
    <s v="04-23-019-12W4"/>
    <s v="02-22-019-12W4"/>
    <n v="0.61"/>
    <s v="Uncoated"/>
    <n v="9930"/>
    <s v="NG"/>
    <n v="10"/>
    <s v="Pipeline"/>
    <s v="Pipeline"/>
    <s v="30875-16"/>
    <s v="Operating - Gas"/>
    <n v="1265"/>
    <s v="TILLEY 100/02-22-019-12W4/00                      "/>
    <n v="100"/>
    <x v="1"/>
    <x v="8"/>
    <n v="305"/>
    <n v="2000"/>
    <m/>
    <s v="1) Active Pipeline = Use reserve-life"/>
    <s v="No"/>
    <m/>
    <n v="2305"/>
    <m/>
    <n v="2305"/>
    <n v="1"/>
    <n v="2305"/>
    <n v="0"/>
    <n v="2305"/>
    <n v="26"/>
    <n v="1.35E-2"/>
    <n v="3266.5439700246284"/>
    <n v="0"/>
    <n v="3266.5439700246284"/>
    <n v="1.7600000000000001E-2"/>
    <n v="2075.3146534633252"/>
    <n v="0"/>
    <n v="2075.3146534633252"/>
    <m/>
  </r>
  <r>
    <s v="1 - Yes"/>
    <s v="COR4 OIL CORP."/>
    <s v="A33165"/>
    <n v="1"/>
    <s v="Steel"/>
    <n v="3.2"/>
    <d v="2006-02-08T00:00:00"/>
    <x v="0"/>
    <s v="Natural Gas"/>
    <n v="0.34"/>
    <n v="114.3"/>
    <s v="10-32-020-08W4"/>
    <s v="10-07-021-08W4"/>
    <n v="4"/>
    <s v="Free Standing (Slip Lined)"/>
    <n v="4960"/>
    <s v="NG"/>
    <n v="1"/>
    <s v="Battery"/>
    <s v="Satellite"/>
    <s v="33165-1"/>
    <s v="Operating - Gas"/>
    <n v="2220"/>
    <s v="JENNER OIL 100/10-32-020-08W4  BATT               "/>
    <n v="80"/>
    <x v="0"/>
    <x v="6"/>
    <n v="2000"/>
    <n v="2000"/>
    <m/>
    <s v="1) Active Pipeline = Use reserve-life"/>
    <s v="No"/>
    <m/>
    <n v="4000"/>
    <m/>
    <n v="4000"/>
    <n v="0.8"/>
    <n v="3200"/>
    <n v="0"/>
    <n v="3200"/>
    <n v="21"/>
    <n v="1.35E-2"/>
    <n v="4240.8097717580094"/>
    <n v="0"/>
    <n v="4240.8097717580094"/>
    <n v="1.7600000000000001E-2"/>
    <n v="2939.8808379975312"/>
    <n v="0"/>
    <n v="2939.8808379975312"/>
    <m/>
  </r>
  <r>
    <s v="1 - Yes"/>
    <s v="COR4 OIL CORP."/>
    <s v="A33737"/>
    <n v="4"/>
    <s v="Fiberglass"/>
    <n v="3.3"/>
    <d v="2003-12-29T00:00:00"/>
    <x v="0"/>
    <s v="Natural Gas"/>
    <n v="0.05"/>
    <n v="88.3"/>
    <s v="09-23-021-08W4"/>
    <s v="15-23-021-08W4"/>
    <n v="0.5"/>
    <s v="Uncoated"/>
    <n v="4960"/>
    <s v="NG"/>
    <n v="1"/>
    <s v="Well"/>
    <s v="Battery"/>
    <s v="33737-4"/>
    <s v="Operating - Gas"/>
    <n v="1946"/>
    <s v="JENNER GAS 100/09-23-021-08W4/02                  "/>
    <n v="100"/>
    <x v="0"/>
    <x v="3"/>
    <n v="250"/>
    <n v="2000"/>
    <m/>
    <s v="1) Active Pipeline = Use reserve-life"/>
    <s v="No"/>
    <m/>
    <n v="2250"/>
    <m/>
    <n v="2250"/>
    <n v="1"/>
    <n v="2250"/>
    <n v="0"/>
    <n v="2250"/>
    <n v="21"/>
    <n v="1.35E-2"/>
    <n v="2981.8193707673499"/>
    <n v="0"/>
    <n v="2981.8193707673499"/>
    <n v="1.7600000000000001E-2"/>
    <n v="2067.1037142170139"/>
    <n v="0"/>
    <n v="2067.1037142170139"/>
    <m/>
  </r>
  <r>
    <s v="1 - Yes"/>
    <s v="COR4 OIL CORP."/>
    <s v="A34303"/>
    <n v="1"/>
    <s v="Steel"/>
    <n v="3.2"/>
    <d v="2019-02-07T00:00:00"/>
    <x v="2"/>
    <s v="Natural Gas"/>
    <n v="0"/>
    <n v="88.9"/>
    <s v="12-34-020-09W4"/>
    <s v="03-03-021-09W4"/>
    <n v="0.7"/>
    <s v="Uncoated"/>
    <m/>
    <s v="NG"/>
    <n v="1"/>
    <s v="Blind end"/>
    <s v="Blind end"/>
    <s v="34303-1"/>
    <s v="Discontinued - Gas"/>
    <n v="4114"/>
    <s v="JENNER 102/12-34-020-09W4/00"/>
    <n v="100"/>
    <x v="0"/>
    <x v="6"/>
    <n v="0"/>
    <n v="2000"/>
    <m/>
    <s v="3) Discontinued; assume even over 15 years"/>
    <n v="14"/>
    <m/>
    <n v="2000"/>
    <m/>
    <n v="2000"/>
    <n v="1"/>
    <n v="2000"/>
    <n v="0"/>
    <n v="2000"/>
    <n v="14"/>
    <n v="1.35E-2"/>
    <n v="2413.0289818867286"/>
    <n v="0"/>
    <n v="2413.0289818867286"/>
    <n v="1.7600000000000001E-2"/>
    <n v="1890.0929482805145"/>
    <n v="0"/>
    <n v="1890.0929482805145"/>
    <m/>
  </r>
  <r>
    <s v="1 - Yes"/>
    <s v="COR4 OIL CORP."/>
    <s v="A34989"/>
    <n v="1"/>
    <s v="Steel"/>
    <n v="3.18"/>
    <d v="2000-09-05T00:00:00"/>
    <x v="0"/>
    <s v="Natural Gas"/>
    <n v="0.05"/>
    <n v="60.3"/>
    <s v="08-34-021-06W4"/>
    <s v="06-35-021-06W4"/>
    <n v="0.67"/>
    <s v="Uncoated"/>
    <n v="6890"/>
    <s v="NG"/>
    <n v="7"/>
    <s v="Well"/>
    <s v="Pipeline"/>
    <s v="34989-1"/>
    <s v="Operating - Gas"/>
    <n v="3095"/>
    <s v="JENNER SHLW GAS 100/08-34-021-06W4/00             "/>
    <n v="50"/>
    <x v="0"/>
    <x v="2"/>
    <n v="335"/>
    <n v="2000"/>
    <m/>
    <s v="1) Active Pipeline = Use reserve-life"/>
    <s v="No"/>
    <m/>
    <n v="2335"/>
    <m/>
    <n v="2335"/>
    <n v="0.5"/>
    <n v="1167.5"/>
    <n v="0"/>
    <n v="1167.5"/>
    <n v="21"/>
    <n v="1.35E-2"/>
    <n v="1547.2329401648362"/>
    <n v="0"/>
    <n v="1547.2329401648362"/>
    <n v="1.7600000000000001E-2"/>
    <n v="1072.5971494881617"/>
    <n v="0"/>
    <n v="1072.5971494881617"/>
    <m/>
  </r>
  <r>
    <s v="1 - Yes"/>
    <s v="COR4 OIL CORP."/>
    <s v="A34989"/>
    <n v="2"/>
    <s v="Steel"/>
    <n v="3.18"/>
    <d v="2018-11-09T00:00:00"/>
    <x v="0"/>
    <s v="Natural Gas"/>
    <n v="0.05"/>
    <n v="88.9"/>
    <s v="06-35-021-06W4"/>
    <s v="14-26-021-06W4"/>
    <n v="0.84"/>
    <s v="Uncoated"/>
    <n v="6890"/>
    <s v="NG"/>
    <n v="7"/>
    <s v="Well"/>
    <s v="Pipeline"/>
    <s v="34989-2"/>
    <s v="Operating - Gas"/>
    <n v="3096"/>
    <s v="JENNER SHLW GAS 100/06-35-021-06W4/00             "/>
    <n v="50"/>
    <x v="0"/>
    <x v="2"/>
    <n v="420"/>
    <n v="2000"/>
    <m/>
    <s v="1) Active Pipeline = Use reserve-life"/>
    <s v="No"/>
    <m/>
    <n v="2420"/>
    <m/>
    <n v="2420"/>
    <n v="0.5"/>
    <n v="1210"/>
    <n v="0"/>
    <n v="1210"/>
    <n v="21"/>
    <n v="1.35E-2"/>
    <n v="1603.5561949459973"/>
    <n v="0"/>
    <n v="1603.5561949459973"/>
    <n v="1.7600000000000001E-2"/>
    <n v="1111.6424418678164"/>
    <n v="0"/>
    <n v="1111.6424418678164"/>
    <m/>
  </r>
  <r>
    <s v="1 - Yes"/>
    <s v="COR4 OIL CORP."/>
    <s v="A34989"/>
    <n v="3"/>
    <s v="Steel"/>
    <n v="3.18"/>
    <d v="2000-09-05T00:00:00"/>
    <x v="0"/>
    <s v="Natural Gas"/>
    <n v="0.05"/>
    <n v="60.3"/>
    <s v="06-36-021-06W4"/>
    <s v="08-35-021-06W4"/>
    <n v="0.95"/>
    <s v="Uncoated"/>
    <n v="6890"/>
    <s v="NG"/>
    <n v="7"/>
    <s v="Well"/>
    <s v="Pipeline"/>
    <s v="34989-3"/>
    <s v="Operating - Gas"/>
    <n v="3098"/>
    <s v="JENNER SHLW GAS 100/06-36-021-06W4/00             "/>
    <n v="100"/>
    <x v="0"/>
    <x v="2"/>
    <n v="475"/>
    <n v="2000"/>
    <m/>
    <s v="1) Active Pipeline = Use reserve-life"/>
    <s v="No"/>
    <m/>
    <n v="2475"/>
    <m/>
    <n v="2475"/>
    <n v="1"/>
    <n v="2475"/>
    <n v="0"/>
    <n v="2475"/>
    <n v="21"/>
    <n v="1.35E-2"/>
    <n v="3280.0013078440852"/>
    <n v="0"/>
    <n v="3280.0013078440852"/>
    <n v="1.7600000000000001E-2"/>
    <n v="2273.8140856387154"/>
    <n v="0"/>
    <n v="2273.8140856387154"/>
    <m/>
  </r>
  <r>
    <s v="1 - Yes"/>
    <s v="COR4 OIL CORP."/>
    <s v="A34989"/>
    <n v="4"/>
    <s v="Steel"/>
    <n v="3.18"/>
    <d v="2018-11-14T00:00:00"/>
    <x v="0"/>
    <s v="Natural Gas"/>
    <n v="0.05"/>
    <n v="88.9"/>
    <s v="08-35-021-06W4"/>
    <s v="14-26-021-06W4"/>
    <n v="0.99"/>
    <s v="Uncoated"/>
    <n v="6890"/>
    <s v="NG"/>
    <n v="7"/>
    <s v="Well"/>
    <s v="Pipeline"/>
    <s v="34989-4"/>
    <s v="Operating - Gas"/>
    <n v="3097"/>
    <s v="JENNER SHLW GAS 100/08-35-021-06W4/00             "/>
    <n v="50"/>
    <x v="0"/>
    <x v="2"/>
    <n v="495"/>
    <n v="2000"/>
    <m/>
    <s v="1) Active Pipeline = Use reserve-life"/>
    <s v="No"/>
    <m/>
    <n v="2495"/>
    <m/>
    <n v="2495"/>
    <n v="0.5"/>
    <n v="1247.5"/>
    <n v="0"/>
    <n v="1247.5"/>
    <n v="21"/>
    <n v="1.35E-2"/>
    <n v="1653.2531844587863"/>
    <n v="0"/>
    <n v="1653.2531844587863"/>
    <n v="1.7600000000000001E-2"/>
    <n v="1146.0941704381"/>
    <n v="0"/>
    <n v="1146.0941704381"/>
    <m/>
  </r>
  <r>
    <s v="1 - Yes"/>
    <s v="COR4 OIL CORP."/>
    <s v="A34989"/>
    <n v="5"/>
    <s v="Steel"/>
    <n v="3.18"/>
    <d v="2018-11-14T00:00:00"/>
    <x v="0"/>
    <s v="Natural Gas"/>
    <n v="0.05"/>
    <n v="88.9"/>
    <s v="14-26-021-06W4"/>
    <s v="06-26-021-06W4"/>
    <n v="0.84"/>
    <s v="Uncoated"/>
    <n v="6890"/>
    <s v="NG"/>
    <n v="7"/>
    <s v="Well"/>
    <s v="Pipeline"/>
    <s v="34989-5"/>
    <s v="Operating - Gas"/>
    <n v="3085"/>
    <s v="JENNER SHLW GAS 102/14-26-021-06W4/00             "/>
    <n v="100"/>
    <x v="0"/>
    <x v="2"/>
    <n v="420"/>
    <n v="2000"/>
    <m/>
    <s v="1) Active Pipeline = Use reserve-life"/>
    <s v="No"/>
    <m/>
    <n v="2420"/>
    <m/>
    <n v="2420"/>
    <n v="1"/>
    <n v="2420"/>
    <n v="0"/>
    <n v="2420"/>
    <n v="21"/>
    <n v="1.35E-2"/>
    <n v="3207.1123898919946"/>
    <n v="0"/>
    <n v="3207.1123898919946"/>
    <n v="1.7600000000000001E-2"/>
    <n v="2223.2848837356328"/>
    <n v="0"/>
    <n v="2223.2848837356328"/>
    <m/>
  </r>
  <r>
    <s v="1 - Yes"/>
    <s v="COR4 OIL CORP."/>
    <s v="A34989"/>
    <n v="13"/>
    <s v="Steel"/>
    <n v="3.2"/>
    <d v="2001-10-10T00:00:00"/>
    <x v="0"/>
    <s v="Natural Gas"/>
    <n v="0.05"/>
    <n v="88.9"/>
    <s v="14-27-021-06W4"/>
    <s v="16-27-021-06W4"/>
    <n v="0.88"/>
    <s v="Uncoated"/>
    <n v="6890"/>
    <s v="NG"/>
    <n v="7"/>
    <s v="Well"/>
    <s v="Pipeline"/>
    <s v="34989-13"/>
    <s v="Operating - Gas"/>
    <n v="3088"/>
    <s v="JENNER SHLW GAS 100/14-27-021-06W4/00             "/>
    <n v="100"/>
    <x v="0"/>
    <x v="2"/>
    <n v="440"/>
    <n v="2000"/>
    <m/>
    <s v="1) Active Pipeline = Use reserve-life"/>
    <s v="No"/>
    <m/>
    <n v="2440"/>
    <m/>
    <n v="2440"/>
    <n v="1"/>
    <n v="2440"/>
    <n v="0"/>
    <n v="2440"/>
    <n v="21"/>
    <n v="1.35E-2"/>
    <n v="3233.617450965482"/>
    <n v="0"/>
    <n v="3233.617450965482"/>
    <n v="1.7600000000000001E-2"/>
    <n v="2241.6591389731175"/>
    <n v="0"/>
    <n v="2241.6591389731175"/>
    <m/>
  </r>
  <r>
    <s v="1 - Yes"/>
    <s v="COR4 OIL CORP."/>
    <s v="A34989"/>
    <n v="14"/>
    <s v="Steel"/>
    <n v="3.2"/>
    <d v="2001-10-10T00:00:00"/>
    <x v="0"/>
    <s v="Natural Gas"/>
    <n v="0.05"/>
    <n v="88.9"/>
    <s v="16-27-021-06W4"/>
    <s v="14-26-021-06W4"/>
    <n v="1.39"/>
    <s v="Uncoated"/>
    <n v="6890"/>
    <s v="NG"/>
    <n v="7"/>
    <s v="Well"/>
    <s v="Pipeline"/>
    <s v="34989-14"/>
    <s v="Operating - Gas"/>
    <n v="3089"/>
    <s v="JENNER SHLW GAS 100/16-27-021-06W4/00             "/>
    <n v="100"/>
    <x v="0"/>
    <x v="2"/>
    <n v="695"/>
    <n v="2000"/>
    <m/>
    <s v="1) Active Pipeline = Use reserve-life"/>
    <s v="No"/>
    <m/>
    <n v="2695"/>
    <m/>
    <n v="2695"/>
    <n v="1"/>
    <n v="2695"/>
    <n v="0"/>
    <n v="2695"/>
    <n v="21"/>
    <n v="1.35E-2"/>
    <n v="3571.5569796524483"/>
    <n v="0"/>
    <n v="3571.5569796524483"/>
    <n v="1.7600000000000001E-2"/>
    <n v="2475.9308932510457"/>
    <n v="0"/>
    <n v="2475.9308932510457"/>
    <m/>
  </r>
  <r>
    <s v="1 - Yes"/>
    <s v="COR4 OIL CORP."/>
    <s v="A35227"/>
    <n v="1"/>
    <s v="Steel"/>
    <n v="3.18"/>
    <d v="2000-10-26T00:00:00"/>
    <x v="0"/>
    <s v="Oil Well Effluent"/>
    <n v="0.3"/>
    <n v="168.3"/>
    <s v="09-04-022-08W4"/>
    <s v="04-21-021-08W4"/>
    <n v="5.6"/>
    <s v="Expanded Polyethylene"/>
    <n v="4960"/>
    <s v="OE"/>
    <n v="13"/>
    <s v="Satellite"/>
    <s v="Pipeline"/>
    <s v="35227-1"/>
    <s v="Operating - Oil-Water-Other"/>
    <n v="2582"/>
    <s v="JENNER OIL 100/09-04-022-08W4 SCUD                "/>
    <n v="100"/>
    <x v="0"/>
    <x v="6"/>
    <n v="8400"/>
    <n v="2500"/>
    <n v="669.34404283801871"/>
    <s v="1) Active Pipeline = Use reserve-life"/>
    <s v="No"/>
    <m/>
    <n v="11569.344042838018"/>
    <m/>
    <n v="11569.344042838018"/>
    <n v="1"/>
    <n v="11569.344042838018"/>
    <n v="0"/>
    <n v="11569.344042838018"/>
    <n v="21"/>
    <n v="1.35E-2"/>
    <n v="15332.308521780556"/>
    <n v="0"/>
    <n v="15332.308521780556"/>
    <n v="1.7600000000000001E-2"/>
    <n v="10628.904018668869"/>
    <n v="0"/>
    <n v="10628.904018668869"/>
    <m/>
  </r>
  <r>
    <s v="1 - Yes"/>
    <s v="COR4 OIL CORP."/>
    <s v="A35227"/>
    <n v="2"/>
    <s v="Fiberglass"/>
    <n v="2.92"/>
    <d v="2000-10-26T00:00:00"/>
    <x v="0"/>
    <s v="Oil Well Effluent"/>
    <n v="0.3"/>
    <n v="81.5"/>
    <s v="01-09-022-08W4"/>
    <s v="09-04-022-08W4"/>
    <n v="0.9"/>
    <s v="Uncoated"/>
    <n v="4960"/>
    <s v="OE"/>
    <n v="13"/>
    <s v="Well"/>
    <s v="Satellite"/>
    <s v="35227-2"/>
    <s v="Operating - Oil-Water-Other"/>
    <n v="2586"/>
    <s v="JENNER OIL 100/01-09-022-08W4/00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35227"/>
    <n v="3"/>
    <s v="Fiberglass"/>
    <n v="2.92"/>
    <d v="2017-01-06T00:00:00"/>
    <x v="2"/>
    <s v="Oil Well Effluent"/>
    <n v="0.3"/>
    <n v="81.5"/>
    <s v="09-04-022-08W4"/>
    <s v="09-04-022-08W4"/>
    <n v="0.28000000000000003"/>
    <s v="Uncoated"/>
    <m/>
    <s v="OE"/>
    <n v="13"/>
    <s v="Blind end"/>
    <s v="Blind end"/>
    <s v="35227-3"/>
    <s v="Discontinued - Oil-Water-Other"/>
    <n v="2582"/>
    <s v="JENNER OIL 100/09-04-022-08W4 SCUD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5227"/>
    <n v="4"/>
    <s v="Fiberglass"/>
    <n v="2.92"/>
    <d v="2019-07-30T00:00:00"/>
    <x v="2"/>
    <s v="Oil Well Effluent"/>
    <n v="0.3"/>
    <n v="81.5"/>
    <s v="07-04-022-08W4"/>
    <s v="09-04-022-08W4"/>
    <n v="0.27"/>
    <s v="Uncoated"/>
    <m/>
    <s v="OE"/>
    <n v="13"/>
    <s v="Blind end"/>
    <s v="Blind end"/>
    <s v="35227-4"/>
    <s v="Discontinued - Oil-Water-Other"/>
    <n v="2585"/>
    <s v="JENNER OIL 104/09-04-022-08W4/00 (07-04)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35227"/>
    <n v="5"/>
    <s v="Fiberglass"/>
    <n v="2.92"/>
    <d v="2017-07-28T00:00:00"/>
    <x v="0"/>
    <s v="Oil Well Effluent"/>
    <n v="0.3"/>
    <n v="81.5"/>
    <s v="08-04-022-08W4"/>
    <s v="09-04-022-08W4"/>
    <n v="0.37"/>
    <s v="Uncoated"/>
    <n v="4960"/>
    <s v="OE"/>
    <n v="13"/>
    <s v="Well"/>
    <s v="Satellite"/>
    <s v="35227-5"/>
    <s v="Operating - Oil-Water-Other"/>
    <n v="2585"/>
    <s v="JENNER OIL 104/09-04-022-08W4/00 (07-04)          "/>
    <n v="100"/>
    <x v="0"/>
    <x v="6"/>
    <n v="555"/>
    <n v="2500"/>
    <n v="669.34404283801871"/>
    <s v="1) Active Pipeline = Use reserve-life"/>
    <s v="No"/>
    <m/>
    <n v="3724.3440428380186"/>
    <m/>
    <n v="3724.3440428380186"/>
    <n v="1"/>
    <n v="3724.3440428380186"/>
    <n v="0"/>
    <n v="3724.3440428380186"/>
    <n v="21"/>
    <n v="1.35E-2"/>
    <n v="4935.6983157050618"/>
    <n v="0"/>
    <n v="4935.6983157050618"/>
    <n v="1.7600000000000001E-2"/>
    <n v="3421.6024017655454"/>
    <n v="0"/>
    <n v="3421.6024017655454"/>
    <m/>
  </r>
  <r>
    <s v="1 - Yes"/>
    <s v="COR4 OIL CORP."/>
    <s v="A35227"/>
    <n v="6"/>
    <s v="Fiberglass"/>
    <n v="2.92"/>
    <d v="2015-11-26T00:00:00"/>
    <x v="2"/>
    <s v="Oil Well Effluent"/>
    <n v="0.3"/>
    <n v="81.5"/>
    <s v="07-04-022-08W4"/>
    <s v="09-04-022-08W4"/>
    <n v="0.33"/>
    <s v="Uncoated"/>
    <m/>
    <s v="OE"/>
    <n v="13"/>
    <s v="Blind end"/>
    <s v="Blind end"/>
    <s v="35227-6"/>
    <s v="Discontinued - Oil-Water-Other"/>
    <n v="2585"/>
    <s v="JENNER OIL 104/09-04-022-08W4/00 (07-04)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35227"/>
    <n v="7"/>
    <s v="Fiberglass"/>
    <n v="2.92"/>
    <d v="2017-07-28T00:00:00"/>
    <x v="0"/>
    <s v="Oil Well Effluent"/>
    <n v="0.3"/>
    <n v="81.5"/>
    <s v="01-04-022-08W4"/>
    <s v="09-04-022-08W4"/>
    <n v="0.51"/>
    <s v="Uncoated"/>
    <n v="4960"/>
    <s v="OE"/>
    <n v="13"/>
    <s v="Well"/>
    <s v="Satellite"/>
    <s v="35227-7"/>
    <s v="Operating - Oil-Water-Other"/>
    <n v="2574"/>
    <s v="JENNER OIL 100/12-03-022-08W4/00 (01-04)          "/>
    <n v="100"/>
    <x v="0"/>
    <x v="6"/>
    <n v="765"/>
    <n v="2500"/>
    <n v="669.34404283801871"/>
    <s v="1) Active Pipeline = Use reserve-life"/>
    <s v="No"/>
    <m/>
    <n v="3934.3440428380186"/>
    <m/>
    <n v="3934.3440428380186"/>
    <n v="1"/>
    <n v="3934.3440428380186"/>
    <n v="0"/>
    <n v="3934.3440428380186"/>
    <n v="21"/>
    <n v="1.35E-2"/>
    <n v="5214.0014569766818"/>
    <n v="0"/>
    <n v="5214.0014569766818"/>
    <n v="1.7600000000000001E-2"/>
    <n v="3614.5320817591341"/>
    <n v="0"/>
    <n v="3614.5320817591341"/>
    <m/>
  </r>
  <r>
    <s v="2.1  - No. Already Abandoned."/>
    <s v="COR4 OIL CORP."/>
    <s v="A35227"/>
    <n v="8"/>
    <s v="Fiberglass"/>
    <n v="2.92"/>
    <d v="2005-04-28T00:00:00"/>
    <x v="1"/>
    <s v="Oil Well Effluent"/>
    <n v="0.3"/>
    <n v="81.5"/>
    <s v="01-04-022-08W4"/>
    <s v="09-04-022-08W4"/>
    <n v="0.42"/>
    <s v="Uncoated"/>
    <m/>
    <s v="OE"/>
    <n v="13"/>
    <s v="Blind end"/>
    <s v="Blind end"/>
    <s v="35227-8"/>
    <s v="Abandoned - Oil-Water-Other"/>
    <n v="2574"/>
    <s v="JENNER OIL 100/12-03-022-08W4/00 (01-04)          "/>
    <n v="100"/>
    <x v="0"/>
    <x v="6"/>
    <n v="0"/>
    <n v="0"/>
    <m/>
    <s v="2) Already abandoned; no ARO"/>
    <s v="No"/>
    <m/>
    <n v="0"/>
    <m/>
    <n v="0"/>
    <n v="1"/>
    <n v="0"/>
    <n v="0"/>
    <n v="0"/>
    <n v="21"/>
    <n v="1.35E-2"/>
    <n v="0"/>
    <n v="0"/>
    <n v="0"/>
    <n v="1.7600000000000001E-2"/>
    <n v="0"/>
    <n v="0"/>
    <n v="0"/>
    <m/>
  </r>
  <r>
    <s v="1 - Yes"/>
    <s v="COR4 OIL CORP."/>
    <s v="A35227"/>
    <n v="9"/>
    <s v="Fiberglass"/>
    <n v="2.92"/>
    <d v="2000-10-26T00:00:00"/>
    <x v="0"/>
    <s v="Oil Well Effluent"/>
    <n v="0.3"/>
    <n v="81.5"/>
    <s v="09-04-022-08W4"/>
    <s v="09-04-022-08W4"/>
    <n v="0.1"/>
    <s v="Uncoated"/>
    <n v="4960"/>
    <s v="OE"/>
    <n v="13"/>
    <s v="Well"/>
    <s v="Satellite"/>
    <s v="35227-9"/>
    <s v="Operating - Oil-Water-Other"/>
    <n v="2582"/>
    <s v="JENNER OIL 100/09-04-022-08W4 SCUD                "/>
    <n v="100"/>
    <x v="0"/>
    <x v="6"/>
    <n v="150"/>
    <n v="2500"/>
    <n v="669.34404283801871"/>
    <s v="1) Active Pipeline = Use reserve-life"/>
    <s v="No"/>
    <m/>
    <n v="3319.3440428380186"/>
    <m/>
    <n v="3319.3440428380186"/>
    <n v="1"/>
    <n v="3319.3440428380186"/>
    <n v="0"/>
    <n v="3319.3440428380186"/>
    <n v="21"/>
    <n v="1.35E-2"/>
    <n v="4398.9708289669388"/>
    <n v="0"/>
    <n v="4398.9708289669388"/>
    <n v="1.7600000000000001E-2"/>
    <n v="3049.523733206483"/>
    <n v="0"/>
    <n v="3049.523733206483"/>
    <m/>
  </r>
  <r>
    <s v="1 - Yes"/>
    <s v="COR4 OIL CORP."/>
    <s v="A35227"/>
    <n v="10"/>
    <s v="Fiberglass"/>
    <n v="2.92"/>
    <d v="2000-10-26T00:00:00"/>
    <x v="0"/>
    <s v="Oil Well Effluent"/>
    <n v="0.3"/>
    <n v="81.5"/>
    <s v="09-04-022-08W4"/>
    <s v="09-04-022-08W4"/>
    <n v="0.1"/>
    <s v="Uncoated"/>
    <n v="4960"/>
    <s v="OE"/>
    <n v="13"/>
    <s v="Well"/>
    <s v="Satellite"/>
    <s v="35227-10"/>
    <s v="Operating - Oil-Water-Other"/>
    <n v="2582"/>
    <s v="JENNER OIL 100/09-04-022-08W4 SCUD                "/>
    <n v="100"/>
    <x v="0"/>
    <x v="6"/>
    <n v="150"/>
    <n v="2500"/>
    <n v="669.34404283801871"/>
    <s v="1) Active Pipeline = Use reserve-life"/>
    <s v="No"/>
    <m/>
    <n v="3319.3440428380186"/>
    <m/>
    <n v="3319.3440428380186"/>
    <n v="1"/>
    <n v="3319.3440428380186"/>
    <n v="0"/>
    <n v="3319.3440428380186"/>
    <n v="21"/>
    <n v="1.35E-2"/>
    <n v="4398.9708289669388"/>
    <n v="0"/>
    <n v="4398.9708289669388"/>
    <n v="1.7600000000000001E-2"/>
    <n v="3049.523733206483"/>
    <n v="0"/>
    <n v="3049.523733206483"/>
    <m/>
  </r>
  <r>
    <s v="1 - Yes"/>
    <s v="COR4 OIL CORP."/>
    <s v="A35227"/>
    <n v="11"/>
    <s v="Fiberglass"/>
    <n v="2.92"/>
    <d v="2015-11-26T00:00:00"/>
    <x v="2"/>
    <s v="Oil Well Effluent"/>
    <n v="0.3"/>
    <n v="81.5"/>
    <s v="12-03-022-08W4"/>
    <s v="09-04-022-08W4"/>
    <n v="0.48"/>
    <s v="Uncoated"/>
    <m/>
    <s v="OE"/>
    <n v="13"/>
    <s v="Blind end"/>
    <s v="Blind end"/>
    <s v="35227-11"/>
    <s v="Discontinued - Oil-Water-Other"/>
    <n v="2576"/>
    <s v="JENNER OIL 100/01-04-022-08W4/00 (12-03)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35227"/>
    <n v="12"/>
    <s v="Fiberglass"/>
    <n v="2.92"/>
    <d v="2000-10-26T00:00:00"/>
    <x v="0"/>
    <s v="Oil Well Effluent"/>
    <n v="0.3"/>
    <n v="81.5"/>
    <s v="12-03-022-08W4"/>
    <s v="09-04-022-08W4"/>
    <n v="0.27"/>
    <s v="Uncoated"/>
    <n v="4960"/>
    <s v="OE"/>
    <n v="13"/>
    <s v="Well"/>
    <s v="Satellite"/>
    <s v="35227-12"/>
    <s v="Operating - Oil-Water-Other"/>
    <n v="2576"/>
    <s v="JENNER OIL 100/01-04-022-08W4/00 (12-03)          "/>
    <n v="100"/>
    <x v="0"/>
    <x v="6"/>
    <n v="405"/>
    <n v="2500"/>
    <n v="669.34404283801871"/>
    <s v="1) Active Pipeline = Use reserve-life"/>
    <s v="No"/>
    <m/>
    <n v="3574.3440428380186"/>
    <m/>
    <n v="3574.3440428380186"/>
    <n v="1"/>
    <n v="3574.3440428380186"/>
    <n v="0"/>
    <n v="3574.3440428380186"/>
    <n v="21"/>
    <n v="1.35E-2"/>
    <n v="4736.9103576539055"/>
    <n v="0"/>
    <n v="4736.9103576539055"/>
    <n v="1.7600000000000001E-2"/>
    <n v="3283.7954874844118"/>
    <n v="0"/>
    <n v="3283.7954874844118"/>
    <m/>
  </r>
  <r>
    <s v="1 - Yes"/>
    <s v="COR4 OIL CORP."/>
    <s v="A35227"/>
    <n v="13"/>
    <s v="Fiberglass"/>
    <n v="2.92"/>
    <d v="2001-03-05T00:00:00"/>
    <x v="0"/>
    <s v="Oil Well Effluent"/>
    <n v="0.3"/>
    <n v="81.5"/>
    <s v="08-04-022-08W4"/>
    <s v="09-04-022-08W4"/>
    <n v="0.42"/>
    <s v="Uncoated"/>
    <n v="4960"/>
    <s v="OE"/>
    <n v="13"/>
    <s v="Well"/>
    <s v="Satellite"/>
    <s v="35227-13"/>
    <s v="Operating - Oil-Water-Other"/>
    <n v="2583"/>
    <s v="JENNER OIL 102/09-04-022-08W4/00 (08-04)          "/>
    <n v="100"/>
    <x v="0"/>
    <x v="6"/>
    <n v="630"/>
    <n v="2500"/>
    <n v="669.34404283801871"/>
    <s v="1) Active Pipeline = Use reserve-life"/>
    <s v="No"/>
    <m/>
    <n v="3799.3440428380186"/>
    <m/>
    <n v="3799.3440428380186"/>
    <n v="1"/>
    <n v="3799.3440428380186"/>
    <n v="0"/>
    <n v="3799.3440428380186"/>
    <n v="21"/>
    <n v="1.35E-2"/>
    <n v="5035.0922947306408"/>
    <n v="0"/>
    <n v="5035.0922947306408"/>
    <n v="1.7600000000000001E-2"/>
    <n v="3490.5058589061132"/>
    <n v="0"/>
    <n v="3490.5058589061132"/>
    <m/>
  </r>
  <r>
    <s v="1 - Yes"/>
    <s v="COR4 OIL CORP."/>
    <s v="A35228"/>
    <n v="1"/>
    <s v="Steel"/>
    <n v="4.78"/>
    <d v="2010-07-02T00:00:00"/>
    <x v="0"/>
    <s v="Salt Water"/>
    <n v="0"/>
    <n v="114.3"/>
    <s v="09-04-022-08W4"/>
    <s v="08-04-022-08W4"/>
    <n v="0.27"/>
    <s v="Expanded Polyethylene"/>
    <n v="13800"/>
    <s v="SW"/>
    <n v="2"/>
    <s v="Satellite"/>
    <s v="Well"/>
    <s v="35228-1"/>
    <s v="Operating - Oil-Water-Other"/>
    <n v="2582"/>
    <s v="JENNER OIL 100/09-04-022-08W4 SCUD                "/>
    <n v="100"/>
    <x v="0"/>
    <x v="6"/>
    <n v="405"/>
    <n v="2500"/>
    <n v="669.34404283801871"/>
    <s v="1) Active Pipeline = Use reserve-life"/>
    <s v="No"/>
    <m/>
    <n v="3574.3440428380186"/>
    <m/>
    <n v="3574.3440428380186"/>
    <n v="1"/>
    <n v="3574.3440428380186"/>
    <n v="0"/>
    <n v="3574.3440428380186"/>
    <n v="21"/>
    <n v="1.35E-2"/>
    <n v="4736.9103576539055"/>
    <n v="0"/>
    <n v="4736.9103576539055"/>
    <n v="1.7600000000000001E-2"/>
    <n v="3283.7954874844118"/>
    <n v="0"/>
    <n v="3283.7954874844118"/>
    <m/>
  </r>
  <r>
    <s v="1 - Yes"/>
    <s v="COR4 OIL CORP."/>
    <s v="A35228"/>
    <n v="2"/>
    <s v="Steel"/>
    <n v="4.78"/>
    <d v="2010-07-02T00:00:00"/>
    <x v="2"/>
    <s v="Salt Water"/>
    <n v="0"/>
    <n v="114.3"/>
    <s v="08-04-022-08W4"/>
    <s v="06-34-021-08W4"/>
    <n v="1.73"/>
    <s v="Expanded Polyethylene"/>
    <m/>
    <s v="SW"/>
    <n v="2"/>
    <s v="Blind end"/>
    <s v="Blind end"/>
    <s v="35228-2"/>
    <s v="Discontinued - Oil-Water-Other"/>
    <n v="2583"/>
    <s v="JENNER OIL 102/09-04-022-08W4/00 (08-04)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35270"/>
    <n v="1"/>
    <s v="Fiberglass"/>
    <n v="2.92"/>
    <d v="2016-11-01T00:00:00"/>
    <x v="2"/>
    <s v="Oil Well Effluent"/>
    <n v="0"/>
    <n v="81.5"/>
    <s v="01-20-021-08W4"/>
    <s v="04-21-021-08W4"/>
    <n v="0.55000000000000004"/>
    <s v="Uncoated"/>
    <m/>
    <s v="OE"/>
    <n v="1"/>
    <s v="Blind end"/>
    <s v="Blind end"/>
    <s v="35270-1"/>
    <s v="Discontinued - Oil-Water-Other"/>
    <n v="2441"/>
    <s v="JENNER OIL 100/04-21-021-08W4/02 (01-20)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35293"/>
    <n v="1"/>
    <s v="Steel"/>
    <n v="3.18"/>
    <d v="2019-01-04T00:00:00"/>
    <x v="2"/>
    <s v="Natural Gas"/>
    <n v="0"/>
    <n v="88.9"/>
    <s v="06-33-028-02W4"/>
    <s v="04-34-028-02W4"/>
    <n v="1.08"/>
    <s v="Uncoated"/>
    <m/>
    <s v="NG"/>
    <n v="1"/>
    <s v="Blind end"/>
    <s v="Blind end"/>
    <s v="35293-1"/>
    <s v="Discontinued - Gas"/>
    <n v="3903"/>
    <s v="SIBBALD 100/06-33-028-02W4/02  ABDN               "/>
    <n v="100"/>
    <x v="0"/>
    <x v="4"/>
    <n v="0"/>
    <n v="2000"/>
    <m/>
    <s v="3) Discontinued; assume even over 15 years"/>
    <n v="9"/>
    <m/>
    <n v="2000"/>
    <m/>
    <n v="2000"/>
    <n v="1"/>
    <n v="2000"/>
    <n v="0"/>
    <n v="2000"/>
    <n v="9"/>
    <n v="1.35E-2"/>
    <n v="2256.543827216276"/>
    <n v="0"/>
    <n v="2256.543827216276"/>
    <n v="1.7600000000000001E-2"/>
    <n v="1928.6343085978835"/>
    <n v="0"/>
    <n v="1928.6343085978835"/>
    <m/>
  </r>
  <r>
    <s v="1 - Yes"/>
    <s v="COR4 OIL CORP."/>
    <s v="A35784"/>
    <n v="1"/>
    <s v="Steel"/>
    <n v="4"/>
    <d v="2020-01-13T00:00:00"/>
    <x v="2"/>
    <s v="Natural Gas"/>
    <n v="1"/>
    <n v="168.3"/>
    <s v="05-11-028-02W4"/>
    <s v="13-06-028-01W4"/>
    <n v="3.69"/>
    <s v="Uncoated"/>
    <m/>
    <s v="NG"/>
    <n v="4"/>
    <s v="Blind end"/>
    <s v="Pipeline"/>
    <s v="35784-1"/>
    <s v="Discontinued - Gas"/>
    <n v="3902"/>
    <s v="SIBBALD 100/05-11-028-02W4/00                     "/>
    <n v="100"/>
    <x v="0"/>
    <x v="4"/>
    <n v="0"/>
    <n v="2000"/>
    <m/>
    <s v="3) Discontinued; assume even over 15 years"/>
    <n v="15"/>
    <m/>
    <n v="2000"/>
    <m/>
    <n v="2000"/>
    <n v="1"/>
    <n v="2000"/>
    <n v="0"/>
    <n v="2000"/>
    <n v="15"/>
    <n v="1.35E-2"/>
    <n v="2445.6048731421997"/>
    <n v="0"/>
    <n v="2445.6048731421997"/>
    <n v="1.7600000000000001E-2"/>
    <n v="1882.4775973686137"/>
    <n v="0"/>
    <n v="1882.4775973686137"/>
    <m/>
  </r>
  <r>
    <s v="1 - Yes"/>
    <s v="COR4 OIL CORP."/>
    <s v="A35784"/>
    <n v="2"/>
    <s v="Steel"/>
    <n v="4"/>
    <d v="2020-01-13T00:00:00"/>
    <x v="2"/>
    <s v="Natural Gas"/>
    <n v="1"/>
    <n v="168.3"/>
    <s v="13-06-028-01W4"/>
    <s v="02-06-028-01W4"/>
    <n v="1.2"/>
    <s v="Uncoated"/>
    <m/>
    <s v="NG"/>
    <n v="4"/>
    <s v="Pipeline"/>
    <s v="Blind end"/>
    <s v="35784-2"/>
    <s v="Discontinued - Gas"/>
    <n v="3902"/>
    <s v="SIBBALD 100/05-11-028-02W4/00                     "/>
    <n v="100"/>
    <x v="0"/>
    <x v="4"/>
    <n v="0"/>
    <n v="2000"/>
    <m/>
    <s v="3) Discontinued; assume even over 15 years"/>
    <n v="1"/>
    <m/>
    <n v="2000"/>
    <m/>
    <n v="2000"/>
    <n v="1"/>
    <n v="2000"/>
    <n v="0"/>
    <n v="2000"/>
    <n v="1"/>
    <n v="1.35E-2"/>
    <n v="2027.0000000000002"/>
    <n v="0"/>
    <n v="2027.0000000000002"/>
    <n v="1.7600000000000001E-2"/>
    <n v="1991.9418238993712"/>
    <n v="0"/>
    <n v="1991.9418238993712"/>
    <m/>
  </r>
  <r>
    <s v="2.1  - No. Already Abandoned."/>
    <s v="COR4 OIL CORP."/>
    <s v="A35784"/>
    <n v="3"/>
    <s v="Steel"/>
    <n v="3.2"/>
    <d v="2002-02-12T00:00:00"/>
    <x v="1"/>
    <s v="Natural Gas"/>
    <n v="1"/>
    <n v="88.9"/>
    <s v="04-14-028-02W4"/>
    <s v="05-11-028-02W4"/>
    <n v="0.98"/>
    <s v="Uncoated"/>
    <m/>
    <s v="NG"/>
    <n v="4"/>
    <s v="Blind end"/>
    <s v="Blind end"/>
    <s v="35784-3"/>
    <s v="Abandoned - Gas"/>
    <n v="3902"/>
    <s v="SIBBALD 100/05-11-028-02W4/00                     "/>
    <n v="100"/>
    <x v="0"/>
    <x v="4"/>
    <n v="0"/>
    <n v="0"/>
    <m/>
    <s v="2) Already abandoned; no ARO"/>
    <s v="No"/>
    <m/>
    <n v="0"/>
    <m/>
    <n v="0"/>
    <n v="1"/>
    <n v="0"/>
    <n v="0"/>
    <n v="0"/>
    <n v="21"/>
    <n v="1.35E-2"/>
    <n v="0"/>
    <n v="0"/>
    <n v="0"/>
    <n v="1.7600000000000001E-2"/>
    <n v="0"/>
    <n v="0"/>
    <n v="0"/>
    <m/>
  </r>
  <r>
    <s v="2.1  - No. Already Abandoned."/>
    <s v="COR4 OIL CORP."/>
    <s v="A35784"/>
    <n v="4"/>
    <s v="Steel"/>
    <n v="3.2"/>
    <d v="2015-07-23T00:00:00"/>
    <x v="1"/>
    <s v="Natural Gas"/>
    <n v="1"/>
    <n v="88.9"/>
    <s v="03-18-024-02W4"/>
    <s v="12-17-024-02W4"/>
    <n v="1.77"/>
    <s v="Uncoated"/>
    <m/>
    <s v="NG"/>
    <n v="4"/>
    <s v="Blind end"/>
    <s v="Blind end"/>
    <s v="35784-4"/>
    <s v="Abandoned - Gas"/>
    <n v="1643"/>
    <s v="BLINDLOSS 100/03-18-024-02W4/00                   "/>
    <n v="100"/>
    <x v="0"/>
    <x v="4"/>
    <n v="0"/>
    <n v="0"/>
    <m/>
    <s v="2) Already abandoned; no ARO"/>
    <s v="No"/>
    <m/>
    <n v="0"/>
    <m/>
    <n v="0"/>
    <n v="1"/>
    <n v="0"/>
    <n v="0"/>
    <n v="0"/>
    <n v="21"/>
    <n v="1.35E-2"/>
    <n v="0"/>
    <n v="0"/>
    <n v="0"/>
    <n v="1.7600000000000001E-2"/>
    <n v="0"/>
    <n v="0"/>
    <n v="0"/>
    <m/>
  </r>
  <r>
    <s v="2.1  - No. Already Abandoned."/>
    <s v="COR4 OIL CORP."/>
    <s v="A37117"/>
    <n v="1"/>
    <s v="Steel"/>
    <n v="3.18"/>
    <d v="2004-06-30T00:00:00"/>
    <x v="1"/>
    <s v="Natural Gas"/>
    <n v="0.25"/>
    <n v="88.9"/>
    <s v="10-24-021-09W4"/>
    <s v="10-24-021-09W4"/>
    <n v="0.16"/>
    <s v="Uncoated"/>
    <m/>
    <s v="NG"/>
    <n v="7"/>
    <s v="Blind end"/>
    <s v="Blind end"/>
    <s v="37117-1"/>
    <s v="Abandoned - Gas"/>
    <n v="1965"/>
    <s v="JENNER GAS 100/10-24-021-09W4/00  ABDN            "/>
    <n v="90"/>
    <x v="0"/>
    <x v="3"/>
    <n v="0"/>
    <n v="0"/>
    <m/>
    <s v="2) Already abandoned; no ARO"/>
    <s v="No"/>
    <m/>
    <n v="0"/>
    <m/>
    <n v="0"/>
    <n v="0.9"/>
    <n v="0"/>
    <n v="0"/>
    <n v="0"/>
    <n v="21"/>
    <n v="1.35E-2"/>
    <n v="0"/>
    <n v="0"/>
    <n v="0"/>
    <n v="1.7600000000000001E-2"/>
    <n v="0"/>
    <n v="0"/>
    <n v="0"/>
    <m/>
  </r>
  <r>
    <s v="2.1  - No. Already Abandoned."/>
    <s v="COR4 OIL CORP."/>
    <s v="A37117"/>
    <n v="2"/>
    <s v="Steel"/>
    <n v="4"/>
    <d v="2004-07-21T00:00:00"/>
    <x v="1"/>
    <s v="Natural Gas"/>
    <n v="0.25"/>
    <n v="88.9"/>
    <s v="10-24-021-09W4"/>
    <s v="14-18-021-08W4"/>
    <n v="2"/>
    <s v="Uncoated"/>
    <m/>
    <s v="NG"/>
    <n v="7"/>
    <s v="Blind end"/>
    <s v="Blind end"/>
    <s v="37117-2"/>
    <s v="Abandoned - Gas"/>
    <n v="1965"/>
    <s v="JENNER GAS 100/10-24-021-09W4/00  ABDN            "/>
    <n v="90"/>
    <x v="0"/>
    <x v="3"/>
    <n v="0"/>
    <n v="0"/>
    <m/>
    <s v="2) Already abandoned; no ARO"/>
    <s v="No"/>
    <m/>
    <n v="0"/>
    <m/>
    <n v="0"/>
    <n v="0.9"/>
    <n v="0"/>
    <n v="0"/>
    <n v="0"/>
    <n v="21"/>
    <n v="1.35E-2"/>
    <n v="0"/>
    <n v="0"/>
    <n v="0"/>
    <n v="1.7600000000000001E-2"/>
    <n v="0"/>
    <n v="0"/>
    <n v="0"/>
    <m/>
  </r>
  <r>
    <s v="1 - Yes"/>
    <s v="COR4 OIL CORP."/>
    <s v="A37117"/>
    <n v="3"/>
    <s v="Steel"/>
    <n v="3.2"/>
    <d v="2003-05-14T00:00:00"/>
    <x v="0"/>
    <s v="Natural Gas"/>
    <n v="0.25"/>
    <n v="88.9"/>
    <s v="14-13-021-09W4"/>
    <s v="06-13-021-09W4"/>
    <n v="1.07"/>
    <s v="Uncoated"/>
    <n v="1350"/>
    <s v="NG"/>
    <n v="7"/>
    <s v="Well"/>
    <s v="Pipeline"/>
    <s v="37117-3"/>
    <s v="Operating - Gas"/>
    <n v="3265"/>
    <s v="JENNER SHLW GAS 100/14-13-021-09W4/00             "/>
    <n v="100"/>
    <x v="0"/>
    <x v="2"/>
    <n v="535"/>
    <n v="2000"/>
    <m/>
    <s v="1) Active Pipeline = Use reserve-life"/>
    <s v="No"/>
    <m/>
    <n v="2535"/>
    <m/>
    <n v="2535"/>
    <n v="1"/>
    <n v="2535"/>
    <n v="0"/>
    <n v="2535"/>
    <n v="21"/>
    <n v="1.35E-2"/>
    <n v="3359.5164910645481"/>
    <n v="0"/>
    <n v="3359.5164910645481"/>
    <n v="1.7600000000000001E-2"/>
    <n v="2328.9368513511695"/>
    <n v="0"/>
    <n v="2328.9368513511695"/>
    <m/>
  </r>
  <r>
    <s v="1 - Yes"/>
    <s v="COR4 OIL CORP."/>
    <s v="A37117"/>
    <n v="4"/>
    <s v="Steel"/>
    <n v="3.2"/>
    <d v="2003-05-14T00:00:00"/>
    <x v="0"/>
    <s v="Natural Gas"/>
    <n v="0.25"/>
    <n v="88.9"/>
    <s v="16-13-021-09W4"/>
    <s v="14-13-021-09W4"/>
    <n v="0.78"/>
    <s v="Uncoated"/>
    <n v="1350"/>
    <s v="NG"/>
    <n v="7"/>
    <s v="Pipeline"/>
    <s v="Pipeline"/>
    <s v="37117-4"/>
    <s v="Operating - Gas"/>
    <n v="3301"/>
    <s v="JENNER SHLW GAS 100/08-24-021-09W4/00             "/>
    <n v="95"/>
    <x v="0"/>
    <x v="2"/>
    <n v="390"/>
    <n v="2000"/>
    <m/>
    <s v="1) Active Pipeline = Use reserve-life"/>
    <s v="No"/>
    <m/>
    <n v="2390"/>
    <m/>
    <n v="2390"/>
    <n v="0.95"/>
    <n v="2270.5"/>
    <n v="0"/>
    <n v="2270.5"/>
    <n v="21"/>
    <n v="1.35E-2"/>
    <n v="3008.9870583676748"/>
    <n v="0"/>
    <n v="3008.9870583676748"/>
    <n v="1.7600000000000001E-2"/>
    <n v="2085.9373258354358"/>
    <n v="0"/>
    <n v="2085.9373258354358"/>
    <m/>
  </r>
  <r>
    <s v="1 - Yes"/>
    <s v="COR4 OIL CORP."/>
    <s v="A37117"/>
    <n v="5"/>
    <s v="Steel"/>
    <n v="3.2"/>
    <d v="2003-05-14T00:00:00"/>
    <x v="0"/>
    <s v="Natural Gas"/>
    <n v="0.25"/>
    <n v="88.9"/>
    <s v="08-24-021-09W4"/>
    <s v="16-13-021-09W4"/>
    <n v="0.48"/>
    <s v="Uncoated"/>
    <n v="1350"/>
    <s v="NG"/>
    <n v="7"/>
    <s v="Well"/>
    <s v="Pipeline"/>
    <s v="37117-5"/>
    <s v="Operating - Gas"/>
    <n v="3301"/>
    <s v="JENNER SHLW GAS 100/08-24-021-09W4/00             "/>
    <n v="95"/>
    <x v="0"/>
    <x v="2"/>
    <n v="240"/>
    <n v="2000"/>
    <m/>
    <s v="1) Active Pipeline = Use reserve-life"/>
    <s v="No"/>
    <m/>
    <n v="2240"/>
    <m/>
    <n v="2240"/>
    <n v="0.95"/>
    <n v="2128"/>
    <n v="0"/>
    <n v="2128"/>
    <n v="21"/>
    <n v="1.35E-2"/>
    <n v="2820.1384982190762"/>
    <n v="0"/>
    <n v="2820.1384982190762"/>
    <n v="1.7600000000000001E-2"/>
    <n v="1955.0207572683582"/>
    <n v="0"/>
    <n v="1955.0207572683582"/>
    <m/>
  </r>
  <r>
    <s v="2.1  - No. Already Abandoned."/>
    <s v="COR4 OIL CORP."/>
    <s v="A37117"/>
    <n v="6"/>
    <s v="Steel"/>
    <n v="3.2"/>
    <d v="2004-06-30T00:00:00"/>
    <x v="1"/>
    <s v="Natural Gas"/>
    <n v="0.25"/>
    <n v="88.9"/>
    <s v="08-24-021-09W4"/>
    <s v="05-19-021-08W4"/>
    <n v="0.33"/>
    <s v="Uncoated"/>
    <m/>
    <s v="NG"/>
    <n v="7"/>
    <s v="Blind end"/>
    <s v="Blind end"/>
    <s v="37117-6"/>
    <s v="Abandoned - Gas"/>
    <n v="3301"/>
    <s v="JENNER SHLW GAS 100/08-24-021-09W4/00             "/>
    <n v="95"/>
    <x v="0"/>
    <x v="2"/>
    <n v="0"/>
    <n v="0"/>
    <m/>
    <s v="2) Already abandoned; no ARO"/>
    <s v="No"/>
    <m/>
    <n v="0"/>
    <m/>
    <n v="0"/>
    <n v="0.95"/>
    <n v="0"/>
    <n v="0"/>
    <n v="0"/>
    <n v="21"/>
    <n v="1.35E-2"/>
    <n v="0"/>
    <n v="0"/>
    <n v="0"/>
    <n v="1.7600000000000001E-2"/>
    <n v="0"/>
    <n v="0"/>
    <n v="0"/>
    <m/>
  </r>
  <r>
    <s v="1 - Yes"/>
    <s v="COR4 OIL CORP."/>
    <s v="A37117"/>
    <n v="7"/>
    <s v="Steel"/>
    <n v="4"/>
    <d v="2004-07-15T00:00:00"/>
    <x v="0"/>
    <s v="Natural Gas"/>
    <n v="0.25"/>
    <n v="88.9"/>
    <s v="14-18-021-08W4"/>
    <s v="07-18-021-08W4"/>
    <n v="0.65"/>
    <s v="Uncoated"/>
    <n v="3450"/>
    <s v="NG"/>
    <n v="7"/>
    <s v="Pipeline"/>
    <s v="Pipeline"/>
    <s v="37117-7"/>
    <s v="Operating - Gas"/>
    <n v="3209"/>
    <s v="JENNER SHLW GAS 100/15-18-021-08W4/03             "/>
    <n v="100"/>
    <x v="0"/>
    <x v="2"/>
    <n v="325"/>
    <n v="2000"/>
    <m/>
    <s v="1) Active Pipeline = Use reserve-life"/>
    <s v="No"/>
    <m/>
    <n v="2325"/>
    <m/>
    <n v="2325"/>
    <n v="1"/>
    <n v="2325"/>
    <n v="0"/>
    <n v="2325"/>
    <n v="21"/>
    <n v="1.35E-2"/>
    <n v="3081.2133497929285"/>
    <n v="0"/>
    <n v="3081.2133497929285"/>
    <n v="1.7600000000000001E-2"/>
    <n v="2136.0071713575812"/>
    <n v="0"/>
    <n v="2136.0071713575812"/>
    <m/>
  </r>
  <r>
    <s v="1 - Yes"/>
    <s v="COR4 OIL CORP."/>
    <s v="A37206"/>
    <n v="1"/>
    <s v="Steel"/>
    <n v="3.2"/>
    <d v="2001-09-28T00:00:00"/>
    <x v="0"/>
    <s v="Natural Gas"/>
    <n v="0.05"/>
    <n v="60.3"/>
    <s v="07-35-019-09W4"/>
    <s v="08-35-019-09W4"/>
    <n v="0.43"/>
    <s v="Uncoated"/>
    <n v="3450"/>
    <s v="NG"/>
    <n v="8"/>
    <s v="Well"/>
    <s v="Pipeline"/>
    <s v="37206-1"/>
    <s v="Operating - Gas"/>
    <n v="2731"/>
    <s v="JENNER SHLW GAS 100/07-35-019-09W4/00             "/>
    <n v="80"/>
    <x v="0"/>
    <x v="2"/>
    <n v="215"/>
    <n v="2000"/>
    <m/>
    <s v="1) Active Pipeline = Use reserve-life"/>
    <s v="No"/>
    <m/>
    <n v="2215"/>
    <m/>
    <n v="2215"/>
    <n v="0.8"/>
    <n v="1772"/>
    <n v="0"/>
    <n v="1772"/>
    <n v="21"/>
    <n v="1.35E-2"/>
    <n v="2348.3484111109974"/>
    <n v="0"/>
    <n v="2348.3484111109974"/>
    <n v="1.7600000000000001E-2"/>
    <n v="1627.9590140411326"/>
    <n v="0"/>
    <n v="1627.9590140411326"/>
    <m/>
  </r>
  <r>
    <s v="1 - Yes"/>
    <s v="COR4 OIL CORP."/>
    <s v="A37206"/>
    <n v="2"/>
    <s v="Steel"/>
    <n v="3.2"/>
    <d v="2001-09-28T00:00:00"/>
    <x v="0"/>
    <s v="Natural Gas"/>
    <n v="0.05"/>
    <n v="60.3"/>
    <s v="10-35-019-09W4"/>
    <s v="16-35-019-09W4"/>
    <n v="0.5"/>
    <s v="Uncoated"/>
    <n v="3450"/>
    <s v="NG"/>
    <n v="8"/>
    <s v="Well"/>
    <s v="Pipeline"/>
    <s v="37206-2"/>
    <s v="Operating - Gas"/>
    <n v="2733"/>
    <s v="JENNER SHLW GAS 100/10-35-019-09W4/00             "/>
    <n v="80"/>
    <x v="0"/>
    <x v="2"/>
    <n v="250"/>
    <n v="2000"/>
    <m/>
    <s v="1) Active Pipeline = Use reserve-life"/>
    <s v="No"/>
    <m/>
    <n v="2250"/>
    <m/>
    <n v="2250"/>
    <n v="0.8"/>
    <n v="1800"/>
    <n v="0"/>
    <n v="1800"/>
    <n v="21"/>
    <n v="1.35E-2"/>
    <n v="2385.4554966138803"/>
    <n v="0"/>
    <n v="2385.4554966138803"/>
    <n v="1.7600000000000001E-2"/>
    <n v="1653.6829713736113"/>
    <n v="0"/>
    <n v="1653.6829713736113"/>
    <m/>
  </r>
  <r>
    <s v="1 - Yes"/>
    <s v="COR4 OIL CORP."/>
    <s v="A37206"/>
    <n v="3"/>
    <s v="Steel"/>
    <n v="3.2"/>
    <d v="2018-11-16T00:00:00"/>
    <x v="0"/>
    <s v="Natural Gas"/>
    <n v="0.05"/>
    <n v="60.3"/>
    <s v="07-36-019-09W4"/>
    <s v="08-36-019-09W4"/>
    <n v="0.48"/>
    <s v="Uncoated"/>
    <n v="3450"/>
    <s v="NG"/>
    <n v="8"/>
    <s v="Well"/>
    <s v="Pipeline"/>
    <s v="37206-3"/>
    <s v="Operating - Gas"/>
    <n v="2739"/>
    <s v="JENNER SHLW GAS 100/07-36-019-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37206"/>
    <n v="4"/>
    <s v="Steel"/>
    <n v="3.2"/>
    <d v="2018-11-16T00:00:00"/>
    <x v="0"/>
    <s v="Natural Gas"/>
    <n v="0.05"/>
    <n v="60.3"/>
    <s v="10-36-019-09W4"/>
    <s v="06-36-019-09W4"/>
    <n v="0.62"/>
    <s v="Uncoated"/>
    <n v="3450"/>
    <s v="NG"/>
    <n v="8"/>
    <s v="Well"/>
    <s v="Pipeline"/>
    <s v="37206-4"/>
    <s v="Operating - Gas"/>
    <n v="2741"/>
    <s v="JENNER SHLW GAS 100/10-36-019-09W4/00             "/>
    <n v="80"/>
    <x v="0"/>
    <x v="2"/>
    <n v="310"/>
    <n v="2000"/>
    <m/>
    <s v="1) Active Pipeline = Use reserve-life"/>
    <s v="No"/>
    <m/>
    <n v="2310"/>
    <m/>
    <n v="2310"/>
    <n v="0.8"/>
    <n v="1848"/>
    <n v="0"/>
    <n v="1848"/>
    <n v="21"/>
    <n v="1.35E-2"/>
    <n v="2449.0676431902502"/>
    <n v="0"/>
    <n v="2449.0676431902502"/>
    <n v="1.7600000000000001E-2"/>
    <n v="1697.7811839435742"/>
    <n v="0"/>
    <n v="1697.7811839435742"/>
    <m/>
  </r>
  <r>
    <s v="1 - Yes"/>
    <s v="COR4 OIL CORP."/>
    <s v="A37206"/>
    <n v="5"/>
    <s v="Steel"/>
    <n v="3.2"/>
    <d v="2001-09-28T00:00:00"/>
    <x v="0"/>
    <s v="Natural Gas"/>
    <n v="0.05"/>
    <n v="60.3"/>
    <s v="07-01-020-09W4"/>
    <s v="06-01-020-09W4"/>
    <n v="0.48"/>
    <s v="Uncoated"/>
    <n v="3450"/>
    <s v="NG"/>
    <n v="8"/>
    <s v="Well"/>
    <s v="Pipeline"/>
    <s v="37206-5"/>
    <s v="Operating - Gas"/>
    <n v="2848"/>
    <s v="JENNER SHLW GAS 102/07-01-020-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37206"/>
    <n v="6"/>
    <s v="Steel"/>
    <n v="3.2"/>
    <d v="2001-09-28T00:00:00"/>
    <x v="0"/>
    <s v="Natural Gas"/>
    <n v="0.05"/>
    <n v="60.3"/>
    <s v="10-01-020-09W4"/>
    <s v="10-01-020-09W4"/>
    <n v="0.13"/>
    <s v="Uncoated"/>
    <n v="3450"/>
    <s v="NG"/>
    <n v="8"/>
    <s v="Well"/>
    <s v="Pipeline"/>
    <s v="37206-6"/>
    <s v="Operating - Gas"/>
    <n v="2850"/>
    <s v="JENNER SHLW GAS 100/10-01-020-09W4/00             "/>
    <n v="80"/>
    <x v="0"/>
    <x v="2"/>
    <n v="65"/>
    <n v="2000"/>
    <m/>
    <s v="1) Active Pipeline = Use reserve-life"/>
    <s v="No"/>
    <m/>
    <n v="2065"/>
    <m/>
    <n v="2065"/>
    <n v="0.8"/>
    <n v="1652"/>
    <n v="0"/>
    <n v="1652"/>
    <n v="21"/>
    <n v="1.35E-2"/>
    <n v="2189.3180446700721"/>
    <n v="0"/>
    <n v="2189.3180446700721"/>
    <n v="1.7600000000000001E-2"/>
    <n v="1517.7134826162253"/>
    <n v="0"/>
    <n v="1517.7134826162253"/>
    <m/>
  </r>
  <r>
    <s v="1 - Yes"/>
    <s v="COR4 OIL CORP."/>
    <s v="A37206"/>
    <n v="7"/>
    <s v="Steel"/>
    <n v="3.2"/>
    <d v="2001-09-28T00:00:00"/>
    <x v="0"/>
    <s v="Natural Gas"/>
    <n v="0.05"/>
    <n v="60.3"/>
    <s v="10-06-020-08W4"/>
    <s v="09-06-020-08W4"/>
    <n v="0.35"/>
    <s v="Uncoated"/>
    <n v="3450"/>
    <s v="NG"/>
    <n v="8"/>
    <s v="Well"/>
    <s v="Pipeline"/>
    <s v="37206-7"/>
    <s v="Operating - Gas"/>
    <n v="2749"/>
    <s v="JENNER SHLW GAS 102/10-06-020-08W4/00             "/>
    <n v="80"/>
    <x v="0"/>
    <x v="2"/>
    <n v="175"/>
    <n v="2000"/>
    <m/>
    <s v="1) Active Pipeline = Use reserve-life"/>
    <s v="No"/>
    <m/>
    <n v="2175"/>
    <m/>
    <n v="2175"/>
    <n v="0.8"/>
    <n v="1740"/>
    <n v="0"/>
    <n v="1740"/>
    <n v="21"/>
    <n v="1.35E-2"/>
    <n v="2305.9403133934175"/>
    <n v="0"/>
    <n v="2305.9403133934175"/>
    <n v="1.7600000000000001E-2"/>
    <n v="1598.5602056611574"/>
    <n v="0"/>
    <n v="1598.5602056611574"/>
    <m/>
  </r>
  <r>
    <s v="1 - Yes"/>
    <s v="COR4 OIL CORP."/>
    <s v="A37206"/>
    <n v="8"/>
    <s v="Steel"/>
    <n v="3.2"/>
    <d v="2001-09-28T00:00:00"/>
    <x v="0"/>
    <s v="Natural Gas"/>
    <n v="0.05"/>
    <n v="60.3"/>
    <s v="12-06-020-08W4"/>
    <s v="14-06-020-08W4"/>
    <n v="0.46"/>
    <s v="Uncoated"/>
    <n v="3450"/>
    <s v="NG"/>
    <n v="8"/>
    <s v="Well"/>
    <s v="Pipeline"/>
    <s v="37206-8"/>
    <s v="Operating - Gas"/>
    <n v="2750"/>
    <s v="JENNER SHLW GAS 100/12-06-020-08W4/00             "/>
    <n v="80"/>
    <x v="0"/>
    <x v="2"/>
    <n v="230"/>
    <n v="2000"/>
    <m/>
    <s v="1) Active Pipeline = Use reserve-life"/>
    <s v="No"/>
    <m/>
    <n v="2230"/>
    <m/>
    <n v="2230"/>
    <n v="0.8"/>
    <n v="1784"/>
    <n v="0"/>
    <n v="1784"/>
    <n v="21"/>
    <n v="1.35E-2"/>
    <n v="2364.2514477550899"/>
    <n v="0"/>
    <n v="2364.2514477550899"/>
    <n v="1.7600000000000001E-2"/>
    <n v="1638.9835671836233"/>
    <n v="0"/>
    <n v="1638.9835671836233"/>
    <m/>
  </r>
  <r>
    <s v="1 - Yes"/>
    <s v="COR4 OIL CORP."/>
    <s v="A37218"/>
    <n v="1"/>
    <s v="Steel"/>
    <n v="3.2"/>
    <d v="2001-10-02T00:00:00"/>
    <x v="0"/>
    <s v="Natural Gas"/>
    <n v="0.05"/>
    <n v="60.3"/>
    <s v="07-10-019-09W4"/>
    <s v="06-10-019-09W4"/>
    <n v="0.47"/>
    <s v="Uncoated"/>
    <n v="3450"/>
    <s v="NG"/>
    <n v="28"/>
    <s v="Well"/>
    <s v="Pipeline"/>
    <s v="37218-1"/>
    <s v="Operating - Gas"/>
    <n v="2595"/>
    <s v="JENNER SHLW GAS 100/07-10-019-09W4/00             "/>
    <n v="80"/>
    <x v="0"/>
    <x v="2"/>
    <n v="235"/>
    <n v="2000"/>
    <m/>
    <s v="1) Active Pipeline = Use reserve-life"/>
    <s v="No"/>
    <m/>
    <n v="2235"/>
    <m/>
    <n v="2235"/>
    <n v="0.8"/>
    <n v="1788"/>
    <n v="0"/>
    <n v="1788"/>
    <n v="21"/>
    <n v="1.35E-2"/>
    <n v="2369.5524599697874"/>
    <n v="0"/>
    <n v="2369.5524599697874"/>
    <n v="1.7600000000000001E-2"/>
    <n v="1642.6584182311203"/>
    <n v="0"/>
    <n v="1642.6584182311203"/>
    <m/>
  </r>
  <r>
    <s v="1 - Yes"/>
    <s v="COR4 OIL CORP."/>
    <s v="A37218"/>
    <n v="2"/>
    <s v="Steel"/>
    <n v="3.2"/>
    <d v="2001-10-02T00:00:00"/>
    <x v="0"/>
    <s v="Natural Gas"/>
    <n v="0.05"/>
    <n v="60.3"/>
    <s v="10-10-019-09W4"/>
    <s v="07-10-019-09W4"/>
    <n v="0.75"/>
    <s v="Uncoated"/>
    <n v="3450"/>
    <s v="NG"/>
    <n v="28"/>
    <s v="Well"/>
    <s v="Pipeline"/>
    <s v="37218-2"/>
    <s v="Operating - Gas"/>
    <n v="2597"/>
    <s v="JENNER SHLW GAS 100/10-10-019-09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37218"/>
    <n v="3"/>
    <s v="Steel"/>
    <n v="3.2"/>
    <d v="2001-10-02T00:00:00"/>
    <x v="0"/>
    <s v="Natural Gas"/>
    <n v="0.05"/>
    <n v="60.3"/>
    <s v="10-11-019-09W4"/>
    <s v="11-11-019-09W4"/>
    <n v="0.49"/>
    <s v="Uncoated"/>
    <n v="3450"/>
    <s v="NG"/>
    <n v="28"/>
    <s v="Well"/>
    <s v="Pipeline"/>
    <s v="37218-3"/>
    <s v="Operating - Gas"/>
    <n v="2605"/>
    <s v="JENNER SHLW GAS 100/10-11-019-09W4/00             "/>
    <n v="80"/>
    <x v="0"/>
    <x v="2"/>
    <n v="245"/>
    <n v="2000"/>
    <m/>
    <s v="1) Active Pipeline = Use reserve-life"/>
    <s v="No"/>
    <m/>
    <n v="2245"/>
    <m/>
    <n v="2245"/>
    <n v="0.8"/>
    <n v="1796"/>
    <n v="0"/>
    <n v="1796"/>
    <n v="21"/>
    <n v="1.35E-2"/>
    <n v="2380.1544843991828"/>
    <n v="0"/>
    <n v="2380.1544843991828"/>
    <n v="1.7600000000000001E-2"/>
    <n v="1650.0081203261145"/>
    <n v="0"/>
    <n v="1650.0081203261145"/>
    <m/>
  </r>
  <r>
    <s v="1 - Yes"/>
    <s v="COR4 OIL CORP."/>
    <s v="A37218"/>
    <n v="4"/>
    <s v="Steel"/>
    <n v="3.2"/>
    <d v="2001-10-02T00:00:00"/>
    <x v="0"/>
    <s v="Natural Gas"/>
    <n v="0.05"/>
    <n v="60.3"/>
    <s v="12-11-019-09W4"/>
    <s v="11-11-019-09W4"/>
    <n v="0.27"/>
    <s v="Uncoated"/>
    <n v="3450"/>
    <s v="NG"/>
    <n v="28"/>
    <s v="Well"/>
    <s v="Pipeline"/>
    <s v="37218-4"/>
    <s v="Operating - Gas"/>
    <n v="2606"/>
    <s v="JENNER SHLW GAS 100/12-11-019-09W4/00             "/>
    <n v="80"/>
    <x v="0"/>
    <x v="2"/>
    <n v="135"/>
    <n v="2000"/>
    <m/>
    <s v="1) Active Pipeline = Use reserve-life"/>
    <s v="No"/>
    <m/>
    <n v="2135"/>
    <m/>
    <n v="2135"/>
    <n v="0.8"/>
    <n v="1708"/>
    <n v="0"/>
    <n v="1708"/>
    <n v="21"/>
    <n v="1.35E-2"/>
    <n v="2263.5322156758375"/>
    <n v="0"/>
    <n v="2263.5322156758375"/>
    <n v="1.7600000000000001E-2"/>
    <n v="1569.1613972811822"/>
    <n v="0"/>
    <n v="1569.1613972811822"/>
    <m/>
  </r>
  <r>
    <s v="1 - Yes"/>
    <s v="COR4 OIL CORP."/>
    <s v="A37218"/>
    <n v="5"/>
    <s v="Steel"/>
    <n v="3.2"/>
    <d v="2001-10-02T00:00:00"/>
    <x v="0"/>
    <s v="Natural Gas"/>
    <n v="0.05"/>
    <n v="60.3"/>
    <s v="07-14-019-09W4"/>
    <s v="06-14-019-09W4"/>
    <n v="0.57999999999999996"/>
    <s v="Uncoated"/>
    <n v="3450"/>
    <s v="NG"/>
    <n v="28"/>
    <s v="Well"/>
    <s v="Pipeline"/>
    <s v="37218-5"/>
    <s v="Operating - Gas"/>
    <n v="2611"/>
    <s v="JENNER SHLW GAS 100/07-14-019-09W4/00             "/>
    <n v="80"/>
    <x v="0"/>
    <x v="2"/>
    <n v="290"/>
    <n v="2000"/>
    <m/>
    <s v="1) Active Pipeline = Use reserve-life"/>
    <s v="No"/>
    <m/>
    <n v="2290"/>
    <m/>
    <n v="2290"/>
    <n v="0.8"/>
    <n v="1832"/>
    <n v="0"/>
    <n v="1832"/>
    <n v="21"/>
    <n v="1.35E-2"/>
    <n v="2427.8635943314603"/>
    <n v="0"/>
    <n v="2427.8635943314603"/>
    <n v="1.7600000000000001E-2"/>
    <n v="1683.0817797535865"/>
    <n v="0"/>
    <n v="1683.0817797535865"/>
    <m/>
  </r>
  <r>
    <s v="1 - Yes"/>
    <s v="COR4 OIL CORP."/>
    <s v="A37218"/>
    <n v="6"/>
    <s v="Steel"/>
    <n v="3.2"/>
    <d v="2001-10-02T00:00:00"/>
    <x v="0"/>
    <s v="Natural Gas"/>
    <n v="0.05"/>
    <n v="60.3"/>
    <s v="12-14-019-09W4"/>
    <s v="06-14-019-09W4"/>
    <n v="0.42"/>
    <s v="Uncoated"/>
    <n v="3450"/>
    <s v="NG"/>
    <n v="28"/>
    <s v="Well"/>
    <s v="Pipeline"/>
    <s v="37218-6"/>
    <s v="Operating - Gas"/>
    <n v="2613"/>
    <s v="JENNER SHLW GAS 100/12-14-019-09W4/00             "/>
    <n v="80"/>
    <x v="0"/>
    <x v="2"/>
    <n v="210"/>
    <n v="2000"/>
    <m/>
    <s v="1) Active Pipeline = Use reserve-life"/>
    <s v="No"/>
    <m/>
    <n v="2210"/>
    <m/>
    <n v="2210"/>
    <n v="0.8"/>
    <n v="1768"/>
    <n v="0"/>
    <n v="1768"/>
    <n v="21"/>
    <n v="1.35E-2"/>
    <n v="2343.0473988962999"/>
    <n v="0"/>
    <n v="2343.0473988962999"/>
    <n v="1.7600000000000001E-2"/>
    <n v="1624.2841629936358"/>
    <n v="0"/>
    <n v="1624.2841629936358"/>
    <m/>
  </r>
  <r>
    <s v="1 - Yes"/>
    <s v="COR4 OIL CORP."/>
    <s v="A37218"/>
    <n v="7"/>
    <s v="Steel"/>
    <n v="3.2"/>
    <d v="2001-10-02T00:00:00"/>
    <x v="0"/>
    <s v="Natural Gas"/>
    <n v="0.05"/>
    <n v="60.3"/>
    <s v="02-15-019-09W4"/>
    <s v="06-15-019-09W4"/>
    <n v="0.59"/>
    <s v="Uncoated"/>
    <n v="3450"/>
    <s v="NG"/>
    <n v="28"/>
    <s v="Well"/>
    <s v="Pipeline"/>
    <s v="37218-7"/>
    <s v="Operating - Gas"/>
    <n v="2616"/>
    <s v="JENNER SHLW GAS 100/02-15-019-09W4/00             "/>
    <n v="80"/>
    <x v="0"/>
    <x v="2"/>
    <n v="295"/>
    <n v="2000"/>
    <m/>
    <s v="1) Active Pipeline = Use reserve-life"/>
    <s v="No"/>
    <m/>
    <n v="2295"/>
    <m/>
    <n v="2295"/>
    <n v="0.8"/>
    <n v="1836"/>
    <n v="0"/>
    <n v="1836"/>
    <n v="21"/>
    <n v="1.35E-2"/>
    <n v="2433.1646065461578"/>
    <n v="0"/>
    <n v="2433.1646065461578"/>
    <n v="1.7600000000000001E-2"/>
    <n v="1686.7566308010835"/>
    <n v="0"/>
    <n v="1686.7566308010835"/>
    <m/>
  </r>
  <r>
    <s v="1 - Yes"/>
    <s v="COR4 OIL CORP."/>
    <s v="A37218"/>
    <n v="8"/>
    <s v="Steel"/>
    <n v="3.2"/>
    <d v="2001-10-02T00:00:00"/>
    <x v="0"/>
    <s v="Natural Gas"/>
    <n v="0.05"/>
    <n v="60.3"/>
    <s v="10-15-019-09W4"/>
    <s v="06-15-019-09W4"/>
    <n v="0.69"/>
    <s v="Uncoated"/>
    <n v="3450"/>
    <s v="NG"/>
    <n v="28"/>
    <s v="Well"/>
    <s v="Pipeline"/>
    <s v="37218-8"/>
    <s v="Operating - Gas"/>
    <n v="2620"/>
    <s v="JENNER SHLW GAS 100/10-15-019-09W4/00             "/>
    <n v="80"/>
    <x v="0"/>
    <x v="2"/>
    <n v="345"/>
    <n v="2000"/>
    <m/>
    <s v="1) Active Pipeline = Use reserve-life"/>
    <s v="No"/>
    <m/>
    <n v="2345"/>
    <m/>
    <n v="2345"/>
    <n v="0.8"/>
    <n v="1876"/>
    <n v="0"/>
    <n v="1876"/>
    <n v="21"/>
    <n v="1.35E-2"/>
    <n v="2486.1747286931327"/>
    <n v="0"/>
    <n v="2486.1747286931327"/>
    <n v="1.7600000000000001E-2"/>
    <n v="1723.5051412760524"/>
    <n v="0"/>
    <n v="1723.5051412760524"/>
    <m/>
  </r>
  <r>
    <s v="1 - Yes"/>
    <s v="COR4 OIL CORP."/>
    <s v="A37218"/>
    <n v="9"/>
    <s v="Steel"/>
    <n v="3.2"/>
    <d v="2001-10-02T00:00:00"/>
    <x v="0"/>
    <s v="Natural Gas"/>
    <n v="0.05"/>
    <n v="60.3"/>
    <s v="07-16-019-09W4"/>
    <s v="07-16-019-09W4"/>
    <n v="0.08"/>
    <s v="Uncoated"/>
    <n v="3450"/>
    <s v="NG"/>
    <n v="28"/>
    <s v="Well"/>
    <s v="Pipeline"/>
    <s v="37218-9"/>
    <s v="Operating - Gas"/>
    <n v="2625"/>
    <s v="JENNER SHLW GAS 100/07-16-019-09W4/00             "/>
    <n v="80"/>
    <x v="0"/>
    <x v="2"/>
    <n v="40"/>
    <n v="2000"/>
    <m/>
    <s v="1) Active Pipeline = Use reserve-life"/>
    <s v="No"/>
    <m/>
    <n v="2040"/>
    <m/>
    <n v="2040"/>
    <n v="0.8"/>
    <n v="1632"/>
    <n v="0"/>
    <n v="1632"/>
    <n v="21"/>
    <n v="1.35E-2"/>
    <n v="2162.8129835965847"/>
    <n v="0"/>
    <n v="2162.8129835965847"/>
    <n v="1.7600000000000001E-2"/>
    <n v="1499.3392273787408"/>
    <n v="0"/>
    <n v="1499.3392273787408"/>
    <m/>
  </r>
  <r>
    <s v="1 - Yes"/>
    <s v="COR4 OIL CORP."/>
    <s v="A37218"/>
    <n v="10"/>
    <s v="Steel"/>
    <n v="3.2"/>
    <d v="2001-10-02T00:00:00"/>
    <x v="0"/>
    <s v="Natural Gas"/>
    <n v="0.05"/>
    <n v="60.3"/>
    <s v="10-16-019-09W4"/>
    <s v="11-16-019-09W4"/>
    <n v="0.53"/>
    <s v="Uncoated"/>
    <n v="3450"/>
    <s v="NG"/>
    <n v="28"/>
    <s v="Well"/>
    <s v="Pipeline"/>
    <s v="37218-10"/>
    <s v="Operating - Gas"/>
    <n v="2628"/>
    <s v="JENNER SHLW GAS 100/10-16-019-09W4/00             "/>
    <n v="80"/>
    <x v="0"/>
    <x v="2"/>
    <n v="265"/>
    <n v="2000"/>
    <m/>
    <s v="1) Active Pipeline = Use reserve-life"/>
    <s v="No"/>
    <m/>
    <n v="2265"/>
    <m/>
    <n v="2265"/>
    <n v="0.8"/>
    <n v="1812"/>
    <n v="0"/>
    <n v="1812"/>
    <n v="21"/>
    <n v="1.35E-2"/>
    <n v="2401.3585332579728"/>
    <n v="0"/>
    <n v="2401.3585332579728"/>
    <n v="1.7600000000000001E-2"/>
    <n v="1664.707524516102"/>
    <n v="0"/>
    <n v="1664.707524516102"/>
    <m/>
  </r>
  <r>
    <s v="1 - Yes"/>
    <s v="COR4 OIL CORP."/>
    <s v="A37218"/>
    <n v="11"/>
    <s v="Steel"/>
    <n v="3.2"/>
    <d v="2001-10-02T00:00:00"/>
    <x v="0"/>
    <s v="Natural Gas"/>
    <n v="0.05"/>
    <n v="60.3"/>
    <s v="09-21-019-09W4"/>
    <s v="09-21-019-09W4"/>
    <n v="0.09"/>
    <s v="Uncoated"/>
    <n v="3450"/>
    <s v="NG"/>
    <n v="28"/>
    <s v="Well"/>
    <s v="Pipeline"/>
    <s v="37218-11"/>
    <s v="Operating - Gas"/>
    <n v="2635"/>
    <s v="JENNER SHLW GAS 100/09-21-019-09W4/00             "/>
    <n v="80"/>
    <x v="0"/>
    <x v="2"/>
    <n v="45"/>
    <n v="2000"/>
    <m/>
    <s v="1) Active Pipeline = Use reserve-life"/>
    <s v="No"/>
    <m/>
    <n v="2045"/>
    <m/>
    <n v="2045"/>
    <n v="0.8"/>
    <n v="1636"/>
    <n v="0"/>
    <n v="1636"/>
    <n v="21"/>
    <n v="1.35E-2"/>
    <n v="2168.1139958112822"/>
    <n v="0"/>
    <n v="2168.1139958112822"/>
    <n v="1.7600000000000001E-2"/>
    <n v="1503.0140784262378"/>
    <n v="0"/>
    <n v="1503.0140784262378"/>
    <m/>
  </r>
  <r>
    <s v="1 - Yes"/>
    <s v="COR4 OIL CORP."/>
    <s v="A37218"/>
    <n v="12"/>
    <s v="Steel"/>
    <n v="3.2"/>
    <d v="2001-10-02T00:00:00"/>
    <x v="0"/>
    <s v="Natural Gas"/>
    <n v="0.05"/>
    <n v="60.3"/>
    <s v="11-21-019-09W4"/>
    <s v="11-21-019-09W4"/>
    <n v="0.1"/>
    <s v="Uncoated"/>
    <n v="3450"/>
    <s v="NG"/>
    <n v="28"/>
    <s v="Well"/>
    <s v="Pipeline"/>
    <s v="37218-12"/>
    <s v="Operating - Gas"/>
    <n v="2638"/>
    <s v="JENNER SHLW GAS 100/11-21-019-09W4/00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37218"/>
    <n v="13"/>
    <s v="Steel"/>
    <n v="3.2"/>
    <d v="2001-10-02T00:00:00"/>
    <x v="0"/>
    <s v="Natural Gas"/>
    <n v="0.05"/>
    <n v="60.3"/>
    <s v="04-22-019-09W4"/>
    <s v="06-22-019-09W4"/>
    <n v="0.56999999999999995"/>
    <s v="Uncoated"/>
    <n v="3450"/>
    <s v="NG"/>
    <n v="28"/>
    <s v="Well"/>
    <s v="Pipeline"/>
    <s v="37218-13"/>
    <s v="Operating - Gas"/>
    <n v="2642"/>
    <s v="JENNER SHLW GAS 100/04-22-019-09W4/00             "/>
    <n v="80"/>
    <x v="0"/>
    <x v="2"/>
    <n v="285"/>
    <n v="2000"/>
    <m/>
    <s v="1) Active Pipeline = Use reserve-life"/>
    <s v="No"/>
    <m/>
    <n v="2285"/>
    <m/>
    <n v="2285"/>
    <n v="0.8"/>
    <n v="1828"/>
    <n v="0"/>
    <n v="1828"/>
    <n v="21"/>
    <n v="1.35E-2"/>
    <n v="2422.5625821167628"/>
    <n v="0"/>
    <n v="2422.5625821167628"/>
    <n v="1.7600000000000001E-2"/>
    <n v="1679.4069287060897"/>
    <n v="0"/>
    <n v="1679.4069287060897"/>
    <m/>
  </r>
  <r>
    <s v="1 - Yes"/>
    <s v="COR4 OIL CORP."/>
    <s v="A37218"/>
    <n v="14"/>
    <s v="Steel"/>
    <n v="3.2"/>
    <d v="2001-10-02T00:00:00"/>
    <x v="0"/>
    <s v="Natural Gas"/>
    <n v="0.05"/>
    <n v="60.3"/>
    <s v="02-22-019-09W4"/>
    <s v="02-22-019-09W4"/>
    <n v="0.05"/>
    <s v="Uncoated"/>
    <n v="3450"/>
    <s v="NG"/>
    <n v="28"/>
    <s v="Well"/>
    <s v="Pipeline"/>
    <s v="37218-14"/>
    <s v="Operating - Gas"/>
    <n v="2641"/>
    <s v="JENNER SHLW GAS 100/02-22-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218"/>
    <n v="15"/>
    <s v="Steel"/>
    <n v="3.2"/>
    <d v="2001-10-02T00:00:00"/>
    <x v="0"/>
    <s v="Natural Gas"/>
    <n v="0.05"/>
    <n v="60.3"/>
    <s v="10-23-019-09W4"/>
    <s v="10-23-019-09W4"/>
    <n v="0.05"/>
    <s v="Uncoated"/>
    <n v="3450"/>
    <s v="NG"/>
    <n v="28"/>
    <s v="Well"/>
    <s v="Pipeline"/>
    <s v="37218-15"/>
    <s v="Operating - Gas"/>
    <n v="2653"/>
    <s v="JENNER SHLW GAS 100/10-23-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218"/>
    <n v="16"/>
    <s v="Steel"/>
    <n v="3.2"/>
    <d v="2001-10-02T00:00:00"/>
    <x v="0"/>
    <s v="Natural Gas"/>
    <n v="0.05"/>
    <n v="60.3"/>
    <s v="07-23-019-09W4"/>
    <s v="06-23-019-09W4"/>
    <n v="0.75"/>
    <s v="Uncoated"/>
    <n v="3450"/>
    <s v="NG"/>
    <n v="28"/>
    <s v="Well"/>
    <s v="Pipeline"/>
    <s v="37218-16"/>
    <s v="Operating - Gas"/>
    <n v="2651"/>
    <s v="JENNER SHLW GAS 100/07-23-019-09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37218"/>
    <n v="17"/>
    <s v="Steel"/>
    <n v="3.2"/>
    <d v="2001-10-02T00:00:00"/>
    <x v="0"/>
    <s v="Natural Gas"/>
    <n v="0.05"/>
    <n v="60.3"/>
    <s v="07-26-019-09W4"/>
    <s v="07-26-019-09W4"/>
    <n v="0.05"/>
    <s v="Uncoated"/>
    <n v="3450"/>
    <s v="NG"/>
    <n v="28"/>
    <s v="Well"/>
    <s v="Pipeline"/>
    <s v="37218-17"/>
    <s v="Operating - Gas"/>
    <n v="2658"/>
    <s v="JENNER SHLW GAS 100/07-26-019-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18"/>
    <n v="18"/>
    <s v="Steel"/>
    <n v="3.2"/>
    <d v="2001-10-02T00:00:00"/>
    <x v="0"/>
    <s v="Natural Gas"/>
    <n v="0.05"/>
    <n v="60.3"/>
    <s v="14-26-019-09W4"/>
    <s v="14-26-019-09W4"/>
    <n v="0.4"/>
    <s v="Uncoated"/>
    <n v="3450"/>
    <s v="NG"/>
    <n v="28"/>
    <s v="Well"/>
    <s v="Pipeline"/>
    <s v="37218-18"/>
    <s v="Operating - Gas"/>
    <n v="1837"/>
    <s v="JENNER GAS 100/14-26-019-09W4/00                  "/>
    <n v="95"/>
    <x v="0"/>
    <x v="3"/>
    <n v="200"/>
    <n v="2000"/>
    <m/>
    <s v="1) Active Pipeline = Use reserve-life"/>
    <s v="No"/>
    <m/>
    <n v="2200"/>
    <m/>
    <n v="2200"/>
    <n v="0.95"/>
    <n v="2090"/>
    <n v="0"/>
    <n v="2090"/>
    <n v="21"/>
    <n v="1.35E-2"/>
    <n v="2769.7788821794497"/>
    <n v="0"/>
    <n v="2769.7788821794497"/>
    <n v="1.7600000000000001E-2"/>
    <n v="1920.1096723171374"/>
    <n v="0"/>
    <n v="1920.1096723171374"/>
    <m/>
  </r>
  <r>
    <s v="1 - Yes"/>
    <s v="COR4 OIL CORP."/>
    <s v="A37218"/>
    <n v="19"/>
    <s v="Steel"/>
    <n v="3.2"/>
    <d v="2001-10-02T00:00:00"/>
    <x v="0"/>
    <s v="Natural Gas"/>
    <n v="0.05"/>
    <n v="60.3"/>
    <s v="09-29-019-09W4"/>
    <s v="09-29-019-09W4"/>
    <n v="0.05"/>
    <s v="Uncoated"/>
    <n v="3450"/>
    <s v="NG"/>
    <n v="28"/>
    <s v="Well"/>
    <s v="Pipeline"/>
    <s v="37218-19"/>
    <s v="Operating - Gas"/>
    <n v="2684"/>
    <s v="JENNER SHLW GAS 100/09-29-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218"/>
    <n v="20"/>
    <s v="Steel"/>
    <n v="3.2"/>
    <d v="2001-10-02T00:00:00"/>
    <x v="0"/>
    <s v="Natural Gas"/>
    <n v="0.05"/>
    <n v="60.3"/>
    <s v="09-08-020-09W4"/>
    <s v="08-08-020-09W4"/>
    <n v="0.42"/>
    <s v="Uncoated"/>
    <n v="3450"/>
    <s v="NG"/>
    <n v="28"/>
    <s v="Well"/>
    <s v="Pipeline"/>
    <s v="37218-20"/>
    <s v="Operating - Gas"/>
    <n v="2893"/>
    <s v="JENNER SHLW GAS 100/09-08-020-09W4/00             "/>
    <n v="100"/>
    <x v="0"/>
    <x v="2"/>
    <n v="210"/>
    <n v="2000"/>
    <m/>
    <s v="1) Active Pipeline = Use reserve-life"/>
    <s v="No"/>
    <m/>
    <n v="2210"/>
    <m/>
    <n v="2210"/>
    <n v="1"/>
    <n v="2210"/>
    <n v="0"/>
    <n v="2210"/>
    <n v="21"/>
    <n v="1.35E-2"/>
    <n v="2928.809248620375"/>
    <n v="0"/>
    <n v="2928.809248620375"/>
    <n v="1.7600000000000001E-2"/>
    <n v="2030.3552037420448"/>
    <n v="0"/>
    <n v="2030.3552037420448"/>
    <m/>
  </r>
  <r>
    <s v="1 - Yes"/>
    <s v="COR4 OIL CORP."/>
    <s v="A37218"/>
    <n v="21"/>
    <s v="Steel"/>
    <n v="3.2"/>
    <d v="2001-10-02T00:00:00"/>
    <x v="0"/>
    <s v="Natural Gas"/>
    <n v="0.05"/>
    <n v="60.3"/>
    <s v="11-08-020-09W4"/>
    <s v="06-08-020-09W4"/>
    <n v="0.47"/>
    <s v="Uncoated"/>
    <n v="3450"/>
    <s v="NG"/>
    <n v="28"/>
    <s v="Well"/>
    <s v="Pipeline"/>
    <s v="37218-21"/>
    <s v="Operating - Gas"/>
    <n v="2895"/>
    <s v="JENNER SHLW GAS 100/11-08-020-09W4/00             "/>
    <n v="100"/>
    <x v="0"/>
    <x v="2"/>
    <n v="235"/>
    <n v="2000"/>
    <m/>
    <s v="1) Active Pipeline = Use reserve-life"/>
    <s v="No"/>
    <m/>
    <n v="2235"/>
    <m/>
    <n v="2235"/>
    <n v="1"/>
    <n v="2235"/>
    <n v="0"/>
    <n v="2235"/>
    <n v="21"/>
    <n v="1.35E-2"/>
    <n v="2961.9405749622347"/>
    <n v="0"/>
    <n v="2961.9405749622347"/>
    <n v="1.7600000000000001E-2"/>
    <n v="2053.3230227889007"/>
    <n v="0"/>
    <n v="2053.3230227889007"/>
    <m/>
  </r>
  <r>
    <s v="1 - Yes"/>
    <s v="COR4 OIL CORP."/>
    <s v="A37218"/>
    <n v="22"/>
    <s v="Steel"/>
    <n v="3.2"/>
    <d v="2001-10-02T00:00:00"/>
    <x v="0"/>
    <s v="Natural Gas"/>
    <n v="0.05"/>
    <n v="60.3"/>
    <s v="07-02-020-09W4"/>
    <s v="06-02-020-09W4"/>
    <n v="0.31"/>
    <s v="Uncoated"/>
    <n v="3450"/>
    <s v="NG"/>
    <n v="28"/>
    <s v="Well"/>
    <s v="Pipeline"/>
    <s v="37218-22"/>
    <s v="Operating - Gas"/>
    <n v="2855"/>
    <s v="JENNER SHLW GAS 100/07-02-020-09W4/00             "/>
    <n v="80"/>
    <x v="0"/>
    <x v="2"/>
    <n v="155"/>
    <n v="2000"/>
    <m/>
    <s v="1) Active Pipeline = Use reserve-life"/>
    <s v="No"/>
    <m/>
    <n v="2155"/>
    <m/>
    <n v="2155"/>
    <n v="0.8"/>
    <n v="1724"/>
    <n v="0"/>
    <n v="1724"/>
    <n v="21"/>
    <n v="1.35E-2"/>
    <n v="2284.7362645346275"/>
    <n v="0"/>
    <n v="2284.7362645346275"/>
    <n v="1.7600000000000001E-2"/>
    <n v="1583.8608014711699"/>
    <n v="0"/>
    <n v="1583.8608014711699"/>
    <m/>
  </r>
  <r>
    <s v="1 - Yes"/>
    <s v="COR4 OIL CORP."/>
    <s v="A37218"/>
    <n v="23"/>
    <s v="Steel"/>
    <n v="3.2"/>
    <d v="2001-10-02T00:00:00"/>
    <x v="0"/>
    <s v="Natural Gas"/>
    <n v="0.05"/>
    <n v="60.3"/>
    <s v="10-02-020-09W4"/>
    <s v="06-02-020-09W4"/>
    <n v="0.71"/>
    <s v="Uncoated"/>
    <n v="3450"/>
    <s v="NG"/>
    <n v="28"/>
    <s v="Well"/>
    <s v="Pipeline"/>
    <s v="37218-23"/>
    <s v="Operating - Gas"/>
    <n v="2857"/>
    <s v="JENNER SHLW GAS 100/10-02-020-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37218"/>
    <n v="24"/>
    <s v="Steel"/>
    <n v="3.2"/>
    <d v="2001-10-02T00:00:00"/>
    <x v="0"/>
    <s v="Natural Gas"/>
    <n v="0.05"/>
    <n v="60.3"/>
    <s v="07-12-020-09W4"/>
    <s v="06-12-020-09W4"/>
    <n v="0.52"/>
    <s v="Uncoated"/>
    <n v="3450"/>
    <s v="NG"/>
    <n v="28"/>
    <s v="Well"/>
    <s v="Pipeline"/>
    <s v="37218-24"/>
    <s v="Operating - Gas"/>
    <n v="2922"/>
    <s v="JENNER SHLW GAS 100/07-12-020-09W4/00             "/>
    <n v="90"/>
    <x v="0"/>
    <x v="2"/>
    <n v="260"/>
    <n v="2000"/>
    <m/>
    <s v="1) Active Pipeline = Use reserve-life"/>
    <s v="No"/>
    <m/>
    <n v="2260"/>
    <m/>
    <n v="2260"/>
    <n v="0.9"/>
    <n v="2034"/>
    <n v="0"/>
    <n v="2034"/>
    <n v="21"/>
    <n v="1.35E-2"/>
    <n v="2695.5647111736844"/>
    <n v="0"/>
    <n v="2695.5647111736844"/>
    <n v="1.7600000000000001E-2"/>
    <n v="1868.6617576521805"/>
    <n v="0"/>
    <n v="1868.6617576521805"/>
    <m/>
  </r>
  <r>
    <s v="1 - Yes"/>
    <s v="COR4 OIL CORP."/>
    <s v="A37218"/>
    <n v="25"/>
    <s v="Steel"/>
    <n v="3.2"/>
    <d v="2018-10-26T00:00:00"/>
    <x v="0"/>
    <s v="Natural Gas"/>
    <n v="0.05"/>
    <n v="60.3"/>
    <s v="10-12-020-09W4"/>
    <s v="10-12-020-09W4"/>
    <n v="0.05"/>
    <s v="Uncoated"/>
    <n v="3450"/>
    <s v="NG"/>
    <n v="28"/>
    <s v="Well"/>
    <s v="Pipeline"/>
    <s v="37218-25"/>
    <s v="Operating - Gas"/>
    <n v="2924"/>
    <s v="JENNER SHLW GAS 100/10-12-020-09W4/00             "/>
    <n v="90"/>
    <x v="0"/>
    <x v="2"/>
    <n v="25"/>
    <n v="2000"/>
    <m/>
    <s v="1) Active Pipeline = Use reserve-life"/>
    <s v="No"/>
    <m/>
    <n v="2025"/>
    <m/>
    <n v="2025"/>
    <n v="0.9"/>
    <n v="1822.5"/>
    <n v="0"/>
    <n v="1822.5"/>
    <n v="21"/>
    <n v="1.35E-2"/>
    <n v="2415.2736903215537"/>
    <n v="0"/>
    <n v="2415.2736903215537"/>
    <n v="1.7600000000000001E-2"/>
    <n v="1674.3540085157813"/>
    <n v="0"/>
    <n v="1674.3540085157813"/>
    <m/>
  </r>
  <r>
    <s v="1 - Yes"/>
    <s v="COR4 OIL CORP."/>
    <s v="A37218"/>
    <n v="26"/>
    <s v="Steel"/>
    <n v="3.2"/>
    <d v="2001-10-02T00:00:00"/>
    <x v="0"/>
    <s v="Natural Gas"/>
    <n v="0.05"/>
    <n v="60.3"/>
    <s v="10-11-020-09W4"/>
    <s v="07-11-020-09W4"/>
    <n v="0.59"/>
    <s v="Uncoated"/>
    <n v="3450"/>
    <s v="NG"/>
    <n v="28"/>
    <s v="Well"/>
    <s v="Pipeline"/>
    <s v="37218-26"/>
    <s v="Operating - Gas"/>
    <n v="2917"/>
    <s v="JENNER SHLW GAS 102/10-11-020-09W4/00             "/>
    <n v="100"/>
    <x v="0"/>
    <x v="2"/>
    <n v="295"/>
    <n v="2000"/>
    <m/>
    <s v="1) Active Pipeline = Use reserve-life"/>
    <s v="No"/>
    <m/>
    <n v="2295"/>
    <m/>
    <n v="2295"/>
    <n v="1"/>
    <n v="2295"/>
    <n v="0"/>
    <n v="2295"/>
    <n v="21"/>
    <n v="1.35E-2"/>
    <n v="3041.4557581826971"/>
    <n v="0"/>
    <n v="3041.4557581826971"/>
    <n v="1.7600000000000001E-2"/>
    <n v="2108.4457885013544"/>
    <n v="0"/>
    <n v="2108.4457885013544"/>
    <m/>
  </r>
  <r>
    <s v="1 - Yes"/>
    <s v="COR4 OIL CORP."/>
    <s v="A37218"/>
    <n v="27"/>
    <s v="Steel"/>
    <n v="3.2"/>
    <d v="2001-10-02T00:00:00"/>
    <x v="0"/>
    <s v="Natural Gas"/>
    <n v="0.05"/>
    <n v="60.3"/>
    <s v="12-11-020-09W4"/>
    <s v="05-11-020-09W4"/>
    <n v="0.6"/>
    <s v="Uncoated"/>
    <n v="3450"/>
    <s v="NG"/>
    <n v="28"/>
    <s v="Well"/>
    <s v="Pipeline"/>
    <s v="37218-27"/>
    <s v="Operating - Gas"/>
    <n v="2918"/>
    <s v="JENNER SHLW GAS 102/12-11-020-09W4/00             "/>
    <n v="100"/>
    <x v="0"/>
    <x v="2"/>
    <n v="300"/>
    <n v="2000"/>
    <m/>
    <s v="1) Active Pipeline = Use reserve-life"/>
    <s v="No"/>
    <m/>
    <n v="2300"/>
    <m/>
    <n v="2300"/>
    <n v="1"/>
    <n v="2300"/>
    <n v="0"/>
    <n v="2300"/>
    <n v="21"/>
    <n v="1.35E-2"/>
    <n v="3048.0820234510688"/>
    <n v="0"/>
    <n v="3048.0820234510688"/>
    <n v="1.7600000000000001E-2"/>
    <n v="2113.0393523107255"/>
    <n v="0"/>
    <n v="2113.0393523107255"/>
    <m/>
  </r>
  <r>
    <s v="1 - Yes"/>
    <s v="COR4 OIL CORP."/>
    <s v="A37218"/>
    <n v="28"/>
    <s v="Steel"/>
    <n v="3.2"/>
    <d v="2001-10-02T00:00:00"/>
    <x v="0"/>
    <s v="Natural Gas"/>
    <n v="0.05"/>
    <n v="60.3"/>
    <s v="03-27-019-09W4"/>
    <s v="06-27-019-09W4"/>
    <n v="0.56000000000000005"/>
    <s v="Uncoated"/>
    <n v="3450"/>
    <s v="NG"/>
    <n v="28"/>
    <s v="Well"/>
    <s v="Pipeline"/>
    <s v="37218-28"/>
    <s v="Operating - Gas"/>
    <n v="2664"/>
    <s v="JENNER SHLW GAS 100/03-27-019-09W4/02             "/>
    <n v="80"/>
    <x v="0"/>
    <x v="2"/>
    <n v="280"/>
    <n v="2000"/>
    <m/>
    <s v="1) Active Pipeline = Use reserve-life"/>
    <s v="No"/>
    <m/>
    <n v="2280"/>
    <m/>
    <n v="2280"/>
    <n v="0.8"/>
    <n v="1824"/>
    <n v="0"/>
    <n v="1824"/>
    <n v="21"/>
    <n v="1.35E-2"/>
    <n v="2417.2615699020653"/>
    <n v="0"/>
    <n v="2417.2615699020653"/>
    <n v="1.7600000000000001E-2"/>
    <n v="1675.7320776585927"/>
    <n v="0"/>
    <n v="1675.7320776585927"/>
    <m/>
  </r>
  <r>
    <s v="1 - Yes"/>
    <s v="COR4 OIL CORP."/>
    <s v="A37262"/>
    <n v="1"/>
    <s v="Steel"/>
    <n v="3.2"/>
    <d v="2001-10-10T00:00:00"/>
    <x v="0"/>
    <s v="Natural Gas"/>
    <n v="0.05"/>
    <n v="60.3"/>
    <s v="13-29-019-09W4"/>
    <s v="13-29-019-09W4"/>
    <n v="0.13"/>
    <s v="Uncoated"/>
    <n v="3450"/>
    <s v="NG"/>
    <n v="44"/>
    <s v="Well"/>
    <s v="Pipeline"/>
    <s v="37262-1"/>
    <s v="Operating - Gas"/>
    <n v="2686"/>
    <s v="JENNER SHLW GAS 100/13-29-019-09W4/00             "/>
    <n v="80"/>
    <x v="0"/>
    <x v="2"/>
    <n v="65"/>
    <n v="2000"/>
    <m/>
    <s v="1) Active Pipeline = Use reserve-life"/>
    <s v="No"/>
    <m/>
    <n v="2065"/>
    <m/>
    <n v="2065"/>
    <n v="0.8"/>
    <n v="1652"/>
    <n v="0"/>
    <n v="1652"/>
    <n v="21"/>
    <n v="1.35E-2"/>
    <n v="2189.3180446700721"/>
    <n v="0"/>
    <n v="2189.3180446700721"/>
    <n v="1.7600000000000001E-2"/>
    <n v="1517.7134826162253"/>
    <n v="0"/>
    <n v="1517.7134826162253"/>
    <m/>
  </r>
  <r>
    <s v="1 - Yes"/>
    <s v="COR4 OIL CORP."/>
    <s v="A37262"/>
    <n v="2"/>
    <s v="Steel"/>
    <n v="3.2"/>
    <d v="2001-10-10T00:00:00"/>
    <x v="0"/>
    <s v="Natural Gas"/>
    <n v="0.05"/>
    <n v="60.3"/>
    <s v="06-30-019-09W4"/>
    <s v="06-30-019-09W4"/>
    <n v="0.32"/>
    <s v="Uncoated"/>
    <n v="3450"/>
    <s v="NG"/>
    <n v="44"/>
    <s v="Well"/>
    <s v="Pipeline"/>
    <s v="37262-2"/>
    <s v="Operating - Gas"/>
    <n v="2691"/>
    <s v="JENNER SHLW GAS 102/06-30-019-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37262"/>
    <n v="3"/>
    <s v="Steel"/>
    <n v="3.2"/>
    <d v="2001-10-10T00:00:00"/>
    <x v="0"/>
    <s v="Natural Gas"/>
    <n v="0.05"/>
    <n v="60.3"/>
    <s v="10-30-019-09W4"/>
    <s v="16-30-019-09W4"/>
    <n v="0.64"/>
    <s v="Uncoated"/>
    <n v="3450"/>
    <s v="NG"/>
    <n v="44"/>
    <s v="Well"/>
    <s v="Pipeline"/>
    <s v="37262-3"/>
    <s v="Operating - Gas"/>
    <n v="2693"/>
    <s v="JENNER SHLW GAS 100/10-30-019-09W4/00             "/>
    <n v="80"/>
    <x v="0"/>
    <x v="2"/>
    <n v="320"/>
    <n v="2000"/>
    <m/>
    <s v="1) Active Pipeline = Use reserve-life"/>
    <s v="No"/>
    <m/>
    <n v="2320"/>
    <m/>
    <n v="2320"/>
    <n v="0.8"/>
    <n v="1856"/>
    <n v="0"/>
    <n v="1856"/>
    <n v="21"/>
    <n v="1.35E-2"/>
    <n v="2459.6696676196452"/>
    <n v="0"/>
    <n v="2459.6696676196452"/>
    <n v="1.7600000000000001E-2"/>
    <n v="1705.130886038568"/>
    <n v="0"/>
    <n v="1705.130886038568"/>
    <m/>
  </r>
  <r>
    <s v="1 - Yes"/>
    <s v="COR4 OIL CORP."/>
    <s v="A37262"/>
    <n v="4"/>
    <s v="Steel"/>
    <n v="3.2"/>
    <d v="2001-10-10T00:00:00"/>
    <x v="0"/>
    <s v="Natural Gas"/>
    <n v="0.05"/>
    <n v="60.3"/>
    <s v="07-32-019-09W4"/>
    <s v="07-32-019-09W4"/>
    <n v="0.08"/>
    <s v="Uncoated"/>
    <n v="3450"/>
    <s v="NG"/>
    <n v="44"/>
    <s v="Well"/>
    <s v="Pipeline"/>
    <s v="37262-4"/>
    <s v="Operating - Gas"/>
    <n v="2707"/>
    <s v="JENNER SHLW GAS 100/07-32-019-09W4/00             "/>
    <n v="80"/>
    <x v="0"/>
    <x v="2"/>
    <n v="40"/>
    <n v="2000"/>
    <m/>
    <s v="1) Active Pipeline = Use reserve-life"/>
    <s v="No"/>
    <m/>
    <n v="2040"/>
    <m/>
    <n v="2040"/>
    <n v="0.8"/>
    <n v="1632"/>
    <n v="0"/>
    <n v="1632"/>
    <n v="21"/>
    <n v="1.35E-2"/>
    <n v="2162.8129835965847"/>
    <n v="0"/>
    <n v="2162.8129835965847"/>
    <n v="1.7600000000000001E-2"/>
    <n v="1499.3392273787408"/>
    <n v="0"/>
    <n v="1499.3392273787408"/>
    <m/>
  </r>
  <r>
    <s v="1 - Yes"/>
    <s v="COR4 OIL CORP."/>
    <s v="A37262"/>
    <n v="5"/>
    <s v="Steel"/>
    <n v="3.2"/>
    <d v="2001-10-10T00:00:00"/>
    <x v="0"/>
    <s v="Natural Gas"/>
    <n v="0.05"/>
    <n v="60.3"/>
    <s v="10-32-019-09W4"/>
    <s v="07-32-019-09W4"/>
    <n v="0.64"/>
    <s v="Uncoated"/>
    <n v="3450"/>
    <s v="NG"/>
    <n v="44"/>
    <s v="Well"/>
    <s v="Pipeline"/>
    <s v="37262-5"/>
    <s v="Operating - Gas"/>
    <n v="2710"/>
    <s v="JENNER SHLW GAS 100/10-32-019-09W4/00             "/>
    <n v="80"/>
    <x v="0"/>
    <x v="2"/>
    <n v="320"/>
    <n v="2000"/>
    <m/>
    <s v="1) Active Pipeline = Use reserve-life"/>
    <s v="No"/>
    <m/>
    <n v="2320"/>
    <m/>
    <n v="2320"/>
    <n v="0.8"/>
    <n v="1856"/>
    <n v="0"/>
    <n v="1856"/>
    <n v="21"/>
    <n v="1.35E-2"/>
    <n v="2459.6696676196452"/>
    <n v="0"/>
    <n v="2459.6696676196452"/>
    <n v="1.7600000000000001E-2"/>
    <n v="1705.130886038568"/>
    <n v="0"/>
    <n v="1705.130886038568"/>
    <m/>
  </r>
  <r>
    <s v="1 - Yes"/>
    <s v="COR4 OIL CORP."/>
    <s v="A37262"/>
    <n v="6"/>
    <s v="Steel"/>
    <n v="3.2"/>
    <d v="2001-10-10T00:00:00"/>
    <x v="0"/>
    <s v="Natural Gas"/>
    <n v="0.05"/>
    <n v="60.3"/>
    <s v="07-33-019-09W4"/>
    <s v="07-33-019-09W4"/>
    <n v="0.09"/>
    <s v="Uncoated"/>
    <n v="3450"/>
    <s v="NG"/>
    <n v="44"/>
    <s v="Well"/>
    <s v="Pipeline"/>
    <s v="37262-6"/>
    <s v="Operating - Gas"/>
    <n v="2715"/>
    <s v="JENNER SHLW GAS 100/07-33-019-09W4/00             "/>
    <n v="80"/>
    <x v="0"/>
    <x v="2"/>
    <n v="45"/>
    <n v="2000"/>
    <m/>
    <s v="1) Active Pipeline = Use reserve-life"/>
    <s v="No"/>
    <m/>
    <n v="2045"/>
    <m/>
    <n v="2045"/>
    <n v="0.8"/>
    <n v="1636"/>
    <n v="0"/>
    <n v="1636"/>
    <n v="21"/>
    <n v="1.35E-2"/>
    <n v="2168.1139958112822"/>
    <n v="0"/>
    <n v="2168.1139958112822"/>
    <n v="1.7600000000000001E-2"/>
    <n v="1503.0140784262378"/>
    <n v="0"/>
    <n v="1503.0140784262378"/>
    <m/>
  </r>
  <r>
    <s v="1 - Yes"/>
    <s v="COR4 OIL CORP."/>
    <s v="A37262"/>
    <n v="7"/>
    <s v="Steel"/>
    <n v="3.2"/>
    <d v="2001-10-10T00:00:00"/>
    <x v="0"/>
    <s v="Natural Gas"/>
    <n v="0.05"/>
    <n v="60.3"/>
    <s v="10-33-019-09W4"/>
    <s v="07-33-019-09W4"/>
    <n v="0.79"/>
    <s v="Uncoated"/>
    <n v="3450"/>
    <s v="NG"/>
    <n v="44"/>
    <s v="Well"/>
    <s v="Pipeline"/>
    <s v="37262-7"/>
    <s v="Operating - Gas"/>
    <n v="2717"/>
    <s v="JENNER SHLW GAS 100/10-33-019-09W4/00             "/>
    <n v="80"/>
    <x v="0"/>
    <x v="2"/>
    <n v="395"/>
    <n v="2000"/>
    <m/>
    <s v="1) Active Pipeline = Use reserve-life"/>
    <s v="No"/>
    <m/>
    <n v="2395"/>
    <m/>
    <n v="2395"/>
    <n v="0.8"/>
    <n v="1916"/>
    <n v="0"/>
    <n v="1916"/>
    <n v="21"/>
    <n v="1.35E-2"/>
    <n v="2539.1848508401081"/>
    <n v="0"/>
    <n v="2539.1848508401081"/>
    <n v="1.7600000000000001E-2"/>
    <n v="1760.2536517510218"/>
    <n v="0"/>
    <n v="1760.2536517510218"/>
    <m/>
  </r>
  <r>
    <s v="1 - Yes"/>
    <s v="COR4 OIL CORP."/>
    <s v="A37262"/>
    <n v="8"/>
    <s v="Steel"/>
    <n v="3.2"/>
    <d v="2001-10-10T00:00:00"/>
    <x v="0"/>
    <s v="Natural Gas"/>
    <n v="0.05"/>
    <n v="60.3"/>
    <s v="07-04-020-09W4"/>
    <s v="06-04-020-09W4"/>
    <n v="0.35"/>
    <s v="Uncoated"/>
    <n v="3450"/>
    <s v="NG"/>
    <n v="44"/>
    <s v="Well"/>
    <s v="Pipeline"/>
    <s v="37262-8"/>
    <s v="Operating - Gas"/>
    <n v="2868"/>
    <s v="JENNER SHLW GAS 100/07-04-020-09W4/00             "/>
    <n v="100"/>
    <x v="0"/>
    <x v="2"/>
    <n v="175"/>
    <n v="2000"/>
    <m/>
    <s v="1) Active Pipeline = Use reserve-life"/>
    <s v="No"/>
    <m/>
    <n v="2175"/>
    <m/>
    <n v="2175"/>
    <n v="1"/>
    <n v="2175"/>
    <n v="0"/>
    <n v="2175"/>
    <n v="21"/>
    <n v="1.35E-2"/>
    <n v="2882.4253917417718"/>
    <n v="0"/>
    <n v="2882.4253917417718"/>
    <n v="1.7600000000000001E-2"/>
    <n v="1998.2002570764469"/>
    <n v="0"/>
    <n v="1998.2002570764469"/>
    <m/>
  </r>
  <r>
    <s v="1 - Yes"/>
    <s v="COR4 OIL CORP."/>
    <s v="A37262"/>
    <n v="9"/>
    <s v="Steel"/>
    <n v="3.2"/>
    <d v="2001-10-10T00:00:00"/>
    <x v="0"/>
    <s v="Natural Gas"/>
    <n v="0.05"/>
    <n v="60.3"/>
    <s v="12-04-020-09W4"/>
    <s v="14-04-020-09W4"/>
    <n v="0.44"/>
    <s v="Uncoated"/>
    <n v="3450"/>
    <s v="NG"/>
    <n v="44"/>
    <s v="Well"/>
    <s v="Pipeline"/>
    <s v="37262-9"/>
    <s v="Operating - Gas"/>
    <n v="2871"/>
    <s v="JENNER SHLW GAS 100/12-04-020-09W4/00             "/>
    <n v="100"/>
    <x v="0"/>
    <x v="2"/>
    <n v="220"/>
    <n v="2000"/>
    <m/>
    <s v="1) Active Pipeline = Use reserve-life"/>
    <s v="No"/>
    <m/>
    <n v="2220"/>
    <m/>
    <n v="2220"/>
    <n v="1"/>
    <n v="2220"/>
    <n v="0"/>
    <n v="2220"/>
    <n v="21"/>
    <n v="1.35E-2"/>
    <n v="2942.061779157119"/>
    <n v="0"/>
    <n v="2942.061779157119"/>
    <n v="1.7600000000000001E-2"/>
    <n v="2039.5423313607873"/>
    <n v="0"/>
    <n v="2039.5423313607873"/>
    <m/>
  </r>
  <r>
    <s v="1 - Yes"/>
    <s v="COR4 OIL CORP."/>
    <s v="A37262"/>
    <n v="10"/>
    <s v="Steel"/>
    <n v="3.2"/>
    <d v="2001-10-10T00:00:00"/>
    <x v="0"/>
    <s v="Natural Gas"/>
    <n v="0.05"/>
    <n v="60.3"/>
    <s v="11-05-020-09W4"/>
    <s v="11-05-020-09W4"/>
    <n v="0.05"/>
    <s v="Uncoated"/>
    <n v="3450"/>
    <s v="NG"/>
    <n v="44"/>
    <s v="Well"/>
    <s v="Pipeline"/>
    <s v="37262-10"/>
    <s v="Operating - Gas"/>
    <n v="2878"/>
    <s v="JENNER SHLW GAS 100/11-05-020-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262"/>
    <n v="11"/>
    <s v="Steel"/>
    <n v="3.2"/>
    <d v="2001-10-10T00:00:00"/>
    <x v="0"/>
    <s v="Natural Gas"/>
    <n v="0.05"/>
    <n v="60.3"/>
    <s v="07-07-020-09W4"/>
    <s v="06-07-020-09W4"/>
    <n v="0.42"/>
    <s v="Uncoated"/>
    <n v="3450"/>
    <s v="NG"/>
    <n v="44"/>
    <s v="Well"/>
    <s v="Pipeline"/>
    <s v="37262-11"/>
    <s v="Operating - Gas"/>
    <n v="2883"/>
    <s v="JENNER SHLW GAS 100/07-07-020-09W4/00             "/>
    <n v="80"/>
    <x v="0"/>
    <x v="2"/>
    <n v="210"/>
    <n v="2000"/>
    <m/>
    <s v="1) Active Pipeline = Use reserve-life"/>
    <s v="No"/>
    <m/>
    <n v="2210"/>
    <m/>
    <n v="2210"/>
    <n v="0.8"/>
    <n v="1768"/>
    <n v="0"/>
    <n v="1768"/>
    <n v="21"/>
    <n v="1.35E-2"/>
    <n v="2343.0473988962999"/>
    <n v="0"/>
    <n v="2343.0473988962999"/>
    <n v="1.7600000000000001E-2"/>
    <n v="1624.2841629936358"/>
    <n v="0"/>
    <n v="1624.2841629936358"/>
    <m/>
  </r>
  <r>
    <s v="1 - Yes"/>
    <s v="COR4 OIL CORP."/>
    <s v="A37262"/>
    <n v="12"/>
    <s v="Steel"/>
    <n v="3.2"/>
    <d v="2001-10-10T00:00:00"/>
    <x v="0"/>
    <s v="Natural Gas"/>
    <n v="0.05"/>
    <n v="60.3"/>
    <s v="10-07-020-09W4"/>
    <s v="11-07-020-09W4"/>
    <n v="0.35"/>
    <s v="Uncoated"/>
    <n v="3450"/>
    <s v="NG"/>
    <n v="44"/>
    <s v="Well"/>
    <s v="Pipeline"/>
    <s v="37262-12"/>
    <s v="Operating - Gas"/>
    <n v="2885"/>
    <s v="JENNER SHLW GAS 100/10-07-020-09W4/00             "/>
    <n v="100"/>
    <x v="0"/>
    <x v="2"/>
    <n v="175"/>
    <n v="2000"/>
    <m/>
    <s v="1) Active Pipeline = Use reserve-life"/>
    <s v="No"/>
    <m/>
    <n v="2175"/>
    <m/>
    <n v="2175"/>
    <n v="1"/>
    <n v="2175"/>
    <n v="0"/>
    <n v="2175"/>
    <n v="21"/>
    <n v="1.35E-2"/>
    <n v="2882.4253917417718"/>
    <n v="0"/>
    <n v="2882.4253917417718"/>
    <n v="1.7600000000000001E-2"/>
    <n v="1998.2002570764469"/>
    <n v="0"/>
    <n v="1998.2002570764469"/>
    <m/>
  </r>
  <r>
    <s v="1 - Yes"/>
    <s v="COR4 OIL CORP."/>
    <s v="A37262"/>
    <n v="13"/>
    <s v="Steel"/>
    <n v="3.2"/>
    <d v="2001-10-10T00:00:00"/>
    <x v="0"/>
    <s v="Natural Gas"/>
    <n v="0.05"/>
    <n v="60.3"/>
    <s v="11-09-020-09W4"/>
    <s v="11-09-020-09W4"/>
    <n v="0.12"/>
    <s v="Uncoated"/>
    <n v="3450"/>
    <s v="NG"/>
    <n v="44"/>
    <s v="Well"/>
    <s v="Pipeline"/>
    <s v="37262-13"/>
    <s v="Operating - Gas"/>
    <n v="2901"/>
    <s v="JENNER SHLW GAS 100/11-09-020-09W4/00             "/>
    <n v="100"/>
    <x v="0"/>
    <x v="2"/>
    <n v="60"/>
    <n v="2000"/>
    <m/>
    <s v="1) Active Pipeline = Use reserve-life"/>
    <s v="No"/>
    <m/>
    <n v="2060"/>
    <m/>
    <n v="2060"/>
    <n v="1"/>
    <n v="2060"/>
    <n v="0"/>
    <n v="2060"/>
    <n v="21"/>
    <n v="1.35E-2"/>
    <n v="2730.0212905692183"/>
    <n v="0"/>
    <n v="2730.0212905692183"/>
    <n v="1.7600000000000001E-2"/>
    <n v="1892.5482894609106"/>
    <n v="0"/>
    <n v="1892.5482894609106"/>
    <m/>
  </r>
  <r>
    <s v="1 - Yes"/>
    <s v="COR4 OIL CORP."/>
    <s v="A37262"/>
    <n v="14"/>
    <s v="Steel"/>
    <n v="3.2"/>
    <d v="2001-10-10T00:00:00"/>
    <x v="0"/>
    <s v="Natural Gas"/>
    <n v="0.05"/>
    <n v="60.3"/>
    <s v="15-09-020-09W4"/>
    <s v="15-09-020-09W4"/>
    <n v="0.05"/>
    <s v="Uncoated"/>
    <n v="3450"/>
    <s v="NG"/>
    <n v="44"/>
    <s v="Well"/>
    <s v="Pipeline"/>
    <s v="37262-14"/>
    <s v="Operating - Gas"/>
    <n v="2903"/>
    <s v="JENNER SHLW GAS 100/15-09-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15"/>
    <s v="Steel"/>
    <n v="3.2"/>
    <d v="2001-10-10T00:00:00"/>
    <x v="0"/>
    <s v="Natural Gas"/>
    <n v="0.05"/>
    <n v="60.3"/>
    <s v="05-17-020-09W4"/>
    <s v="06-17-020-09W4"/>
    <n v="0.48"/>
    <s v="Uncoated"/>
    <n v="3450"/>
    <s v="NG"/>
    <n v="44"/>
    <s v="Well"/>
    <s v="Pipeline"/>
    <s v="37262-15"/>
    <s v="Operating - Gas"/>
    <n v="2959"/>
    <s v="JENNER SHLW GAS 100/05-17-020-09W4/00             "/>
    <n v="100"/>
    <x v="0"/>
    <x v="2"/>
    <n v="240"/>
    <n v="2000"/>
    <m/>
    <s v="1) Active Pipeline = Use reserve-life"/>
    <s v="No"/>
    <m/>
    <n v="2240"/>
    <m/>
    <n v="2240"/>
    <n v="1"/>
    <n v="2240"/>
    <n v="0"/>
    <n v="2240"/>
    <n v="21"/>
    <n v="1.35E-2"/>
    <n v="2968.5668402306064"/>
    <n v="0"/>
    <n v="2968.5668402306064"/>
    <n v="1.7600000000000001E-2"/>
    <n v="2057.9165865982718"/>
    <n v="0"/>
    <n v="2057.9165865982718"/>
    <m/>
  </r>
  <r>
    <s v="1 - Yes"/>
    <s v="COR4 OIL CORP."/>
    <s v="A37262"/>
    <n v="16"/>
    <s v="Steel"/>
    <n v="3.2"/>
    <d v="2001-10-10T00:00:00"/>
    <x v="0"/>
    <s v="Natural Gas"/>
    <n v="0.05"/>
    <n v="60.3"/>
    <s v="10-17-020-09W4"/>
    <s v="10-17-020-09W4"/>
    <n v="0.05"/>
    <s v="Uncoated"/>
    <n v="3450"/>
    <s v="NG"/>
    <n v="44"/>
    <s v="Well"/>
    <s v="Pipeline"/>
    <s v="37262-16"/>
    <s v="Operating - Gas"/>
    <n v="2962"/>
    <s v="JENNER SHLW GAS 100/10-17-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17"/>
    <s v="Steel"/>
    <n v="3.2"/>
    <d v="2001-10-10T00:00:00"/>
    <x v="0"/>
    <s v="Natural Gas"/>
    <n v="0.05"/>
    <n v="60.3"/>
    <s v="07-18-020-09W4"/>
    <s v="06-18-020-09W4"/>
    <n v="0.69"/>
    <s v="Uncoated"/>
    <n v="3450"/>
    <s v="NG"/>
    <n v="44"/>
    <s v="Well"/>
    <s v="Pipeline"/>
    <s v="37262-17"/>
    <s v="Operating - Gas"/>
    <n v="2967"/>
    <s v="JENNER SHLW GAS 100/07-18-020-09W4/00             "/>
    <n v="100"/>
    <x v="0"/>
    <x v="2"/>
    <n v="345"/>
    <n v="2000"/>
    <m/>
    <s v="1) Active Pipeline = Use reserve-life"/>
    <s v="No"/>
    <m/>
    <n v="2345"/>
    <m/>
    <n v="2345"/>
    <n v="1"/>
    <n v="2345"/>
    <n v="0"/>
    <n v="2345"/>
    <n v="21"/>
    <n v="1.35E-2"/>
    <n v="3107.718410866416"/>
    <n v="0"/>
    <n v="3107.718410866416"/>
    <n v="1.7600000000000001E-2"/>
    <n v="2154.3814265950655"/>
    <n v="0"/>
    <n v="2154.3814265950655"/>
    <m/>
  </r>
  <r>
    <s v="1 - Yes"/>
    <s v="COR4 OIL CORP."/>
    <s v="A37262"/>
    <n v="18"/>
    <s v="Steel"/>
    <n v="3.2"/>
    <d v="2001-10-10T00:00:00"/>
    <x v="0"/>
    <s v="Natural Gas"/>
    <n v="0.05"/>
    <n v="60.3"/>
    <s v="11-18-020-09W4"/>
    <s v="06-18-020-09W4"/>
    <n v="0.56999999999999995"/>
    <s v="Uncoated"/>
    <n v="3450"/>
    <s v="NG"/>
    <n v="44"/>
    <s v="Well"/>
    <s v="Pipeline"/>
    <s v="37262-18"/>
    <s v="Operating - Gas"/>
    <n v="2970"/>
    <s v="JENNER SHLW GAS 100/11-18-020-09W4/00             "/>
    <n v="100"/>
    <x v="0"/>
    <x v="2"/>
    <n v="285"/>
    <n v="2000"/>
    <m/>
    <s v="1) Active Pipeline = Use reserve-life"/>
    <s v="No"/>
    <m/>
    <n v="2285"/>
    <m/>
    <n v="2285"/>
    <n v="1"/>
    <n v="2285"/>
    <n v="0"/>
    <n v="2285"/>
    <n v="21"/>
    <n v="1.35E-2"/>
    <n v="3028.2032276459536"/>
    <n v="0"/>
    <n v="3028.2032276459536"/>
    <n v="1.7600000000000001E-2"/>
    <n v="2099.2586608826123"/>
    <n v="0"/>
    <n v="2099.2586608826123"/>
    <m/>
  </r>
  <r>
    <s v="1 - Yes"/>
    <s v="COR4 OIL CORP."/>
    <s v="A37262"/>
    <n v="19"/>
    <s v="Steel"/>
    <n v="3.2"/>
    <d v="2001-10-10T00:00:00"/>
    <x v="0"/>
    <s v="Natural Gas"/>
    <n v="0.05"/>
    <n v="60.3"/>
    <s v="07-03-020-09W4"/>
    <s v="08-03-020-09W4"/>
    <n v="0.36"/>
    <s v="Uncoated"/>
    <n v="3450"/>
    <s v="NG"/>
    <n v="44"/>
    <s v="Well"/>
    <s v="Pipeline"/>
    <s v="37262-19"/>
    <s v="Operating - Gas"/>
    <n v="2860"/>
    <s v="JENNER SHLW GAS 100/07-03-020-09W4/00             "/>
    <n v="80"/>
    <x v="0"/>
    <x v="2"/>
    <n v="180"/>
    <n v="2000"/>
    <m/>
    <s v="1) Active Pipeline = Use reserve-life"/>
    <s v="No"/>
    <m/>
    <n v="2180"/>
    <m/>
    <n v="2180"/>
    <n v="0.8"/>
    <n v="1744"/>
    <n v="0"/>
    <n v="1744"/>
    <n v="21"/>
    <n v="1.35E-2"/>
    <n v="2311.2413256081149"/>
    <n v="0"/>
    <n v="2311.2413256081149"/>
    <n v="1.7600000000000001E-2"/>
    <n v="1602.2350567086544"/>
    <n v="0"/>
    <n v="1602.2350567086544"/>
    <m/>
  </r>
  <r>
    <s v="1 - Yes"/>
    <s v="COR4 OIL CORP."/>
    <s v="A37262"/>
    <n v="20"/>
    <s v="Steel"/>
    <n v="3.2"/>
    <d v="2001-10-10T00:00:00"/>
    <x v="0"/>
    <s v="Natural Gas"/>
    <n v="0.05"/>
    <n v="60.3"/>
    <s v="10-03-020-09W4"/>
    <s v="10-03-020-09W4"/>
    <n v="0.28000000000000003"/>
    <s v="Uncoated"/>
    <n v="3450"/>
    <s v="NG"/>
    <n v="44"/>
    <s v="Well"/>
    <s v="Pipeline"/>
    <s v="37262-20"/>
    <s v="Operating - Gas"/>
    <n v="2862"/>
    <s v="JENNER SHLW GAS 100/10-03-020-09W4/00             "/>
    <n v="80"/>
    <x v="0"/>
    <x v="2"/>
    <n v="140"/>
    <n v="2000"/>
    <m/>
    <s v="1) Active Pipeline = Use reserve-life"/>
    <s v="No"/>
    <m/>
    <n v="2140"/>
    <m/>
    <n v="2140"/>
    <n v="0.8"/>
    <n v="1712"/>
    <n v="0"/>
    <n v="1712"/>
    <n v="21"/>
    <n v="1.35E-2"/>
    <n v="2268.833227890535"/>
    <n v="0"/>
    <n v="2268.833227890535"/>
    <n v="1.7600000000000001E-2"/>
    <n v="1572.8362483286792"/>
    <n v="0"/>
    <n v="1572.8362483286792"/>
    <m/>
  </r>
  <r>
    <s v="1 - Yes"/>
    <s v="COR4 OIL CORP."/>
    <s v="A37262"/>
    <n v="21"/>
    <s v="Steel"/>
    <n v="3.2"/>
    <d v="2001-10-10T00:00:00"/>
    <x v="0"/>
    <s v="Natural Gas"/>
    <n v="0.05"/>
    <n v="60.3"/>
    <s v="07-10-020-09W4"/>
    <s v="06-10-020-09W4"/>
    <n v="0.44"/>
    <s v="Uncoated"/>
    <n v="3450"/>
    <s v="NG"/>
    <n v="44"/>
    <s v="Well"/>
    <s v="Pipeline"/>
    <s v="37262-21"/>
    <s v="Operating - Gas"/>
    <n v="2908"/>
    <s v="JENNER SHLW GAS 100/07-10-020-09W4/00             "/>
    <n v="100"/>
    <x v="0"/>
    <x v="2"/>
    <n v="220"/>
    <n v="2000"/>
    <m/>
    <s v="1) Active Pipeline = Use reserve-life"/>
    <s v="No"/>
    <m/>
    <n v="2220"/>
    <m/>
    <n v="2220"/>
    <n v="1"/>
    <n v="2220"/>
    <n v="0"/>
    <n v="2220"/>
    <n v="21"/>
    <n v="1.35E-2"/>
    <n v="2942.061779157119"/>
    <n v="0"/>
    <n v="2942.061779157119"/>
    <n v="1.7600000000000001E-2"/>
    <n v="2039.5423313607873"/>
    <n v="0"/>
    <n v="2039.5423313607873"/>
    <m/>
  </r>
  <r>
    <s v="1 - Yes"/>
    <s v="COR4 OIL CORP."/>
    <s v="A37262"/>
    <n v="22"/>
    <s v="Steel"/>
    <n v="3.2"/>
    <d v="2001-10-10T00:00:00"/>
    <x v="0"/>
    <s v="Natural Gas"/>
    <n v="0.05"/>
    <n v="60.3"/>
    <s v="10-10-020-09W4"/>
    <s v="16-10-020-09W4"/>
    <n v="0.67"/>
    <s v="Uncoated"/>
    <n v="3450"/>
    <s v="NG"/>
    <n v="44"/>
    <s v="Well"/>
    <s v="Pipeline"/>
    <s v="37262-22"/>
    <s v="Operating - Gas"/>
    <n v="2909"/>
    <s v="JENNER SHLW GAS 102/10-10-020-09W4/00             "/>
    <n v="100"/>
    <x v="0"/>
    <x v="2"/>
    <n v="335"/>
    <n v="2000"/>
    <m/>
    <s v="1) Active Pipeline = Use reserve-life"/>
    <s v="No"/>
    <m/>
    <n v="2335"/>
    <m/>
    <n v="2335"/>
    <n v="1"/>
    <n v="2335"/>
    <n v="0"/>
    <n v="2335"/>
    <n v="21"/>
    <n v="1.35E-2"/>
    <n v="3094.4658803296725"/>
    <n v="0"/>
    <n v="3094.4658803296725"/>
    <n v="1.7600000000000001E-2"/>
    <n v="2145.1942989763234"/>
    <n v="0"/>
    <n v="2145.1942989763234"/>
    <m/>
  </r>
  <r>
    <s v="1 - Yes"/>
    <s v="COR4 OIL CORP."/>
    <s v="A37262"/>
    <n v="23"/>
    <s v="Steel"/>
    <n v="3.2"/>
    <d v="2001-10-10T00:00:00"/>
    <x v="0"/>
    <s v="Natural Gas"/>
    <n v="0.05"/>
    <n v="60.3"/>
    <s v="07-13-020-09W4"/>
    <s v="06-13-020-09W4"/>
    <n v="0.48"/>
    <s v="Uncoated"/>
    <n v="3450"/>
    <s v="NG"/>
    <n v="44"/>
    <s v="Well"/>
    <s v="Pipeline"/>
    <s v="37262-23"/>
    <s v="Operating - Gas"/>
    <n v="2930"/>
    <s v="JENNER SHLW GAS 100/07-13-020-09W4/00             "/>
    <n v="90"/>
    <x v="0"/>
    <x v="2"/>
    <n v="240"/>
    <n v="2000"/>
    <m/>
    <s v="1) Active Pipeline = Use reserve-life"/>
    <s v="No"/>
    <m/>
    <n v="2240"/>
    <m/>
    <n v="2240"/>
    <n v="0.9"/>
    <n v="2016"/>
    <n v="0"/>
    <n v="2016"/>
    <n v="21"/>
    <n v="1.35E-2"/>
    <n v="2671.7101562075459"/>
    <n v="0"/>
    <n v="2671.7101562075459"/>
    <n v="1.7600000000000001E-2"/>
    <n v="1852.1249279384447"/>
    <n v="0"/>
    <n v="1852.1249279384447"/>
    <m/>
  </r>
  <r>
    <s v="1 - Yes"/>
    <s v="COR4 OIL CORP."/>
    <s v="A37262"/>
    <n v="24"/>
    <s v="Steel"/>
    <n v="3.2"/>
    <d v="2001-10-10T00:00:00"/>
    <x v="0"/>
    <s v="Natural Gas"/>
    <n v="0.05"/>
    <n v="60.3"/>
    <s v="10-13-020-09W4"/>
    <s v="09-13-020-09W4"/>
    <n v="0.1"/>
    <s v="Uncoated"/>
    <n v="3450"/>
    <s v="NG"/>
    <n v="44"/>
    <s v="Well"/>
    <s v="Pipeline"/>
    <s v="37262-24"/>
    <s v="Operating - Gas"/>
    <n v="2932"/>
    <s v="JENNER SHLW GAS 100/10-13-020-09W4/00             "/>
    <n v="100"/>
    <x v="0"/>
    <x v="2"/>
    <n v="50"/>
    <n v="2000"/>
    <m/>
    <s v="1) Active Pipeline = Use reserve-life"/>
    <s v="No"/>
    <m/>
    <n v="2050"/>
    <m/>
    <n v="2050"/>
    <n v="1"/>
    <n v="2050"/>
    <n v="0"/>
    <n v="2050"/>
    <n v="21"/>
    <n v="1.35E-2"/>
    <n v="2716.7687600324748"/>
    <n v="0"/>
    <n v="2716.7687600324748"/>
    <n v="1.7600000000000001E-2"/>
    <n v="1883.3611618421685"/>
    <n v="0"/>
    <n v="1883.3611618421685"/>
    <m/>
  </r>
  <r>
    <s v="1 - Yes"/>
    <s v="COR4 OIL CORP."/>
    <s v="A37262"/>
    <n v="25"/>
    <s v="Steel"/>
    <n v="3.2"/>
    <d v="2001-10-10T00:00:00"/>
    <x v="0"/>
    <s v="Natural Gas"/>
    <n v="0.05"/>
    <n v="60.3"/>
    <s v="07-14-020-09W4"/>
    <s v="08-14-020-09W4"/>
    <n v="0.52"/>
    <s v="Uncoated"/>
    <n v="3450"/>
    <s v="NG"/>
    <n v="44"/>
    <s v="Well"/>
    <s v="Pipeline"/>
    <s v="37262-25"/>
    <s v="Operating - Gas"/>
    <n v="2937"/>
    <s v="JENNER SHLW GAS 100/07-14-020-09W4/00             "/>
    <n v="100"/>
    <x v="0"/>
    <x v="2"/>
    <n v="260"/>
    <n v="2000"/>
    <m/>
    <s v="1) Active Pipeline = Use reserve-life"/>
    <s v="No"/>
    <m/>
    <n v="2260"/>
    <m/>
    <n v="2260"/>
    <n v="1"/>
    <n v="2260"/>
    <n v="0"/>
    <n v="2260"/>
    <n v="21"/>
    <n v="1.35E-2"/>
    <n v="2995.0719013040939"/>
    <n v="0"/>
    <n v="2995.0719013040939"/>
    <n v="1.7600000000000001E-2"/>
    <n v="2076.2908418357561"/>
    <n v="0"/>
    <n v="2076.2908418357561"/>
    <m/>
  </r>
  <r>
    <s v="1 - Yes"/>
    <s v="COR4 OIL CORP."/>
    <s v="A37262"/>
    <n v="26"/>
    <s v="Steel"/>
    <n v="3.2"/>
    <d v="2001-10-10T00:00:00"/>
    <x v="0"/>
    <s v="Natural Gas"/>
    <n v="0.05"/>
    <n v="60.3"/>
    <s v="10-14-020-09W4"/>
    <s v="06-14-020-09W4"/>
    <n v="0.56999999999999995"/>
    <s v="Uncoated"/>
    <n v="3450"/>
    <s v="NG"/>
    <n v="44"/>
    <s v="Well"/>
    <s v="Pipeline"/>
    <s v="37262-26"/>
    <s v="Operating - Gas"/>
    <n v="2939"/>
    <s v="JENNER SHLW GAS 102/10-14-020-09W4/00             "/>
    <n v="100"/>
    <x v="0"/>
    <x v="2"/>
    <n v="285"/>
    <n v="2000"/>
    <m/>
    <s v="1) Active Pipeline = Use reserve-life"/>
    <s v="No"/>
    <m/>
    <n v="2285"/>
    <m/>
    <n v="2285"/>
    <n v="1"/>
    <n v="2285"/>
    <n v="0"/>
    <n v="2285"/>
    <n v="21"/>
    <n v="1.35E-2"/>
    <n v="3028.2032276459536"/>
    <n v="0"/>
    <n v="3028.2032276459536"/>
    <n v="1.7600000000000001E-2"/>
    <n v="2099.2586608826123"/>
    <n v="0"/>
    <n v="2099.2586608826123"/>
    <m/>
  </r>
  <r>
    <s v="1 - Yes"/>
    <s v="COR4 OIL CORP."/>
    <s v="A37262"/>
    <n v="27"/>
    <s v="Steel"/>
    <n v="3.2"/>
    <d v="2001-10-10T00:00:00"/>
    <x v="0"/>
    <s v="Natural Gas"/>
    <n v="0.05"/>
    <n v="60.3"/>
    <s v="07-15-020-09W4"/>
    <s v="07-15-020-09W4"/>
    <n v="0.19"/>
    <s v="Uncoated"/>
    <n v="3450"/>
    <s v="NG"/>
    <n v="44"/>
    <s v="Well"/>
    <s v="Pipeline"/>
    <s v="37262-27"/>
    <s v="Operating - Gas"/>
    <n v="2944"/>
    <s v="JENNER SHLW GAS 100/07-15-020-09W4/00             "/>
    <n v="80"/>
    <x v="0"/>
    <x v="2"/>
    <n v="95"/>
    <n v="2000"/>
    <m/>
    <s v="1) Active Pipeline = Use reserve-life"/>
    <s v="No"/>
    <m/>
    <n v="2095"/>
    <m/>
    <n v="2095"/>
    <n v="0.8"/>
    <n v="1676"/>
    <n v="0"/>
    <n v="1676"/>
    <n v="21"/>
    <n v="1.35E-2"/>
    <n v="2221.1241179582571"/>
    <n v="0"/>
    <n v="2221.1241179582571"/>
    <n v="1.7600000000000001E-2"/>
    <n v="1539.7625889012068"/>
    <n v="0"/>
    <n v="1539.7625889012068"/>
    <m/>
  </r>
  <r>
    <s v="1 - Yes"/>
    <s v="COR4 OIL CORP."/>
    <s v="A37262"/>
    <n v="28"/>
    <s v="Steel"/>
    <n v="3.2"/>
    <d v="2001-10-10T00:00:00"/>
    <x v="0"/>
    <s v="Natural Gas"/>
    <n v="0.05"/>
    <n v="60.3"/>
    <s v="09-15-020-09W4"/>
    <s v="16-15-020-09W4"/>
    <n v="0.37"/>
    <s v="Uncoated"/>
    <n v="3450"/>
    <s v="NG"/>
    <n v="44"/>
    <s v="Well"/>
    <s v="Pipeline"/>
    <s v="37262-28"/>
    <s v="Operating - Gas"/>
    <n v="2946"/>
    <s v="JENNER SHLW GAS 100/09-15-020-09W4/00             "/>
    <n v="80"/>
    <x v="0"/>
    <x v="2"/>
    <n v="185"/>
    <n v="2000"/>
    <m/>
    <s v="1) Active Pipeline = Use reserve-life"/>
    <s v="No"/>
    <m/>
    <n v="2185"/>
    <m/>
    <n v="2185"/>
    <n v="0.8"/>
    <n v="1748"/>
    <n v="0"/>
    <n v="1748"/>
    <n v="21"/>
    <n v="1.35E-2"/>
    <n v="2316.5423378228124"/>
    <n v="0"/>
    <n v="2316.5423378228124"/>
    <n v="1.7600000000000001E-2"/>
    <n v="1605.9099077561514"/>
    <n v="0"/>
    <n v="1605.9099077561514"/>
    <m/>
  </r>
  <r>
    <s v="1 - Yes"/>
    <s v="COR4 OIL CORP."/>
    <s v="A37262"/>
    <n v="29"/>
    <s v="Steel"/>
    <n v="3.2"/>
    <d v="2001-10-10T00:00:00"/>
    <x v="0"/>
    <s v="Natural Gas"/>
    <n v="0.05"/>
    <n v="60.3"/>
    <s v="07-16-020-09W4"/>
    <s v="07-16-020-09W4"/>
    <n v="0.05"/>
    <s v="Uncoated"/>
    <n v="3450"/>
    <s v="NG"/>
    <n v="44"/>
    <s v="Well"/>
    <s v="Pipeline"/>
    <s v="37262-29"/>
    <s v="Operating - Gas"/>
    <n v="2952"/>
    <s v="JENNER SHLW GAS 100/07-16-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30"/>
    <s v="Steel"/>
    <n v="3.2"/>
    <d v="2001-10-10T00:00:00"/>
    <x v="0"/>
    <s v="Natural Gas"/>
    <n v="0.05"/>
    <n v="60.3"/>
    <s v="16-16-020-09W4"/>
    <s v="09-16-020-09W4"/>
    <n v="0.25"/>
    <s v="Uncoated"/>
    <n v="3450"/>
    <s v="NG"/>
    <n v="44"/>
    <s v="Well"/>
    <s v="Pipeline"/>
    <s v="37262-30"/>
    <s v="Operating - Gas"/>
    <n v="2957"/>
    <s v="JENNER SHLW GAS 100/16-16-020-09W4/00             "/>
    <n v="100"/>
    <x v="0"/>
    <x v="2"/>
    <n v="125"/>
    <n v="2000"/>
    <m/>
    <s v="1) Active Pipeline = Use reserve-life"/>
    <s v="No"/>
    <m/>
    <n v="2125"/>
    <m/>
    <n v="2125"/>
    <n v="1"/>
    <n v="2125"/>
    <n v="0"/>
    <n v="2125"/>
    <n v="21"/>
    <n v="1.35E-2"/>
    <n v="2816.1627390580529"/>
    <n v="0"/>
    <n v="2816.1627390580529"/>
    <n v="1.7600000000000001E-2"/>
    <n v="1952.2646189827356"/>
    <n v="0"/>
    <n v="1952.2646189827356"/>
    <m/>
  </r>
  <r>
    <s v="1 - Yes"/>
    <s v="COR4 OIL CORP."/>
    <s v="A37262"/>
    <n v="31"/>
    <s v="Steel"/>
    <n v="3.2"/>
    <d v="2001-10-10T00:00:00"/>
    <x v="0"/>
    <s v="Natural Gas"/>
    <n v="0.05"/>
    <n v="60.3"/>
    <s v="07-20-020-09W4"/>
    <s v="07-20-020-09W4"/>
    <n v="0.23"/>
    <s v="Uncoated"/>
    <n v="3450"/>
    <s v="NG"/>
    <n v="44"/>
    <s v="Well"/>
    <s v="Pipeline"/>
    <s v="37262-31"/>
    <s v="Operating - Gas"/>
    <n v="2975"/>
    <s v="JENNER SHLW GAS 100/07-20-020-09W4/00             "/>
    <n v="80"/>
    <x v="0"/>
    <x v="2"/>
    <n v="115"/>
    <n v="2000"/>
    <m/>
    <s v="1) Active Pipeline = Use reserve-life"/>
    <s v="No"/>
    <m/>
    <n v="2115"/>
    <m/>
    <n v="2115"/>
    <n v="0.8"/>
    <n v="1692"/>
    <n v="0"/>
    <n v="1692"/>
    <n v="21"/>
    <n v="1.35E-2"/>
    <n v="2242.3281668170475"/>
    <n v="0"/>
    <n v="2242.3281668170475"/>
    <n v="1.7600000000000001E-2"/>
    <n v="1554.4619930911947"/>
    <n v="0"/>
    <n v="1554.4619930911947"/>
    <m/>
  </r>
  <r>
    <s v="1 - Yes"/>
    <s v="COR4 OIL CORP."/>
    <s v="A37262"/>
    <n v="32"/>
    <s v="Steel"/>
    <n v="3.2"/>
    <d v="2001-10-10T00:00:00"/>
    <x v="0"/>
    <s v="Natural Gas"/>
    <n v="0.05"/>
    <n v="60.3"/>
    <s v="10-20-020-09W4"/>
    <s v="07-20-020-09W4"/>
    <n v="0.28000000000000003"/>
    <s v="Uncoated"/>
    <n v="3450"/>
    <s v="NG"/>
    <n v="44"/>
    <s v="Well"/>
    <s v="Pipeline"/>
    <s v="37262-32"/>
    <s v="Operating - Gas"/>
    <n v="2977"/>
    <s v="JENNER SHLW GAS 100/10-20-020-09W4/00             "/>
    <n v="80"/>
    <x v="0"/>
    <x v="2"/>
    <n v="140"/>
    <n v="2000"/>
    <m/>
    <s v="1) Active Pipeline = Use reserve-life"/>
    <s v="No"/>
    <m/>
    <n v="2140"/>
    <m/>
    <n v="2140"/>
    <n v="0.8"/>
    <n v="1712"/>
    <n v="0"/>
    <n v="1712"/>
    <n v="21"/>
    <n v="1.35E-2"/>
    <n v="2268.833227890535"/>
    <n v="0"/>
    <n v="2268.833227890535"/>
    <n v="1.7600000000000001E-2"/>
    <n v="1572.8362483286792"/>
    <n v="0"/>
    <n v="1572.8362483286792"/>
    <m/>
  </r>
  <r>
    <s v="1 - Yes"/>
    <s v="COR4 OIL CORP."/>
    <s v="A37262"/>
    <n v="33"/>
    <s v="Steel"/>
    <n v="3.2"/>
    <d v="2001-10-10T00:00:00"/>
    <x v="0"/>
    <s v="Natural Gas"/>
    <n v="0.05"/>
    <n v="60.3"/>
    <s v="10-21-020-09W4"/>
    <s v="07-21-020-09W4"/>
    <n v="0.44"/>
    <s v="Uncoated"/>
    <n v="3450"/>
    <s v="NG"/>
    <n v="44"/>
    <s v="Well"/>
    <s v="Pipeline"/>
    <s v="37262-33"/>
    <s v="Operating - Gas"/>
    <n v="2983"/>
    <s v="JENNER SHLW GAS 102/10-21-020-09W4/00             "/>
    <n v="80"/>
    <x v="0"/>
    <x v="2"/>
    <n v="220"/>
    <n v="2000"/>
    <m/>
    <s v="1) Active Pipeline = Use reserve-life"/>
    <s v="No"/>
    <m/>
    <n v="2220"/>
    <m/>
    <n v="2220"/>
    <n v="0.8"/>
    <n v="1776"/>
    <n v="0"/>
    <n v="1776"/>
    <n v="21"/>
    <n v="1.35E-2"/>
    <n v="2353.6494233256949"/>
    <n v="0"/>
    <n v="2353.6494233256949"/>
    <n v="1.7600000000000001E-2"/>
    <n v="1631.6338650886296"/>
    <n v="0"/>
    <n v="1631.6338650886296"/>
    <m/>
  </r>
  <r>
    <s v="1 - Yes"/>
    <s v="COR4 OIL CORP."/>
    <s v="A37262"/>
    <n v="34"/>
    <s v="Steel"/>
    <n v="3.2"/>
    <d v="2001-10-10T00:00:00"/>
    <x v="0"/>
    <s v="Natural Gas"/>
    <n v="0.05"/>
    <n v="60.3"/>
    <s v="12-21-020-09W4"/>
    <s v="10-21-020-09W4"/>
    <n v="0.66"/>
    <s v="Uncoated"/>
    <n v="3450"/>
    <s v="NG"/>
    <n v="44"/>
    <s v="Well"/>
    <s v="Pipeline"/>
    <s v="37262-34"/>
    <s v="Operating - Gas"/>
    <n v="2984"/>
    <s v="JENNER SHLW GAS 100/12-21-020-09W4/00             "/>
    <n v="80"/>
    <x v="0"/>
    <x v="2"/>
    <n v="330"/>
    <n v="2000"/>
    <m/>
    <s v="1) Active Pipeline = Use reserve-life"/>
    <s v="No"/>
    <m/>
    <n v="2330"/>
    <m/>
    <n v="2330"/>
    <n v="0.8"/>
    <n v="1864"/>
    <n v="0"/>
    <n v="1864"/>
    <n v="21"/>
    <n v="1.35E-2"/>
    <n v="2470.2716920490402"/>
    <n v="0"/>
    <n v="2470.2716920490402"/>
    <n v="1.7600000000000001E-2"/>
    <n v="1712.4805881335617"/>
    <n v="0"/>
    <n v="1712.4805881335617"/>
    <m/>
  </r>
  <r>
    <s v="1 - Yes"/>
    <s v="COR4 OIL CORP."/>
    <s v="A37262"/>
    <n v="35"/>
    <s v="Steel"/>
    <n v="3.2"/>
    <d v="2001-10-10T00:00:00"/>
    <x v="0"/>
    <s v="Natural Gas"/>
    <n v="0.05"/>
    <n v="60.3"/>
    <s v="07-22-020-09W4"/>
    <s v="08-22-020-09W4"/>
    <n v="0.75"/>
    <s v="Uncoated"/>
    <n v="3450"/>
    <s v="NG"/>
    <n v="44"/>
    <s v="Well"/>
    <s v="Pipeline"/>
    <s v="37262-35"/>
    <s v="Operating - Gas"/>
    <n v="2990"/>
    <s v="JENNER SHLW GAS 102/07-22-020-09W4/00             "/>
    <n v="100"/>
    <x v="0"/>
    <x v="2"/>
    <n v="375"/>
    <n v="2000"/>
    <m/>
    <s v="1) Active Pipeline = Use reserve-life"/>
    <s v="No"/>
    <m/>
    <n v="2375"/>
    <m/>
    <n v="2375"/>
    <n v="1"/>
    <n v="2375"/>
    <n v="0"/>
    <n v="2375"/>
    <n v="21"/>
    <n v="1.35E-2"/>
    <n v="3147.4760024766474"/>
    <n v="0"/>
    <n v="3147.4760024766474"/>
    <n v="1.7600000000000001E-2"/>
    <n v="2181.9428094512928"/>
    <n v="0"/>
    <n v="2181.9428094512928"/>
    <m/>
  </r>
  <r>
    <s v="1 - Yes"/>
    <s v="COR4 OIL CORP."/>
    <s v="A37262"/>
    <n v="36"/>
    <s v="Steel"/>
    <n v="3.2"/>
    <d v="2001-10-10T00:00:00"/>
    <x v="0"/>
    <s v="Natural Gas"/>
    <n v="0.05"/>
    <n v="60.3"/>
    <s v="10-22-020-09W4"/>
    <s v="10-22-020-09W4"/>
    <n v="0.05"/>
    <s v="Uncoated"/>
    <n v="3450"/>
    <s v="NG"/>
    <n v="44"/>
    <s v="Well"/>
    <s v="Pipeline"/>
    <s v="37262-36"/>
    <s v="Operating - Gas"/>
    <n v="2992"/>
    <s v="JENNER SHLW GAS 100/10-22-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37"/>
    <s v="Steel"/>
    <n v="3.2"/>
    <d v="2001-10-10T00:00:00"/>
    <x v="0"/>
    <s v="Natural Gas"/>
    <n v="0.05"/>
    <n v="60.3"/>
    <s v="07-26-020-09W4"/>
    <s v="08-26-020-09W4"/>
    <n v="0.51"/>
    <s v="Uncoated"/>
    <n v="3450"/>
    <s v="NG"/>
    <n v="44"/>
    <s v="Well"/>
    <s v="Pipeline"/>
    <s v="37262-37"/>
    <s v="Operating - Gas"/>
    <n v="3003"/>
    <s v="JENNER SHLW GAS 100/07-26-020-09W4/00             "/>
    <n v="100"/>
    <x v="0"/>
    <x v="2"/>
    <n v="255"/>
    <n v="2000"/>
    <m/>
    <s v="1) Active Pipeline = Use reserve-life"/>
    <s v="No"/>
    <m/>
    <n v="2255"/>
    <m/>
    <n v="2255"/>
    <n v="1"/>
    <n v="2255"/>
    <n v="0"/>
    <n v="2255"/>
    <n v="21"/>
    <n v="1.35E-2"/>
    <n v="2988.4456360357221"/>
    <n v="0"/>
    <n v="2988.4456360357221"/>
    <n v="1.7600000000000001E-2"/>
    <n v="2071.697278026385"/>
    <n v="0"/>
    <n v="2071.697278026385"/>
    <m/>
  </r>
  <r>
    <s v="1 - Yes"/>
    <s v="COR4 OIL CORP."/>
    <s v="A37262"/>
    <n v="38"/>
    <s v="Steel"/>
    <n v="3.2"/>
    <d v="2018-11-01T00:00:00"/>
    <x v="0"/>
    <s v="Natural Gas"/>
    <n v="0.05"/>
    <n v="60.3"/>
    <s v="10-26-020-09W4"/>
    <s v="10-26-020-09W4"/>
    <n v="0.05"/>
    <s v="Uncoated"/>
    <n v="3450"/>
    <s v="NG"/>
    <n v="44"/>
    <s v="Well"/>
    <s v="Pipeline"/>
    <s v="37262-38"/>
    <s v="Operating - Gas"/>
    <n v="3005"/>
    <s v="JENNER SHLW GAS 100/10-26-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39"/>
    <s v="Steel"/>
    <n v="3.2"/>
    <d v="2018-11-01T00:00:00"/>
    <x v="0"/>
    <s v="Natural Gas"/>
    <n v="0.05"/>
    <n v="60.3"/>
    <s v="07-27-020-09W4"/>
    <s v="07-27-020-09W4"/>
    <n v="0.05"/>
    <s v="Uncoated"/>
    <n v="3450"/>
    <s v="NG"/>
    <n v="44"/>
    <s v="Well"/>
    <s v="Pipeline"/>
    <s v="37262-39"/>
    <s v="Operating - Gas"/>
    <n v="3009"/>
    <s v="JENNER SHLW GAS 102/07-27-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40"/>
    <s v="Steel"/>
    <n v="3.2"/>
    <d v="2018-11-21T00:00:00"/>
    <x v="0"/>
    <s v="Natural Gas"/>
    <n v="0.05"/>
    <n v="60.3"/>
    <s v="10-27-020-09W4"/>
    <s v="15-27-020-09W4"/>
    <n v="0.06"/>
    <s v="Uncoated"/>
    <n v="3450"/>
    <s v="NG"/>
    <n v="44"/>
    <s v="Well"/>
    <s v="Pipeline"/>
    <s v="37262-40"/>
    <s v="Operating - Gas"/>
    <n v="3011"/>
    <s v="JENNER SHLW GAS 100/10-27-020-09W4/00             "/>
    <n v="100"/>
    <x v="0"/>
    <x v="2"/>
    <n v="30"/>
    <n v="2000"/>
    <m/>
    <s v="1) Active Pipeline = Use reserve-life"/>
    <s v="No"/>
    <m/>
    <n v="2030"/>
    <m/>
    <n v="2030"/>
    <n v="1"/>
    <n v="2030"/>
    <n v="0"/>
    <n v="2030"/>
    <n v="21"/>
    <n v="1.35E-2"/>
    <n v="2690.2636989589869"/>
    <n v="0"/>
    <n v="2690.2636989589869"/>
    <n v="1.7600000000000001E-2"/>
    <n v="1864.9869066046836"/>
    <n v="0"/>
    <n v="1864.9869066046836"/>
    <m/>
  </r>
  <r>
    <s v="1 - Yes"/>
    <s v="COR4 OIL CORP."/>
    <s v="A37262"/>
    <n v="41"/>
    <s v="Steel"/>
    <n v="3.2"/>
    <d v="2001-10-10T00:00:00"/>
    <x v="0"/>
    <s v="Natural Gas"/>
    <n v="0.05"/>
    <n v="60.3"/>
    <s v="07-35-020-09W4"/>
    <s v="06-35-020-09W4"/>
    <n v="0.43"/>
    <s v="Uncoated"/>
    <n v="3450"/>
    <s v="NG"/>
    <n v="44"/>
    <s v="Well"/>
    <s v="Pipeline"/>
    <s v="37262-41"/>
    <s v="Operating - Gas"/>
    <n v="3019"/>
    <s v="JENNER SHLW GAS 100/07-35-020-09W4/00             "/>
    <n v="80"/>
    <x v="0"/>
    <x v="2"/>
    <n v="215"/>
    <n v="2000"/>
    <m/>
    <s v="1) Active Pipeline = Use reserve-life"/>
    <s v="No"/>
    <m/>
    <n v="2215"/>
    <m/>
    <n v="2215"/>
    <n v="0.8"/>
    <n v="1772"/>
    <n v="0"/>
    <n v="1772"/>
    <n v="21"/>
    <n v="1.35E-2"/>
    <n v="2348.3484111109974"/>
    <n v="0"/>
    <n v="2348.3484111109974"/>
    <n v="1.7600000000000001E-2"/>
    <n v="1627.9590140411326"/>
    <n v="0"/>
    <n v="1627.9590140411326"/>
    <m/>
  </r>
  <r>
    <s v="1 - Yes"/>
    <s v="COR4 OIL CORP."/>
    <s v="A37262"/>
    <n v="42"/>
    <s v="Steel"/>
    <n v="3.2"/>
    <d v="2001-10-10T00:00:00"/>
    <x v="0"/>
    <s v="Natural Gas"/>
    <n v="0.05"/>
    <n v="60.3"/>
    <s v="10-35-020-09W4"/>
    <s v="11-35-020-09W4"/>
    <n v="0.49"/>
    <s v="Uncoated"/>
    <n v="3450"/>
    <s v="NG"/>
    <n v="44"/>
    <s v="Well"/>
    <s v="Pipeline"/>
    <s v="37262-42"/>
    <s v="Operating - Gas"/>
    <n v="3021"/>
    <s v="JENNER SHLW GAS 102/10-35-020-09W4/00             "/>
    <n v="80"/>
    <x v="0"/>
    <x v="2"/>
    <n v="245"/>
    <n v="2000"/>
    <m/>
    <s v="1) Active Pipeline = Use reserve-life"/>
    <s v="No"/>
    <m/>
    <n v="2245"/>
    <m/>
    <n v="2245"/>
    <n v="0.8"/>
    <n v="1796"/>
    <n v="0"/>
    <n v="1796"/>
    <n v="21"/>
    <n v="1.35E-2"/>
    <n v="2380.1544843991828"/>
    <n v="0"/>
    <n v="2380.1544843991828"/>
    <n v="1.7600000000000001E-2"/>
    <n v="1650.0081203261145"/>
    <n v="0"/>
    <n v="1650.0081203261145"/>
    <m/>
  </r>
  <r>
    <s v="1 - Yes"/>
    <s v="COR4 OIL CORP."/>
    <s v="A37262"/>
    <n v="43"/>
    <s v="Steel"/>
    <n v="3.2"/>
    <d v="2017-07-28T00:00:00"/>
    <x v="0"/>
    <s v="Natural Gas"/>
    <n v="0.05"/>
    <n v="60.3"/>
    <s v="15-05-020-09W4"/>
    <s v="16-05-020-09W4"/>
    <n v="0.06"/>
    <s v="Uncoated"/>
    <n v="3450"/>
    <s v="NG"/>
    <n v="44"/>
    <s v="Well"/>
    <s v="Pipeline"/>
    <s v="37262-43"/>
    <s v="Operating - Gas"/>
    <n v="2880"/>
    <s v="JENNER SHLW GAS 100/15-05-020-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37262"/>
    <n v="44"/>
    <s v="Steel"/>
    <n v="3.2"/>
    <d v="2001-12-20T00:00:00"/>
    <x v="0"/>
    <s v="Natural Gas"/>
    <n v="0.05"/>
    <n v="60.3"/>
    <s v="02-26-020-09W4"/>
    <s v="07-26-020-09W4"/>
    <n v="0.25"/>
    <s v="Uncoated"/>
    <n v="3450"/>
    <s v="NG"/>
    <n v="44"/>
    <s v="Well"/>
    <s v="Pipeline"/>
    <s v="37262-44"/>
    <s v="Operating - Gas"/>
    <n v="1902"/>
    <s v="JENNER GAS 100/02-26-020-09W4/00                  "/>
    <n v="87.5"/>
    <x v="0"/>
    <x v="2"/>
    <n v="125"/>
    <n v="2000"/>
    <m/>
    <s v="1) Active Pipeline = Use reserve-life"/>
    <s v="No"/>
    <m/>
    <n v="2125"/>
    <m/>
    <n v="2125"/>
    <n v="0.875"/>
    <n v="1859.375"/>
    <n v="0"/>
    <n v="1859.375"/>
    <n v="21"/>
    <n v="1.35E-2"/>
    <n v="2464.1423966757961"/>
    <n v="0"/>
    <n v="2464.1423966757961"/>
    <n v="1.7600000000000001E-2"/>
    <n v="1708.2315416098934"/>
    <n v="0"/>
    <n v="1708.2315416098934"/>
    <m/>
  </r>
  <r>
    <s v="1 - Yes"/>
    <s v="COR4 OIL CORP."/>
    <s v="A37344"/>
    <n v="1"/>
    <s v="Steel"/>
    <n v="3.2"/>
    <d v="2001-10-23T00:00:00"/>
    <x v="0"/>
    <s v="Natural Gas"/>
    <n v="0.05"/>
    <n v="60.3"/>
    <s v="09-22-020-08W4"/>
    <s v="09-22-020-08W4"/>
    <n v="0.21"/>
    <s v="Uncoated"/>
    <n v="3450"/>
    <s v="NG"/>
    <n v="22"/>
    <s v="Well"/>
    <s v="Pipeline"/>
    <s v="37344-1"/>
    <s v="Operating - Gas"/>
    <n v="2781"/>
    <s v="JENNER SHLW GAS 102/09-22-020-08W4/00             "/>
    <n v="80"/>
    <x v="0"/>
    <x v="2"/>
    <n v="105"/>
    <n v="2000"/>
    <m/>
    <s v="1) Active Pipeline = Use reserve-life"/>
    <s v="No"/>
    <m/>
    <n v="2105"/>
    <m/>
    <n v="2105"/>
    <n v="0.8"/>
    <n v="1684"/>
    <n v="0"/>
    <n v="1684"/>
    <n v="21"/>
    <n v="1.35E-2"/>
    <n v="2231.7261423876521"/>
    <n v="0"/>
    <n v="2231.7261423876521"/>
    <n v="1.7600000000000001E-2"/>
    <n v="1547.1122909962005"/>
    <n v="0"/>
    <n v="1547.1122909962005"/>
    <m/>
  </r>
  <r>
    <s v="1 - Yes"/>
    <s v="COR4 OIL CORP."/>
    <s v="A37344"/>
    <n v="2"/>
    <s v="Steel"/>
    <n v="3.2"/>
    <d v="2001-10-23T00:00:00"/>
    <x v="0"/>
    <s v="Natural Gas"/>
    <n v="0.05"/>
    <n v="60.3"/>
    <s v="11-22-020-08W4"/>
    <s v="09-21-020-08W4"/>
    <n v="0.65"/>
    <s v="Uncoated"/>
    <n v="3450"/>
    <s v="NG"/>
    <n v="22"/>
    <s v="Well"/>
    <s v="Pipeline"/>
    <s v="37344-2"/>
    <s v="Operating - Gas"/>
    <n v="2782"/>
    <s v="JENNER SHLW GAS 102/11-22-020-08W4/00             "/>
    <n v="80"/>
    <x v="0"/>
    <x v="2"/>
    <n v="325"/>
    <n v="2000"/>
    <m/>
    <s v="1) Active Pipeline = Use reserve-life"/>
    <s v="No"/>
    <m/>
    <n v="2325"/>
    <m/>
    <n v="2325"/>
    <n v="0.8"/>
    <n v="1860"/>
    <n v="0"/>
    <n v="1860"/>
    <n v="21"/>
    <n v="1.35E-2"/>
    <n v="2464.9706798343427"/>
    <n v="0"/>
    <n v="2464.9706798343427"/>
    <n v="1.7600000000000001E-2"/>
    <n v="1708.8057370860649"/>
    <n v="0"/>
    <n v="1708.8057370860649"/>
    <m/>
  </r>
  <r>
    <s v="1 - Yes"/>
    <s v="COR4 OIL CORP."/>
    <s v="A37344"/>
    <n v="3"/>
    <s v="Steel"/>
    <n v="3.2"/>
    <d v="2001-10-23T00:00:00"/>
    <x v="0"/>
    <s v="Natural Gas"/>
    <n v="0.05"/>
    <n v="60.3"/>
    <s v="09-23-020-08W4"/>
    <s v="09-23-020-08W4"/>
    <n v="0.05"/>
    <s v="Uncoated"/>
    <n v="3450"/>
    <s v="NG"/>
    <n v="22"/>
    <s v="Well"/>
    <s v="Pipeline"/>
    <s v="37344-3"/>
    <s v="Operating - Gas"/>
    <n v="2786"/>
    <s v="JENNER SHLW GAS 100/09-23-020-08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344"/>
    <n v="4"/>
    <s v="Steel"/>
    <n v="3.2"/>
    <d v="2001-10-23T00:00:00"/>
    <x v="0"/>
    <s v="Natural Gas"/>
    <n v="0.05"/>
    <n v="60.3"/>
    <s v="10-23-020-08W4"/>
    <s v="09-23-020-08W4"/>
    <n v="0.75"/>
    <s v="Uncoated"/>
    <n v="3450"/>
    <s v="NG"/>
    <n v="22"/>
    <s v="Well"/>
    <s v="Pipeline"/>
    <s v="37344-4"/>
    <s v="Operating - Gas"/>
    <n v="2787"/>
    <s v="JENNER SHLW GAS 100/10-23-020-08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37344"/>
    <n v="5"/>
    <s v="Steel"/>
    <n v="3.2"/>
    <d v="2001-10-23T00:00:00"/>
    <x v="0"/>
    <s v="Natural Gas"/>
    <n v="0.05"/>
    <n v="60.3"/>
    <s v="16-23-020-08W4"/>
    <s v="16-23-020-08W4"/>
    <n v="0.25"/>
    <s v="Uncoated"/>
    <n v="3450"/>
    <s v="NG"/>
    <n v="22"/>
    <s v="Well"/>
    <s v="Pipeline"/>
    <s v="37344-5"/>
    <s v="Operating - Gas"/>
    <n v="2790"/>
    <s v="JENNER SHLW GAS 102/16-23-020-08W4/00             "/>
    <n v="80"/>
    <x v="0"/>
    <x v="2"/>
    <n v="125"/>
    <n v="2000"/>
    <m/>
    <s v="1) Active Pipeline = Use reserve-life"/>
    <s v="No"/>
    <m/>
    <n v="2125"/>
    <m/>
    <n v="2125"/>
    <n v="0.8"/>
    <n v="1700"/>
    <n v="0"/>
    <n v="1700"/>
    <n v="21"/>
    <n v="1.35E-2"/>
    <n v="2252.9301912464425"/>
    <n v="0"/>
    <n v="2252.9301912464425"/>
    <n v="1.7600000000000001E-2"/>
    <n v="1561.8116951861884"/>
    <n v="0"/>
    <n v="1561.8116951861884"/>
    <m/>
  </r>
  <r>
    <s v="1 - Yes"/>
    <s v="COR4 OIL CORP."/>
    <s v="A37344"/>
    <n v="6"/>
    <s v="Steel"/>
    <n v="3.2"/>
    <d v="2001-10-23T00:00:00"/>
    <x v="0"/>
    <s v="Natural Gas"/>
    <n v="0.05"/>
    <n v="60.3"/>
    <s v="08-24-020-08W4"/>
    <s v="07-24-020-08W4"/>
    <n v="0.48"/>
    <s v="Uncoated"/>
    <n v="3450"/>
    <s v="NG"/>
    <n v="22"/>
    <s v="Well"/>
    <s v="Pipeline"/>
    <s v="37344-6"/>
    <s v="Operating - Gas"/>
    <n v="2795"/>
    <s v="JENNER SHLW GAS 100/08-24-020-08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37344"/>
    <n v="7"/>
    <s v="Steel"/>
    <n v="3.2"/>
    <d v="2001-10-23T00:00:00"/>
    <x v="0"/>
    <s v="Natural Gas"/>
    <n v="0.05"/>
    <n v="60.3"/>
    <s v="08-25-020-08W4"/>
    <s v="07-25-020-08W4"/>
    <n v="0.52"/>
    <s v="Uncoated"/>
    <n v="3450"/>
    <s v="NG"/>
    <n v="22"/>
    <s v="Well"/>
    <s v="Pipeline"/>
    <s v="37344-7"/>
    <s v="Operating - Gas"/>
    <n v="2800"/>
    <s v="JENNER SHLW GAS 100/08-25-020-08W4/00             "/>
    <n v="80"/>
    <x v="0"/>
    <x v="2"/>
    <n v="260"/>
    <n v="2000"/>
    <m/>
    <s v="1) Active Pipeline = Use reserve-life"/>
    <s v="No"/>
    <m/>
    <n v="2260"/>
    <m/>
    <n v="2260"/>
    <n v="0.8"/>
    <n v="1808"/>
    <n v="0"/>
    <n v="1808"/>
    <n v="21"/>
    <n v="1.35E-2"/>
    <n v="2396.0575210432753"/>
    <n v="0"/>
    <n v="2396.0575210432753"/>
    <n v="1.7600000000000001E-2"/>
    <n v="1661.0326734686053"/>
    <n v="0"/>
    <n v="1661.0326734686053"/>
    <m/>
  </r>
  <r>
    <s v="1 - Yes"/>
    <s v="COR4 OIL CORP."/>
    <s v="A37344"/>
    <n v="8"/>
    <s v="Steel"/>
    <n v="3.2"/>
    <d v="2001-10-23T00:00:00"/>
    <x v="0"/>
    <s v="Natural Gas"/>
    <n v="0.05"/>
    <n v="60.3"/>
    <s v="06-26-020-08W4"/>
    <s v="08-27-020-08W4"/>
    <n v="1.19"/>
    <s v="Uncoated"/>
    <n v="3450"/>
    <s v="NG"/>
    <n v="22"/>
    <s v="Well"/>
    <s v="Pipeline"/>
    <s v="37344-8"/>
    <s v="Operating - Gas"/>
    <n v="2802"/>
    <s v="JENNER SHLW GAS 100/06-26-020-08W4/00             "/>
    <n v="100"/>
    <x v="0"/>
    <x v="2"/>
    <n v="595"/>
    <n v="2000"/>
    <m/>
    <s v="1) Active Pipeline = Use reserve-life"/>
    <s v="No"/>
    <m/>
    <n v="2595"/>
    <m/>
    <n v="2595"/>
    <n v="1"/>
    <n v="2595"/>
    <n v="0"/>
    <n v="2595"/>
    <n v="21"/>
    <n v="1.35E-2"/>
    <n v="3439.0316742850105"/>
    <n v="0"/>
    <n v="3439.0316742850105"/>
    <n v="1.7600000000000001E-2"/>
    <n v="2384.0596170636227"/>
    <n v="0"/>
    <n v="2384.0596170636227"/>
    <m/>
  </r>
  <r>
    <s v="1 - Yes"/>
    <s v="COR4 OIL CORP."/>
    <s v="A37344"/>
    <n v="9"/>
    <s v="Steel"/>
    <n v="3.2"/>
    <d v="2001-10-23T00:00:00"/>
    <x v="0"/>
    <s v="Natural Gas"/>
    <n v="0.05"/>
    <n v="60.3"/>
    <s v="08-26-020-08W4"/>
    <s v="06-26-020-08W4"/>
    <n v="0.86"/>
    <s v="Uncoated"/>
    <n v="3450"/>
    <s v="NG"/>
    <n v="22"/>
    <s v="Well"/>
    <s v="Pipeline"/>
    <s v="37344-9"/>
    <s v="Operating - Gas"/>
    <n v="2803"/>
    <s v="JENNER SHLW GAS 100/08-26-020-08W4/00             "/>
    <n v="100"/>
    <x v="0"/>
    <x v="2"/>
    <n v="430"/>
    <n v="2000"/>
    <m/>
    <s v="1) Active Pipeline = Use reserve-life"/>
    <s v="No"/>
    <m/>
    <n v="2430"/>
    <m/>
    <n v="2430"/>
    <n v="1"/>
    <n v="2430"/>
    <n v="0"/>
    <n v="2430"/>
    <n v="21"/>
    <n v="1.35E-2"/>
    <n v="3220.3649204287381"/>
    <n v="0"/>
    <n v="3220.3649204287381"/>
    <n v="1.7600000000000001E-2"/>
    <n v="2232.4720113543749"/>
    <n v="0"/>
    <n v="2232.4720113543749"/>
    <m/>
  </r>
  <r>
    <s v="1 - Yes"/>
    <s v="COR4 OIL CORP."/>
    <s v="A37344"/>
    <n v="10"/>
    <s v="Steel"/>
    <n v="3.2"/>
    <d v="2001-10-23T00:00:00"/>
    <x v="0"/>
    <s v="Natural Gas"/>
    <n v="0.05"/>
    <n v="60.3"/>
    <s v="14-26-020-08W4"/>
    <s v="16-27-020-08W4"/>
    <n v="0.72"/>
    <s v="Uncoated"/>
    <n v="3450"/>
    <s v="NG"/>
    <n v="22"/>
    <s v="Well"/>
    <s v="Pipeline"/>
    <s v="37344-10"/>
    <s v="Operating - Gas"/>
    <n v="2804"/>
    <s v="JENNER SHLW GAS 100/14-26-020-08W4/00             "/>
    <n v="100"/>
    <x v="0"/>
    <x v="2"/>
    <n v="360"/>
    <n v="2000"/>
    <m/>
    <s v="1) Active Pipeline = Use reserve-life"/>
    <s v="No"/>
    <m/>
    <n v="2360"/>
    <m/>
    <n v="2360"/>
    <n v="1"/>
    <n v="2360"/>
    <n v="0"/>
    <n v="2360"/>
    <n v="21"/>
    <n v="1.35E-2"/>
    <n v="3127.5972066715317"/>
    <n v="0"/>
    <n v="3127.5972066715317"/>
    <n v="1.7600000000000001E-2"/>
    <n v="2168.1621180231791"/>
    <n v="0"/>
    <n v="2168.1621180231791"/>
    <m/>
  </r>
  <r>
    <s v="1 - Yes"/>
    <s v="COR4 OIL CORP."/>
    <s v="A37344"/>
    <n v="11"/>
    <s v="Steel"/>
    <n v="3.2"/>
    <d v="2001-10-23T00:00:00"/>
    <x v="0"/>
    <s v="Natural Gas"/>
    <n v="0.05"/>
    <n v="60.3"/>
    <s v="06-27-020-08W4"/>
    <s v="06-27-020-08W4"/>
    <n v="0.22"/>
    <s v="Uncoated"/>
    <n v="3450"/>
    <s v="NG"/>
    <n v="22"/>
    <s v="Well"/>
    <s v="Pipeline"/>
    <s v="37344-11"/>
    <s v="Operating - Gas"/>
    <n v="2806"/>
    <s v="JENNER SHLW GAS 102/06-27-020-08W4/00             "/>
    <n v="80"/>
    <x v="0"/>
    <x v="2"/>
    <n v="110"/>
    <n v="2000"/>
    <m/>
    <s v="1) Active Pipeline = Use reserve-life"/>
    <s v="No"/>
    <m/>
    <n v="2110"/>
    <m/>
    <n v="2110"/>
    <n v="0.8"/>
    <n v="1688"/>
    <n v="0"/>
    <n v="1688"/>
    <n v="21"/>
    <n v="1.35E-2"/>
    <n v="2237.0271546023496"/>
    <n v="0"/>
    <n v="2237.0271546023496"/>
    <n v="1.7600000000000001E-2"/>
    <n v="1550.7871420436975"/>
    <n v="0"/>
    <n v="1550.7871420436975"/>
    <m/>
  </r>
  <r>
    <s v="1 - Yes"/>
    <s v="COR4 OIL CORP."/>
    <s v="A37344"/>
    <n v="12"/>
    <s v="Steel"/>
    <n v="3.2"/>
    <d v="2001-10-23T00:00:00"/>
    <x v="0"/>
    <s v="Natural Gas"/>
    <n v="0.05"/>
    <n v="60.3"/>
    <s v="16-27-020-08W4"/>
    <s v="10-27-020-08W4"/>
    <n v="0.82"/>
    <s v="Uncoated"/>
    <n v="3450"/>
    <s v="NG"/>
    <n v="22"/>
    <s v="Well"/>
    <s v="Pipeline"/>
    <s v="37344-12"/>
    <s v="Operating - Gas"/>
    <n v="2808"/>
    <s v="JENNER SHLW GAS 100/16-27-020-08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37344"/>
    <n v="13"/>
    <s v="Steel"/>
    <n v="3.2"/>
    <d v="2018-11-01T00:00:00"/>
    <x v="0"/>
    <s v="Natural Gas"/>
    <n v="0.05"/>
    <n v="60.3"/>
    <s v="10-28-020-08W4"/>
    <s v="10-28-020-08W4"/>
    <n v="0.05"/>
    <s v="Uncoated"/>
    <n v="3450"/>
    <s v="NG"/>
    <n v="22"/>
    <s v="Well"/>
    <s v="Pipeline"/>
    <s v="37344-13"/>
    <s v="Operating - Gas"/>
    <n v="2811"/>
    <s v="JENNER SHLW GAS 100/10-28-020-08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344"/>
    <n v="14"/>
    <s v="Steel"/>
    <n v="3.2"/>
    <d v="2001-10-23T00:00:00"/>
    <x v="0"/>
    <s v="Natural Gas"/>
    <n v="0.05"/>
    <n v="60.3"/>
    <s v="12-28-020-08W4"/>
    <s v="05-28-020-08W4"/>
    <n v="0.13"/>
    <s v="Uncoated"/>
    <n v="3450"/>
    <s v="NG"/>
    <n v="22"/>
    <s v="Well"/>
    <s v="Pipeline"/>
    <s v="37344-14"/>
    <s v="Operating - Gas"/>
    <n v="2812"/>
    <s v="JENNER SHLW GAS 102/12-28-020-08W4/00             "/>
    <n v="80"/>
    <x v="0"/>
    <x v="2"/>
    <n v="65"/>
    <n v="2000"/>
    <m/>
    <s v="1) Active Pipeline = Use reserve-life"/>
    <s v="No"/>
    <m/>
    <n v="2065"/>
    <m/>
    <n v="2065"/>
    <n v="0.8"/>
    <n v="1652"/>
    <n v="0"/>
    <n v="1652"/>
    <n v="21"/>
    <n v="1.35E-2"/>
    <n v="2189.3180446700721"/>
    <n v="0"/>
    <n v="2189.3180446700721"/>
    <n v="1.7600000000000001E-2"/>
    <n v="1517.7134826162253"/>
    <n v="0"/>
    <n v="1517.7134826162253"/>
    <m/>
  </r>
  <r>
    <s v="1 - Yes"/>
    <s v="COR4 OIL CORP."/>
    <s v="A37344"/>
    <n v="15"/>
    <s v="Steel"/>
    <n v="3.2"/>
    <d v="2001-10-23T00:00:00"/>
    <x v="0"/>
    <s v="Natural Gas"/>
    <n v="0.05"/>
    <n v="60.3"/>
    <s v="02-30-020-08W4"/>
    <s v="14-19-020-08W4"/>
    <n v="0.52"/>
    <s v="Uncoated"/>
    <n v="3450"/>
    <s v="NG"/>
    <n v="22"/>
    <s v="Well"/>
    <s v="Pipeline"/>
    <s v="37344-15"/>
    <s v="Operating - Gas"/>
    <n v="2819"/>
    <s v="JENNER SHLW GAS 100/02-30-020-08W4/00             "/>
    <n v="80"/>
    <x v="0"/>
    <x v="2"/>
    <n v="260"/>
    <n v="2000"/>
    <m/>
    <s v="1) Active Pipeline = Use reserve-life"/>
    <s v="No"/>
    <m/>
    <n v="2260"/>
    <m/>
    <n v="2260"/>
    <n v="0.8"/>
    <n v="1808"/>
    <n v="0"/>
    <n v="1808"/>
    <n v="21"/>
    <n v="1.35E-2"/>
    <n v="2396.0575210432753"/>
    <n v="0"/>
    <n v="2396.0575210432753"/>
    <n v="1.7600000000000001E-2"/>
    <n v="1661.0326734686053"/>
    <n v="0"/>
    <n v="1661.0326734686053"/>
    <m/>
  </r>
  <r>
    <s v="1 - Yes"/>
    <s v="COR4 OIL CORP."/>
    <s v="A37344"/>
    <n v="16"/>
    <s v="Steel"/>
    <n v="3.2"/>
    <d v="2001-10-23T00:00:00"/>
    <x v="0"/>
    <s v="Natural Gas"/>
    <n v="0.05"/>
    <n v="60.3"/>
    <s v="10-30-020-08W4"/>
    <s v="16-30-020-08W4"/>
    <n v="0.4"/>
    <s v="Uncoated"/>
    <n v="3450"/>
    <s v="NG"/>
    <n v="22"/>
    <s v="Well"/>
    <s v="Pipeline"/>
    <s v="37344-16"/>
    <s v="Operating - Gas"/>
    <n v="2822"/>
    <s v="JENNER SHLW GAS 100/10-30-020-08W4/00             "/>
    <n v="80"/>
    <x v="0"/>
    <x v="2"/>
    <n v="200"/>
    <n v="2000"/>
    <m/>
    <s v="1) Active Pipeline = Use reserve-life"/>
    <s v="No"/>
    <m/>
    <n v="2200"/>
    <m/>
    <n v="2200"/>
    <n v="0.8"/>
    <n v="1760"/>
    <n v="0"/>
    <n v="1760"/>
    <n v="21"/>
    <n v="1.35E-2"/>
    <n v="2332.4453744669049"/>
    <n v="0"/>
    <n v="2332.4453744669049"/>
    <n v="1.7600000000000001E-2"/>
    <n v="1616.9344608986421"/>
    <n v="0"/>
    <n v="1616.9344608986421"/>
    <m/>
  </r>
  <r>
    <s v="1 - Yes"/>
    <s v="COR4 OIL CORP."/>
    <s v="A37344"/>
    <n v="17"/>
    <s v="Steel"/>
    <n v="3.2"/>
    <d v="2001-10-23T00:00:00"/>
    <x v="0"/>
    <s v="Natural Gas"/>
    <n v="0.05"/>
    <n v="60.3"/>
    <s v="08-05-021-08W4"/>
    <s v="06-04-021-08W4"/>
    <n v="0.49"/>
    <s v="Uncoated"/>
    <n v="3450"/>
    <s v="NG"/>
    <n v="22"/>
    <s v="Well"/>
    <s v="Pipeline"/>
    <s v="37344-17"/>
    <s v="Operating - Gas"/>
    <n v="3184"/>
    <s v="JENNER SHLW GAS 102/08-05-021-08W4/00             "/>
    <n v="80"/>
    <x v="0"/>
    <x v="2"/>
    <n v="245"/>
    <n v="2000"/>
    <m/>
    <s v="1) Active Pipeline = Use reserve-life"/>
    <s v="No"/>
    <m/>
    <n v="2245"/>
    <m/>
    <n v="2245"/>
    <n v="0.8"/>
    <n v="1796"/>
    <n v="0"/>
    <n v="1796"/>
    <n v="21"/>
    <n v="1.35E-2"/>
    <n v="2380.1544843991828"/>
    <n v="0"/>
    <n v="2380.1544843991828"/>
    <n v="1.7600000000000001E-2"/>
    <n v="1650.0081203261145"/>
    <n v="0"/>
    <n v="1650.0081203261145"/>
    <m/>
  </r>
  <r>
    <s v="1 - Yes"/>
    <s v="COR4 OIL CORP."/>
    <s v="A37344"/>
    <n v="18"/>
    <s v="Steel"/>
    <n v="3.2"/>
    <d v="2001-10-23T00:00:00"/>
    <x v="0"/>
    <s v="Natural Gas"/>
    <n v="0.05"/>
    <n v="60.3"/>
    <s v="07-12-021-09W4"/>
    <s v="08-12-021-09W4"/>
    <n v="0.52"/>
    <s v="Uncoated"/>
    <n v="3450"/>
    <s v="NG"/>
    <n v="22"/>
    <s v="Well"/>
    <s v="Pipeline"/>
    <s v="37344-18"/>
    <s v="Operating - Gas"/>
    <n v="3256"/>
    <s v="JENNER SHLW GAS 100/07-12-021-09W4/00             "/>
    <n v="100"/>
    <x v="0"/>
    <x v="2"/>
    <n v="260"/>
    <n v="2000"/>
    <m/>
    <s v="1) Active Pipeline = Use reserve-life"/>
    <s v="No"/>
    <m/>
    <n v="2260"/>
    <m/>
    <n v="2260"/>
    <n v="1"/>
    <n v="2260"/>
    <n v="0"/>
    <n v="2260"/>
    <n v="21"/>
    <n v="1.35E-2"/>
    <n v="2995.0719013040939"/>
    <n v="0"/>
    <n v="2995.0719013040939"/>
    <n v="1.7600000000000001E-2"/>
    <n v="2076.2908418357561"/>
    <n v="0"/>
    <n v="2076.2908418357561"/>
    <m/>
  </r>
  <r>
    <s v="1 - Yes"/>
    <s v="COR4 OIL CORP."/>
    <s v="A37344"/>
    <n v="19"/>
    <s v="Steel"/>
    <n v="3.2"/>
    <d v="2001-10-23T00:00:00"/>
    <x v="0"/>
    <s v="Natural Gas"/>
    <n v="0.05"/>
    <n v="60.3"/>
    <s v="11-12-021-09W4"/>
    <s v="06-12-021-09W4"/>
    <n v="0.38"/>
    <s v="Uncoated"/>
    <n v="3450"/>
    <s v="NG"/>
    <n v="22"/>
    <s v="Well"/>
    <s v="Pipeline"/>
    <s v="37344-19"/>
    <s v="Operating - Gas"/>
    <n v="3258"/>
    <s v="JENNER SHLW GAS 100/11-12-021-09W4/00             "/>
    <n v="100"/>
    <x v="0"/>
    <x v="2"/>
    <n v="190"/>
    <n v="2000"/>
    <m/>
    <s v="1) Active Pipeline = Use reserve-life"/>
    <s v="No"/>
    <m/>
    <n v="2190"/>
    <m/>
    <n v="2190"/>
    <n v="1"/>
    <n v="2190"/>
    <n v="0"/>
    <n v="2190"/>
    <n v="21"/>
    <n v="1.35E-2"/>
    <n v="2902.3041875468875"/>
    <n v="0"/>
    <n v="2902.3041875468875"/>
    <n v="1.7600000000000001E-2"/>
    <n v="2011.9809485045603"/>
    <n v="0"/>
    <n v="2011.9809485045603"/>
    <m/>
  </r>
  <r>
    <s v="1 - Yes"/>
    <s v="COR4 OIL CORP."/>
    <s v="A37344"/>
    <n v="20"/>
    <s v="Steel"/>
    <n v="3.2"/>
    <d v="2001-10-23T00:00:00"/>
    <x v="0"/>
    <s v="Natural Gas"/>
    <n v="0.05"/>
    <n v="60.3"/>
    <s v="03-13-021-09W4"/>
    <s v="14-12-021-09W4"/>
    <n v="0.54"/>
    <s v="Uncoated"/>
    <n v="3450"/>
    <s v="NG"/>
    <n v="22"/>
    <s v="Well"/>
    <s v="Pipeline"/>
    <s v="37344-20"/>
    <s v="Operating - Gas"/>
    <n v="3261"/>
    <s v="JENNER SHLW GAS 100/03-13-021-09W4/00             "/>
    <n v="100"/>
    <x v="0"/>
    <x v="2"/>
    <n v="270"/>
    <n v="2000"/>
    <m/>
    <s v="1) Active Pipeline = Use reserve-life"/>
    <s v="No"/>
    <m/>
    <n v="2270"/>
    <m/>
    <n v="2270"/>
    <n v="1"/>
    <n v="2270"/>
    <n v="0"/>
    <n v="2270"/>
    <n v="21"/>
    <n v="1.35E-2"/>
    <n v="3008.3244318408379"/>
    <n v="0"/>
    <n v="3008.3244318408379"/>
    <n v="1.7600000000000001E-2"/>
    <n v="2085.4779694544986"/>
    <n v="0"/>
    <n v="2085.4779694544986"/>
    <m/>
  </r>
  <r>
    <s v="1 - Yes"/>
    <s v="COR4 OIL CORP."/>
    <s v="A37344"/>
    <n v="21"/>
    <s v="Steel"/>
    <n v="3.2"/>
    <d v="2001-10-23T00:00:00"/>
    <x v="0"/>
    <s v="Natural Gas"/>
    <n v="0.05"/>
    <n v="60.3"/>
    <s v="11-13-021-09W4"/>
    <s v="11-13-021-09W4"/>
    <n v="0.05"/>
    <s v="Uncoated"/>
    <n v="3450"/>
    <s v="NG"/>
    <n v="22"/>
    <s v="Well"/>
    <s v="Pipeline"/>
    <s v="37344-21"/>
    <s v="Operating - Gas"/>
    <n v="3264"/>
    <s v="JENNER SHLW GAS 100/11-13-021-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344"/>
    <n v="22"/>
    <s v="Steel"/>
    <n v="3.2"/>
    <d v="2001-10-23T00:00:00"/>
    <x v="0"/>
    <s v="Natural Gas"/>
    <n v="0.05"/>
    <n v="88.9"/>
    <s v="14-17-020-09W4"/>
    <s v="14-17-020-09W4"/>
    <n v="0.36"/>
    <s v="Uncoated"/>
    <n v="3450"/>
    <s v="NG"/>
    <n v="22"/>
    <s v="Well"/>
    <s v="Pipeline"/>
    <s v="37344-22"/>
    <s v="Operating - Gas"/>
    <n v="2963"/>
    <s v="JENNER SHLW GAS 100/14-17-020-09W4/00             "/>
    <n v="100"/>
    <x v="0"/>
    <x v="2"/>
    <n v="180"/>
    <n v="2000"/>
    <m/>
    <s v="1) Active Pipeline = Use reserve-life"/>
    <s v="No"/>
    <m/>
    <n v="2180"/>
    <m/>
    <n v="2180"/>
    <n v="1"/>
    <n v="2180"/>
    <n v="0"/>
    <n v="2180"/>
    <n v="21"/>
    <n v="1.35E-2"/>
    <n v="2889.0516570101436"/>
    <n v="0"/>
    <n v="2889.0516570101436"/>
    <n v="1.7600000000000001E-2"/>
    <n v="2002.7938208858179"/>
    <n v="0"/>
    <n v="2002.7938208858179"/>
    <m/>
  </r>
  <r>
    <s v="1 - Yes"/>
    <s v="COR4 OIL CORP."/>
    <s v="A37828"/>
    <n v="1"/>
    <s v="Steel"/>
    <n v="3.18"/>
    <d v="2010-07-06T00:00:00"/>
    <x v="0"/>
    <s v="Natural Gas"/>
    <n v="0.05"/>
    <n v="60.3"/>
    <s v="06-31-019-09W4"/>
    <s v="14-30-019-09W4"/>
    <n v="0.82"/>
    <s v="Uncoated"/>
    <n v="3450"/>
    <s v="NG"/>
    <n v="3"/>
    <s v="Well"/>
    <s v="Pipeline"/>
    <s v="37828-1"/>
    <s v="Operating - Gas"/>
    <n v="2698"/>
    <s v="JENNER SHLW GAS 100/06-31-019-09W4/02             "/>
    <n v="77.5"/>
    <x v="0"/>
    <x v="2"/>
    <n v="410"/>
    <n v="2000"/>
    <m/>
    <s v="1) Active Pipeline = Use reserve-life"/>
    <s v="No"/>
    <m/>
    <n v="2410"/>
    <m/>
    <n v="2410"/>
    <n v="0.77500000000000002"/>
    <n v="1867.75"/>
    <n v="0"/>
    <n v="1867.75"/>
    <n v="21"/>
    <n v="1.35E-2"/>
    <n v="2475.2413910003193"/>
    <n v="0"/>
    <n v="2475.2413910003193"/>
    <n v="1.7600000000000001E-2"/>
    <n v="1715.9257609905901"/>
    <n v="0"/>
    <n v="1715.9257609905901"/>
    <m/>
  </r>
  <r>
    <s v="1 - Yes"/>
    <s v="COR4 OIL CORP."/>
    <s v="A37828"/>
    <n v="2"/>
    <s v="Steel"/>
    <n v="3.18"/>
    <m/>
    <x v="0"/>
    <s v="Natural Gas"/>
    <n v="0.05"/>
    <n v="60.3"/>
    <s v="06-07-020-09W4"/>
    <s v="06-18-020-09W4"/>
    <n v="1.53"/>
    <s v="Uncoated"/>
    <n v="3450"/>
    <s v="NG"/>
    <n v="3"/>
    <s v="Well"/>
    <s v="Pipeline"/>
    <s v="37828-2"/>
    <s v="Operating - Gas"/>
    <n v="2881"/>
    <s v="JENNER SHLW GAS 100/06-07-020-09W4/00             "/>
    <n v="80"/>
    <x v="0"/>
    <x v="2"/>
    <n v="765"/>
    <n v="2000"/>
    <m/>
    <s v="1) Active Pipeline = Use reserve-life"/>
    <s v="No"/>
    <m/>
    <n v="2765"/>
    <m/>
    <n v="2765"/>
    <n v="0.8"/>
    <n v="2212"/>
    <n v="0"/>
    <n v="2212"/>
    <n v="21"/>
    <n v="1.35E-2"/>
    <n v="2931.459754727724"/>
    <n v="0"/>
    <n v="2931.459754727724"/>
    <n v="1.7600000000000001E-2"/>
    <n v="2032.1926292657934"/>
    <n v="0"/>
    <n v="2032.1926292657934"/>
    <m/>
  </r>
  <r>
    <s v="1 - Yes"/>
    <s v="COR4 OIL CORP."/>
    <s v="A37828"/>
    <n v="3"/>
    <s v="Steel"/>
    <n v="3.18"/>
    <d v="2010-07-06T00:00:00"/>
    <x v="0"/>
    <s v="Natural Gas"/>
    <n v="0.05"/>
    <n v="60.3"/>
    <s v="06-30-019-09W4"/>
    <s v="14-30-019-09W4"/>
    <n v="0.77"/>
    <s v="Uncoated"/>
    <n v="3450"/>
    <s v="NG"/>
    <n v="3"/>
    <s v="Pipeline"/>
    <s v="Pipeline"/>
    <s v="37828-3"/>
    <s v="Operating - Gas"/>
    <n v="2691"/>
    <s v="JENNER SHLW GAS 102/06-30-019-09W4/00             "/>
    <n v="80"/>
    <x v="0"/>
    <x v="2"/>
    <n v="385"/>
    <n v="2000"/>
    <m/>
    <s v="1) Active Pipeline = Use reserve-life"/>
    <s v="No"/>
    <m/>
    <n v="2385"/>
    <m/>
    <n v="2385"/>
    <n v="0.8"/>
    <n v="1908"/>
    <n v="0"/>
    <n v="1908"/>
    <n v="21"/>
    <n v="1.35E-2"/>
    <n v="2528.5828264107131"/>
    <n v="0"/>
    <n v="2528.5828264107131"/>
    <n v="1.7600000000000001E-2"/>
    <n v="1752.9039496560281"/>
    <n v="0"/>
    <n v="1752.9039496560281"/>
    <m/>
  </r>
  <r>
    <s v="1 - Yes"/>
    <s v="COR4 OIL CORP."/>
    <s v="A38734"/>
    <n v="1"/>
    <s v="Fiberglass"/>
    <n v="2.92"/>
    <d v="2002-07-17T00:00:00"/>
    <x v="0"/>
    <s v="Oil Well Effluent"/>
    <n v="0"/>
    <n v="81.5"/>
    <s v="04-03-021-09W4"/>
    <s v="03-03-021-09W4"/>
    <n v="0.25"/>
    <s v="Uncoated"/>
    <n v="4960"/>
    <s v="OE"/>
    <n v="7"/>
    <s v="Well"/>
    <s v="Pipeline"/>
    <s v="38734-1"/>
    <s v="Operating - Oil-Water-Other"/>
    <n v="2551"/>
    <s v="JENNER OIL 102/04-03-021-09W4/00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38734"/>
    <n v="2"/>
    <s v="Fiberglass"/>
    <n v="2.92"/>
    <d v="2002-07-17T00:00:00"/>
    <x v="0"/>
    <s v="Oil Well Effluent"/>
    <n v="0"/>
    <n v="81.5"/>
    <s v="03-03-021-09W4"/>
    <s v="03-03-021-09W4"/>
    <n v="0.1"/>
    <s v="Uncoated"/>
    <n v="4960"/>
    <s v="OE"/>
    <n v="7"/>
    <s v="Well"/>
    <s v="Pipeline"/>
    <s v="38734-2"/>
    <s v="Operating - Oil-Water-Other"/>
    <n v="2547"/>
    <s v="JENNER OIL 100/03-03-021-09W4  GGS 12-34 TO 03-03 "/>
    <n v="100"/>
    <x v="0"/>
    <x v="6"/>
    <n v="150"/>
    <n v="2500"/>
    <n v="669.34404283801871"/>
    <s v="1) Active Pipeline = Use reserve-life"/>
    <s v="No"/>
    <m/>
    <n v="3319.3440428380186"/>
    <m/>
    <n v="3319.3440428380186"/>
    <n v="1"/>
    <n v="3319.3440428380186"/>
    <n v="0"/>
    <n v="3319.3440428380186"/>
    <n v="21"/>
    <n v="1.35E-2"/>
    <n v="4398.9708289669388"/>
    <n v="0"/>
    <n v="4398.9708289669388"/>
    <n v="1.7600000000000001E-2"/>
    <n v="3049.523733206483"/>
    <n v="0"/>
    <n v="3049.523733206483"/>
    <m/>
  </r>
  <r>
    <s v="1 - Yes"/>
    <s v="COR4 OIL CORP."/>
    <s v="A38734"/>
    <n v="3"/>
    <s v="Fiberglass"/>
    <n v="2.92"/>
    <d v="2017-07-28T00:00:00"/>
    <x v="0"/>
    <s v="Oil Well Effluent"/>
    <n v="0"/>
    <n v="81.5"/>
    <s v="06-03-021-09W4"/>
    <s v="03-03-021-09W4"/>
    <n v="0.38"/>
    <s v="Uncoated"/>
    <n v="4960"/>
    <s v="OE"/>
    <n v="7"/>
    <s v="Well"/>
    <s v="Battery"/>
    <s v="38734-3"/>
    <s v="Operating - Oil-Water-Other"/>
    <n v="2547"/>
    <s v="JENNER OIL 100/03-03-021-09W4  GGS 12-34 TO 03-03 "/>
    <n v="100"/>
    <x v="0"/>
    <x v="6"/>
    <n v="570"/>
    <n v="2500"/>
    <n v="669.34404283801871"/>
    <s v="1) Active Pipeline = Use reserve-life"/>
    <s v="No"/>
    <m/>
    <n v="3739.3440428380186"/>
    <m/>
    <n v="3739.3440428380186"/>
    <n v="1"/>
    <n v="3739.3440428380186"/>
    <n v="0"/>
    <n v="3739.3440428380186"/>
    <n v="21"/>
    <n v="1.35E-2"/>
    <n v="4955.5771115101779"/>
    <n v="0"/>
    <n v="4955.5771115101779"/>
    <n v="1.7600000000000001E-2"/>
    <n v="3435.3830931936595"/>
    <n v="0"/>
    <n v="3435.3830931936595"/>
    <m/>
  </r>
  <r>
    <s v="1 - Yes"/>
    <s v="COR4 OIL CORP."/>
    <s v="A38734"/>
    <n v="4"/>
    <s v="Fiberglass"/>
    <n v="2.92"/>
    <d v="2012-03-01T00:00:00"/>
    <x v="2"/>
    <s v="Oil Well Effluent"/>
    <n v="0"/>
    <n v="81.5"/>
    <s v="06-03-021-09W4"/>
    <s v="03-03-021-09W4"/>
    <n v="0.6"/>
    <s v="Uncoated"/>
    <m/>
    <s v="OE"/>
    <n v="7"/>
    <s v="Blind end"/>
    <s v="Blind end"/>
    <s v="38734-4"/>
    <s v="Discontinued - Oil-Water-Other"/>
    <n v="2553"/>
    <s v="JENNER OIL 103/06-03-021-09W4/02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38734"/>
    <n v="5"/>
    <s v="Fiberglass"/>
    <n v="2.92"/>
    <d v="2019-09-03T00:00:00"/>
    <x v="0"/>
    <s v="Oil Well Effluent"/>
    <n v="0"/>
    <n v="81.5"/>
    <s v="03-03-021-09W4"/>
    <s v="03-03-021-09W4"/>
    <n v="0.06"/>
    <s v="Uncoated"/>
    <n v="4960"/>
    <s v="OE"/>
    <n v="7"/>
    <s v="Well"/>
    <s v="Battery"/>
    <s v="38734-5"/>
    <s v="Operating - Oil-Water-Other"/>
    <n v="2547"/>
    <s v="JENNER OIL 100/03-03-021-09W4  GGS 12-34 TO 03-03 "/>
    <n v="100"/>
    <x v="0"/>
    <x v="6"/>
    <n v="90"/>
    <n v="2500"/>
    <n v="669.34404283801871"/>
    <s v="1) Active Pipeline = Use reserve-life"/>
    <s v="No"/>
    <m/>
    <n v="3259.3440428380186"/>
    <m/>
    <n v="3259.3440428380186"/>
    <n v="1"/>
    <n v="3259.3440428380186"/>
    <n v="0"/>
    <n v="3259.3440428380186"/>
    <n v="21"/>
    <n v="1.35E-2"/>
    <n v="4319.455645746476"/>
    <n v="0"/>
    <n v="4319.455645746476"/>
    <n v="1.7600000000000001E-2"/>
    <n v="2994.4009674940294"/>
    <n v="0"/>
    <n v="2994.4009674940294"/>
    <m/>
  </r>
  <r>
    <s v="1 - Yes"/>
    <s v="COR4 OIL CORP."/>
    <s v="A38734"/>
    <n v="6"/>
    <s v="Fiberglass"/>
    <n v="2.92"/>
    <d v="2017-01-06T00:00:00"/>
    <x v="2"/>
    <s v="Oil Well Effluent"/>
    <n v="0"/>
    <n v="81.5"/>
    <s v="03-03-021-09W4"/>
    <s v="06-34-020-09W4"/>
    <n v="1.39"/>
    <s v="Uncoated"/>
    <m/>
    <s v="OE"/>
    <n v="7"/>
    <s v="Blind end"/>
    <s v="Blind end"/>
    <s v="38734-6"/>
    <s v="Discontinued - Oil-Water-Other"/>
    <n v="2547"/>
    <s v="JENNER OIL 100/03-03-021-09W4  GGS 12-34 TO 03-03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38734"/>
    <n v="7"/>
    <s v="Fiberglass"/>
    <n v="3.81"/>
    <d v="2017-01-06T00:00:00"/>
    <x v="2"/>
    <s v="Oil Well Effluent"/>
    <n v="0"/>
    <n v="109"/>
    <s v="03-03-021-09W4"/>
    <s v="06-34-020-09W4"/>
    <n v="1.39"/>
    <s v="Uncoated"/>
    <m/>
    <s v="OE"/>
    <n v="7"/>
    <s v="Blind end"/>
    <s v="Blind end"/>
    <s v="38734-7"/>
    <s v="Discontinued - Oil-Water-Other"/>
    <n v="2547"/>
    <s v="JENNER OIL 100/03-03-021-09W4  GGS 12-34 TO 03-03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38735"/>
    <n v="1"/>
    <s v="Steel"/>
    <n v="4.8"/>
    <d v="2002-07-17T00:00:00"/>
    <x v="0"/>
    <s v="Salt Water"/>
    <n v="0"/>
    <n v="114.3"/>
    <s v="06-34-020-09W4"/>
    <s v="04-03-021-09W4"/>
    <n v="1.75"/>
    <s v="Free Standing (Slip Lined)"/>
    <n v="13800"/>
    <s v="SW"/>
    <n v="1"/>
    <s v="Battery"/>
    <s v="Well"/>
    <s v="38735-1"/>
    <s v="Operating - Oil-Water-Other"/>
    <n v="2552"/>
    <s v="JENNER OIL 103/04-03-021-09W4/00  WTR INJ         "/>
    <n v="100"/>
    <x v="0"/>
    <x v="6"/>
    <n v="2625"/>
    <n v="2500"/>
    <n v="669.34404283801871"/>
    <s v="1) Active Pipeline = Use reserve-life"/>
    <s v="No"/>
    <m/>
    <n v="5794.344042838019"/>
    <m/>
    <n v="5794.344042838019"/>
    <n v="1"/>
    <n v="5794.344042838019"/>
    <n v="0"/>
    <n v="5794.344042838019"/>
    <n v="21"/>
    <n v="1.35E-2"/>
    <n v="7678.9721368110249"/>
    <n v="0"/>
    <n v="7678.9721368110249"/>
    <n v="1.7600000000000001E-2"/>
    <n v="5323.3378188451989"/>
    <n v="0"/>
    <n v="5323.3378188451989"/>
    <m/>
  </r>
  <r>
    <s v="1 - Yes"/>
    <s v="COR4 OIL CORP."/>
    <s v="A38937"/>
    <n v="1"/>
    <s v="Steel"/>
    <n v="3.2"/>
    <d v="2002-09-10T00:00:00"/>
    <x v="0"/>
    <s v="Natural Gas"/>
    <n v="0"/>
    <n v="88.9"/>
    <s v="10-05-030-04W4"/>
    <s v="15-05-030-04W4"/>
    <n v="0.23"/>
    <s v="Uncoated"/>
    <n v="6200"/>
    <s v="NG"/>
    <n v="4"/>
    <s v="Well"/>
    <s v="Pipeline"/>
    <s v="38937-1"/>
    <s v="Operating - Gas"/>
    <n v="1794"/>
    <s v="ESTHER 100/10-05-030-04W4/00                      "/>
    <n v="100"/>
    <x v="0"/>
    <x v="4"/>
    <n v="115"/>
    <n v="2000"/>
    <m/>
    <s v="1) Active Pipeline = Use reserve-life"/>
    <s v="No"/>
    <m/>
    <n v="2115"/>
    <m/>
    <n v="2115"/>
    <n v="1"/>
    <n v="2115"/>
    <n v="0"/>
    <n v="2115"/>
    <n v="21"/>
    <n v="1.35E-2"/>
    <n v="2802.910208521309"/>
    <n v="0"/>
    <n v="2802.910208521309"/>
    <n v="1.7600000000000001E-2"/>
    <n v="1943.077491363993"/>
    <n v="0"/>
    <n v="1943.077491363993"/>
    <m/>
  </r>
  <r>
    <s v="1 - Yes"/>
    <s v="COR4 OIL CORP."/>
    <s v="A38937"/>
    <n v="2"/>
    <s v="Steel"/>
    <n v="3.2"/>
    <d v="2002-09-10T00:00:00"/>
    <x v="0"/>
    <s v="Natural Gas"/>
    <n v="0"/>
    <n v="88.9"/>
    <s v="07-35-029-04W4"/>
    <s v="07-35-029-04W4"/>
    <n v="0.35"/>
    <s v="Uncoated"/>
    <n v="6200"/>
    <s v="NG"/>
    <n v="4"/>
    <s v="Pipeline"/>
    <s v="Pipeline"/>
    <s v="38937-2"/>
    <s v="Operating - Gas"/>
    <n v="3930"/>
    <s v="OYEN - AREA                                       "/>
    <n v="100"/>
    <x v="0"/>
    <x v="4"/>
    <n v="175"/>
    <n v="2000"/>
    <m/>
    <s v="1) Active Pipeline = Use reserve-life"/>
    <s v="No"/>
    <m/>
    <n v="2175"/>
    <m/>
    <n v="2175"/>
    <n v="1"/>
    <n v="2175"/>
    <n v="0"/>
    <n v="2175"/>
    <n v="21"/>
    <n v="1.35E-2"/>
    <n v="2882.4253917417718"/>
    <n v="0"/>
    <n v="2882.4253917417718"/>
    <n v="1.7600000000000001E-2"/>
    <n v="1998.2002570764469"/>
    <n v="0"/>
    <n v="1998.2002570764469"/>
    <m/>
  </r>
  <r>
    <s v="1 - Yes"/>
    <s v="COR4 OIL CORP."/>
    <s v="A38937"/>
    <n v="3"/>
    <s v="Steel"/>
    <n v="3.2"/>
    <d v="2002-09-11T00:00:00"/>
    <x v="0"/>
    <s v="Natural Gas"/>
    <n v="0"/>
    <n v="88.9"/>
    <s v="08-08-030-04W4"/>
    <s v="15-05-030-04W4"/>
    <n v="0.84"/>
    <s v="Uncoated"/>
    <n v="6200"/>
    <s v="NG"/>
    <n v="4"/>
    <s v="Well"/>
    <s v="Pipeline"/>
    <s v="38937-3"/>
    <s v="Operating - Gas"/>
    <n v="1795"/>
    <s v="ESTHER 100/08-08-030-04W4/00                      "/>
    <n v="100"/>
    <x v="0"/>
    <x v="4"/>
    <n v="420"/>
    <n v="2000"/>
    <m/>
    <s v="1) Active Pipeline = Use reserve-life"/>
    <s v="No"/>
    <m/>
    <n v="2420"/>
    <m/>
    <n v="2420"/>
    <n v="1"/>
    <n v="2420"/>
    <n v="0"/>
    <n v="2420"/>
    <n v="21"/>
    <n v="1.35E-2"/>
    <n v="3207.1123898919946"/>
    <n v="0"/>
    <n v="3207.1123898919946"/>
    <n v="1.7600000000000001E-2"/>
    <n v="2223.2848837356328"/>
    <n v="0"/>
    <n v="2223.2848837356328"/>
    <m/>
  </r>
  <r>
    <s v="1 - Yes"/>
    <s v="COR4 OIL CORP."/>
    <s v="A38937"/>
    <n v="4"/>
    <s v="Steel"/>
    <n v="3.2"/>
    <d v="2002-10-01T00:00:00"/>
    <x v="0"/>
    <s v="Natural Gas"/>
    <n v="0"/>
    <n v="88.9"/>
    <s v="01-13-029-04W4"/>
    <s v="10-18-029-03W4"/>
    <n v="1.52"/>
    <s v="Uncoated"/>
    <n v="6200"/>
    <s v="NG"/>
    <n v="4"/>
    <s v="Pipeline"/>
    <s v="Compressor station"/>
    <s v="38937-4"/>
    <s v="Operating - Gas"/>
    <n v="1789"/>
    <s v="OYEN 100/01-13-029-04W4  GGS                      "/>
    <n v="100"/>
    <x v="0"/>
    <x v="4"/>
    <n v="760"/>
    <n v="2000"/>
    <m/>
    <s v="1) Active Pipeline = Use reserve-life"/>
    <s v="No"/>
    <m/>
    <n v="2760"/>
    <m/>
    <n v="2760"/>
    <n v="1"/>
    <n v="2760"/>
    <n v="0"/>
    <n v="2760"/>
    <n v="21"/>
    <n v="1.35E-2"/>
    <n v="3657.6984281412829"/>
    <n v="0"/>
    <n v="3657.6984281412829"/>
    <n v="1.7600000000000001E-2"/>
    <n v="2535.6472227728705"/>
    <n v="0"/>
    <n v="2535.6472227728705"/>
    <m/>
  </r>
  <r>
    <s v="1 - Yes"/>
    <s v="COR4 OIL CORP."/>
    <s v="A39025"/>
    <n v="1"/>
    <s v="Polyethylene"/>
    <n v="8.08"/>
    <d v="2002-09-25T00:00:00"/>
    <x v="0"/>
    <s v="Natural Gas"/>
    <n v="0.05"/>
    <n v="88.9"/>
    <s v="08-17-021-07W4"/>
    <s v="08-18-021-07W4"/>
    <n v="1.6"/>
    <s v="Uncoated"/>
    <n v="880"/>
    <s v="NG"/>
    <n v="4"/>
    <s v="Well"/>
    <s v="Pipeline"/>
    <s v="39025-1"/>
    <s v="Operating - Gas"/>
    <n v="3134"/>
    <s v="JENNER SHLW GAS 100/08-17-021-07W4/00             "/>
    <n v="100"/>
    <x v="0"/>
    <x v="2"/>
    <n v="800"/>
    <n v="2000"/>
    <m/>
    <s v="1) Active Pipeline = Use reserve-life"/>
    <s v="No"/>
    <m/>
    <n v="2800"/>
    <m/>
    <n v="2800"/>
    <n v="1"/>
    <n v="2800"/>
    <n v="0"/>
    <n v="2800"/>
    <n v="21"/>
    <n v="1.35E-2"/>
    <n v="3710.7085502882578"/>
    <n v="0"/>
    <n v="3710.7085502882578"/>
    <n v="1.7600000000000001E-2"/>
    <n v="2572.3957332478394"/>
    <n v="0"/>
    <n v="2572.3957332478394"/>
    <m/>
  </r>
  <r>
    <s v="1 - Yes"/>
    <s v="COR4 OIL CORP."/>
    <s v="A39025"/>
    <n v="2"/>
    <s v="Polyethylene"/>
    <n v="8.08"/>
    <d v="2002-09-25T00:00:00"/>
    <x v="0"/>
    <s v="Natural Gas"/>
    <n v="0.05"/>
    <n v="88.9"/>
    <s v="08-18-021-07W4"/>
    <s v="08-18-021-07W4"/>
    <n v="0.28999999999999998"/>
    <s v="Uncoated"/>
    <n v="880"/>
    <s v="NG"/>
    <n v="4"/>
    <s v="Well"/>
    <s v="Pipeline"/>
    <s v="39025-2"/>
    <s v="Operating - Gas"/>
    <n v="3140"/>
    <s v="JENNER SHLW GAS 100/08-18-021-07W4/00             "/>
    <n v="100"/>
    <x v="0"/>
    <x v="2"/>
    <n v="145"/>
    <n v="2000"/>
    <m/>
    <s v="1) Active Pipeline = Use reserve-life"/>
    <s v="No"/>
    <m/>
    <n v="2145"/>
    <m/>
    <n v="2145"/>
    <n v="1"/>
    <n v="2145"/>
    <n v="0"/>
    <n v="2145"/>
    <n v="21"/>
    <n v="1.35E-2"/>
    <n v="2842.6678001315404"/>
    <n v="0"/>
    <n v="2842.6678001315404"/>
    <n v="1.7600000000000001E-2"/>
    <n v="1970.63887422022"/>
    <n v="0"/>
    <n v="1970.63887422022"/>
    <m/>
  </r>
  <r>
    <s v="1 - Yes"/>
    <s v="COR4 OIL CORP."/>
    <s v="A39025"/>
    <n v="3"/>
    <s v="Polyethylene"/>
    <n v="8.08"/>
    <d v="2002-09-25T00:00:00"/>
    <x v="0"/>
    <s v="Natural Gas"/>
    <n v="0.05"/>
    <n v="88.9"/>
    <s v="08-18-021-07W4"/>
    <s v="08-19-021-07W4"/>
    <n v="1.46"/>
    <s v="Uncoated"/>
    <n v="880"/>
    <s v="NG"/>
    <n v="4"/>
    <s v="Pipeline"/>
    <s v="Pipeline"/>
    <s v="39025-3"/>
    <s v="Operating - Gas"/>
    <n v="3140"/>
    <s v="JENNER SHLW GAS 100/08-18-021-07W4/00             "/>
    <n v="100"/>
    <x v="0"/>
    <x v="2"/>
    <n v="730"/>
    <n v="2000"/>
    <m/>
    <s v="1) Active Pipeline = Use reserve-life"/>
    <s v="No"/>
    <m/>
    <n v="2730"/>
    <m/>
    <n v="2730"/>
    <n v="1"/>
    <n v="2730"/>
    <n v="0"/>
    <n v="2730"/>
    <n v="21"/>
    <n v="1.35E-2"/>
    <n v="3617.9408365310514"/>
    <n v="0"/>
    <n v="3617.9408365310514"/>
    <n v="1.7600000000000001E-2"/>
    <n v="2508.0858399166436"/>
    <n v="0"/>
    <n v="2508.0858399166436"/>
    <m/>
  </r>
  <r>
    <s v="1 - Yes"/>
    <s v="COR4 OIL CORP."/>
    <s v="A39025"/>
    <n v="4"/>
    <s v="Polyethylene"/>
    <n v="8.08"/>
    <d v="2002-09-25T00:00:00"/>
    <x v="0"/>
    <s v="Natural Gas"/>
    <n v="0.05"/>
    <n v="88.9"/>
    <s v="08-19-021-07W4"/>
    <s v="06-20-021-07W4"/>
    <n v="1.02"/>
    <s v="Uncoated"/>
    <n v="880"/>
    <s v="NG"/>
    <n v="4"/>
    <s v="Well"/>
    <s v="Pipeline"/>
    <s v="39025-4"/>
    <s v="Operating - Gas"/>
    <n v="3147"/>
    <s v="JENNER SHLW GAS 100/08-19-021-07W4/00             "/>
    <n v="100"/>
    <x v="0"/>
    <x v="2"/>
    <n v="510"/>
    <n v="2000"/>
    <m/>
    <s v="1) Active Pipeline = Use reserve-life"/>
    <s v="No"/>
    <m/>
    <n v="2510"/>
    <m/>
    <n v="2510"/>
    <n v="1"/>
    <n v="2510"/>
    <n v="0"/>
    <n v="2510"/>
    <n v="21"/>
    <n v="1.35E-2"/>
    <n v="3326.3851647226884"/>
    <n v="0"/>
    <n v="3326.3851647226884"/>
    <n v="1.7600000000000001E-2"/>
    <n v="2305.9690323043133"/>
    <n v="0"/>
    <n v="2305.9690323043133"/>
    <m/>
  </r>
  <r>
    <s v="1 - Yes"/>
    <s v="COR4 OIL CORP."/>
    <s v="A39184"/>
    <n v="1"/>
    <s v="Steel"/>
    <n v="3.2"/>
    <d v="2002-10-30T00:00:00"/>
    <x v="2"/>
    <s v="Oil Well Effluent"/>
    <n v="0.5"/>
    <n v="168.3"/>
    <s v="11-22-019-12W4"/>
    <s v="11-20-019-12W4"/>
    <n v="3.6"/>
    <s v="Uncoated"/>
    <m/>
    <s v="OE"/>
    <n v="1"/>
    <s v="Blind end"/>
    <s v="Blind end"/>
    <s v="39184-1"/>
    <s v="Discontinued - Oil-Water-Other"/>
    <n v="1288"/>
    <s v="TILLEY 100/11-22-019-12W4/00 BATT                 "/>
    <n v="100"/>
    <x v="1"/>
    <x v="8"/>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39826"/>
    <n v="1"/>
    <s v="Fiberglass"/>
    <n v="3.6"/>
    <d v="2015-09-15T00:00:00"/>
    <x v="2"/>
    <s v="Oil Well Effluent"/>
    <n v="3"/>
    <n v="106.9"/>
    <s v="06-23-019-12W4"/>
    <s v="11-22-019-12W4"/>
    <n v="1.45"/>
    <s v="Uncoated"/>
    <m/>
    <s v="OE"/>
    <n v="38"/>
    <s v="Blind end"/>
    <s v="Blind end"/>
    <s v="39826-1"/>
    <s v="Discontinued - Oil-Water-Other"/>
    <n v="1279"/>
    <s v="TILLEY 100/06-23-019-12W4/00 SAT                  "/>
    <n v="100"/>
    <x v="1"/>
    <x v="8"/>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39826"/>
    <n v="2"/>
    <s v="Fiberglass"/>
    <n v="2.8"/>
    <d v="2019-09-27T00:00:00"/>
    <x v="2"/>
    <s v="Oil Well Effluent"/>
    <n v="3"/>
    <n v="80"/>
    <s v="06-27-019-12W4"/>
    <s v="02-27-019-12W4"/>
    <n v="0.51"/>
    <s v="Uncoated"/>
    <m/>
    <s v="OE"/>
    <n v="38"/>
    <s v="Blind end"/>
    <s v="Blind end"/>
    <s v="39826-2"/>
    <s v="Discontinued - Oil-Water-Other"/>
    <n v="1307"/>
    <s v="TILLEY 102/06-27-019-12W4/00                      "/>
    <n v="100"/>
    <x v="1"/>
    <x v="8"/>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39826"/>
    <n v="3"/>
    <s v="Steel"/>
    <n v="4"/>
    <d v="2015-12-17T00:00:00"/>
    <x v="2"/>
    <s v="Oil Well Effluent"/>
    <n v="3"/>
    <n v="88.9"/>
    <s v="13-22-019-12W4"/>
    <s v="11-22-019-12W4"/>
    <n v="0.67"/>
    <s v="Uncoated"/>
    <m/>
    <s v="OE"/>
    <n v="38"/>
    <s v="Blind end"/>
    <s v="Blind end"/>
    <s v="39826-3"/>
    <s v="Discontinued - Oil-Water-Other"/>
    <n v="1294"/>
    <s v="TILLEY 100/13-22-019-12W4/00 (13-22)              "/>
    <n v="100"/>
    <x v="1"/>
    <x v="8"/>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39826"/>
    <n v="4"/>
    <s v="Steel"/>
    <n v="4"/>
    <d v="2016-02-24T00:00:00"/>
    <x v="2"/>
    <s v="Oil Well Effluent"/>
    <n v="3"/>
    <n v="88.9"/>
    <s v="13-22-019-12W4"/>
    <s v="11-22-019-12W4"/>
    <n v="0.67"/>
    <s v="Uncoated"/>
    <m/>
    <s v="OE"/>
    <n v="38"/>
    <s v="Blind end"/>
    <s v="Blind end"/>
    <s v="39826-4"/>
    <s v="Discontinued - Oil-Water-Other"/>
    <n v="1260"/>
    <s v="TILLEY 100/01-28-019-12W4/00 FAC                  "/>
    <n v="100"/>
    <x v="1"/>
    <x v="8"/>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39826"/>
    <n v="5"/>
    <s v="Steel"/>
    <n v="4"/>
    <d v="2015-09-15T00:00:00"/>
    <x v="2"/>
    <s v="Oil Well Effluent"/>
    <n v="3"/>
    <n v="88.9"/>
    <s v="14-23-019-12W4"/>
    <s v="06-23-019-12W4"/>
    <n v="0.6"/>
    <s v="Uncoated"/>
    <m/>
    <s v="OE"/>
    <n v="38"/>
    <s v="Blind end"/>
    <s v="Blind end"/>
    <s v="39826-5"/>
    <s v="Discontinued - Oil-Water-Other"/>
    <n v="1323"/>
    <s v="TILLEY 102/14-23-019-12W4/00                      "/>
    <n v="100"/>
    <x v="1"/>
    <x v="8"/>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9826"/>
    <n v="6"/>
    <s v="Steel"/>
    <n v="4"/>
    <d v="2015-07-13T00:00:00"/>
    <x v="2"/>
    <s v="Oil Well Effluent"/>
    <n v="3"/>
    <n v="88.9"/>
    <s v="10-22-019-12W4"/>
    <s v="11-22-019-12W4"/>
    <n v="0.27"/>
    <s v="Uncoated"/>
    <m/>
    <s v="OE"/>
    <n v="38"/>
    <s v="Blind end"/>
    <s v="Blind end"/>
    <s v="39826-6"/>
    <s v="Discontinued - Oil-Water-Other"/>
    <n v="1315"/>
    <s v="TILLEY 102/10-22-019-12W4/00                      "/>
    <n v="100"/>
    <x v="1"/>
    <x v="8"/>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39826"/>
    <n v="7"/>
    <s v="Steel"/>
    <n v="4"/>
    <d v="2018-06-18T00:00:00"/>
    <x v="0"/>
    <s v="Oil Well Effluent"/>
    <n v="3"/>
    <n v="114.3"/>
    <s v="07-22-019-12W4"/>
    <s v="11-22-019-12W4"/>
    <n v="0.5"/>
    <s v="Uncoated"/>
    <n v="4960"/>
    <s v="OE"/>
    <n v="38"/>
    <s v="Well"/>
    <s v="Satellite"/>
    <s v="39826-7"/>
    <s v="Operating - Oil-Water-Other"/>
    <n v="1280"/>
    <s v="TILLEY 100/07-22-019-12W4/00                      "/>
    <n v="100"/>
    <x v="1"/>
    <x v="8"/>
    <n v="750"/>
    <n v="2500"/>
    <n v="669.34404283801871"/>
    <s v="1) Active Pipeline = Use reserve-life"/>
    <s v="No"/>
    <m/>
    <n v="3919.3440428380186"/>
    <m/>
    <n v="3919.3440428380186"/>
    <n v="1"/>
    <n v="3919.3440428380186"/>
    <n v="0"/>
    <n v="3919.3440428380186"/>
    <n v="26"/>
    <n v="1.35E-2"/>
    <n v="5554.3208891906634"/>
    <n v="0"/>
    <n v="5554.3208891906634"/>
    <n v="1.7600000000000001E-2"/>
    <n v="3528.7948477509462"/>
    <n v="0"/>
    <n v="3528.7948477509462"/>
    <m/>
  </r>
  <r>
    <s v="1 - Yes"/>
    <s v="COR4 OIL CORP."/>
    <s v="A39826"/>
    <n v="8"/>
    <s v="Steel"/>
    <n v="4"/>
    <d v="2015-08-28T00:00:00"/>
    <x v="2"/>
    <s v="Oil Well Effluent"/>
    <n v="3"/>
    <n v="88.9"/>
    <s v="01-27-019-12W4"/>
    <s v="02-27-019-12W4"/>
    <n v="0.62"/>
    <s v="Uncoated"/>
    <m/>
    <s v="OE"/>
    <n v="38"/>
    <s v="Blind end"/>
    <s v="Blind end"/>
    <s v="39826-8"/>
    <s v="Discontinued - Oil-Water-Other"/>
    <n v="1297"/>
    <s v="TILLEY 102/01-27-019-12W4/00 INJ                  "/>
    <n v="100"/>
    <x v="1"/>
    <x v="8"/>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39826"/>
    <n v="9"/>
    <s v="Steel"/>
    <n v="4"/>
    <d v="2016-02-24T00:00:00"/>
    <x v="2"/>
    <s v="Oil Well Effluent"/>
    <n v="3"/>
    <n v="88.9"/>
    <s v="01-28-019-12W4"/>
    <s v="13-22-019-12W4"/>
    <n v="0.86"/>
    <s v="Uncoated"/>
    <m/>
    <s v="OE"/>
    <n v="38"/>
    <s v="Blind end"/>
    <s v="Blind end"/>
    <s v="39826-9"/>
    <s v="Discontinued - Oil-Water-Other"/>
    <n v="1260"/>
    <s v="TILLEY 100/01-28-019-12W4/00 FAC                  "/>
    <n v="100"/>
    <x v="1"/>
    <x v="8"/>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39826"/>
    <n v="10"/>
    <s v="Steel"/>
    <n v="4"/>
    <d v="2015-09-25T00:00:00"/>
    <x v="2"/>
    <s v="Oil Well Effluent"/>
    <n v="3"/>
    <n v="88.9"/>
    <s v="04-26-019-12W4"/>
    <s v="06-23-019-12W4"/>
    <n v="1.32"/>
    <s v="Uncoated"/>
    <m/>
    <s v="OE"/>
    <n v="38"/>
    <s v="Blind end"/>
    <s v="Blind end"/>
    <s v="39826-10"/>
    <s v="Discontinued - Oil-Water-Other"/>
    <n v="1301"/>
    <s v="TILLEY 102/04-26-019-12W4/00                      "/>
    <n v="100"/>
    <x v="1"/>
    <x v="8"/>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39826"/>
    <n v="11"/>
    <s v="Steel"/>
    <n v="4"/>
    <d v="2016-01-08T00:00:00"/>
    <x v="2"/>
    <s v="Oil Well Effluent"/>
    <n v="3"/>
    <n v="114.3"/>
    <s v="10-22-019-12W4"/>
    <s v="11-22-019-12W4"/>
    <n v="0.52"/>
    <s v="Uncoated"/>
    <m/>
    <s v="OE"/>
    <n v="38"/>
    <s v="Blind end"/>
    <s v="Blind end"/>
    <s v="39826-11"/>
    <s v="Discontinued - Oil-Water-Other"/>
    <n v="1315"/>
    <s v="TILLEY 102/10-22-019-12W4/00                      "/>
    <n v="100"/>
    <x v="1"/>
    <x v="8"/>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39826"/>
    <n v="12"/>
    <s v="Composite"/>
    <n v="10"/>
    <d v="2015-12-14T00:00:00"/>
    <x v="2"/>
    <s v="Oil Well Effluent"/>
    <n v="3"/>
    <n v="97"/>
    <s v="14-22-019-12W4"/>
    <s v="11-22-019-12W4"/>
    <n v="0.15"/>
    <s v="Uncoated"/>
    <m/>
    <s v="OE"/>
    <n v="38"/>
    <s v="Blind end"/>
    <s v="Blind end"/>
    <s v="39826-12"/>
    <s v="Discontinued - Oil-Water-Other"/>
    <n v="1322"/>
    <s v="TILLEY 102/14-22-019-12W4/00                      "/>
    <n v="100"/>
    <x v="1"/>
    <x v="8"/>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39826"/>
    <n v="13"/>
    <s v="Steel"/>
    <n v="4"/>
    <d v="2016-05-05T00:00:00"/>
    <x v="2"/>
    <s v="Oil Well Effluent"/>
    <n v="3"/>
    <n v="88.9"/>
    <s v="08-22-019-12W4"/>
    <s v="06-23-019-12W4"/>
    <n v="0.77"/>
    <s v="Uncoated"/>
    <m/>
    <s v="OE"/>
    <n v="38"/>
    <s v="Blind end"/>
    <s v="Blind end"/>
    <s v="39826-13"/>
    <s v="Discontinued - Oil-Water-Other"/>
    <n v="1310"/>
    <s v="TILLEY 102/08-22-019-12W4/00 INJ                  "/>
    <n v="100"/>
    <x v="1"/>
    <x v="8"/>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39826"/>
    <n v="14"/>
    <s v="Steel"/>
    <n v="4"/>
    <d v="2018-06-18T00:00:00"/>
    <x v="0"/>
    <s v="Oil Well Effluent"/>
    <n v="3"/>
    <n v="88.9"/>
    <s v="16-22-019-12W4"/>
    <s v="02-27-019-12W4"/>
    <n v="0.81"/>
    <s v="Uncoated"/>
    <n v="4960"/>
    <s v="OE"/>
    <n v="38"/>
    <s v="Well"/>
    <s v="Satellite"/>
    <s v="39826-14"/>
    <s v="Operating - Oil-Water-Other"/>
    <n v="1337"/>
    <s v="TILLEY 104/16-22-019-12W4/00                      "/>
    <n v="100"/>
    <x v="1"/>
    <x v="8"/>
    <n v="1215"/>
    <n v="2500"/>
    <n v="669.34404283801871"/>
    <s v="1) Active Pipeline = Use reserve-life"/>
    <s v="No"/>
    <m/>
    <n v="4384.344042838019"/>
    <m/>
    <n v="4384.344042838019"/>
    <n v="1"/>
    <n v="4384.344042838019"/>
    <n v="0"/>
    <n v="4384.344042838019"/>
    <n v="26"/>
    <n v="1.35E-2"/>
    <n v="6213.2983061370642"/>
    <n v="0"/>
    <n v="6213.2983061370642"/>
    <n v="1.7600000000000001E-2"/>
    <n v="3947.4591921589495"/>
    <n v="0"/>
    <n v="3947.4591921589495"/>
    <m/>
  </r>
  <r>
    <s v="1 - Yes"/>
    <s v="COR4 OIL CORP."/>
    <s v="A39826"/>
    <n v="15"/>
    <s v="Steel"/>
    <n v="4"/>
    <d v="2015-07-13T00:00:00"/>
    <x v="2"/>
    <s v="Oil Well Effluent"/>
    <n v="3"/>
    <n v="114.3"/>
    <s v="08-27-019-12W4"/>
    <s v="02-27-019-12W4"/>
    <n v="0.55000000000000004"/>
    <s v="Uncoated"/>
    <m/>
    <s v="OE"/>
    <n v="38"/>
    <s v="Blind end"/>
    <s v="Blind end"/>
    <s v="39826-15"/>
    <s v="Discontinued - Oil-Water-Other"/>
    <n v="1311"/>
    <s v="TILLEY 102/08-27-019-12W4/00 INJ                  "/>
    <n v="100"/>
    <x v="1"/>
    <x v="8"/>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39826"/>
    <n v="16"/>
    <s v="Steel"/>
    <n v="4"/>
    <d v="2015-09-15T00:00:00"/>
    <x v="2"/>
    <s v="Oil Well Effluent"/>
    <n v="3"/>
    <n v="88.9"/>
    <s v="13-14-019-12W4"/>
    <s v="06-23-019-12W4"/>
    <n v="0.93"/>
    <s v="Free Standing (Slip Lined)"/>
    <m/>
    <s v="OE"/>
    <n v="38"/>
    <s v="Blind end"/>
    <s v="Blind end"/>
    <s v="39826-16"/>
    <s v="Discontinued - Oil-Water-Other"/>
    <n v="1293"/>
    <s v="TILLEY 100/13-14-019-12W4/00                      "/>
    <n v="100"/>
    <x v="1"/>
    <x v="8"/>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39826"/>
    <n v="18"/>
    <s v="Steel"/>
    <n v="4.8"/>
    <d v="2019-06-27T00:00:00"/>
    <x v="0"/>
    <s v="Oil Well Effluent"/>
    <n v="3"/>
    <n v="168.3"/>
    <s v="02-22-019-12W4"/>
    <s v="11-22-019-12W4"/>
    <n v="0.94"/>
    <s v="Free Standing (Slip Lined)"/>
    <n v="4960"/>
    <s v="OE"/>
    <n v="38"/>
    <s v="Pipeline"/>
    <s v="Pipeline"/>
    <s v="39826-18"/>
    <s v="Operating - Oil-Water-Other"/>
    <n v="1266"/>
    <s v="TILLEY 100/02-22-019-12W4/00 SAT                  "/>
    <n v="100"/>
    <x v="1"/>
    <x v="8"/>
    <n v="1410"/>
    <n v="2500"/>
    <n v="669.34404283801871"/>
    <s v="1) Active Pipeline = Use reserve-life"/>
    <s v="No"/>
    <m/>
    <n v="4579.344042838019"/>
    <m/>
    <n v="4579.344042838019"/>
    <n v="1"/>
    <n v="4579.344042838019"/>
    <n v="0"/>
    <n v="4579.344042838019"/>
    <n v="26"/>
    <n v="1.35E-2"/>
    <n v="6489.6436745339415"/>
    <n v="0"/>
    <n v="6489.6436745339415"/>
    <n v="1.7600000000000001E-2"/>
    <n v="4123.02811078166"/>
    <n v="0"/>
    <n v="4123.02811078166"/>
    <m/>
  </r>
  <r>
    <s v="1 - Yes"/>
    <s v="COR4 OIL CORP."/>
    <s v="A39826"/>
    <n v="19"/>
    <s v="Steel"/>
    <n v="4"/>
    <d v="2019-05-30T00:00:00"/>
    <x v="2"/>
    <s v="Oil Well Effluent"/>
    <n v="3"/>
    <n v="88.9"/>
    <s v="15-15-019-12W4"/>
    <s v="02-22-019-12W4"/>
    <n v="0.38"/>
    <s v="Free Standing (Slip Lined)"/>
    <m/>
    <s v="OE"/>
    <n v="38"/>
    <s v="Blind end"/>
    <s v="Blind end"/>
    <s v="39826-19"/>
    <s v="Discontinued - Oil-Water-Other"/>
    <n v="1296"/>
    <s v="TILLEY 100/15-15-019-12W4/00                      "/>
    <n v="100"/>
    <x v="1"/>
    <x v="8"/>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39826"/>
    <n v="20"/>
    <s v="Steel"/>
    <n v="4"/>
    <d v="2016-07-08T00:00:00"/>
    <x v="2"/>
    <s v="Oil Well Effluent"/>
    <n v="3"/>
    <n v="88.9"/>
    <s v="15-15-019-12W4"/>
    <s v="02-22-019-12W4"/>
    <n v="0.38"/>
    <s v="Uncoated"/>
    <m/>
    <s v="OE"/>
    <n v="38"/>
    <s v="Blind end"/>
    <s v="Blind end"/>
    <s v="39826-20"/>
    <s v="Discontinued - Oil-Water-Other"/>
    <n v="1283"/>
    <s v="TILLEY 100/09-15-019-12W4/00                      "/>
    <n v="100"/>
    <x v="1"/>
    <x v="8"/>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39826"/>
    <n v="21"/>
    <s v="Steel"/>
    <n v="4"/>
    <d v="2006-12-21T00:00:00"/>
    <x v="2"/>
    <s v="Oil Well Effluent"/>
    <n v="3"/>
    <n v="88.9"/>
    <s v="15-15-019-12W4"/>
    <s v="02-22-019-12W4"/>
    <n v="0.38"/>
    <s v="Uncoated"/>
    <m/>
    <s v="OE"/>
    <n v="38"/>
    <s v="Blind end"/>
    <s v="Blind end"/>
    <s v="39826-21"/>
    <s v="Discontinued - Oil-Water-Other"/>
    <n v="1412"/>
    <s v="W TIDE LK 100/15-15-019-11W4/00 SAT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39826"/>
    <n v="22"/>
    <s v="Steel"/>
    <n v="4.8"/>
    <d v="2019-07-15T00:00:00"/>
    <x v="2"/>
    <s v="Oil Well Effluent"/>
    <n v="3"/>
    <n v="168.3"/>
    <s v="02-22-019-12W4"/>
    <s v="04-13-019-12W4"/>
    <n v="3.37"/>
    <s v="Uncoated"/>
    <m/>
    <s v="OE"/>
    <n v="38"/>
    <s v="Blind end"/>
    <s v="Blind end"/>
    <s v="39826-22"/>
    <s v="Discontinued - Oil-Water-Other"/>
    <n v="1300"/>
    <s v="TILLEY 102/04-13-019-12W4/00                      "/>
    <n v="100"/>
    <x v="1"/>
    <x v="8"/>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39826"/>
    <n v="23"/>
    <s v="Steel"/>
    <n v="4"/>
    <d v="2016-01-11T00:00:00"/>
    <x v="2"/>
    <s v="Oil Well Effluent"/>
    <n v="3"/>
    <n v="88.9"/>
    <s v="09-15-019-12W4"/>
    <s v="15-15-019-12W4"/>
    <n v="0.76"/>
    <s v="Uncoated"/>
    <m/>
    <s v="OE"/>
    <n v="38"/>
    <s v="Blind end"/>
    <s v="Blind end"/>
    <s v="39826-23"/>
    <s v="Discontinued - Oil-Water-Other"/>
    <n v="1283"/>
    <s v="TILLEY 100/09-15-019-12W4/00                      "/>
    <n v="100"/>
    <x v="1"/>
    <x v="8"/>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39826"/>
    <n v="24"/>
    <s v="Steel"/>
    <n v="4"/>
    <d v="2013-11-05T00:00:00"/>
    <x v="2"/>
    <s v="Oil Well Effluent"/>
    <n v="3"/>
    <n v="88.9"/>
    <s v="02-14-019-12W4"/>
    <s v="04-13-019-12W4"/>
    <n v="0.85"/>
    <s v="Uncoated"/>
    <m/>
    <s v="OE"/>
    <n v="38"/>
    <s v="Blind end"/>
    <s v="Blind end"/>
    <s v="39826-24"/>
    <s v="Discontinued - Oil-Water-Other"/>
    <n v="1264"/>
    <s v="TILLEY 100/02-14-019-12W4/00 WATER                "/>
    <n v="100"/>
    <x v="1"/>
    <x v="8"/>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9826"/>
    <n v="25"/>
    <s v="Steel"/>
    <n v="4"/>
    <d v="2015-12-14T00:00:00"/>
    <x v="2"/>
    <s v="Oil Well Effluent"/>
    <n v="3"/>
    <n v="88.9"/>
    <s v="06-13-019-12W4"/>
    <s v="04-13-019-12W4"/>
    <n v="0.59"/>
    <s v="Uncoated"/>
    <m/>
    <s v="OE"/>
    <n v="38"/>
    <s v="Blind end"/>
    <s v="Blind end"/>
    <s v="39826-25"/>
    <s v="Discontinued - Oil-Water-Other"/>
    <n v="1304"/>
    <s v="TILLEY 102/06-13-019-12W4/00                      "/>
    <n v="100"/>
    <x v="1"/>
    <x v="8"/>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39826"/>
    <n v="26"/>
    <s v="Steel"/>
    <n v="4"/>
    <d v="2016-01-04T00:00:00"/>
    <x v="2"/>
    <s v="Oil Well Effluent"/>
    <n v="3"/>
    <n v="88.9"/>
    <s v="02-13-019-12W4"/>
    <s v="04-13-019-12W4"/>
    <n v="0.79"/>
    <s v="Uncoated"/>
    <m/>
    <s v="OE"/>
    <n v="38"/>
    <s v="Blind end"/>
    <s v="Blind end"/>
    <s v="39826-26"/>
    <s v="Discontinued - Oil-Water-Other"/>
    <n v="1298"/>
    <s v="TILLEY 102/02-13-019-12W4/00                      "/>
    <n v="100"/>
    <x v="1"/>
    <x v="8"/>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39826"/>
    <n v="27"/>
    <s v="Steel"/>
    <n v="4.8"/>
    <d v="2019-07-15T00:00:00"/>
    <x v="2"/>
    <s v="Oil Well Effluent"/>
    <n v="3"/>
    <n v="168.3"/>
    <s v="04-13-019-12W4"/>
    <s v="10-12-019-12W4"/>
    <n v="1.52"/>
    <s v="Uncoated"/>
    <m/>
    <s v="OE"/>
    <n v="38"/>
    <s v="Blind end"/>
    <s v="Blind end"/>
    <s v="39826-27"/>
    <s v="Discontinued - Oil-Water-Other"/>
    <n v="1314"/>
    <s v="TILLEY 102/10-12-019-12W4/00 SAT                  "/>
    <n v="100"/>
    <x v="1"/>
    <x v="8"/>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39826"/>
    <n v="30"/>
    <s v="Steel"/>
    <n v="3.96"/>
    <d v="2017-12-13T00:00:00"/>
    <x v="0"/>
    <s v="Oil Well Effluent"/>
    <n v="3"/>
    <n v="88.9"/>
    <s v="01-12-019-12W4"/>
    <s v="10-12-019-12W4"/>
    <n v="0.98"/>
    <s v="Uncoated"/>
    <n v="4960"/>
    <s v="OE"/>
    <n v="38"/>
    <s v="Well"/>
    <s v="Satellite"/>
    <s v="39826-30"/>
    <s v="Operating - Oil-Water-Other"/>
    <n v="1258"/>
    <s v="TILLEY 100/01-12-019-12W4/00                      "/>
    <n v="100"/>
    <x v="1"/>
    <x v="8"/>
    <n v="1470"/>
    <n v="2500"/>
    <n v="669.34404283801871"/>
    <s v="1) Active Pipeline = Use reserve-life"/>
    <s v="No"/>
    <m/>
    <n v="4639.344042838019"/>
    <m/>
    <n v="4639.344042838019"/>
    <n v="1"/>
    <n v="4639.344042838019"/>
    <n v="0"/>
    <n v="4639.344042838019"/>
    <n v="26"/>
    <n v="1.35E-2"/>
    <n v="6574.673018656058"/>
    <n v="0"/>
    <n v="6574.673018656058"/>
    <n v="1.7600000000000001E-2"/>
    <n v="4177.049316511725"/>
    <n v="0"/>
    <n v="4177.049316511725"/>
    <m/>
  </r>
  <r>
    <s v="1 - Yes"/>
    <s v="COR4 OIL CORP."/>
    <s v="A39826"/>
    <n v="31"/>
    <s v="Fiberglass"/>
    <n v="2.8"/>
    <d v="2008-10-09T00:00:00"/>
    <x v="0"/>
    <s v="Oil Well Effluent"/>
    <n v="3"/>
    <n v="81.3"/>
    <s v="06-12-019-12W4"/>
    <s v="10-12-019-12W4"/>
    <n v="0.89"/>
    <s v="Uncoated"/>
    <n v="4960"/>
    <s v="OE"/>
    <n v="38"/>
    <s v="Well"/>
    <s v="Satellite"/>
    <s v="39826-31"/>
    <s v="Operating - Oil-Water-Other"/>
    <n v="1303"/>
    <s v="TILLEY 102/06-12-019-12W4/00                      "/>
    <n v="100"/>
    <x v="1"/>
    <x v="8"/>
    <n v="1335"/>
    <n v="2500"/>
    <n v="669.34404283801871"/>
    <s v="1) Active Pipeline = Use reserve-life"/>
    <s v="No"/>
    <m/>
    <n v="4504.344042838019"/>
    <m/>
    <n v="4504.344042838019"/>
    <n v="1"/>
    <n v="4504.344042838019"/>
    <n v="0"/>
    <n v="4504.344042838019"/>
    <n v="26"/>
    <n v="1.35E-2"/>
    <n v="6383.3569943812963"/>
    <n v="0"/>
    <n v="6383.3569943812963"/>
    <n v="1.7600000000000001E-2"/>
    <n v="4055.5016036190791"/>
    <n v="0"/>
    <n v="4055.5016036190791"/>
    <m/>
  </r>
  <r>
    <s v="1 - Yes"/>
    <s v="COR4 OIL CORP."/>
    <s v="A39826"/>
    <n v="32"/>
    <s v="Fiberglass"/>
    <n v="2.8"/>
    <d v="2019-12-17T00:00:00"/>
    <x v="2"/>
    <s v="Oil Well Effluent"/>
    <n v="3"/>
    <n v="81.3"/>
    <s v="12-12-019-12W4"/>
    <s v="10-12-019-12W4"/>
    <n v="0.46"/>
    <s v="Uncoated"/>
    <m/>
    <s v="OE"/>
    <n v="38"/>
    <s v="Blind end"/>
    <s v="Blind end"/>
    <s v="39826-32"/>
    <s v="Discontinued - Oil-Water-Other"/>
    <n v="1318"/>
    <s v="TILLEY 102/12-12-019-12W4/00                      "/>
    <n v="100"/>
    <x v="1"/>
    <x v="8"/>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9826"/>
    <n v="33"/>
    <s v="Fiberglass"/>
    <n v="2.92"/>
    <d v="2019-07-15T00:00:00"/>
    <x v="2"/>
    <s v="Oil Well Effluent"/>
    <n v="3"/>
    <n v="81.5"/>
    <s v="16-11-019-12W4"/>
    <s v="04-13-019-12W4"/>
    <n v="0.61"/>
    <s v="Uncoated"/>
    <m/>
    <s v="OE"/>
    <n v="38"/>
    <s v="Blind end"/>
    <s v="Blind end"/>
    <s v="39826-33"/>
    <s v="Discontinued - Oil-Water-Other"/>
    <n v="1326"/>
    <s v="TILLEY 102/16-11-019-12W4/00                      "/>
    <n v="100"/>
    <x v="1"/>
    <x v="8"/>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39826"/>
    <n v="34"/>
    <s v="Fiberglass"/>
    <n v="2.92"/>
    <d v="2016-01-04T00:00:00"/>
    <x v="2"/>
    <s v="Oil Well Effluent"/>
    <n v="3"/>
    <n v="81.5"/>
    <s v="12-14-019-12W4"/>
    <s v="15-15-019-12W4"/>
    <n v="0.94"/>
    <s v="Uncoated"/>
    <m/>
    <s v="OE"/>
    <n v="38"/>
    <s v="Blind end"/>
    <s v="Blind end"/>
    <s v="39826-34"/>
    <s v="Discontinued - Oil-Water-Other"/>
    <n v="1320"/>
    <s v="TILLEY 102/12-14-019-12W4/00                      "/>
    <n v="100"/>
    <x v="1"/>
    <x v="8"/>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39826"/>
    <n v="35"/>
    <s v="Fiberglass"/>
    <n v="2.92"/>
    <d v="2015-12-21T00:00:00"/>
    <x v="2"/>
    <s v="Oil Well Effluent"/>
    <n v="3"/>
    <n v="81.5"/>
    <s v="03-22-019-12W4"/>
    <s v="02-22-019-12W4"/>
    <n v="0.54"/>
    <s v="Uncoated"/>
    <m/>
    <s v="OE"/>
    <n v="38"/>
    <s v="Blind end"/>
    <s v="Blind end"/>
    <s v="39826-35"/>
    <s v="Discontinued - Oil-Water-Other"/>
    <n v="1271"/>
    <s v="TILLEY 100/03-22-019-12W4/00                      "/>
    <n v="100"/>
    <x v="1"/>
    <x v="8"/>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39826"/>
    <n v="36"/>
    <s v="Fiberglass"/>
    <n v="2.92"/>
    <d v="2019-07-19T00:00:00"/>
    <x v="2"/>
    <s v="Oil Well Effluent"/>
    <n v="3"/>
    <n v="81.5"/>
    <s v="14-12-019-12W4"/>
    <s v="10-12-019-12W4"/>
    <n v="0.75"/>
    <s v="Uncoated"/>
    <m/>
    <s v="OE"/>
    <n v="38"/>
    <s v="Blind end"/>
    <s v="Blind end"/>
    <s v="39826-36"/>
    <s v="Discontinued - Oil-Water-Other"/>
    <n v="1321"/>
    <s v="TILLEY 102/14-12-019-12W4/00                      "/>
    <n v="100"/>
    <x v="1"/>
    <x v="8"/>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39826"/>
    <n v="37"/>
    <s v="Composite"/>
    <n v="11.1"/>
    <d v="2016-01-05T00:00:00"/>
    <x v="2"/>
    <s v="Oil Well Effluent"/>
    <n v="3"/>
    <n v="143"/>
    <s v="13-11-019-12W4"/>
    <s v="04-13-019-12W4"/>
    <n v="1.87"/>
    <s v="Uncoated"/>
    <m/>
    <s v="OE"/>
    <n v="38"/>
    <s v="Blind end"/>
    <s v="Blind end"/>
    <s v="39826-37"/>
    <s v="Discontinued - Oil-Water-Other"/>
    <n v="1292"/>
    <s v="TILLEY 100/13-11-019-12W4/00 SAT                  "/>
    <n v="100"/>
    <x v="1"/>
    <x v="8"/>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39826"/>
    <n v="38"/>
    <s v="Composite"/>
    <n v="12.5"/>
    <d v="2016-02-10T00:00:00"/>
    <x v="0"/>
    <s v="Oil Well Effluent"/>
    <n v="3"/>
    <n v="124"/>
    <s v="10-12-019-12W4"/>
    <s v="01-12-019-12W4"/>
    <n v="1.1399999999999999"/>
    <s v="Uncoated"/>
    <n v="4960"/>
    <s v="OE"/>
    <n v="38"/>
    <s v="Satellite"/>
    <s v="Pipeline"/>
    <s v="39826-38"/>
    <s v="Operating - Oil-Water-Other"/>
    <n v="1336"/>
    <s v="TILLEY 104/16-12-019-12W4/00 (02-12)              "/>
    <n v="100"/>
    <x v="1"/>
    <x v="8"/>
    <n v="1709.9999999999998"/>
    <n v="2500"/>
    <n v="669.34404283801871"/>
    <s v="1) Active Pipeline = Use reserve-life"/>
    <s v="No"/>
    <m/>
    <n v="4879.344042838019"/>
    <m/>
    <n v="4879.344042838019"/>
    <n v="1"/>
    <n v="4879.344042838019"/>
    <n v="0"/>
    <n v="4879.344042838019"/>
    <n v="26"/>
    <n v="1.35E-2"/>
    <n v="6914.7903951445223"/>
    <n v="0"/>
    <n v="6914.7903951445223"/>
    <n v="1.7600000000000001E-2"/>
    <n v="4393.1341394319843"/>
    <n v="0"/>
    <n v="4393.1341394319843"/>
    <m/>
  </r>
  <r>
    <s v="1 - Yes"/>
    <s v="COR4 OIL CORP."/>
    <s v="A39826"/>
    <n v="42"/>
    <s v="Composite"/>
    <n v="12.5"/>
    <d v="2016-11-01T00:00:00"/>
    <x v="2"/>
    <s v="Oil Well Effluent"/>
    <n v="3"/>
    <n v="124"/>
    <s v="14-12-019-12W4"/>
    <s v="04-13-019-12W4"/>
    <n v="0.89"/>
    <s v="Uncoated"/>
    <m/>
    <s v="OE"/>
    <n v="38"/>
    <s v="Blind end"/>
    <s v="Blind end"/>
    <s v="39826-42"/>
    <s v="Discontinued - Oil-Water-Other"/>
    <n v="1257"/>
    <s v="TILLEY 100/01-11-019-12W4/00 (14-12)              "/>
    <n v="100"/>
    <x v="1"/>
    <x v="8"/>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39826"/>
    <n v="43"/>
    <s v="Composite"/>
    <n v="12.5"/>
    <d v="2016-11-01T00:00:00"/>
    <x v="2"/>
    <s v="Oil Well Effluent"/>
    <n v="3"/>
    <n v="124"/>
    <s v="14-12-019-12W4"/>
    <s v="04-13-019-12W4"/>
    <n v="0.89"/>
    <s v="Uncoated"/>
    <m/>
    <s v="OE"/>
    <n v="38"/>
    <s v="Blind end"/>
    <s v="Blind end"/>
    <s v="39826-43"/>
    <s v="Discontinued - Oil-Water-Other"/>
    <n v="1309"/>
    <s v="TILLEY 102/08-11-019-12W4/00 (14-12)              "/>
    <n v="100"/>
    <x v="1"/>
    <x v="8"/>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39826"/>
    <n v="44"/>
    <s v="Steel"/>
    <n v="4"/>
    <d v="2015-12-14T00:00:00"/>
    <x v="2"/>
    <s v="Oil Well Effluent"/>
    <n v="3"/>
    <n v="114.3"/>
    <s v="11-22-019-12W4"/>
    <s v="11-22-019-12W4"/>
    <n v="0.1"/>
    <s v="Free Standing (Slip Lined)"/>
    <m/>
    <s v="OE"/>
    <n v="38"/>
    <s v="Blind end"/>
    <s v="Blind end"/>
    <s v="39826-44"/>
    <s v="Discontinued - Oil-Water-Other"/>
    <n v="1373"/>
    <s v="W TIDE LK 100/07-08-019-11W4/00 BATT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0554"/>
    <n v="1"/>
    <s v="Steel"/>
    <n v="3.2"/>
    <d v="2003-06-06T00:00:00"/>
    <x v="0"/>
    <s v="Natural Gas"/>
    <n v="1"/>
    <n v="88.9"/>
    <s v="07-08-019-11W4"/>
    <s v="05-17-019-11W4"/>
    <n v="1.7"/>
    <s v="Uncoated"/>
    <n v="9930"/>
    <s v="NG"/>
    <n v="1"/>
    <s v="Battery"/>
    <s v="Pipeline"/>
    <s v="40554-1"/>
    <s v="Operating - Gas"/>
    <n v="1374"/>
    <s v="W TIDE LK 100/07-08-019-11W4/00 COMP              "/>
    <n v="100"/>
    <x v="1"/>
    <x v="5"/>
    <n v="850"/>
    <n v="2000"/>
    <m/>
    <s v="1) Active Pipeline = Use reserve-life"/>
    <s v="No"/>
    <m/>
    <n v="2850"/>
    <m/>
    <n v="2850"/>
    <n v="1"/>
    <n v="2850"/>
    <n v="0"/>
    <n v="2850"/>
    <n v="26"/>
    <n v="1.35E-2"/>
    <n v="4038.8938458005168"/>
    <n v="0"/>
    <n v="4038.8938458005168"/>
    <n v="1.7600000000000001E-2"/>
    <n v="2566.0072721780812"/>
    <n v="0"/>
    <n v="2566.0072721780812"/>
    <m/>
  </r>
  <r>
    <s v="1 - Yes"/>
    <s v="COR4 OIL CORP."/>
    <s v="A40767"/>
    <n v="1"/>
    <s v="Steel"/>
    <n v="4"/>
    <d v="2013-11-01T00:00:00"/>
    <x v="2"/>
    <s v="Natural Gas"/>
    <n v="1"/>
    <n v="114.3"/>
    <s v="10-22-020-12W4"/>
    <s v="16-14-020-12W4"/>
    <n v="2.2999999999999998"/>
    <s v="Uncoated"/>
    <m/>
    <s v="NG"/>
    <n v="5"/>
    <s v="Blind end"/>
    <s v="Blind end"/>
    <s v="40767-1"/>
    <s v="Discontinued - Gas"/>
    <n v="1316"/>
    <s v="TILLEY 102/10-22-020-12W4/00                      "/>
    <n v="100"/>
    <x v="1"/>
    <x v="8"/>
    <n v="0"/>
    <n v="2000"/>
    <m/>
    <s v="3) Discontinued; assume even over 15 years"/>
    <n v="15"/>
    <m/>
    <n v="2000"/>
    <m/>
    <n v="2000"/>
    <n v="1"/>
    <n v="2000"/>
    <n v="0"/>
    <n v="2000"/>
    <n v="15"/>
    <n v="1.35E-2"/>
    <n v="2445.6048731421997"/>
    <n v="0"/>
    <n v="2445.6048731421997"/>
    <n v="1.7600000000000001E-2"/>
    <n v="1882.4775973686137"/>
    <n v="0"/>
    <n v="1882.4775973686137"/>
    <m/>
  </r>
  <r>
    <s v="1 - Yes"/>
    <s v="COR4 OIL CORP."/>
    <s v="A40767"/>
    <n v="3"/>
    <s v="Steel"/>
    <n v="4"/>
    <d v="2015-09-03T00:00:00"/>
    <x v="2"/>
    <s v="Natural Gas"/>
    <n v="1"/>
    <n v="88.9"/>
    <s v="05-10-019-11W4"/>
    <s v="05-17-019-11W4"/>
    <n v="4.0590000000000002"/>
    <s v="Uncoated"/>
    <m/>
    <s v="NG"/>
    <n v="5"/>
    <s v="Blind end"/>
    <s v="Blind end"/>
    <s v="40767-3"/>
    <s v="Discontinued - Gas"/>
    <n v="1362"/>
    <s v="W TIDE LK 100/05-10-019-11W4/00                   "/>
    <n v="100"/>
    <x v="1"/>
    <x v="5"/>
    <n v="0"/>
    <n v="2000"/>
    <m/>
    <s v="3) Discontinued; assume even over 15 years"/>
    <n v="1"/>
    <m/>
    <n v="2000"/>
    <m/>
    <n v="2000"/>
    <n v="1"/>
    <n v="2000"/>
    <n v="0"/>
    <n v="2000"/>
    <n v="1"/>
    <n v="1.35E-2"/>
    <n v="2027.0000000000002"/>
    <n v="0"/>
    <n v="2027.0000000000002"/>
    <n v="1.7600000000000001E-2"/>
    <n v="1991.9418238993712"/>
    <n v="0"/>
    <n v="1991.9418238993712"/>
    <m/>
  </r>
  <r>
    <s v="1 - Yes"/>
    <s v="COR4 OIL CORP."/>
    <s v="A40767"/>
    <n v="5"/>
    <s v="Steel"/>
    <n v="4"/>
    <d v="2013-11-01T00:00:00"/>
    <x v="2"/>
    <s v="Natural Gas"/>
    <n v="1"/>
    <n v="114.3"/>
    <s v="12-22-020-12W4"/>
    <s v="10-22-020-12W4"/>
    <n v="1.52"/>
    <s v="Uncoated"/>
    <m/>
    <s v="NG"/>
    <n v="5"/>
    <s v="Blind end"/>
    <s v="Blind end"/>
    <s v="40767-5"/>
    <s v="Discontinued - Gas"/>
    <n v="1316"/>
    <s v="TILLEY 102/10-22-020-12W4/00                      "/>
    <n v="100"/>
    <x v="1"/>
    <x v="8"/>
    <n v="0"/>
    <n v="2000"/>
    <m/>
    <s v="3) Discontinued; assume even over 15 years"/>
    <n v="2"/>
    <m/>
    <n v="2000"/>
    <m/>
    <n v="2000"/>
    <n v="1"/>
    <n v="2000"/>
    <n v="0"/>
    <n v="2000"/>
    <n v="2"/>
    <n v="1.35E-2"/>
    <n v="2054.3645000000001"/>
    <n v="0"/>
    <n v="2054.3645000000001"/>
    <n v="1.7600000000000001E-2"/>
    <n v="1983.9161148997766"/>
    <n v="0"/>
    <n v="1983.9161148997766"/>
    <m/>
  </r>
  <r>
    <s v="1 - Yes"/>
    <s v="COR4 OIL CORP."/>
    <s v="A40767"/>
    <n v="8"/>
    <s v="Steel"/>
    <n v="4"/>
    <d v="2005-04-11T00:00:00"/>
    <x v="0"/>
    <s v="Natural Gas"/>
    <n v="1"/>
    <n v="114.3"/>
    <s v="11-22-019-12W4"/>
    <s v="03-22-019-12W4"/>
    <n v="0.64"/>
    <s v="Uncoated"/>
    <n v="9930"/>
    <s v="NG"/>
    <n v="5"/>
    <s v="Battery"/>
    <s v="Pipeline"/>
    <s v="40767-8"/>
    <s v="Operating - Gas"/>
    <n v="1288"/>
    <s v="TILLEY 100/11-22-019-12W4/00 BATT                 "/>
    <n v="100"/>
    <x v="1"/>
    <x v="8"/>
    <n v="320"/>
    <n v="2000"/>
    <m/>
    <s v="1) Active Pipeline = Use reserve-life"/>
    <s v="No"/>
    <m/>
    <n v="2320"/>
    <m/>
    <n v="2320"/>
    <n v="1"/>
    <n v="2320"/>
    <n v="0"/>
    <n v="2320"/>
    <n v="26"/>
    <n v="1.35E-2"/>
    <n v="3287.8013060551575"/>
    <n v="0"/>
    <n v="3287.8013060551575"/>
    <n v="1.7600000000000001E-2"/>
    <n v="2088.8199548958414"/>
    <n v="0"/>
    <n v="2088.8199548958414"/>
    <m/>
  </r>
  <r>
    <s v="1 - Yes"/>
    <s v="COR4 OIL CORP."/>
    <s v="A40767"/>
    <n v="9"/>
    <s v="Steel"/>
    <n v="3.2"/>
    <d v="2015-09-03T00:00:00"/>
    <x v="2"/>
    <s v="Natural Gas"/>
    <n v="1"/>
    <n v="88.9"/>
    <s v="15-06-018-10W4"/>
    <s v="15-06-018-10W4"/>
    <n v="0.18"/>
    <s v="Uncoated"/>
    <m/>
    <s v="NG"/>
    <n v="5"/>
    <s v="Blind end"/>
    <s v="Blind end"/>
    <s v="40767-9"/>
    <s v="Discontinued - Gas"/>
    <n v="1187"/>
    <s v="ALDERSON 102/15-06-018-10W4/00                    "/>
    <n v="100"/>
    <x v="1"/>
    <x v="9"/>
    <n v="0"/>
    <n v="2000"/>
    <m/>
    <s v="3) Discontinued; assume even over 15 years"/>
    <n v="3"/>
    <m/>
    <n v="2000"/>
    <m/>
    <n v="2000"/>
    <n v="1"/>
    <n v="2000"/>
    <n v="0"/>
    <n v="2000"/>
    <n v="3"/>
    <n v="1.35E-2"/>
    <n v="2082.0984207500005"/>
    <n v="0"/>
    <n v="2082.0984207500005"/>
    <n v="1.7600000000000001E-2"/>
    <n v="1975.9227421884077"/>
    <n v="0"/>
    <n v="1975.9227421884077"/>
    <m/>
  </r>
  <r>
    <s v="1 - Yes"/>
    <s v="COR4 OIL CORP."/>
    <s v="A40849"/>
    <n v="1"/>
    <s v="Steel"/>
    <n v="3.2"/>
    <d v="2003-08-01T00:00:00"/>
    <x v="0"/>
    <s v="Natural Gas"/>
    <n v="0"/>
    <n v="88.9"/>
    <s v="15-26-029-05W4"/>
    <s v="06-35-029-05W4"/>
    <n v="0.84"/>
    <s v="Uncoated"/>
    <n v="6900"/>
    <s v="NG"/>
    <n v="1"/>
    <s v="Well"/>
    <s v="Pipeline"/>
    <s v="40849-1"/>
    <s v="Operating - Gas"/>
    <n v="3518"/>
    <s v="OYEN 100/15-26-029-05W4/02  ABDN                  "/>
    <n v="100"/>
    <x v="0"/>
    <x v="4"/>
    <n v="420"/>
    <n v="2000"/>
    <m/>
    <s v="1) Active Pipeline = Use reserve-life"/>
    <s v="No"/>
    <m/>
    <n v="2420"/>
    <m/>
    <n v="2420"/>
    <n v="1"/>
    <n v="2420"/>
    <n v="0"/>
    <n v="2420"/>
    <n v="21"/>
    <n v="1.35E-2"/>
    <n v="3207.1123898919946"/>
    <n v="0"/>
    <n v="3207.1123898919946"/>
    <n v="1.7600000000000001E-2"/>
    <n v="2223.2848837356328"/>
    <n v="0"/>
    <n v="2223.2848837356328"/>
    <m/>
  </r>
  <r>
    <s v="1 - Yes"/>
    <s v="COR4 OIL CORP."/>
    <s v="A40934"/>
    <n v="1"/>
    <s v="Steel"/>
    <n v="3.2"/>
    <d v="2017-07-28T00:00:00"/>
    <x v="0"/>
    <s v="Natural Gas"/>
    <n v="0.05"/>
    <n v="114.3"/>
    <s v="10-23-021-08W4"/>
    <s v="02-18-021-08W4"/>
    <n v="7.1"/>
    <s v="Uncoated"/>
    <n v="3450"/>
    <s v="NG"/>
    <n v="1"/>
    <s v="Battery"/>
    <s v="Pipeline"/>
    <s v="40934-1"/>
    <s v="Operating - Gas"/>
    <n v="2480"/>
    <s v="JENNER OIL 100/15-23-021-08W4  BATT               "/>
    <n v="100"/>
    <x v="0"/>
    <x v="6"/>
    <n v="3550"/>
    <n v="2000"/>
    <m/>
    <s v="1) Active Pipeline = Use reserve-life"/>
    <s v="No"/>
    <m/>
    <n v="5550"/>
    <m/>
    <n v="5550"/>
    <n v="1"/>
    <n v="5550"/>
    <n v="0"/>
    <n v="5550"/>
    <n v="21"/>
    <n v="1.35E-2"/>
    <n v="7355.1544478927972"/>
    <n v="0"/>
    <n v="7355.1544478927972"/>
    <n v="1.7600000000000001E-2"/>
    <n v="5098.8558284019682"/>
    <n v="0"/>
    <n v="5098.8558284019682"/>
    <m/>
  </r>
  <r>
    <s v="1 - Yes"/>
    <s v="COR4 OIL CORP."/>
    <s v="A41103"/>
    <n v="1"/>
    <s v="Polyethylene"/>
    <n v="12.17"/>
    <d v="2018-12-20T00:00:00"/>
    <x v="0"/>
    <s v="Natural Gas"/>
    <n v="0"/>
    <n v="88.9"/>
    <s v="06-31-023-10W4"/>
    <s v="16-36-023-11W4"/>
    <n v="1.04"/>
    <s v="No Protection"/>
    <n v="1690"/>
    <s v="NG"/>
    <n v="6"/>
    <s v="Well"/>
    <s v="Pipeline"/>
    <s v="41103-1"/>
    <s v="Operating - Gas"/>
    <n v="1669"/>
    <s v="CESSFORD 102/06-31-023-10W4/00                    "/>
    <n v="82.5"/>
    <x v="0"/>
    <x v="7"/>
    <n v="520"/>
    <n v="2000"/>
    <m/>
    <s v="1) Active Pipeline = Use reserve-life"/>
    <s v="No"/>
    <m/>
    <n v="2520"/>
    <m/>
    <n v="2520"/>
    <n v="0.82499999999999996"/>
    <n v="2079"/>
    <n v="0"/>
    <n v="2079"/>
    <n v="21"/>
    <n v="1.35E-2"/>
    <n v="2755.2010985890315"/>
    <n v="0"/>
    <n v="2755.2010985890315"/>
    <n v="1.7600000000000001E-2"/>
    <n v="1910.003831936521"/>
    <n v="0"/>
    <n v="1910.003831936521"/>
    <m/>
  </r>
  <r>
    <s v="1 - Yes"/>
    <s v="COR4 OIL CORP."/>
    <s v="A41103"/>
    <n v="2"/>
    <s v="Polyethylene"/>
    <n v="11.58"/>
    <d v="2018-10-05T00:00:00"/>
    <x v="0"/>
    <s v="Natural Gas"/>
    <n v="0"/>
    <n v="73"/>
    <s v="04-31-023-10W4"/>
    <s v="12-31-023-10W4"/>
    <n v="0.82"/>
    <s v="No Protection"/>
    <n v="1690"/>
    <s v="NG"/>
    <n v="6"/>
    <s v="Well"/>
    <s v="Pipeline"/>
    <s v="41103-2"/>
    <s v="Operating - Gas"/>
    <n v="1668"/>
    <s v="CESSFORD 100/04-31-023-10W4/00                    "/>
    <n v="82.5"/>
    <x v="0"/>
    <x v="7"/>
    <n v="410"/>
    <n v="2000"/>
    <m/>
    <s v="1) Active Pipeline = Use reserve-life"/>
    <s v="No"/>
    <m/>
    <n v="2410"/>
    <m/>
    <n v="2410"/>
    <n v="0.82499999999999996"/>
    <n v="1988.25"/>
    <n v="0"/>
    <n v="1988.25"/>
    <n v="21"/>
    <n v="1.35E-2"/>
    <n v="2634.9343839680819"/>
    <n v="0"/>
    <n v="2634.9343839680819"/>
    <n v="1.7600000000000001E-2"/>
    <n v="1826.6306487964348"/>
    <n v="0"/>
    <n v="1826.6306487964348"/>
    <m/>
  </r>
  <r>
    <s v="1 - Yes"/>
    <s v="COR4 OIL CORP."/>
    <s v="A41103"/>
    <n v="3"/>
    <s v="Polyethylene"/>
    <n v="11.58"/>
    <d v="2018-10-05T00:00:00"/>
    <x v="0"/>
    <s v="Natural Gas"/>
    <n v="0"/>
    <n v="73"/>
    <s v="14-31-023-10W4"/>
    <s v="12-31-023-10W4"/>
    <n v="0.47"/>
    <s v="No Protection"/>
    <n v="1690"/>
    <s v="NG"/>
    <n v="6"/>
    <s v="Well"/>
    <s v="Pipeline"/>
    <s v="41103-3"/>
    <s v="Operating - Gas"/>
    <n v="1674"/>
    <s v="CESSFORD 100/14-31-023-10W4/00                    "/>
    <n v="82.5"/>
    <x v="0"/>
    <x v="7"/>
    <n v="235"/>
    <n v="2000"/>
    <m/>
    <s v="1) Active Pipeline = Use reserve-life"/>
    <s v="No"/>
    <m/>
    <n v="2235"/>
    <m/>
    <n v="2235"/>
    <n v="0.82499999999999996"/>
    <n v="1843.875"/>
    <n v="0"/>
    <n v="1843.875"/>
    <n v="21"/>
    <n v="1.35E-2"/>
    <n v="2443.6009743438435"/>
    <n v="0"/>
    <n v="2443.6009743438435"/>
    <n v="1.7600000000000001E-2"/>
    <n v="1693.991493800843"/>
    <n v="0"/>
    <n v="1693.991493800843"/>
    <m/>
  </r>
  <r>
    <s v="1 - Yes"/>
    <s v="COR4 OIL CORP."/>
    <s v="A41103"/>
    <n v="4"/>
    <s v="Polyethylene"/>
    <n v="11.58"/>
    <d v="2018-10-05T00:00:00"/>
    <x v="0"/>
    <s v="Natural Gas"/>
    <n v="0"/>
    <n v="73"/>
    <s v="02-31-023-10W4"/>
    <s v="06-31-023-10W4"/>
    <n v="0.56000000000000005"/>
    <s v="No Protection"/>
    <n v="1690"/>
    <s v="NG"/>
    <n v="6"/>
    <s v="Well"/>
    <s v="Pipeline"/>
    <s v="41103-4"/>
    <s v="Operating - Gas"/>
    <n v="1667"/>
    <s v="CESSFORD 100/02-31-023-10W4/00                    "/>
    <n v="82.5"/>
    <x v="0"/>
    <x v="7"/>
    <n v="280"/>
    <n v="2000"/>
    <m/>
    <s v="1) Active Pipeline = Use reserve-life"/>
    <s v="No"/>
    <m/>
    <n v="2280"/>
    <m/>
    <n v="2280"/>
    <n v="0.82499999999999996"/>
    <n v="1881"/>
    <n v="0"/>
    <n v="1881"/>
    <n v="21"/>
    <n v="1.35E-2"/>
    <n v="2492.8009939615049"/>
    <n v="0"/>
    <n v="2492.8009939615049"/>
    <n v="1.7600000000000001E-2"/>
    <n v="1728.0987050854237"/>
    <n v="0"/>
    <n v="1728.0987050854237"/>
    <m/>
  </r>
  <r>
    <s v="1 - Yes"/>
    <s v="COR4 OIL CORP."/>
    <s v="A41103"/>
    <n v="5"/>
    <s v="Polyethylene"/>
    <n v="11.58"/>
    <d v="2018-12-20T00:00:00"/>
    <x v="0"/>
    <s v="Natural Gas"/>
    <n v="0"/>
    <n v="73"/>
    <s v="16-31-023-10W4"/>
    <s v="06-31-023-10W4"/>
    <n v="1.1399999999999999"/>
    <s v="No Protection"/>
    <n v="1690"/>
    <s v="NG"/>
    <n v="6"/>
    <s v="Well"/>
    <s v="Pipeline"/>
    <s v="41103-5"/>
    <s v="Operating - Gas"/>
    <n v="1675"/>
    <s v="CESSFORD 100/16-31-023-10W4/00                    "/>
    <n v="82.5"/>
    <x v="0"/>
    <x v="7"/>
    <n v="570"/>
    <n v="2000"/>
    <m/>
    <s v="1) Active Pipeline = Use reserve-life"/>
    <s v="No"/>
    <m/>
    <n v="2570"/>
    <m/>
    <n v="2570"/>
    <n v="0.82499999999999996"/>
    <n v="2120.25"/>
    <n v="0"/>
    <n v="2120.25"/>
    <n v="21"/>
    <n v="1.35E-2"/>
    <n v="2809.8677870530996"/>
    <n v="0"/>
    <n v="2809.8677870530996"/>
    <n v="1.7600000000000001E-2"/>
    <n v="1947.9007333638328"/>
    <n v="0"/>
    <n v="1947.9007333638328"/>
    <m/>
  </r>
  <r>
    <s v="1 - Yes"/>
    <s v="COR4 OIL CORP."/>
    <s v="A41103"/>
    <n v="6"/>
    <s v="Polyethylene"/>
    <n v="11.58"/>
    <d v="2018-12-20T00:00:00"/>
    <x v="0"/>
    <s v="Natural Gas"/>
    <n v="0"/>
    <n v="73"/>
    <s v="08-31-023-10W4"/>
    <s v="10-31-023-10W4"/>
    <n v="0.59"/>
    <s v="No Protection"/>
    <n v="1690"/>
    <s v="NG"/>
    <n v="6"/>
    <s v="Well"/>
    <s v="Pipeline"/>
    <s v="41103-6"/>
    <s v="Operating - Gas"/>
    <n v="1671"/>
    <s v="CESSFORD 102/08-31-023-10W4/00                    "/>
    <n v="82.5"/>
    <x v="0"/>
    <x v="7"/>
    <n v="295"/>
    <n v="2000"/>
    <m/>
    <s v="1) Active Pipeline = Use reserve-life"/>
    <s v="No"/>
    <m/>
    <n v="2295"/>
    <m/>
    <n v="2295"/>
    <n v="0.82499999999999996"/>
    <n v="1893.375"/>
    <n v="0"/>
    <n v="1893.375"/>
    <n v="21"/>
    <n v="1.35E-2"/>
    <n v="2509.2010005007251"/>
    <n v="0"/>
    <n v="2509.2010005007251"/>
    <n v="1.7600000000000001E-2"/>
    <n v="1739.4677755136172"/>
    <n v="0"/>
    <n v="1739.4677755136172"/>
    <m/>
  </r>
  <r>
    <s v="1 - Yes"/>
    <s v="COR4 OIL CORP."/>
    <s v="A42667"/>
    <n v="1"/>
    <s v="Steel"/>
    <n v="3.2"/>
    <d v="2018-05-11T00:00:00"/>
    <x v="0"/>
    <s v="Oil Well Effluent"/>
    <n v="3"/>
    <n v="114.3"/>
    <s v="02-27-019-12W4"/>
    <s v="11-22-019-12W4"/>
    <n v="1.08"/>
    <s v="Free Standing (Slip Lined)"/>
    <n v="4960"/>
    <s v="OE"/>
    <n v="1"/>
    <s v="Satellite"/>
    <s v="Battery"/>
    <s v="42667-1"/>
    <s v="Operating - Oil-Water-Other"/>
    <n v="1267"/>
    <s v="TILLEY 100/02-27-019-12W4/00                      "/>
    <n v="100"/>
    <x v="1"/>
    <x v="8"/>
    <n v="1620"/>
    <n v="2500"/>
    <n v="669.34404283801871"/>
    <s v="1) Active Pipeline = Use reserve-life"/>
    <s v="No"/>
    <m/>
    <n v="4789.344042838019"/>
    <m/>
    <n v="4789.344042838019"/>
    <n v="1"/>
    <n v="4789.344042838019"/>
    <n v="0"/>
    <n v="4789.344042838019"/>
    <n v="26"/>
    <n v="1.35E-2"/>
    <n v="6787.2463789613485"/>
    <n v="0"/>
    <n v="6787.2463789613485"/>
    <n v="1.7600000000000001E-2"/>
    <n v="4312.1023308368876"/>
    <n v="0"/>
    <n v="4312.1023308368876"/>
    <m/>
  </r>
  <r>
    <s v="1 - Yes"/>
    <s v="COR4 OIL CORP."/>
    <s v="A43284"/>
    <n v="1"/>
    <s v="Steel"/>
    <n v="4"/>
    <d v="2015-04-15T00:00:00"/>
    <x v="2"/>
    <s v="Natural Gas"/>
    <n v="1"/>
    <n v="114.3"/>
    <s v="05-17-019-11W4"/>
    <s v="01-20-019-11W4"/>
    <n v="1.82"/>
    <s v="Uncoated"/>
    <m/>
    <s v="NG"/>
    <n v="1"/>
    <s v="Blind end"/>
    <s v="Blind end"/>
    <s v="43284-1"/>
    <s v="Discontinued - Gas"/>
    <n v="1374"/>
    <s v="W TIDE LK 100/07-08-019-11W4/00 COMP              "/>
    <n v="100"/>
    <x v="1"/>
    <x v="5"/>
    <n v="0"/>
    <n v="2000"/>
    <m/>
    <s v="3) Discontinued; assume even over 15 years"/>
    <n v="4"/>
    <m/>
    <n v="2000"/>
    <m/>
    <n v="2000"/>
    <n v="1"/>
    <n v="2000"/>
    <n v="0"/>
    <n v="2000"/>
    <n v="4"/>
    <n v="1.35E-2"/>
    <n v="2110.2067494301255"/>
    <n v="0"/>
    <n v="2110.2067494301255"/>
    <n v="1.7600000000000001E-2"/>
    <n v="1967.9615754795116"/>
    <n v="0"/>
    <n v="1967.9615754795116"/>
    <m/>
  </r>
  <r>
    <s v="1 - Yes"/>
    <s v="COR4 OIL CORP."/>
    <s v="A43376"/>
    <n v="1"/>
    <s v="Steel"/>
    <n v="4"/>
    <d v="2018-12-13T00:00:00"/>
    <x v="0"/>
    <s v="Oil Well Effluent"/>
    <n v="6"/>
    <n v="88.9"/>
    <s v="06-10-019-11W4"/>
    <s v="05-10-019-11W4"/>
    <n v="0.53"/>
    <s v="Uncoated"/>
    <n v="4960"/>
    <s v="OE"/>
    <n v="72"/>
    <s v="Well"/>
    <s v="Satellite"/>
    <s v="43376-1"/>
    <s v="Operating - Oil-Water-Other"/>
    <n v="1447"/>
    <s v="W TIDE LK 102/06-10-019-11W4/00                   "/>
    <n v="100"/>
    <x v="1"/>
    <x v="5"/>
    <n v="795"/>
    <n v="2500"/>
    <n v="669.34404283801871"/>
    <s v="1) Active Pipeline = Use reserve-life"/>
    <s v="No"/>
    <m/>
    <n v="3964.3440428380186"/>
    <m/>
    <n v="3964.3440428380186"/>
    <n v="1"/>
    <n v="3964.3440428380186"/>
    <n v="0"/>
    <n v="3964.3440428380186"/>
    <n v="26"/>
    <n v="1.35E-2"/>
    <n v="5618.0928972822503"/>
    <n v="0"/>
    <n v="5618.0928972822503"/>
    <n v="1.7600000000000001E-2"/>
    <n v="3569.310752048495"/>
    <n v="0"/>
    <n v="3569.310752048495"/>
    <m/>
  </r>
  <r>
    <s v="1 - Yes"/>
    <s v="COR4 OIL CORP."/>
    <s v="A43376"/>
    <n v="2"/>
    <s v="Steel"/>
    <n v="4"/>
    <d v="2016-07-12T00:00:00"/>
    <x v="0"/>
    <s v="Oil Well Effluent"/>
    <n v="6"/>
    <n v="88.9"/>
    <s v="08-10-019-11W4"/>
    <s v="05-10-019-11W4"/>
    <n v="1.67"/>
    <s v="Uncoated"/>
    <n v="9930"/>
    <s v="OE"/>
    <n v="72"/>
    <s v="Well"/>
    <s v="Satellite"/>
    <s v="43376-2"/>
    <s v="Operating - Oil-Water-Other"/>
    <n v="1461"/>
    <s v="W TIDE LK 102/08-10-019-11W4/00                   "/>
    <n v="100"/>
    <x v="1"/>
    <x v="5"/>
    <n v="2505"/>
    <n v="2500"/>
    <n v="669.34404283801871"/>
    <s v="1) Active Pipeline = Use reserve-life"/>
    <s v="No"/>
    <m/>
    <n v="5674.344042838019"/>
    <m/>
    <n v="5674.344042838019"/>
    <n v="1"/>
    <n v="5674.344042838019"/>
    <n v="0"/>
    <n v="5674.344042838019"/>
    <n v="26"/>
    <n v="1.35E-2"/>
    <n v="8041.4292047625613"/>
    <n v="0"/>
    <n v="8041.4292047625613"/>
    <n v="1.7600000000000001E-2"/>
    <n v="5108.9151153553439"/>
    <n v="0"/>
    <n v="5108.9151153553439"/>
    <m/>
  </r>
  <r>
    <s v="1 - Yes"/>
    <s v="COR4 OIL CORP."/>
    <s v="A43376"/>
    <n v="3"/>
    <s v="Steel"/>
    <n v="4"/>
    <d v="2020-02-20T00:00:00"/>
    <x v="2"/>
    <s v="Oil Well Effluent"/>
    <n v="6"/>
    <n v="114.3"/>
    <s v="16-10-019-11W4"/>
    <s v="05-10-019-11W4"/>
    <n v="1.72"/>
    <s v="Expanded Polyethylene"/>
    <m/>
    <s v="OE"/>
    <n v="72"/>
    <s v="Blind end"/>
    <s v="Blind end"/>
    <s v="43376-3"/>
    <s v="Discontinued - Oil-Water-Other"/>
    <n v="1507"/>
    <s v="W TIDE LK 102/16-10-019-10W4/00 SAT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3376"/>
    <n v="4"/>
    <s v="Steel"/>
    <n v="4"/>
    <d v="2009-09-28T00:00:00"/>
    <x v="0"/>
    <s v="Oil Well Effluent"/>
    <n v="6"/>
    <n v="168.3"/>
    <s v="05-10-019-11W4"/>
    <s v="07-08-019-11W4"/>
    <n v="2.54"/>
    <s v="Expanded Polyethylene"/>
    <n v="4960"/>
    <s v="OE"/>
    <n v="72"/>
    <s v="Satellite"/>
    <s v="Battery"/>
    <s v="43376-4"/>
    <s v="Operating - Oil-Water-Other"/>
    <n v="1364"/>
    <s v="W TIDE LK 100/05-10-019-11W4/00 SAT               "/>
    <n v="100"/>
    <x v="1"/>
    <x v="5"/>
    <n v="3810"/>
    <n v="2500"/>
    <n v="669.34404283801871"/>
    <s v="1) Active Pipeline = Use reserve-life"/>
    <s v="No"/>
    <m/>
    <n v="6979.344042838019"/>
    <m/>
    <n v="6979.344042838019"/>
    <n v="1"/>
    <n v="6979.344042838019"/>
    <n v="0"/>
    <n v="6979.344042838019"/>
    <n v="26"/>
    <n v="1.35E-2"/>
    <n v="9890.817439418588"/>
    <n v="0"/>
    <n v="9890.817439418588"/>
    <n v="1.7600000000000001E-2"/>
    <n v="6283.8763399842555"/>
    <n v="0"/>
    <n v="6283.8763399842555"/>
    <m/>
  </r>
  <r>
    <s v="1 - Yes"/>
    <s v="COR4 OIL CORP."/>
    <s v="A43376"/>
    <n v="5"/>
    <s v="Steel"/>
    <n v="4"/>
    <d v="2018-12-13T00:00:00"/>
    <x v="0"/>
    <s v="Oil Well Effluent"/>
    <n v="6"/>
    <n v="88.9"/>
    <s v="06-10-019-11W4"/>
    <s v="05-10-019-11W4"/>
    <n v="0.67"/>
    <s v="Expanded Polyethylene"/>
    <n v="9930"/>
    <s v="OE"/>
    <n v="72"/>
    <s v="Well"/>
    <s v="Satellite"/>
    <s v="43376-5"/>
    <s v="Operating - Oil-Water-Other"/>
    <n v="1447"/>
    <s v="W TIDE LK 102/06-10-019-11W4/00                   "/>
    <n v="100"/>
    <x v="1"/>
    <x v="5"/>
    <n v="1005.0000000000001"/>
    <n v="2500"/>
    <n v="669.34404283801871"/>
    <s v="1) Active Pipeline = Use reserve-life"/>
    <s v="No"/>
    <m/>
    <n v="4174.344042838019"/>
    <m/>
    <n v="4174.344042838019"/>
    <n v="1"/>
    <n v="4174.344042838019"/>
    <n v="0"/>
    <n v="4174.344042838019"/>
    <n v="26"/>
    <n v="1.35E-2"/>
    <n v="5915.6956017096572"/>
    <n v="0"/>
    <n v="5915.6956017096572"/>
    <n v="1.7600000000000001E-2"/>
    <n v="3758.3849721037222"/>
    <n v="0"/>
    <n v="3758.3849721037222"/>
    <m/>
  </r>
  <r>
    <s v="1 - Yes"/>
    <s v="COR4 OIL CORP."/>
    <s v="A43376"/>
    <n v="6"/>
    <s v="Steel"/>
    <n v="4"/>
    <d v="2018-10-26T00:00:00"/>
    <x v="2"/>
    <s v="Oil Well Effluent"/>
    <n v="6"/>
    <n v="88.9"/>
    <s v="14-03-019-11W4"/>
    <s v="05-10-019-11W4"/>
    <n v="1.03"/>
    <s v="Uncoated"/>
    <m/>
    <s v="OE"/>
    <n v="72"/>
    <s v="Blind end"/>
    <s v="Blind end"/>
    <s v="43376-6"/>
    <s v="Discontinued - Oil-Water-Other"/>
    <n v="1493"/>
    <s v="W TIDE LK 102/14-03-019-11W4/00                   "/>
    <n v="100"/>
    <x v="1"/>
    <x v="5"/>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3376"/>
    <n v="7"/>
    <s v="Steel"/>
    <n v="4"/>
    <d v="2009-09-28T00:00:00"/>
    <x v="0"/>
    <s v="Oil Well Effluent"/>
    <n v="6"/>
    <n v="168.3"/>
    <s v="12-10-019-11W4"/>
    <s v="05-10-019-11W4"/>
    <n v="0.34"/>
    <s v="Expanded Polyethylene"/>
    <n v="4960"/>
    <s v="OE"/>
    <n v="72"/>
    <s v="Satellite"/>
    <s v="Pipeline"/>
    <s v="43376-7"/>
    <s v="Operating - Oil-Water-Other"/>
    <n v="1397"/>
    <s v="W TIDE LK 100/12-10-019-11W4/00 SAT               "/>
    <n v="100"/>
    <x v="1"/>
    <x v="5"/>
    <n v="510.00000000000006"/>
    <n v="2500"/>
    <n v="669.34404283801871"/>
    <s v="1) Active Pipeline = Use reserve-life"/>
    <s v="No"/>
    <m/>
    <n v="3679.3440428380186"/>
    <m/>
    <n v="3679.3440428380186"/>
    <n v="1"/>
    <n v="3679.3440428380186"/>
    <n v="0"/>
    <n v="3679.3440428380186"/>
    <n v="26"/>
    <n v="1.35E-2"/>
    <n v="5214.2035127021991"/>
    <n v="0"/>
    <n v="5214.2035127021991"/>
    <n v="1.7600000000000001E-2"/>
    <n v="3312.710024830687"/>
    <n v="0"/>
    <n v="3312.710024830687"/>
    <m/>
  </r>
  <r>
    <s v="1 - Yes"/>
    <s v="COR4 OIL CORP."/>
    <s v="A43376"/>
    <n v="8"/>
    <s v="Steel"/>
    <n v="4"/>
    <d v="2005-08-19T00:00:00"/>
    <x v="0"/>
    <s v="Oil Well Effluent"/>
    <n v="6"/>
    <n v="88.9"/>
    <s v="09-10-019-11W4"/>
    <s v="12-10-019-11W4"/>
    <n v="1.35"/>
    <s v="Uncoated"/>
    <n v="4960"/>
    <s v="OE"/>
    <n v="72"/>
    <s v="Well"/>
    <s v="Satellite"/>
    <s v="43376-8"/>
    <s v="Operating - Oil-Water-Other"/>
    <n v="1466"/>
    <s v="W TIDE LK 102/09-10-019-11W4/00                   "/>
    <n v="100"/>
    <x v="1"/>
    <x v="5"/>
    <n v="2025.0000000000002"/>
    <n v="2500"/>
    <n v="669.34404283801871"/>
    <s v="1) Active Pipeline = Use reserve-life"/>
    <s v="No"/>
    <m/>
    <n v="5194.344042838019"/>
    <m/>
    <n v="5194.344042838019"/>
    <n v="1"/>
    <n v="5194.344042838019"/>
    <n v="0"/>
    <n v="5194.344042838019"/>
    <n v="26"/>
    <n v="1.35E-2"/>
    <n v="7361.1944517856318"/>
    <n v="0"/>
    <n v="7361.1944517856318"/>
    <n v="1.7600000000000001E-2"/>
    <n v="4676.7454695148253"/>
    <n v="0"/>
    <n v="4676.7454695148253"/>
    <m/>
  </r>
  <r>
    <s v="1 - Yes"/>
    <s v="COR4 OIL CORP."/>
    <s v="A43376"/>
    <n v="10"/>
    <s v="Steel"/>
    <n v="4"/>
    <d v="2015-05-14T00:00:00"/>
    <x v="2"/>
    <s v="Oil Well Effluent"/>
    <n v="6"/>
    <n v="88.9"/>
    <s v="14-10-019-11W4"/>
    <s v="12-10-019-11W4"/>
    <n v="0.37"/>
    <s v="Uncoated"/>
    <m/>
    <s v="OE"/>
    <n v="72"/>
    <s v="Blind end"/>
    <s v="Blind end"/>
    <s v="43376-10"/>
    <s v="Discontinued - Oil-Water-Other"/>
    <n v="1496"/>
    <s v="W TIDE LK 102/14-10-019-11W4/00                   "/>
    <n v="100"/>
    <x v="1"/>
    <x v="5"/>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3376"/>
    <n v="11"/>
    <s v="Steel"/>
    <n v="4"/>
    <d v="2009-09-28T00:00:00"/>
    <x v="0"/>
    <s v="Oil Well Effluent"/>
    <n v="6"/>
    <n v="168.3"/>
    <s v="16-05-019-11W4"/>
    <s v="07-08-019-11W4"/>
    <n v="1.2"/>
    <s v="Expanded Polyethylene"/>
    <n v="4960"/>
    <s v="OE"/>
    <n v="72"/>
    <s v="Satellite"/>
    <s v="Battery"/>
    <s v="43376-11"/>
    <s v="Operating - Oil-Water-Other"/>
    <n v="1416"/>
    <s v="W TIDE LK 100/16-05-019-11W4/00 SAT               "/>
    <n v="100"/>
    <x v="1"/>
    <x v="5"/>
    <n v="1800"/>
    <n v="2500"/>
    <n v="669.34404283801871"/>
    <s v="1) Active Pipeline = Use reserve-life"/>
    <s v="No"/>
    <m/>
    <n v="4969.344042838019"/>
    <m/>
    <n v="4969.344042838019"/>
    <n v="1"/>
    <n v="4969.344042838019"/>
    <n v="0"/>
    <n v="4969.344042838019"/>
    <n v="26"/>
    <n v="1.35E-2"/>
    <n v="7042.3344113276962"/>
    <n v="0"/>
    <n v="7042.3344113276962"/>
    <n v="1.7600000000000001E-2"/>
    <n v="4474.1659480270819"/>
    <n v="0"/>
    <n v="4474.1659480270819"/>
    <m/>
  </r>
  <r>
    <s v="1 - Yes"/>
    <s v="COR4 OIL CORP."/>
    <s v="A43376"/>
    <n v="12"/>
    <s v="Steel"/>
    <n v="4"/>
    <d v="2015-05-14T00:00:00"/>
    <x v="2"/>
    <s v="Oil Well Effluent"/>
    <n v="6"/>
    <n v="88.9"/>
    <s v="15-05-019-11W4"/>
    <s v="16-05-019-11W4"/>
    <n v="0.28999999999999998"/>
    <s v="Free Standing (Slip Lined)"/>
    <m/>
    <s v="OE"/>
    <n v="72"/>
    <s v="Blind end"/>
    <s v="Blind end"/>
    <s v="43376-12"/>
    <s v="Discontinued - Oil-Water-Other"/>
    <n v="1503"/>
    <s v="W TIDE LK 102/15-05-019-11W4/00                   "/>
    <n v="100"/>
    <x v="1"/>
    <x v="5"/>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3376"/>
    <n v="13"/>
    <s v="Steel"/>
    <n v="4"/>
    <d v="2012-10-22T00:00:00"/>
    <x v="2"/>
    <s v="Oil Well Effluent"/>
    <n v="6"/>
    <n v="88.9"/>
    <s v="09-05-019-11W4"/>
    <s v="05-04-019-11W4"/>
    <n v="0.17"/>
    <s v="Expanded Polyethylene"/>
    <m/>
    <s v="OE"/>
    <n v="72"/>
    <s v="Blind end"/>
    <s v="Blind end"/>
    <s v="43376-13"/>
    <s v="Discontinued - Oil-Water-Other"/>
    <n v="1379"/>
    <s v="W TIDE LK 100/09-05-019-11W4/00 INJ               "/>
    <n v="100"/>
    <x v="1"/>
    <x v="5"/>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3376"/>
    <n v="14"/>
    <s v="Steel"/>
    <n v="4"/>
    <d v="2018-10-26T00:00:00"/>
    <x v="2"/>
    <s v="Oil Well Effluent"/>
    <n v="6"/>
    <n v="88.9"/>
    <s v="10-05-019-11W4"/>
    <s v="05-04-019-11W4"/>
    <n v="1.1299999999999999"/>
    <s v="Uncoated"/>
    <m/>
    <s v="OE"/>
    <n v="72"/>
    <s v="Blind end"/>
    <s v="Blind end"/>
    <s v="43376-14"/>
    <s v="Discontinued - Oil-Water-Other"/>
    <n v="1470"/>
    <s v="W TIDE LK 102/10-05-019-11W4/00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3376"/>
    <n v="15"/>
    <s v="Steel"/>
    <n v="4"/>
    <d v="2016-07-12T00:00:00"/>
    <x v="0"/>
    <s v="Oil Well Effluent"/>
    <n v="6"/>
    <n v="168.3"/>
    <s v="05-04-019-11W4"/>
    <s v="16-05-019-11W4"/>
    <n v="1.08"/>
    <s v="Expanded Polyethylene"/>
    <n v="4960"/>
    <s v="OE"/>
    <n v="72"/>
    <s v="Satellite"/>
    <s v="Pipeline"/>
    <s v="43376-15"/>
    <s v="Operating - Oil-Water-Other"/>
    <n v="1358"/>
    <s v="W TIDE LK 100/05-04-019-11W4/00 SAT               "/>
    <n v="100"/>
    <x v="1"/>
    <x v="5"/>
    <n v="1620"/>
    <n v="2500"/>
    <n v="669.34404283801871"/>
    <s v="1) Active Pipeline = Use reserve-life"/>
    <s v="No"/>
    <m/>
    <n v="4789.344042838019"/>
    <m/>
    <n v="4789.344042838019"/>
    <n v="1"/>
    <n v="4789.344042838019"/>
    <n v="0"/>
    <n v="4789.344042838019"/>
    <n v="26"/>
    <n v="1.35E-2"/>
    <n v="6787.2463789613485"/>
    <n v="0"/>
    <n v="6787.2463789613485"/>
    <n v="1.7600000000000001E-2"/>
    <n v="4312.1023308368876"/>
    <n v="0"/>
    <n v="4312.1023308368876"/>
    <m/>
  </r>
  <r>
    <s v="1 - Yes"/>
    <s v="COR4 OIL CORP."/>
    <s v="A43376"/>
    <n v="16"/>
    <s v="Steel"/>
    <n v="4"/>
    <d v="2015-05-14T00:00:00"/>
    <x v="2"/>
    <s v="Oil Well Effluent"/>
    <n v="6"/>
    <n v="88.9"/>
    <s v="16-10-019-11W4"/>
    <s v="16-10-019-11W4"/>
    <n v="0.34"/>
    <s v="Uncoated"/>
    <m/>
    <s v="OE"/>
    <n v="72"/>
    <s v="Blind end"/>
    <s v="Blind end"/>
    <s v="43376-16"/>
    <s v="Discontinued - Oil-Water-Other"/>
    <n v="1508"/>
    <s v="W TIDE LK 102/16-10-019-11W4/00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3376"/>
    <n v="17"/>
    <s v="Steel"/>
    <n v="4"/>
    <d v="2015-09-11T00:00:00"/>
    <x v="2"/>
    <s v="Oil Well Effluent"/>
    <n v="6"/>
    <n v="88.9"/>
    <s v="08-08-019-11W4"/>
    <s v="05-09-019-11W4"/>
    <n v="0.49"/>
    <s v="Uncoated"/>
    <m/>
    <s v="OE"/>
    <n v="72"/>
    <s v="Blind end"/>
    <s v="Blind end"/>
    <s v="43376-17"/>
    <s v="Discontinued - Oil-Water-Other"/>
    <n v="1524"/>
    <s v="W TIDE LK 103/08-08-019-11W4/00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3376"/>
    <n v="18"/>
    <s v="Steel"/>
    <n v="4"/>
    <d v="2015-12-14T00:00:00"/>
    <x v="2"/>
    <s v="Oil Well Effluent"/>
    <n v="6"/>
    <n v="88.9"/>
    <s v="02-15-019-11W4"/>
    <s v="16-10-019-11W4"/>
    <n v="0.47"/>
    <s v="Uncoated"/>
    <m/>
    <s v="OE"/>
    <n v="72"/>
    <s v="Blind end"/>
    <s v="Blind end"/>
    <s v="43376-18"/>
    <s v="Discontinued - Oil-Water-Other"/>
    <n v="1342"/>
    <s v="W TIDE LK 100/02-15-019-11W4/00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3376"/>
    <n v="19"/>
    <s v="Steel"/>
    <n v="4"/>
    <d v="2009-09-28T00:00:00"/>
    <x v="0"/>
    <s v="Oil Well Effluent"/>
    <n v="6"/>
    <n v="88.9"/>
    <s v="03-06-019-10W4"/>
    <s v="04-06-019-10W4"/>
    <n v="0.43"/>
    <s v="Expanded Polyethylene"/>
    <n v="4960"/>
    <s v="OE"/>
    <n v="72"/>
    <s v="Well"/>
    <s v="Satellite"/>
    <s v="43376-19"/>
    <s v="Operating - Oil-Water-Other"/>
    <n v="1346"/>
    <s v="W TIDE LK 100/03-06-019-10W4/00                   "/>
    <n v="100"/>
    <x v="1"/>
    <x v="5"/>
    <n v="645"/>
    <n v="2500"/>
    <n v="669.34404283801871"/>
    <s v="1) Active Pipeline = Use reserve-life"/>
    <s v="No"/>
    <m/>
    <n v="3814.3440428380186"/>
    <m/>
    <n v="3814.3440428380186"/>
    <n v="1"/>
    <n v="3814.3440428380186"/>
    <n v="0"/>
    <n v="3814.3440428380186"/>
    <n v="26"/>
    <n v="1.35E-2"/>
    <n v="5405.5195369769599"/>
    <n v="0"/>
    <n v="5405.5195369769599"/>
    <n v="1.7600000000000001E-2"/>
    <n v="3434.2577377233329"/>
    <n v="0"/>
    <n v="3434.2577377233329"/>
    <m/>
  </r>
  <r>
    <s v="1 - Yes"/>
    <s v="COR4 OIL CORP."/>
    <s v="A43376"/>
    <n v="20"/>
    <s v="Steel"/>
    <n v="4"/>
    <d v="2015-05-07T00:00:00"/>
    <x v="0"/>
    <s v="Oil Well Effluent"/>
    <n v="6"/>
    <n v="168.3"/>
    <s v="04-06-019-10W4"/>
    <s v="05-04-019-11W4"/>
    <n v="6.94"/>
    <s v="Free Standing (Slip Lined)"/>
    <n v="4960"/>
    <s v="OE"/>
    <n v="72"/>
    <s v="Satellite"/>
    <s v="Pipeline"/>
    <s v="43376-20"/>
    <s v="Operating - Oil-Water-Other"/>
    <n v="1346"/>
    <s v="W TIDE LK 100/03-06-019-10W4/00                   "/>
    <n v="100"/>
    <x v="1"/>
    <x v="5"/>
    <n v="10410"/>
    <n v="2500"/>
    <n v="669.34404283801871"/>
    <s v="1) Active Pipeline = Use reserve-life"/>
    <s v="No"/>
    <m/>
    <n v="13579.344042838018"/>
    <m/>
    <n v="13579.344042838018"/>
    <n v="1"/>
    <n v="13579.344042838018"/>
    <n v="0"/>
    <n v="13579.344042838018"/>
    <n v="26"/>
    <n v="1.35E-2"/>
    <n v="19244.045292851362"/>
    <n v="0"/>
    <n v="19244.045292851362"/>
    <n v="1.7600000000000001E-2"/>
    <n v="12226.208970291391"/>
    <n v="0"/>
    <n v="12226.208970291391"/>
    <m/>
  </r>
  <r>
    <s v="1 - Yes"/>
    <s v="COR4 OIL CORP."/>
    <s v="A43376"/>
    <n v="21"/>
    <s v="Steel"/>
    <n v="4"/>
    <d v="2016-02-22T00:00:00"/>
    <x v="2"/>
    <s v="Oil Well Effluent"/>
    <n v="6"/>
    <n v="88.9"/>
    <s v="06-12-019-11W4"/>
    <s v="04-06-019-10W4"/>
    <n v="2.67"/>
    <s v="Uncoated"/>
    <m/>
    <s v="OE"/>
    <n v="72"/>
    <s v="Blind end"/>
    <s v="Blind end"/>
    <s v="43376-21"/>
    <s v="Discontinued - Oil-Water-Other"/>
    <n v="1448"/>
    <s v="W TIDE LK 102/06-12-019-11W4/00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3376"/>
    <n v="22"/>
    <s v="Steel"/>
    <n v="4"/>
    <d v="2015-05-14T00:00:00"/>
    <x v="2"/>
    <s v="Oil Well Effluent"/>
    <n v="6"/>
    <n v="88.9"/>
    <s v="05-14-019-11W4"/>
    <s v="16-10-019-11W4"/>
    <n v="1.54"/>
    <s v="Uncoated"/>
    <m/>
    <s v="OE"/>
    <n v="72"/>
    <s v="Blind end"/>
    <s v="Blind end"/>
    <s v="43376-22"/>
    <s v="Discontinued - Oil-Water-Other"/>
    <n v="1442"/>
    <s v="W TIDE LK 102/05-14-019-11W4/00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3376"/>
    <n v="23"/>
    <s v="Steel"/>
    <n v="4"/>
    <d v="2015-08-28T00:00:00"/>
    <x v="2"/>
    <s v="Oil Well Effluent"/>
    <n v="6"/>
    <n v="88.9"/>
    <s v="11-30-018-10W4"/>
    <s v="04-31-018-10W4"/>
    <n v="0.9"/>
    <s v="Free Standing (Slip Lined)"/>
    <m/>
    <s v="OE"/>
    <n v="72"/>
    <s v="Blind end"/>
    <s v="Blind end"/>
    <s v="43376-23"/>
    <s v="Discontinued - Oil-Water-Other"/>
    <n v="1391"/>
    <s v="W TIDE LK 100/11-30-018-10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3376"/>
    <n v="24"/>
    <s v="Steel"/>
    <n v="4"/>
    <d v="2015-06-29T00:00:00"/>
    <x v="2"/>
    <s v="Oil Well Effluent"/>
    <n v="6"/>
    <n v="88.9"/>
    <s v="08-36-018-11W4"/>
    <s v="04-06-019-10W4"/>
    <n v="1.36"/>
    <s v="Uncoated"/>
    <m/>
    <s v="OE"/>
    <n v="72"/>
    <s v="Blind end"/>
    <s v="Blind end"/>
    <s v="43376-24"/>
    <s v="Discontinued - Oil-Water-Other"/>
    <n v="1464"/>
    <s v="W TIDE LK 102/08-36-018-11W4/00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3376"/>
    <n v="25"/>
    <s v="Steel"/>
    <n v="4"/>
    <d v="2015-06-29T00:00:00"/>
    <x v="2"/>
    <s v="Oil Well Effluent"/>
    <n v="6"/>
    <n v="88.9"/>
    <s v="08-36-018-11W4"/>
    <s v="04-06-019-10W4"/>
    <n v="1.46"/>
    <s v="Uncoated"/>
    <m/>
    <s v="OE"/>
    <n v="72"/>
    <s v="Blind end"/>
    <s v="Blind end"/>
    <s v="43376-25"/>
    <s v="Discontinued - Oil-Water-Other"/>
    <n v="1464"/>
    <s v="W TIDE LK 102/08-36-018-11W4/00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3376"/>
    <n v="26"/>
    <s v="Steel"/>
    <n v="3.2"/>
    <d v="2009-11-13T00:00:00"/>
    <x v="0"/>
    <s v="Oil Well Effluent"/>
    <n v="6"/>
    <n v="88.9"/>
    <s v="02-35-018-11W4"/>
    <s v="16-35-018-11W4"/>
    <n v="1.1499999999999999"/>
    <s v="Free Standing (Slip Lined)"/>
    <n v="4960"/>
    <s v="OE"/>
    <n v="72"/>
    <s v="Well"/>
    <s v="Satellite"/>
    <s v="43376-26"/>
    <s v="Operating - Oil-Water-Other"/>
    <n v="1452"/>
    <s v="W TIDE LK 102/06-35-018-11W4/00 (02-35)           "/>
    <n v="100"/>
    <x v="1"/>
    <x v="5"/>
    <n v="1724.9999999999998"/>
    <n v="2500"/>
    <n v="669.34404283801871"/>
    <s v="1) Active Pipeline = Use reserve-life"/>
    <s v="No"/>
    <m/>
    <n v="4894.344042838019"/>
    <m/>
    <n v="4894.344042838019"/>
    <n v="1"/>
    <n v="4894.344042838019"/>
    <n v="0"/>
    <n v="4894.344042838019"/>
    <n v="26"/>
    <n v="1.35E-2"/>
    <n v="6936.047731175051"/>
    <n v="0"/>
    <n v="6936.047731175051"/>
    <n v="1.7600000000000001E-2"/>
    <n v="4406.639440864501"/>
    <n v="0"/>
    <n v="4406.639440864501"/>
    <m/>
  </r>
  <r>
    <s v="1 - Yes"/>
    <s v="COR4 OIL CORP."/>
    <s v="A43376"/>
    <n v="27"/>
    <s v="Steel"/>
    <n v="3.2"/>
    <d v="2016-01-07T00:00:00"/>
    <x v="2"/>
    <s v="Oil Well Effluent"/>
    <n v="6"/>
    <n v="88.9"/>
    <s v="07-35-018-11W4"/>
    <s v="16-35-018-11W4"/>
    <n v="0.91"/>
    <s v="Uncoated"/>
    <m/>
    <s v="OE"/>
    <n v="72"/>
    <s v="Blind end"/>
    <s v="Blind end"/>
    <s v="43376-27"/>
    <s v="Discontinued - Oil-Water-Other"/>
    <n v="1545"/>
    <s v="W TIDE LK 100/07-35-018-11W4/03                   "/>
    <n v="0"/>
    <x v="1"/>
    <x v="5"/>
    <n v="0"/>
    <n v="2500"/>
    <n v="669.34404283801871"/>
    <s v="3) Discontinued; assume even over 15 years"/>
    <n v="3"/>
    <m/>
    <n v="3169.3440428380186"/>
    <m/>
    <n v="3169.3440428380186"/>
    <n v="0"/>
    <n v="0"/>
    <n v="0"/>
    <n v="0"/>
    <n v="3"/>
    <n v="1.35E-2"/>
    <n v="0"/>
    <n v="0"/>
    <n v="0"/>
    <n v="1.7600000000000001E-2"/>
    <n v="0"/>
    <n v="0"/>
    <n v="0"/>
    <m/>
  </r>
  <r>
    <s v="1 - Yes"/>
    <s v="COR4 OIL CORP."/>
    <s v="A43376"/>
    <n v="28"/>
    <s v="Steel"/>
    <n v="4"/>
    <d v="2009-11-16T00:00:00"/>
    <x v="0"/>
    <s v="Oil Well Effluent"/>
    <n v="6"/>
    <n v="168.3"/>
    <s v="16-35-018-11W4"/>
    <s v="04-01-019-11W4"/>
    <n v="0.54"/>
    <s v="Expanded Polyethylene"/>
    <n v="4960"/>
    <s v="OE"/>
    <n v="72"/>
    <s v="Satellite"/>
    <s v="Pipeline"/>
    <s v="43376-28"/>
    <s v="Operating - Oil-Water-Other"/>
    <n v="1516"/>
    <s v="W TIDE LK 102/16-35-018-11W4/00 SAT               "/>
    <n v="100"/>
    <x v="1"/>
    <x v="5"/>
    <n v="810"/>
    <n v="2500"/>
    <n v="669.34404283801871"/>
    <s v="1) Active Pipeline = Use reserve-life"/>
    <s v="No"/>
    <m/>
    <n v="3979.3440428380186"/>
    <m/>
    <n v="3979.3440428380186"/>
    <n v="1"/>
    <n v="3979.3440428380186"/>
    <n v="0"/>
    <n v="3979.3440428380186"/>
    <n v="26"/>
    <n v="1.35E-2"/>
    <n v="5639.3502333127799"/>
    <n v="0"/>
    <n v="5639.3502333127799"/>
    <n v="1.7600000000000001E-2"/>
    <n v="3582.8160534810113"/>
    <n v="0"/>
    <n v="3582.8160534810113"/>
    <m/>
  </r>
  <r>
    <s v="1 - Yes"/>
    <s v="COR4 OIL CORP."/>
    <s v="A43376"/>
    <n v="29"/>
    <s v="Steel"/>
    <n v="4"/>
    <d v="2015-06-29T00:00:00"/>
    <x v="2"/>
    <s v="Oil Well Effluent"/>
    <n v="6"/>
    <n v="88.9"/>
    <s v="08-14-019-11W4"/>
    <s v="16-10-019-11W4"/>
    <n v="2.2200000000000002"/>
    <s v="Uncoated"/>
    <m/>
    <s v="OE"/>
    <n v="72"/>
    <s v="Blind end"/>
    <s v="Blind end"/>
    <s v="43376-29"/>
    <s v="Discontinued - Oil-Water-Other"/>
    <n v="1462"/>
    <s v="W TIDE LK 102/08-14-019-11W4/00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3376"/>
    <n v="31"/>
    <s v="Steel"/>
    <n v="4"/>
    <d v="2015-05-14T00:00:00"/>
    <x v="2"/>
    <s v="Oil Well Effluent"/>
    <n v="6"/>
    <n v="88.9"/>
    <s v="16-29-018-11W4"/>
    <s v="02-32-018-11W4"/>
    <n v="0.82"/>
    <s v="Uncoated"/>
    <m/>
    <s v="OE"/>
    <n v="72"/>
    <s v="Blind end"/>
    <s v="Blind end"/>
    <s v="43376-31"/>
    <s v="Discontinued - Oil-Water-Other"/>
    <n v="1511"/>
    <s v="W TIDE LK 102/16-29-018-11W4/00                   "/>
    <n v="100"/>
    <x v="1"/>
    <x v="5"/>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3376"/>
    <n v="32"/>
    <s v="Steel"/>
    <n v="4"/>
    <d v="2020-01-07T00:00:00"/>
    <x v="2"/>
    <s v="Oil Well Effluent"/>
    <n v="6"/>
    <n v="168.3"/>
    <s v="02-32-018-11W4"/>
    <s v="05-04-019-11W4"/>
    <n v="2.4"/>
    <s v="Expanded Polyethylene"/>
    <m/>
    <s v="OE"/>
    <n v="72"/>
    <s v="Blind end"/>
    <s v="Blind end"/>
    <s v="43376-32"/>
    <s v="Discontinued - Oil-Water-Other"/>
    <n v="1429"/>
    <s v="W TIDE LK 102/02-32-018-11W4/00 SAT               "/>
    <n v="100"/>
    <x v="1"/>
    <x v="5"/>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3376"/>
    <n v="33"/>
    <s v="Steel"/>
    <n v="4.8"/>
    <d v="2009-09-28T00:00:00"/>
    <x v="0"/>
    <s v="Oil Well Effluent"/>
    <n v="6"/>
    <n v="168.3"/>
    <s v="04-06-019-10W4"/>
    <s v="05-04-019-11W4"/>
    <n v="6.94"/>
    <s v="Expanded Polyethylene"/>
    <n v="4960"/>
    <s v="OE"/>
    <n v="72"/>
    <s v="Satellite"/>
    <s v="Pipeline"/>
    <s v="43376-33"/>
    <s v="Operating - Oil-Water-Other"/>
    <n v="1350"/>
    <s v="W TIDE LK 100/04-06-019-10W4/00 SAT               "/>
    <n v="100"/>
    <x v="1"/>
    <x v="5"/>
    <n v="10410"/>
    <n v="2500"/>
    <n v="669.34404283801871"/>
    <s v="1) Active Pipeline = Use reserve-life"/>
    <s v="No"/>
    <m/>
    <n v="13579.344042838018"/>
    <m/>
    <n v="13579.344042838018"/>
    <n v="1"/>
    <n v="13579.344042838018"/>
    <n v="0"/>
    <n v="13579.344042838018"/>
    <n v="26"/>
    <n v="1.35E-2"/>
    <n v="19244.045292851362"/>
    <n v="0"/>
    <n v="19244.045292851362"/>
    <n v="1.7600000000000001E-2"/>
    <n v="12226.208970291391"/>
    <n v="0"/>
    <n v="12226.208970291391"/>
    <m/>
  </r>
  <r>
    <s v="1 - Yes"/>
    <s v="COR4 OIL CORP."/>
    <s v="A43376"/>
    <n v="34"/>
    <s v="Fiberglass"/>
    <n v="2.8"/>
    <d v="2015-09-03T00:00:00"/>
    <x v="2"/>
    <s v="Oil Well Effluent"/>
    <n v="6"/>
    <n v="81.3"/>
    <s v="05-01-019-11W4"/>
    <s v="16-35-018-11W4"/>
    <n v="0.86"/>
    <s v="Uncoated"/>
    <m/>
    <s v="OE"/>
    <n v="72"/>
    <s v="Blind end"/>
    <s v="Blind end"/>
    <s v="43376-34"/>
    <s v="Discontinued - Oil-Water-Other"/>
    <n v="1438"/>
    <s v="W TIDE LK 102/05-01-019-11W4/00                   "/>
    <n v="100"/>
    <x v="1"/>
    <x v="5"/>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3376"/>
    <n v="35"/>
    <s v="Steel"/>
    <n v="4"/>
    <d v="2019-01-03T00:00:00"/>
    <x v="2"/>
    <s v="Oil Well Effluent"/>
    <n v="6"/>
    <n v="88.9"/>
    <s v="04-31-018-10W4"/>
    <s v="04-06-019-10W4"/>
    <n v="2.11"/>
    <s v="Expanded Polyethylene"/>
    <m/>
    <s v="OE"/>
    <n v="72"/>
    <s v="Blind end"/>
    <s v="Blind end"/>
    <s v="43376-35"/>
    <s v="Discontinued - Oil-Water-Other"/>
    <n v="1354"/>
    <s v="W TIDE LK 100/04-31-018-10W4/00 SAT               "/>
    <n v="100"/>
    <x v="1"/>
    <x v="5"/>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3376"/>
    <n v="36"/>
    <s v="Steel"/>
    <n v="4.8"/>
    <d v="2020-01-07T00:00:00"/>
    <x v="2"/>
    <s v="Oil Well Effluent"/>
    <n v="6"/>
    <n v="168.3"/>
    <s v="15-15-019-11W4"/>
    <s v="12-10-019-11W4"/>
    <n v="2.71"/>
    <s v="Expanded Polyethylene"/>
    <m/>
    <s v="OE"/>
    <n v="72"/>
    <s v="Blind end"/>
    <s v="Blind end"/>
    <s v="43376-36"/>
    <s v="Discontinued - Oil-Water-Other"/>
    <n v="1412"/>
    <s v="W TIDE LK 100/15-15-019-11W4/00 SAT               "/>
    <n v="100"/>
    <x v="1"/>
    <x v="5"/>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3376"/>
    <n v="37"/>
    <s v="Composite"/>
    <n v="12.5"/>
    <d v="2020-01-07T00:00:00"/>
    <x v="2"/>
    <s v="Oil Well Effluent"/>
    <n v="6"/>
    <n v="124"/>
    <s v="16-16-019-11W4"/>
    <s v="15-15-019-11W4"/>
    <n v="1.35"/>
    <s v="Uncoated"/>
    <m/>
    <s v="OE"/>
    <n v="72"/>
    <s v="Blind end"/>
    <s v="Blind end"/>
    <s v="43376-37"/>
    <s v="Discontinued - Oil-Water-Other"/>
    <n v="1509"/>
    <s v="W TIDE LK 102/16-16-019-11W4/00                   "/>
    <n v="100"/>
    <x v="1"/>
    <x v="5"/>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3376"/>
    <n v="38"/>
    <s v="Composite"/>
    <n v="10"/>
    <d v="2020-01-07T00:00:00"/>
    <x v="2"/>
    <s v="Oil Well Effluent"/>
    <n v="6"/>
    <n v="97"/>
    <s v="13-10-019-11W4"/>
    <s v="12-10-019-11W4"/>
    <n v="0.53"/>
    <s v="Uncoated"/>
    <m/>
    <s v="OE"/>
    <n v="72"/>
    <s v="Blind end"/>
    <s v="Blind end"/>
    <s v="43376-38"/>
    <s v="Discontinued - Oil-Water-Other"/>
    <n v="1404"/>
    <s v="W TIDE LK 100/13-10-019-11W4/00 INJ               "/>
    <n v="100"/>
    <x v="1"/>
    <x v="5"/>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3376"/>
    <n v="39"/>
    <s v="Composite"/>
    <n v="12.5"/>
    <d v="2020-02-03T00:00:00"/>
    <x v="2"/>
    <s v="Oil Well Effluent"/>
    <n v="6"/>
    <n v="124"/>
    <s v="14-11-019-11W4"/>
    <s v="16-10-019-11W4"/>
    <n v="1.22"/>
    <s v="Uncoated"/>
    <m/>
    <s v="OE"/>
    <n v="72"/>
    <s v="Blind end"/>
    <s v="Blind end"/>
    <s v="43376-39"/>
    <s v="Discontinued - Oil-Water-Other"/>
    <n v="1449"/>
    <s v="W TIDE LK 102/06-14-019-11W4/00 (14-11)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3376"/>
    <n v="40"/>
    <s v="Steel"/>
    <n v="4.8"/>
    <d v="2010-09-01T00:00:00"/>
    <x v="0"/>
    <s v="Oil Well Effluent"/>
    <n v="6"/>
    <n v="219.1"/>
    <s v="11-30-018-10W4"/>
    <s v="04-06-019-10W4"/>
    <n v="3"/>
    <s v="Expanded Polyethylene"/>
    <n v="4960"/>
    <s v="OE"/>
    <n v="72"/>
    <s v="Satellite"/>
    <s v="Pipeline"/>
    <s v="43376-40"/>
    <s v="Operating - Oil-Water-Other"/>
    <n v="1392"/>
    <s v="W TIDE LK 100/11-30-018-10W4/00 SAT               "/>
    <n v="100"/>
    <x v="1"/>
    <x v="5"/>
    <n v="4500"/>
    <n v="2500"/>
    <n v="669.34404283801871"/>
    <s v="1) Active Pipeline = Use reserve-life"/>
    <s v="No"/>
    <m/>
    <n v="7669.344042838019"/>
    <m/>
    <n v="7669.344042838019"/>
    <n v="1"/>
    <n v="7669.344042838019"/>
    <n v="0"/>
    <n v="7669.344042838019"/>
    <n v="26"/>
    <n v="1.35E-2"/>
    <n v="10868.654896822924"/>
    <n v="0"/>
    <n v="10868.654896822924"/>
    <n v="1.7600000000000001E-2"/>
    <n v="6905.1202058800018"/>
    <n v="0"/>
    <n v="6905.1202058800018"/>
    <m/>
  </r>
  <r>
    <s v="1 - Yes"/>
    <s v="COR4 OIL CORP."/>
    <s v="A43376"/>
    <n v="41"/>
    <s v="Composite"/>
    <n v="12.5"/>
    <d v="2010-09-03T00:00:00"/>
    <x v="0"/>
    <s v="Oil Well Effluent"/>
    <n v="6"/>
    <n v="124"/>
    <s v="14-26-018-11W4"/>
    <s v="16-35-018-11W4"/>
    <n v="1.9"/>
    <s v="Uncoated"/>
    <n v="4960"/>
    <s v="OE"/>
    <n v="72"/>
    <s v="Well"/>
    <s v="Satellite"/>
    <s v="43376-41"/>
    <s v="Operating - Oil-Water-Other"/>
    <n v="1523"/>
    <s v="W TIDE LK 103/06-35-018-11W4/00 (14-26)           "/>
    <n v="100"/>
    <x v="1"/>
    <x v="5"/>
    <n v="2850"/>
    <n v="2500"/>
    <n v="669.34404283801871"/>
    <s v="1) Active Pipeline = Use reserve-life"/>
    <s v="No"/>
    <m/>
    <n v="6019.344042838019"/>
    <m/>
    <n v="6019.344042838019"/>
    <n v="1"/>
    <n v="6019.344042838019"/>
    <n v="0"/>
    <n v="6019.344042838019"/>
    <n v="26"/>
    <n v="1.35E-2"/>
    <n v="8530.3479334647291"/>
    <n v="0"/>
    <n v="8530.3479334647291"/>
    <n v="1.7600000000000001E-2"/>
    <n v="5419.5370483032175"/>
    <n v="0"/>
    <n v="5419.5370483032175"/>
    <m/>
  </r>
  <r>
    <s v="1 - Yes"/>
    <s v="COR4 OIL CORP."/>
    <s v="A43376"/>
    <n v="42"/>
    <s v="Composite"/>
    <n v="12.5"/>
    <d v="2010-09-20T00:00:00"/>
    <x v="0"/>
    <s v="Oil Well Effluent"/>
    <n v="6"/>
    <n v="124"/>
    <s v="16-25-018-11W4"/>
    <s v="11-30-018-10W4"/>
    <n v="1.05"/>
    <s v="Uncoated"/>
    <n v="4960"/>
    <s v="OE"/>
    <n v="72"/>
    <s v="Well"/>
    <s v="Satellite"/>
    <s v="43376-42"/>
    <s v="Operating - Oil-Water-Other"/>
    <n v="1485"/>
    <s v="W TIDE LK 102/12-31-018-10W4/00 (16-25)           "/>
    <n v="100"/>
    <x v="1"/>
    <x v="5"/>
    <n v="1575"/>
    <n v="2500"/>
    <n v="669.34404283801871"/>
    <s v="1) Active Pipeline = Use reserve-life"/>
    <s v="No"/>
    <m/>
    <n v="4744.344042838019"/>
    <m/>
    <n v="4744.344042838019"/>
    <n v="1"/>
    <n v="4744.344042838019"/>
    <n v="0"/>
    <n v="4744.344042838019"/>
    <n v="26"/>
    <n v="1.35E-2"/>
    <n v="6723.4743708697606"/>
    <n v="0"/>
    <n v="6723.4743708697606"/>
    <n v="1.7600000000000001E-2"/>
    <n v="4271.5864265393384"/>
    <n v="0"/>
    <n v="4271.5864265393384"/>
    <m/>
  </r>
  <r>
    <s v="1 - Yes"/>
    <s v="COR4 OIL CORP."/>
    <s v="A43376"/>
    <n v="43"/>
    <s v="Composite"/>
    <n v="12.5"/>
    <d v="2015-07-13T00:00:00"/>
    <x v="2"/>
    <s v="Oil Well Effluent"/>
    <n v="6"/>
    <n v="124"/>
    <s v="01-05-019-11W4"/>
    <s v="05-04-019-11W4"/>
    <n v="0.88"/>
    <s v="Uncoated"/>
    <m/>
    <s v="OE"/>
    <n v="72"/>
    <s v="Blind end"/>
    <s v="Blind end"/>
    <s v="43376-43"/>
    <s v="Discontinued - Oil-Water-Other"/>
    <n v="1376"/>
    <s v="W TIDE LK 100/07-32-018-11W4/00 (01-05)           "/>
    <n v="100"/>
    <x v="1"/>
    <x v="5"/>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3376"/>
    <n v="44"/>
    <s v="Steel"/>
    <n v="4.8"/>
    <d v="2020-02-03T00:00:00"/>
    <x v="2"/>
    <s v="Oil Well Effluent"/>
    <n v="6"/>
    <n v="168.3"/>
    <s v="16-10-019-11W4"/>
    <s v="12-10-019-11W4"/>
    <n v="1.45"/>
    <s v="Expanded Polyethylene"/>
    <m/>
    <s v="OE"/>
    <n v="72"/>
    <s v="Blind end"/>
    <s v="Blind end"/>
    <s v="43376-44"/>
    <s v="Discontinued - Oil-Water-Other"/>
    <n v="1507"/>
    <s v="W TIDE LK 102/16-10-019-10W4/00 SAT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3376"/>
    <n v="45"/>
    <s v="Composite"/>
    <n v="12.5"/>
    <d v="2020-02-03T00:00:00"/>
    <x v="2"/>
    <s v="Oil Well Effluent"/>
    <n v="6"/>
    <n v="124"/>
    <s v="14-11-019-11W4"/>
    <s v="16-10-019-11W4"/>
    <n v="1.22"/>
    <s v="Uncoated"/>
    <m/>
    <s v="OE"/>
    <n v="72"/>
    <s v="Blind end"/>
    <s v="Blind end"/>
    <s v="43376-45"/>
    <s v="Discontinued - Oil-Water-Other"/>
    <n v="1424"/>
    <s v="W TIDE LK 102/01-14-019-11W4/02 (14-11)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3376"/>
    <n v="46"/>
    <s v="Composite"/>
    <n v="12.5"/>
    <d v="2016-07-13T00:00:00"/>
    <x v="0"/>
    <s v="Oil Well Effluent"/>
    <n v="6"/>
    <n v="124"/>
    <s v="04-36-018-11W4"/>
    <s v="16-35-018-11W4"/>
    <n v="1.6"/>
    <s v="Uncoated"/>
    <n v="4960"/>
    <s v="OE"/>
    <n v="72"/>
    <s v="Satellite"/>
    <s v="Satellite"/>
    <s v="43376-46"/>
    <s v="Operating - Oil-Water-Other"/>
    <n v="1414"/>
    <s v="W TIDE LK 100/15-26-018-11W4/00                   "/>
    <n v="100"/>
    <x v="1"/>
    <x v="5"/>
    <n v="2400"/>
    <n v="2500"/>
    <n v="669.34404283801871"/>
    <s v="1) Active Pipeline = Use reserve-life"/>
    <s v="No"/>
    <m/>
    <n v="5569.344042838019"/>
    <m/>
    <n v="5569.344042838019"/>
    <n v="1"/>
    <n v="5569.344042838019"/>
    <n v="0"/>
    <n v="5569.344042838019"/>
    <n v="26"/>
    <n v="1.35E-2"/>
    <n v="7892.6278525488578"/>
    <n v="0"/>
    <n v="7892.6278525488578"/>
    <n v="1.7600000000000001E-2"/>
    <n v="5014.3780053277305"/>
    <n v="0"/>
    <n v="5014.3780053277305"/>
    <m/>
  </r>
  <r>
    <s v="1 - Yes"/>
    <s v="COR4 OIL CORP."/>
    <s v="A43376"/>
    <n v="47"/>
    <s v="Steel"/>
    <n v="4.8"/>
    <d v="2019-10-31T00:00:00"/>
    <x v="2"/>
    <s v="Oil Well Effluent"/>
    <n v="6"/>
    <n v="168.3"/>
    <s v="13-34-018-11W4"/>
    <s v="03-03-019-11W4"/>
    <n v="0.56999999999999995"/>
    <s v="Expanded Polyethylene"/>
    <m/>
    <s v="OE"/>
    <n v="72"/>
    <s v="Blind end"/>
    <s v="Blind end"/>
    <s v="43376-47"/>
    <s v="Discontinued - Oil-Water-Other"/>
    <n v="1407"/>
    <s v="W TIDE LK 100/13-34-018-11W4/00 SAT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3376"/>
    <n v="48"/>
    <s v="Steel"/>
    <n v="4.8"/>
    <d v="2011-02-16T00:00:00"/>
    <x v="0"/>
    <s v="Oil Well Effluent"/>
    <n v="6"/>
    <n v="219.1"/>
    <s v="04-06-019-10W4"/>
    <s v="10-02-019-11W4"/>
    <n v="2.76"/>
    <s v="Expanded Polyethylene"/>
    <n v="4960"/>
    <s v="OE"/>
    <n v="72"/>
    <s v="Satellite"/>
    <s v="Pipeline"/>
    <s v="43376-48"/>
    <s v="Operating - Oil-Water-Other"/>
    <n v="1350"/>
    <s v="W TIDE LK 100/04-06-019-10W4/00 SAT               "/>
    <n v="100"/>
    <x v="1"/>
    <x v="5"/>
    <n v="4140"/>
    <n v="2500"/>
    <n v="669.34404283801871"/>
    <s v="1) Active Pipeline = Use reserve-life"/>
    <s v="No"/>
    <m/>
    <n v="7309.344042838019"/>
    <m/>
    <n v="7309.344042838019"/>
    <n v="1"/>
    <n v="7309.344042838019"/>
    <n v="0"/>
    <n v="7309.344042838019"/>
    <n v="26"/>
    <n v="1.35E-2"/>
    <n v="10358.478832090226"/>
    <n v="0"/>
    <n v="10358.478832090226"/>
    <n v="1.7600000000000001E-2"/>
    <n v="6580.9929714996115"/>
    <n v="0"/>
    <n v="6580.9929714996115"/>
    <m/>
  </r>
  <r>
    <s v="1 - Yes"/>
    <s v="COR4 OIL CORP."/>
    <s v="A43376"/>
    <n v="49"/>
    <s v="Composite"/>
    <n v="12.5"/>
    <d v="2019-08-22T00:00:00"/>
    <x v="2"/>
    <s v="Oil Well Effluent"/>
    <n v="6"/>
    <n v="124"/>
    <s v="11-35-018-11W4"/>
    <s v="16-35-018-11W4"/>
    <n v="0.96"/>
    <s v="Uncoated"/>
    <m/>
    <s v="OE"/>
    <n v="72"/>
    <s v="Blind end"/>
    <s v="Blind end"/>
    <s v="43376-49"/>
    <s v="Discontinued - Oil-Water-Other"/>
    <n v="1487"/>
    <s v="W TIDE LK 102/12-36-018-11W4/00 (11-35)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3376"/>
    <n v="50"/>
    <s v="Steel"/>
    <n v="4.8"/>
    <d v="2011-02-24T00:00:00"/>
    <x v="0"/>
    <s v="Oil Well Effluent"/>
    <n v="6"/>
    <n v="219.1"/>
    <s v="03-03-019-11W4"/>
    <s v="05-10-019-11W4"/>
    <n v="2.75"/>
    <s v="Expanded Polyethylene"/>
    <n v="4960"/>
    <s v="OE"/>
    <n v="72"/>
    <s v="Pipeline"/>
    <s v="Pipeline"/>
    <s v="43376-50"/>
    <s v="Operating - Oil-Water-Other"/>
    <n v="1350"/>
    <s v="W TIDE LK 100/04-06-019-10W4/00 SAT               "/>
    <n v="100"/>
    <x v="1"/>
    <x v="5"/>
    <n v="4125"/>
    <n v="2500"/>
    <n v="669.34404283801871"/>
    <s v="1) Active Pipeline = Use reserve-life"/>
    <s v="No"/>
    <m/>
    <n v="7294.344042838019"/>
    <m/>
    <n v="7294.344042838019"/>
    <n v="1"/>
    <n v="7294.344042838019"/>
    <n v="0"/>
    <n v="7294.344042838019"/>
    <n v="26"/>
    <n v="1.35E-2"/>
    <n v="10337.221496059698"/>
    <n v="0"/>
    <n v="10337.221496059698"/>
    <n v="1.7600000000000001E-2"/>
    <n v="6567.4876700670957"/>
    <n v="0"/>
    <n v="6567.4876700670957"/>
    <m/>
  </r>
  <r>
    <s v="1 - Yes"/>
    <s v="COR4 OIL CORP."/>
    <s v="A43376"/>
    <n v="51"/>
    <s v="Steel"/>
    <n v="4.8"/>
    <d v="2018-09-28T00:00:00"/>
    <x v="0"/>
    <s v="Oil Well Effluent"/>
    <n v="6"/>
    <n v="219.1"/>
    <s v="05-10-019-11W4"/>
    <s v="07-08-019-11W4"/>
    <n v="2.62"/>
    <s v="Expanded Polyethylene"/>
    <n v="4960"/>
    <s v="OE"/>
    <n v="72"/>
    <s v="Satellite"/>
    <s v="Battery"/>
    <s v="43376-51"/>
    <s v="Operating - Oil-Water-Other"/>
    <n v="1350"/>
    <s v="W TIDE LK 100/04-06-019-10W4/00 SAT               "/>
    <n v="100"/>
    <x v="1"/>
    <x v="5"/>
    <n v="3930"/>
    <n v="2500"/>
    <n v="669.34404283801871"/>
    <s v="1) Active Pipeline = Use reserve-life"/>
    <s v="No"/>
    <m/>
    <n v="7099.344042838019"/>
    <m/>
    <n v="7099.344042838019"/>
    <n v="1"/>
    <n v="7099.344042838019"/>
    <n v="0"/>
    <n v="7099.344042838019"/>
    <n v="26"/>
    <n v="1.35E-2"/>
    <n v="10060.876127662819"/>
    <n v="0"/>
    <n v="10060.876127662819"/>
    <n v="1.7600000000000001E-2"/>
    <n v="6391.9187514443847"/>
    <n v="0"/>
    <n v="6391.9187514443847"/>
    <m/>
  </r>
  <r>
    <s v="1 - Yes"/>
    <s v="COR4 OIL CORP."/>
    <s v="A43376"/>
    <n v="52"/>
    <s v="Steel"/>
    <n v="4.8"/>
    <d v="2016-10-13T00:00:00"/>
    <x v="0"/>
    <s v="Oil Well Effluent"/>
    <n v="6"/>
    <n v="219.1"/>
    <s v="10-02-019-11W4"/>
    <s v="03-03-019-11W4"/>
    <n v="2.42"/>
    <s v="Expanded Polyethylene"/>
    <n v="4960"/>
    <s v="OE"/>
    <n v="72"/>
    <s v="Satellite"/>
    <s v="Pipeline"/>
    <s v="43376-52"/>
    <s v="Operating - Oil-Water-Other"/>
    <n v="1350"/>
    <s v="W TIDE LK 100/04-06-019-10W4/00 SAT               "/>
    <n v="100"/>
    <x v="1"/>
    <x v="5"/>
    <n v="3630"/>
    <n v="2500"/>
    <n v="669.34404283801871"/>
    <s v="1) Active Pipeline = Use reserve-life"/>
    <s v="No"/>
    <m/>
    <n v="6799.344042838019"/>
    <m/>
    <n v="6799.344042838019"/>
    <n v="1"/>
    <n v="6799.344042838019"/>
    <n v="0"/>
    <n v="6799.344042838019"/>
    <n v="26"/>
    <n v="1.35E-2"/>
    <n v="9635.7294070522385"/>
    <n v="0"/>
    <n v="9635.7294070522385"/>
    <n v="1.7600000000000001E-2"/>
    <n v="6121.8127227940604"/>
    <n v="0"/>
    <n v="6121.8127227940604"/>
    <m/>
  </r>
  <r>
    <s v="1 - Yes"/>
    <s v="COR4 OIL CORP."/>
    <s v="A43376"/>
    <n v="53"/>
    <s v="Composite"/>
    <n v="12.5"/>
    <d v="2011-04-26T00:00:00"/>
    <x v="0"/>
    <s v="Oil Well Effluent"/>
    <n v="6"/>
    <n v="124"/>
    <s v="12-33-018-11W4"/>
    <s v="05-04-019-11W4"/>
    <n v="1.74"/>
    <s v="Uncoated"/>
    <n v="4960"/>
    <s v="OE"/>
    <n v="72"/>
    <s v="Well"/>
    <s v="Satellite"/>
    <s v="43376-53"/>
    <s v="Operating - Oil-Water-Other"/>
    <n v="1419"/>
    <s v="W TIDE LK 102/01-04-019-11W4/00 (12-33)           "/>
    <n v="100"/>
    <x v="1"/>
    <x v="5"/>
    <n v="2610"/>
    <n v="2500"/>
    <n v="669.34404283801871"/>
    <s v="1) Active Pipeline = Use reserve-life"/>
    <s v="No"/>
    <m/>
    <n v="5779.344042838019"/>
    <m/>
    <n v="5779.344042838019"/>
    <n v="1"/>
    <n v="5779.344042838019"/>
    <n v="0"/>
    <n v="5779.344042838019"/>
    <n v="26"/>
    <n v="1.35E-2"/>
    <n v="8190.2305569762648"/>
    <n v="0"/>
    <n v="8190.2305569762648"/>
    <n v="1.7600000000000001E-2"/>
    <n v="5203.4522253829582"/>
    <n v="0"/>
    <n v="5203.4522253829582"/>
    <m/>
  </r>
  <r>
    <s v="1 - Yes"/>
    <s v="COR4 OIL CORP."/>
    <s v="A43376"/>
    <n v="54"/>
    <s v="Composite"/>
    <n v="12.5"/>
    <d v="2019-07-31T00:00:00"/>
    <x v="2"/>
    <s v="Oil Well Effluent"/>
    <n v="6"/>
    <n v="124"/>
    <s v="16-36-018-11W4"/>
    <s v="04-06-019-10W4"/>
    <n v="0.51"/>
    <s v="Uncoated"/>
    <m/>
    <s v="OE"/>
    <n v="72"/>
    <s v="Blind end"/>
    <s v="Blind end"/>
    <s v="43376-54"/>
    <s v="Discontinued - Oil-Water-Other"/>
    <n v="1536"/>
    <s v="W TIDE LK 103/16-36-018-11W4/00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3376"/>
    <n v="55"/>
    <s v="Composite"/>
    <n v="12.5"/>
    <d v="2019-10-31T00:00:00"/>
    <x v="2"/>
    <s v="Oil Well Effluent"/>
    <n v="6"/>
    <n v="124"/>
    <s v="06-34-018-11W4"/>
    <s v="13-34-018-11W4"/>
    <n v="1.43"/>
    <s v="Uncoated"/>
    <m/>
    <s v="OE"/>
    <n v="72"/>
    <s v="Blind end"/>
    <s v="Blind end"/>
    <s v="43376-55"/>
    <s v="Discontinued - Oil-Water-Other"/>
    <n v="1451"/>
    <s v="W TIDE LK 102/06-34-018-11W4/00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3376"/>
    <n v="56"/>
    <s v="Composite"/>
    <n v="12.5"/>
    <d v="2019-10-31T00:00:00"/>
    <x v="2"/>
    <s v="Oil Well Effluent"/>
    <n v="6"/>
    <n v="124"/>
    <s v="07-34-018-11W4"/>
    <s v="13-34-018-11W4"/>
    <n v="1.1000000000000001"/>
    <s v="Uncoated"/>
    <m/>
    <s v="OE"/>
    <n v="72"/>
    <s v="Blind end"/>
    <s v="Blind end"/>
    <s v="43376-56"/>
    <s v="Discontinued - Oil-Water-Other"/>
    <n v="1377"/>
    <s v="W TIDE LK 100/07-34-018-11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3376"/>
    <n v="58"/>
    <s v="Steel"/>
    <n v="4.8"/>
    <d v="2018-12-13T00:00:00"/>
    <x v="0"/>
    <s v="Oil Well Effluent"/>
    <n v="6"/>
    <n v="219.1"/>
    <s v="05-04-019-11W4"/>
    <s v="07-08-019-11W4"/>
    <n v="2.29"/>
    <s v="Expanded Polyethylene"/>
    <n v="4960"/>
    <s v="OE"/>
    <n v="72"/>
    <s v="Pipeline"/>
    <s v="Battery"/>
    <s v="43376-58"/>
    <s v="Operating - Oil-Water-Other"/>
    <n v="1358"/>
    <s v="W TIDE LK 100/05-04-019-11W4/00 SAT               "/>
    <n v="100"/>
    <x v="1"/>
    <x v="5"/>
    <n v="3435"/>
    <n v="2500"/>
    <n v="669.34404283801871"/>
    <s v="1) Active Pipeline = Use reserve-life"/>
    <s v="No"/>
    <m/>
    <n v="6604.344042838019"/>
    <m/>
    <n v="6604.344042838019"/>
    <n v="1"/>
    <n v="6604.344042838019"/>
    <n v="0"/>
    <n v="6604.344042838019"/>
    <n v="26"/>
    <n v="1.35E-2"/>
    <n v="9359.384038655362"/>
    <n v="0"/>
    <n v="9359.384038655362"/>
    <n v="1.7600000000000001E-2"/>
    <n v="5946.2438041713503"/>
    <n v="0"/>
    <n v="5946.2438041713503"/>
    <m/>
  </r>
  <r>
    <s v="1 - Yes"/>
    <s v="COR4 OIL CORP."/>
    <s v="A43376"/>
    <n v="59"/>
    <s v="Composite"/>
    <n v="12.5"/>
    <d v="2020-01-07T00:00:00"/>
    <x v="2"/>
    <s v="Oil Well Effluent"/>
    <n v="6"/>
    <n v="124"/>
    <s v="09-14-019-11W4"/>
    <s v="08-14-019-11W4"/>
    <n v="0.41"/>
    <s v="Uncoated"/>
    <m/>
    <s v="OE"/>
    <n v="72"/>
    <s v="Blind end"/>
    <s v="Pipeline"/>
    <s v="43376-59"/>
    <s v="Discontinued - Oil-Water-Other"/>
    <n v="1490"/>
    <s v="W TIDE LK 102/13-12-019-11W4/00 (09-14)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3376"/>
    <n v="60"/>
    <s v="Composite"/>
    <n v="12.5"/>
    <d v="2012-03-20T00:00:00"/>
    <x v="0"/>
    <s v="Oil Well Effluent"/>
    <n v="6"/>
    <n v="124"/>
    <s v="01-19-018-10W4"/>
    <s v="09-19-018-10W4"/>
    <n v="1.1000000000000001"/>
    <s v="Uncoated"/>
    <n v="4960"/>
    <s v="OE"/>
    <n v="72"/>
    <s v="Well"/>
    <s v="Satellite"/>
    <s v="43376-60"/>
    <s v="Operating - Oil-Water-Other"/>
    <n v="1366"/>
    <s v="W TIDE LK 100/05-20-018-10W4/00 (01-19)           "/>
    <n v="100"/>
    <x v="1"/>
    <x v="5"/>
    <n v="1650.0000000000002"/>
    <n v="2500"/>
    <n v="669.34404283801871"/>
    <s v="1) Active Pipeline = Use reserve-life"/>
    <s v="No"/>
    <m/>
    <n v="4819.344042838019"/>
    <m/>
    <n v="4819.344042838019"/>
    <n v="1"/>
    <n v="4819.344042838019"/>
    <n v="0"/>
    <n v="4819.344042838019"/>
    <n v="26"/>
    <n v="1.35E-2"/>
    <n v="6829.7610510224058"/>
    <n v="0"/>
    <n v="6829.7610510224058"/>
    <n v="1.7600000000000001E-2"/>
    <n v="4339.1129337019192"/>
    <n v="0"/>
    <n v="4339.1129337019192"/>
    <m/>
  </r>
  <r>
    <s v="1 - Yes"/>
    <s v="COR4 OIL CORP."/>
    <s v="A43376"/>
    <n v="61"/>
    <s v="Composite"/>
    <n v="12.5"/>
    <d v="2019-08-22T00:00:00"/>
    <x v="2"/>
    <s v="Oil Well Effluent"/>
    <n v="6"/>
    <n v="124"/>
    <s v="15-35-018-11W4"/>
    <s v="16-35-018-11W4"/>
    <n v="0.43"/>
    <s v="Uncoated"/>
    <m/>
    <s v="OE"/>
    <n v="72"/>
    <s v="Blind end"/>
    <s v="Blind end"/>
    <s v="43376-61"/>
    <s v="Discontinued - Oil-Water-Other"/>
    <n v="1444"/>
    <s v="W TIDE LK 102/06-01-019-11W4/00 (15-35)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3376"/>
    <n v="62"/>
    <s v="Composite"/>
    <n v="12.5"/>
    <d v="2019-12-19T00:00:00"/>
    <x v="2"/>
    <s v="Oil Well Effluent"/>
    <n v="6"/>
    <n v="124"/>
    <s v="03-12-019-11W4"/>
    <s v="12-12-019-11W4"/>
    <n v="0.8"/>
    <s v="Uncoated"/>
    <m/>
    <s v="OE"/>
    <n v="72"/>
    <s v="Blind end"/>
    <s v="Blind end"/>
    <s v="43376-62"/>
    <s v="Discontinued - Oil-Water-Other"/>
    <n v="1471"/>
    <s v="W TIDE LK 102/10-12-019-11W4/00 (03-12)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3376"/>
    <n v="63"/>
    <s v="Composite"/>
    <n v="12.5"/>
    <d v="2020-01-07T00:00:00"/>
    <x v="2"/>
    <s v="Oil Well Effluent"/>
    <n v="6"/>
    <n v="124"/>
    <s v="08-14-019-11W4"/>
    <s v="12-12-019-11W4"/>
    <n v="1.32"/>
    <s v="Uncoated"/>
    <m/>
    <s v="OE"/>
    <n v="72"/>
    <s v="Pipeline"/>
    <s v="Blind end"/>
    <s v="43376-63"/>
    <s v="Discontinued - Oil-Water-Other"/>
    <n v="1490"/>
    <s v="W TIDE LK 102/13-12-019-11W4/00 (09-14)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3376"/>
    <n v="64"/>
    <s v="Steel"/>
    <n v="4.8"/>
    <d v="2016-10-13T00:00:00"/>
    <x v="0"/>
    <s v="Oil Well Effluent"/>
    <n v="6"/>
    <n v="219.1"/>
    <s v="09-19-018-10W4"/>
    <s v="11-30-018-10W4"/>
    <n v="1.73"/>
    <s v="Expanded Polyethylene"/>
    <n v="4960"/>
    <s v="OE"/>
    <n v="72"/>
    <s v="Satellite"/>
    <s v="Pipeline"/>
    <s v="43376-64"/>
    <s v="Operating - Oil-Water-Other"/>
    <n v="1381"/>
    <s v="W TIDE LK 100/09-19-018-10W4/00 SAT               "/>
    <n v="100"/>
    <x v="1"/>
    <x v="5"/>
    <n v="2595"/>
    <n v="2500"/>
    <n v="669.34404283801871"/>
    <s v="1) Active Pipeline = Use reserve-life"/>
    <s v="No"/>
    <m/>
    <n v="5764.344042838019"/>
    <m/>
    <n v="5764.344042838019"/>
    <n v="1"/>
    <n v="5764.344042838019"/>
    <n v="0"/>
    <n v="5764.344042838019"/>
    <n v="26"/>
    <n v="1.35E-2"/>
    <n v="8168.9732209457352"/>
    <n v="0"/>
    <n v="8168.9732209457352"/>
    <n v="1.7600000000000001E-2"/>
    <n v="5189.9469239504415"/>
    <n v="0"/>
    <n v="5189.9469239504415"/>
    <m/>
  </r>
  <r>
    <s v="1 - Yes"/>
    <s v="COR4 OIL CORP."/>
    <s v="A43376"/>
    <n v="65"/>
    <s v="Steel"/>
    <n v="4.8"/>
    <d v="2016-10-13T00:00:00"/>
    <x v="0"/>
    <s v="Oil Well Effluent"/>
    <n v="6"/>
    <n v="219.1"/>
    <s v="12-12-019-11W4"/>
    <s v="10-02-019-11W4"/>
    <n v="2.1"/>
    <s v="Expanded Polyethylene"/>
    <n v="4960"/>
    <s v="OE"/>
    <n v="72"/>
    <s v="Satellite"/>
    <s v="Pipeline"/>
    <s v="43376-65"/>
    <s v="Operating - Oil-Water-Other"/>
    <n v="1398"/>
    <s v="W TIDE LK 100/12-12-019-11W4/00 SAT               "/>
    <n v="100"/>
    <x v="1"/>
    <x v="5"/>
    <n v="3150"/>
    <n v="2500"/>
    <n v="669.34404283801871"/>
    <s v="1) Active Pipeline = Use reserve-life"/>
    <s v="No"/>
    <m/>
    <n v="6319.344042838019"/>
    <m/>
    <n v="6319.344042838019"/>
    <n v="1"/>
    <n v="6319.344042838019"/>
    <n v="0"/>
    <n v="6319.344042838019"/>
    <n v="26"/>
    <n v="1.35E-2"/>
    <n v="8955.4946540753099"/>
    <n v="0"/>
    <n v="8955.4946540753099"/>
    <n v="1.7600000000000001E-2"/>
    <n v="5689.6430769535418"/>
    <n v="0"/>
    <n v="5689.6430769535418"/>
    <m/>
  </r>
  <r>
    <s v="1 - Yes"/>
    <s v="COR4 OIL CORP."/>
    <s v="A43376"/>
    <n v="66"/>
    <s v="Composite"/>
    <n v="12.5"/>
    <d v="2012-03-20T00:00:00"/>
    <x v="0"/>
    <s v="Oil Well Effluent"/>
    <n v="6"/>
    <n v="124"/>
    <s v="07-36-018-11W4"/>
    <s v="04-06-019-10W4"/>
    <n v="1.31"/>
    <s v="Uncoated"/>
    <n v="4960"/>
    <s v="OE"/>
    <n v="72"/>
    <s v="Well"/>
    <s v="Satellite"/>
    <s v="43376-66"/>
    <s v="Operating - Oil-Water-Other"/>
    <n v="1348"/>
    <s v="W TIDE LK 100/03-36-018-11W4/00 (07-36)           "/>
    <n v="100"/>
    <x v="1"/>
    <x v="5"/>
    <n v="1965"/>
    <n v="2500"/>
    <n v="669.34404283801871"/>
    <s v="1) Active Pipeline = Use reserve-life"/>
    <s v="No"/>
    <m/>
    <n v="5134.344042838019"/>
    <m/>
    <n v="5134.344042838019"/>
    <n v="1"/>
    <n v="5134.344042838019"/>
    <n v="0"/>
    <n v="5134.344042838019"/>
    <n v="26"/>
    <n v="1.35E-2"/>
    <n v="7276.1651076635162"/>
    <n v="0"/>
    <n v="7276.1651076635162"/>
    <n v="1.7600000000000001E-2"/>
    <n v="4622.7242637847603"/>
    <n v="0"/>
    <n v="4622.7242637847603"/>
    <m/>
  </r>
  <r>
    <s v="1 - Yes"/>
    <s v="COR4 OIL CORP."/>
    <s v="A43376"/>
    <n v="67"/>
    <s v="Composite"/>
    <n v="12.5"/>
    <d v="2015-12-14T00:00:00"/>
    <x v="2"/>
    <s v="Oil Well Effluent"/>
    <n v="6"/>
    <n v="124"/>
    <s v="01-01-019-11W4"/>
    <s v="04-06-019-10W4"/>
    <n v="0.54"/>
    <s v="Uncoated"/>
    <m/>
    <s v="OE"/>
    <n v="72"/>
    <s v="Blind end"/>
    <s v="Blind end"/>
    <s v="43376-67"/>
    <s v="Discontinued - Oil-Water-Other"/>
    <n v="1359"/>
    <s v="W TIDE LK 100/05-06-019-10W4/00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3376"/>
    <n v="68"/>
    <s v="Composite"/>
    <n v="12.5"/>
    <d v="2016-09-02T00:00:00"/>
    <x v="2"/>
    <s v="Oil Well Effluent"/>
    <n v="6"/>
    <n v="124"/>
    <s v="07-29-018-11W4"/>
    <s v="02-32-018-11W4"/>
    <n v="1.52"/>
    <s v="Uncoated"/>
    <m/>
    <s v="OE"/>
    <n v="72"/>
    <s v="Blind end"/>
    <s v="Blind end"/>
    <s v="43376-68"/>
    <s v="Discontinued - Oil-Water-Other"/>
    <n v="1456"/>
    <s v="W TIDE LK 102/07-29-018-11W4/00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3376"/>
    <n v="71"/>
    <s v="Composite"/>
    <n v="12.5"/>
    <d v="2017-08-25T00:00:00"/>
    <x v="0"/>
    <s v="Oil Well Effluent"/>
    <n v="6"/>
    <n v="124"/>
    <s v="02-30-018-10W4"/>
    <s v="11-30-018-10W4"/>
    <n v="0.92"/>
    <s v="Uncoated"/>
    <n v="4960"/>
    <s v="OE"/>
    <n v="72"/>
    <s v="Well"/>
    <s v="Satellite"/>
    <s v="43376-71"/>
    <s v="Operating - Oil-Water-Other"/>
    <n v="1582"/>
    <s v="W TIDE LK 102/02-30-018-10W4/00                   "/>
    <n v="100"/>
    <x v="1"/>
    <x v="5"/>
    <n v="1380"/>
    <n v="2500"/>
    <n v="669.34404283801871"/>
    <s v="1) Active Pipeline = Use reserve-life"/>
    <s v="No"/>
    <m/>
    <n v="4549.344042838019"/>
    <m/>
    <n v="4549.344042838019"/>
    <n v="1"/>
    <n v="4549.344042838019"/>
    <n v="0"/>
    <n v="4549.344042838019"/>
    <n v="26"/>
    <n v="1.35E-2"/>
    <n v="6447.1290024728833"/>
    <n v="0"/>
    <n v="6447.1290024728833"/>
    <n v="1.7600000000000001E-2"/>
    <n v="4096.0175079166274"/>
    <n v="0"/>
    <n v="4096.0175079166274"/>
    <m/>
  </r>
  <r>
    <s v="1 - Yes"/>
    <s v="COR4 OIL CORP."/>
    <s v="A43376"/>
    <n v="73"/>
    <s v="Composite"/>
    <n v="12.5"/>
    <d v="2015-12-17T00:00:00"/>
    <x v="2"/>
    <s v="Oil Well Effluent"/>
    <n v="6"/>
    <n v="124"/>
    <s v="16-30-018-11W4"/>
    <s v="02-32-018-11W4"/>
    <n v="1.22"/>
    <s v="Uncoated"/>
    <m/>
    <s v="OE"/>
    <n v="72"/>
    <s v="Blind end"/>
    <s v="Blind end"/>
    <s v="43376-73"/>
    <s v="Discontinued - Oil-Water-Other"/>
    <n v="1513"/>
    <s v="W TIDE LK 102/16-30-018-11W4/00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3376"/>
    <n v="74"/>
    <s v="Composite"/>
    <n v="10"/>
    <d v="2019-07-03T00:00:00"/>
    <x v="2"/>
    <s v="Oil Well Effluent"/>
    <n v="6"/>
    <n v="97"/>
    <s v="12-23-018-11W4"/>
    <s v="10-23-018-11W4"/>
    <n v="0.95"/>
    <s v="Uncoated"/>
    <m/>
    <s v="OE"/>
    <n v="72"/>
    <s v="Blind end"/>
    <s v="Pipeline"/>
    <s v="43376-74"/>
    <s v="Discontinued - Oil-Water-Other"/>
    <n v="1482"/>
    <s v="W TIDE LK 102/12-23-018-11W4/00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3376"/>
    <n v="75"/>
    <s v="Composite"/>
    <n v="12.5"/>
    <d v="2020-05-25T00:00:00"/>
    <x v="2"/>
    <s v="Oil Well Effluent"/>
    <n v="6"/>
    <n v="124"/>
    <s v="06-23-018-11W4"/>
    <s v="10-23-018-11W4"/>
    <n v="0.78"/>
    <s v="Uncoated"/>
    <m/>
    <s v="OE"/>
    <n v="72"/>
    <s v="Blind end"/>
    <s v="Pipeline"/>
    <s v="43376-75"/>
    <s v="Discontinued - Oil-Water-Other"/>
    <n v="1370"/>
    <s v="W TIDE LK 100/06-23-018-11W4/00                   "/>
    <n v="100"/>
    <x v="1"/>
    <x v="5"/>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3376"/>
    <n v="76"/>
    <s v="Composite"/>
    <n v="12.5"/>
    <d v="2019-01-03T00:00:00"/>
    <x v="2"/>
    <s v="Oil Well Effluent"/>
    <n v="6"/>
    <n v="124"/>
    <s v="15-26-018-11W4"/>
    <s v="04-36-018-11W4"/>
    <n v="0.97"/>
    <s v="Uncoated"/>
    <m/>
    <s v="OE"/>
    <n v="72"/>
    <s v="Blind end"/>
    <s v="Blind end"/>
    <s v="43376-76"/>
    <s v="Discontinued - Oil-Water-Other"/>
    <n v="1414"/>
    <s v="W TIDE LK 100/15-26-018-11W4/00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3376"/>
    <n v="77"/>
    <s v="Composite"/>
    <n v="10"/>
    <d v="2019-07-03T00:00:00"/>
    <x v="2"/>
    <s v="Oil Well Effluent"/>
    <n v="6"/>
    <n v="97"/>
    <s v="10-23-018-11W4"/>
    <s v="04-36-018-11W4"/>
    <n v="2.5299999999999998"/>
    <s v="Uncoated"/>
    <m/>
    <s v="OE"/>
    <n v="72"/>
    <s v="Pipeline"/>
    <s v="Blind end"/>
    <s v="43376-77"/>
    <s v="Discontinued - Oil-Water-Other"/>
    <n v="1482"/>
    <s v="W TIDE LK 102/12-23-018-11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3376"/>
    <n v="78"/>
    <s v="Composite"/>
    <n v="12.5"/>
    <d v="2020-05-25T00:00:00"/>
    <x v="2"/>
    <s v="Oil Well Effluent"/>
    <n v="6"/>
    <n v="124"/>
    <s v="10-23-018-11W4"/>
    <s v="04-36-018-11W4"/>
    <n v="2.5299999999999998"/>
    <s v="Uncoated"/>
    <m/>
    <s v="OE"/>
    <n v="72"/>
    <s v="Pipeline"/>
    <s v="Blind end"/>
    <s v="43376-78"/>
    <s v="Discontinued - Oil-Water-Other"/>
    <n v="1370"/>
    <s v="W TIDE LK 100/06-23-018-11W4/00                   "/>
    <n v="100"/>
    <x v="1"/>
    <x v="5"/>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3516"/>
    <n v="1"/>
    <s v="Steel"/>
    <n v="3.2"/>
    <d v="2006-06-19T00:00:00"/>
    <x v="0"/>
    <s v="Natural Gas"/>
    <n v="0"/>
    <n v="60.3"/>
    <s v="09-06-020-10W4"/>
    <s v="16-06-020-10W4"/>
    <n v="0.41"/>
    <s v="Uncoated"/>
    <n v="1750"/>
    <s v="NG"/>
    <n v="39"/>
    <s v="Well"/>
    <s v="Pipeline"/>
    <s v="43516-1"/>
    <s v="Operating - Gas"/>
    <n v="3742"/>
    <s v="PRINCESS-PG 100/09-06-020-10W4/00                 "/>
    <n v="100"/>
    <x v="0"/>
    <x v="0"/>
    <n v="205"/>
    <n v="2000"/>
    <m/>
    <s v="1) Active Pipeline = Use reserve-life"/>
    <s v="No"/>
    <m/>
    <n v="2205"/>
    <m/>
    <n v="2205"/>
    <n v="1"/>
    <n v="2205"/>
    <n v="0"/>
    <n v="2205"/>
    <n v="21"/>
    <n v="1.35E-2"/>
    <n v="2922.1829833520032"/>
    <n v="0"/>
    <n v="2922.1829833520032"/>
    <n v="1.7600000000000001E-2"/>
    <n v="2025.7616399326737"/>
    <n v="0"/>
    <n v="2025.7616399326737"/>
    <m/>
  </r>
  <r>
    <s v="1 - Yes"/>
    <s v="COR4 OIL CORP."/>
    <s v="A43516"/>
    <n v="2"/>
    <s v="Steel"/>
    <n v="3.2"/>
    <d v="2006-06-19T00:00:00"/>
    <x v="0"/>
    <s v="Natural Gas"/>
    <n v="0"/>
    <n v="60.3"/>
    <s v="13-06-020-10W4"/>
    <s v="14-06-020-10W4"/>
    <n v="0.08"/>
    <s v="Uncoated"/>
    <n v="1750"/>
    <s v="NG"/>
    <n v="39"/>
    <s v="Well"/>
    <s v="Pipeline"/>
    <s v="43516-2"/>
    <s v="Operating - Gas"/>
    <n v="3743"/>
    <s v="PRINCESS-PG 100/13-06-020-10W4/00                 "/>
    <n v="100"/>
    <x v="0"/>
    <x v="0"/>
    <n v="40"/>
    <n v="2000"/>
    <m/>
    <s v="1) Active Pipeline = Use reserve-life"/>
    <s v="No"/>
    <m/>
    <n v="2040"/>
    <m/>
    <n v="2040"/>
    <n v="1"/>
    <n v="2040"/>
    <n v="0"/>
    <n v="2040"/>
    <n v="21"/>
    <n v="1.35E-2"/>
    <n v="2703.5162294957308"/>
    <n v="0"/>
    <n v="2703.5162294957308"/>
    <n v="1.7600000000000001E-2"/>
    <n v="1874.1740342234261"/>
    <n v="0"/>
    <n v="1874.1740342234261"/>
    <m/>
  </r>
  <r>
    <s v="1 - Yes"/>
    <s v="COR4 OIL CORP."/>
    <s v="A43516"/>
    <n v="3"/>
    <s v="Steel"/>
    <n v="3.2"/>
    <d v="2006-06-19T00:00:00"/>
    <x v="0"/>
    <s v="Natural Gas"/>
    <n v="0"/>
    <n v="60.3"/>
    <s v="15-06-020-10W4"/>
    <s v="15-06-020-10W4"/>
    <n v="0.09"/>
    <s v="Uncoated"/>
    <n v="1750"/>
    <s v="NG"/>
    <n v="39"/>
    <s v="Well"/>
    <s v="Pipeline"/>
    <s v="43516-3"/>
    <s v="Operating - Gas"/>
    <n v="3745"/>
    <s v="PRINCESS-PG 100/15-06-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43516"/>
    <n v="4"/>
    <s v="Steel"/>
    <n v="3.2"/>
    <d v="2006-06-19T00:00:00"/>
    <x v="0"/>
    <s v="Natural Gas"/>
    <n v="0"/>
    <n v="60.3"/>
    <s v="02-07-020-10W4"/>
    <s v="07-07-020-10W4"/>
    <n v="0.49"/>
    <s v="Uncoated"/>
    <n v="1750"/>
    <s v="NG"/>
    <n v="39"/>
    <s v="Well"/>
    <s v="Pipeline"/>
    <s v="43516-4"/>
    <s v="Operating - Gas"/>
    <n v="3747"/>
    <s v="PRINCESS-PG 100/02-07-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43516"/>
    <n v="5"/>
    <s v="Steel"/>
    <n v="3.2"/>
    <d v="2006-06-19T00:00:00"/>
    <x v="0"/>
    <s v="Natural Gas"/>
    <n v="0"/>
    <n v="60.3"/>
    <s v="12-08-020-10W4"/>
    <s v="06-08-020-10W4"/>
    <n v="0.35"/>
    <s v="Uncoated"/>
    <n v="1750"/>
    <s v="NG"/>
    <n v="39"/>
    <s v="Well"/>
    <s v="Pipeline"/>
    <s v="43516-5"/>
    <s v="Operating - Gas"/>
    <n v="3761"/>
    <s v="PRINCESS-PG 100/12-08-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43516"/>
    <n v="6"/>
    <s v="Steel"/>
    <n v="3.2"/>
    <d v="2006-06-19T00:00:00"/>
    <x v="0"/>
    <s v="Natural Gas"/>
    <n v="0"/>
    <n v="60.3"/>
    <s v="02-06-020-10W4"/>
    <s v="06-06-020-10W4"/>
    <n v="0.88"/>
    <s v="Uncoated"/>
    <n v="1750"/>
    <s v="NG"/>
    <n v="39"/>
    <s v="Well"/>
    <s v="Pipeline"/>
    <s v="43516-6"/>
    <s v="Operating - Gas"/>
    <n v="3738"/>
    <s v="PRINCESS-PG 100/02-06-020-10W4/00                 "/>
    <n v="100"/>
    <x v="0"/>
    <x v="0"/>
    <n v="440"/>
    <n v="2000"/>
    <m/>
    <s v="1) Active Pipeline = Use reserve-life"/>
    <s v="No"/>
    <m/>
    <n v="2440"/>
    <m/>
    <n v="2440"/>
    <n v="1"/>
    <n v="2440"/>
    <n v="0"/>
    <n v="2440"/>
    <n v="21"/>
    <n v="1.35E-2"/>
    <n v="3233.617450965482"/>
    <n v="0"/>
    <n v="3233.617450965482"/>
    <n v="1.7600000000000001E-2"/>
    <n v="2241.6591389731175"/>
    <n v="0"/>
    <n v="2241.6591389731175"/>
    <m/>
  </r>
  <r>
    <s v="1 - Yes"/>
    <s v="COR4 OIL CORP."/>
    <s v="A43516"/>
    <n v="7"/>
    <s v="Steel"/>
    <n v="3.2"/>
    <d v="2006-06-19T00:00:00"/>
    <x v="0"/>
    <s v="Natural Gas"/>
    <n v="0"/>
    <n v="60.3"/>
    <s v="01-06-020-10W4"/>
    <s v="08-06-020-10W4"/>
    <n v="0.48"/>
    <s v="Uncoated"/>
    <n v="1750"/>
    <s v="NG"/>
    <n v="39"/>
    <s v="Well"/>
    <s v="Pipeline"/>
    <s v="43516-7"/>
    <s v="Operating - Gas"/>
    <n v="3737"/>
    <s v="PRINCESS-PG 100/01-06-020-10W4/00                 "/>
    <n v="100"/>
    <x v="0"/>
    <x v="0"/>
    <n v="240"/>
    <n v="2000"/>
    <m/>
    <s v="1) Active Pipeline = Use reserve-life"/>
    <s v="No"/>
    <m/>
    <n v="2240"/>
    <m/>
    <n v="2240"/>
    <n v="1"/>
    <n v="2240"/>
    <n v="0"/>
    <n v="2240"/>
    <n v="21"/>
    <n v="1.35E-2"/>
    <n v="2968.5668402306064"/>
    <n v="0"/>
    <n v="2968.5668402306064"/>
    <n v="1.7600000000000001E-2"/>
    <n v="2057.9165865982718"/>
    <n v="0"/>
    <n v="2057.9165865982718"/>
    <m/>
  </r>
  <r>
    <s v="1 - Yes"/>
    <s v="COR4 OIL CORP."/>
    <s v="A43516"/>
    <n v="8"/>
    <s v="Steel"/>
    <n v="3.2"/>
    <d v="2006-06-19T00:00:00"/>
    <x v="0"/>
    <s v="Natural Gas"/>
    <n v="0"/>
    <n v="60.3"/>
    <s v="02-08-020-10W4"/>
    <s v="02-08-020-10W4"/>
    <n v="0.09"/>
    <s v="Uncoated"/>
    <n v="1750"/>
    <s v="NG"/>
    <n v="39"/>
    <s v="Well"/>
    <s v="Pipeline"/>
    <s v="43516-8"/>
    <s v="Operating - Gas"/>
    <n v="3755"/>
    <s v="PRINCESS-PG 100/02-08-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43516"/>
    <n v="9"/>
    <s v="Steel"/>
    <n v="3.2"/>
    <d v="2006-06-19T00:00:00"/>
    <x v="0"/>
    <s v="Natural Gas"/>
    <n v="0"/>
    <n v="60.3"/>
    <s v="10-08-020-10W4"/>
    <s v="10-08-020-10W4"/>
    <n v="0.12"/>
    <s v="Uncoated"/>
    <n v="1750"/>
    <s v="NG"/>
    <n v="39"/>
    <s v="Well"/>
    <s v="Pipeline"/>
    <s v="43516-9"/>
    <s v="Operating - Gas"/>
    <n v="3759"/>
    <s v="PRINCESS-PG 100/10-08-020-10W4/00                 "/>
    <n v="100"/>
    <x v="0"/>
    <x v="0"/>
    <n v="60"/>
    <n v="2000"/>
    <m/>
    <s v="1) Active Pipeline = Use reserve-life"/>
    <s v="No"/>
    <m/>
    <n v="2060"/>
    <m/>
    <n v="2060"/>
    <n v="1"/>
    <n v="2060"/>
    <n v="0"/>
    <n v="2060"/>
    <n v="21"/>
    <n v="1.35E-2"/>
    <n v="2730.0212905692183"/>
    <n v="0"/>
    <n v="2730.0212905692183"/>
    <n v="1.7600000000000001E-2"/>
    <n v="1892.5482894609106"/>
    <n v="0"/>
    <n v="1892.5482894609106"/>
    <m/>
  </r>
  <r>
    <s v="1 - Yes"/>
    <s v="COR4 OIL CORP."/>
    <s v="A43516"/>
    <n v="10"/>
    <s v="Steel"/>
    <n v="3.2"/>
    <d v="2006-06-19T00:00:00"/>
    <x v="0"/>
    <s v="Natural Gas"/>
    <n v="0"/>
    <n v="60.3"/>
    <s v="03-09-020-10W4"/>
    <s v="03-09-020-10W4"/>
    <n v="0.22"/>
    <s v="Uncoated"/>
    <n v="1750"/>
    <s v="NG"/>
    <n v="39"/>
    <s v="Well"/>
    <s v="Pipeline"/>
    <s v="43516-10"/>
    <s v="Operating - Gas"/>
    <n v="3765"/>
    <s v="PRINCESS-PG 100/03-09-020-10W4/00                 "/>
    <n v="100"/>
    <x v="0"/>
    <x v="0"/>
    <n v="110"/>
    <n v="2000"/>
    <m/>
    <s v="1) Active Pipeline = Use reserve-life"/>
    <s v="No"/>
    <m/>
    <n v="2110"/>
    <m/>
    <n v="2110"/>
    <n v="1"/>
    <n v="2110"/>
    <n v="0"/>
    <n v="2110"/>
    <n v="21"/>
    <n v="1.35E-2"/>
    <n v="2796.2839432529372"/>
    <n v="0"/>
    <n v="2796.2839432529372"/>
    <n v="1.7600000000000001E-2"/>
    <n v="1938.4839275546219"/>
    <n v="0"/>
    <n v="1938.4839275546219"/>
    <m/>
  </r>
  <r>
    <s v="1 - Yes"/>
    <s v="COR4 OIL CORP."/>
    <s v="A43516"/>
    <n v="11"/>
    <s v="Steel"/>
    <n v="3.2"/>
    <d v="2006-06-19T00:00:00"/>
    <x v="0"/>
    <s v="Natural Gas"/>
    <n v="0"/>
    <n v="60.3"/>
    <s v="01-09-020-10W4"/>
    <s v="02-09-020-10W4"/>
    <n v="0.28000000000000003"/>
    <s v="Uncoated"/>
    <n v="1750"/>
    <s v="NG"/>
    <n v="39"/>
    <s v="Well"/>
    <s v="Pipeline"/>
    <s v="43516-11"/>
    <s v="Operating - Gas"/>
    <n v="3764"/>
    <s v="PRINCESS-PG 100/01-09-020-10W4/00                 "/>
    <n v="100"/>
    <x v="0"/>
    <x v="0"/>
    <n v="140"/>
    <n v="2000"/>
    <m/>
    <s v="1) Active Pipeline = Use reserve-life"/>
    <s v="No"/>
    <m/>
    <n v="2140"/>
    <m/>
    <n v="2140"/>
    <n v="1"/>
    <n v="2140"/>
    <n v="0"/>
    <n v="2140"/>
    <n v="21"/>
    <n v="1.35E-2"/>
    <n v="2836.0415348631686"/>
    <n v="0"/>
    <n v="2836.0415348631686"/>
    <n v="1.7600000000000001E-2"/>
    <n v="1966.045310410849"/>
    <n v="0"/>
    <n v="1966.045310410849"/>
    <m/>
  </r>
  <r>
    <s v="1 - Yes"/>
    <s v="COR4 OIL CORP."/>
    <s v="A43516"/>
    <n v="12"/>
    <s v="Steel"/>
    <n v="3.2"/>
    <d v="2006-06-19T00:00:00"/>
    <x v="0"/>
    <s v="Natural Gas"/>
    <n v="0"/>
    <n v="60.3"/>
    <s v="09-09-020-10W4"/>
    <s v="09-09-020-10W4"/>
    <n v="0.05"/>
    <s v="Uncoated"/>
    <n v="1750"/>
    <s v="NG"/>
    <n v="39"/>
    <s v="Well"/>
    <s v="Pipeline"/>
    <s v="43516-12"/>
    <s v="Operating - Gas"/>
    <n v="3769"/>
    <s v="PRINCESS-PG 100/09-09-020-10W4/00                 "/>
    <n v="100"/>
    <x v="0"/>
    <x v="0"/>
    <n v="25"/>
    <n v="2000"/>
    <m/>
    <s v="1) Active Pipeline = Use reserve-life"/>
    <s v="No"/>
    <m/>
    <n v="2025"/>
    <m/>
    <n v="2025"/>
    <n v="1"/>
    <n v="2025"/>
    <n v="0"/>
    <n v="2025"/>
    <n v="21"/>
    <n v="1.35E-2"/>
    <n v="2683.6374336906151"/>
    <n v="0"/>
    <n v="2683.6374336906151"/>
    <n v="1.7600000000000001E-2"/>
    <n v="1860.3933427953125"/>
    <n v="0"/>
    <n v="1860.3933427953125"/>
    <m/>
  </r>
  <r>
    <s v="1 - Yes"/>
    <s v="COR4 OIL CORP."/>
    <s v="A43516"/>
    <n v="13"/>
    <s v="Steel"/>
    <n v="3.2"/>
    <d v="2006-06-19T00:00:00"/>
    <x v="0"/>
    <s v="Natural Gas"/>
    <n v="0"/>
    <n v="60.3"/>
    <s v="13-09-020-10W4"/>
    <s v="13-09-020-10W4"/>
    <n v="0.09"/>
    <s v="Uncoated"/>
    <n v="1750"/>
    <s v="NG"/>
    <n v="39"/>
    <s v="Well"/>
    <s v="Pipeline"/>
    <s v="43516-13"/>
    <s v="Operating - Gas"/>
    <n v="3771"/>
    <s v="PRINCESS-PG 100/13-09-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43516"/>
    <n v="14"/>
    <s v="Steel"/>
    <n v="3.2"/>
    <d v="2006-06-19T00:00:00"/>
    <x v="0"/>
    <s v="Natural Gas"/>
    <n v="0"/>
    <n v="60.3"/>
    <s v="10-15-020-10W4"/>
    <s v="07-15-020-10W4"/>
    <n v="0.47"/>
    <s v="Uncoated"/>
    <n v="1750"/>
    <s v="NG"/>
    <n v="39"/>
    <s v="Well"/>
    <s v="Pipeline"/>
    <s v="43516-14"/>
    <s v="Operating - Gas"/>
    <n v="3787"/>
    <s v="PRINCESS-PG 100/10-15-020-10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43516"/>
    <n v="15"/>
    <s v="Steel"/>
    <n v="3.2"/>
    <d v="2006-06-19T00:00:00"/>
    <x v="0"/>
    <s v="Natural Gas"/>
    <n v="0"/>
    <n v="60.3"/>
    <s v="11-15-020-10W4"/>
    <s v="11-15-020-10W4"/>
    <n v="0.09"/>
    <s v="Uncoated"/>
    <n v="1750"/>
    <s v="NG"/>
    <n v="39"/>
    <s v="Well"/>
    <s v="Pipeline"/>
    <s v="43516-15"/>
    <s v="Operating - Gas"/>
    <n v="3788"/>
    <s v="PRINCESS-PG 100/11-15-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43516"/>
    <n v="16"/>
    <s v="Steel"/>
    <n v="3.2"/>
    <d v="2006-06-19T00:00:00"/>
    <x v="0"/>
    <s v="Natural Gas"/>
    <n v="0"/>
    <n v="60.3"/>
    <s v="02-16-020-10W4"/>
    <s v="01-16-020-10W4"/>
    <n v="0.16"/>
    <s v="Uncoated"/>
    <n v="1750"/>
    <s v="NG"/>
    <n v="39"/>
    <s v="Well"/>
    <s v="Pipeline"/>
    <s v="43516-16"/>
    <s v="Operating - Gas"/>
    <n v="3794"/>
    <s v="PRINCESS-PG 100/02-16-020-10W4/00                 "/>
    <n v="100"/>
    <x v="0"/>
    <x v="0"/>
    <n v="80"/>
    <n v="2000"/>
    <m/>
    <s v="1) Active Pipeline = Use reserve-life"/>
    <s v="No"/>
    <m/>
    <n v="2080"/>
    <m/>
    <n v="2080"/>
    <n v="1"/>
    <n v="2080"/>
    <n v="0"/>
    <n v="2080"/>
    <n v="21"/>
    <n v="1.35E-2"/>
    <n v="2756.5263516427058"/>
    <n v="0"/>
    <n v="2756.5263516427058"/>
    <n v="1.7600000000000001E-2"/>
    <n v="1910.9225446983951"/>
    <n v="0"/>
    <n v="1910.9225446983951"/>
    <m/>
  </r>
  <r>
    <s v="1 - Yes"/>
    <s v="COR4 OIL CORP."/>
    <s v="A43516"/>
    <n v="17"/>
    <s v="Steel"/>
    <n v="3.2"/>
    <d v="2006-06-19T00:00:00"/>
    <x v="0"/>
    <s v="Natural Gas"/>
    <n v="0"/>
    <n v="60.3"/>
    <s v="04-16-020-10W4"/>
    <s v="04-16-020-10W4"/>
    <n v="0.22"/>
    <s v="Uncoated"/>
    <n v="1750"/>
    <s v="NG"/>
    <n v="39"/>
    <s v="Well"/>
    <s v="Pipeline"/>
    <s v="43516-17"/>
    <s v="Operating - Gas"/>
    <n v="3795"/>
    <s v="PRINCESS-PG 102/04-16-020-10W4/00                 "/>
    <n v="100"/>
    <x v="0"/>
    <x v="0"/>
    <n v="110"/>
    <n v="2000"/>
    <m/>
    <s v="1) Active Pipeline = Use reserve-life"/>
    <s v="No"/>
    <m/>
    <n v="2110"/>
    <m/>
    <n v="2110"/>
    <n v="1"/>
    <n v="2110"/>
    <n v="0"/>
    <n v="2110"/>
    <n v="21"/>
    <n v="1.35E-2"/>
    <n v="2796.2839432529372"/>
    <n v="0"/>
    <n v="2796.2839432529372"/>
    <n v="1.7600000000000001E-2"/>
    <n v="1938.4839275546219"/>
    <n v="0"/>
    <n v="1938.4839275546219"/>
    <m/>
  </r>
  <r>
    <s v="1 - Yes"/>
    <s v="COR4 OIL CORP."/>
    <s v="A43516"/>
    <n v="18"/>
    <s v="Steel"/>
    <n v="3.2"/>
    <d v="2006-06-19T00:00:00"/>
    <x v="0"/>
    <s v="Natural Gas"/>
    <n v="0"/>
    <n v="60.3"/>
    <s v="05-16-020-10W4"/>
    <s v="05-16-020-10W4"/>
    <n v="0.05"/>
    <s v="Uncoated"/>
    <n v="1750"/>
    <s v="NG"/>
    <n v="39"/>
    <s v="Well"/>
    <s v="Pipeline"/>
    <s v="43516-18"/>
    <s v="Operating - Gas"/>
    <n v="3796"/>
    <s v="PRINCESS-PG 100/05-16-020-10W4/00                 "/>
    <n v="100"/>
    <x v="0"/>
    <x v="0"/>
    <n v="25"/>
    <n v="2000"/>
    <m/>
    <s v="1) Active Pipeline = Use reserve-life"/>
    <s v="No"/>
    <m/>
    <n v="2025"/>
    <m/>
    <n v="2025"/>
    <n v="1"/>
    <n v="2025"/>
    <n v="0"/>
    <n v="2025"/>
    <n v="21"/>
    <n v="1.35E-2"/>
    <n v="2683.6374336906151"/>
    <n v="0"/>
    <n v="2683.6374336906151"/>
    <n v="1.7600000000000001E-2"/>
    <n v="1860.3933427953125"/>
    <n v="0"/>
    <n v="1860.3933427953125"/>
    <m/>
  </r>
  <r>
    <s v="1 - Yes"/>
    <s v="COR4 OIL CORP."/>
    <s v="A43516"/>
    <n v="19"/>
    <s v="Steel"/>
    <n v="3.2"/>
    <d v="2006-06-19T00:00:00"/>
    <x v="0"/>
    <s v="Natural Gas"/>
    <n v="0"/>
    <n v="60.3"/>
    <s v="09-16-020-10W4"/>
    <s v="09-16-020-10W4"/>
    <n v="0.06"/>
    <s v="Uncoated"/>
    <n v="1750"/>
    <s v="NG"/>
    <n v="39"/>
    <s v="Well"/>
    <s v="Pipeline"/>
    <s v="43516-19"/>
    <s v="Operating - Gas"/>
    <n v="3802"/>
    <s v="PRINCESS-PG 100/09-16-020-10W4/00                 "/>
    <n v="100"/>
    <x v="0"/>
    <x v="0"/>
    <n v="30"/>
    <n v="2000"/>
    <m/>
    <s v="1) Active Pipeline = Use reserve-life"/>
    <s v="No"/>
    <m/>
    <n v="2030"/>
    <m/>
    <n v="2030"/>
    <n v="1"/>
    <n v="2030"/>
    <n v="0"/>
    <n v="2030"/>
    <n v="21"/>
    <n v="1.35E-2"/>
    <n v="2690.2636989589869"/>
    <n v="0"/>
    <n v="2690.2636989589869"/>
    <n v="1.7600000000000001E-2"/>
    <n v="1864.9869066046836"/>
    <n v="0"/>
    <n v="1864.9869066046836"/>
    <m/>
  </r>
  <r>
    <s v="1 - Yes"/>
    <s v="COR4 OIL CORP."/>
    <s v="A43516"/>
    <n v="20"/>
    <s v="Steel"/>
    <n v="3.2"/>
    <d v="2018-11-21T00:00:00"/>
    <x v="0"/>
    <s v="Natural Gas"/>
    <n v="0"/>
    <n v="60.3"/>
    <s v="13-08-020-10W4"/>
    <s v="13-08-020-10W4"/>
    <n v="0.32"/>
    <s v="Uncoated"/>
    <n v="1750"/>
    <s v="NG"/>
    <n v="39"/>
    <s v="Well"/>
    <s v="Pipeline"/>
    <s v="43516-20"/>
    <s v="Operating - Gas"/>
    <n v="3762"/>
    <s v="PRINCESS-PG 100/13-08-020-10W4/00                 "/>
    <n v="100"/>
    <x v="0"/>
    <x v="0"/>
    <n v="160"/>
    <n v="2000"/>
    <m/>
    <s v="1) Active Pipeline = Use reserve-life"/>
    <s v="No"/>
    <m/>
    <n v="2160"/>
    <m/>
    <n v="2160"/>
    <n v="1"/>
    <n v="2160"/>
    <n v="0"/>
    <n v="2160"/>
    <n v="21"/>
    <n v="1.35E-2"/>
    <n v="2862.5465959366561"/>
    <n v="0"/>
    <n v="2862.5465959366561"/>
    <n v="1.7600000000000001E-2"/>
    <n v="1984.4195656483334"/>
    <n v="0"/>
    <n v="1984.4195656483334"/>
    <m/>
  </r>
  <r>
    <s v="1 - Yes"/>
    <s v="COR4 OIL CORP."/>
    <s v="A43516"/>
    <n v="21"/>
    <s v="Steel"/>
    <n v="3.2"/>
    <d v="2018-11-21T00:00:00"/>
    <x v="0"/>
    <s v="Natural Gas"/>
    <n v="0"/>
    <n v="60.3"/>
    <s v="01-15-020-10W4"/>
    <s v="08-15-020-10W4"/>
    <n v="0.35"/>
    <s v="Uncoated"/>
    <n v="1750"/>
    <s v="NG"/>
    <n v="39"/>
    <s v="Well"/>
    <s v="Pipeline"/>
    <s v="43516-21"/>
    <s v="Operating - Gas"/>
    <n v="3782"/>
    <s v="PRINCESS-PG 100/01-15-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43516"/>
    <n v="22"/>
    <s v="Steel"/>
    <n v="3.2"/>
    <d v="2006-06-19T00:00:00"/>
    <x v="0"/>
    <s v="Natural Gas"/>
    <n v="0"/>
    <n v="60.3"/>
    <s v="04-15-020-10W4"/>
    <s v="05-15-020-10W4"/>
    <n v="0.43"/>
    <s v="Uncoated"/>
    <n v="1750"/>
    <s v="NG"/>
    <n v="39"/>
    <s v="Well"/>
    <s v="Pipeline"/>
    <s v="43516-22"/>
    <s v="Operating - Gas"/>
    <n v="3783"/>
    <s v="PRINCESS-PG 100/04-15-020-10W4/00                 "/>
    <n v="100"/>
    <x v="0"/>
    <x v="0"/>
    <n v="215"/>
    <n v="2000"/>
    <m/>
    <s v="1) Active Pipeline = Use reserve-life"/>
    <s v="No"/>
    <m/>
    <n v="2215"/>
    <m/>
    <n v="2215"/>
    <n v="1"/>
    <n v="2215"/>
    <n v="0"/>
    <n v="2215"/>
    <n v="21"/>
    <n v="1.35E-2"/>
    <n v="2935.4355138887468"/>
    <n v="0"/>
    <n v="2935.4355138887468"/>
    <n v="1.7600000000000001E-2"/>
    <n v="2034.9487675514158"/>
    <n v="0"/>
    <n v="2034.9487675514158"/>
    <m/>
  </r>
  <r>
    <s v="1 - Yes"/>
    <s v="COR4 OIL CORP."/>
    <s v="A43516"/>
    <n v="23"/>
    <s v="Polyethylene"/>
    <n v="8.26"/>
    <d v="2017-11-02T00:00:00"/>
    <x v="0"/>
    <s v="Natural Gas"/>
    <n v="0"/>
    <n v="60.3"/>
    <s v="05-09-020-10W4"/>
    <s v="03-09-020-10W4"/>
    <n v="0.45"/>
    <s v="Uncoated"/>
    <n v="1750"/>
    <s v="NG"/>
    <n v="39"/>
    <s v="Well"/>
    <s v="Pipeline"/>
    <s v="43516-23"/>
    <s v="Operating - Gas"/>
    <n v="3766"/>
    <s v="PRINCESS-PG 100/05-09-020-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43516"/>
    <n v="24"/>
    <s v="Polyethylene"/>
    <n v="8.26"/>
    <d v="2006-08-02T00:00:00"/>
    <x v="0"/>
    <s v="Natural Gas"/>
    <n v="0"/>
    <n v="60.3"/>
    <s v="13-07-020-10W4"/>
    <s v="14-07-020-10W4"/>
    <n v="0.44"/>
    <s v="Uncoated"/>
    <n v="1750"/>
    <s v="NG"/>
    <n v="39"/>
    <s v="Well"/>
    <s v="Pipeline"/>
    <s v="43516-24"/>
    <s v="Operating - Gas"/>
    <n v="3752"/>
    <s v="PRINCESS-PG 100/13-07-020-10W4/00                 "/>
    <n v="100"/>
    <x v="0"/>
    <x v="0"/>
    <n v="220"/>
    <n v="2000"/>
    <m/>
    <s v="1) Active Pipeline = Use reserve-life"/>
    <s v="No"/>
    <m/>
    <n v="2220"/>
    <m/>
    <n v="2220"/>
    <n v="1"/>
    <n v="2220"/>
    <n v="0"/>
    <n v="2220"/>
    <n v="21"/>
    <n v="1.35E-2"/>
    <n v="2942.061779157119"/>
    <n v="0"/>
    <n v="2942.061779157119"/>
    <n v="1.7600000000000001E-2"/>
    <n v="2039.5423313607873"/>
    <n v="0"/>
    <n v="2039.5423313607873"/>
    <m/>
  </r>
  <r>
    <s v="1 - Yes"/>
    <s v="COR4 OIL CORP."/>
    <s v="A43516"/>
    <n v="25"/>
    <s v="Polyethylene"/>
    <n v="8.26"/>
    <d v="2006-08-02T00:00:00"/>
    <x v="0"/>
    <s v="Natural Gas"/>
    <n v="0"/>
    <n v="60.3"/>
    <s v="11-25-019-10W4"/>
    <s v="14-25-019-10W4"/>
    <n v="0.25"/>
    <s v="Uncoated"/>
    <n v="1750"/>
    <s v="NG"/>
    <n v="39"/>
    <s v="Well"/>
    <s v="Pipeline"/>
    <s v="43516-25"/>
    <s v="Operating - Gas"/>
    <n v="3695"/>
    <s v="PRINCESS-PG 100/11-25-019-10W4/00                 "/>
    <n v="100"/>
    <x v="0"/>
    <x v="0"/>
    <n v="125"/>
    <n v="2000"/>
    <m/>
    <s v="1) Active Pipeline = Use reserve-life"/>
    <s v="No"/>
    <m/>
    <n v="2125"/>
    <m/>
    <n v="2125"/>
    <n v="1"/>
    <n v="2125"/>
    <n v="0"/>
    <n v="2125"/>
    <n v="21"/>
    <n v="1.35E-2"/>
    <n v="2816.1627390580529"/>
    <n v="0"/>
    <n v="2816.1627390580529"/>
    <n v="1.7600000000000001E-2"/>
    <n v="1952.2646189827356"/>
    <n v="0"/>
    <n v="1952.2646189827356"/>
    <m/>
  </r>
  <r>
    <s v="1 - Yes"/>
    <s v="COR4 OIL CORP."/>
    <s v="A43516"/>
    <n v="26"/>
    <s v="Polyethylene"/>
    <n v="8.26"/>
    <d v="2006-08-22T00:00:00"/>
    <x v="0"/>
    <s v="Natural Gas"/>
    <n v="0"/>
    <n v="60.3"/>
    <s v="04-05-020-10W4"/>
    <s v="06-05-020-10W4"/>
    <n v="0.45"/>
    <s v="Uncoated"/>
    <n v="1750"/>
    <s v="NG"/>
    <n v="39"/>
    <s v="Well"/>
    <s v="Pipeline"/>
    <s v="43516-26"/>
    <s v="Operating - Gas"/>
    <n v="3729"/>
    <s v="PRINCESS-PG 100/04-05-020-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43516"/>
    <n v="27"/>
    <s v="Polyethylene"/>
    <n v="8.26"/>
    <d v="2006-08-22T00:00:00"/>
    <x v="0"/>
    <s v="Natural Gas"/>
    <n v="0"/>
    <n v="60.3"/>
    <s v="04-10-020-10W4"/>
    <s v="06-10-020-10W4"/>
    <n v="0.68"/>
    <s v="Uncoated"/>
    <n v="1750"/>
    <s v="NG"/>
    <n v="39"/>
    <s v="Well"/>
    <s v="Pipeline"/>
    <s v="43516-27"/>
    <s v="Operating - Gas"/>
    <n v="3775"/>
    <s v="PRINCESS-PG 100/04-10-020-10W4/00                 "/>
    <n v="100"/>
    <x v="0"/>
    <x v="0"/>
    <n v="340"/>
    <n v="2000"/>
    <m/>
    <s v="1) Active Pipeline = Use reserve-life"/>
    <s v="No"/>
    <m/>
    <n v="2340"/>
    <m/>
    <n v="2340"/>
    <n v="1"/>
    <n v="2340"/>
    <n v="0"/>
    <n v="2340"/>
    <n v="21"/>
    <n v="1.35E-2"/>
    <n v="3101.0921455980442"/>
    <n v="0"/>
    <n v="3101.0921455980442"/>
    <n v="1.7600000000000001E-2"/>
    <n v="2149.7878627856944"/>
    <n v="0"/>
    <n v="2149.7878627856944"/>
    <m/>
  </r>
  <r>
    <s v="1 - Yes"/>
    <s v="COR4 OIL CORP."/>
    <s v="A43516"/>
    <n v="28"/>
    <s v="Polyethylene"/>
    <n v="8.26"/>
    <d v="2018-11-21T00:00:00"/>
    <x v="0"/>
    <s v="Natural Gas"/>
    <n v="0"/>
    <n v="60.3"/>
    <s v="13-10-020-10W4"/>
    <s v="04-15-020-10W4"/>
    <n v="0.44"/>
    <s v="Uncoated"/>
    <n v="1750"/>
    <s v="NG"/>
    <n v="39"/>
    <s v="Well"/>
    <s v="Pipeline"/>
    <s v="43516-28"/>
    <s v="Operating - Gas"/>
    <n v="3778"/>
    <s v="PRINCESS-PG 100/13-10-020-10W4/00                 "/>
    <n v="100"/>
    <x v="0"/>
    <x v="0"/>
    <n v="220"/>
    <n v="2000"/>
    <m/>
    <s v="1) Active Pipeline = Use reserve-life"/>
    <s v="No"/>
    <m/>
    <n v="2220"/>
    <m/>
    <n v="2220"/>
    <n v="1"/>
    <n v="2220"/>
    <n v="0"/>
    <n v="2220"/>
    <n v="21"/>
    <n v="1.35E-2"/>
    <n v="2942.061779157119"/>
    <n v="0"/>
    <n v="2942.061779157119"/>
    <n v="1.7600000000000001E-2"/>
    <n v="2039.5423313607873"/>
    <n v="0"/>
    <n v="2039.5423313607873"/>
    <m/>
  </r>
  <r>
    <s v="1 - Yes"/>
    <s v="COR4 OIL CORP."/>
    <s v="A43516"/>
    <n v="29"/>
    <s v="Polyethylene"/>
    <n v="8.26"/>
    <d v="2006-08-22T00:00:00"/>
    <x v="0"/>
    <s v="Natural Gas"/>
    <n v="0"/>
    <n v="60.3"/>
    <s v="13-15-020-10W4"/>
    <s v="11-15-020-10W4"/>
    <n v="0.59"/>
    <s v="Uncoated"/>
    <n v="1750"/>
    <s v="NG"/>
    <n v="39"/>
    <s v="Well"/>
    <s v="Pipeline"/>
    <s v="43516-29"/>
    <s v="Operating - Gas"/>
    <n v="3789"/>
    <s v="PRINCESS-PG 100/13-15-020-10W4/00                 "/>
    <n v="100"/>
    <x v="0"/>
    <x v="0"/>
    <n v="295"/>
    <n v="2000"/>
    <m/>
    <s v="1) Active Pipeline = Use reserve-life"/>
    <s v="No"/>
    <m/>
    <n v="2295"/>
    <m/>
    <n v="2295"/>
    <n v="1"/>
    <n v="2295"/>
    <n v="0"/>
    <n v="2295"/>
    <n v="21"/>
    <n v="1.35E-2"/>
    <n v="3041.4557581826971"/>
    <n v="0"/>
    <n v="3041.4557581826971"/>
    <n v="1.7600000000000001E-2"/>
    <n v="2108.4457885013544"/>
    <n v="0"/>
    <n v="2108.4457885013544"/>
    <m/>
  </r>
  <r>
    <s v="1 - Yes"/>
    <s v="COR4 OIL CORP."/>
    <s v="A43516"/>
    <n v="30"/>
    <s v="Polyethylene"/>
    <n v="8.26"/>
    <d v="2007-01-03T00:00:00"/>
    <x v="0"/>
    <s v="Natural Gas"/>
    <n v="0"/>
    <n v="60.3"/>
    <s v="01-06-021-10W4"/>
    <s v="08-06-021-10W4"/>
    <n v="0.37"/>
    <s v="Uncoated"/>
    <n v="1750"/>
    <s v="NG"/>
    <n v="39"/>
    <s v="Well"/>
    <s v="Pipeline"/>
    <s v="43516-30"/>
    <s v="Operating - Gas"/>
    <n v="3879"/>
    <s v="PRINCESS-PG 100/01-06-021-10W4/00                 "/>
    <n v="100"/>
    <x v="0"/>
    <x v="0"/>
    <n v="185"/>
    <n v="2000"/>
    <m/>
    <s v="1) Active Pipeline = Use reserve-life"/>
    <s v="No"/>
    <m/>
    <n v="2185"/>
    <m/>
    <n v="2185"/>
    <n v="1"/>
    <n v="2185"/>
    <n v="0"/>
    <n v="2185"/>
    <n v="21"/>
    <n v="1.35E-2"/>
    <n v="2895.6779222785158"/>
    <n v="0"/>
    <n v="2895.6779222785158"/>
    <n v="1.7600000000000001E-2"/>
    <n v="2007.3873846951892"/>
    <n v="0"/>
    <n v="2007.3873846951892"/>
    <m/>
  </r>
  <r>
    <s v="1 - Yes"/>
    <s v="COR4 OIL CORP."/>
    <s v="A43516"/>
    <n v="31"/>
    <s v="Composite"/>
    <n v="7.5"/>
    <d v="2010-05-12T00:00:00"/>
    <x v="0"/>
    <s v="Natural Gas"/>
    <n v="0"/>
    <n v="69"/>
    <s v="01-16-020-10W4"/>
    <s v="01-16-020-10W4"/>
    <n v="0.23"/>
    <s v="Uncoated"/>
    <n v="1750"/>
    <s v="NG"/>
    <n v="39"/>
    <s v="Well"/>
    <s v="Pipeline"/>
    <s v="43516-31"/>
    <s v="Operating - Gas"/>
    <n v="3793"/>
    <s v="PRINCESS-PG 100/01-16-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43516"/>
    <n v="32"/>
    <s v="Composite"/>
    <n v="7.5"/>
    <d v="2010-05-12T00:00:00"/>
    <x v="0"/>
    <s v="Natural Gas"/>
    <n v="0"/>
    <n v="69"/>
    <s v="10-16-020-10W4"/>
    <s v="11-16-020-10W4"/>
    <n v="0.49"/>
    <s v="Uncoated"/>
    <n v="1750"/>
    <s v="NG"/>
    <n v="39"/>
    <s v="Well"/>
    <s v="Pipeline"/>
    <s v="43516-32"/>
    <s v="Operating - Gas"/>
    <n v="3803"/>
    <s v="PRINCESS-PG 100/10-16-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43516"/>
    <n v="33"/>
    <s v="Composite"/>
    <n v="7.5"/>
    <d v="2010-05-12T00:00:00"/>
    <x v="0"/>
    <s v="Natural Gas"/>
    <n v="0"/>
    <n v="69"/>
    <s v="12-16-020-10W4"/>
    <s v="11-16-020-10W4"/>
    <n v="0.38"/>
    <s v="Uncoated"/>
    <n v="1750"/>
    <s v="NG"/>
    <n v="39"/>
    <s v="Well"/>
    <s v="Pipeline"/>
    <s v="43516-33"/>
    <s v="Operating - Gas"/>
    <n v="3805"/>
    <s v="PRINCESS-PG 100/12-16-020-10W4/00                 "/>
    <n v="100"/>
    <x v="0"/>
    <x v="0"/>
    <n v="190"/>
    <n v="2000"/>
    <m/>
    <s v="1) Active Pipeline = Use reserve-life"/>
    <s v="No"/>
    <m/>
    <n v="2190"/>
    <m/>
    <n v="2190"/>
    <n v="1"/>
    <n v="2190"/>
    <n v="0"/>
    <n v="2190"/>
    <n v="21"/>
    <n v="1.35E-2"/>
    <n v="2902.3041875468875"/>
    <n v="0"/>
    <n v="2902.3041875468875"/>
    <n v="1.7600000000000001E-2"/>
    <n v="2011.9809485045603"/>
    <n v="0"/>
    <n v="2011.9809485045603"/>
    <m/>
  </r>
  <r>
    <s v="1 - Yes"/>
    <s v="COR4 OIL CORP."/>
    <s v="A43516"/>
    <n v="34"/>
    <s v="Composite"/>
    <n v="7.5"/>
    <d v="2010-05-12T00:00:00"/>
    <x v="0"/>
    <s v="Natural Gas"/>
    <n v="0"/>
    <n v="69"/>
    <s v="13-16-020-10W4"/>
    <s v="12-16-020-10W4"/>
    <n v="0.35"/>
    <s v="Uncoated"/>
    <n v="1750"/>
    <s v="NG"/>
    <n v="39"/>
    <s v="Well"/>
    <s v="Pipeline"/>
    <s v="43516-34"/>
    <s v="Operating - Gas"/>
    <n v="3806"/>
    <s v="PRINCESS-PG 100/13-16-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43516"/>
    <n v="35"/>
    <s v="Composite"/>
    <n v="7.5"/>
    <d v="2010-05-12T00:00:00"/>
    <x v="0"/>
    <s v="Natural Gas"/>
    <n v="0"/>
    <n v="69"/>
    <s v="14-16-020-10W4"/>
    <s v="11-16-020-10W4"/>
    <n v="0.36"/>
    <s v="Uncoated"/>
    <n v="1750"/>
    <s v="NG"/>
    <n v="39"/>
    <s v="Well"/>
    <s v="Pipeline"/>
    <s v="43516-35"/>
    <s v="Operating - Gas"/>
    <n v="3807"/>
    <s v="PRINCESS-PG 100/14-16-020-10W4/00                 "/>
    <n v="100"/>
    <x v="0"/>
    <x v="0"/>
    <n v="180"/>
    <n v="2000"/>
    <m/>
    <s v="1) Active Pipeline = Use reserve-life"/>
    <s v="No"/>
    <m/>
    <n v="2180"/>
    <m/>
    <n v="2180"/>
    <n v="1"/>
    <n v="2180"/>
    <n v="0"/>
    <n v="2180"/>
    <n v="21"/>
    <n v="1.35E-2"/>
    <n v="2889.0516570101436"/>
    <n v="0"/>
    <n v="2889.0516570101436"/>
    <n v="1.7600000000000001E-2"/>
    <n v="2002.7938208858179"/>
    <n v="0"/>
    <n v="2002.7938208858179"/>
    <m/>
  </r>
  <r>
    <s v="1 - Yes"/>
    <s v="COR4 OIL CORP."/>
    <s v="A43516"/>
    <n v="36"/>
    <s v="Composite"/>
    <n v="7.5"/>
    <d v="2010-05-12T00:00:00"/>
    <x v="0"/>
    <s v="Natural Gas"/>
    <n v="0"/>
    <n v="69"/>
    <s v="02-20-019-09W4"/>
    <s v="03-20-019-09W4"/>
    <n v="0.39"/>
    <s v="Uncoated"/>
    <n v="1750"/>
    <s v="NG"/>
    <n v="39"/>
    <s v="Well"/>
    <s v="Pipeline"/>
    <s v="43516-36"/>
    <s v="Operating - Gas"/>
    <n v="3622"/>
    <s v="PRINCESS-PG 100/02-20-019-09W4/00                 "/>
    <n v="100"/>
    <x v="0"/>
    <x v="0"/>
    <n v="195"/>
    <n v="2000"/>
    <m/>
    <s v="1) Active Pipeline = Use reserve-life"/>
    <s v="No"/>
    <m/>
    <n v="2195"/>
    <m/>
    <n v="2195"/>
    <n v="1"/>
    <n v="2195"/>
    <n v="0"/>
    <n v="2195"/>
    <n v="21"/>
    <n v="1.35E-2"/>
    <n v="2908.9304528152593"/>
    <n v="0"/>
    <n v="2908.9304528152593"/>
    <n v="1.7600000000000001E-2"/>
    <n v="2016.5745123139313"/>
    <n v="0"/>
    <n v="2016.5745123139313"/>
    <m/>
  </r>
  <r>
    <s v="1 - Yes"/>
    <s v="COR4 OIL CORP."/>
    <s v="A43516"/>
    <n v="37"/>
    <s v="Composite"/>
    <n v="7.5"/>
    <d v="2010-05-12T00:00:00"/>
    <x v="0"/>
    <s v="Natural Gas"/>
    <n v="0"/>
    <n v="69"/>
    <s v="03-20-019-09W4"/>
    <s v="06-20-019-09W4"/>
    <n v="0.44"/>
    <s v="Uncoated"/>
    <n v="1750"/>
    <s v="NG"/>
    <n v="39"/>
    <s v="Well"/>
    <s v="Pipeline"/>
    <s v="43516-37"/>
    <s v="Operating - Gas"/>
    <n v="3623"/>
    <s v="PRINCESS-PG 100/03-20-019-09W4/00                 "/>
    <n v="100"/>
    <x v="0"/>
    <x v="0"/>
    <n v="220"/>
    <n v="2000"/>
    <m/>
    <s v="1) Active Pipeline = Use reserve-life"/>
    <s v="No"/>
    <m/>
    <n v="2220"/>
    <m/>
    <n v="2220"/>
    <n v="1"/>
    <n v="2220"/>
    <n v="0"/>
    <n v="2220"/>
    <n v="21"/>
    <n v="1.35E-2"/>
    <n v="2942.061779157119"/>
    <n v="0"/>
    <n v="2942.061779157119"/>
    <n v="1.7600000000000001E-2"/>
    <n v="2039.5423313607873"/>
    <n v="0"/>
    <n v="2039.5423313607873"/>
    <m/>
  </r>
  <r>
    <s v="1 - Yes"/>
    <s v="COR4 OIL CORP."/>
    <s v="A43516"/>
    <n v="38"/>
    <s v="Composite"/>
    <n v="7.5"/>
    <d v="2010-05-12T00:00:00"/>
    <x v="0"/>
    <s v="Natural Gas"/>
    <n v="0"/>
    <n v="69"/>
    <s v="05-20-019-09W4"/>
    <s v="13-20-019-09W4"/>
    <n v="0.79"/>
    <s v="Uncoated"/>
    <n v="1750"/>
    <s v="NG"/>
    <n v="39"/>
    <s v="Well"/>
    <s v="Pipeline"/>
    <s v="43516-38"/>
    <s v="Operating - Gas"/>
    <n v="3625"/>
    <s v="PRINCESS-PG 100/05-20-019-09W4/00                 "/>
    <n v="100"/>
    <x v="0"/>
    <x v="0"/>
    <n v="395"/>
    <n v="2000"/>
    <m/>
    <s v="1) Active Pipeline = Use reserve-life"/>
    <s v="No"/>
    <m/>
    <n v="2395"/>
    <m/>
    <n v="2395"/>
    <n v="1"/>
    <n v="2395"/>
    <n v="0"/>
    <n v="2395"/>
    <n v="21"/>
    <n v="1.35E-2"/>
    <n v="3173.9810635501349"/>
    <n v="0"/>
    <n v="3173.9810635501349"/>
    <n v="1.7600000000000001E-2"/>
    <n v="2200.317064688777"/>
    <n v="0"/>
    <n v="2200.317064688777"/>
    <m/>
  </r>
  <r>
    <s v="1 - Yes"/>
    <s v="COR4 OIL CORP."/>
    <s v="A43516"/>
    <n v="39"/>
    <s v="Composite"/>
    <n v="7.5"/>
    <d v="2010-05-12T00:00:00"/>
    <x v="0"/>
    <s v="Natural Gas"/>
    <n v="0"/>
    <n v="69"/>
    <s v="10-20-019-09W4"/>
    <s v="11-20-019-09W4"/>
    <n v="0.46"/>
    <s v="Uncoated"/>
    <n v="1750"/>
    <s v="NG"/>
    <n v="39"/>
    <s v="Well"/>
    <s v="Pipeline"/>
    <s v="43516-39"/>
    <s v="Operating - Gas"/>
    <n v="3629"/>
    <s v="PRINCESS-PG 100/10-20-019-09W4/00                 "/>
    <n v="100"/>
    <x v="0"/>
    <x v="0"/>
    <n v="230"/>
    <n v="2000"/>
    <m/>
    <s v="1) Active Pipeline = Use reserve-life"/>
    <s v="No"/>
    <m/>
    <n v="2230"/>
    <m/>
    <n v="2230"/>
    <n v="1"/>
    <n v="2230"/>
    <n v="0"/>
    <n v="2230"/>
    <n v="21"/>
    <n v="1.35E-2"/>
    <n v="2955.3143096938625"/>
    <n v="0"/>
    <n v="2955.3143096938625"/>
    <n v="1.7600000000000001E-2"/>
    <n v="2048.7294589795292"/>
    <n v="0"/>
    <n v="2048.7294589795292"/>
    <m/>
  </r>
  <r>
    <s v="1 - Yes"/>
    <s v="COR4 OIL CORP."/>
    <s v="A43982"/>
    <n v="1"/>
    <s v="Composite"/>
    <n v="9"/>
    <d v="2005-05-06T00:00:00"/>
    <x v="0"/>
    <s v="Natural Gas"/>
    <n v="0.05"/>
    <n v="72"/>
    <s v="10-06-021-08W4"/>
    <s v="06-06-021-08W4"/>
    <n v="0.62"/>
    <s v="Uncoated"/>
    <n v="3450"/>
    <s v="NG"/>
    <n v="47"/>
    <s v="Well"/>
    <s v="Pipeline"/>
    <s v="43982-1"/>
    <s v="Operating - Gas"/>
    <n v="2312"/>
    <s v="JENNER OIL 100/10-06-021-08W4/00                  "/>
    <n v="100"/>
    <x v="0"/>
    <x v="6"/>
    <n v="310"/>
    <n v="2000"/>
    <m/>
    <s v="1) Active Pipeline = Use reserve-life"/>
    <s v="No"/>
    <m/>
    <n v="2310"/>
    <m/>
    <n v="2310"/>
    <n v="1"/>
    <n v="2310"/>
    <n v="0"/>
    <n v="2310"/>
    <n v="21"/>
    <n v="1.35E-2"/>
    <n v="3061.3345539878128"/>
    <n v="0"/>
    <n v="3061.3345539878128"/>
    <n v="1.7600000000000001E-2"/>
    <n v="2122.2264799294676"/>
    <n v="0"/>
    <n v="2122.2264799294676"/>
    <m/>
  </r>
  <r>
    <s v="1 - Yes"/>
    <s v="COR4 OIL CORP."/>
    <s v="A43982"/>
    <n v="2"/>
    <s v="Composite"/>
    <n v="9"/>
    <d v="2004-12-02T00:00:00"/>
    <x v="0"/>
    <s v="Natural Gas"/>
    <n v="0.05"/>
    <n v="72"/>
    <s v="12-32-020-08W4"/>
    <s v="06-32-020-08W4"/>
    <n v="0.57999999999999996"/>
    <s v="Uncoated"/>
    <n v="4960"/>
    <s v="NG"/>
    <n v="47"/>
    <s v="Well"/>
    <s v="Pipeline"/>
    <s v="43982-2"/>
    <s v="Operating - Gas"/>
    <n v="2831"/>
    <s v="JENNER SHLW GAS 100/12-32-020-08W4/03             "/>
    <n v="80"/>
    <x v="0"/>
    <x v="2"/>
    <n v="290"/>
    <n v="2000"/>
    <m/>
    <s v="1) Active Pipeline = Use reserve-life"/>
    <s v="No"/>
    <m/>
    <n v="2290"/>
    <m/>
    <n v="2290"/>
    <n v="0.8"/>
    <n v="1832"/>
    <n v="0"/>
    <n v="1832"/>
    <n v="21"/>
    <n v="1.35E-2"/>
    <n v="2427.8635943314603"/>
    <n v="0"/>
    <n v="2427.8635943314603"/>
    <n v="1.7600000000000001E-2"/>
    <n v="1683.0817797535865"/>
    <n v="0"/>
    <n v="1683.0817797535865"/>
    <m/>
  </r>
  <r>
    <s v="1 - Yes"/>
    <s v="COR4 OIL CORP."/>
    <s v="A43982"/>
    <n v="3"/>
    <s v="Composite"/>
    <n v="9"/>
    <d v="2005-05-06T00:00:00"/>
    <x v="0"/>
    <s v="Natural Gas"/>
    <n v="0.05"/>
    <n v="72"/>
    <s v="04-14-020-09W4"/>
    <s v="06-14-020-09W4"/>
    <n v="0.77"/>
    <s v="Uncoated"/>
    <n v="3450"/>
    <s v="NG"/>
    <n v="47"/>
    <s v="Well"/>
    <s v="Pipeline"/>
    <s v="43982-3"/>
    <s v="Operating - Gas"/>
    <n v="2935"/>
    <s v="JENNER SHLW GAS 100/04-14-020-09W4/02             "/>
    <n v="100"/>
    <x v="0"/>
    <x v="2"/>
    <n v="385"/>
    <n v="2000"/>
    <m/>
    <s v="1) Active Pipeline = Use reserve-life"/>
    <s v="No"/>
    <m/>
    <n v="2385"/>
    <m/>
    <n v="2385"/>
    <n v="1"/>
    <n v="2385"/>
    <n v="0"/>
    <n v="2385"/>
    <n v="21"/>
    <n v="1.35E-2"/>
    <n v="3160.7285330133914"/>
    <n v="0"/>
    <n v="3160.7285330133914"/>
    <n v="1.7600000000000001E-2"/>
    <n v="2191.1299370700349"/>
    <n v="0"/>
    <n v="2191.1299370700349"/>
    <m/>
  </r>
  <r>
    <s v="1 - Yes"/>
    <s v="COR4 OIL CORP."/>
    <s v="A43982"/>
    <n v="4"/>
    <s v="Composite"/>
    <n v="9"/>
    <d v="2005-05-31T00:00:00"/>
    <x v="0"/>
    <s v="Natural Gas"/>
    <n v="0.05"/>
    <n v="72"/>
    <s v="02-10-019-09W4"/>
    <s v="07-10-019-09W4"/>
    <n v="0.4"/>
    <s v="Uncoated"/>
    <n v="3450"/>
    <s v="NG"/>
    <n v="47"/>
    <s v="Well"/>
    <s v="Pipeline"/>
    <s v="43982-4"/>
    <s v="Operating - Gas"/>
    <n v="2592"/>
    <s v="JENNER SHLW GAS 100/02-10-019-09W4/00             "/>
    <n v="80"/>
    <x v="0"/>
    <x v="2"/>
    <n v="200"/>
    <n v="2000"/>
    <m/>
    <s v="1) Active Pipeline = Use reserve-life"/>
    <s v="No"/>
    <m/>
    <n v="2200"/>
    <m/>
    <n v="2200"/>
    <n v="0.8"/>
    <n v="1760"/>
    <n v="0"/>
    <n v="1760"/>
    <n v="21"/>
    <n v="1.35E-2"/>
    <n v="2332.4453744669049"/>
    <n v="0"/>
    <n v="2332.4453744669049"/>
    <n v="1.7600000000000001E-2"/>
    <n v="1616.9344608986421"/>
    <n v="0"/>
    <n v="1616.9344608986421"/>
    <m/>
  </r>
  <r>
    <s v="1 - Yes"/>
    <s v="COR4 OIL CORP."/>
    <s v="A43982"/>
    <n v="5"/>
    <s v="Composite"/>
    <n v="9"/>
    <d v="2005-08-18T00:00:00"/>
    <x v="0"/>
    <s v="Natural Gas"/>
    <n v="0.05"/>
    <n v="72"/>
    <s v="04-10-019-09W4"/>
    <s v="06-10-019-09W4"/>
    <n v="0.41"/>
    <s v="Uncoated"/>
    <n v="3450"/>
    <s v="NG"/>
    <n v="47"/>
    <s v="Well"/>
    <s v="Pipeline"/>
    <s v="43982-5"/>
    <s v="Operating - Gas"/>
    <n v="2593"/>
    <s v="JENNER SHLW GAS 100/04-10-019-09W4/00             "/>
    <n v="80"/>
    <x v="0"/>
    <x v="2"/>
    <n v="205"/>
    <n v="2000"/>
    <m/>
    <s v="1) Active Pipeline = Use reserve-life"/>
    <s v="No"/>
    <m/>
    <n v="2205"/>
    <m/>
    <n v="2205"/>
    <n v="0.8"/>
    <n v="1764"/>
    <n v="0"/>
    <n v="1764"/>
    <n v="21"/>
    <n v="1.35E-2"/>
    <n v="2337.7463866816024"/>
    <n v="0"/>
    <n v="2337.7463866816024"/>
    <n v="1.7600000000000001E-2"/>
    <n v="1620.6093119461389"/>
    <n v="0"/>
    <n v="1620.6093119461389"/>
    <m/>
  </r>
  <r>
    <s v="1 - Yes"/>
    <s v="COR4 OIL CORP."/>
    <s v="A43982"/>
    <n v="6"/>
    <s v="Composite"/>
    <n v="9"/>
    <d v="2005-08-18T00:00:00"/>
    <x v="0"/>
    <s v="Natural Gas"/>
    <n v="0.05"/>
    <n v="72"/>
    <s v="12-10-019-09W4"/>
    <s v="06-10-019-09W4"/>
    <n v="0.43"/>
    <s v="Uncoated"/>
    <n v="3450"/>
    <s v="NG"/>
    <n v="47"/>
    <s v="Well"/>
    <s v="Pipeline"/>
    <s v="43982-6"/>
    <s v="Operating - Gas"/>
    <n v="2598"/>
    <s v="JENNER SHLW GAS 100/12-10-019-09W4/00             "/>
    <n v="80"/>
    <x v="0"/>
    <x v="2"/>
    <n v="215"/>
    <n v="2000"/>
    <m/>
    <s v="1) Active Pipeline = Use reserve-life"/>
    <s v="No"/>
    <m/>
    <n v="2215"/>
    <m/>
    <n v="2215"/>
    <n v="0.8"/>
    <n v="1772"/>
    <n v="0"/>
    <n v="1772"/>
    <n v="21"/>
    <n v="1.35E-2"/>
    <n v="2348.3484111109974"/>
    <n v="0"/>
    <n v="2348.3484111109974"/>
    <n v="1.7600000000000001E-2"/>
    <n v="1627.9590140411326"/>
    <n v="0"/>
    <n v="1627.9590140411326"/>
    <m/>
  </r>
  <r>
    <s v="1 - Yes"/>
    <s v="COR4 OIL CORP."/>
    <s v="A43982"/>
    <n v="7"/>
    <s v="Composite"/>
    <n v="9"/>
    <d v="2005-05-31T00:00:00"/>
    <x v="0"/>
    <s v="Natural Gas"/>
    <n v="0.05"/>
    <n v="72"/>
    <s v="04-14-019-09W4"/>
    <s v="04-14-019-09W4"/>
    <n v="0.06"/>
    <s v="Uncoated"/>
    <n v="3450"/>
    <s v="NG"/>
    <n v="47"/>
    <s v="Well"/>
    <s v="Pipeline"/>
    <s v="43982-7"/>
    <s v="Operating - Gas"/>
    <n v="2609"/>
    <s v="JENNER SHLW GAS 100/04-14-019-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43982"/>
    <n v="9"/>
    <s v="Composite"/>
    <n v="9"/>
    <d v="2005-05-31T00:00:00"/>
    <x v="0"/>
    <s v="Natural Gas"/>
    <n v="0.05"/>
    <n v="72"/>
    <s v="04-15-019-09W4"/>
    <s v="14-10-019-09W4"/>
    <n v="0.51"/>
    <s v="Uncoated"/>
    <n v="3450"/>
    <s v="NG"/>
    <n v="47"/>
    <s v="Well"/>
    <s v="Pipeline"/>
    <s v="43982-9"/>
    <s v="Operating - Gas"/>
    <n v="2617"/>
    <s v="JENNER SHLW GAS 100/04-15-019-09W4/00             "/>
    <n v="80"/>
    <x v="0"/>
    <x v="2"/>
    <n v="255"/>
    <n v="2000"/>
    <m/>
    <s v="1) Active Pipeline = Use reserve-life"/>
    <s v="No"/>
    <m/>
    <n v="2255"/>
    <m/>
    <n v="2255"/>
    <n v="0.8"/>
    <n v="1804"/>
    <n v="0"/>
    <n v="1804"/>
    <n v="21"/>
    <n v="1.35E-2"/>
    <n v="2390.7565088285778"/>
    <n v="0"/>
    <n v="2390.7565088285778"/>
    <n v="1.7600000000000001E-2"/>
    <n v="1657.3578224211083"/>
    <n v="0"/>
    <n v="1657.3578224211083"/>
    <m/>
  </r>
  <r>
    <s v="1 - Yes"/>
    <s v="COR4 OIL CORP."/>
    <s v="A43982"/>
    <n v="10"/>
    <s v="Composite"/>
    <n v="9"/>
    <d v="2005-05-31T00:00:00"/>
    <x v="0"/>
    <s v="Natural Gas"/>
    <n v="0.05"/>
    <n v="72"/>
    <s v="12-15-019-09W4"/>
    <s v="06-15-019-09W4"/>
    <n v="0.61"/>
    <s v="Uncoated"/>
    <n v="3450"/>
    <s v="NG"/>
    <n v="47"/>
    <s v="Well"/>
    <s v="Pipeline"/>
    <s v="43982-10"/>
    <s v="Operating - Gas"/>
    <n v="2621"/>
    <s v="JENNER SHLW GAS 100/12-15-019-09W4/00             "/>
    <n v="80"/>
    <x v="0"/>
    <x v="2"/>
    <n v="305"/>
    <n v="2000"/>
    <m/>
    <s v="1) Active Pipeline = Use reserve-life"/>
    <s v="No"/>
    <m/>
    <n v="2305"/>
    <m/>
    <n v="2305"/>
    <n v="0.8"/>
    <n v="1844"/>
    <n v="0"/>
    <n v="1844"/>
    <n v="21"/>
    <n v="1.35E-2"/>
    <n v="2443.7666309755527"/>
    <n v="0"/>
    <n v="2443.7666309755527"/>
    <n v="1.7600000000000001E-2"/>
    <n v="1694.1063328960772"/>
    <n v="0"/>
    <n v="1694.1063328960772"/>
    <m/>
  </r>
  <r>
    <s v="1 - Yes"/>
    <s v="COR4 OIL CORP."/>
    <s v="A43982"/>
    <n v="11"/>
    <s v="Composite"/>
    <n v="9"/>
    <d v="2005-05-31T00:00:00"/>
    <x v="0"/>
    <s v="Natural Gas"/>
    <n v="0.05"/>
    <n v="72"/>
    <s v="04-23-019-09W4"/>
    <s v="06-23-019-09W4"/>
    <n v="0.48"/>
    <s v="Uncoated"/>
    <n v="3450"/>
    <s v="NG"/>
    <n v="47"/>
    <s v="Well"/>
    <s v="Pipeline"/>
    <s v="43982-11"/>
    <s v="Operating - Gas"/>
    <n v="2649"/>
    <s v="JENNER SHLW GAS 100/04-23-019-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43982"/>
    <n v="12"/>
    <s v="Composite"/>
    <n v="9"/>
    <d v="2005-05-31T00:00:00"/>
    <x v="0"/>
    <s v="Natural Gas"/>
    <n v="0.05"/>
    <n v="72"/>
    <s v="12-23-019-09W4"/>
    <s v="06-23-019-09W4"/>
    <n v="0.43"/>
    <s v="Uncoated"/>
    <n v="3450"/>
    <s v="NG"/>
    <n v="47"/>
    <s v="Well"/>
    <s v="Pipeline"/>
    <s v="43982-12"/>
    <s v="Operating - Gas"/>
    <n v="2654"/>
    <s v="JENNER SHLW GAS 100/12-23-019-09W4/00             "/>
    <n v="80"/>
    <x v="0"/>
    <x v="2"/>
    <n v="215"/>
    <n v="2000"/>
    <m/>
    <s v="1) Active Pipeline = Use reserve-life"/>
    <s v="No"/>
    <m/>
    <n v="2215"/>
    <m/>
    <n v="2215"/>
    <n v="0.8"/>
    <n v="1772"/>
    <n v="0"/>
    <n v="1772"/>
    <n v="21"/>
    <n v="1.35E-2"/>
    <n v="2348.3484111109974"/>
    <n v="0"/>
    <n v="2348.3484111109974"/>
    <n v="1.7600000000000001E-2"/>
    <n v="1627.9590140411326"/>
    <n v="0"/>
    <n v="1627.9590140411326"/>
    <m/>
  </r>
  <r>
    <s v="1 - Yes"/>
    <s v="COR4 OIL CORP."/>
    <s v="A43982"/>
    <n v="13"/>
    <s v="Composite"/>
    <n v="9"/>
    <d v="2005-05-31T00:00:00"/>
    <x v="0"/>
    <s v="Natural Gas"/>
    <n v="0.05"/>
    <n v="72"/>
    <s v="02-27-019-09W4"/>
    <s v="08-27-019-09W4"/>
    <n v="0.59"/>
    <s v="Uncoated"/>
    <n v="3450"/>
    <s v="NG"/>
    <n v="47"/>
    <s v="Well"/>
    <s v="Pipeline"/>
    <s v="43982-13"/>
    <s v="Operating - Gas"/>
    <n v="2663"/>
    <s v="JENNER SHLW GAS 102/02-27-019-09W4/00             "/>
    <n v="80"/>
    <x v="0"/>
    <x v="2"/>
    <n v="295"/>
    <n v="2000"/>
    <m/>
    <s v="1) Active Pipeline = Use reserve-life"/>
    <s v="No"/>
    <m/>
    <n v="2295"/>
    <m/>
    <n v="2295"/>
    <n v="0.8"/>
    <n v="1836"/>
    <n v="0"/>
    <n v="1836"/>
    <n v="21"/>
    <n v="1.35E-2"/>
    <n v="2433.1646065461578"/>
    <n v="0"/>
    <n v="2433.1646065461578"/>
    <n v="1.7600000000000001E-2"/>
    <n v="1686.7566308010835"/>
    <n v="0"/>
    <n v="1686.7566308010835"/>
    <m/>
  </r>
  <r>
    <s v="1 - Yes"/>
    <s v="COR4 OIL CORP."/>
    <s v="A43982"/>
    <n v="14"/>
    <s v="Composite"/>
    <n v="9"/>
    <d v="2005-05-31T00:00:00"/>
    <x v="0"/>
    <s v="Natural Gas"/>
    <n v="0.05"/>
    <n v="72"/>
    <s v="10-27-019-09W4"/>
    <s v="10-27-019-09W4"/>
    <n v="0.11"/>
    <s v="Uncoated"/>
    <n v="3450"/>
    <s v="NG"/>
    <n v="47"/>
    <s v="Well"/>
    <s v="Pipeline"/>
    <s v="43982-14"/>
    <s v="Operating - Gas"/>
    <n v="2055"/>
    <s v="JENNER OIL - PIPELINE 10-27-019-09W4              "/>
    <n v="100"/>
    <x v="0"/>
    <x v="6"/>
    <n v="55"/>
    <n v="2000"/>
    <m/>
    <s v="1) Active Pipeline = Use reserve-life"/>
    <s v="No"/>
    <m/>
    <n v="2055"/>
    <m/>
    <n v="2055"/>
    <n v="1"/>
    <n v="2055"/>
    <n v="0"/>
    <n v="2055"/>
    <n v="21"/>
    <n v="1.35E-2"/>
    <n v="2723.3950253008466"/>
    <n v="0"/>
    <n v="2723.3950253008466"/>
    <n v="1.7600000000000001E-2"/>
    <n v="1887.9547256515395"/>
    <n v="0"/>
    <n v="1887.9547256515395"/>
    <m/>
  </r>
  <r>
    <s v="1 - Yes"/>
    <s v="COR4 OIL CORP."/>
    <s v="A43982"/>
    <n v="15"/>
    <s v="Composite"/>
    <n v="9"/>
    <d v="2005-05-31T00:00:00"/>
    <x v="0"/>
    <s v="Natural Gas"/>
    <n v="0.05"/>
    <n v="72"/>
    <s v="13-28-019-09W4"/>
    <s v="14-28-019-09W4"/>
    <n v="0.54"/>
    <s v="Uncoated"/>
    <n v="3450"/>
    <s v="NG"/>
    <n v="47"/>
    <s v="Well"/>
    <s v="Pipeline"/>
    <s v="43982-15"/>
    <s v="Operating - Gas"/>
    <n v="2675"/>
    <s v="JENNER SHLW GAS 100/13-28-019-09W4/00             "/>
    <n v="40"/>
    <x v="0"/>
    <x v="2"/>
    <n v="270"/>
    <n v="2000"/>
    <m/>
    <s v="1) Active Pipeline = Use reserve-life"/>
    <s v="No"/>
    <m/>
    <n v="2270"/>
    <m/>
    <n v="2270"/>
    <n v="0.4"/>
    <n v="908"/>
    <n v="0"/>
    <n v="908"/>
    <n v="21"/>
    <n v="1.35E-2"/>
    <n v="1203.3297727363351"/>
    <n v="0"/>
    <n v="1203.3297727363351"/>
    <n v="1.7600000000000001E-2"/>
    <n v="834.1911877817995"/>
    <n v="0"/>
    <n v="834.1911877817995"/>
    <m/>
  </r>
  <r>
    <s v="1 - Yes"/>
    <s v="COR4 OIL CORP."/>
    <s v="A43982"/>
    <n v="16"/>
    <s v="Composite"/>
    <n v="9"/>
    <d v="2005-05-31T00:00:00"/>
    <x v="0"/>
    <s v="Natural Gas"/>
    <n v="0.05"/>
    <n v="72"/>
    <s v="16-28-019-09W4"/>
    <s v="16-28-019-09W4"/>
    <n v="0.04"/>
    <s v="Uncoated"/>
    <n v="3450"/>
    <s v="NG"/>
    <n v="47"/>
    <s v="Well"/>
    <s v="Pipeline"/>
    <s v="43982-16"/>
    <s v="Operating - Gas"/>
    <n v="2678"/>
    <s v="JENNER SHLW GAS 102/16-28-019-09W4/00             "/>
    <n v="40"/>
    <x v="0"/>
    <x v="2"/>
    <n v="20"/>
    <n v="2000"/>
    <m/>
    <s v="1) Active Pipeline = Use reserve-life"/>
    <s v="No"/>
    <m/>
    <n v="2020"/>
    <m/>
    <n v="2020"/>
    <n v="0.4"/>
    <n v="808"/>
    <n v="0"/>
    <n v="808"/>
    <n v="21"/>
    <n v="1.35E-2"/>
    <n v="1070.8044673688973"/>
    <n v="0"/>
    <n v="1070.8044673688973"/>
    <n v="1.7600000000000001E-2"/>
    <n v="742.31991159437666"/>
    <n v="0"/>
    <n v="742.31991159437666"/>
    <m/>
  </r>
  <r>
    <s v="1 - Yes"/>
    <s v="COR4 OIL CORP."/>
    <s v="A43982"/>
    <n v="17"/>
    <s v="Composite"/>
    <n v="9"/>
    <d v="2005-05-31T00:00:00"/>
    <x v="0"/>
    <s v="Natural Gas"/>
    <n v="0.05"/>
    <n v="72"/>
    <s v="02-30-019-09W4"/>
    <s v="08-30-019-09W4"/>
    <n v="0.45"/>
    <s v="Uncoated"/>
    <n v="3450"/>
    <s v="NG"/>
    <n v="47"/>
    <s v="Well"/>
    <s v="Pipeline"/>
    <s v="43982-17"/>
    <s v="Operating - Gas"/>
    <n v="2689"/>
    <s v="JENNER SHLW GAS 100/02-30-019-09W4/00             "/>
    <n v="80"/>
    <x v="0"/>
    <x v="2"/>
    <n v="225"/>
    <n v="2000"/>
    <m/>
    <s v="1) Active Pipeline = Use reserve-life"/>
    <s v="No"/>
    <m/>
    <n v="2225"/>
    <m/>
    <n v="2225"/>
    <n v="0.8"/>
    <n v="1780"/>
    <n v="0"/>
    <n v="1780"/>
    <n v="21"/>
    <n v="1.35E-2"/>
    <n v="2358.9504355403924"/>
    <n v="0"/>
    <n v="2358.9504355403924"/>
    <n v="1.7600000000000001E-2"/>
    <n v="1635.3087161361266"/>
    <n v="0"/>
    <n v="1635.3087161361266"/>
    <m/>
  </r>
  <r>
    <s v="1 - Yes"/>
    <s v="COR4 OIL CORP."/>
    <s v="A43982"/>
    <n v="18"/>
    <s v="Composite"/>
    <n v="9"/>
    <d v="2005-05-31T00:00:00"/>
    <x v="0"/>
    <s v="Natural Gas"/>
    <n v="0.05"/>
    <n v="72"/>
    <s v="12-30-019-09W4"/>
    <s v="10-30-019-09W4"/>
    <n v="0.71"/>
    <s v="Uncoated"/>
    <n v="3450"/>
    <s v="NG"/>
    <n v="47"/>
    <s v="Well"/>
    <s v="Pipeline"/>
    <s v="43982-18"/>
    <s v="Operating - Gas"/>
    <n v="2694"/>
    <s v="JENNER SHLW GAS 100/12-30-019-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43982"/>
    <n v="19"/>
    <s v="Composite"/>
    <n v="9"/>
    <d v="2005-05-31T00:00:00"/>
    <x v="0"/>
    <s v="Natural Gas"/>
    <n v="0.05"/>
    <n v="72"/>
    <s v="02-31-019-09W4"/>
    <s v="08-31-019-09W4"/>
    <n v="0.49"/>
    <s v="Uncoated"/>
    <n v="3450"/>
    <s v="NG"/>
    <n v="47"/>
    <s v="Well"/>
    <s v="Pipeline"/>
    <s v="43982-19"/>
    <s v="Operating - Gas"/>
    <n v="2697"/>
    <s v="JENNER SHLW GAS 100/02-31-019-09W4/00             "/>
    <n v="77.5"/>
    <x v="0"/>
    <x v="2"/>
    <n v="245"/>
    <n v="2000"/>
    <m/>
    <s v="1) Active Pipeline = Use reserve-life"/>
    <s v="No"/>
    <m/>
    <n v="2245"/>
    <m/>
    <n v="2245"/>
    <n v="0.77500000000000002"/>
    <n v="1739.875"/>
    <n v="0"/>
    <n v="1739.875"/>
    <n v="21"/>
    <n v="1.35E-2"/>
    <n v="2305.7746567617082"/>
    <n v="0"/>
    <n v="2305.7746567617082"/>
    <n v="1.7600000000000001E-2"/>
    <n v="1598.4453665659232"/>
    <n v="0"/>
    <n v="1598.4453665659232"/>
    <m/>
  </r>
  <r>
    <s v="1 - Yes"/>
    <s v="COR4 OIL CORP."/>
    <s v="A43982"/>
    <n v="20"/>
    <s v="Composite"/>
    <n v="9"/>
    <d v="2005-05-31T00:00:00"/>
    <x v="0"/>
    <s v="Natural Gas"/>
    <n v="0.05"/>
    <n v="72"/>
    <s v="10-31-019-09W4"/>
    <s v="16-31-019-09W4"/>
    <n v="0.6"/>
    <s v="Uncoated"/>
    <n v="3450"/>
    <s v="NG"/>
    <n v="47"/>
    <s v="Well"/>
    <s v="Pipeline"/>
    <s v="43982-20"/>
    <s v="Operating - Gas"/>
    <n v="2701"/>
    <s v="JENNER SHLW GAS 100/10-31-019-09W4/00             "/>
    <n v="77.5"/>
    <x v="0"/>
    <x v="2"/>
    <n v="300"/>
    <n v="2000"/>
    <m/>
    <s v="1) Active Pipeline = Use reserve-life"/>
    <s v="No"/>
    <m/>
    <n v="2300"/>
    <m/>
    <n v="2300"/>
    <n v="0.77500000000000002"/>
    <n v="1782.5"/>
    <n v="0"/>
    <n v="1782.5"/>
    <n v="21"/>
    <n v="1.35E-2"/>
    <n v="2362.2635681745787"/>
    <n v="0"/>
    <n v="2362.2635681745787"/>
    <n v="1.7600000000000001E-2"/>
    <n v="1637.6054980408123"/>
    <n v="0"/>
    <n v="1637.6054980408123"/>
    <m/>
  </r>
  <r>
    <s v="1 - Yes"/>
    <s v="COR4 OIL CORP."/>
    <s v="A43982"/>
    <n v="21"/>
    <s v="Composite"/>
    <n v="9"/>
    <d v="2005-05-31T00:00:00"/>
    <x v="0"/>
    <s v="Natural Gas"/>
    <n v="0.05"/>
    <n v="72"/>
    <s v="02-32-019-09W4"/>
    <s v="07-32-019-09W4"/>
    <n v="0.48"/>
    <s v="Uncoated"/>
    <n v="3450"/>
    <s v="NG"/>
    <n v="47"/>
    <s v="Well"/>
    <s v="Pipeline"/>
    <s v="43982-21"/>
    <s v="Operating - Gas"/>
    <n v="2705"/>
    <s v="JENNER SHLW GAS 100/02-32-019-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43982"/>
    <n v="22"/>
    <s v="Composite"/>
    <n v="9"/>
    <d v="2005-05-31T00:00:00"/>
    <x v="0"/>
    <s v="Natural Gas"/>
    <n v="0.05"/>
    <n v="72"/>
    <s v="12-32-019-09W4"/>
    <s v="06-32-019-09W4"/>
    <n v="0.54"/>
    <s v="Uncoated"/>
    <n v="3450"/>
    <s v="NG"/>
    <n v="47"/>
    <s v="Well"/>
    <s v="Pipeline"/>
    <s v="43982-22"/>
    <s v="Operating - Gas"/>
    <n v="2711"/>
    <s v="JENNER SHLW GAS 100/12-32-019-09W4/00             "/>
    <n v="80"/>
    <x v="0"/>
    <x v="2"/>
    <n v="270"/>
    <n v="2000"/>
    <m/>
    <s v="1) Active Pipeline = Use reserve-life"/>
    <s v="No"/>
    <m/>
    <n v="2270"/>
    <m/>
    <n v="2270"/>
    <n v="0.8"/>
    <n v="1816"/>
    <n v="0"/>
    <n v="1816"/>
    <n v="21"/>
    <n v="1.35E-2"/>
    <n v="2406.6595454726703"/>
    <n v="0"/>
    <n v="2406.6595454726703"/>
    <n v="1.7600000000000001E-2"/>
    <n v="1668.382375563599"/>
    <n v="0"/>
    <n v="1668.382375563599"/>
    <m/>
  </r>
  <r>
    <s v="1 - Yes"/>
    <s v="COR4 OIL CORP."/>
    <s v="A43982"/>
    <n v="23"/>
    <s v="Composite"/>
    <n v="9"/>
    <d v="2005-05-31T00:00:00"/>
    <x v="0"/>
    <s v="Natural Gas"/>
    <n v="0.05"/>
    <n v="72"/>
    <s v="12-33-019-09W4"/>
    <s v="06-33-019-09W4"/>
    <n v="0.75"/>
    <s v="Uncoated"/>
    <n v="3450"/>
    <s v="NG"/>
    <n v="47"/>
    <s v="Well"/>
    <s v="Pipeline"/>
    <s v="43982-23"/>
    <s v="Operating - Gas"/>
    <n v="2718"/>
    <s v="JENNER SHLW GAS 100/12-33-019-09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43982"/>
    <n v="24"/>
    <s v="Composite"/>
    <n v="9"/>
    <d v="2005-05-31T00:00:00"/>
    <x v="0"/>
    <s v="Natural Gas"/>
    <n v="0.05"/>
    <n v="72"/>
    <s v="08-34-019-09W4"/>
    <s v="08-34-019-09W4"/>
    <n v="0.06"/>
    <s v="Uncoated"/>
    <n v="3450"/>
    <s v="NG"/>
    <n v="47"/>
    <s v="Well"/>
    <s v="Pipeline"/>
    <s v="43982-24"/>
    <s v="Operating - Gas"/>
    <n v="3962"/>
    <s v="JENNER UPPER MANNVILLE E UNIT # 1 (WELLS)         "/>
    <n v="86.939660000000003"/>
    <x v="0"/>
    <x v="6"/>
    <n v="30"/>
    <n v="2000"/>
    <m/>
    <s v="1) Active Pipeline = Use reserve-life"/>
    <s v="No"/>
    <m/>
    <n v="2030"/>
    <m/>
    <n v="2030"/>
    <n v="0.86939660000000007"/>
    <n v="1764.8750980000002"/>
    <n v="0"/>
    <n v="1764.8750980000002"/>
    <n v="21"/>
    <n v="1.35E-2"/>
    <n v="2338.9061129783672"/>
    <n v="0"/>
    <n v="2338.9061129783672"/>
    <n v="1.7600000000000001E-2"/>
    <n v="1621.4132756466299"/>
    <n v="0"/>
    <n v="1621.4132756466299"/>
    <m/>
  </r>
  <r>
    <s v="1 - Yes"/>
    <s v="COR4 OIL CORP."/>
    <s v="A43982"/>
    <n v="25"/>
    <s v="Composite"/>
    <n v="9"/>
    <d v="2005-05-31T00:00:00"/>
    <x v="0"/>
    <s v="Natural Gas"/>
    <n v="0.05"/>
    <n v="72"/>
    <s v="04-35-019-09W4"/>
    <s v="14-26-019-09W4"/>
    <n v="0.46"/>
    <s v="Uncoated"/>
    <n v="3450"/>
    <s v="NG"/>
    <n v="47"/>
    <s v="Well"/>
    <s v="Pipeline"/>
    <s v="43982-25"/>
    <s v="Operating - Gas"/>
    <n v="2729"/>
    <s v="JENNER SHLW GAS 100/04-35-019-09W4/00             "/>
    <n v="80"/>
    <x v="0"/>
    <x v="2"/>
    <n v="230"/>
    <n v="2000"/>
    <m/>
    <s v="1) Active Pipeline = Use reserve-life"/>
    <s v="No"/>
    <m/>
    <n v="2230"/>
    <m/>
    <n v="2230"/>
    <n v="0.8"/>
    <n v="1784"/>
    <n v="0"/>
    <n v="1784"/>
    <n v="21"/>
    <n v="1.35E-2"/>
    <n v="2364.2514477550899"/>
    <n v="0"/>
    <n v="2364.2514477550899"/>
    <n v="1.7600000000000001E-2"/>
    <n v="1638.9835671836233"/>
    <n v="0"/>
    <n v="1638.9835671836233"/>
    <m/>
  </r>
  <r>
    <s v="1 - Yes"/>
    <s v="COR4 OIL CORP."/>
    <s v="A43982"/>
    <n v="26"/>
    <s v="Composite"/>
    <n v="9"/>
    <d v="2005-05-31T00:00:00"/>
    <x v="0"/>
    <s v="Natural Gas"/>
    <n v="0.05"/>
    <n v="72"/>
    <s v="11-19-020-08W4"/>
    <s v="14-19-020-08W4"/>
    <n v="0.56999999999999995"/>
    <s v="Uncoated"/>
    <n v="3450"/>
    <s v="NG"/>
    <n v="47"/>
    <s v="Well"/>
    <s v="Pipeline"/>
    <s v="43982-26"/>
    <s v="Operating - Gas"/>
    <n v="2767"/>
    <s v="JENNER SHLW GAS 103/11-19-020-08W4/00             "/>
    <n v="87.58"/>
    <x v="0"/>
    <x v="2"/>
    <n v="285"/>
    <n v="2000"/>
    <m/>
    <s v="1) Active Pipeline = Use reserve-life"/>
    <s v="No"/>
    <m/>
    <n v="2285"/>
    <m/>
    <n v="2285"/>
    <n v="0.87580000000000002"/>
    <n v="2001.203"/>
    <n v="0"/>
    <n v="2001.203"/>
    <n v="21"/>
    <n v="1.35E-2"/>
    <n v="2652.1003867723261"/>
    <n v="0"/>
    <n v="2652.1003867723261"/>
    <n v="1.7600000000000001E-2"/>
    <n v="1838.5307352009918"/>
    <n v="0"/>
    <n v="1838.5307352009918"/>
    <m/>
  </r>
  <r>
    <s v="1 - Yes"/>
    <s v="COR4 OIL CORP."/>
    <s v="A43982"/>
    <n v="28"/>
    <s v="Composite"/>
    <n v="9"/>
    <d v="2018-11-21T00:00:00"/>
    <x v="0"/>
    <s v="Natural Gas"/>
    <n v="0.05"/>
    <n v="72"/>
    <s v="12-03-020-09W4"/>
    <s v="11-03-020-09W4"/>
    <n v="0.15"/>
    <s v="Uncoated"/>
    <n v="3450"/>
    <s v="NG"/>
    <n v="47"/>
    <s v="Well"/>
    <s v="Pipeline"/>
    <s v="43982-28"/>
    <s v="Operating - Gas"/>
    <n v="2863"/>
    <s v="JENNER SHLW GAS 100/12-03-020-09W4/00             "/>
    <n v="80"/>
    <x v="0"/>
    <x v="2"/>
    <n v="75"/>
    <n v="2000"/>
    <m/>
    <s v="1) Active Pipeline = Use reserve-life"/>
    <s v="No"/>
    <m/>
    <n v="2075"/>
    <m/>
    <n v="2075"/>
    <n v="0.8"/>
    <n v="1660"/>
    <n v="0"/>
    <n v="1660"/>
    <n v="21"/>
    <n v="1.35E-2"/>
    <n v="2199.9200690994671"/>
    <n v="0"/>
    <n v="2199.9200690994671"/>
    <n v="1.7600000000000001E-2"/>
    <n v="1525.0631847112193"/>
    <n v="0"/>
    <n v="1525.0631847112193"/>
    <m/>
  </r>
  <r>
    <s v="1 - Yes"/>
    <s v="COR4 OIL CORP."/>
    <s v="A43982"/>
    <n v="29"/>
    <s v="Composite"/>
    <n v="9"/>
    <d v="2005-05-31T00:00:00"/>
    <x v="0"/>
    <s v="Natural Gas"/>
    <n v="0.05"/>
    <n v="72"/>
    <s v="05-04-020-09W4"/>
    <s v="06-04-020-09W4"/>
    <n v="0.56000000000000005"/>
    <s v="Uncoated"/>
    <n v="3450"/>
    <s v="NG"/>
    <n v="47"/>
    <s v="Well"/>
    <s v="Pipeline"/>
    <s v="43982-29"/>
    <s v="Operating - Gas"/>
    <n v="2866"/>
    <s v="JENNER SHLW GAS 100/05-04-020-09W4/00             "/>
    <n v="100"/>
    <x v="0"/>
    <x v="2"/>
    <n v="280"/>
    <n v="2000"/>
    <m/>
    <s v="1) Active Pipeline = Use reserve-life"/>
    <s v="No"/>
    <m/>
    <n v="2280"/>
    <m/>
    <n v="2280"/>
    <n v="1"/>
    <n v="2280"/>
    <n v="0"/>
    <n v="2280"/>
    <n v="21"/>
    <n v="1.35E-2"/>
    <n v="3021.5769623775814"/>
    <n v="0"/>
    <n v="3021.5769623775814"/>
    <n v="1.7600000000000001E-2"/>
    <n v="2094.6650970732408"/>
    <n v="0"/>
    <n v="2094.6650970732408"/>
    <m/>
  </r>
  <r>
    <s v="1 - Yes"/>
    <s v="COR4 OIL CORP."/>
    <s v="A43982"/>
    <n v="30"/>
    <s v="Composite"/>
    <n v="9"/>
    <d v="2005-05-31T00:00:00"/>
    <x v="0"/>
    <s v="Natural Gas"/>
    <n v="0.05"/>
    <n v="72"/>
    <s v="10-04-020-09W4"/>
    <s v="14-04-020-09W4"/>
    <n v="0.45"/>
    <s v="Uncoated"/>
    <n v="3450"/>
    <s v="NG"/>
    <n v="47"/>
    <s v="Well"/>
    <s v="Pipeline"/>
    <s v="43982-30"/>
    <s v="Operating - Gas"/>
    <n v="2870"/>
    <s v="JENNER SHLW GAS 100/10-04-020-09W4/00             "/>
    <n v="100"/>
    <x v="0"/>
    <x v="2"/>
    <n v="225"/>
    <n v="2000"/>
    <m/>
    <s v="1) Active Pipeline = Use reserve-life"/>
    <s v="No"/>
    <m/>
    <n v="2225"/>
    <m/>
    <n v="2225"/>
    <n v="1"/>
    <n v="2225"/>
    <n v="0"/>
    <n v="2225"/>
    <n v="21"/>
    <n v="1.35E-2"/>
    <n v="2948.6880444254907"/>
    <n v="0"/>
    <n v="2948.6880444254907"/>
    <n v="1.7600000000000001E-2"/>
    <n v="2044.1358951701584"/>
    <n v="0"/>
    <n v="2044.1358951701584"/>
    <m/>
  </r>
  <r>
    <s v="1 - Yes"/>
    <s v="COR4 OIL CORP."/>
    <s v="A43982"/>
    <n v="31"/>
    <s v="Composite"/>
    <n v="9"/>
    <d v="2005-05-31T00:00:00"/>
    <x v="0"/>
    <s v="Natural Gas"/>
    <n v="0.05"/>
    <n v="72"/>
    <s v="04-05-020-09W4"/>
    <s v="06-05-020-09W4"/>
    <n v="0.39"/>
    <s v="Uncoated"/>
    <n v="3450"/>
    <s v="NG"/>
    <n v="47"/>
    <s v="Well"/>
    <s v="Pipeline"/>
    <s v="43982-31"/>
    <s v="Operating - Gas"/>
    <n v="2875"/>
    <s v="JENNER SHLW GAS 100/04-05-020-09W4/00             "/>
    <n v="80"/>
    <x v="0"/>
    <x v="2"/>
    <n v="195"/>
    <n v="2000"/>
    <m/>
    <s v="1) Active Pipeline = Use reserve-life"/>
    <s v="No"/>
    <m/>
    <n v="2195"/>
    <m/>
    <n v="2195"/>
    <n v="0.8"/>
    <n v="1756"/>
    <n v="0"/>
    <n v="1756"/>
    <n v="21"/>
    <n v="1.35E-2"/>
    <n v="2327.1443622522074"/>
    <n v="0"/>
    <n v="2327.1443622522074"/>
    <n v="1.7600000000000001E-2"/>
    <n v="1613.2596098511451"/>
    <n v="0"/>
    <n v="1613.2596098511451"/>
    <m/>
  </r>
  <r>
    <s v="1 - Yes"/>
    <s v="COR4 OIL CORP."/>
    <s v="A43982"/>
    <n v="32"/>
    <s v="Composite"/>
    <n v="9"/>
    <d v="2005-05-31T00:00:00"/>
    <x v="0"/>
    <s v="Natural Gas"/>
    <n v="0.05"/>
    <n v="72"/>
    <s v="13-07-020-09W4"/>
    <s v="14-07-020-09W4"/>
    <n v="0.49"/>
    <s v="Uncoated"/>
    <n v="3450"/>
    <s v="NG"/>
    <n v="47"/>
    <s v="Well"/>
    <s v="Pipeline"/>
    <s v="43982-32"/>
    <s v="Operating - Gas"/>
    <n v="2886"/>
    <s v="JENNER SHLW GAS 100/13-07-020-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43982"/>
    <n v="33"/>
    <s v="Composite"/>
    <n v="9"/>
    <d v="2017-08-02T00:00:00"/>
    <x v="0"/>
    <s v="Natural Gas"/>
    <n v="0.05"/>
    <n v="72"/>
    <s v="02-08-020-09W4"/>
    <s v="15-05-020-09W4"/>
    <n v="0.49"/>
    <s v="Uncoated"/>
    <n v="3450"/>
    <s v="NG"/>
    <n v="47"/>
    <s v="Well"/>
    <s v="Pipeline"/>
    <s v="43982-33"/>
    <s v="Operating - Gas"/>
    <n v="2889"/>
    <s v="JENNER SHLW GAS 100/02-08-020-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43982"/>
    <n v="34"/>
    <s v="Composite"/>
    <n v="9"/>
    <d v="2005-05-31T00:00:00"/>
    <x v="0"/>
    <s v="Natural Gas"/>
    <n v="0.05"/>
    <n v="72"/>
    <s v="04-08-020-09W4"/>
    <s v="06-08-020-09W4"/>
    <n v="0.77"/>
    <s v="Uncoated"/>
    <n v="3450"/>
    <s v="NG"/>
    <n v="47"/>
    <s v="Well"/>
    <s v="Pipeline"/>
    <s v="43982-34"/>
    <s v="Operating - Gas"/>
    <n v="2890"/>
    <s v="JENNER SHLW GAS 100/04-08-020-09W4/00             "/>
    <n v="100"/>
    <x v="0"/>
    <x v="2"/>
    <n v="385"/>
    <n v="2000"/>
    <m/>
    <s v="1) Active Pipeline = Use reserve-life"/>
    <s v="No"/>
    <m/>
    <n v="2385"/>
    <m/>
    <n v="2385"/>
    <n v="1"/>
    <n v="2385"/>
    <n v="0"/>
    <n v="2385"/>
    <n v="21"/>
    <n v="1.35E-2"/>
    <n v="3160.7285330133914"/>
    <n v="0"/>
    <n v="3160.7285330133914"/>
    <n v="1.7600000000000001E-2"/>
    <n v="2191.1299370700349"/>
    <n v="0"/>
    <n v="2191.1299370700349"/>
    <m/>
  </r>
  <r>
    <s v="1 - Yes"/>
    <s v="COR4 OIL CORP."/>
    <s v="A43982"/>
    <n v="35"/>
    <s v="Composite"/>
    <n v="9"/>
    <d v="2005-05-31T00:00:00"/>
    <x v="0"/>
    <s v="Natural Gas"/>
    <n v="0.05"/>
    <n v="72"/>
    <s v="10-08-020-09W4"/>
    <s v="06-08-020-09W4"/>
    <n v="0.36"/>
    <s v="Uncoated"/>
    <n v="3450"/>
    <s v="NG"/>
    <n v="47"/>
    <s v="Well"/>
    <s v="Pipeline"/>
    <s v="43982-35"/>
    <s v="Operating - Gas"/>
    <n v="2894"/>
    <s v="JENNER SHLW GAS 100/10-08-020-09W4/00             "/>
    <n v="100"/>
    <x v="0"/>
    <x v="2"/>
    <n v="180"/>
    <n v="2000"/>
    <m/>
    <s v="1) Active Pipeline = Use reserve-life"/>
    <s v="No"/>
    <m/>
    <n v="2180"/>
    <m/>
    <n v="2180"/>
    <n v="1"/>
    <n v="2180"/>
    <n v="0"/>
    <n v="2180"/>
    <n v="21"/>
    <n v="1.35E-2"/>
    <n v="2889.0516570101436"/>
    <n v="0"/>
    <n v="2889.0516570101436"/>
    <n v="1.7600000000000001E-2"/>
    <n v="2002.7938208858179"/>
    <n v="0"/>
    <n v="2002.7938208858179"/>
    <m/>
  </r>
  <r>
    <s v="1 - Yes"/>
    <s v="COR4 OIL CORP."/>
    <s v="A43982"/>
    <n v="36"/>
    <s v="Composite"/>
    <n v="9"/>
    <d v="2005-05-31T00:00:00"/>
    <x v="0"/>
    <s v="Natural Gas"/>
    <n v="0.05"/>
    <n v="72"/>
    <s v="04-09-020-09W4"/>
    <s v="06-09-020-09W4"/>
    <n v="0.44"/>
    <s v="Uncoated"/>
    <n v="3450"/>
    <s v="NG"/>
    <n v="47"/>
    <s v="Well"/>
    <s v="Pipeline"/>
    <s v="43982-36"/>
    <s v="Operating - Gas"/>
    <n v="2898"/>
    <s v="JENNER SHLW GAS 100/04-09-020-09W4/00             "/>
    <n v="100"/>
    <x v="0"/>
    <x v="2"/>
    <n v="220"/>
    <n v="2000"/>
    <m/>
    <s v="1) Active Pipeline = Use reserve-life"/>
    <s v="No"/>
    <m/>
    <n v="2220"/>
    <m/>
    <n v="2220"/>
    <n v="1"/>
    <n v="2220"/>
    <n v="0"/>
    <n v="2220"/>
    <n v="21"/>
    <n v="1.35E-2"/>
    <n v="2942.061779157119"/>
    <n v="0"/>
    <n v="2942.061779157119"/>
    <n v="1.7600000000000001E-2"/>
    <n v="2039.5423313607873"/>
    <n v="0"/>
    <n v="2039.5423313607873"/>
    <m/>
  </r>
  <r>
    <s v="1 - Yes"/>
    <s v="COR4 OIL CORP."/>
    <s v="A43982"/>
    <n v="37"/>
    <s v="Composite"/>
    <n v="9"/>
    <d v="2005-05-31T00:00:00"/>
    <x v="0"/>
    <s v="Natural Gas"/>
    <n v="0.05"/>
    <n v="72"/>
    <s v="02-10-020-09W4"/>
    <s v="07-10-020-09W4"/>
    <n v="0.47"/>
    <s v="Uncoated"/>
    <n v="3450"/>
    <s v="NG"/>
    <n v="47"/>
    <s v="Well"/>
    <s v="Pipeline"/>
    <s v="43982-37"/>
    <s v="Operating - Gas"/>
    <n v="3962"/>
    <s v="JENNER UPPER MANNVILLE E UNIT # 1 (WELLS)         "/>
    <n v="86.939660000000003"/>
    <x v="0"/>
    <x v="6"/>
    <n v="235"/>
    <n v="2000"/>
    <m/>
    <s v="1) Active Pipeline = Use reserve-life"/>
    <s v="No"/>
    <m/>
    <n v="2235"/>
    <m/>
    <n v="2235"/>
    <n v="0.86939660000000007"/>
    <n v="1943.1014010000001"/>
    <n v="0"/>
    <n v="1943.1014010000001"/>
    <n v="21"/>
    <n v="1.35E-2"/>
    <n v="2575.101065274212"/>
    <n v="0"/>
    <n v="2575.101065274212"/>
    <n v="1.7600000000000001E-2"/>
    <n v="1785.1520547143928"/>
    <n v="0"/>
    <n v="1785.1520547143928"/>
    <m/>
  </r>
  <r>
    <s v="1 - Yes"/>
    <s v="COR4 OIL CORP."/>
    <s v="A43982"/>
    <n v="38"/>
    <s v="Composite"/>
    <n v="9"/>
    <d v="2005-05-31T00:00:00"/>
    <x v="0"/>
    <s v="Natural Gas"/>
    <n v="0.05"/>
    <n v="72"/>
    <s v="04-10-020-09W4"/>
    <s v="03-10-020-09W4"/>
    <n v="0.13"/>
    <s v="Uncoated"/>
    <n v="3450"/>
    <s v="NG"/>
    <n v="47"/>
    <s v="Well"/>
    <s v="Pipeline"/>
    <s v="43982-38"/>
    <s v="Operating - Gas"/>
    <n v="2906"/>
    <s v="JENNER SHLW GAS 102/04-10-020-09W4/00             "/>
    <n v="100"/>
    <x v="0"/>
    <x v="2"/>
    <n v="65"/>
    <n v="2000"/>
    <m/>
    <s v="1) Active Pipeline = Use reserve-life"/>
    <s v="No"/>
    <m/>
    <n v="2065"/>
    <m/>
    <n v="2065"/>
    <n v="1"/>
    <n v="2065"/>
    <n v="0"/>
    <n v="2065"/>
    <n v="21"/>
    <n v="1.35E-2"/>
    <n v="2736.6475558375901"/>
    <n v="0"/>
    <n v="2736.6475558375901"/>
    <n v="1.7600000000000001E-2"/>
    <n v="1897.1418532702817"/>
    <n v="0"/>
    <n v="1897.1418532702817"/>
    <m/>
  </r>
  <r>
    <s v="1 - Yes"/>
    <s v="COR4 OIL CORP."/>
    <s v="A43982"/>
    <n v="39"/>
    <s v="Composite"/>
    <n v="9"/>
    <d v="2005-05-31T00:00:00"/>
    <x v="0"/>
    <s v="Natural Gas"/>
    <n v="0.05"/>
    <n v="72"/>
    <s v="02-11-020-09W4"/>
    <s v="16-02-020-09W4"/>
    <n v="0.57999999999999996"/>
    <s v="Uncoated"/>
    <n v="3450"/>
    <s v="NG"/>
    <n v="47"/>
    <s v="Well"/>
    <s v="Pipeline"/>
    <s v="43982-39"/>
    <s v="Operating - Gas"/>
    <n v="2912"/>
    <s v="JENNER SHLW GAS 100/02-11-020-09W4/00             "/>
    <n v="100"/>
    <x v="0"/>
    <x v="2"/>
    <n v="290"/>
    <n v="2000"/>
    <m/>
    <s v="1) Active Pipeline = Use reserve-life"/>
    <s v="No"/>
    <m/>
    <n v="2290"/>
    <m/>
    <n v="2290"/>
    <n v="1"/>
    <n v="2290"/>
    <n v="0"/>
    <n v="2290"/>
    <n v="21"/>
    <n v="1.35E-2"/>
    <n v="3034.8294929143253"/>
    <n v="0"/>
    <n v="3034.8294929143253"/>
    <n v="1.7600000000000001E-2"/>
    <n v="2103.8522246919833"/>
    <n v="0"/>
    <n v="2103.8522246919833"/>
    <m/>
  </r>
  <r>
    <s v="1 - Yes"/>
    <s v="COR4 OIL CORP."/>
    <s v="A43982"/>
    <n v="40"/>
    <s v="Composite"/>
    <n v="9"/>
    <d v="2005-05-31T00:00:00"/>
    <x v="0"/>
    <s v="Natural Gas"/>
    <n v="0.05"/>
    <n v="72"/>
    <s v="10-16-020-09W4"/>
    <s v="06-16-020-09W4"/>
    <n v="0.81"/>
    <s v="Uncoated"/>
    <n v="3450"/>
    <s v="NG"/>
    <n v="47"/>
    <s v="Well"/>
    <s v="Pipeline"/>
    <s v="43982-40"/>
    <s v="Operating - Gas"/>
    <n v="2954"/>
    <s v="JENNER SHLW GAS 102/10-16-020-09W4/00             "/>
    <n v="100"/>
    <x v="0"/>
    <x v="2"/>
    <n v="405"/>
    <n v="2000"/>
    <m/>
    <s v="1) Active Pipeline = Use reserve-life"/>
    <s v="No"/>
    <m/>
    <n v="2405"/>
    <m/>
    <n v="2405"/>
    <n v="1"/>
    <n v="2405"/>
    <n v="0"/>
    <n v="2405"/>
    <n v="21"/>
    <n v="1.35E-2"/>
    <n v="3187.2335940868788"/>
    <n v="0"/>
    <n v="3187.2335940868788"/>
    <n v="1.7600000000000001E-2"/>
    <n v="2209.5041923075196"/>
    <n v="0"/>
    <n v="2209.5041923075196"/>
    <m/>
  </r>
  <r>
    <s v="1 - Yes"/>
    <s v="COR4 OIL CORP."/>
    <s v="A43982"/>
    <n v="41"/>
    <s v="Composite"/>
    <n v="9"/>
    <d v="2005-05-31T00:00:00"/>
    <x v="0"/>
    <s v="Natural Gas"/>
    <n v="0.05"/>
    <n v="72"/>
    <s v="10-18-020-09W4"/>
    <s v="09-18-020-09W4"/>
    <n v="0.41"/>
    <s v="Uncoated"/>
    <n v="3450"/>
    <s v="NG"/>
    <n v="47"/>
    <s v="Well"/>
    <s v="Pipeline"/>
    <s v="43982-41"/>
    <s v="Operating - Gas"/>
    <n v="2969"/>
    <s v="JENNER SHLW GAS 100/10-18-020-09W4/00             "/>
    <n v="100"/>
    <x v="0"/>
    <x v="2"/>
    <n v="205"/>
    <n v="2000"/>
    <m/>
    <s v="1) Active Pipeline = Use reserve-life"/>
    <s v="No"/>
    <m/>
    <n v="2205"/>
    <m/>
    <n v="2205"/>
    <n v="1"/>
    <n v="2205"/>
    <n v="0"/>
    <n v="2205"/>
    <n v="21"/>
    <n v="1.35E-2"/>
    <n v="2922.1829833520032"/>
    <n v="0"/>
    <n v="2922.1829833520032"/>
    <n v="1.7600000000000001E-2"/>
    <n v="2025.7616399326737"/>
    <n v="0"/>
    <n v="2025.7616399326737"/>
    <m/>
  </r>
  <r>
    <s v="1 - Yes"/>
    <s v="COR4 OIL CORP."/>
    <s v="A43982"/>
    <n v="42"/>
    <s v="Composite"/>
    <n v="9"/>
    <d v="2018-11-01T00:00:00"/>
    <x v="0"/>
    <s v="Natural Gas"/>
    <n v="0.05"/>
    <n v="72"/>
    <s v="04-21-020-09W4"/>
    <s v="06-21-020-09W4"/>
    <n v="0.62"/>
    <s v="Uncoated"/>
    <n v="3450"/>
    <s v="NG"/>
    <n v="47"/>
    <s v="Well"/>
    <s v="Pipeline"/>
    <s v="43982-42"/>
    <s v="Operating - Gas"/>
    <n v="2980"/>
    <s v="JENNER SHLW GAS 100/04-21-020-09W4/00             "/>
    <n v="80"/>
    <x v="0"/>
    <x v="2"/>
    <n v="310"/>
    <n v="2000"/>
    <m/>
    <s v="1) Active Pipeline = Use reserve-life"/>
    <s v="No"/>
    <m/>
    <n v="2310"/>
    <m/>
    <n v="2310"/>
    <n v="0.8"/>
    <n v="1848"/>
    <n v="0"/>
    <n v="1848"/>
    <n v="21"/>
    <n v="1.35E-2"/>
    <n v="2449.0676431902502"/>
    <n v="0"/>
    <n v="2449.0676431902502"/>
    <n v="1.7600000000000001E-2"/>
    <n v="1697.7811839435742"/>
    <n v="0"/>
    <n v="1697.7811839435742"/>
    <m/>
  </r>
  <r>
    <s v="1 - Yes"/>
    <s v="COR4 OIL CORP."/>
    <s v="A43982"/>
    <n v="43"/>
    <s v="Composite"/>
    <n v="9"/>
    <d v="2005-05-31T00:00:00"/>
    <x v="0"/>
    <s v="Natural Gas"/>
    <n v="0.05"/>
    <n v="72"/>
    <s v="08-25-020-09W4"/>
    <s v="06-25-020-09W4"/>
    <n v="1.03"/>
    <s v="Uncoated"/>
    <n v="3450"/>
    <s v="NG"/>
    <n v="47"/>
    <s v="Well"/>
    <s v="Pipeline"/>
    <s v="43982-43"/>
    <s v="Operating - Gas"/>
    <n v="3001"/>
    <s v="JENNER SHLW GAS 100/08-25-020-09W4/00             "/>
    <n v="80"/>
    <x v="0"/>
    <x v="2"/>
    <n v="515"/>
    <n v="2000"/>
    <m/>
    <s v="1) Active Pipeline = Use reserve-life"/>
    <s v="No"/>
    <m/>
    <n v="2515"/>
    <m/>
    <n v="2515"/>
    <n v="0.8"/>
    <n v="2012"/>
    <n v="0"/>
    <n v="2012"/>
    <n v="21"/>
    <n v="1.35E-2"/>
    <n v="2666.4091439928484"/>
    <n v="0"/>
    <n v="2666.4091439928484"/>
    <n v="1.7600000000000001E-2"/>
    <n v="1848.4500768909477"/>
    <n v="0"/>
    <n v="1848.4500768909477"/>
    <m/>
  </r>
  <r>
    <s v="1 - Yes"/>
    <s v="COR4 OIL CORP."/>
    <s v="A43982"/>
    <n v="44"/>
    <s v="Composite"/>
    <n v="9"/>
    <d v="2005-06-08T00:00:00"/>
    <x v="0"/>
    <s v="Natural Gas"/>
    <n v="0.05"/>
    <n v="72"/>
    <s v="03-19-020-08W4"/>
    <s v="08-24-020-09W4"/>
    <n v="0.56000000000000005"/>
    <s v="Uncoated"/>
    <n v="3450"/>
    <s v="NG"/>
    <n v="47"/>
    <s v="Well"/>
    <s v="Pipeline"/>
    <s v="43982-44"/>
    <s v="Operating - Gas"/>
    <n v="2765"/>
    <s v="JENNER SHLW GAS 103/03-19-020-08W4/00             "/>
    <n v="87.58"/>
    <x v="0"/>
    <x v="2"/>
    <n v="280"/>
    <n v="2000"/>
    <m/>
    <s v="1) Active Pipeline = Use reserve-life"/>
    <s v="No"/>
    <m/>
    <n v="2280"/>
    <m/>
    <n v="2280"/>
    <n v="0.87580000000000002"/>
    <n v="1996.8240000000001"/>
    <n v="0"/>
    <n v="1996.8240000000001"/>
    <n v="21"/>
    <n v="1.35E-2"/>
    <n v="2646.2971036502859"/>
    <n v="0"/>
    <n v="2646.2971036502859"/>
    <n v="1.7600000000000001E-2"/>
    <n v="1834.5076920167444"/>
    <n v="0"/>
    <n v="1834.5076920167444"/>
    <m/>
  </r>
  <r>
    <s v="1 - Yes"/>
    <s v="COR4 OIL CORP."/>
    <s v="A43982"/>
    <n v="45"/>
    <s v="Composite"/>
    <n v="9"/>
    <d v="2005-06-16T00:00:00"/>
    <x v="0"/>
    <s v="Natural Gas"/>
    <n v="0.05"/>
    <n v="72"/>
    <s v="05-16-020-09W4"/>
    <s v="03-16-020-09W4"/>
    <n v="0.51"/>
    <s v="Uncoated"/>
    <n v="3450"/>
    <s v="NG"/>
    <n v="47"/>
    <s v="Well"/>
    <s v="Pipeline"/>
    <s v="43982-45"/>
    <s v="Operating - Gas"/>
    <n v="2950"/>
    <s v="JENNER SHLW GAS 100/05-16-020-09W4/00             "/>
    <n v="100"/>
    <x v="0"/>
    <x v="2"/>
    <n v="255"/>
    <n v="2000"/>
    <m/>
    <s v="1) Active Pipeline = Use reserve-life"/>
    <s v="No"/>
    <m/>
    <n v="2255"/>
    <m/>
    <n v="2255"/>
    <n v="1"/>
    <n v="2255"/>
    <n v="0"/>
    <n v="2255"/>
    <n v="21"/>
    <n v="1.35E-2"/>
    <n v="2988.4456360357221"/>
    <n v="0"/>
    <n v="2988.4456360357221"/>
    <n v="1.7600000000000001E-2"/>
    <n v="2071.697278026385"/>
    <n v="0"/>
    <n v="2071.697278026385"/>
    <m/>
  </r>
  <r>
    <s v="1 - Yes"/>
    <s v="COR4 OIL CORP."/>
    <s v="A43982"/>
    <n v="46"/>
    <s v="Composite"/>
    <n v="9"/>
    <d v="2005-06-17T00:00:00"/>
    <x v="0"/>
    <s v="Natural Gas"/>
    <n v="0.05"/>
    <n v="72"/>
    <s v="04-11-019-09W4"/>
    <s v="08-10-019-09W4"/>
    <n v="0.5"/>
    <s v="Uncoated"/>
    <n v="3450"/>
    <s v="NG"/>
    <n v="47"/>
    <s v="Well"/>
    <s v="Pipeline"/>
    <s v="43982-46"/>
    <s v="Operating - Gas"/>
    <n v="2601"/>
    <s v="JENNER SHLW GAS 100/04-11-019-09W4/00             "/>
    <n v="80"/>
    <x v="0"/>
    <x v="2"/>
    <n v="250"/>
    <n v="2000"/>
    <m/>
    <s v="1) Active Pipeline = Use reserve-life"/>
    <s v="No"/>
    <m/>
    <n v="2250"/>
    <m/>
    <n v="2250"/>
    <n v="0.8"/>
    <n v="1800"/>
    <n v="0"/>
    <n v="1800"/>
    <n v="21"/>
    <n v="1.35E-2"/>
    <n v="2385.4554966138803"/>
    <n v="0"/>
    <n v="2385.4554966138803"/>
    <n v="1.7600000000000001E-2"/>
    <n v="1653.6829713736113"/>
    <n v="0"/>
    <n v="1653.6829713736113"/>
    <m/>
  </r>
  <r>
    <s v="1 - Yes"/>
    <s v="COR4 OIL CORP."/>
    <s v="A43982"/>
    <n v="47"/>
    <s v="Composite"/>
    <n v="9"/>
    <d v="2005-06-22T00:00:00"/>
    <x v="0"/>
    <s v="Natural Gas"/>
    <n v="0.05"/>
    <n v="72"/>
    <s v="08-11-019-09W4"/>
    <s v="07-11-019-09W4"/>
    <n v="0.32"/>
    <s v="Uncoated"/>
    <n v="3450"/>
    <s v="NG"/>
    <n v="47"/>
    <s v="Well"/>
    <s v="Pipeline"/>
    <s v="43982-47"/>
    <s v="Operating - Gas"/>
    <n v="2604"/>
    <s v="JENNER SHLW GAS 100/08-11-019-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43982"/>
    <n v="48"/>
    <s v="Composite"/>
    <n v="9"/>
    <d v="2005-07-20T00:00:00"/>
    <x v="0"/>
    <s v="Natural Gas"/>
    <n v="0.05"/>
    <n v="72"/>
    <s v="02-17-020-09W4"/>
    <s v="14-08-020-09W4"/>
    <n v="0.72"/>
    <s v="Uncoated"/>
    <n v="3450"/>
    <s v="NG"/>
    <n v="47"/>
    <s v="Well"/>
    <s v="Pipeline"/>
    <s v="43982-48"/>
    <s v="Operating - Gas"/>
    <n v="2958"/>
    <s v="JENNER SHLW GAS 100/02-17-020-09W4/00             "/>
    <n v="100"/>
    <x v="0"/>
    <x v="2"/>
    <n v="360"/>
    <n v="2000"/>
    <m/>
    <s v="1) Active Pipeline = Use reserve-life"/>
    <s v="No"/>
    <m/>
    <n v="2360"/>
    <m/>
    <n v="2360"/>
    <n v="1"/>
    <n v="2360"/>
    <n v="0"/>
    <n v="2360"/>
    <n v="21"/>
    <n v="1.35E-2"/>
    <n v="3127.5972066715317"/>
    <n v="0"/>
    <n v="3127.5972066715317"/>
    <n v="1.7600000000000001E-2"/>
    <n v="2168.1621180231791"/>
    <n v="0"/>
    <n v="2168.1621180231791"/>
    <m/>
  </r>
  <r>
    <s v="1 - Yes"/>
    <s v="COR4 OIL CORP."/>
    <s v="A43982"/>
    <n v="49"/>
    <s v="Composite"/>
    <n v="9"/>
    <d v="2005-07-20T00:00:00"/>
    <x v="0"/>
    <s v="Natural Gas"/>
    <n v="0.05"/>
    <n v="72"/>
    <s v="04-28-019-09W4"/>
    <s v="06-28-019-09W4"/>
    <n v="0.49"/>
    <s v="Uncoated"/>
    <n v="3450"/>
    <s v="NG"/>
    <n v="47"/>
    <s v="Well"/>
    <s v="Pipeline"/>
    <s v="43982-49"/>
    <s v="Operating - Gas"/>
    <n v="2672"/>
    <s v="JENNER SHLW GAS 100/04-28-019-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45181"/>
    <n v="1"/>
    <s v="Steel"/>
    <n v="3.2"/>
    <d v="2013-11-07T00:00:00"/>
    <x v="2"/>
    <s v="Natural Gas"/>
    <n v="0"/>
    <n v="88.9"/>
    <s v="05-36-019-12W4"/>
    <s v="08-36-019-12W4"/>
    <n v="1.61"/>
    <s v="Uncoated"/>
    <m/>
    <s v="NG"/>
    <n v="4"/>
    <s v="Blind end"/>
    <s v="Blind end"/>
    <s v="45181-1"/>
    <s v="Discontinued - Gas"/>
    <n v="1278"/>
    <s v="TILLEY 100/05-36-019-12W4/00                      "/>
    <n v="100"/>
    <x v="1"/>
    <x v="8"/>
    <n v="0"/>
    <n v="2000"/>
    <m/>
    <s v="3) Discontinued; assume even over 15 years"/>
    <n v="1"/>
    <m/>
    <n v="2000"/>
    <m/>
    <n v="2000"/>
    <n v="1"/>
    <n v="2000"/>
    <n v="0"/>
    <n v="2000"/>
    <n v="1"/>
    <n v="1.35E-2"/>
    <n v="2027.0000000000002"/>
    <n v="0"/>
    <n v="2027.0000000000002"/>
    <n v="1.7600000000000001E-2"/>
    <n v="1991.9418238993712"/>
    <n v="0"/>
    <n v="1991.9418238993712"/>
    <m/>
  </r>
  <r>
    <s v="1 - Yes"/>
    <s v="COR4 OIL CORP."/>
    <s v="A45181"/>
    <n v="2"/>
    <s v="Steel"/>
    <n v="4"/>
    <d v="2015-09-03T00:00:00"/>
    <x v="2"/>
    <s v="Natural Gas"/>
    <n v="0"/>
    <n v="114.3"/>
    <s v="04-08-019-10W4"/>
    <s v="08-10-019-11W4"/>
    <n v="5.52"/>
    <s v="Uncoated"/>
    <m/>
    <s v="NG"/>
    <n v="4"/>
    <s v="Blind end"/>
    <s v="Blind end"/>
    <s v="45181-2"/>
    <s v="Discontinued - Gas"/>
    <n v="1351"/>
    <s v="W TIDE LK 100/04-08-019-10W4/03                   "/>
    <n v="100"/>
    <x v="1"/>
    <x v="5"/>
    <n v="0"/>
    <n v="2000"/>
    <m/>
    <s v="3) Discontinued; assume even over 15 years"/>
    <n v="2"/>
    <m/>
    <n v="2000"/>
    <m/>
    <n v="2000"/>
    <n v="1"/>
    <n v="2000"/>
    <n v="0"/>
    <n v="2000"/>
    <n v="2"/>
    <n v="1.35E-2"/>
    <n v="2054.3645000000001"/>
    <n v="0"/>
    <n v="2054.3645000000001"/>
    <n v="1.7600000000000001E-2"/>
    <n v="1983.9161148997766"/>
    <n v="0"/>
    <n v="1983.9161148997766"/>
    <m/>
  </r>
  <r>
    <s v="1 - Yes"/>
    <s v="COR4 OIL CORP."/>
    <s v="A45181"/>
    <n v="3"/>
    <s v="Steel"/>
    <n v="3.2"/>
    <d v="2013-11-04T00:00:00"/>
    <x v="2"/>
    <s v="Natural Gas"/>
    <n v="0"/>
    <n v="88.9"/>
    <s v="16-16-019-11W4"/>
    <s v="01-20-019-11W4"/>
    <n v="1.45"/>
    <s v="Uncoated"/>
    <m/>
    <s v="NG"/>
    <n v="4"/>
    <s v="Blind end"/>
    <s v="Blind end"/>
    <s v="45181-3"/>
    <s v="Discontinued - Gas"/>
    <n v="1327"/>
    <s v="TILLEY 102/16-16-019-12W4/00 SWD                  "/>
    <n v="100"/>
    <x v="1"/>
    <x v="8"/>
    <n v="0"/>
    <n v="2000"/>
    <m/>
    <s v="3) Discontinued; assume even over 15 years"/>
    <n v="3"/>
    <m/>
    <n v="2000"/>
    <m/>
    <n v="2000"/>
    <n v="1"/>
    <n v="2000"/>
    <n v="0"/>
    <n v="2000"/>
    <n v="3"/>
    <n v="1.35E-2"/>
    <n v="2082.0984207500005"/>
    <n v="0"/>
    <n v="2082.0984207500005"/>
    <n v="1.7600000000000001E-2"/>
    <n v="1975.9227421884077"/>
    <n v="0"/>
    <n v="1975.9227421884077"/>
    <m/>
  </r>
  <r>
    <s v="1 - Yes"/>
    <s v="COR4 OIL CORP."/>
    <s v="A45181"/>
    <n v="4"/>
    <s v="Steel"/>
    <n v="3.2"/>
    <d v="2013-11-04T00:00:00"/>
    <x v="2"/>
    <s v="Natural Gas"/>
    <n v="0"/>
    <n v="88.9"/>
    <s v="09-10-019-11W4"/>
    <s v="08-10-019-11W4"/>
    <n v="0.42"/>
    <s v="Uncoated"/>
    <m/>
    <s v="NG"/>
    <n v="4"/>
    <s v="Blind end"/>
    <s v="Blind end"/>
    <s v="45181-4"/>
    <s v="Discontinued - Gas"/>
    <n v="1380"/>
    <s v="W TIDE LK 100/09-10-019-11W4/00                   "/>
    <n v="100"/>
    <x v="1"/>
    <x v="5"/>
    <n v="0"/>
    <n v="2000"/>
    <m/>
    <s v="3) Discontinued; assume even over 15 years"/>
    <n v="4"/>
    <m/>
    <n v="2000"/>
    <m/>
    <n v="2000"/>
    <n v="1"/>
    <n v="2000"/>
    <n v="0"/>
    <n v="2000"/>
    <n v="4"/>
    <n v="1.35E-2"/>
    <n v="2110.2067494301255"/>
    <n v="0"/>
    <n v="2110.2067494301255"/>
    <n v="1.7600000000000001E-2"/>
    <n v="1967.9615754795116"/>
    <n v="0"/>
    <n v="1967.9615754795116"/>
    <m/>
  </r>
  <r>
    <s v="1 - Yes"/>
    <s v="COR4 OIL CORP."/>
    <s v="A46003"/>
    <n v="1"/>
    <s v="Steel"/>
    <n v="3.2"/>
    <d v="2005-09-01T00:00:00"/>
    <x v="0"/>
    <s v="Natural Gas"/>
    <n v="0"/>
    <n v="88.9"/>
    <s v="06-08-020-09W4"/>
    <s v="03-08-020-09W4"/>
    <n v="0.44"/>
    <s v="Uncoated"/>
    <n v="10200"/>
    <s v="NG"/>
    <n v="1"/>
    <s v="Well"/>
    <s v="Pipeline"/>
    <s v="46003-1"/>
    <s v="Operating - Gas"/>
    <n v="2891"/>
    <s v="JENNER SHLW GAS 100/06-08-020-09W4/04             "/>
    <n v="100"/>
    <x v="0"/>
    <x v="2"/>
    <n v="220"/>
    <n v="2000"/>
    <m/>
    <s v="1) Active Pipeline = Use reserve-life"/>
    <s v="No"/>
    <m/>
    <n v="2220"/>
    <m/>
    <n v="2220"/>
    <n v="1"/>
    <n v="2220"/>
    <n v="0"/>
    <n v="2220"/>
    <n v="21"/>
    <n v="1.35E-2"/>
    <n v="2942.061779157119"/>
    <n v="0"/>
    <n v="2942.061779157119"/>
    <n v="1.7600000000000001E-2"/>
    <n v="2039.5423313607873"/>
    <n v="0"/>
    <n v="2039.5423313607873"/>
    <m/>
  </r>
  <r>
    <s v="1 - Yes"/>
    <s v="COR4 OIL CORP."/>
    <s v="A46102"/>
    <n v="1"/>
    <s v="Steel"/>
    <n v="3.18"/>
    <d v="2018-12-07T00:00:00"/>
    <x v="0"/>
    <s v="Natural Gas"/>
    <n v="0"/>
    <n v="114.3"/>
    <s v="13-24-021-08W4"/>
    <s v="15-24-021-08W4"/>
    <n v="0.5"/>
    <s v="Uncoated"/>
    <n v="1970"/>
    <s v="NG"/>
    <n v="3"/>
    <s v="Pipeline"/>
    <s v="Pipeline"/>
    <s v="46102-1"/>
    <s v="Operating - Gas"/>
    <n v="1951"/>
    <s v="JENNER GAS 100/15-24-021-08W4/00  DISP            "/>
    <n v="100"/>
    <x v="0"/>
    <x v="6"/>
    <n v="250"/>
    <n v="2000"/>
    <m/>
    <s v="1) Active Pipeline = Use reserve-life"/>
    <s v="No"/>
    <m/>
    <n v="2250"/>
    <m/>
    <n v="2250"/>
    <n v="1"/>
    <n v="2250"/>
    <n v="0"/>
    <n v="2250"/>
    <n v="21"/>
    <n v="1.35E-2"/>
    <n v="2981.8193707673499"/>
    <n v="0"/>
    <n v="2981.8193707673499"/>
    <n v="1.7600000000000001E-2"/>
    <n v="2067.1037142170139"/>
    <n v="0"/>
    <n v="2067.1037142170139"/>
    <m/>
  </r>
  <r>
    <s v="1 - Yes"/>
    <s v="COR4 OIL CORP."/>
    <s v="A46102"/>
    <n v="2"/>
    <s v="Steel"/>
    <n v="3.18"/>
    <d v="2018-12-07T00:00:00"/>
    <x v="0"/>
    <s v="Natural Gas"/>
    <n v="0"/>
    <n v="114.3"/>
    <s v="09-23-021-08W4"/>
    <s v="13-24-021-08W4"/>
    <n v="0.54"/>
    <s v="Uncoated"/>
    <n v="1970"/>
    <s v="NG"/>
    <n v="3"/>
    <s v="Pipeline"/>
    <s v="Pipeline"/>
    <s v="46102-2"/>
    <s v="Operating - Gas"/>
    <n v="1951"/>
    <s v="JENNER GAS 100/15-24-021-08W4/00  DISP            "/>
    <n v="100"/>
    <x v="0"/>
    <x v="6"/>
    <n v="270"/>
    <n v="2000"/>
    <m/>
    <s v="1) Active Pipeline = Use reserve-life"/>
    <s v="No"/>
    <m/>
    <n v="2270"/>
    <m/>
    <n v="2270"/>
    <n v="1"/>
    <n v="2270"/>
    <n v="0"/>
    <n v="2270"/>
    <n v="21"/>
    <n v="1.35E-2"/>
    <n v="3008.3244318408379"/>
    <n v="0"/>
    <n v="3008.3244318408379"/>
    <n v="1.7600000000000001E-2"/>
    <n v="2085.4779694544986"/>
    <n v="0"/>
    <n v="2085.4779694544986"/>
    <m/>
  </r>
  <r>
    <s v="1 - Yes"/>
    <s v="COR4 OIL CORP."/>
    <s v="A46102"/>
    <n v="3"/>
    <s v="Steel"/>
    <n v="3.2"/>
    <d v="2018-12-07T00:00:00"/>
    <x v="0"/>
    <s v="Natural Gas"/>
    <n v="0"/>
    <n v="114.3"/>
    <s v="10-23-021-08W4"/>
    <s v="09-23-021-08W4"/>
    <n v="1.03"/>
    <s v="Uncoated"/>
    <n v="1970"/>
    <s v="NG"/>
    <n v="3"/>
    <s v="Battery"/>
    <s v="Pipeline"/>
    <s v="46102-3"/>
    <s v="Operating - Gas"/>
    <n v="1951"/>
    <s v="JENNER GAS 100/15-24-021-08W4/00  DISP            "/>
    <n v="100"/>
    <x v="0"/>
    <x v="6"/>
    <n v="515"/>
    <n v="2000"/>
    <m/>
    <s v="1) Active Pipeline = Use reserve-life"/>
    <s v="No"/>
    <m/>
    <n v="2515"/>
    <m/>
    <n v="2515"/>
    <n v="1"/>
    <n v="2515"/>
    <n v="0"/>
    <n v="2515"/>
    <n v="21"/>
    <n v="1.35E-2"/>
    <n v="3333.0114299910601"/>
    <n v="0"/>
    <n v="3333.0114299910601"/>
    <n v="1.7600000000000001E-2"/>
    <n v="2310.5625961136843"/>
    <n v="0"/>
    <n v="2310.5625961136843"/>
    <m/>
  </r>
  <r>
    <s v="1 - Yes"/>
    <s v="COR4 OIL CORP."/>
    <s v="A46484"/>
    <n v="1"/>
    <s v="Composite"/>
    <n v="13.05"/>
    <d v="2020-05-11T00:00:00"/>
    <x v="2"/>
    <s v="Salt Water"/>
    <n v="0"/>
    <n v="119.3"/>
    <s v="11-22-019-12W4"/>
    <s v="04-27-019-12W4"/>
    <n v="1.22"/>
    <s v="Uncoated"/>
    <m/>
    <s v="SW"/>
    <n v="11"/>
    <s v="Blind end"/>
    <s v="Pipeline"/>
    <s v="46484-1"/>
    <s v="Discontinued - Oil-Water-Other"/>
    <n v="1290"/>
    <s v="TILLEY 100/11-22-019-12W4/02 SWD                  "/>
    <n v="100"/>
    <x v="1"/>
    <x v="8"/>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6484"/>
    <n v="2"/>
    <s v="Composite"/>
    <n v="13.05"/>
    <d v="2020-05-11T00:00:00"/>
    <x v="2"/>
    <s v="Salt Water"/>
    <n v="0"/>
    <n v="119.3"/>
    <s v="04-27-019-12W4"/>
    <s v="01-28-019-12W4"/>
    <n v="0.16"/>
    <s v="Uncoated"/>
    <m/>
    <s v="SW"/>
    <n v="11"/>
    <s v="Pipeline"/>
    <s v="Blind end"/>
    <s v="46484-2"/>
    <s v="Discontinued - Oil-Water-Other"/>
    <n v="1290"/>
    <s v="TILLEY 100/11-22-019-12W4/02 SWD                  "/>
    <n v="100"/>
    <x v="1"/>
    <x v="8"/>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6484"/>
    <n v="3"/>
    <s v="Composite"/>
    <n v="13.05"/>
    <d v="2020-05-11T00:00:00"/>
    <x v="2"/>
    <s v="Salt Water"/>
    <n v="0"/>
    <n v="119.3"/>
    <s v="04-27-019-12W4"/>
    <s v="05-27-019-12W4"/>
    <n v="0.43"/>
    <s v="Uncoated"/>
    <m/>
    <s v="SW"/>
    <n v="11"/>
    <s v="Pipeline"/>
    <s v="Blind end"/>
    <s v="46484-3"/>
    <s v="Discontinued - Oil-Water-Other"/>
    <n v="1290"/>
    <s v="TILLEY 100/11-22-019-12W4/02 SWD                  "/>
    <n v="100"/>
    <x v="1"/>
    <x v="8"/>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6484"/>
    <n v="4"/>
    <s v="Composite"/>
    <n v="13.05"/>
    <d v="2017-06-02T00:00:00"/>
    <x v="2"/>
    <s v="Salt Water"/>
    <n v="0"/>
    <n v="119.3"/>
    <s v="11-22-019-12W4"/>
    <s v="16-16-019-12W4"/>
    <n v="1.65"/>
    <s v="Uncoated"/>
    <m/>
    <s v="SW"/>
    <n v="11"/>
    <s v="Blind end"/>
    <s v="Blind end"/>
    <s v="46484-4"/>
    <s v="Discontinued - Oil-Water-Other"/>
    <n v="1290"/>
    <s v="TILLEY 100/11-22-019-12W4/02 SWD                  "/>
    <n v="100"/>
    <x v="1"/>
    <x v="8"/>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6484"/>
    <n v="5"/>
    <s v="Composite"/>
    <n v="13.7"/>
    <d v="2020-05-08T00:00:00"/>
    <x v="2"/>
    <s v="Salt Water"/>
    <n v="0"/>
    <n v="120.6"/>
    <s v="11-22-019-12W4"/>
    <s v="01-27-019-12W4"/>
    <n v="1.4"/>
    <s v="Uncoated"/>
    <m/>
    <s v="SW"/>
    <n v="11"/>
    <s v="Blind end"/>
    <s v="Blind end"/>
    <s v="46484-5"/>
    <s v="Discontinued - Oil-Water-Other"/>
    <n v="1290"/>
    <s v="TILLEY 100/11-22-019-12W4/02 SWD                  "/>
    <n v="100"/>
    <x v="1"/>
    <x v="8"/>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6484"/>
    <n v="6"/>
    <s v="Composite"/>
    <n v="12.85"/>
    <d v="2017-06-02T00:00:00"/>
    <x v="2"/>
    <s v="Salt Water"/>
    <n v="0"/>
    <n v="118.9"/>
    <s v="10-22-019-12W4"/>
    <s v="10-22-019-12W4"/>
    <n v="0.37"/>
    <s v="Uncoated"/>
    <m/>
    <s v="SW"/>
    <n v="11"/>
    <s v="Blind end"/>
    <s v="Blind end"/>
    <s v="46484-6"/>
    <s v="Discontinued - Oil-Water-Other"/>
    <n v="1286"/>
    <s v="TILLEY 100/10-22-019-12W4/00 INJ                  "/>
    <n v="100"/>
    <x v="1"/>
    <x v="8"/>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6484"/>
    <n v="7"/>
    <s v="Composite"/>
    <n v="12.85"/>
    <d v="2020-05-08T00:00:00"/>
    <x v="2"/>
    <s v="Salt Water"/>
    <n v="0"/>
    <n v="118.9"/>
    <s v="10-22-019-12W4"/>
    <s v="08-22-019-12W4"/>
    <n v="0.6"/>
    <s v="Uncoated"/>
    <m/>
    <s v="SW"/>
    <n v="11"/>
    <s v="Blind end"/>
    <s v="Blind end"/>
    <s v="46484-7"/>
    <s v="Discontinued - Oil-Water-Other"/>
    <n v="1286"/>
    <s v="TILLEY 100/10-22-019-12W4/00 INJ                  "/>
    <n v="100"/>
    <x v="1"/>
    <x v="8"/>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6484"/>
    <n v="8"/>
    <s v="Composite"/>
    <n v="12.85"/>
    <d v="2020-05-08T00:00:00"/>
    <x v="2"/>
    <s v="Salt Water"/>
    <n v="0"/>
    <n v="118.9"/>
    <s v="01-27-019-12W4"/>
    <s v="08-27-019-12W4"/>
    <n v="0.45"/>
    <s v="Uncoated"/>
    <m/>
    <s v="SW"/>
    <n v="11"/>
    <s v="Blind end"/>
    <s v="Blind end"/>
    <s v="46484-8"/>
    <s v="Discontinued - Oil-Water-Other"/>
    <n v="1297"/>
    <s v="TILLEY 102/01-27-019-12W4/00 INJ                  "/>
    <n v="100"/>
    <x v="1"/>
    <x v="8"/>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6484"/>
    <n v="9"/>
    <s v="Composite"/>
    <n v="12.85"/>
    <d v="2020-05-11T00:00:00"/>
    <x v="2"/>
    <s v="Salt Water"/>
    <n v="0"/>
    <n v="118.9"/>
    <s v="13-22-019-12W4"/>
    <s v="16-21-019-12W4"/>
    <n v="0.12"/>
    <s v="Uncoated"/>
    <m/>
    <s v="SW"/>
    <n v="11"/>
    <s v="Pipeline"/>
    <s v="Blind end"/>
    <s v="46484-9"/>
    <s v="Discontinued - Oil-Water-Other"/>
    <n v="1338"/>
    <s v="TILLEY 13-22 TO 16-21-019-12W4 PPL                "/>
    <n v="100"/>
    <x v="1"/>
    <x v="8"/>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6484"/>
    <n v="10"/>
    <s v="Steel"/>
    <n v="4.8"/>
    <d v="2020-05-08T00:00:00"/>
    <x v="2"/>
    <s v="Salt Water"/>
    <n v="0"/>
    <n v="168.3"/>
    <s v="11-22-019-12W4"/>
    <s v="10-22-019-12W4"/>
    <n v="0.71"/>
    <s v="Expanded Polyethylene"/>
    <m/>
    <s v="SW"/>
    <n v="11"/>
    <s v="Blind end"/>
    <s v="Blind end"/>
    <s v="46484-10"/>
    <s v="Discontinued - Oil-Water-Other"/>
    <n v="1290"/>
    <s v="TILLEY 100/11-22-019-12W4/02 SWD                  "/>
    <n v="100"/>
    <x v="1"/>
    <x v="8"/>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6484"/>
    <n v="11"/>
    <s v="Composite"/>
    <n v="12.85"/>
    <d v="2020-05-08T00:00:00"/>
    <x v="2"/>
    <s v="Salt Water"/>
    <n v="0"/>
    <n v="118.9"/>
    <s v="10-22-019-12W4"/>
    <s v="06-23-019-12W4"/>
    <n v="1.03"/>
    <s v="Uncoated"/>
    <m/>
    <s v="SW"/>
    <n v="11"/>
    <s v="Blind end"/>
    <s v="Blind end"/>
    <s v="46484-11"/>
    <s v="Discontinued - Oil-Water-Other"/>
    <n v="1286"/>
    <s v="TILLEY 100/10-22-019-12W4/00 INJ                  "/>
    <n v="100"/>
    <x v="1"/>
    <x v="8"/>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6523"/>
    <n v="1"/>
    <s v="Steel"/>
    <n v="3.2"/>
    <d v="2018-10-09T00:00:00"/>
    <x v="0"/>
    <s v="Natural Gas"/>
    <n v="0"/>
    <n v="114.3"/>
    <s v="16-30-018-10W4"/>
    <s v="11-30-018-10W4"/>
    <n v="0.76"/>
    <s v="Uncoated"/>
    <n v="9650"/>
    <s v="NG"/>
    <n v="3"/>
    <s v="Well"/>
    <s v="Pipeline"/>
    <s v="46523-1"/>
    <s v="Operating - Gas"/>
    <n v="1512"/>
    <s v="W TIDE LK 102/16-30-018-10W4/00                   "/>
    <n v="100"/>
    <x v="1"/>
    <x v="5"/>
    <n v="380"/>
    <n v="2000"/>
    <m/>
    <s v="1) Active Pipeline = Use reserve-life"/>
    <s v="No"/>
    <m/>
    <n v="2380"/>
    <m/>
    <n v="2380"/>
    <n v="1"/>
    <n v="2380"/>
    <n v="0"/>
    <n v="2380"/>
    <n v="26"/>
    <n v="1.35E-2"/>
    <n v="3372.8306501772736"/>
    <n v="0"/>
    <n v="3372.8306501772736"/>
    <n v="1.7600000000000001E-2"/>
    <n v="2142.8411606259065"/>
    <n v="0"/>
    <n v="2142.8411606259065"/>
    <m/>
  </r>
  <r>
    <s v="1 - Yes"/>
    <s v="COR4 OIL CORP."/>
    <s v="A46523"/>
    <n v="2"/>
    <s v="Steel"/>
    <n v="3.2"/>
    <d v="2019-02-01T00:00:00"/>
    <x v="0"/>
    <s v="Natural Gas"/>
    <n v="0"/>
    <n v="114.3"/>
    <s v="11-30-018-10W4"/>
    <s v="10-30-018-10W4"/>
    <n v="0.17"/>
    <s v="Uncoated"/>
    <n v="9650"/>
    <s v="NG"/>
    <n v="3"/>
    <s v="Compressor station"/>
    <s v="Pipeline"/>
    <s v="46523-2"/>
    <s v="Operating - Gas"/>
    <n v="1391"/>
    <s v="W TIDE LK 100/11-30-018-10W4/00                   "/>
    <n v="100"/>
    <x v="1"/>
    <x v="5"/>
    <n v="85"/>
    <n v="2000"/>
    <m/>
    <s v="1) Active Pipeline = Use reserve-life"/>
    <s v="No"/>
    <m/>
    <n v="2085"/>
    <m/>
    <n v="2085"/>
    <n v="1"/>
    <n v="2085"/>
    <n v="0"/>
    <n v="2085"/>
    <n v="26"/>
    <n v="1.35E-2"/>
    <n v="2954.7697082435361"/>
    <n v="0"/>
    <n v="2954.7697082435361"/>
    <n v="1.7600000000000001E-2"/>
    <n v="1877.2368991197543"/>
    <n v="0"/>
    <n v="1877.2368991197543"/>
    <m/>
  </r>
  <r>
    <s v="1 - Yes"/>
    <s v="COR4 OIL CORP."/>
    <s v="A46523"/>
    <n v="3"/>
    <s v="Steel"/>
    <n v="3.2"/>
    <d v="2015-07-13T00:00:00"/>
    <x v="2"/>
    <s v="Natural Gas"/>
    <n v="0"/>
    <n v="88.9"/>
    <s v="03-32-018-10W4"/>
    <s v="16-30-018-10W4"/>
    <n v="0.87"/>
    <s v="Uncoated"/>
    <m/>
    <s v="NG"/>
    <n v="3"/>
    <s v="Blind end"/>
    <s v="Blind end"/>
    <s v="46523-3"/>
    <s v="Discontinued - Gas"/>
    <n v="1347"/>
    <s v="W TIDE LK 100/03-32-018-10W4/03                   "/>
    <n v="100"/>
    <x v="1"/>
    <x v="5"/>
    <n v="0"/>
    <n v="2000"/>
    <m/>
    <s v="3) Discontinued; assume even over 15 years"/>
    <n v="7"/>
    <m/>
    <n v="2000"/>
    <m/>
    <n v="2000"/>
    <n v="1"/>
    <n v="2000"/>
    <n v="0"/>
    <n v="2000"/>
    <n v="7"/>
    <n v="1.35E-2"/>
    <n v="2196.8290702222275"/>
    <n v="0"/>
    <n v="2196.8290702222275"/>
    <n v="1.7600000000000001E-2"/>
    <n v="1944.2700163714471"/>
    <n v="0"/>
    <n v="1944.2700163714471"/>
    <m/>
  </r>
  <r>
    <s v="1 - Yes"/>
    <s v="COR4 OIL CORP."/>
    <s v="A48719"/>
    <n v="1"/>
    <s v="Steel"/>
    <n v="4"/>
    <d v="2019-07-19T00:00:00"/>
    <x v="2"/>
    <s v="Oil Well Effluent"/>
    <n v="3"/>
    <n v="88.9"/>
    <s v="12-06-019-11W4"/>
    <s v="08-01-019-12W4"/>
    <n v="0.75"/>
    <s v="Expanded Polyethylene"/>
    <m/>
    <s v="OE"/>
    <n v="24"/>
    <s v="Blind end"/>
    <s v="Blind end"/>
    <s v="48719-1"/>
    <s v="Discontinued - Oil-Water-Other"/>
    <n v="1395"/>
    <s v="W TIDE LK 100/12-06-019-11W4/00                   "/>
    <n v="100"/>
    <x v="1"/>
    <x v="5"/>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8719"/>
    <n v="2"/>
    <s v="Steel"/>
    <n v="4"/>
    <d v="2009-02-27T00:00:00"/>
    <x v="2"/>
    <s v="Oil Well Effluent"/>
    <n v="3"/>
    <n v="88.9"/>
    <s v="08-01-019-12W4"/>
    <s v="01-06-019-11W4"/>
    <n v="1.71"/>
    <s v="Uncoated"/>
    <m/>
    <s v="OE"/>
    <n v="24"/>
    <s v="Blind end"/>
    <s v="Blind end"/>
    <s v="48719-2"/>
    <s v="Discontinued - Oil-Water-Other"/>
    <n v="1459"/>
    <s v="W TIDE LK 102/08-01-019-12W4/00 SAT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8719"/>
    <n v="3"/>
    <s v="Steel"/>
    <n v="4"/>
    <d v="2010-03-03T00:00:00"/>
    <x v="0"/>
    <s v="Oil Well Effluent"/>
    <n v="3"/>
    <n v="168.3"/>
    <s v="01-06-019-11W4"/>
    <s v="07-08-019-11W4"/>
    <n v="2.72"/>
    <s v="Expanded Polyethylene"/>
    <n v="4960"/>
    <s v="OE"/>
    <n v="24"/>
    <s v="Satellite"/>
    <s v="Battery"/>
    <s v="48719-3"/>
    <s v="Operating - Oil-Water-Other"/>
    <n v="1517"/>
    <s v="W TIDE LK 103/01-06-019-11W4/00 SAT               "/>
    <n v="100"/>
    <x v="1"/>
    <x v="5"/>
    <n v="4080.0000000000005"/>
    <n v="2500"/>
    <n v="669.34404283801871"/>
    <s v="1) Active Pipeline = Use reserve-life"/>
    <s v="No"/>
    <m/>
    <n v="7249.344042838019"/>
    <m/>
    <n v="7249.344042838019"/>
    <n v="1"/>
    <n v="7249.344042838019"/>
    <n v="0"/>
    <n v="7249.344042838019"/>
    <n v="26"/>
    <n v="1.35E-2"/>
    <n v="10273.44948796811"/>
    <n v="0"/>
    <n v="10273.44948796811"/>
    <n v="1.7600000000000001E-2"/>
    <n v="6526.9717657695464"/>
    <n v="0"/>
    <n v="6526.9717657695464"/>
    <m/>
  </r>
  <r>
    <s v="1 - Yes"/>
    <s v="COR4 OIL CORP."/>
    <s v="A48719"/>
    <n v="4"/>
    <s v="Steel"/>
    <n v="4"/>
    <d v="2015-12-24T00:00:00"/>
    <x v="2"/>
    <s v="Oil Well Effluent"/>
    <n v="3"/>
    <n v="88.9"/>
    <s v="14-31-018-11W4"/>
    <s v="01-06-019-11W4"/>
    <n v="0.39"/>
    <s v="Expanded Polyethylene"/>
    <m/>
    <s v="OE"/>
    <n v="24"/>
    <s v="Blind end"/>
    <s v="Blind end"/>
    <s v="48719-4"/>
    <s v="Discontinued - Oil-Water-Other"/>
    <n v="1501"/>
    <s v="W TIDE LK 102/14-31-018-11W4/00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8719"/>
    <n v="5"/>
    <s v="Steel"/>
    <n v="4"/>
    <d v="2013-11-04T00:00:00"/>
    <x v="2"/>
    <s v="Oil Well Effluent"/>
    <n v="3"/>
    <n v="88.9"/>
    <s v="14-06-019-11W4"/>
    <s v="01-06-019-11W4"/>
    <n v="2.04"/>
    <s v="Expanded Polyethylene"/>
    <m/>
    <s v="OE"/>
    <n v="24"/>
    <s v="Blind end"/>
    <s v="Blind end"/>
    <s v="48719-5"/>
    <s v="Discontinued - Oil-Water-Other"/>
    <n v="1410"/>
    <s v="W TIDE LK 100/14-06-019-11W4/00 SAT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8719"/>
    <n v="6"/>
    <s v="Steel"/>
    <n v="4"/>
    <d v="2019-09-10T00:00:00"/>
    <x v="2"/>
    <s v="Oil Well Effluent"/>
    <n v="3"/>
    <n v="88.9"/>
    <s v="06-06-019-11W4"/>
    <s v="01-06-019-11W4"/>
    <n v="1.22"/>
    <s v="Expanded Polyethylene"/>
    <m/>
    <s v="OE"/>
    <n v="24"/>
    <s v="Blind end"/>
    <s v="Blind end"/>
    <s v="48719-6"/>
    <s v="Discontinued - Oil-Water-Other"/>
    <n v="1446"/>
    <s v="W TIDE LK 102/06-06-019-11W4/00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8719"/>
    <n v="7"/>
    <s v="Steel"/>
    <n v="4"/>
    <d v="2009-09-28T00:00:00"/>
    <x v="0"/>
    <s v="Oil Well Effluent"/>
    <n v="3"/>
    <n v="88.9"/>
    <s v="02-06-019-11W4"/>
    <s v="01-06-019-11W4"/>
    <n v="0.44"/>
    <s v="Expanded Polyethylene"/>
    <n v="4960"/>
    <s v="OE"/>
    <n v="24"/>
    <s v="Well"/>
    <s v="Satellite"/>
    <s v="48719-7"/>
    <s v="Operating - Oil-Water-Other"/>
    <n v="1518"/>
    <s v="W TIDE LK 103/02-06-019-11W4/00                   "/>
    <n v="100"/>
    <x v="1"/>
    <x v="5"/>
    <n v="660"/>
    <n v="2500"/>
    <n v="669.34404283801871"/>
    <s v="1) Active Pipeline = Use reserve-life"/>
    <s v="No"/>
    <m/>
    <n v="3829.3440428380186"/>
    <m/>
    <n v="3829.3440428380186"/>
    <n v="1"/>
    <n v="3829.3440428380186"/>
    <n v="0"/>
    <n v="3829.3440428380186"/>
    <n v="26"/>
    <n v="1.35E-2"/>
    <n v="5426.7768730074895"/>
    <n v="0"/>
    <n v="5426.7768730074895"/>
    <n v="1.7600000000000001E-2"/>
    <n v="3447.7630391558491"/>
    <n v="0"/>
    <n v="3447.7630391558491"/>
    <m/>
  </r>
  <r>
    <s v="1 - Yes"/>
    <s v="COR4 OIL CORP."/>
    <s v="A48719"/>
    <n v="8"/>
    <s v="Steel"/>
    <n v="4"/>
    <d v="2015-05-11T00:00:00"/>
    <x v="2"/>
    <s v="Oil Well Effluent"/>
    <n v="3"/>
    <n v="88.9"/>
    <s v="09-06-019-11W4"/>
    <s v="01-06-019-11W4"/>
    <n v="0.94"/>
    <s v="Uncoated"/>
    <m/>
    <s v="OE"/>
    <n v="24"/>
    <s v="Blind end"/>
    <s v="Blind end"/>
    <s v="48719-8"/>
    <s v="Discontinued - Oil-Water-Other"/>
    <n v="1465"/>
    <s v="W TIDE LK 102/09-06-019-11W4/00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8719"/>
    <n v="9"/>
    <s v="Fiberglass"/>
    <n v="5.97"/>
    <d v="2019-11-29T00:00:00"/>
    <x v="2"/>
    <s v="Oil Well Effluent"/>
    <n v="3"/>
    <n v="167"/>
    <s v="08-01-019-12W4"/>
    <s v="01-06-019-11W4"/>
    <n v="1.71"/>
    <s v="Uncoated"/>
    <m/>
    <s v="OE"/>
    <n v="24"/>
    <s v="Blind end"/>
    <s v="Blind end"/>
    <s v="48719-9"/>
    <s v="Discontinued - Oil-Water-Other"/>
    <n v="1459"/>
    <s v="W TIDE LK 102/08-01-019-12W4/00 SAT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8719"/>
    <n v="10"/>
    <s v="Fiberglass"/>
    <n v="2.92"/>
    <d v="2015-07-07T00:00:00"/>
    <x v="2"/>
    <s v="Oil Well Effluent"/>
    <n v="3"/>
    <n v="81.5"/>
    <s v="13-31-018-11W4"/>
    <s v="01-06-019-11W4"/>
    <n v="0.71"/>
    <s v="Uncoated"/>
    <m/>
    <s v="OE"/>
    <n v="24"/>
    <s v="Blind end"/>
    <s v="Blind end"/>
    <s v="48719-10"/>
    <s v="Discontinued - Oil-Water-Other"/>
    <n v="1492"/>
    <s v="W TIDE LK 102/13-31-018-11W4/00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8719"/>
    <n v="11"/>
    <s v="Fiberglass"/>
    <n v="2.92"/>
    <d v="2012-10-22T00:00:00"/>
    <x v="2"/>
    <s v="Oil Well Effluent"/>
    <n v="3"/>
    <n v="81.5"/>
    <s v="01-01-019-12W4"/>
    <s v="08-01-019-12W4"/>
    <n v="0.43"/>
    <s v="Uncoated"/>
    <m/>
    <s v="OE"/>
    <n v="24"/>
    <s v="Blind end"/>
    <s v="Blind end"/>
    <s v="48719-11"/>
    <s v="Discontinued - Oil-Water-Other"/>
    <n v="1418"/>
    <s v="W TIDE LK 102/01-01-019-12W4/00 INJ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8719"/>
    <n v="12"/>
    <s v="Fiberglass"/>
    <n v="2.92"/>
    <d v="2015-06-29T00:00:00"/>
    <x v="2"/>
    <s v="Oil Well Effluent"/>
    <n v="3"/>
    <n v="81.5"/>
    <s v="07-06-019-11W4"/>
    <s v="08-01-019-12W4"/>
    <n v="1"/>
    <s v="Uncoated"/>
    <m/>
    <s v="OE"/>
    <n v="24"/>
    <s v="Blind end"/>
    <s v="Blind end"/>
    <s v="48719-12"/>
    <s v="Discontinued - Oil-Water-Other"/>
    <n v="1453"/>
    <s v="W TIDE LK 102/07-06-019-11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8719"/>
    <n v="13"/>
    <s v="Fiberglass"/>
    <n v="2.92"/>
    <d v="2017-11-15T00:00:00"/>
    <x v="0"/>
    <s v="Oil Well Effluent"/>
    <n v="3"/>
    <n v="81.5"/>
    <s v="14-31-018-11W4"/>
    <s v="01-06-019-11W4"/>
    <n v="0.47"/>
    <s v="Uncoated"/>
    <n v="4960"/>
    <s v="OE"/>
    <n v="24"/>
    <s v="Well"/>
    <s v="Satellite"/>
    <s v="48719-13"/>
    <s v="Operating - Oil-Water-Other"/>
    <n v="1501"/>
    <s v="W TIDE LK 102/14-31-018-11W4/00                   "/>
    <n v="100"/>
    <x v="1"/>
    <x v="5"/>
    <n v="705"/>
    <n v="2500"/>
    <n v="669.34404283801871"/>
    <s v="1) Active Pipeline = Use reserve-life"/>
    <s v="No"/>
    <m/>
    <n v="3874.3440428380186"/>
    <m/>
    <n v="3874.3440428380186"/>
    <n v="1"/>
    <n v="3874.3440428380186"/>
    <n v="0"/>
    <n v="3874.3440428380186"/>
    <n v="26"/>
    <n v="1.35E-2"/>
    <n v="5490.5488810990764"/>
    <n v="0"/>
    <n v="5490.5488810990764"/>
    <n v="1.7600000000000001E-2"/>
    <n v="3488.2789434533979"/>
    <n v="0"/>
    <n v="3488.2789434533979"/>
    <m/>
  </r>
  <r>
    <s v="1 - Yes"/>
    <s v="COR4 OIL CORP."/>
    <s v="A48719"/>
    <n v="14"/>
    <s v="Fiberglass"/>
    <n v="2.92"/>
    <d v="2009-10-09T00:00:00"/>
    <x v="0"/>
    <s v="Oil Well Effluent"/>
    <n v="3"/>
    <n v="81.5"/>
    <s v="13-31-018-11W4"/>
    <s v="01-06-019-11W4"/>
    <n v="0.71"/>
    <s v="Uncoated"/>
    <n v="4960"/>
    <s v="OE"/>
    <n v="24"/>
    <s v="Well"/>
    <s v="Satellite"/>
    <s v="48719-14"/>
    <s v="Operating - Oil-Water-Other"/>
    <n v="1492"/>
    <s v="W TIDE LK 102/13-31-018-11W4/00                   "/>
    <n v="100"/>
    <x v="1"/>
    <x v="5"/>
    <n v="1065"/>
    <n v="2500"/>
    <n v="669.34404283801871"/>
    <s v="1) Active Pipeline = Use reserve-life"/>
    <s v="No"/>
    <m/>
    <n v="4234.344042838019"/>
    <m/>
    <n v="4234.344042838019"/>
    <n v="1"/>
    <n v="4234.344042838019"/>
    <n v="0"/>
    <n v="4234.344042838019"/>
    <n v="26"/>
    <n v="1.35E-2"/>
    <n v="6000.7249458317738"/>
    <n v="0"/>
    <n v="6000.7249458317738"/>
    <n v="1.7600000000000001E-2"/>
    <n v="3812.4061778337873"/>
    <n v="0"/>
    <n v="3812.4061778337873"/>
    <m/>
  </r>
  <r>
    <s v="1 - Yes"/>
    <s v="COR4 OIL CORP."/>
    <s v="A48719"/>
    <n v="15"/>
    <s v="Fiberglass"/>
    <n v="2.92"/>
    <d v="2015-08-31T00:00:00"/>
    <x v="2"/>
    <s v="Oil Well Effluent"/>
    <n v="3"/>
    <n v="81.5"/>
    <s v="14-06-019-11W4"/>
    <s v="08-01-019-12W4"/>
    <n v="1.32"/>
    <s v="Uncoated"/>
    <m/>
    <s v="OE"/>
    <n v="24"/>
    <s v="Blind end"/>
    <s v="Blind end"/>
    <s v="48719-15"/>
    <s v="Discontinued - Oil-Water-Other"/>
    <n v="1495"/>
    <s v="W TIDE LK 102/14-06-019-11W4/00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8719"/>
    <n v="16"/>
    <s v="Steel"/>
    <n v="4"/>
    <d v="2010-04-30T00:00:00"/>
    <x v="0"/>
    <s v="Oil Well Effluent"/>
    <n v="3"/>
    <n v="168.3"/>
    <s v="01-06-019-11W4"/>
    <s v="07-08-019-11W4"/>
    <n v="2.84"/>
    <s v="Expanded Polyethylene"/>
    <n v="4960"/>
    <s v="OE"/>
    <n v="24"/>
    <s v="Satellite"/>
    <s v="Battery"/>
    <s v="48719-16"/>
    <s v="Operating - Oil-Water-Other"/>
    <n v="1421"/>
    <s v="W TIDE LK 102/01-06-019-11W4/00 SAT               "/>
    <n v="100"/>
    <x v="1"/>
    <x v="5"/>
    <n v="4260"/>
    <n v="2500"/>
    <n v="669.34404283801871"/>
    <s v="1) Active Pipeline = Use reserve-life"/>
    <s v="No"/>
    <m/>
    <n v="7429.344042838019"/>
    <m/>
    <n v="7429.344042838019"/>
    <n v="1"/>
    <n v="7429.344042838019"/>
    <n v="0"/>
    <n v="7429.344042838019"/>
    <n v="26"/>
    <n v="1.35E-2"/>
    <n v="10528.537520334459"/>
    <n v="0"/>
    <n v="10528.537520334459"/>
    <n v="1.7600000000000001E-2"/>
    <n v="6689.0353829597425"/>
    <n v="0"/>
    <n v="6689.0353829597425"/>
    <m/>
  </r>
  <r>
    <s v="1 - Yes"/>
    <s v="COR4 OIL CORP."/>
    <s v="A48719"/>
    <n v="17"/>
    <s v="Composite"/>
    <n v="12.5"/>
    <d v="2019-11-29T00:00:00"/>
    <x v="2"/>
    <s v="Oil Well Effluent"/>
    <n v="3"/>
    <n v="124"/>
    <s v="14-36-018-12W4"/>
    <s v="08-01-019-12W4"/>
    <n v="0.89"/>
    <s v="Uncoated"/>
    <m/>
    <s v="OE"/>
    <n v="24"/>
    <s v="Blind end"/>
    <s v="Blind end"/>
    <s v="48719-17"/>
    <s v="Discontinued - Oil-Water-Other"/>
    <n v="1528"/>
    <s v="W TIDE LK 103/09-01-019-12W4/02 (14-36)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8719"/>
    <n v="18"/>
    <s v="Composite"/>
    <n v="12.5"/>
    <d v="2019-11-29T00:00:00"/>
    <x v="2"/>
    <s v="Oil Well Effluent"/>
    <n v="3"/>
    <n v="124"/>
    <s v="14-36-018-12W4"/>
    <s v="08-01-019-12W4"/>
    <n v="0.89"/>
    <s v="Uncoated"/>
    <m/>
    <s v="OE"/>
    <n v="24"/>
    <s v="Blind end"/>
    <s v="Blind end"/>
    <s v="48719-18"/>
    <s v="Discontinued - Oil-Water-Other"/>
    <n v="1502"/>
    <s v="W TIDE LK 102/14-36-018-12W4/02 (14-36)INJ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8719"/>
    <n v="19"/>
    <s v="Steel"/>
    <n v="4.8"/>
    <d v="2015-10-20T00:00:00"/>
    <x v="0"/>
    <s v="Oil Well Effluent"/>
    <n v="3"/>
    <n v="168.3"/>
    <s v="14-06-019-11W4"/>
    <s v="01-06-019-11W4"/>
    <n v="1.97"/>
    <s v="Expanded Polyethylene"/>
    <n v="4960"/>
    <s v="OE"/>
    <n v="24"/>
    <s v="Satellite"/>
    <s v="Pipeline"/>
    <s v="48719-19"/>
    <s v="Operating - Oil-Water-Other"/>
    <n v="1521"/>
    <s v="W TIDE LK 103/06-06-019-11W4/00 (14-06)           "/>
    <n v="100"/>
    <x v="1"/>
    <x v="5"/>
    <n v="2955"/>
    <n v="2500"/>
    <n v="669.34404283801871"/>
    <s v="1) Active Pipeline = Use reserve-life"/>
    <s v="No"/>
    <m/>
    <n v="6124.344042838019"/>
    <m/>
    <n v="6124.344042838019"/>
    <n v="1"/>
    <n v="6124.344042838019"/>
    <n v="0"/>
    <n v="6124.344042838019"/>
    <n v="26"/>
    <n v="1.35E-2"/>
    <n v="8679.1492856784316"/>
    <n v="0"/>
    <n v="8679.1492856784316"/>
    <n v="1.7600000000000001E-2"/>
    <n v="5514.07415833083"/>
    <n v="0"/>
    <n v="5514.07415833083"/>
    <m/>
  </r>
  <r>
    <s v="1 - Yes"/>
    <s v="COR4 OIL CORP."/>
    <s v="A48719"/>
    <n v="20"/>
    <s v="Composite"/>
    <n v="12.5"/>
    <d v="2019-07-03T00:00:00"/>
    <x v="2"/>
    <s v="Oil Well Effluent"/>
    <n v="3"/>
    <n v="124"/>
    <s v="03-31-018-11W4"/>
    <s v="01-06-019-11W4"/>
    <n v="1.85"/>
    <s v="Uncoated"/>
    <m/>
    <s v="OE"/>
    <n v="24"/>
    <s v="Blind end"/>
    <s v="Blind end"/>
    <s v="48719-20"/>
    <s v="Discontinued - Oil-Water-Other"/>
    <n v="1375"/>
    <s v="W TIDE LK 100/07-31-018-11W4/00 (03-31)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8719"/>
    <n v="21"/>
    <s v="Composite"/>
    <n v="12.5"/>
    <d v="2011-07-19T00:00:00"/>
    <x v="0"/>
    <s v="Oil Well Effluent"/>
    <n v="3"/>
    <n v="124"/>
    <s v="14-06-019-11W4"/>
    <s v="14-06-019-11W4"/>
    <n v="0.28000000000000003"/>
    <s v="Uncoated"/>
    <n v="4960"/>
    <s v="OE"/>
    <n v="24"/>
    <s v="Well"/>
    <s v="Satellite"/>
    <s v="48719-21"/>
    <s v="Operating - Oil-Water-Other"/>
    <n v="1495"/>
    <s v="W TIDE LK 102/14-06-019-11W4/00                   "/>
    <n v="100"/>
    <x v="1"/>
    <x v="5"/>
    <n v="420.00000000000006"/>
    <n v="2500"/>
    <n v="669.34404283801871"/>
    <s v="1) Active Pipeline = Use reserve-life"/>
    <s v="No"/>
    <m/>
    <n v="3589.3440428380186"/>
    <m/>
    <n v="3589.3440428380186"/>
    <n v="1"/>
    <n v="3589.3440428380186"/>
    <n v="0"/>
    <n v="3589.3440428380186"/>
    <n v="26"/>
    <n v="1.35E-2"/>
    <n v="5086.6594965190243"/>
    <n v="0"/>
    <n v="5086.6594965190243"/>
    <n v="1.7600000000000001E-2"/>
    <n v="3231.6782162355894"/>
    <n v="0"/>
    <n v="3231.6782162355894"/>
    <m/>
  </r>
  <r>
    <s v="1 - Yes"/>
    <s v="COR4 OIL CORP."/>
    <s v="A48719"/>
    <n v="22"/>
    <s v="Composite"/>
    <n v="12.5"/>
    <d v="2011-08-17T00:00:00"/>
    <x v="0"/>
    <s v="Oil Well Effluent"/>
    <n v="3"/>
    <n v="124"/>
    <s v="01-12-019-12W4"/>
    <s v="14-06-019-11W4"/>
    <n v="1.1299999999999999"/>
    <s v="Uncoated"/>
    <n v="4960"/>
    <s v="OE"/>
    <n v="24"/>
    <s v="Well"/>
    <s v="Satellite"/>
    <s v="48719-22"/>
    <s v="Operating - Oil-Water-Other"/>
    <n v="1330"/>
    <s v="TILLEY 103/05-07-019-11W4/00 (01-12)              "/>
    <n v="100"/>
    <x v="1"/>
    <x v="8"/>
    <n v="1694.9999999999998"/>
    <n v="2500"/>
    <n v="669.34404283801871"/>
    <s v="1) Active Pipeline = Use reserve-life"/>
    <s v="No"/>
    <m/>
    <n v="4864.344042838019"/>
    <m/>
    <n v="4864.344042838019"/>
    <n v="1"/>
    <n v="4864.344042838019"/>
    <n v="0"/>
    <n v="4864.344042838019"/>
    <n v="26"/>
    <n v="1.35E-2"/>
    <n v="6893.5330591139937"/>
    <n v="0"/>
    <n v="6893.5330591139937"/>
    <n v="1.7600000000000001E-2"/>
    <n v="4379.6288379994685"/>
    <n v="0"/>
    <n v="4379.6288379994685"/>
    <m/>
  </r>
  <r>
    <s v="1 - Yes"/>
    <s v="COR4 OIL CORP."/>
    <s v="A48719"/>
    <n v="23"/>
    <s v="Composite"/>
    <n v="12.5"/>
    <d v="2016-01-04T00:00:00"/>
    <x v="2"/>
    <s v="Oil Well Effluent"/>
    <n v="3"/>
    <n v="124"/>
    <s v="14-36-018-12W4"/>
    <s v="08-01-019-12W4"/>
    <n v="0.87"/>
    <s v="Uncoated"/>
    <m/>
    <s v="OE"/>
    <n v="24"/>
    <s v="Blind end"/>
    <s v="Blind end"/>
    <s v="48719-23"/>
    <s v="Discontinued - Oil-Water-Other"/>
    <n v="1502"/>
    <s v="W TIDE LK 102/14-36-018-12W4/02 (14-36)INJ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8719"/>
    <n v="24"/>
    <s v="Composite"/>
    <n v="12.5"/>
    <d v="2016-09-02T00:00:00"/>
    <x v="0"/>
    <s v="Oil Well Effluent"/>
    <n v="3"/>
    <n v="124"/>
    <s v="13-31-018-11W4"/>
    <s v="01-06-019-11W4"/>
    <n v="0.8"/>
    <s v="Uncoated"/>
    <n v="4960"/>
    <s v="OE"/>
    <n v="24"/>
    <s v="Well"/>
    <s v="Satellite"/>
    <s v="48719-24"/>
    <s v="Operating - Oil-Water-Other"/>
    <n v="1430"/>
    <s v="W TIDE LK 102/02-36-018-12W4/00 (13-31)           "/>
    <n v="100"/>
    <x v="1"/>
    <x v="5"/>
    <n v="1200"/>
    <n v="2500"/>
    <n v="669.34404283801871"/>
    <s v="1) Active Pipeline = Use reserve-life"/>
    <s v="No"/>
    <m/>
    <n v="4369.344042838019"/>
    <m/>
    <n v="4369.344042838019"/>
    <n v="1"/>
    <n v="4369.344042838019"/>
    <n v="0"/>
    <n v="4369.344042838019"/>
    <n v="26"/>
    <n v="1.35E-2"/>
    <n v="6192.0409701065355"/>
    <n v="0"/>
    <n v="6192.0409701065355"/>
    <n v="1.7600000000000001E-2"/>
    <n v="3933.9538907264337"/>
    <n v="0"/>
    <n v="3933.9538907264337"/>
    <m/>
  </r>
  <r>
    <s v="1 - Yes"/>
    <s v="COR4 OIL CORP."/>
    <s v="A48786"/>
    <n v="1"/>
    <s v="Steel"/>
    <n v="4"/>
    <d v="2015-04-23T00:00:00"/>
    <x v="2"/>
    <s v="Natural Gas"/>
    <n v="0"/>
    <n v="114.3"/>
    <s v="01-20-019-11W4"/>
    <s v="14-32-019-11W4"/>
    <n v="4.74"/>
    <s v="Uncoated"/>
    <m/>
    <s v="NG"/>
    <n v="9"/>
    <s v="Blind end"/>
    <s v="Blind end"/>
    <s v="48786-1"/>
    <s v="Discontinued - Gas"/>
    <n v="1340"/>
    <s v="W TIDE LK 100/01-20-019-11W4/00 FAC               "/>
    <n v="100"/>
    <x v="1"/>
    <x v="5"/>
    <n v="0"/>
    <n v="2000"/>
    <m/>
    <s v="3) Discontinued; assume even over 15 years"/>
    <n v="4"/>
    <m/>
    <n v="2000"/>
    <m/>
    <n v="2000"/>
    <n v="1"/>
    <n v="2000"/>
    <n v="0"/>
    <n v="2000"/>
    <n v="4"/>
    <n v="1.35E-2"/>
    <n v="2110.2067494301255"/>
    <n v="0"/>
    <n v="2110.2067494301255"/>
    <n v="1.7600000000000001E-2"/>
    <n v="1967.9615754795116"/>
    <n v="0"/>
    <n v="1967.9615754795116"/>
    <m/>
  </r>
  <r>
    <s v="1 - Yes"/>
    <s v="COR4 OIL CORP."/>
    <s v="A48786"/>
    <n v="2"/>
    <s v="Steel"/>
    <n v="3.2"/>
    <d v="2015-09-04T00:00:00"/>
    <x v="2"/>
    <s v="Natural Gas"/>
    <n v="0"/>
    <n v="88.9"/>
    <s v="08-16-018-10W4"/>
    <s v="13-15-018-10W4"/>
    <n v="1.07"/>
    <s v="Uncoated"/>
    <m/>
    <s v="NG"/>
    <n v="9"/>
    <s v="Blind end"/>
    <s v="Blind end"/>
    <s v="48786-2"/>
    <s v="Discontinued - Gas"/>
    <n v="1222"/>
    <s v="ALDERSON 103/08-16-018-10W4/00                    "/>
    <n v="100"/>
    <x v="1"/>
    <x v="9"/>
    <n v="0"/>
    <n v="2000"/>
    <m/>
    <s v="3) Discontinued; assume even over 15 years"/>
    <n v="5"/>
    <m/>
    <n v="2000"/>
    <m/>
    <n v="2000"/>
    <n v="1"/>
    <n v="2000"/>
    <n v="0"/>
    <n v="2000"/>
    <n v="5"/>
    <n v="1.35E-2"/>
    <n v="2138.6945405474321"/>
    <n v="0"/>
    <n v="2138.6945405474321"/>
    <n v="1.7600000000000001E-2"/>
    <n v="1960.032485012269"/>
    <n v="0"/>
    <n v="1960.032485012269"/>
    <m/>
  </r>
  <r>
    <s v="1 - Yes"/>
    <s v="COR4 OIL CORP."/>
    <s v="A48786"/>
    <n v="3"/>
    <s v="Steel"/>
    <n v="3.2"/>
    <d v="2015-09-03T00:00:00"/>
    <x v="2"/>
    <s v="Natural Gas"/>
    <n v="0"/>
    <n v="114.3"/>
    <s v="05-32-017-10W4"/>
    <s v="07-31-017-10W4"/>
    <n v="1.04"/>
    <s v="Uncoated"/>
    <m/>
    <s v="NG"/>
    <n v="9"/>
    <s v="Blind end"/>
    <s v="Blind end"/>
    <s v="48786-3"/>
    <s v="Discontinued - Gas"/>
    <n v="1035"/>
    <s v="ALDERSON 100/05-32-017-10W4/04                    "/>
    <n v="100"/>
    <x v="1"/>
    <x v="9"/>
    <n v="0"/>
    <n v="2000"/>
    <m/>
    <s v="3) Discontinued; assume even over 15 years"/>
    <n v="6"/>
    <m/>
    <n v="2000"/>
    <m/>
    <n v="2000"/>
    <n v="1"/>
    <n v="2000"/>
    <n v="0"/>
    <n v="2000"/>
    <n v="6"/>
    <n v="1.35E-2"/>
    <n v="2167.5669168448226"/>
    <n v="0"/>
    <n v="2167.5669168448226"/>
    <n v="1.7600000000000001E-2"/>
    <n v="1952.1353415486778"/>
    <n v="0"/>
    <n v="1952.1353415486778"/>
    <m/>
  </r>
  <r>
    <s v="1 - Yes"/>
    <s v="COR4 OIL CORP."/>
    <s v="A48786"/>
    <n v="4"/>
    <s v="Steel"/>
    <n v="3.2"/>
    <d v="2013-11-07T00:00:00"/>
    <x v="2"/>
    <s v="Natural Gas"/>
    <n v="0"/>
    <n v="88.9"/>
    <s v="05-03-019-11W4"/>
    <s v="14-03-019-11W4"/>
    <n v="0.99"/>
    <s v="Uncoated"/>
    <m/>
    <s v="NG"/>
    <n v="9"/>
    <s v="Blind end"/>
    <s v="Blind end"/>
    <s v="48786-4"/>
    <s v="Discontinued - Gas"/>
    <n v="1356"/>
    <s v="W TIDE LK 100/05-03-019-11W4/02                   "/>
    <n v="50"/>
    <x v="1"/>
    <x v="5"/>
    <n v="0"/>
    <n v="2000"/>
    <m/>
    <s v="3) Discontinued; assume even over 15 years"/>
    <n v="7"/>
    <m/>
    <n v="2000"/>
    <m/>
    <n v="2000"/>
    <n v="0.5"/>
    <n v="1000"/>
    <n v="0"/>
    <n v="1000"/>
    <n v="7"/>
    <n v="1.35E-2"/>
    <n v="1098.4145351111138"/>
    <n v="0"/>
    <n v="1098.4145351111138"/>
    <n v="1.7600000000000001E-2"/>
    <n v="972.13500818572356"/>
    <n v="0"/>
    <n v="972.13500818572356"/>
    <m/>
  </r>
  <r>
    <s v="1 - Yes"/>
    <s v="COR4 OIL CORP."/>
    <s v="A48786"/>
    <n v="5"/>
    <s v="Steel"/>
    <n v="4"/>
    <d v="2015-09-03T00:00:00"/>
    <x v="2"/>
    <s v="Natural Gas"/>
    <n v="0"/>
    <n v="88.9"/>
    <s v="08-10-019-11W4"/>
    <s v="05-10-019-11W4"/>
    <n v="1.67"/>
    <s v="Uncoated"/>
    <m/>
    <s v="NG"/>
    <n v="9"/>
    <s v="Blind end"/>
    <s v="Blind end"/>
    <s v="48786-5"/>
    <s v="Discontinued - Gas"/>
    <n v="1525"/>
    <s v="W TIDE LK 103/08-10-019-11W4/00                   "/>
    <n v="100"/>
    <x v="1"/>
    <x v="5"/>
    <n v="0"/>
    <n v="2000"/>
    <m/>
    <s v="3) Discontinued; assume even over 15 years"/>
    <n v="8"/>
    <m/>
    <n v="2000"/>
    <m/>
    <n v="2000"/>
    <n v="1"/>
    <n v="2000"/>
    <n v="0"/>
    <n v="2000"/>
    <n v="8"/>
    <n v="1.35E-2"/>
    <n v="2226.4862626702279"/>
    <n v="0"/>
    <n v="2226.4862626702279"/>
    <n v="1.7600000000000001E-2"/>
    <n v="1936.4363812819008"/>
    <n v="0"/>
    <n v="1936.4363812819008"/>
    <m/>
  </r>
  <r>
    <s v="1 - Yes"/>
    <s v="COR4 OIL CORP."/>
    <s v="A48786"/>
    <n v="6"/>
    <s v="Steel"/>
    <n v="3.2"/>
    <d v="2015-09-03T00:00:00"/>
    <x v="2"/>
    <s v="Natural Gas"/>
    <n v="0"/>
    <n v="88.9"/>
    <s v="07-32-017-10W4"/>
    <s v="05-32-017-10W4"/>
    <n v="0.84"/>
    <s v="Uncoated"/>
    <m/>
    <s v="NG"/>
    <n v="9"/>
    <s v="Blind end"/>
    <s v="Blind end"/>
    <s v="48786-6"/>
    <s v="Discontinued - Gas"/>
    <n v="1052"/>
    <s v="ALDERSON 100/07-32-017-10W4/00                    "/>
    <n v="100"/>
    <x v="1"/>
    <x v="9"/>
    <n v="0"/>
    <n v="2000"/>
    <m/>
    <s v="3) Discontinued; assume even over 15 years"/>
    <n v="9"/>
    <m/>
    <n v="2000"/>
    <m/>
    <n v="2000"/>
    <n v="1"/>
    <n v="2000"/>
    <n v="0"/>
    <n v="2000"/>
    <n v="9"/>
    <n v="1.35E-2"/>
    <n v="2256.543827216276"/>
    <n v="0"/>
    <n v="2256.543827216276"/>
    <n v="1.7600000000000001E-2"/>
    <n v="1928.6343085978835"/>
    <n v="0"/>
    <n v="1928.6343085978835"/>
    <m/>
  </r>
  <r>
    <s v="1 - Yes"/>
    <s v="COR4 OIL CORP."/>
    <s v="A48786"/>
    <n v="7"/>
    <s v="Steel"/>
    <n v="3.2"/>
    <d v="2015-07-15T00:00:00"/>
    <x v="2"/>
    <s v="Natural Gas"/>
    <n v="0"/>
    <n v="88.9"/>
    <s v="06-06-018-10W4"/>
    <s v="07-31-017-10W4"/>
    <n v="2.17"/>
    <s v="Uncoated"/>
    <m/>
    <s v="NG"/>
    <n v="9"/>
    <s v="Blind end"/>
    <s v="Blind end"/>
    <s v="48786-7"/>
    <s v="Discontinued - Gas"/>
    <n v="1211"/>
    <s v="ALDERSON 103/06-06-018-10W4/02                    "/>
    <n v="100"/>
    <x v="1"/>
    <x v="9"/>
    <n v="0"/>
    <n v="2000"/>
    <m/>
    <s v="3) Discontinued; assume even over 15 years"/>
    <n v="10"/>
    <m/>
    <n v="2000"/>
    <m/>
    <n v="2000"/>
    <n v="1"/>
    <n v="2000"/>
    <n v="0"/>
    <n v="2000"/>
    <n v="10"/>
    <n v="1.35E-2"/>
    <n v="2287.0071688836961"/>
    <n v="0"/>
    <n v="2287.0071688836961"/>
    <n v="1.7600000000000001E-2"/>
    <n v="1920.8636711516856"/>
    <n v="0"/>
    <n v="1920.8636711516856"/>
    <m/>
  </r>
  <r>
    <s v="1 - Yes"/>
    <s v="COR4 OIL CORP."/>
    <s v="A48786"/>
    <n v="8"/>
    <s v="Steel"/>
    <n v="3.2"/>
    <d v="2015-09-04T00:00:00"/>
    <x v="2"/>
    <s v="Natural Gas"/>
    <n v="0"/>
    <n v="88.9"/>
    <s v="15-06-018-10W4"/>
    <s v="06-06-018-10W4"/>
    <n v="0.88"/>
    <s v="Uncoated"/>
    <m/>
    <s v="NG"/>
    <n v="9"/>
    <s v="Blind end"/>
    <s v="Blind end"/>
    <s v="48786-8"/>
    <s v="Discontinued - Gas"/>
    <n v="1241"/>
    <s v="ALDERSON 103/15-06-018-10W4/00                    "/>
    <n v="100"/>
    <x v="1"/>
    <x v="9"/>
    <n v="0"/>
    <n v="2000"/>
    <m/>
    <s v="3) Discontinued; assume even over 15 years"/>
    <n v="11"/>
    <m/>
    <n v="2000"/>
    <m/>
    <n v="2000"/>
    <n v="1"/>
    <n v="2000"/>
    <n v="0"/>
    <n v="2000"/>
    <n v="11"/>
    <n v="1.35E-2"/>
    <n v="2317.8817656636256"/>
    <n v="0"/>
    <n v="2317.8817656636256"/>
    <n v="1.7600000000000001E-2"/>
    <n v="1913.1243422879645"/>
    <n v="0"/>
    <n v="1913.1243422879645"/>
    <m/>
  </r>
  <r>
    <s v="1 - Yes"/>
    <s v="COR4 OIL CORP."/>
    <s v="A48786"/>
    <n v="9"/>
    <s v="Steel"/>
    <n v="4"/>
    <d v="2016-01-04T00:00:00"/>
    <x v="2"/>
    <s v="Natural Gas"/>
    <n v="0"/>
    <n v="88.9"/>
    <s v="06-31-017-10W4"/>
    <s v="07-31-017-10W4"/>
    <n v="0.36"/>
    <s v="Uncoated"/>
    <m/>
    <s v="NG"/>
    <n v="9"/>
    <s v="Blind end"/>
    <s v="Blind end"/>
    <s v="48786-9"/>
    <s v="Discontinued - Gas"/>
    <n v="1137"/>
    <s v="ALDERSON 102/06-31-017-10W4/00                    "/>
    <n v="100"/>
    <x v="1"/>
    <x v="9"/>
    <n v="0"/>
    <n v="2000"/>
    <m/>
    <s v="3) Discontinued; assume even over 15 years"/>
    <n v="12"/>
    <m/>
    <n v="2000"/>
    <m/>
    <n v="2000"/>
    <n v="1"/>
    <n v="2000"/>
    <n v="0"/>
    <n v="2000"/>
    <n v="12"/>
    <n v="1.35E-2"/>
    <n v="2349.1731695000844"/>
    <n v="0"/>
    <n v="2349.1731695000844"/>
    <n v="1.7600000000000001E-2"/>
    <n v="1905.4161958616864"/>
    <n v="0"/>
    <n v="1905.4161958616864"/>
    <m/>
  </r>
  <r>
    <s v="1 - Yes"/>
    <s v="COR4 OIL CORP."/>
    <s v="A49245"/>
    <n v="1"/>
    <s v="Steel"/>
    <n v="4"/>
    <d v="2015-07-13T00:00:00"/>
    <x v="2"/>
    <s v="Oil Well Effluent"/>
    <n v="6"/>
    <n v="88.9"/>
    <s v="08-33-017-12W4"/>
    <s v="08-28-017-12W4"/>
    <n v="1.74"/>
    <s v="Free Standing (Slip Lined)"/>
    <m/>
    <s v="OE"/>
    <n v="7"/>
    <s v="Blind end"/>
    <s v="Blind end"/>
    <s v="49245-1"/>
    <s v="Discontinued - Oil-Water-Other"/>
    <n v="1223"/>
    <s v="ALDERSON 103/08-33-017-12W4/00                    "/>
    <n v="100"/>
    <x v="1"/>
    <x v="9"/>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9245"/>
    <n v="2"/>
    <s v="Composite"/>
    <n v="12.5"/>
    <d v="2015-08-31T00:00:00"/>
    <x v="0"/>
    <s v="Oil Well Effluent"/>
    <n v="6"/>
    <n v="124"/>
    <s v="14-33-017-12W4"/>
    <s v="08-33-017-12W4"/>
    <n v="1.23"/>
    <s v="Uncoated"/>
    <n v="4960"/>
    <s v="OE"/>
    <n v="7"/>
    <s v="Well"/>
    <s v="Pipeline"/>
    <s v="49245-2"/>
    <s v="Operating - Oil-Water-Other"/>
    <n v="1030"/>
    <s v="ALDERSON 100/05-04-018-12W4/00 (13-33)            "/>
    <n v="100"/>
    <x v="1"/>
    <x v="9"/>
    <n v="1845"/>
    <n v="2500"/>
    <n v="669.34404283801871"/>
    <s v="1) Active Pipeline = Use reserve-life"/>
    <s v="No"/>
    <m/>
    <n v="5014.344042838019"/>
    <m/>
    <n v="5014.344042838019"/>
    <n v="1"/>
    <n v="5014.344042838019"/>
    <n v="0"/>
    <n v="5014.344042838019"/>
    <n v="21"/>
    <n v="1.35E-2"/>
    <n v="6645.2747549450105"/>
    <n v="0"/>
    <n v="6645.2747549450105"/>
    <n v="1.7600000000000001E-2"/>
    <n v="4606.7418645833013"/>
    <n v="0"/>
    <n v="4606.7418645833013"/>
    <m/>
  </r>
  <r>
    <s v="1 - Yes"/>
    <s v="COR4 OIL CORP."/>
    <s v="A49245"/>
    <n v="3"/>
    <s v="Composite"/>
    <n v="12.5"/>
    <d v="2015-08-31T00:00:00"/>
    <x v="0"/>
    <s v="Oil Well Effluent"/>
    <n v="6"/>
    <n v="124"/>
    <s v="08-33-017-12W4"/>
    <s v="06-34-017-12W4"/>
    <n v="0.99"/>
    <s v="Uncoated"/>
    <n v="4960"/>
    <s v="OE"/>
    <n v="7"/>
    <s v="Well"/>
    <s v="Pipeline"/>
    <s v="49245-3"/>
    <s v="Operating - Oil-Water-Other"/>
    <n v="1005"/>
    <s v="ALDERSON 100/01-04-018-12W4/00 (08-33)            "/>
    <n v="100"/>
    <x v="1"/>
    <x v="9"/>
    <n v="1485"/>
    <n v="2500"/>
    <n v="669.34404283801871"/>
    <s v="1) Active Pipeline = Use reserve-life"/>
    <s v="No"/>
    <m/>
    <n v="4654.344042838019"/>
    <m/>
    <n v="4654.344042838019"/>
    <n v="1"/>
    <n v="4654.344042838019"/>
    <n v="0"/>
    <n v="4654.344042838019"/>
    <n v="21"/>
    <n v="1.35E-2"/>
    <n v="6168.1836556222343"/>
    <n v="0"/>
    <n v="6168.1836556222343"/>
    <n v="1.7600000000000001E-2"/>
    <n v="4276.0052703085785"/>
    <n v="0"/>
    <n v="4276.0052703085785"/>
    <m/>
  </r>
  <r>
    <s v="1 - Yes"/>
    <s v="COR4 OIL CORP."/>
    <s v="A49245"/>
    <n v="4"/>
    <s v="Composite"/>
    <n v="12.5"/>
    <d v="2015-08-31T00:00:00"/>
    <x v="0"/>
    <s v="Oil Well Effluent"/>
    <n v="6"/>
    <n v="124"/>
    <s v="06-34-017-12W4"/>
    <s v="07-34-017-12W4"/>
    <n v="0.55000000000000004"/>
    <s v="Uncoated"/>
    <n v="4960"/>
    <s v="OE"/>
    <n v="7"/>
    <s v="Well"/>
    <s v="Satellite"/>
    <s v="49245-4"/>
    <s v="Operating - Oil-Water-Other"/>
    <n v="1245"/>
    <s v="ALDERSON 103/16-34-017-12W4/02 (11-34)            "/>
    <n v="100"/>
    <x v="1"/>
    <x v="9"/>
    <n v="825.00000000000011"/>
    <n v="2500"/>
    <n v="669.34404283801871"/>
    <s v="1) Active Pipeline = Use reserve-life"/>
    <s v="No"/>
    <m/>
    <n v="3994.3440428380186"/>
    <m/>
    <n v="3994.3440428380186"/>
    <n v="1"/>
    <n v="3994.3440428380186"/>
    <n v="0"/>
    <n v="3994.3440428380186"/>
    <n v="21"/>
    <n v="1.35E-2"/>
    <n v="5293.5166401971437"/>
    <n v="0"/>
    <n v="5293.5166401971437"/>
    <n v="1.7600000000000001E-2"/>
    <n v="3669.6548474715873"/>
    <n v="0"/>
    <n v="3669.6548474715873"/>
    <m/>
  </r>
  <r>
    <s v="1 - Yes"/>
    <s v="COR4 OIL CORP."/>
    <s v="A49245"/>
    <n v="6"/>
    <s v="Steel"/>
    <n v="4"/>
    <d v="2015-08-31T00:00:00"/>
    <x v="0"/>
    <s v="Oil Well Effluent"/>
    <n v="6"/>
    <n v="168.3"/>
    <s v="14-33-017-12W4"/>
    <s v="08-33-017-12W4"/>
    <n v="1.23"/>
    <s v="Expanded Polyethylene"/>
    <n v="4960"/>
    <s v="OE"/>
    <n v="7"/>
    <s v="Well"/>
    <s v="Pipeline"/>
    <s v="49245-6"/>
    <s v="Operating - Oil-Water-Other"/>
    <n v="1030"/>
    <s v="ALDERSON 100/05-04-018-12W4/00 (13-33)            "/>
    <n v="100"/>
    <x v="1"/>
    <x v="9"/>
    <n v="1845"/>
    <n v="2500"/>
    <n v="669.34404283801871"/>
    <s v="1) Active Pipeline = Use reserve-life"/>
    <s v="No"/>
    <m/>
    <n v="5014.344042838019"/>
    <m/>
    <n v="5014.344042838019"/>
    <n v="1"/>
    <n v="5014.344042838019"/>
    <n v="0"/>
    <n v="5014.344042838019"/>
    <n v="21"/>
    <n v="1.35E-2"/>
    <n v="6645.2747549450105"/>
    <n v="0"/>
    <n v="6645.2747549450105"/>
    <n v="1.7600000000000001E-2"/>
    <n v="4606.7418645833013"/>
    <n v="0"/>
    <n v="4606.7418645833013"/>
    <m/>
  </r>
  <r>
    <s v="1 - Yes"/>
    <s v="COR4 OIL CORP."/>
    <s v="A49245"/>
    <n v="7"/>
    <s v="Steel"/>
    <n v="4"/>
    <d v="2015-08-31T00:00:00"/>
    <x v="0"/>
    <s v="Oil Well Effluent"/>
    <n v="6"/>
    <n v="168.3"/>
    <s v="08-33-017-12W4"/>
    <s v="06-34-017-12W4"/>
    <n v="0.99"/>
    <s v="Expanded Polyethylene"/>
    <n v="4960"/>
    <s v="OE"/>
    <n v="7"/>
    <s v="Well"/>
    <s v="Pipeline"/>
    <s v="49245-7"/>
    <s v="Operating - Oil-Water-Other"/>
    <n v="1223"/>
    <s v="ALDERSON 103/08-33-017-12W4/00                    "/>
    <n v="100"/>
    <x v="1"/>
    <x v="9"/>
    <n v="1485"/>
    <n v="2500"/>
    <n v="669.34404283801871"/>
    <s v="1) Active Pipeline = Use reserve-life"/>
    <s v="No"/>
    <m/>
    <n v="4654.344042838019"/>
    <m/>
    <n v="4654.344042838019"/>
    <n v="1"/>
    <n v="4654.344042838019"/>
    <n v="0"/>
    <n v="4654.344042838019"/>
    <n v="21"/>
    <n v="1.35E-2"/>
    <n v="6168.1836556222343"/>
    <n v="0"/>
    <n v="6168.1836556222343"/>
    <n v="1.7600000000000001E-2"/>
    <n v="4276.0052703085785"/>
    <n v="0"/>
    <n v="4276.0052703085785"/>
    <m/>
  </r>
  <r>
    <s v="1 - Yes"/>
    <s v="COR4 OIL CORP."/>
    <s v="A49245"/>
    <n v="8"/>
    <s v="Steel"/>
    <n v="4"/>
    <d v="2015-08-31T00:00:00"/>
    <x v="0"/>
    <s v="Oil Well Effluent"/>
    <n v="6"/>
    <n v="168.3"/>
    <s v="06-34-017-12W4"/>
    <s v="07-34-017-12W4"/>
    <n v="0.55000000000000004"/>
    <s v="Expanded Polyethylene"/>
    <n v="4960"/>
    <s v="OE"/>
    <n v="7"/>
    <s v="Well"/>
    <s v="Pipeline"/>
    <s v="49245-8"/>
    <s v="Operating - Oil-Water-Other"/>
    <n v="1245"/>
    <s v="ALDERSON 103/16-34-017-12W4/02 (11-34)            "/>
    <n v="100"/>
    <x v="1"/>
    <x v="9"/>
    <n v="825.00000000000011"/>
    <n v="2500"/>
    <n v="669.34404283801871"/>
    <s v="1) Active Pipeline = Use reserve-life"/>
    <s v="No"/>
    <m/>
    <n v="3994.3440428380186"/>
    <m/>
    <n v="3994.3440428380186"/>
    <n v="1"/>
    <n v="3994.3440428380186"/>
    <n v="0"/>
    <n v="3994.3440428380186"/>
    <n v="21"/>
    <n v="1.35E-2"/>
    <n v="5293.5166401971437"/>
    <n v="0"/>
    <n v="5293.5166401971437"/>
    <n v="1.7600000000000001E-2"/>
    <n v="3669.6548474715873"/>
    <n v="0"/>
    <n v="3669.6548474715873"/>
    <m/>
  </r>
  <r>
    <s v="1 - Yes"/>
    <s v="COR4 OIL CORP."/>
    <s v="A49258"/>
    <n v="1"/>
    <s v="Steel"/>
    <n v="3.2"/>
    <d v="2016-06-22T00:00:00"/>
    <x v="0"/>
    <s v="Natural Gas"/>
    <n v="0"/>
    <n v="114.3"/>
    <s v="01-03-024-06W4"/>
    <s v="07-28-022-05W4"/>
    <n v="14.5"/>
    <s v="Uncoated"/>
    <n v="8450"/>
    <s v="NG"/>
    <n v="39"/>
    <s v="Battery"/>
    <s v="Meter station"/>
    <s v="49258-1"/>
    <s v="Operating - Gas"/>
    <n v="2005"/>
    <s v="ATLEE-BUFFALO 100/01-03-024-06W4  COMP            "/>
    <n v="100"/>
    <x v="0"/>
    <x v="4"/>
    <n v="7250"/>
    <n v="2000"/>
    <m/>
    <s v="1) Active Pipeline = Use reserve-life"/>
    <s v="No"/>
    <m/>
    <n v="9250"/>
    <m/>
    <n v="9250"/>
    <n v="1"/>
    <n v="9250"/>
    <n v="0"/>
    <n v="9250"/>
    <n v="21"/>
    <n v="1.35E-2"/>
    <n v="12258.590746487995"/>
    <n v="0"/>
    <n v="12258.590746487995"/>
    <n v="1.7600000000000001E-2"/>
    <n v="8498.0930473366134"/>
    <n v="0"/>
    <n v="8498.0930473366134"/>
    <m/>
  </r>
  <r>
    <s v="1 - Yes"/>
    <s v="COR4 OIL CORP."/>
    <s v="A49258"/>
    <n v="2"/>
    <s v="Steel"/>
    <n v="4"/>
    <d v="2016-06-22T00:00:00"/>
    <x v="0"/>
    <s v="Natural Gas"/>
    <n v="0"/>
    <n v="168.3"/>
    <s v="10-03-024-06W4"/>
    <s v="01-03-024-06W4"/>
    <n v="1"/>
    <s v="Uncoated"/>
    <n v="9700"/>
    <s v="NG"/>
    <n v="39"/>
    <s v="Pipeline"/>
    <s v="Battery"/>
    <s v="49258-2"/>
    <s v="Operating - Gas"/>
    <n v="2017"/>
    <s v="ATLEE-BUFFALO 100/10-20-024-06W4/00               "/>
    <n v="65"/>
    <x v="0"/>
    <x v="4"/>
    <n v="500"/>
    <n v="2000"/>
    <m/>
    <s v="1) Active Pipeline = Use reserve-life"/>
    <s v="No"/>
    <m/>
    <n v="2500"/>
    <m/>
    <n v="2500"/>
    <n v="0.65"/>
    <n v="1625"/>
    <n v="0"/>
    <n v="1625"/>
    <n v="21"/>
    <n v="1.35E-2"/>
    <n v="2153.5362122208639"/>
    <n v="0"/>
    <n v="2153.5362122208639"/>
    <n v="1.7600000000000001E-2"/>
    <n v="1492.9082380456211"/>
    <n v="0"/>
    <n v="1492.9082380456211"/>
    <m/>
  </r>
  <r>
    <s v="1 - Yes"/>
    <s v="COR4 OIL CORP."/>
    <s v="A49258"/>
    <n v="3"/>
    <s v="Steel"/>
    <n v="4"/>
    <d v="1995-10-25T00:00:00"/>
    <x v="0"/>
    <s v="Natural Gas"/>
    <n v="0"/>
    <n v="168.3"/>
    <s v="08-09-024-06W4"/>
    <s v="10-03-024-06W4"/>
    <n v="1.5"/>
    <s v="Uncoated"/>
    <n v="9700"/>
    <s v="NG"/>
    <n v="39"/>
    <s v="Pipeline"/>
    <s v="Pipeline"/>
    <s v="49258-3"/>
    <s v="Operating - Gas"/>
    <n v="2017"/>
    <s v="ATLEE-BUFFALO 100/10-20-024-06W4/00               "/>
    <n v="65"/>
    <x v="0"/>
    <x v="4"/>
    <n v="750"/>
    <n v="2000"/>
    <m/>
    <s v="1) Active Pipeline = Use reserve-life"/>
    <s v="No"/>
    <m/>
    <n v="2750"/>
    <m/>
    <n v="2750"/>
    <n v="0.65"/>
    <n v="1787.5"/>
    <n v="0"/>
    <n v="1787.5"/>
    <n v="21"/>
    <n v="1.35E-2"/>
    <n v="2368.8898334429505"/>
    <n v="0"/>
    <n v="2368.8898334429505"/>
    <n v="1.7600000000000001E-2"/>
    <n v="1642.1990618501834"/>
    <n v="0"/>
    <n v="1642.1990618501834"/>
    <m/>
  </r>
  <r>
    <s v="1 - Yes"/>
    <s v="COR4 OIL CORP."/>
    <s v="A49258"/>
    <n v="4"/>
    <s v="Steel"/>
    <n v="4"/>
    <d v="2016-06-22T00:00:00"/>
    <x v="0"/>
    <s v="Natural Gas"/>
    <n v="0"/>
    <n v="168.3"/>
    <s v="10-20-024-06W4"/>
    <s v="08-09-024-06W4"/>
    <n v="4.0999999999999996"/>
    <s v="Uncoated"/>
    <n v="9700"/>
    <s v="NG"/>
    <n v="39"/>
    <s v="Well"/>
    <s v="Pipeline"/>
    <s v="49258-4"/>
    <s v="Operating - Gas"/>
    <n v="2017"/>
    <s v="ATLEE-BUFFALO 100/10-20-024-06W4/00               "/>
    <n v="65"/>
    <x v="0"/>
    <x v="4"/>
    <n v="2050"/>
    <n v="2000"/>
    <m/>
    <s v="1) Active Pipeline = Use reserve-life"/>
    <s v="No"/>
    <m/>
    <n v="4050"/>
    <m/>
    <n v="4050"/>
    <n v="0.65"/>
    <n v="2632.5"/>
    <n v="0"/>
    <n v="2632.5"/>
    <n v="21"/>
    <n v="1.35E-2"/>
    <n v="3488.7286637977995"/>
    <n v="0"/>
    <n v="3488.7286637977995"/>
    <n v="1.7600000000000001E-2"/>
    <n v="2418.5113456339063"/>
    <n v="0"/>
    <n v="2418.5113456339063"/>
    <m/>
  </r>
  <r>
    <s v="1 - Yes"/>
    <s v="COR4 OIL CORP."/>
    <s v="A49258"/>
    <n v="5"/>
    <s v="Steel"/>
    <n v="4"/>
    <d v="1995-11-07T00:00:00"/>
    <x v="0"/>
    <s v="Natural Gas"/>
    <n v="0"/>
    <n v="168.3"/>
    <s v="02-29-024-06W4"/>
    <s v="10-20-024-06W4"/>
    <n v="1"/>
    <s v="Uncoated"/>
    <n v="9700"/>
    <s v="NG"/>
    <n v="39"/>
    <s v="Well"/>
    <s v="Pipeline"/>
    <s v="49258-5"/>
    <s v="Operating - Gas"/>
    <n v="2020"/>
    <s v="ATLEE-BUFFALO 100/02-29-024-06W4/00               "/>
    <n v="65"/>
    <x v="0"/>
    <x v="4"/>
    <n v="500"/>
    <n v="2000"/>
    <m/>
    <s v="1) Active Pipeline = Use reserve-life"/>
    <s v="No"/>
    <m/>
    <n v="2500"/>
    <m/>
    <n v="2500"/>
    <n v="0.65"/>
    <n v="1625"/>
    <n v="0"/>
    <n v="1625"/>
    <n v="21"/>
    <n v="1.35E-2"/>
    <n v="2153.5362122208639"/>
    <n v="0"/>
    <n v="2153.5362122208639"/>
    <n v="1.7600000000000001E-2"/>
    <n v="1492.9082380456211"/>
    <n v="0"/>
    <n v="1492.9082380456211"/>
    <m/>
  </r>
  <r>
    <s v="1 - Yes"/>
    <s v="COR4 OIL CORP."/>
    <s v="A49258"/>
    <n v="6"/>
    <s v="Steel"/>
    <n v="4"/>
    <d v="2016-06-23T00:00:00"/>
    <x v="0"/>
    <s v="Natural Gas"/>
    <n v="0"/>
    <n v="168.3"/>
    <s v="10-32-024-06W4"/>
    <s v="02-29-024-06W4"/>
    <n v="2.5"/>
    <s v="Uncoated"/>
    <n v="9700"/>
    <s v="NG"/>
    <n v="39"/>
    <s v="Pipeline"/>
    <s v="Pipeline"/>
    <s v="49258-6"/>
    <s v="Operating - Gas"/>
    <n v="2035"/>
    <s v="ATLEE-BUFFALO 100/08-06-025-06W4/00               "/>
    <n v="65"/>
    <x v="0"/>
    <x v="4"/>
    <n v="1250"/>
    <n v="2000"/>
    <m/>
    <s v="1) Active Pipeline = Use reserve-life"/>
    <s v="No"/>
    <m/>
    <n v="3250"/>
    <m/>
    <n v="3250"/>
    <n v="0.65"/>
    <n v="2112.5"/>
    <n v="0"/>
    <n v="2112.5"/>
    <n v="21"/>
    <n v="1.35E-2"/>
    <n v="2799.5970758871231"/>
    <n v="0"/>
    <n v="2799.5970758871231"/>
    <n v="1.7600000000000001E-2"/>
    <n v="1940.7807094593074"/>
    <n v="0"/>
    <n v="1940.7807094593074"/>
    <m/>
  </r>
  <r>
    <s v="2.1  - No. Already Abandoned."/>
    <s v="COR4 OIL CORP."/>
    <s v="A49258"/>
    <n v="7"/>
    <s v="Steel"/>
    <n v="3.2"/>
    <d v="2005-06-22T00:00:00"/>
    <x v="1"/>
    <s v="Natural Gas"/>
    <n v="0"/>
    <n v="114.3"/>
    <s v="01-34-024-06W4"/>
    <s v="10-32-024-06W4"/>
    <n v="3.6"/>
    <s v="Uncoated"/>
    <m/>
    <s v="NG"/>
    <n v="39"/>
    <s v="Blind end"/>
    <s v="Blind end"/>
    <s v="49258-7"/>
    <s v="Abandoned - Gas"/>
    <n v="2027"/>
    <s v="ATLEE-BUFFALO 100/01-34-024-06W4/00  ABDN         "/>
    <n v="65"/>
    <x v="0"/>
    <x v="4"/>
    <n v="0"/>
    <n v="0"/>
    <m/>
    <s v="2) Already abandoned; no ARO"/>
    <s v="No"/>
    <m/>
    <n v="0"/>
    <m/>
    <n v="0"/>
    <n v="0.65"/>
    <n v="0"/>
    <n v="0"/>
    <n v="0"/>
    <n v="21"/>
    <n v="1.35E-2"/>
    <n v="0"/>
    <n v="0"/>
    <n v="0"/>
    <n v="1.7600000000000001E-2"/>
    <n v="0"/>
    <n v="0"/>
    <n v="0"/>
    <m/>
  </r>
  <r>
    <s v="1 - Yes"/>
    <s v="COR4 OIL CORP."/>
    <s v="A49258"/>
    <n v="8"/>
    <s v="Steel"/>
    <n v="3.2"/>
    <d v="2016-06-23T00:00:00"/>
    <x v="0"/>
    <s v="Natural Gas"/>
    <n v="0"/>
    <n v="114.3"/>
    <s v="08-06-025-06W4"/>
    <s v="10-32-024-06W4"/>
    <n v="2.1"/>
    <s v="Uncoated"/>
    <n v="9700"/>
    <s v="NG"/>
    <n v="39"/>
    <s v="Well"/>
    <s v="Pipeline"/>
    <s v="49258-8"/>
    <s v="Operating - Gas"/>
    <n v="2035"/>
    <s v="ATLEE-BUFFALO 100/08-06-025-06W4/00               "/>
    <n v="65"/>
    <x v="0"/>
    <x v="4"/>
    <n v="1050"/>
    <n v="2000"/>
    <m/>
    <s v="1) Active Pipeline = Use reserve-life"/>
    <s v="No"/>
    <m/>
    <n v="3050"/>
    <m/>
    <n v="3050"/>
    <n v="0.65"/>
    <n v="1982.5"/>
    <n v="0"/>
    <n v="1982.5"/>
    <n v="21"/>
    <n v="1.35E-2"/>
    <n v="2627.3141789094539"/>
    <n v="0"/>
    <n v="2627.3141789094539"/>
    <n v="1.7600000000000001E-2"/>
    <n v="1821.3480504156578"/>
    <n v="0"/>
    <n v="1821.3480504156578"/>
    <m/>
  </r>
  <r>
    <s v="1 - Yes"/>
    <s v="COR4 OIL CORP."/>
    <s v="A49258"/>
    <n v="9"/>
    <s v="Steel"/>
    <n v="3.2"/>
    <d v="1995-11-07T00:00:00"/>
    <x v="0"/>
    <s v="Natural Gas"/>
    <n v="0"/>
    <n v="114.3"/>
    <s v="04-07-025-06W4"/>
    <s v="08-06-025-06W4"/>
    <n v="1.6"/>
    <s v="Uncoated"/>
    <n v="9700"/>
    <s v="NG"/>
    <n v="39"/>
    <s v="Well"/>
    <s v="Pipeline"/>
    <s v="49258-9"/>
    <s v="Operating - Gas"/>
    <n v="2036"/>
    <s v="ATLEE-BUFFALO 100/04-07-025-06W4/00               "/>
    <n v="65"/>
    <x v="0"/>
    <x v="4"/>
    <n v="800"/>
    <n v="2000"/>
    <m/>
    <s v="1) Active Pipeline = Use reserve-life"/>
    <s v="No"/>
    <m/>
    <n v="2800"/>
    <m/>
    <n v="2800"/>
    <n v="0.65"/>
    <n v="1820"/>
    <n v="0"/>
    <n v="1820"/>
    <n v="21"/>
    <n v="1.35E-2"/>
    <n v="2411.9605576873678"/>
    <n v="0"/>
    <n v="2411.9605576873678"/>
    <n v="1.7600000000000001E-2"/>
    <n v="1672.0572266110958"/>
    <n v="0"/>
    <n v="1672.0572266110958"/>
    <m/>
  </r>
  <r>
    <s v="1 - Yes"/>
    <s v="COR4 OIL CORP."/>
    <s v="A49258"/>
    <n v="10"/>
    <s v="Steel"/>
    <n v="3.2"/>
    <d v="1995-12-11T00:00:00"/>
    <x v="0"/>
    <s v="Natural Gas"/>
    <n v="0"/>
    <n v="114.3"/>
    <s v="07-02-025-07W4"/>
    <s v="04-07-025-06W4"/>
    <n v="3.63"/>
    <s v="Uncoated"/>
    <n v="9700"/>
    <s v="NG"/>
    <n v="39"/>
    <s v="Well"/>
    <s v="Pipeline"/>
    <s v="49258-10"/>
    <s v="Operating - Gas"/>
    <n v="2038"/>
    <s v="ATLEE-BUFFALO 100/07-02-025-07W4/00               "/>
    <n v="100"/>
    <x v="0"/>
    <x v="4"/>
    <n v="1815"/>
    <n v="2000"/>
    <m/>
    <s v="1) Active Pipeline = Use reserve-life"/>
    <s v="No"/>
    <m/>
    <n v="3815"/>
    <m/>
    <n v="3815"/>
    <n v="1"/>
    <n v="3815"/>
    <n v="0"/>
    <n v="3815"/>
    <n v="21"/>
    <n v="1.35E-2"/>
    <n v="5055.8403997677515"/>
    <n v="0"/>
    <n v="5055.8403997677515"/>
    <n v="1.7600000000000001E-2"/>
    <n v="3504.8891865501814"/>
    <n v="0"/>
    <n v="3504.8891865501814"/>
    <m/>
  </r>
  <r>
    <s v="1 - Yes"/>
    <s v="COR4 OIL CORP."/>
    <s v="A49258"/>
    <n v="11"/>
    <s v="Steel"/>
    <n v="3.2"/>
    <d v="1995-12-11T00:00:00"/>
    <x v="0"/>
    <s v="Natural Gas"/>
    <n v="0"/>
    <n v="114.3"/>
    <s v="08-11-025-07W4"/>
    <s v="14-01-025-07W4"/>
    <n v="1.42"/>
    <s v="Uncoated"/>
    <n v="9700"/>
    <s v="NG"/>
    <n v="39"/>
    <s v="Well"/>
    <s v="Pipeline"/>
    <s v="49258-11"/>
    <s v="Operating - Gas"/>
    <n v="2040"/>
    <s v="ATLEE-BUFFALO 100/08-11-025-07W4/00               "/>
    <n v="65"/>
    <x v="0"/>
    <x v="4"/>
    <n v="710"/>
    <n v="2000"/>
    <m/>
    <s v="1) Active Pipeline = Use reserve-life"/>
    <s v="No"/>
    <m/>
    <n v="2710"/>
    <m/>
    <n v="2710"/>
    <n v="0.65"/>
    <n v="1761.5"/>
    <n v="0"/>
    <n v="1761.5"/>
    <n v="21"/>
    <n v="1.35E-2"/>
    <n v="2334.4332540474165"/>
    <n v="0"/>
    <n v="2334.4332540474165"/>
    <n v="1.7600000000000001E-2"/>
    <n v="1618.3125300414533"/>
    <n v="0"/>
    <n v="1618.3125300414533"/>
    <m/>
  </r>
  <r>
    <s v="1 - Yes"/>
    <s v="COR4 OIL CORP."/>
    <s v="A49258"/>
    <n v="12"/>
    <s v="Steel"/>
    <n v="3.2"/>
    <d v="2016-06-23T00:00:00"/>
    <x v="0"/>
    <s v="Natural Gas"/>
    <n v="0"/>
    <n v="114.3"/>
    <s v="06-31-024-06W4"/>
    <s v="10-32-024-06W4"/>
    <n v="2.21"/>
    <s v="Uncoated"/>
    <n v="9700"/>
    <s v="NG"/>
    <n v="39"/>
    <s v="Well"/>
    <s v="Pipeline"/>
    <s v="49258-12"/>
    <s v="Operating - Gas"/>
    <n v="2022"/>
    <s v="ATLEE-BUFFALO 100/06-31-024-06W4/00               "/>
    <n v="65"/>
    <x v="0"/>
    <x v="4"/>
    <n v="1105"/>
    <n v="2000"/>
    <m/>
    <s v="1) Active Pipeline = Use reserve-life"/>
    <s v="No"/>
    <m/>
    <n v="3105"/>
    <m/>
    <n v="3105"/>
    <n v="0.65"/>
    <n v="2018.25"/>
    <n v="0"/>
    <n v="2018.25"/>
    <n v="21"/>
    <n v="1.35E-2"/>
    <n v="2674.6919755783133"/>
    <n v="0"/>
    <n v="2674.6919755783133"/>
    <n v="1.7600000000000001E-2"/>
    <n v="1854.1920316526616"/>
    <n v="0"/>
    <n v="1854.1920316526616"/>
    <m/>
  </r>
  <r>
    <s v="1 - Yes"/>
    <s v="COR4 OIL CORP."/>
    <s v="A49258"/>
    <n v="13"/>
    <s v="Steel"/>
    <n v="3.2"/>
    <d v="1995-12-11T00:00:00"/>
    <x v="0"/>
    <s v="Natural Gas"/>
    <n v="0"/>
    <n v="114.3"/>
    <s v="06-36-024-07W4"/>
    <s v="06-31-024-06W4"/>
    <n v="1.86"/>
    <s v="Uncoated"/>
    <n v="9700"/>
    <s v="NG"/>
    <n v="39"/>
    <s v="Well"/>
    <s v="Pipeline"/>
    <s v="49258-13"/>
    <s v="Operating - Gas"/>
    <n v="2033"/>
    <s v="ATLEE-BUFFALO 100/06-36-024-07W4/00               "/>
    <n v="65"/>
    <x v="0"/>
    <x v="4"/>
    <n v="930"/>
    <n v="2000"/>
    <m/>
    <s v="1) Active Pipeline = Use reserve-life"/>
    <s v="No"/>
    <m/>
    <n v="2930"/>
    <m/>
    <n v="2930"/>
    <n v="0.65"/>
    <n v="1904.5"/>
    <n v="0"/>
    <n v="1904.5"/>
    <n v="21"/>
    <n v="1.35E-2"/>
    <n v="2523.9444407228525"/>
    <n v="0"/>
    <n v="2523.9444407228525"/>
    <n v="1.7600000000000001E-2"/>
    <n v="1749.688454989468"/>
    <n v="0"/>
    <n v="1749.688454989468"/>
    <m/>
  </r>
  <r>
    <s v="1 - Yes"/>
    <s v="COR4 OIL CORP."/>
    <s v="A49258"/>
    <n v="14"/>
    <s v="Steel"/>
    <n v="3.2"/>
    <d v="2016-06-23T00:00:00"/>
    <x v="0"/>
    <s v="Natural Gas"/>
    <n v="0"/>
    <n v="114.3"/>
    <s v="16-33-023-06W4"/>
    <s v="01-03-024-06W4"/>
    <n v="1.66"/>
    <s v="Uncoated"/>
    <n v="9700"/>
    <s v="NG"/>
    <n v="39"/>
    <s v="Pipeline"/>
    <s v="Battery"/>
    <s v="49258-14"/>
    <s v="Operating - Gas"/>
    <n v="1996"/>
    <s v="ATLEE-BUFFALO 100/16-32-023-06W4/00               "/>
    <n v="50"/>
    <x v="0"/>
    <x v="4"/>
    <n v="830"/>
    <n v="2000"/>
    <m/>
    <s v="1) Active Pipeline = Use reserve-life"/>
    <s v="No"/>
    <m/>
    <n v="2830"/>
    <m/>
    <n v="2830"/>
    <n v="0.5"/>
    <n v="1415"/>
    <n v="0"/>
    <n v="1415"/>
    <n v="21"/>
    <n v="1.35E-2"/>
    <n v="1875.2330709492446"/>
    <n v="0"/>
    <n v="1875.2330709492446"/>
    <n v="1.7600000000000001E-2"/>
    <n v="1299.9785580520331"/>
    <n v="0"/>
    <n v="1299.9785580520331"/>
    <m/>
  </r>
  <r>
    <s v="1 - Yes"/>
    <s v="COR4 OIL CORP."/>
    <s v="A49258"/>
    <n v="15"/>
    <s v="Steel"/>
    <n v="3.2"/>
    <d v="1996-01-05T00:00:00"/>
    <x v="0"/>
    <s v="Natural Gas"/>
    <n v="0"/>
    <n v="114.3"/>
    <s v="10-16-024-06W4"/>
    <s v="06-16-024-06W4"/>
    <n v="0.26"/>
    <s v="Uncoated"/>
    <n v="9700"/>
    <s v="NG"/>
    <n v="39"/>
    <s v="Well"/>
    <s v="Pipeline"/>
    <s v="49258-15"/>
    <s v="Operating - Gas"/>
    <n v="2015"/>
    <s v="ATLEE-BUFFALO 100/10-16-024-06W4/00               "/>
    <n v="65"/>
    <x v="0"/>
    <x v="4"/>
    <n v="130"/>
    <n v="2000"/>
    <m/>
    <s v="1) Active Pipeline = Use reserve-life"/>
    <s v="No"/>
    <m/>
    <n v="2130"/>
    <m/>
    <n v="2130"/>
    <n v="0.65"/>
    <n v="1384.5"/>
    <n v="0"/>
    <n v="1384.5"/>
    <n v="21"/>
    <n v="1.35E-2"/>
    <n v="1834.8128528121761"/>
    <n v="0"/>
    <n v="1834.8128528121761"/>
    <n v="1.7600000000000001E-2"/>
    <n v="1271.9578188148691"/>
    <n v="0"/>
    <n v="1271.9578188148691"/>
    <m/>
  </r>
  <r>
    <s v="1 - Yes"/>
    <s v="COR4 OIL CORP."/>
    <s v="A49258"/>
    <n v="16"/>
    <s v="Steel"/>
    <n v="3.2"/>
    <d v="1996-01-05T00:00:00"/>
    <x v="0"/>
    <s v="Natural Gas"/>
    <n v="0"/>
    <n v="114.3"/>
    <s v="09-15-024-06W4"/>
    <s v="10-16-024-06W4"/>
    <n v="2.0089999999999999"/>
    <s v="Uncoated"/>
    <n v="9700"/>
    <s v="NG"/>
    <n v="39"/>
    <s v="Well"/>
    <s v="Pipeline"/>
    <s v="49258-16"/>
    <s v="Operating - Gas"/>
    <n v="2014"/>
    <s v="ATLEE-BUFFALO 100/09-15-024-06W4/00               "/>
    <n v="65"/>
    <x v="0"/>
    <x v="4"/>
    <n v="1004.5"/>
    <n v="2000"/>
    <m/>
    <s v="1) Active Pipeline = Use reserve-life"/>
    <s v="No"/>
    <m/>
    <n v="3004.5"/>
    <m/>
    <n v="3004.5"/>
    <n v="0.65"/>
    <n v="1952.925"/>
    <n v="0"/>
    <n v="1952.925"/>
    <n v="21"/>
    <n v="1.35E-2"/>
    <n v="2588.1198198470343"/>
    <n v="0"/>
    <n v="2588.1198198470343"/>
    <n v="1.7600000000000001E-2"/>
    <n v="1794.1771204832276"/>
    <n v="0"/>
    <n v="1794.1771204832276"/>
    <m/>
  </r>
  <r>
    <s v="1 - Yes"/>
    <s v="COR4 OIL CORP."/>
    <s v="A49258"/>
    <n v="17"/>
    <s v="Steel"/>
    <n v="4"/>
    <d v="1996-03-01T00:00:00"/>
    <x v="0"/>
    <s v="Natural Gas"/>
    <n v="0"/>
    <n v="168.3"/>
    <s v="14-12-025-07W4"/>
    <s v="08-11-025-07W4"/>
    <n v="1.17"/>
    <s v="Uncoated"/>
    <n v="9700"/>
    <s v="NG"/>
    <n v="39"/>
    <s v="Well"/>
    <s v="Pipeline"/>
    <s v="49258-17"/>
    <s v="Operating - Gas"/>
    <n v="2041"/>
    <s v="ATLEE-BUFFALO 100/14-12-025-07W4/00               "/>
    <n v="100"/>
    <x v="0"/>
    <x v="4"/>
    <n v="585"/>
    <n v="2000"/>
    <m/>
    <s v="1) Active Pipeline = Use reserve-life"/>
    <s v="No"/>
    <m/>
    <n v="2585"/>
    <m/>
    <n v="2585"/>
    <n v="1"/>
    <n v="2585"/>
    <n v="0"/>
    <n v="2585"/>
    <n v="21"/>
    <n v="1.35E-2"/>
    <n v="3425.7791437482665"/>
    <n v="0"/>
    <n v="3425.7791437482665"/>
    <n v="1.7600000000000001E-2"/>
    <n v="2374.8724894448806"/>
    <n v="0"/>
    <n v="2374.8724894448806"/>
    <m/>
  </r>
  <r>
    <s v="1 - Yes"/>
    <s v="COR4 OIL CORP."/>
    <s v="A49258"/>
    <n v="18"/>
    <s v="Steel"/>
    <n v="3.2"/>
    <d v="1998-08-26T00:00:00"/>
    <x v="0"/>
    <s v="Natural Gas"/>
    <n v="0"/>
    <n v="114.3"/>
    <s v="09-01-025-07W4"/>
    <s v="15-01-025-07W4"/>
    <n v="0.89"/>
    <s v="Uncoated"/>
    <n v="9700"/>
    <s v="NG"/>
    <n v="39"/>
    <s v="Well"/>
    <s v="Pipeline"/>
    <s v="49258-18"/>
    <s v="Operating - Gas"/>
    <n v="2037"/>
    <s v="ATLEE-BUFFALO 100/09-01-025-07W4/00               "/>
    <n v="65"/>
    <x v="0"/>
    <x v="4"/>
    <n v="445"/>
    <n v="2000"/>
    <m/>
    <s v="1) Active Pipeline = Use reserve-life"/>
    <s v="No"/>
    <m/>
    <n v="2445"/>
    <m/>
    <n v="2445"/>
    <n v="0.65"/>
    <n v="1589.25"/>
    <n v="0"/>
    <n v="1589.25"/>
    <n v="21"/>
    <n v="1.35E-2"/>
    <n v="2106.158415552005"/>
    <n v="0"/>
    <n v="2106.158415552005"/>
    <n v="1.7600000000000001E-2"/>
    <n v="1460.0642568086175"/>
    <n v="0"/>
    <n v="1460.0642568086175"/>
    <m/>
  </r>
  <r>
    <s v="1 - Yes"/>
    <s v="COR4 OIL CORP."/>
    <s v="A49258"/>
    <n v="19"/>
    <s v="Steel"/>
    <n v="3.2"/>
    <d v="1996-07-30T00:00:00"/>
    <x v="0"/>
    <s v="Natural Gas"/>
    <n v="0"/>
    <n v="114.3"/>
    <s v="01-34-023-06W4"/>
    <s v="01-03-024-06W4"/>
    <n v="1.46"/>
    <s v="Uncoated"/>
    <n v="9700"/>
    <s v="NG"/>
    <n v="39"/>
    <s v="Well"/>
    <s v="Compressor station"/>
    <s v="49258-19"/>
    <s v="Operating - Gas"/>
    <n v="1998"/>
    <s v="ATLEE-BUFFALO 102/01-34-023-06W4/00               "/>
    <n v="65"/>
    <x v="0"/>
    <x v="4"/>
    <n v="730"/>
    <n v="2000"/>
    <m/>
    <s v="1) Active Pipeline = Use reserve-life"/>
    <s v="No"/>
    <m/>
    <n v="2730"/>
    <m/>
    <n v="2730"/>
    <n v="0.65"/>
    <n v="1774.5"/>
    <n v="0"/>
    <n v="1774.5"/>
    <n v="21"/>
    <n v="1.35E-2"/>
    <n v="2351.6615437451833"/>
    <n v="0"/>
    <n v="2351.6615437451833"/>
    <n v="1.7600000000000001E-2"/>
    <n v="1630.2557959458181"/>
    <n v="0"/>
    <n v="1630.2557959458181"/>
    <m/>
  </r>
  <r>
    <s v="1 - Yes"/>
    <s v="COR4 OIL CORP."/>
    <s v="A49258"/>
    <n v="20"/>
    <s v="Steel"/>
    <n v="3.2"/>
    <d v="1996-07-11T00:00:00"/>
    <x v="0"/>
    <s v="Natural Gas"/>
    <n v="0"/>
    <n v="114.3"/>
    <s v="07-09-024-06W4"/>
    <s v="08-09-024-06W4"/>
    <n v="0.37"/>
    <s v="Uncoated"/>
    <n v="9700"/>
    <s v="NG"/>
    <n v="39"/>
    <s v="Well"/>
    <s v="Pipeline"/>
    <s v="49258-20"/>
    <s v="Operating - Gas"/>
    <n v="2012"/>
    <s v="ATLEE-BUFFALO 100/07-09-024-06W4/00               "/>
    <n v="65"/>
    <x v="0"/>
    <x v="4"/>
    <n v="185"/>
    <n v="2000"/>
    <m/>
    <s v="1) Active Pipeline = Use reserve-life"/>
    <s v="No"/>
    <m/>
    <n v="2185"/>
    <m/>
    <n v="2185"/>
    <n v="0.65"/>
    <n v="1420.25"/>
    <n v="0"/>
    <n v="1420.25"/>
    <n v="21"/>
    <n v="1.35E-2"/>
    <n v="1882.1906494810351"/>
    <n v="0"/>
    <n v="1882.1906494810351"/>
    <n v="1.7600000000000001E-2"/>
    <n v="1304.801800051873"/>
    <n v="0"/>
    <n v="1304.801800051873"/>
    <m/>
  </r>
  <r>
    <s v="1 - Yes"/>
    <s v="COR4 OIL CORP."/>
    <s v="A49258"/>
    <n v="21"/>
    <s v="Steel"/>
    <n v="4"/>
    <d v="2000-09-27T00:00:00"/>
    <x v="0"/>
    <s v="Natural Gas"/>
    <n v="0"/>
    <n v="168.3"/>
    <s v="04-13-025-07W4"/>
    <s v="14-12-025-07W4"/>
    <n v="0.6"/>
    <s v="Uncoated"/>
    <n v="9700"/>
    <s v="NG"/>
    <n v="39"/>
    <s v="Pipeline"/>
    <s v="Pipeline"/>
    <s v="49258-21"/>
    <s v="Operating - Gas"/>
    <n v="2042"/>
    <s v="ATLEE-BUFFALO 100/04-13-025-07W4/00               "/>
    <n v="100"/>
    <x v="0"/>
    <x v="4"/>
    <n v="300"/>
    <n v="2000"/>
    <m/>
    <s v="1) Active Pipeline = Use reserve-life"/>
    <s v="No"/>
    <m/>
    <n v="2300"/>
    <m/>
    <n v="2300"/>
    <n v="1"/>
    <n v="2300"/>
    <n v="0"/>
    <n v="2300"/>
    <n v="21"/>
    <n v="1.35E-2"/>
    <n v="3048.0820234510688"/>
    <n v="0"/>
    <n v="3048.0820234510688"/>
    <n v="1.7600000000000001E-2"/>
    <n v="2113.0393523107255"/>
    <n v="0"/>
    <n v="2113.0393523107255"/>
    <m/>
  </r>
  <r>
    <s v="1 - Yes"/>
    <s v="COR4 OIL CORP."/>
    <s v="A49258"/>
    <n v="22"/>
    <s v="Steel"/>
    <n v="3.2"/>
    <d v="2000-09-15T00:00:00"/>
    <x v="0"/>
    <s v="Natural Gas"/>
    <n v="0"/>
    <n v="114.3"/>
    <s v="04-13-025-07W4"/>
    <s v="04-13-025-07W4"/>
    <n v="0.05"/>
    <s v="Uncoated"/>
    <n v="9700"/>
    <s v="NG"/>
    <n v="39"/>
    <s v="Well"/>
    <s v="Pipeline"/>
    <s v="49258-22"/>
    <s v="Operating - Gas"/>
    <n v="2042"/>
    <s v="ATLEE-BUFFALO 100/04-13-025-07W4/00               "/>
    <n v="100"/>
    <x v="0"/>
    <x v="4"/>
    <n v="25"/>
    <n v="2000"/>
    <m/>
    <s v="1) Active Pipeline = Use reserve-life"/>
    <s v="No"/>
    <m/>
    <n v="2025"/>
    <m/>
    <n v="2025"/>
    <n v="1"/>
    <n v="2025"/>
    <n v="0"/>
    <n v="2025"/>
    <n v="21"/>
    <n v="1.35E-2"/>
    <n v="2683.6374336906151"/>
    <n v="0"/>
    <n v="2683.6374336906151"/>
    <n v="1.7600000000000001E-2"/>
    <n v="1860.3933427953125"/>
    <n v="0"/>
    <n v="1860.3933427953125"/>
    <m/>
  </r>
  <r>
    <s v="1 - Yes"/>
    <s v="COR4 OIL CORP."/>
    <s v="A49258"/>
    <n v="23"/>
    <s v="Steel"/>
    <n v="3.2"/>
    <d v="1996-08-15T00:00:00"/>
    <x v="0"/>
    <s v="Natural Gas"/>
    <n v="0"/>
    <n v="114.3"/>
    <s v="16-32-023-06W4"/>
    <s v="16-33-023-06W4"/>
    <n v="1.8"/>
    <s v="Uncoated"/>
    <n v="9700"/>
    <s v="NG"/>
    <n v="39"/>
    <s v="Well"/>
    <s v="Pipeline"/>
    <s v="49258-23"/>
    <s v="Operating - Gas"/>
    <n v="1996"/>
    <s v="ATLEE-BUFFALO 100/16-32-023-06W4/00               "/>
    <n v="50"/>
    <x v="0"/>
    <x v="4"/>
    <n v="900"/>
    <n v="2000"/>
    <m/>
    <s v="1) Active Pipeline = Use reserve-life"/>
    <s v="No"/>
    <m/>
    <n v="2900"/>
    <m/>
    <n v="2900"/>
    <n v="0.5"/>
    <n v="1450"/>
    <n v="0"/>
    <n v="1450"/>
    <n v="21"/>
    <n v="1.35E-2"/>
    <n v="1921.6169278278478"/>
    <n v="0"/>
    <n v="1921.6169278278478"/>
    <n v="1.7600000000000001E-2"/>
    <n v="1332.1335047176312"/>
    <n v="0"/>
    <n v="1332.1335047176312"/>
    <m/>
  </r>
  <r>
    <s v="1 - Yes"/>
    <s v="COR4 OIL CORP."/>
    <s v="A49258"/>
    <n v="24"/>
    <s v="Steel"/>
    <n v="4"/>
    <d v="1996-09-23T00:00:00"/>
    <x v="0"/>
    <s v="Natural Gas"/>
    <n v="0"/>
    <n v="114.3"/>
    <s v="14-33-023-06W4"/>
    <s v="14-33-023-06W4"/>
    <n v="0.2"/>
    <s v="Uncoated"/>
    <n v="9700"/>
    <s v="NG"/>
    <n v="39"/>
    <s v="Well"/>
    <s v="Pipeline"/>
    <s v="49258-24"/>
    <s v="Operating - Gas"/>
    <n v="1997"/>
    <s v="ATLEE-BUFFALO 100/14-33-023-06W4/00               "/>
    <n v="65"/>
    <x v="0"/>
    <x v="4"/>
    <n v="100"/>
    <n v="2000"/>
    <m/>
    <s v="1) Active Pipeline = Use reserve-life"/>
    <s v="No"/>
    <m/>
    <n v="2100"/>
    <m/>
    <n v="2100"/>
    <n v="0.65"/>
    <n v="1365"/>
    <n v="0"/>
    <n v="1365"/>
    <n v="21"/>
    <n v="1.35E-2"/>
    <n v="1808.9704182655257"/>
    <n v="0"/>
    <n v="1808.9704182655257"/>
    <n v="1.7600000000000001E-2"/>
    <n v="1254.0429199583218"/>
    <n v="0"/>
    <n v="1254.0429199583218"/>
    <m/>
  </r>
  <r>
    <s v="2.1  - No. Already Abandoned."/>
    <s v="COR4 OIL CORP."/>
    <s v="A49258"/>
    <n v="25"/>
    <s v="Steel"/>
    <n v="3.2"/>
    <d v="2004-06-10T00:00:00"/>
    <x v="1"/>
    <s v="Natural Gas"/>
    <n v="0"/>
    <n v="88.9"/>
    <s v="06-35-024-06W4"/>
    <s v="01-34-024-06W4"/>
    <n v="1.5"/>
    <s v="Uncoated"/>
    <m/>
    <s v="NG"/>
    <n v="39"/>
    <s v="Blind end"/>
    <s v="Blind end"/>
    <s v="49258-25"/>
    <s v="Abandoned - Gas"/>
    <n v="2028"/>
    <s v="ATLEE-BUFFALO 100/06-35-024-06W4/00  ABDN         "/>
    <n v="65"/>
    <x v="0"/>
    <x v="4"/>
    <n v="0"/>
    <n v="0"/>
    <m/>
    <s v="2) Already abandoned; no ARO"/>
    <s v="No"/>
    <m/>
    <n v="0"/>
    <m/>
    <n v="0"/>
    <n v="0.65"/>
    <n v="0"/>
    <n v="0"/>
    <n v="0"/>
    <n v="21"/>
    <n v="1.35E-2"/>
    <n v="0"/>
    <n v="0"/>
    <n v="0"/>
    <n v="1.7600000000000001E-2"/>
    <n v="0"/>
    <n v="0"/>
    <n v="0"/>
    <m/>
  </r>
  <r>
    <s v="2.1  - No. Already Abandoned."/>
    <s v="COR4 OIL CORP."/>
    <s v="A49258"/>
    <n v="26"/>
    <s v="Steel"/>
    <n v="3.2"/>
    <d v="1999-03-15T00:00:00"/>
    <x v="1"/>
    <s v="Natural Gas"/>
    <n v="0"/>
    <n v="114.3"/>
    <s v="06-22-023-06W4"/>
    <s v="01-34-023-06W4"/>
    <n v="3.3"/>
    <s v="Uncoated"/>
    <m/>
    <s v="NG"/>
    <n v="39"/>
    <s v="Blind end"/>
    <s v="Blind end"/>
    <s v="49258-26"/>
    <s v="Abandoned - Gas"/>
    <s v="No CC; to/from Well= 100/06-22-023-06W4/00"/>
    <s v="GULF ET AL ATLEE 6-22-23-6"/>
    <n v="0.42499999999999999"/>
    <x v="0"/>
    <x v="4"/>
    <n v="0"/>
    <n v="0"/>
    <m/>
    <s v="2) Already abandoned; no ARO"/>
    <s v="No"/>
    <m/>
    <n v="0"/>
    <m/>
    <n v="0"/>
    <n v="4.2500000000000003E-3"/>
    <n v="0"/>
    <n v="0"/>
    <n v="0"/>
    <n v="21"/>
    <n v="1.35E-2"/>
    <n v="0"/>
    <n v="0"/>
    <n v="0"/>
    <n v="1.7600000000000001E-2"/>
    <n v="0"/>
    <n v="0"/>
    <n v="0"/>
    <m/>
  </r>
  <r>
    <s v="1 - Yes"/>
    <s v="COR4 OIL CORP."/>
    <s v="A49258"/>
    <n v="27"/>
    <s v="Steel"/>
    <n v="3.2"/>
    <d v="2016-06-23T00:00:00"/>
    <x v="0"/>
    <s v="Natural Gas"/>
    <n v="0"/>
    <n v="114.3"/>
    <s v="12-03-024-06W4"/>
    <s v="01-03-024-06W4"/>
    <n v="1.3"/>
    <s v="Uncoated"/>
    <n v="9700"/>
    <s v="NG"/>
    <n v="39"/>
    <s v="Well"/>
    <s v="Battery"/>
    <s v="49258-27"/>
    <s v="Operating - Gas"/>
    <n v="2007"/>
    <s v="ATLEE-BUFFALO 100/12-03-024-06W4/00               "/>
    <n v="100"/>
    <x v="0"/>
    <x v="4"/>
    <n v="650"/>
    <n v="2000"/>
    <m/>
    <s v="1) Active Pipeline = Use reserve-life"/>
    <s v="No"/>
    <m/>
    <n v="2650"/>
    <m/>
    <n v="2650"/>
    <n v="1"/>
    <n v="2650"/>
    <n v="0"/>
    <n v="2650"/>
    <n v="21"/>
    <n v="1.35E-2"/>
    <n v="3511.9205922371011"/>
    <n v="0"/>
    <n v="3511.9205922371011"/>
    <n v="1.7600000000000001E-2"/>
    <n v="2434.5888189667053"/>
    <n v="0"/>
    <n v="2434.5888189667053"/>
    <m/>
  </r>
  <r>
    <s v="1 - Yes"/>
    <s v="COR4 OIL CORP."/>
    <s v="A49258"/>
    <n v="28"/>
    <s v="Steel"/>
    <n v="3.2"/>
    <d v="1997-06-04T00:00:00"/>
    <x v="0"/>
    <s v="Natural Gas"/>
    <n v="0"/>
    <n v="114.3"/>
    <s v="09-05-024-06W4"/>
    <s v="12-03-024-06W4"/>
    <n v="2.1"/>
    <s v="Uncoated"/>
    <n v="9700"/>
    <s v="NG"/>
    <n v="39"/>
    <s v="Well"/>
    <s v="Pipeline"/>
    <s v="49258-28"/>
    <s v="Operating - Gas"/>
    <n v="2010"/>
    <s v="ATLEE-BUFFALO 100/09-05-024-06W4/00               "/>
    <n v="100"/>
    <x v="0"/>
    <x v="4"/>
    <n v="1050"/>
    <n v="2000"/>
    <m/>
    <s v="1) Active Pipeline = Use reserve-life"/>
    <s v="No"/>
    <m/>
    <n v="3050"/>
    <m/>
    <n v="3050"/>
    <n v="1"/>
    <n v="3050"/>
    <n v="0"/>
    <n v="3050"/>
    <n v="21"/>
    <n v="1.35E-2"/>
    <n v="4042.0218137068523"/>
    <n v="0"/>
    <n v="4042.0218137068523"/>
    <n v="1.7600000000000001E-2"/>
    <n v="2802.0739237163966"/>
    <n v="0"/>
    <n v="2802.0739237163966"/>
    <m/>
  </r>
  <r>
    <s v="2.1  - No. Already Abandoned."/>
    <s v="COR4 OIL CORP."/>
    <s v="A49258"/>
    <n v="29"/>
    <s v="Steel"/>
    <n v="3.2"/>
    <d v="2005-02-11T00:00:00"/>
    <x v="1"/>
    <s v="Natural Gas"/>
    <n v="0"/>
    <n v="114.3"/>
    <s v="06-22-025-06W4"/>
    <s v="10-09-025-06W4"/>
    <n v="3.7"/>
    <s v="Uncoated"/>
    <m/>
    <s v="NG"/>
    <n v="39"/>
    <s v="Blind end"/>
    <s v="Blind end"/>
    <s v="49258-29"/>
    <s v="Abandoned - Gas"/>
    <s v="X - NA - Already abandoned"/>
    <s v="X - NA - Already abandoned"/>
    <n v="0"/>
    <x v="0"/>
    <x v="1"/>
    <n v="0"/>
    <n v="0"/>
    <m/>
    <s v="2) Already abandoned; no ARO"/>
    <s v="No"/>
    <m/>
    <n v="0"/>
    <m/>
    <n v="0"/>
    <n v="0"/>
    <n v="0"/>
    <n v="0"/>
    <n v="0"/>
    <n v="0"/>
    <n v="1.35E-2"/>
    <n v="0"/>
    <n v="0"/>
    <n v="0"/>
    <n v="1.7600000000000001E-2"/>
    <n v="0"/>
    <n v="0"/>
    <n v="0"/>
    <m/>
  </r>
  <r>
    <s v="2.1  - No. Already Abandoned."/>
    <s v="COR4 OIL CORP."/>
    <s v="A49258"/>
    <n v="30"/>
    <s v="Steel"/>
    <n v="3.2"/>
    <d v="2004-11-23T00:00:00"/>
    <x v="1"/>
    <s v="Natural Gas"/>
    <n v="0"/>
    <n v="114.3"/>
    <s v="11-03-025-06W4"/>
    <s v="12-04-025-06W4"/>
    <n v="1.99"/>
    <s v="Uncoated"/>
    <m/>
    <s v="NG"/>
    <n v="39"/>
    <s v="Blind end"/>
    <s v="Blind end"/>
    <s v="49258-30"/>
    <s v="Abandoned - Gas"/>
    <s v="X - NA - Already abandoned"/>
    <s v="X - NA - Already abandoned"/>
    <n v="0"/>
    <x v="0"/>
    <x v="1"/>
    <n v="0"/>
    <n v="0"/>
    <m/>
    <s v="2) Already abandoned; no ARO"/>
    <s v="No"/>
    <m/>
    <n v="0"/>
    <m/>
    <n v="0"/>
    <n v="0"/>
    <n v="0"/>
    <n v="0"/>
    <n v="0"/>
    <n v="0"/>
    <n v="1.35E-2"/>
    <n v="0"/>
    <n v="0"/>
    <n v="0"/>
    <n v="1.7600000000000001E-2"/>
    <n v="0"/>
    <n v="0"/>
    <n v="0"/>
    <m/>
  </r>
  <r>
    <s v="2.1  - No. Already Abandoned."/>
    <s v="COR4 OIL CORP."/>
    <s v="A49258"/>
    <n v="31"/>
    <s v="Steel"/>
    <n v="3.2"/>
    <d v="2004-11-19T00:00:00"/>
    <x v="1"/>
    <s v="Natural Gas"/>
    <n v="0"/>
    <n v="114.3"/>
    <s v="04-15-025-06W4"/>
    <s v="04-15-025-06W4"/>
    <n v="0.8"/>
    <s v="Uncoated"/>
    <m/>
    <s v="NG"/>
    <n v="39"/>
    <s v="Blind end"/>
    <s v="Blind end"/>
    <s v="49258-31"/>
    <s v="Abandoned - Gas"/>
    <s v="X - NA - Already abandoned"/>
    <s v="X - NA - Already abandoned"/>
    <n v="0"/>
    <x v="0"/>
    <x v="1"/>
    <n v="0"/>
    <n v="0"/>
    <m/>
    <s v="2) Already abandoned; no ARO"/>
    <s v="No"/>
    <m/>
    <n v="0"/>
    <m/>
    <n v="0"/>
    <n v="0"/>
    <n v="0"/>
    <n v="0"/>
    <n v="0"/>
    <n v="0"/>
    <n v="1.35E-2"/>
    <n v="0"/>
    <n v="0"/>
    <n v="0"/>
    <n v="1.7600000000000001E-2"/>
    <n v="0"/>
    <n v="0"/>
    <n v="0"/>
    <m/>
  </r>
  <r>
    <s v="1 - Yes"/>
    <s v="COR4 OIL CORP."/>
    <s v="A49258"/>
    <n v="32"/>
    <s v="Steel"/>
    <n v="3.2"/>
    <d v="1997-11-24T00:00:00"/>
    <x v="0"/>
    <s v="Natural Gas"/>
    <n v="0"/>
    <n v="88.9"/>
    <s v="14-07-023-05W4"/>
    <s v="14-07-023-05W4"/>
    <n v="0.06"/>
    <s v="Uncoated"/>
    <n v="8450"/>
    <s v="NG"/>
    <n v="39"/>
    <s v="Well"/>
    <s v="Pipeline"/>
    <s v="49258-32"/>
    <s v="Operating - Gas"/>
    <n v="1985"/>
    <s v="BINDLOSS 100/14-07-023-05W4/00                    "/>
    <n v="100"/>
    <x v="0"/>
    <x v="4"/>
    <n v="30"/>
    <n v="2000"/>
    <m/>
    <s v="1) Active Pipeline = Use reserve-life"/>
    <s v="No"/>
    <m/>
    <n v="2030"/>
    <m/>
    <n v="2030"/>
    <n v="1"/>
    <n v="2030"/>
    <n v="0"/>
    <n v="2030"/>
    <n v="21"/>
    <n v="1.35E-2"/>
    <n v="2690.2636989589869"/>
    <n v="0"/>
    <n v="2690.2636989589869"/>
    <n v="1.7600000000000001E-2"/>
    <n v="1864.9869066046836"/>
    <n v="0"/>
    <n v="1864.9869066046836"/>
    <m/>
  </r>
  <r>
    <s v="1 - Yes"/>
    <s v="COR4 OIL CORP."/>
    <s v="A49258"/>
    <n v="33"/>
    <s v="Steel"/>
    <n v="3.2"/>
    <d v="1997-12-12T00:00:00"/>
    <x v="0"/>
    <s v="Natural Gas"/>
    <n v="0"/>
    <n v="114.3"/>
    <s v="10-30-024-06W4"/>
    <s v="06-31-024-06W4"/>
    <n v="1.27"/>
    <s v="Uncoated"/>
    <n v="9700"/>
    <s v="NG"/>
    <n v="39"/>
    <s v="Well"/>
    <s v="Pipeline"/>
    <s v="49258-33"/>
    <s v="Operating - Gas"/>
    <n v="2021"/>
    <s v="ATLEE-BUFFALO 100/10-30-024-06W4/00 (09-30)       "/>
    <n v="65"/>
    <x v="0"/>
    <x v="4"/>
    <n v="635"/>
    <n v="2000"/>
    <m/>
    <s v="1) Active Pipeline = Use reserve-life"/>
    <s v="No"/>
    <m/>
    <n v="2635"/>
    <m/>
    <n v="2635"/>
    <n v="0.65"/>
    <n v="1712.75"/>
    <n v="0"/>
    <n v="1712.75"/>
    <n v="21"/>
    <n v="1.35E-2"/>
    <n v="2269.8271676807908"/>
    <n v="0"/>
    <n v="2269.8271676807908"/>
    <n v="1.7600000000000001E-2"/>
    <n v="1573.5252829000849"/>
    <n v="0"/>
    <n v="1573.5252829000849"/>
    <m/>
  </r>
  <r>
    <s v="2.1  - No. Already Abandoned."/>
    <s v="COR4 OIL CORP."/>
    <s v="A49258"/>
    <n v="34"/>
    <s v="Steel"/>
    <n v="3.2"/>
    <d v="2004-12-06T00:00:00"/>
    <x v="1"/>
    <s v="Natural Gas"/>
    <n v="0"/>
    <n v="114.3"/>
    <s v="14-18-023-05W4"/>
    <s v="14-07-023-05W4"/>
    <n v="1.68"/>
    <s v="Uncoated"/>
    <m/>
    <s v="NG"/>
    <n v="39"/>
    <s v="Blind end"/>
    <s v="Blind end"/>
    <s v="49258-34"/>
    <s v="Abandoned - Gas"/>
    <n v="1987"/>
    <s v="BINDLOSS 100/14-18-023-05W4/00  ABDN              "/>
    <n v="100"/>
    <x v="0"/>
    <x v="4"/>
    <n v="0"/>
    <n v="0"/>
    <m/>
    <s v="2) Already abandoned; no ARO"/>
    <s v="No"/>
    <m/>
    <n v="0"/>
    <m/>
    <n v="0"/>
    <n v="1"/>
    <n v="0"/>
    <n v="0"/>
    <n v="0"/>
    <n v="21"/>
    <n v="1.35E-2"/>
    <n v="0"/>
    <n v="0"/>
    <n v="0"/>
    <n v="1.7600000000000001E-2"/>
    <n v="0"/>
    <n v="0"/>
    <n v="0"/>
    <m/>
  </r>
  <r>
    <s v="2.1  - No. Already Abandoned."/>
    <s v="COR4 OIL CORP."/>
    <s v="A49258"/>
    <n v="35"/>
    <s v="Steel"/>
    <n v="3.2"/>
    <d v="2005-06-22T00:00:00"/>
    <x v="1"/>
    <s v="Natural Gas"/>
    <n v="0"/>
    <n v="114.3"/>
    <s v="09-14-025-07W4"/>
    <s v="04-13-025-07W4"/>
    <n v="1.1000000000000001"/>
    <s v="Uncoated"/>
    <m/>
    <s v="NG"/>
    <n v="39"/>
    <s v="Blind end"/>
    <s v="Blind end"/>
    <s v="49258-35"/>
    <s v="Abandoned - Gas"/>
    <s v="No CC; to/from Well= 100/09-14-025-07W4/00"/>
    <s v="IMAGINEA ATL-BUFF 9-14-25-7"/>
    <n v="1"/>
    <x v="0"/>
    <x v="4"/>
    <n v="0"/>
    <n v="0"/>
    <m/>
    <s v="2) Already abandoned; no ARO"/>
    <s v="No"/>
    <m/>
    <n v="0"/>
    <m/>
    <n v="0"/>
    <n v="0.01"/>
    <n v="0"/>
    <n v="0"/>
    <n v="0"/>
    <n v="21"/>
    <n v="1.35E-2"/>
    <n v="0"/>
    <n v="0"/>
    <n v="0"/>
    <n v="1.7600000000000001E-2"/>
    <n v="0"/>
    <n v="0"/>
    <n v="0"/>
    <m/>
  </r>
  <r>
    <s v="2.1  - No. Already Abandoned."/>
    <s v="COR4 OIL CORP."/>
    <s v="A49258"/>
    <n v="36"/>
    <s v="Steel"/>
    <n v="3.2"/>
    <d v="2003-01-20T00:00:00"/>
    <x v="1"/>
    <s v="Natural Gas"/>
    <n v="0"/>
    <n v="88.9"/>
    <s v="14-19-024-06W4"/>
    <s v="10-20-024-06W4"/>
    <n v="2.16"/>
    <s v="Uncoated"/>
    <m/>
    <s v="NG"/>
    <n v="39"/>
    <s v="Blind end"/>
    <s v="Blind end"/>
    <s v="49258-36"/>
    <s v="Abandoned - Gas"/>
    <n v="2016"/>
    <s v="ATLEE-BUFFALO 100/14-19-024-06W4/00  ABDN         "/>
    <n v="65"/>
    <x v="0"/>
    <x v="4"/>
    <n v="0"/>
    <n v="0"/>
    <m/>
    <s v="2) Already abandoned; no ARO"/>
    <s v="No"/>
    <m/>
    <n v="0"/>
    <m/>
    <n v="0"/>
    <n v="0.65"/>
    <n v="0"/>
    <n v="0"/>
    <n v="0"/>
    <n v="21"/>
    <n v="1.35E-2"/>
    <n v="0"/>
    <n v="0"/>
    <n v="0"/>
    <n v="1.7600000000000001E-2"/>
    <n v="0"/>
    <n v="0"/>
    <n v="0"/>
    <m/>
  </r>
  <r>
    <s v="2.1  - No. Already Abandoned."/>
    <s v="COR4 OIL CORP."/>
    <s v="A49258"/>
    <n v="37"/>
    <s v="Steel"/>
    <n v="3.2"/>
    <d v="2004-06-15T00:00:00"/>
    <x v="1"/>
    <s v="Natural Gas"/>
    <n v="0"/>
    <n v="88.9"/>
    <s v="04-27-024-06W4"/>
    <s v="01-34-024-06W4"/>
    <n v="2.0089999999999999"/>
    <s v="Uncoated"/>
    <m/>
    <s v="NG"/>
    <n v="39"/>
    <s v="Blind end"/>
    <s v="Blind end"/>
    <s v="49258-37"/>
    <s v="Abandoned - Gas"/>
    <n v="2018"/>
    <s v="ATLEE-BUFFALO 100/04-27-024-06W4/00  ABDN         "/>
    <n v="100"/>
    <x v="0"/>
    <x v="4"/>
    <n v="0"/>
    <n v="0"/>
    <m/>
    <s v="2) Already abandoned; no ARO"/>
    <s v="No"/>
    <m/>
    <n v="0"/>
    <m/>
    <n v="0"/>
    <n v="1"/>
    <n v="0"/>
    <n v="0"/>
    <n v="0"/>
    <n v="21"/>
    <n v="1.35E-2"/>
    <n v="0"/>
    <n v="0"/>
    <n v="0"/>
    <n v="1.7600000000000001E-2"/>
    <n v="0"/>
    <n v="0"/>
    <n v="0"/>
    <m/>
  </r>
  <r>
    <s v="1 - Yes"/>
    <s v="COR4 OIL CORP."/>
    <s v="A49258"/>
    <n v="38"/>
    <s v="Steel"/>
    <n v="3.2"/>
    <d v="2005-01-26T00:00:00"/>
    <x v="0"/>
    <s v="Natural Gas"/>
    <n v="0"/>
    <n v="114.3"/>
    <s v="10-09-025-06W4"/>
    <s v="10-32-024-06W4"/>
    <n v="4.6100000000000003"/>
    <s v="Uncoated"/>
    <n v="9700"/>
    <s v="NG"/>
    <n v="39"/>
    <s v="Pipeline"/>
    <s v="Pipeline"/>
    <s v="49258-38"/>
    <s v="Operating - Gas"/>
    <n v="3922"/>
    <s v="ATLEE BUFFALO - PG -  AREA                        "/>
    <n v="100"/>
    <x v="0"/>
    <x v="4"/>
    <n v="2305"/>
    <n v="2000"/>
    <m/>
    <s v="1) Active Pipeline = Use reserve-life"/>
    <s v="No"/>
    <m/>
    <n v="4305"/>
    <m/>
    <n v="4305"/>
    <n v="1"/>
    <n v="4305"/>
    <n v="0"/>
    <n v="4305"/>
    <n v="21"/>
    <n v="1.35E-2"/>
    <n v="5705.2143960681969"/>
    <n v="0"/>
    <n v="5705.2143960681969"/>
    <n v="1.7600000000000001E-2"/>
    <n v="3955.0584398685537"/>
    <n v="0"/>
    <n v="3955.0584398685537"/>
    <m/>
  </r>
  <r>
    <s v="1 - Yes"/>
    <s v="COR4 OIL CORP."/>
    <s v="A49258"/>
    <n v="39"/>
    <s v="Composite"/>
    <n v="12"/>
    <d v="2009-03-20T00:00:00"/>
    <x v="0"/>
    <s v="Natural Gas"/>
    <n v="0"/>
    <n v="101"/>
    <s v="16-08-024-06W4"/>
    <s v="07-09-024-06W4"/>
    <n v="1.6"/>
    <s v="Uncoated"/>
    <n v="9700"/>
    <s v="NG"/>
    <n v="39"/>
    <s v="Well"/>
    <s v="Pipeline"/>
    <s v="49258-39"/>
    <s v="Operating - Gas"/>
    <n v="2011"/>
    <s v="ATLEE-BUFFALO 100/16-08-024-06W4/02               "/>
    <n v="100"/>
    <x v="0"/>
    <x v="4"/>
    <n v="800"/>
    <n v="2000"/>
    <m/>
    <s v="1) Active Pipeline = Use reserve-life"/>
    <s v="No"/>
    <m/>
    <n v="2800"/>
    <m/>
    <n v="2800"/>
    <n v="1"/>
    <n v="2800"/>
    <n v="0"/>
    <n v="2800"/>
    <n v="21"/>
    <n v="1.35E-2"/>
    <n v="3710.7085502882578"/>
    <n v="0"/>
    <n v="3710.7085502882578"/>
    <n v="1.7600000000000001E-2"/>
    <n v="2572.3957332478394"/>
    <n v="0"/>
    <n v="2572.3957332478394"/>
    <m/>
  </r>
  <r>
    <s v="1 - Yes"/>
    <s v="COR4 OIL CORP."/>
    <s v="A49648"/>
    <n v="1"/>
    <s v="Steel"/>
    <n v="4"/>
    <d v="2015-12-24T00:00:00"/>
    <x v="2"/>
    <s v="Oil Well Effluent"/>
    <n v="0.8"/>
    <n v="88.9"/>
    <s v="02-04-015-11W4"/>
    <s v="13-33-014-11W4"/>
    <n v="0.48"/>
    <s v="Uncoated"/>
    <m/>
    <s v="OE"/>
    <n v="1"/>
    <s v="Blind end"/>
    <s v="Blind end"/>
    <s v="49648-1"/>
    <s v="Discontinued - Oil-Water-Other"/>
    <n v="1254"/>
    <s v="ALDERSON 105/02-04-015-11W4/00                    "/>
    <n v="100"/>
    <x v="1"/>
    <x v="9"/>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9862"/>
    <n v="1"/>
    <s v="Steel"/>
    <n v="4"/>
    <d v="2008-02-06T00:00:00"/>
    <x v="0"/>
    <s v="Oil Well Effluent"/>
    <n v="6"/>
    <n v="168.3"/>
    <s v="06-31-017-11W4"/>
    <s v="01-24-017-12W4"/>
    <n v="4.1100000000000003"/>
    <s v="Uncoated"/>
    <n v="4960"/>
    <s v="OE"/>
    <n v="93"/>
    <s v="Satellite"/>
    <s v="Battery"/>
    <s v="49862-1"/>
    <s v="Operating - Oil-Water-Other"/>
    <n v="1043"/>
    <s v="ALDERSON 100/06-31-017-11W4/00 WEST SAT           "/>
    <n v="100"/>
    <x v="1"/>
    <x v="9"/>
    <n v="6165.0000000000009"/>
    <n v="2500"/>
    <n v="669.34404283801871"/>
    <s v="1) Active Pipeline = Use reserve-life"/>
    <s v="No"/>
    <m/>
    <n v="9334.3440428380181"/>
    <m/>
    <n v="9334.3440428380181"/>
    <n v="1"/>
    <n v="9334.3440428380181"/>
    <n v="0"/>
    <n v="9334.3440428380181"/>
    <n v="21"/>
    <n v="1.35E-2"/>
    <n v="12370.367946818322"/>
    <n v="0"/>
    <n v="12370.367946818322"/>
    <n v="1.7600000000000001E-2"/>
    <n v="8575.5809958799673"/>
    <n v="0"/>
    <n v="8575.5809958799673"/>
    <m/>
  </r>
  <r>
    <s v="1 - Yes"/>
    <s v="COR4 OIL CORP."/>
    <s v="A49862"/>
    <n v="2"/>
    <s v="Steel"/>
    <n v="4"/>
    <d v="2019-09-10T00:00:00"/>
    <x v="2"/>
    <s v="Oil Well Effluent"/>
    <n v="6"/>
    <n v="168.3"/>
    <s v="14-07-017-11W4"/>
    <s v="01-24-017-12W4"/>
    <n v="2.31"/>
    <s v="Uncoated"/>
    <m/>
    <s v="OE"/>
    <n v="93"/>
    <s v="Blind end"/>
    <s v="Blind end"/>
    <s v="49862-2"/>
    <s v="Discontinued - Oil-Water-Other"/>
    <n v="1235"/>
    <s v="ALDERSON 103/14-07-017-11W4/00 SAT                "/>
    <n v="100"/>
    <x v="1"/>
    <x v="9"/>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9862"/>
    <n v="3"/>
    <s v="Steel"/>
    <n v="4"/>
    <d v="2019-01-03T00:00:00"/>
    <x v="2"/>
    <s v="Oil Well Effluent"/>
    <n v="6"/>
    <n v="88.9"/>
    <s v="10-29-017-11W4"/>
    <s v="06-31-017-11W4"/>
    <n v="2.66"/>
    <s v="Uncoated"/>
    <m/>
    <s v="OE"/>
    <n v="93"/>
    <s v="Blind end"/>
    <s v="Blind end"/>
    <s v="49862-3"/>
    <s v="Discontinued - Oil-Water-Other"/>
    <n v="1162"/>
    <s v="ALDERSON 102/10-29-017-11W4/00                    "/>
    <n v="100"/>
    <x v="1"/>
    <x v="9"/>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9862"/>
    <n v="4"/>
    <s v="Steel"/>
    <n v="4"/>
    <d v="2012-08-09T00:00:00"/>
    <x v="2"/>
    <s v="Oil Well Effluent"/>
    <n v="6"/>
    <n v="88.9"/>
    <s v="02-31-017-11W4"/>
    <s v="06-31-017-11W4"/>
    <n v="0.67"/>
    <s v="Uncoated"/>
    <m/>
    <s v="OE"/>
    <n v="93"/>
    <s v="Blind end"/>
    <s v="Blind end"/>
    <s v="49862-4"/>
    <s v="Discontinued - Oil-Water-Other"/>
    <n v="1016"/>
    <s v="ALDERSON 100/02-31-017-11W4/00 INJ                "/>
    <n v="100"/>
    <x v="1"/>
    <x v="9"/>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9862"/>
    <n v="5"/>
    <s v="Steel"/>
    <n v="4"/>
    <d v="2015-12-11T00:00:00"/>
    <x v="2"/>
    <s v="Oil Well Effluent"/>
    <n v="6"/>
    <n v="88.9"/>
    <s v="04-18-017-11W4"/>
    <s v="14-07-017-11W4"/>
    <n v="0.37"/>
    <s v="Uncoated"/>
    <m/>
    <s v="OE"/>
    <n v="93"/>
    <s v="Blind end"/>
    <s v="Blind end"/>
    <s v="49862-5"/>
    <s v="Discontinued - Oil-Water-Other"/>
    <n v="1027"/>
    <s v="ALDERSON 100/04-18-017-11W4/00                    "/>
    <n v="100"/>
    <x v="1"/>
    <x v="9"/>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9862"/>
    <n v="6"/>
    <s v="Steel"/>
    <n v="4"/>
    <d v="2018-10-26T00:00:00"/>
    <x v="2"/>
    <s v="Oil Well Effluent"/>
    <n v="6"/>
    <n v="88.9"/>
    <s v="14-01-018-12W4"/>
    <s v="07-01-018-12W4"/>
    <n v="1.18"/>
    <s v="Uncoated"/>
    <m/>
    <s v="OE"/>
    <n v="93"/>
    <s v="Blind end"/>
    <s v="Blind end"/>
    <s v="49862-6"/>
    <s v="Discontinued - Oil-Water-Other"/>
    <n v="1089"/>
    <s v="ALDERSON 100/14-01-018-12W4/00                    "/>
    <n v="100"/>
    <x v="1"/>
    <x v="9"/>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9862"/>
    <n v="7"/>
    <s v="Steel"/>
    <n v="4"/>
    <d v="2015-10-19T00:00:00"/>
    <x v="2"/>
    <s v="Oil Well Effluent"/>
    <n v="6"/>
    <n v="88.9"/>
    <s v="04-05-018-11W4"/>
    <s v="06-31-017-11W4"/>
    <n v="2.2400000000000002"/>
    <s v="Uncoated"/>
    <m/>
    <s v="OE"/>
    <n v="93"/>
    <s v="Blind end"/>
    <s v="Blind end"/>
    <s v="49862-7"/>
    <s v="Discontinued - Oil-Water-Other"/>
    <n v="1550"/>
    <s v="ALDERSON 100/04-05-018-11W4/00 SOUTH SAT          "/>
    <n v="100"/>
    <x v="1"/>
    <x v="9"/>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9862"/>
    <n v="8"/>
    <s v="Steel"/>
    <n v="4"/>
    <d v="2015-09-15T00:00:00"/>
    <x v="2"/>
    <s v="Oil Well Effluent"/>
    <n v="6"/>
    <n v="88.9"/>
    <s v="16-31-017-11W4"/>
    <s v="06-31-017-11W4"/>
    <n v="1.4"/>
    <s v="Uncoated"/>
    <m/>
    <s v="OE"/>
    <n v="93"/>
    <s v="Blind end"/>
    <s v="Blind end"/>
    <s v="49862-8"/>
    <s v="Discontinued - Oil-Water-Other"/>
    <n v="1199"/>
    <s v="ALDERSON 102/16-31-017-11W4/00                    "/>
    <n v="100"/>
    <x v="1"/>
    <x v="9"/>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9862"/>
    <n v="9"/>
    <s v="Steel"/>
    <n v="4"/>
    <d v="2015-10-19T00:00:00"/>
    <x v="0"/>
    <s v="Oil Well Effluent"/>
    <n v="6"/>
    <n v="168.3"/>
    <s v="11-04-017-11W4"/>
    <s v="14-07-017-11W4"/>
    <n v="4.6900000000000004"/>
    <s v="Uncoated"/>
    <n v="4960"/>
    <s v="OE"/>
    <n v="93"/>
    <s v="Satellite"/>
    <s v="Pipeline"/>
    <s v="49862-9"/>
    <s v="Operating - Oil-Water-Other"/>
    <n v="1164"/>
    <s v="ALDERSON 102/11-04-017-11W4/00                    "/>
    <n v="100"/>
    <x v="1"/>
    <x v="9"/>
    <n v="7035.0000000000009"/>
    <n v="2500"/>
    <n v="669.34404283801871"/>
    <s v="1) Active Pipeline = Use reserve-life"/>
    <s v="No"/>
    <m/>
    <n v="10204.344042838018"/>
    <m/>
    <n v="10204.344042838018"/>
    <n v="1"/>
    <n v="10204.344042838018"/>
    <n v="0"/>
    <n v="10204.344042838018"/>
    <n v="21"/>
    <n v="1.35E-2"/>
    <n v="13523.338103515031"/>
    <n v="0"/>
    <n v="13523.338103515031"/>
    <n v="1.7600000000000001E-2"/>
    <n v="9374.8610987105458"/>
    <n v="0"/>
    <n v="9374.8610987105458"/>
    <m/>
  </r>
  <r>
    <s v="1 - Yes"/>
    <s v="COR4 OIL CORP."/>
    <s v="A49862"/>
    <n v="11"/>
    <s v="Steel"/>
    <n v="4"/>
    <d v="2008-01-14T00:00:00"/>
    <x v="0"/>
    <s v="Oil Well Effluent"/>
    <n v="6"/>
    <n v="114.3"/>
    <s v="08-12-017-12W4"/>
    <s v="14-07-017-11W4"/>
    <n v="1.21"/>
    <s v="Uncoated"/>
    <n v="4960"/>
    <s v="OE"/>
    <n v="93"/>
    <s v="Well"/>
    <s v="Satellite"/>
    <s v="49862-11"/>
    <s v="Operating - Oil-Water-Other"/>
    <n v="1055"/>
    <s v="ALDERSON 100/08-12-017-12W4/00                    "/>
    <n v="100"/>
    <x v="1"/>
    <x v="9"/>
    <n v="1815"/>
    <n v="2500"/>
    <n v="669.34404283801871"/>
    <s v="1) Active Pipeline = Use reserve-life"/>
    <s v="No"/>
    <m/>
    <n v="4984.344042838019"/>
    <m/>
    <n v="4984.344042838019"/>
    <n v="1"/>
    <n v="4984.344042838019"/>
    <n v="0"/>
    <n v="4984.344042838019"/>
    <n v="21"/>
    <n v="1.35E-2"/>
    <n v="6605.5171633347791"/>
    <n v="0"/>
    <n v="6605.5171633347791"/>
    <n v="1.7600000000000001E-2"/>
    <n v="4579.180481727074"/>
    <n v="0"/>
    <n v="4579.180481727074"/>
    <m/>
  </r>
  <r>
    <s v="1 - Yes"/>
    <s v="COR4 OIL CORP."/>
    <s v="A49862"/>
    <n v="12"/>
    <s v="Steel"/>
    <n v="4"/>
    <d v="2015-10-19T00:00:00"/>
    <x v="0"/>
    <s v="Oil Well Effluent"/>
    <n v="6"/>
    <n v="88.9"/>
    <s v="04-32-017-11W4"/>
    <s v="06-31-017-11W4"/>
    <n v="1.21"/>
    <s v="Uncoated"/>
    <n v="4960"/>
    <s v="OE"/>
    <n v="93"/>
    <s v="Well"/>
    <s v="Satellite"/>
    <s v="49862-12"/>
    <s v="Operating - Oil-Water-Other"/>
    <n v="1128"/>
    <s v="ALDERSON 102/04-32-017-11W4/00                    "/>
    <n v="100"/>
    <x v="1"/>
    <x v="9"/>
    <n v="1815"/>
    <n v="2500"/>
    <n v="669.34404283801871"/>
    <s v="1) Active Pipeline = Use reserve-life"/>
    <s v="No"/>
    <m/>
    <n v="4984.344042838019"/>
    <m/>
    <n v="4984.344042838019"/>
    <n v="1"/>
    <n v="4984.344042838019"/>
    <n v="0"/>
    <n v="4984.344042838019"/>
    <n v="21"/>
    <n v="1.35E-2"/>
    <n v="6605.5171633347791"/>
    <n v="0"/>
    <n v="6605.5171633347791"/>
    <n v="1.7600000000000001E-2"/>
    <n v="4579.180481727074"/>
    <n v="0"/>
    <n v="4579.180481727074"/>
    <m/>
  </r>
  <r>
    <s v="1 - Yes"/>
    <s v="COR4 OIL CORP."/>
    <s v="A49862"/>
    <n v="13"/>
    <s v="Steel"/>
    <n v="4"/>
    <d v="2016-01-07T00:00:00"/>
    <x v="2"/>
    <s v="Oil Well Effluent"/>
    <n v="6"/>
    <n v="88.9"/>
    <s v="13-05-017-11W4"/>
    <s v="04-08-017-11W4"/>
    <n v="0.73"/>
    <s v="Uncoated"/>
    <m/>
    <s v="OE"/>
    <n v="93"/>
    <s v="Blind end"/>
    <s v="Blind end"/>
    <s v="49862-13"/>
    <s v="Discontinued - Oil-Water-Other"/>
    <n v="1081"/>
    <s v="ALDERSON 100/13-05-017-11W4/00                    "/>
    <n v="100"/>
    <x v="1"/>
    <x v="9"/>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9862"/>
    <n v="14"/>
    <s v="Steel"/>
    <n v="4.8"/>
    <d v="2008-05-27T00:00:00"/>
    <x v="0"/>
    <s v="Oil Well Effluent"/>
    <n v="6"/>
    <n v="168.3"/>
    <s v="04-08-017-11W4"/>
    <s v="05-08-017-11W4"/>
    <n v="0.28000000000000003"/>
    <s v="Uncoated"/>
    <n v="4960"/>
    <s v="OE"/>
    <n v="93"/>
    <s v="Satellite"/>
    <s v="Pipeline"/>
    <s v="49862-14"/>
    <s v="Operating - Oil-Water-Other"/>
    <n v="1026"/>
    <s v="ALDERSON 100/04-08-017-11W4/00 SAT                "/>
    <n v="100"/>
    <x v="1"/>
    <x v="9"/>
    <n v="420.00000000000006"/>
    <n v="2500"/>
    <n v="669.34404283801871"/>
    <s v="1) Active Pipeline = Use reserve-life"/>
    <s v="No"/>
    <m/>
    <n v="3589.3440428380186"/>
    <m/>
    <n v="3589.3440428380186"/>
    <n v="1"/>
    <n v="3589.3440428380186"/>
    <n v="0"/>
    <n v="3589.3440428380186"/>
    <n v="21"/>
    <n v="1.35E-2"/>
    <n v="4756.7891534590208"/>
    <n v="0"/>
    <n v="4756.7891534590208"/>
    <n v="1.7600000000000001E-2"/>
    <n v="3297.5761789125249"/>
    <n v="0"/>
    <n v="3297.5761789125249"/>
    <m/>
  </r>
  <r>
    <s v="1 - Yes"/>
    <s v="COR4 OIL CORP."/>
    <s v="A49862"/>
    <n v="15"/>
    <s v="Steel"/>
    <n v="4"/>
    <d v="2015-10-02T00:00:00"/>
    <x v="0"/>
    <s v="Oil Well Effluent"/>
    <n v="6"/>
    <n v="88.9"/>
    <s v="06-04-017-11W4"/>
    <s v="11-04-017-11W4"/>
    <n v="0.32"/>
    <s v="Uncoated"/>
    <n v="4960"/>
    <s v="OE"/>
    <n v="93"/>
    <s v="Pipeline"/>
    <s v="Satellite"/>
    <s v="49862-15"/>
    <s v="Operating - Oil-Water-Other"/>
    <n v="1208"/>
    <s v="ALDERSON 103/06-04-017-11W4/00                    "/>
    <n v="100"/>
    <x v="1"/>
    <x v="9"/>
    <n v="480"/>
    <n v="2500"/>
    <n v="669.34404283801871"/>
    <s v="1) Active Pipeline = Use reserve-life"/>
    <s v="No"/>
    <m/>
    <n v="3649.3440428380186"/>
    <m/>
    <n v="3649.3440428380186"/>
    <n v="1"/>
    <n v="3649.3440428380186"/>
    <n v="0"/>
    <n v="3649.3440428380186"/>
    <n v="21"/>
    <n v="1.35E-2"/>
    <n v="4836.3043366794836"/>
    <n v="0"/>
    <n v="4836.3043366794836"/>
    <n v="1.7600000000000001E-2"/>
    <n v="3352.6989446249786"/>
    <n v="0"/>
    <n v="3352.6989446249786"/>
    <m/>
  </r>
  <r>
    <s v="1 - Yes"/>
    <s v="COR4 OIL CORP."/>
    <s v="A49862"/>
    <n v="16"/>
    <s v="Steel"/>
    <n v="4"/>
    <d v="2015-10-05T00:00:00"/>
    <x v="0"/>
    <s v="Oil Well Effluent"/>
    <n v="6"/>
    <n v="88.9"/>
    <s v="07-04-017-11W4"/>
    <s v="11-04-017-11W4"/>
    <n v="0.64"/>
    <s v="Uncoated"/>
    <n v="4960"/>
    <s v="OE"/>
    <n v="93"/>
    <s v="Well"/>
    <s v="Satellite"/>
    <s v="49862-16"/>
    <s v="Operating - Oil-Water-Other"/>
    <n v="1139"/>
    <s v="ALDERSON 102/07-04-017-11W4/00                    "/>
    <n v="100"/>
    <x v="1"/>
    <x v="9"/>
    <n v="960"/>
    <n v="2500"/>
    <n v="669.34404283801871"/>
    <s v="1) Active Pipeline = Use reserve-life"/>
    <s v="No"/>
    <m/>
    <n v="4129.344042838019"/>
    <m/>
    <n v="4129.344042838019"/>
    <n v="1"/>
    <n v="4129.344042838019"/>
    <n v="0"/>
    <n v="4129.344042838019"/>
    <n v="21"/>
    <n v="1.35E-2"/>
    <n v="5472.4258024431856"/>
    <n v="0"/>
    <n v="5472.4258024431856"/>
    <n v="1.7600000000000001E-2"/>
    <n v="3793.6810703246088"/>
    <n v="0"/>
    <n v="3793.6810703246088"/>
    <m/>
  </r>
  <r>
    <s v="1 - Yes"/>
    <s v="COR4 OIL CORP."/>
    <s v="A49862"/>
    <n v="17"/>
    <s v="Steel"/>
    <n v="4"/>
    <d v="2008-08-05T00:00:00"/>
    <x v="0"/>
    <s v="Oil Well Effluent"/>
    <n v="6"/>
    <n v="88.9"/>
    <s v="14-04-017-11W4"/>
    <s v="11-04-017-11W4"/>
    <n v="0.34"/>
    <s v="Uncoated"/>
    <n v="4960"/>
    <s v="OE"/>
    <n v="93"/>
    <s v="Well"/>
    <s v="Satellite"/>
    <s v="49862-17"/>
    <s v="Operating - Oil-Water-Other"/>
    <n v="1179"/>
    <s v="ALDERSON 102/14-04-017-11W4/00                    "/>
    <n v="100"/>
    <x v="1"/>
    <x v="9"/>
    <n v="510.00000000000006"/>
    <n v="2500"/>
    <n v="669.34404283801871"/>
    <s v="1) Active Pipeline = Use reserve-life"/>
    <s v="No"/>
    <m/>
    <n v="3679.3440428380186"/>
    <m/>
    <n v="3679.3440428380186"/>
    <n v="1"/>
    <n v="3679.3440428380186"/>
    <n v="0"/>
    <n v="3679.3440428380186"/>
    <n v="21"/>
    <n v="1.35E-2"/>
    <n v="4876.0619282897151"/>
    <n v="0"/>
    <n v="4876.0619282897151"/>
    <n v="1.7600000000000001E-2"/>
    <n v="3380.2603274812054"/>
    <n v="0"/>
    <n v="3380.2603274812054"/>
    <m/>
  </r>
  <r>
    <s v="1 - Yes"/>
    <s v="COR4 OIL CORP."/>
    <s v="A49862"/>
    <n v="18"/>
    <s v="Fiberglass"/>
    <n v="2.92"/>
    <d v="2019-01-03T00:00:00"/>
    <x v="2"/>
    <s v="Oil Well Effluent"/>
    <n v="6"/>
    <n v="81.5"/>
    <s v="10-04-017-11W4"/>
    <s v="11-04-017-11W4"/>
    <n v="0.27"/>
    <s v="Uncoated"/>
    <m/>
    <s v="OE"/>
    <n v="93"/>
    <s v="Blind end"/>
    <s v="Blind end"/>
    <s v="49862-18"/>
    <s v="Discontinued - Oil-Water-Other"/>
    <n v="1158"/>
    <s v="ALDERSON 102/10-04-017-11W4/00                    "/>
    <n v="100"/>
    <x v="1"/>
    <x v="9"/>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9862"/>
    <n v="19"/>
    <s v="Fiberglass"/>
    <n v="2.92"/>
    <d v="2009-01-12T00:00:00"/>
    <x v="0"/>
    <s v="Oil Well Effluent"/>
    <n v="6"/>
    <n v="81.5"/>
    <s v="09-05-018-11W4"/>
    <s v="04-05-018-11W4"/>
    <n v="2.02"/>
    <s v="Uncoated"/>
    <n v="4960"/>
    <s v="OE"/>
    <n v="93"/>
    <s v="Well"/>
    <s v="Satellite"/>
    <s v="49862-19"/>
    <s v="Operating - Oil-Water-Other"/>
    <n v="1060"/>
    <s v="ALDERSON 100/09-05-018-11W4/00                    "/>
    <n v="100"/>
    <x v="1"/>
    <x v="9"/>
    <n v="3030"/>
    <n v="2500"/>
    <n v="669.34404283801871"/>
    <s v="1) Active Pipeline = Use reserve-life"/>
    <s v="No"/>
    <m/>
    <n v="6199.344042838019"/>
    <m/>
    <n v="6199.344042838019"/>
    <n v="1"/>
    <n v="6199.344042838019"/>
    <n v="0"/>
    <n v="6199.344042838019"/>
    <n v="21"/>
    <n v="1.35E-2"/>
    <n v="8215.6996235491479"/>
    <n v="0"/>
    <n v="8215.6996235491479"/>
    <n v="1.7600000000000001E-2"/>
    <n v="5695.4164874042617"/>
    <n v="0"/>
    <n v="5695.4164874042617"/>
    <m/>
  </r>
  <r>
    <s v="1 - Yes"/>
    <s v="COR4 OIL CORP."/>
    <s v="A49862"/>
    <n v="20"/>
    <s v="Fiberglass"/>
    <n v="2.92"/>
    <d v="2009-01-12T00:00:00"/>
    <x v="0"/>
    <s v="Oil Well Effluent"/>
    <n v="6"/>
    <n v="81.5"/>
    <s v="12-05-018-11W4"/>
    <s v="04-05-018-11W4"/>
    <n v="0.84"/>
    <s v="Uncoated"/>
    <n v="4960"/>
    <s v="OE"/>
    <n v="93"/>
    <s v="Well"/>
    <s v="Satellite"/>
    <s v="49862-20"/>
    <s v="Operating - Oil-Water-Other"/>
    <n v="1173"/>
    <s v="ALDERSON 102/12-05-018-11W4/00                    "/>
    <n v="100"/>
    <x v="1"/>
    <x v="9"/>
    <n v="1260"/>
    <n v="2500"/>
    <n v="669.34404283801871"/>
    <s v="1) Active Pipeline = Use reserve-life"/>
    <s v="No"/>
    <m/>
    <n v="4429.344042838019"/>
    <m/>
    <n v="4429.344042838019"/>
    <n v="1"/>
    <n v="4429.344042838019"/>
    <n v="0"/>
    <n v="4429.344042838019"/>
    <n v="21"/>
    <n v="1.35E-2"/>
    <n v="5870.001718545499"/>
    <n v="0"/>
    <n v="5870.001718545499"/>
    <n v="1.7600000000000001E-2"/>
    <n v="4069.2948988868775"/>
    <n v="0"/>
    <n v="4069.2948988868775"/>
    <m/>
  </r>
  <r>
    <s v="1 - Yes"/>
    <s v="COR4 OIL CORP."/>
    <s v="A49862"/>
    <n v="21"/>
    <s v="Fiberglass"/>
    <n v="2.92"/>
    <d v="2009-01-12T00:00:00"/>
    <x v="0"/>
    <s v="Oil Well Effluent"/>
    <n v="6"/>
    <n v="81.5"/>
    <s v="13-32-017-11W4"/>
    <s v="04-05-018-11W4"/>
    <n v="0.4"/>
    <s v="Uncoated"/>
    <n v="4960"/>
    <s v="OE"/>
    <n v="93"/>
    <s v="Well"/>
    <s v="Satellite"/>
    <s v="49862-21"/>
    <s v="Operating - Oil-Water-Other"/>
    <n v="1177"/>
    <s v="ALDERSON 102/13-32-017-11W4/00                    "/>
    <n v="100"/>
    <x v="1"/>
    <x v="9"/>
    <n v="600"/>
    <n v="2500"/>
    <n v="669.34404283801871"/>
    <s v="1) Active Pipeline = Use reserve-life"/>
    <s v="No"/>
    <m/>
    <n v="3769.3440428380186"/>
    <m/>
    <n v="3769.3440428380186"/>
    <n v="1"/>
    <n v="3769.3440428380186"/>
    <n v="0"/>
    <n v="3769.3440428380186"/>
    <n v="21"/>
    <n v="1.35E-2"/>
    <n v="4995.3347031204094"/>
    <n v="0"/>
    <n v="4995.3347031204094"/>
    <n v="1.7600000000000001E-2"/>
    <n v="3462.9444760498864"/>
    <n v="0"/>
    <n v="3462.9444760498864"/>
    <m/>
  </r>
  <r>
    <s v="1 - Yes"/>
    <s v="COR4 OIL CORP."/>
    <s v="A49862"/>
    <n v="22"/>
    <s v="Fiberglass"/>
    <n v="5.97"/>
    <d v="2015-10-19T00:00:00"/>
    <x v="0"/>
    <s v="Oil Well Effluent"/>
    <n v="6"/>
    <n v="167"/>
    <s v="04-05-018-11W4"/>
    <s v="06-31-017-11W4"/>
    <n v="2.16"/>
    <s v="Uncoated"/>
    <n v="4960"/>
    <s v="OE"/>
    <n v="93"/>
    <s v="Satellite"/>
    <s v="Pipeline"/>
    <s v="49862-22"/>
    <s v="Operating - Oil-Water-Other"/>
    <n v="1024"/>
    <s v="ALDERSON 100/04-05-018-11W4/00 NORTH SAT          "/>
    <n v="100"/>
    <x v="1"/>
    <x v="9"/>
    <n v="3240"/>
    <n v="2500"/>
    <n v="669.34404283801871"/>
    <s v="1) Active Pipeline = Use reserve-life"/>
    <s v="No"/>
    <m/>
    <n v="6409.344042838019"/>
    <m/>
    <n v="6409.344042838019"/>
    <n v="1"/>
    <n v="6409.344042838019"/>
    <n v="0"/>
    <n v="6409.344042838019"/>
    <n v="21"/>
    <n v="1.35E-2"/>
    <n v="8494.002764820767"/>
    <n v="0"/>
    <n v="8494.002764820767"/>
    <n v="1.7600000000000001E-2"/>
    <n v="5888.34616739785"/>
    <n v="0"/>
    <n v="5888.34616739785"/>
    <m/>
  </r>
  <r>
    <s v="1 - Yes"/>
    <s v="COR4 OIL CORP."/>
    <s v="A49862"/>
    <n v="23"/>
    <s v="Composite"/>
    <n v="11.1"/>
    <d v="2019-10-03T00:00:00"/>
    <x v="2"/>
    <s v="Oil Well Effluent"/>
    <n v="6"/>
    <n v="143"/>
    <s v="07-01-018-12W4"/>
    <s v="06-31-017-11W4"/>
    <n v="2.4"/>
    <s v="Uncoated"/>
    <m/>
    <s v="OE"/>
    <n v="93"/>
    <s v="Blind end"/>
    <s v="Blind end"/>
    <s v="49862-23"/>
    <s v="Discontinued - Oil-Water-Other"/>
    <n v="1045"/>
    <s v="ALDERSON 100/07-01-018-12W4/00 SAT                "/>
    <n v="100"/>
    <x v="1"/>
    <x v="9"/>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9862"/>
    <n v="24"/>
    <s v="Composite"/>
    <n v="11.1"/>
    <d v="2015-10-19T00:00:00"/>
    <x v="0"/>
    <s v="Oil Well Effluent"/>
    <n v="6"/>
    <n v="143"/>
    <s v="10-29-017-11W4"/>
    <s v="06-31-017-11W4"/>
    <n v="2.65"/>
    <s v="Uncoated"/>
    <n v="4960"/>
    <s v="OE"/>
    <n v="93"/>
    <s v="Satellite"/>
    <s v="Pipeline"/>
    <s v="49862-24"/>
    <s v="Operating - Oil-Water-Other"/>
    <n v="1069"/>
    <s v="ALDERSON 100/10-29-017-11W4/00 SAT                "/>
    <n v="100"/>
    <x v="1"/>
    <x v="9"/>
    <n v="3975"/>
    <n v="2500"/>
    <n v="669.34404283801871"/>
    <s v="1) Active Pipeline = Use reserve-life"/>
    <s v="No"/>
    <m/>
    <n v="7144.344042838019"/>
    <m/>
    <n v="7144.344042838019"/>
    <n v="1"/>
    <n v="7144.344042838019"/>
    <n v="0"/>
    <n v="7144.344042838019"/>
    <n v="21"/>
    <n v="1.35E-2"/>
    <n v="9468.0637592714356"/>
    <n v="0"/>
    <n v="9468.0637592714356"/>
    <n v="1.7600000000000001E-2"/>
    <n v="6563.6000473754084"/>
    <n v="0"/>
    <n v="6563.6000473754084"/>
    <m/>
  </r>
  <r>
    <s v="1 - Yes"/>
    <s v="COR4 OIL CORP."/>
    <s v="A49862"/>
    <n v="25"/>
    <s v="Fiberglass"/>
    <n v="2.92"/>
    <d v="2019-01-03T00:00:00"/>
    <x v="2"/>
    <s v="Oil Well Effluent"/>
    <n v="6"/>
    <n v="81.5"/>
    <s v="14-04-017-11W4"/>
    <s v="11-04-017-11W4"/>
    <n v="0.37"/>
    <s v="Uncoated"/>
    <m/>
    <s v="OE"/>
    <n v="93"/>
    <s v="Blind end"/>
    <s v="Blind end"/>
    <s v="49862-25"/>
    <s v="Discontinued - Oil-Water-Other"/>
    <n v="1179"/>
    <s v="ALDERSON 102/14-04-017-11W4/00                    "/>
    <n v="100"/>
    <x v="1"/>
    <x v="9"/>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9862"/>
    <n v="26"/>
    <s v="Steel"/>
    <n v="4"/>
    <d v="2015-10-19T00:00:00"/>
    <x v="2"/>
    <s v="Oil Well Effluent"/>
    <n v="6"/>
    <n v="88.9"/>
    <s v="07-01-018-12W4"/>
    <s v="06-31-017-11W4"/>
    <n v="2.13"/>
    <s v="Uncoated"/>
    <m/>
    <s v="OE"/>
    <n v="93"/>
    <s v="Blind end"/>
    <s v="Blind end"/>
    <s v="49862-26"/>
    <s v="Discontinued - Oil-Water-Other"/>
    <n v="1045"/>
    <s v="ALDERSON 100/07-01-018-12W4/00 SAT                "/>
    <n v="100"/>
    <x v="1"/>
    <x v="9"/>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9862"/>
    <n v="27"/>
    <s v="Steel"/>
    <n v="4.8"/>
    <d v="2015-09-28T00:00:00"/>
    <x v="0"/>
    <s v="Oil Well Effluent"/>
    <n v="6"/>
    <n v="219.1"/>
    <s v="06-31-017-11W4"/>
    <s v="01-24-017-12W4"/>
    <n v="4.03"/>
    <s v="Expanded Polyethylene"/>
    <n v="4960"/>
    <s v="OE"/>
    <n v="93"/>
    <s v="Pipeline"/>
    <s v="Battery"/>
    <s v="49862-27"/>
    <s v="Operating - Oil-Water-Other"/>
    <n v="1551"/>
    <s v="ALDERSON 100/06-31-017-11W4/00 EAST SAT           "/>
    <n v="100"/>
    <x v="1"/>
    <x v="9"/>
    <n v="6045"/>
    <n v="2500"/>
    <n v="669.34404283801871"/>
    <s v="1) Active Pipeline = Use reserve-life"/>
    <s v="No"/>
    <m/>
    <n v="9214.3440428380181"/>
    <m/>
    <n v="9214.3440428380181"/>
    <n v="1"/>
    <n v="9214.3440428380181"/>
    <n v="0"/>
    <n v="9214.3440428380181"/>
    <n v="21"/>
    <n v="1.35E-2"/>
    <n v="12211.337580377396"/>
    <n v="0"/>
    <n v="12211.337580377396"/>
    <n v="1.7600000000000001E-2"/>
    <n v="8465.33546445506"/>
    <n v="0"/>
    <n v="8465.33546445506"/>
    <m/>
  </r>
  <r>
    <s v="1 - Yes"/>
    <s v="COR4 OIL CORP."/>
    <s v="A49862"/>
    <n v="29"/>
    <s v="Steel"/>
    <n v="4.8"/>
    <d v="2010-06-04T00:00:00"/>
    <x v="0"/>
    <s v="Oil Well Effluent"/>
    <n v="6"/>
    <n v="219.1"/>
    <s v="14-07-017-11W4"/>
    <s v="01-24-017-12W4"/>
    <n v="2.35"/>
    <s v="Expanded Polyethylene"/>
    <n v="4960"/>
    <s v="OE"/>
    <n v="93"/>
    <s v="Satellite"/>
    <s v="Battery"/>
    <s v="49862-29"/>
    <s v="Operating - Oil-Water-Other"/>
    <n v="1235"/>
    <s v="ALDERSON 103/14-07-017-11W4/00 SAT                "/>
    <n v="100"/>
    <x v="1"/>
    <x v="9"/>
    <n v="3525"/>
    <n v="2500"/>
    <n v="669.34404283801871"/>
    <s v="1) Active Pipeline = Use reserve-life"/>
    <s v="No"/>
    <m/>
    <n v="6694.344042838019"/>
    <m/>
    <n v="6694.344042838019"/>
    <n v="1"/>
    <n v="6694.344042838019"/>
    <n v="0"/>
    <n v="6694.344042838019"/>
    <n v="21"/>
    <n v="1.35E-2"/>
    <n v="8871.6998851179651"/>
    <n v="0"/>
    <n v="8871.6998851179651"/>
    <n v="1.7600000000000001E-2"/>
    <n v="6150.1793045320046"/>
    <n v="0"/>
    <n v="6150.1793045320046"/>
    <m/>
  </r>
  <r>
    <s v="1 - Yes"/>
    <s v="COR4 OIL CORP."/>
    <s v="A49862"/>
    <n v="30"/>
    <s v="Steel"/>
    <n v="4.8"/>
    <d v="2010-07-30T00:00:00"/>
    <x v="0"/>
    <s v="Oil Well Effluent"/>
    <n v="6"/>
    <n v="219.1"/>
    <s v="01-13-017-12W4"/>
    <s v="14-07-017-11W4"/>
    <n v="0.82"/>
    <s v="Expanded Polyethylene"/>
    <n v="4960"/>
    <s v="OE"/>
    <n v="93"/>
    <s v="Satellite"/>
    <s v="Pipeline"/>
    <s v="49862-30"/>
    <s v="Operating - Oil-Water-Other"/>
    <n v="1105"/>
    <s v="ALDERSON 102/01-13-017-12W4/00 SAT                "/>
    <n v="100"/>
    <x v="1"/>
    <x v="9"/>
    <n v="1230"/>
    <n v="2500"/>
    <n v="669.34404283801871"/>
    <s v="1) Active Pipeline = Use reserve-life"/>
    <s v="No"/>
    <m/>
    <n v="4399.344042838019"/>
    <m/>
    <n v="4399.344042838019"/>
    <n v="1"/>
    <n v="4399.344042838019"/>
    <n v="0"/>
    <n v="4399.344042838019"/>
    <n v="21"/>
    <n v="1.35E-2"/>
    <n v="5830.2441269352676"/>
    <n v="0"/>
    <n v="5830.2441269352676"/>
    <n v="1.7600000000000001E-2"/>
    <n v="4041.7335160306502"/>
    <n v="0"/>
    <n v="4041.7335160306502"/>
    <m/>
  </r>
  <r>
    <s v="1 - Yes"/>
    <s v="COR4 OIL CORP."/>
    <s v="A49862"/>
    <n v="34"/>
    <s v="Composite"/>
    <n v="12.5"/>
    <d v="2015-10-19T00:00:00"/>
    <x v="0"/>
    <s v="Oil Well Effluent"/>
    <n v="6"/>
    <n v="124"/>
    <s v="08-05-017-11W4"/>
    <s v="06-04-017-11W4"/>
    <n v="1.1399999999999999"/>
    <s v="Uncoated"/>
    <n v="4960"/>
    <s v="OE"/>
    <n v="93"/>
    <s v="Well"/>
    <s v="Pipeline"/>
    <s v="49862-34"/>
    <s v="Operating - Oil-Water-Other"/>
    <n v="1031"/>
    <s v="ALDERSON 100/05-05-017-11W4/00 (08-05)            "/>
    <n v="100"/>
    <x v="1"/>
    <x v="9"/>
    <n v="1709.9999999999998"/>
    <n v="2500"/>
    <n v="669.34404283801871"/>
    <s v="1) Active Pipeline = Use reserve-life"/>
    <s v="No"/>
    <m/>
    <n v="4879.344042838019"/>
    <m/>
    <n v="4879.344042838019"/>
    <n v="1"/>
    <n v="4879.344042838019"/>
    <n v="0"/>
    <n v="4879.344042838019"/>
    <n v="21"/>
    <n v="1.35E-2"/>
    <n v="6466.3655926989686"/>
    <n v="0"/>
    <n v="6466.3655926989686"/>
    <n v="1.7600000000000001E-2"/>
    <n v="4482.7156417302795"/>
    <n v="0"/>
    <n v="4482.7156417302795"/>
    <m/>
  </r>
  <r>
    <s v="1 - Yes"/>
    <s v="COR4 OIL CORP."/>
    <s v="A49862"/>
    <n v="35"/>
    <s v="Composite"/>
    <n v="12.5"/>
    <d v="2016-01-07T00:00:00"/>
    <x v="2"/>
    <s v="Oil Well Effluent"/>
    <n v="6"/>
    <n v="124"/>
    <s v="15-33-016-11W4"/>
    <s v="11-04-017-11W4"/>
    <n v="1.49"/>
    <s v="Uncoated"/>
    <m/>
    <s v="OE"/>
    <n v="93"/>
    <s v="Blind end"/>
    <s v="Blind end"/>
    <s v="49862-35"/>
    <s v="Discontinued - Oil-Water-Other"/>
    <n v="1216"/>
    <s v="ALDERSON 103/06-33-016-11W4/02 (15-33)            "/>
    <n v="100"/>
    <x v="1"/>
    <x v="9"/>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9862"/>
    <n v="36"/>
    <s v="Steel"/>
    <n v="4.8"/>
    <d v="2019-09-17T00:00:00"/>
    <x v="2"/>
    <s v="Oil Well Effluent"/>
    <n v="6"/>
    <n v="168.3"/>
    <s v="01-07-018-11W4"/>
    <s v="04-05-018-11W4"/>
    <n v="2.2400000000000002"/>
    <s v="Expanded Polyethylene"/>
    <m/>
    <s v="OE"/>
    <n v="93"/>
    <s v="Blind end"/>
    <s v="Blind end"/>
    <s v="49862-36"/>
    <s v="Discontinued - Oil-Water-Other"/>
    <n v="1141"/>
    <s v="ALDERSON 102/07-07-018-11W4/02 (01-07)            "/>
    <n v="100"/>
    <x v="1"/>
    <x v="9"/>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9862"/>
    <n v="37"/>
    <s v="Steel"/>
    <n v="4.8"/>
    <d v="2015-10-19T00:00:00"/>
    <x v="0"/>
    <s v="Oil Well Effluent"/>
    <n v="6"/>
    <n v="219.1"/>
    <s v="07-01-018-12W4"/>
    <s v="06-31-017-11W4"/>
    <n v="2.54"/>
    <s v="Expanded Polyethylene"/>
    <n v="4960"/>
    <s v="OE"/>
    <n v="93"/>
    <s v="Pipeline"/>
    <s v="Pipeline"/>
    <s v="49862-37"/>
    <s v="Operating - Oil-Water-Other"/>
    <n v="1151"/>
    <s v="ALDERSON 102/09-02-018-12W4/00 MULT WELL          "/>
    <n v="100"/>
    <x v="1"/>
    <x v="9"/>
    <n v="3810"/>
    <n v="2500"/>
    <n v="669.34404283801871"/>
    <s v="1) Active Pipeline = Use reserve-life"/>
    <s v="No"/>
    <m/>
    <n v="6979.344042838019"/>
    <m/>
    <n v="6979.344042838019"/>
    <n v="1"/>
    <n v="6979.344042838019"/>
    <n v="0"/>
    <n v="6979.344042838019"/>
    <n v="21"/>
    <n v="1.35E-2"/>
    <n v="9249.3970054151632"/>
    <n v="0"/>
    <n v="9249.3970054151632"/>
    <n v="1.7600000000000001E-2"/>
    <n v="6412.0124416661602"/>
    <n v="0"/>
    <n v="6412.0124416661602"/>
    <m/>
  </r>
  <r>
    <s v="1 - Yes"/>
    <s v="COR4 OIL CORP."/>
    <s v="A49862"/>
    <n v="38"/>
    <s v="Steel"/>
    <n v="4.8"/>
    <d v="2015-10-02T00:00:00"/>
    <x v="0"/>
    <s v="Oil Well Effluent"/>
    <n v="6"/>
    <n v="219.1"/>
    <s v="09-02-018-12W4"/>
    <s v="07-01-018-12W4"/>
    <n v="1.1499999999999999"/>
    <s v="Expanded Polyethylene"/>
    <n v="4960"/>
    <s v="OE"/>
    <n v="93"/>
    <s v="Satellite"/>
    <s v="Pipeline"/>
    <s v="49862-38"/>
    <s v="Operating - Oil-Water-Other"/>
    <n v="1151"/>
    <s v="ALDERSON 102/09-02-018-12W4/00 MULT WELL          "/>
    <n v="100"/>
    <x v="1"/>
    <x v="9"/>
    <n v="1724.9999999999998"/>
    <n v="2500"/>
    <n v="669.34404283801871"/>
    <s v="1) Active Pipeline = Use reserve-life"/>
    <s v="No"/>
    <m/>
    <n v="4894.344042838019"/>
    <m/>
    <n v="4894.344042838019"/>
    <n v="1"/>
    <n v="4894.344042838019"/>
    <n v="0"/>
    <n v="4894.344042838019"/>
    <n v="21"/>
    <n v="1.35E-2"/>
    <n v="6486.2443885040848"/>
    <n v="0"/>
    <n v="6486.2443885040848"/>
    <n v="1.7600000000000001E-2"/>
    <n v="4496.496333158394"/>
    <n v="0"/>
    <n v="4496.496333158394"/>
    <m/>
  </r>
  <r>
    <s v="1 - Yes"/>
    <s v="COR4 OIL CORP."/>
    <s v="A49862"/>
    <n v="39"/>
    <s v="Composite"/>
    <n v="12.5"/>
    <d v="2010-10-20T00:00:00"/>
    <x v="0"/>
    <s v="Oil Well Effluent"/>
    <n v="6"/>
    <n v="124"/>
    <s v="04-06-018-11W4"/>
    <s v="04-05-018-11W4"/>
    <n v="1.86"/>
    <s v="Uncoated"/>
    <n v="4960"/>
    <s v="OE"/>
    <n v="93"/>
    <s v="Well"/>
    <s v="Satellite"/>
    <s v="49862-39"/>
    <s v="Operating - Oil-Water-Other"/>
    <n v="1025"/>
    <s v="ALDERSON 100/04-06-018-11W4/00                    "/>
    <n v="100"/>
    <x v="1"/>
    <x v="9"/>
    <n v="2790"/>
    <n v="2500"/>
    <n v="669.34404283801871"/>
    <s v="1) Active Pipeline = Use reserve-life"/>
    <s v="No"/>
    <m/>
    <n v="5959.344042838019"/>
    <m/>
    <n v="5959.344042838019"/>
    <n v="1"/>
    <n v="5959.344042838019"/>
    <n v="0"/>
    <n v="5959.344042838019"/>
    <n v="21"/>
    <n v="1.35E-2"/>
    <n v="7897.6388906672973"/>
    <n v="0"/>
    <n v="7897.6388906672973"/>
    <n v="1.7600000000000001E-2"/>
    <n v="5474.9254245544471"/>
    <n v="0"/>
    <n v="5474.9254245544471"/>
    <m/>
  </r>
  <r>
    <s v="1 - Yes"/>
    <s v="COR4 OIL CORP."/>
    <s v="A49862"/>
    <n v="40"/>
    <s v="Composite"/>
    <n v="12.5"/>
    <d v="2010-10-20T00:00:00"/>
    <x v="0"/>
    <s v="Oil Well Effluent"/>
    <n v="6"/>
    <n v="124"/>
    <s v="04-06-018-11W4"/>
    <s v="04-05-018-11W4"/>
    <n v="1.86"/>
    <s v="Uncoated"/>
    <n v="4960"/>
    <s v="OE"/>
    <n v="93"/>
    <s v="Well"/>
    <s v="Satellite"/>
    <s v="49862-40"/>
    <s v="Operating - Oil-Water-Other"/>
    <n v="1229"/>
    <s v="ALDERSON 103/11-06-018-11W4/02 (04-06)            "/>
    <n v="100"/>
    <x v="1"/>
    <x v="9"/>
    <n v="2790"/>
    <n v="2500"/>
    <n v="669.34404283801871"/>
    <s v="1) Active Pipeline = Use reserve-life"/>
    <s v="No"/>
    <m/>
    <n v="5959.344042838019"/>
    <m/>
    <n v="5959.344042838019"/>
    <n v="1"/>
    <n v="5959.344042838019"/>
    <n v="0"/>
    <n v="5959.344042838019"/>
    <n v="21"/>
    <n v="1.35E-2"/>
    <n v="7897.6388906672973"/>
    <n v="0"/>
    <n v="7897.6388906672973"/>
    <n v="1.7600000000000001E-2"/>
    <n v="5474.9254245544471"/>
    <n v="0"/>
    <n v="5474.9254245544471"/>
    <m/>
  </r>
  <r>
    <s v="1 - Yes"/>
    <s v="COR4 OIL CORP."/>
    <s v="A49862"/>
    <n v="41"/>
    <s v="Steel"/>
    <n v="4.8"/>
    <d v="2015-10-19T00:00:00"/>
    <x v="0"/>
    <s v="Oil Well Effluent"/>
    <n v="6"/>
    <n v="219.1"/>
    <s v="11-04-017-11W4"/>
    <s v="14-07-017-11W4"/>
    <n v="5.0199999999999996"/>
    <s v="Expanded Polyethylene"/>
    <n v="4960"/>
    <s v="OE"/>
    <n v="93"/>
    <s v="Satellite"/>
    <s v="Pipeline"/>
    <s v="49862-41"/>
    <s v="Operating - Oil-Water-Other"/>
    <n v="1165"/>
    <s v="ALDERSON 102/11-04-017-11W4/00 SAT                "/>
    <n v="100"/>
    <x v="1"/>
    <x v="9"/>
    <n v="7529.9999999999991"/>
    <n v="2500"/>
    <n v="669.34404283801871"/>
    <s v="1) Active Pipeline = Use reserve-life"/>
    <s v="No"/>
    <m/>
    <n v="10699.344042838018"/>
    <m/>
    <n v="10699.344042838018"/>
    <n v="1"/>
    <n v="10699.344042838018"/>
    <n v="0"/>
    <n v="10699.344042838018"/>
    <n v="21"/>
    <n v="1.35E-2"/>
    <n v="14179.338365083848"/>
    <n v="0"/>
    <n v="14179.338365083848"/>
    <n v="1.7600000000000001E-2"/>
    <n v="9829.6239158382887"/>
    <n v="0"/>
    <n v="9829.6239158382887"/>
    <m/>
  </r>
  <r>
    <s v="1 - Yes"/>
    <s v="COR4 OIL CORP."/>
    <s v="A49862"/>
    <n v="42"/>
    <s v="Composite"/>
    <n v="12.5"/>
    <d v="2015-12-11T00:00:00"/>
    <x v="2"/>
    <s v="Oil Well Effluent"/>
    <n v="6"/>
    <n v="124"/>
    <s v="13-36-017-12W4"/>
    <s v="09-02-018-12W4"/>
    <n v="1.63"/>
    <s v="Uncoated"/>
    <m/>
    <s v="OE"/>
    <n v="93"/>
    <s v="Blind end"/>
    <s v="Blind end"/>
    <s v="49862-42"/>
    <s v="Discontinued - Oil-Water-Other"/>
    <n v="1207"/>
    <s v="ALDERSON 103/06-01-018-12W4/00 (13-36)            "/>
    <n v="100"/>
    <x v="1"/>
    <x v="9"/>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9862"/>
    <n v="43"/>
    <s v="Composite"/>
    <n v="12.5"/>
    <d v="2015-10-05T00:00:00"/>
    <x v="0"/>
    <s v="Oil Well Effluent"/>
    <n v="6"/>
    <n v="124"/>
    <s v="09-07-017-11W4"/>
    <s v="04-08-017-11W4"/>
    <n v="0.89"/>
    <s v="Uncoated"/>
    <n v="4960"/>
    <s v="OE"/>
    <n v="93"/>
    <s v="Well"/>
    <s v="Satellite"/>
    <s v="49862-43"/>
    <s v="Operating - Oil-Water-Other"/>
    <n v="1095"/>
    <s v="ALDERSON 100/15-06-017-11W4/02 (09-07)            "/>
    <n v="100"/>
    <x v="1"/>
    <x v="9"/>
    <n v="1335"/>
    <n v="2500"/>
    <n v="669.34404283801871"/>
    <s v="1) Active Pipeline = Use reserve-life"/>
    <s v="No"/>
    <m/>
    <n v="4504.344042838019"/>
    <m/>
    <n v="4504.344042838019"/>
    <n v="1"/>
    <n v="4504.344042838019"/>
    <n v="0"/>
    <n v="4504.344042838019"/>
    <n v="21"/>
    <n v="1.35E-2"/>
    <n v="5969.3956975710771"/>
    <n v="0"/>
    <n v="5969.3956975710771"/>
    <n v="1.7600000000000001E-2"/>
    <n v="4138.1983560274439"/>
    <n v="0"/>
    <n v="4138.1983560274439"/>
    <m/>
  </r>
  <r>
    <s v="1 - Yes"/>
    <s v="COR4 OIL CORP."/>
    <s v="A49862"/>
    <n v="44"/>
    <s v="Composite"/>
    <n v="12.5"/>
    <d v="2010-10-29T00:00:00"/>
    <x v="0"/>
    <s v="Oil Well Effluent"/>
    <n v="6"/>
    <n v="124"/>
    <s v="13-05-017-11W4"/>
    <s v="04-08-017-11W4"/>
    <n v="0.35"/>
    <s v="Uncoated"/>
    <n v="4960"/>
    <s v="OE"/>
    <n v="93"/>
    <s v="Well"/>
    <s v="Satellite"/>
    <s v="49862-44"/>
    <s v="Operating - Oil-Water-Other"/>
    <n v="1081"/>
    <s v="ALDERSON 100/13-05-017-11W4/00                    "/>
    <n v="100"/>
    <x v="1"/>
    <x v="9"/>
    <n v="525"/>
    <n v="2500"/>
    <n v="669.34404283801871"/>
    <s v="1) Active Pipeline = Use reserve-life"/>
    <s v="No"/>
    <m/>
    <n v="3694.3440428380186"/>
    <m/>
    <n v="3694.3440428380186"/>
    <n v="1"/>
    <n v="3694.3440428380186"/>
    <n v="0"/>
    <n v="3694.3440428380186"/>
    <n v="21"/>
    <n v="1.35E-2"/>
    <n v="4895.9407240948303"/>
    <n v="0"/>
    <n v="4895.9407240948303"/>
    <n v="1.7600000000000001E-2"/>
    <n v="3394.0410189093186"/>
    <n v="0"/>
    <n v="3394.0410189093186"/>
    <m/>
  </r>
  <r>
    <s v="1 - Yes"/>
    <s v="COR4 OIL CORP."/>
    <s v="A49862"/>
    <n v="45"/>
    <s v="Composite"/>
    <n v="12.5"/>
    <d v="2015-07-14T00:00:00"/>
    <x v="2"/>
    <s v="Oil Well Effluent"/>
    <n v="6"/>
    <n v="124"/>
    <s v="01-07-017-11W4"/>
    <s v="04-08-017-11W4"/>
    <n v="0.33"/>
    <s v="Uncoated"/>
    <m/>
    <s v="OE"/>
    <n v="93"/>
    <s v="Blind end"/>
    <s v="Blind end"/>
    <s v="49862-45"/>
    <s v="Discontinued - Oil-Water-Other"/>
    <n v="1148"/>
    <s v="ALDERSON 102/08-06-017-11W4/00 (01-07)INJ         "/>
    <n v="100"/>
    <x v="1"/>
    <x v="9"/>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9862"/>
    <n v="46"/>
    <s v="Steel"/>
    <n v="4.8"/>
    <d v="2015-10-02T00:00:00"/>
    <x v="0"/>
    <s v="Oil Well Effluent"/>
    <n v="6"/>
    <n v="168.3"/>
    <s v="07-34-017-12W4"/>
    <s v="09-02-018-12W4"/>
    <n v="4.0190000000000001"/>
    <s v="Expanded Polyethylene"/>
    <n v="4960"/>
    <s v="OE"/>
    <n v="93"/>
    <s v="Satellite"/>
    <s v="Pipeline"/>
    <s v="49862-46"/>
    <s v="Operating - Oil-Water-Other"/>
    <n v="1088"/>
    <s v="ALDERSON 100/13-35-017-12W4/02 (07-34)            "/>
    <n v="100"/>
    <x v="1"/>
    <x v="9"/>
    <n v="6028.5"/>
    <n v="2500"/>
    <n v="669.34404283801871"/>
    <s v="1) Active Pipeline = Use reserve-life"/>
    <s v="No"/>
    <m/>
    <n v="9197.8440428380181"/>
    <m/>
    <n v="9197.8440428380181"/>
    <n v="1"/>
    <n v="9197.8440428380181"/>
    <n v="0"/>
    <n v="9197.8440428380181"/>
    <n v="21"/>
    <n v="1.35E-2"/>
    <n v="12189.470904991769"/>
    <n v="0"/>
    <n v="12189.470904991769"/>
    <n v="1.7600000000000001E-2"/>
    <n v="8450.1767038841353"/>
    <n v="0"/>
    <n v="8450.1767038841353"/>
    <m/>
  </r>
  <r>
    <s v="1 - Yes"/>
    <s v="COR4 OIL CORP."/>
    <s v="A49862"/>
    <n v="47"/>
    <s v="Steel"/>
    <n v="4.8"/>
    <d v="2015-10-19T00:00:00"/>
    <x v="0"/>
    <s v="Oil Well Effluent"/>
    <n v="6"/>
    <n v="219.1"/>
    <s v="12-31-016-11W4"/>
    <s v="04-08-017-11W4"/>
    <n v="3.4"/>
    <s v="Expanded Polyethylene"/>
    <n v="4960"/>
    <s v="OE"/>
    <n v="93"/>
    <s v="Satellite"/>
    <s v="Pipeline"/>
    <s v="49862-47"/>
    <s v="Operating - Oil-Water-Other"/>
    <n v="1237"/>
    <s v="ALDERSON 103/14-31-016-11W4/02 (12-31)            "/>
    <n v="100"/>
    <x v="1"/>
    <x v="9"/>
    <n v="5100"/>
    <n v="2500"/>
    <n v="669.34404283801871"/>
    <s v="1) Active Pipeline = Use reserve-life"/>
    <s v="No"/>
    <m/>
    <n v="8269.3440428380181"/>
    <m/>
    <n v="8269.3440428380181"/>
    <n v="1"/>
    <n v="8269.3440428380181"/>
    <n v="0"/>
    <n v="8269.3440428380181"/>
    <n v="21"/>
    <n v="1.35E-2"/>
    <n v="10958.973444655108"/>
    <n v="0"/>
    <n v="10958.973444655108"/>
    <n v="1.7600000000000001E-2"/>
    <n v="7597.1519044839133"/>
    <n v="0"/>
    <n v="7597.1519044839133"/>
    <m/>
  </r>
  <r>
    <s v="1 - Yes"/>
    <s v="COR4 OIL CORP."/>
    <s v="A49862"/>
    <n v="48"/>
    <s v="Composite"/>
    <n v="12.5"/>
    <d v="2019-05-28T00:00:00"/>
    <x v="2"/>
    <s v="Oil Well Effluent"/>
    <n v="6"/>
    <n v="124"/>
    <s v="11-36-017-12W4"/>
    <s v="05-36-017-12W4"/>
    <n v="0.43"/>
    <s v="Uncoated"/>
    <m/>
    <s v="OE"/>
    <n v="93"/>
    <s v="Blind end"/>
    <s v="Blind end"/>
    <s v="49862-48"/>
    <s v="Discontinued - Oil-Water-Other"/>
    <n v="1185"/>
    <s v="ALDERSON 102/14-36-017-12W4/00 (11-36)            "/>
    <n v="100"/>
    <x v="1"/>
    <x v="9"/>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9862"/>
    <n v="49"/>
    <s v="Steel"/>
    <n v="4.8"/>
    <d v="2019-10-03T00:00:00"/>
    <x v="2"/>
    <s v="Oil Well Effluent"/>
    <n v="6"/>
    <n v="168.3"/>
    <s v="05-36-017-12W4"/>
    <s v="06-31-017-11W4"/>
    <n v="2.14"/>
    <s v="Expanded Polyethylene"/>
    <m/>
    <s v="OE"/>
    <n v="93"/>
    <s v="Blind end"/>
    <s v="Blind end"/>
    <s v="49862-49"/>
    <s v="Discontinued - Oil-Water-Other"/>
    <n v="1037"/>
    <s v="ALDERSON 100/05-36-017-12W4/00 NORTH SAT          "/>
    <n v="100"/>
    <x v="1"/>
    <x v="9"/>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9862"/>
    <n v="50"/>
    <s v="Steel"/>
    <n v="4.8"/>
    <d v="2015-10-19T00:00:00"/>
    <x v="0"/>
    <s v="Oil Well Effluent"/>
    <n v="6"/>
    <n v="168.3"/>
    <s v="06-03-018-12W4"/>
    <s v="02-03-018-12W4"/>
    <n v="0.83"/>
    <s v="Expanded Polyethylene"/>
    <n v="4960"/>
    <s v="OE"/>
    <n v="93"/>
    <s v="Satellite"/>
    <s v="Pipeline"/>
    <s v="49862-50"/>
    <s v="Operating - Oil-Water-Other"/>
    <n v="1059"/>
    <s v="ALDERSON 100/09-03-018-12W4/02 (06-03)            "/>
    <n v="100"/>
    <x v="1"/>
    <x v="9"/>
    <n v="1245"/>
    <n v="2500"/>
    <n v="669.34404283801871"/>
    <s v="1) Active Pipeline = Use reserve-life"/>
    <s v="No"/>
    <m/>
    <n v="4414.344042838019"/>
    <m/>
    <n v="4414.344042838019"/>
    <n v="1"/>
    <n v="4414.344042838019"/>
    <n v="0"/>
    <n v="4414.344042838019"/>
    <n v="21"/>
    <n v="1.35E-2"/>
    <n v="5850.1229227403837"/>
    <n v="0"/>
    <n v="5850.1229227403837"/>
    <n v="1.7600000000000001E-2"/>
    <n v="4055.5142074587643"/>
    <n v="0"/>
    <n v="4055.5142074587643"/>
    <m/>
  </r>
  <r>
    <s v="1 - Yes"/>
    <s v="COR4 OIL CORP."/>
    <s v="A49862"/>
    <n v="51"/>
    <s v="Composite"/>
    <n v="12.5"/>
    <d v="2012-06-25T00:00:00"/>
    <x v="2"/>
    <s v="Oil Well Effluent"/>
    <n v="6"/>
    <n v="124"/>
    <s v="01-35-017-12W4"/>
    <s v="05-36-017-12W4"/>
    <n v="0.82"/>
    <s v="Uncoated"/>
    <m/>
    <s v="OE"/>
    <n v="93"/>
    <s v="Blind end"/>
    <s v="Blind end"/>
    <s v="49862-51"/>
    <s v="Discontinued - Oil-Water-Other"/>
    <n v="1108"/>
    <s v="ALDERSON 102/01-35-017-12W4/00 INJ                "/>
    <n v="100"/>
    <x v="1"/>
    <x v="9"/>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9862"/>
    <n v="52"/>
    <s v="Composite"/>
    <n v="12.5"/>
    <d v="2015-12-21T00:00:00"/>
    <x v="2"/>
    <s v="Oil Well Effluent"/>
    <n v="6"/>
    <n v="124"/>
    <s v="13-34-017-12W4"/>
    <s v="06-03-018-12W4"/>
    <n v="1.1200000000000001"/>
    <s v="Uncoated"/>
    <m/>
    <s v="OE"/>
    <n v="93"/>
    <s v="Blind end"/>
    <s v="Blind end"/>
    <s v="49862-52"/>
    <s v="Discontinued - Oil-Water-Other"/>
    <n v="1020"/>
    <s v="ALDERSON 100/03-03-018-12W4/02 (13-34)            "/>
    <n v="100"/>
    <x v="1"/>
    <x v="9"/>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9862"/>
    <n v="53"/>
    <s v="Composite"/>
    <n v="12.5"/>
    <d v="2015-12-21T00:00:00"/>
    <x v="2"/>
    <s v="Oil Well Effluent"/>
    <n v="6"/>
    <n v="124"/>
    <s v="04-11-018-12W4"/>
    <s v="09-02-018-12W4"/>
    <n v="1.74"/>
    <s v="Uncoated"/>
    <m/>
    <s v="OE"/>
    <n v="93"/>
    <s v="Blind end"/>
    <s v="Blind end"/>
    <s v="49862-53"/>
    <s v="Discontinued - Oil-Water-Other"/>
    <n v="1112"/>
    <s v="ALDERSON 102/02-11-018-12W4/02 (04-11)            "/>
    <n v="100"/>
    <x v="1"/>
    <x v="9"/>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9862"/>
    <n v="54"/>
    <s v="Composite"/>
    <n v="12.5"/>
    <d v="2011-03-11T00:00:00"/>
    <x v="0"/>
    <s v="Oil Well Effluent"/>
    <n v="6"/>
    <n v="124"/>
    <s v="04-18-017-11W4"/>
    <s v="14-07-017-11W4"/>
    <n v="0.59"/>
    <s v="Uncoated"/>
    <n v="4960"/>
    <s v="OE"/>
    <n v="93"/>
    <s v="Well"/>
    <s v="Satellite"/>
    <s v="49862-54"/>
    <s v="Operating - Oil-Water-Other"/>
    <n v="1070"/>
    <s v="ALDERSON 100/11-07-017-11W4/00 (04-18)            "/>
    <n v="100"/>
    <x v="1"/>
    <x v="9"/>
    <n v="885"/>
    <n v="2500"/>
    <n v="669.34404283801871"/>
    <s v="1) Active Pipeline = Use reserve-life"/>
    <s v="No"/>
    <m/>
    <n v="4054.3440428380186"/>
    <m/>
    <n v="4054.3440428380186"/>
    <n v="1"/>
    <n v="4054.3440428380186"/>
    <n v="0"/>
    <n v="4054.3440428380186"/>
    <n v="21"/>
    <n v="1.35E-2"/>
    <n v="5373.0318234176066"/>
    <n v="0"/>
    <n v="5373.0318234176066"/>
    <n v="1.7600000000000001E-2"/>
    <n v="3724.777613184041"/>
    <n v="0"/>
    <n v="3724.777613184041"/>
    <m/>
  </r>
  <r>
    <s v="1 - Yes"/>
    <s v="COR4 OIL CORP."/>
    <s v="A49862"/>
    <n v="55"/>
    <s v="Steel"/>
    <n v="4"/>
    <d v="2015-10-19T00:00:00"/>
    <x v="0"/>
    <s v="Oil Well Effluent"/>
    <n v="6"/>
    <n v="168.3"/>
    <s v="09-06-018-11W4"/>
    <s v="04-05-018-11W4"/>
    <n v="1.35"/>
    <s v="Expanded Polyethylene"/>
    <n v="4960"/>
    <s v="OE"/>
    <n v="93"/>
    <s v="Well"/>
    <s v="Pipeline"/>
    <s v="49862-55"/>
    <s v="Operating - Oil-Water-Other"/>
    <n v="1167"/>
    <s v="ALDERSON 102/11-06-018-11W4/02 (09-06)            "/>
    <n v="100"/>
    <x v="1"/>
    <x v="9"/>
    <n v="2025.0000000000002"/>
    <n v="2500"/>
    <n v="669.34404283801871"/>
    <s v="1) Active Pipeline = Use reserve-life"/>
    <s v="No"/>
    <m/>
    <n v="5194.344042838019"/>
    <m/>
    <n v="5194.344042838019"/>
    <n v="1"/>
    <n v="5194.344042838019"/>
    <n v="0"/>
    <n v="5194.344042838019"/>
    <n v="21"/>
    <n v="1.35E-2"/>
    <n v="6883.8203046063982"/>
    <n v="0"/>
    <n v="6883.8203046063982"/>
    <n v="1.7600000000000001E-2"/>
    <n v="4772.1101617206623"/>
    <n v="0"/>
    <n v="4772.1101617206623"/>
    <m/>
  </r>
  <r>
    <s v="1 - Yes"/>
    <s v="COR4 OIL CORP."/>
    <s v="A49862"/>
    <n v="56"/>
    <s v="Composite"/>
    <n v="12.5"/>
    <d v="2011-07-20T00:00:00"/>
    <x v="0"/>
    <s v="Oil Well Effluent"/>
    <n v="6"/>
    <n v="124"/>
    <s v="09-06-018-11W4"/>
    <s v="04-05-018-11W4"/>
    <n v="1.35"/>
    <s v="Uncoated"/>
    <n v="4960"/>
    <s v="OE"/>
    <n v="93"/>
    <s v="Well"/>
    <s v="Satellite"/>
    <s v="49862-56"/>
    <s v="Operating - Oil-Water-Other"/>
    <n v="1167"/>
    <s v="ALDERSON 102/11-06-018-11W4/02 (09-06)            "/>
    <n v="100"/>
    <x v="1"/>
    <x v="9"/>
    <n v="2025.0000000000002"/>
    <n v="2500"/>
    <n v="669.34404283801871"/>
    <s v="1) Active Pipeline = Use reserve-life"/>
    <s v="No"/>
    <m/>
    <n v="5194.344042838019"/>
    <m/>
    <n v="5194.344042838019"/>
    <n v="1"/>
    <n v="5194.344042838019"/>
    <n v="0"/>
    <n v="5194.344042838019"/>
    <n v="21"/>
    <n v="1.35E-2"/>
    <n v="6883.8203046063982"/>
    <n v="0"/>
    <n v="6883.8203046063982"/>
    <n v="1.7600000000000001E-2"/>
    <n v="4772.1101617206623"/>
    <n v="0"/>
    <n v="4772.1101617206623"/>
    <m/>
  </r>
  <r>
    <s v="1 - Yes"/>
    <s v="COR4 OIL CORP."/>
    <s v="A49862"/>
    <n v="57"/>
    <s v="Composite"/>
    <n v="12.5"/>
    <d v="2011-08-10T00:00:00"/>
    <x v="0"/>
    <s v="Oil Well Effluent"/>
    <n v="6"/>
    <n v="124"/>
    <s v="09-05-018-11W4"/>
    <s v="04-05-018-11W4"/>
    <n v="1.69"/>
    <s v="Uncoated"/>
    <n v="4960"/>
    <s v="OE"/>
    <n v="93"/>
    <s v="Well"/>
    <s v="Satellite"/>
    <s v="49862-57"/>
    <s v="Operating - Oil-Water-Other"/>
    <n v="1200"/>
    <s v="ALDERSON 102/16-32-017-11W4/00 (09-05)            "/>
    <n v="100"/>
    <x v="1"/>
    <x v="9"/>
    <n v="2535"/>
    <n v="2500"/>
    <n v="669.34404283801871"/>
    <s v="1) Active Pipeline = Use reserve-life"/>
    <s v="No"/>
    <m/>
    <n v="5704.344042838019"/>
    <m/>
    <n v="5704.344042838019"/>
    <n v="1"/>
    <n v="5704.344042838019"/>
    <n v="0"/>
    <n v="5704.344042838019"/>
    <n v="21"/>
    <n v="1.35E-2"/>
    <n v="7559.6993619803307"/>
    <n v="0"/>
    <n v="7559.6993619803307"/>
    <n v="1.7600000000000001E-2"/>
    <n v="5240.6536702765188"/>
    <n v="0"/>
    <n v="5240.6536702765188"/>
    <m/>
  </r>
  <r>
    <s v="1 - Yes"/>
    <s v="COR4 OIL CORP."/>
    <s v="A49862"/>
    <n v="58"/>
    <s v="Steel"/>
    <n v="4"/>
    <d v="2015-10-16T00:00:00"/>
    <x v="0"/>
    <s v="Oil Well Effluent"/>
    <n v="6"/>
    <n v="273.10000000000002"/>
    <s v="06-31-017-11W4"/>
    <s v="06-31-017-11W4"/>
    <n v="0.22"/>
    <s v="Expanded Polyethylene"/>
    <n v="4960"/>
    <s v="OE"/>
    <n v="93"/>
    <s v="Satellite"/>
    <s v="Satellite"/>
    <s v="49862-58"/>
    <s v="Operating - Oil-Water-Other"/>
    <n v="1043"/>
    <s v="ALDERSON 100/06-31-017-11W4/00 WEST SAT           "/>
    <n v="100"/>
    <x v="1"/>
    <x v="9"/>
    <n v="330"/>
    <n v="2500"/>
    <n v="669.34404283801871"/>
    <s v="1) Active Pipeline = Use reserve-life"/>
    <s v="No"/>
    <m/>
    <n v="3499.3440428380186"/>
    <m/>
    <n v="3499.3440428380186"/>
    <n v="1"/>
    <n v="3499.3440428380186"/>
    <n v="0"/>
    <n v="3499.3440428380186"/>
    <n v="21"/>
    <n v="1.35E-2"/>
    <n v="4637.5163786283274"/>
    <n v="0"/>
    <n v="4637.5163786283274"/>
    <n v="1.7600000000000001E-2"/>
    <n v="3214.8920303438449"/>
    <n v="0"/>
    <n v="3214.8920303438449"/>
    <m/>
  </r>
  <r>
    <s v="1 - Yes"/>
    <s v="COR4 OIL CORP."/>
    <s v="A49862"/>
    <n v="59"/>
    <s v="Steel"/>
    <n v="4"/>
    <d v="2015-10-19T00:00:00"/>
    <x v="0"/>
    <s v="Oil Well Effluent"/>
    <n v="6"/>
    <n v="273.10000000000002"/>
    <s v="06-31-017-11W4"/>
    <s v="06-31-017-11W4"/>
    <n v="0.22"/>
    <s v="Expanded Polyethylene"/>
    <n v="4960"/>
    <s v="OE"/>
    <n v="93"/>
    <s v="Satellite"/>
    <s v="Pipeline"/>
    <s v="49862-59"/>
    <s v="Operating - Oil-Water-Other"/>
    <n v="1042"/>
    <s v="ALDERSON 100/06-31-017-11W4/00 BATT               "/>
    <n v="100"/>
    <x v="1"/>
    <x v="9"/>
    <n v="330"/>
    <n v="2500"/>
    <n v="669.34404283801871"/>
    <s v="1) Active Pipeline = Use reserve-life"/>
    <s v="No"/>
    <m/>
    <n v="3499.3440428380186"/>
    <m/>
    <n v="3499.3440428380186"/>
    <n v="1"/>
    <n v="3499.3440428380186"/>
    <n v="0"/>
    <n v="3499.3440428380186"/>
    <n v="21"/>
    <n v="1.35E-2"/>
    <n v="4637.5163786283274"/>
    <n v="0"/>
    <n v="4637.5163786283274"/>
    <n v="1.7600000000000001E-2"/>
    <n v="3214.8920303438449"/>
    <n v="0"/>
    <n v="3214.8920303438449"/>
    <m/>
  </r>
  <r>
    <s v="1 - Yes"/>
    <s v="COR4 OIL CORP."/>
    <s v="A49862"/>
    <n v="60"/>
    <s v="Steel"/>
    <n v="4.8"/>
    <d v="2015-12-21T00:00:00"/>
    <x v="2"/>
    <s v="Oil Well Effluent"/>
    <n v="6"/>
    <n v="219.1"/>
    <s v="14-01-018-12W4"/>
    <s v="07-01-018-12W4"/>
    <n v="0.96"/>
    <s v="Expanded Polyethylene"/>
    <m/>
    <s v="OE"/>
    <n v="93"/>
    <s v="Blind end"/>
    <s v="Blind end"/>
    <s v="49862-60"/>
    <s v="Discontinued - Oil-Water-Other"/>
    <n v="1089"/>
    <s v="ALDERSON 100/14-01-018-12W4/00                    "/>
    <n v="100"/>
    <x v="1"/>
    <x v="9"/>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9862"/>
    <n v="61"/>
    <s v="Composite"/>
    <n v="12.5"/>
    <d v="2019-05-30T00:00:00"/>
    <x v="2"/>
    <s v="Oil Well Effluent"/>
    <n v="6"/>
    <n v="124"/>
    <s v="03-07-018-11W4"/>
    <s v="01-07-018-11W4"/>
    <n v="0.81"/>
    <s v="Uncoated"/>
    <m/>
    <s v="OE"/>
    <n v="93"/>
    <s v="Blind end"/>
    <s v="Blind end"/>
    <s v="49862-61"/>
    <s v="Discontinued - Oil-Water-Other"/>
    <n v="1539"/>
    <s v="ALDERSON 100/13-07-018-11W4/02 (03-07)            "/>
    <n v="100"/>
    <x v="1"/>
    <x v="9"/>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9862"/>
    <n v="63"/>
    <s v="Composite"/>
    <n v="12.5"/>
    <d v="2019-07-31T00:00:00"/>
    <x v="2"/>
    <s v="Oil Well Effluent"/>
    <n v="6"/>
    <n v="124"/>
    <s v="12-33-017-11W4"/>
    <s v="10-29-017-11W4"/>
    <n v="2.06"/>
    <s v="Uncoated"/>
    <m/>
    <s v="OE"/>
    <n v="93"/>
    <s v="Blind end"/>
    <s v="Blind end"/>
    <s v="49862-63"/>
    <s v="Discontinued - Oil-Water-Other"/>
    <n v="1129"/>
    <s v="ALDERSON 102/04-33-017-11W4/00 (12-33)            "/>
    <n v="100"/>
    <x v="1"/>
    <x v="9"/>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9862"/>
    <n v="64"/>
    <s v="Composite"/>
    <n v="12.5"/>
    <d v="2019-07-29T00:00:00"/>
    <x v="2"/>
    <s v="Oil Well Effluent"/>
    <n v="6"/>
    <n v="124"/>
    <s v="12-33-017-11W4"/>
    <s v="10-29-017-11W4"/>
    <n v="2.06"/>
    <s v="Uncoated"/>
    <m/>
    <s v="OE"/>
    <n v="93"/>
    <s v="Blind end"/>
    <s v="Blind end"/>
    <s v="49862-64"/>
    <s v="Discontinued - Oil-Water-Other"/>
    <n v="1193"/>
    <s v="ALDERSON 102/15-33-017-11W4/00 (12-33)            "/>
    <n v="100"/>
    <x v="1"/>
    <x v="9"/>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9862"/>
    <n v="65"/>
    <s v="Steel"/>
    <n v="4.8"/>
    <d v="2011-09-13T00:00:00"/>
    <x v="0"/>
    <s v="Oil Well Effluent"/>
    <n v="6"/>
    <n v="219.1"/>
    <s v="15-33-016-11W4"/>
    <s v="11-04-017-11W4"/>
    <n v="1.47"/>
    <s v="Expanded Polyethylene"/>
    <n v="4960"/>
    <s v="OE"/>
    <n v="93"/>
    <s v="Satellite"/>
    <s v="Pipeline"/>
    <s v="49862-65"/>
    <s v="Operating - Oil-Water-Other"/>
    <n v="1100"/>
    <s v="ALDERSON 100/15-33-016-11W4/00 SAT                "/>
    <n v="100"/>
    <x v="1"/>
    <x v="9"/>
    <n v="2205"/>
    <n v="2500"/>
    <n v="669.34404283801871"/>
    <s v="1) Active Pipeline = Use reserve-life"/>
    <s v="No"/>
    <m/>
    <n v="5374.344042838019"/>
    <m/>
    <n v="5374.344042838019"/>
    <n v="1"/>
    <n v="5374.344042838019"/>
    <n v="0"/>
    <n v="5374.344042838019"/>
    <n v="21"/>
    <n v="1.35E-2"/>
    <n v="7122.3658542677858"/>
    <n v="0"/>
    <n v="7122.3658542677858"/>
    <n v="1.7600000000000001E-2"/>
    <n v="4937.4784588580233"/>
    <n v="0"/>
    <n v="4937.4784588580233"/>
    <m/>
  </r>
  <r>
    <s v="1 - Yes"/>
    <s v="COR4 OIL CORP."/>
    <s v="A49862"/>
    <n v="74"/>
    <s v="Steel"/>
    <n v="4.8"/>
    <d v="2019-10-03T00:00:00"/>
    <x v="2"/>
    <s v="Oil Well Effluent"/>
    <n v="6"/>
    <n v="219.1"/>
    <s v="09-02-018-12W4"/>
    <s v="05-36-017-12W4"/>
    <n v="2.44"/>
    <s v="Expanded Polyethylene"/>
    <m/>
    <s v="OE"/>
    <n v="93"/>
    <s v="Blind end"/>
    <s v="Blind end"/>
    <s v="49862-74"/>
    <s v="Discontinued - Oil-Water-Other"/>
    <n v="1548"/>
    <s v="ALDERSON 100/09-02-018-12W4 SAT                   "/>
    <n v="100"/>
    <x v="1"/>
    <x v="9"/>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9862"/>
    <n v="75"/>
    <s v="Composite"/>
    <n v="12.5"/>
    <d v="2019-09-10T00:00:00"/>
    <x v="2"/>
    <s v="Oil Well Effluent"/>
    <n v="6"/>
    <n v="124"/>
    <s v="04-04-017-11W4"/>
    <s v="15-33-016-11W4"/>
    <n v="1.1200000000000001"/>
    <s v="Uncoated"/>
    <m/>
    <s v="OE"/>
    <n v="93"/>
    <s v="Blind end"/>
    <s v="Blind end"/>
    <s v="49862-75"/>
    <s v="Discontinued - Oil-Water-Other"/>
    <n v="1192"/>
    <s v="ALDERSON 102/15-32-016-11W4/02 (04-04)            "/>
    <n v="100"/>
    <x v="1"/>
    <x v="9"/>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9862"/>
    <n v="76"/>
    <s v="Steel"/>
    <n v="4.8"/>
    <d v="2019-10-03T00:00:00"/>
    <x v="2"/>
    <s v="Oil Well Effluent"/>
    <n v="6"/>
    <n v="219.1"/>
    <s v="05-36-017-12W4"/>
    <s v="06-31-017-11W4"/>
    <n v="1.94"/>
    <s v="Expanded Polyethylene"/>
    <m/>
    <s v="OE"/>
    <n v="93"/>
    <s v="Blind end"/>
    <s v="Blind end"/>
    <s v="49862-76"/>
    <s v="Discontinued - Oil-Water-Other"/>
    <n v="1549"/>
    <s v="ALDERSON 100/05-36-017-12W4/00 SOUTH SAT          "/>
    <n v="100"/>
    <x v="1"/>
    <x v="9"/>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9862"/>
    <n v="77"/>
    <s v="Steel"/>
    <n v="4.8"/>
    <d v="2015-10-16T00:00:00"/>
    <x v="0"/>
    <s v="Oil Well Effluent"/>
    <n v="6"/>
    <n v="219.1"/>
    <s v="04-05-018-11W4"/>
    <s v="06-31-017-11W4"/>
    <n v="2.37"/>
    <s v="Expanded Polyethylene"/>
    <n v="4960"/>
    <s v="OE"/>
    <n v="93"/>
    <s v="Satellite"/>
    <s v="Satellite"/>
    <s v="49862-77"/>
    <s v="Operating - Oil-Water-Other"/>
    <n v="1024"/>
    <s v="ALDERSON 100/04-05-018-11W4/00 NORTH SAT          "/>
    <n v="100"/>
    <x v="1"/>
    <x v="9"/>
    <n v="3555"/>
    <n v="2500"/>
    <n v="669.34404283801871"/>
    <s v="1) Active Pipeline = Use reserve-life"/>
    <s v="No"/>
    <m/>
    <n v="6724.344042838019"/>
    <m/>
    <n v="6724.344042838019"/>
    <n v="1"/>
    <n v="6724.344042838019"/>
    <n v="0"/>
    <n v="6724.344042838019"/>
    <n v="21"/>
    <n v="1.35E-2"/>
    <n v="8911.4574767281956"/>
    <n v="0"/>
    <n v="8911.4574767281956"/>
    <n v="1.7600000000000001E-2"/>
    <n v="6177.740687388231"/>
    <n v="0"/>
    <n v="6177.740687388231"/>
    <m/>
  </r>
  <r>
    <s v="1 - Yes"/>
    <s v="COR4 OIL CORP."/>
    <s v="A49862"/>
    <n v="78"/>
    <s v="Steel"/>
    <n v="4.8"/>
    <d v="2011-10-27T00:00:00"/>
    <x v="0"/>
    <s v="Oil Well Effluent"/>
    <n v="6"/>
    <n v="219.1"/>
    <s v="04-06-018-11W4"/>
    <s v="04-05-018-11W4"/>
    <n v="1.79"/>
    <s v="Expanded Polyethylene"/>
    <n v="4960"/>
    <s v="OE"/>
    <n v="93"/>
    <s v="Well"/>
    <s v="Pipeline"/>
    <s v="49862-78"/>
    <s v="Operating - Oil-Water-Other"/>
    <n v="1229"/>
    <s v="ALDERSON 103/11-06-018-11W4/02 (04-06)            "/>
    <n v="100"/>
    <x v="1"/>
    <x v="9"/>
    <n v="2685"/>
    <n v="2500"/>
    <n v="669.34404283801871"/>
    <s v="1) Active Pipeline = Use reserve-life"/>
    <s v="No"/>
    <m/>
    <n v="5854.344042838019"/>
    <m/>
    <n v="5854.344042838019"/>
    <n v="1"/>
    <n v="5854.344042838019"/>
    <n v="0"/>
    <n v="5854.344042838019"/>
    <n v="21"/>
    <n v="1.35E-2"/>
    <n v="7758.4873200314878"/>
    <n v="0"/>
    <n v="7758.4873200314878"/>
    <n v="1.7600000000000001E-2"/>
    <n v="5378.4605845576534"/>
    <n v="0"/>
    <n v="5378.4605845576534"/>
    <m/>
  </r>
  <r>
    <s v="1 - Yes"/>
    <s v="COR4 OIL CORP."/>
    <s v="A49862"/>
    <n v="79"/>
    <s v="Composite"/>
    <n v="12.5"/>
    <d v="2019-05-28T00:00:00"/>
    <x v="2"/>
    <s v="Oil Well Effluent"/>
    <n v="6"/>
    <n v="124"/>
    <s v="16-35-017-12W4"/>
    <s v="05-36-017-12W4"/>
    <n v="1.1000000000000001"/>
    <s v="Uncoated"/>
    <m/>
    <s v="OE"/>
    <n v="93"/>
    <s v="Blind end"/>
    <s v="Blind end"/>
    <s v="49862-79"/>
    <s v="Discontinued - Oil-Water-Other"/>
    <n v="1220"/>
    <s v="ALDERSON 103/08-02-018-12W4/00 (16-35)            "/>
    <n v="100"/>
    <x v="1"/>
    <x v="9"/>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9862"/>
    <n v="80"/>
    <s v="Composite"/>
    <n v="12.5"/>
    <d v="2015-12-11T00:00:00"/>
    <x v="2"/>
    <s v="Oil Well Effluent"/>
    <n v="6"/>
    <n v="124"/>
    <s v="13-36-017-12W4"/>
    <s v="05-36-017-12W4"/>
    <n v="0.83"/>
    <s v="Uncoated"/>
    <m/>
    <s v="OE"/>
    <n v="93"/>
    <s v="Blind end"/>
    <s v="Blind end"/>
    <s v="49862-80"/>
    <s v="Discontinued - Oil-Water-Other"/>
    <n v="1207"/>
    <s v="ALDERSON 103/06-01-018-12W4/00 (13-36)            "/>
    <n v="100"/>
    <x v="1"/>
    <x v="9"/>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9862"/>
    <n v="81"/>
    <s v="Composite"/>
    <n v="12.5"/>
    <d v="2016-01-07T00:00:00"/>
    <x v="2"/>
    <s v="Oil Well Effluent"/>
    <n v="6"/>
    <n v="124"/>
    <s v="13-36-017-12W4"/>
    <s v="05-36-017-12W4"/>
    <n v="0.83"/>
    <s v="Uncoated"/>
    <m/>
    <s v="OE"/>
    <n v="93"/>
    <s v="Blind end"/>
    <s v="Blind end"/>
    <s v="49862-81"/>
    <s v="Discontinued - Oil-Water-Other"/>
    <n v="1541"/>
    <s v="ALDERSON 102/10-35-017-12W4/02 (13-36)            "/>
    <n v="100"/>
    <x v="1"/>
    <x v="9"/>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9862"/>
    <n v="82"/>
    <s v="Composite"/>
    <n v="12.5"/>
    <d v="2011-10-31T00:00:00"/>
    <x v="0"/>
    <s v="Oil Well Effluent"/>
    <n v="6"/>
    <n v="124"/>
    <s v="12-05-017-11W4"/>
    <s v="15-06-017-11W4"/>
    <n v="0.98"/>
    <s v="Uncoated"/>
    <n v="4960"/>
    <s v="OE"/>
    <n v="93"/>
    <s v="Well"/>
    <s v="Satellite"/>
    <s v="49862-82"/>
    <s v="Operating - Oil-Water-Other"/>
    <n v="1159"/>
    <s v="ALDERSON 102/10-05-017-11W4/00 (12-05)            "/>
    <n v="100"/>
    <x v="1"/>
    <x v="9"/>
    <n v="1470"/>
    <n v="2500"/>
    <n v="669.34404283801871"/>
    <s v="1) Active Pipeline = Use reserve-life"/>
    <s v="No"/>
    <m/>
    <n v="4639.344042838019"/>
    <m/>
    <n v="4639.344042838019"/>
    <n v="1"/>
    <n v="4639.344042838019"/>
    <n v="0"/>
    <n v="4639.344042838019"/>
    <n v="21"/>
    <n v="1.35E-2"/>
    <n v="6148.3048598171181"/>
    <n v="0"/>
    <n v="6148.3048598171181"/>
    <n v="1.7600000000000001E-2"/>
    <n v="4262.2245788804648"/>
    <n v="0"/>
    <n v="4262.2245788804648"/>
    <m/>
  </r>
  <r>
    <s v="1 - Yes"/>
    <s v="COR4 OIL CORP."/>
    <s v="A49862"/>
    <n v="83"/>
    <s v="Steel"/>
    <n v="4.8"/>
    <d v="2011-10-31T00:00:00"/>
    <x v="0"/>
    <s v="Oil Well Effluent"/>
    <n v="6"/>
    <n v="219.1"/>
    <s v="15-06-017-11W4"/>
    <s v="12-05-017-11W4"/>
    <n v="0.98"/>
    <s v="Expanded Polyethylene"/>
    <n v="4960"/>
    <s v="OE"/>
    <n v="93"/>
    <s v="Satellite"/>
    <s v="Pipeline"/>
    <s v="49862-83"/>
    <s v="Operating - Oil-Water-Other"/>
    <n v="1094"/>
    <s v="ALDERSON 100/15-06-017-11W4/00 SAT                "/>
    <n v="100"/>
    <x v="1"/>
    <x v="9"/>
    <n v="1470"/>
    <n v="2500"/>
    <n v="669.34404283801871"/>
    <s v="1) Active Pipeline = Use reserve-life"/>
    <s v="No"/>
    <m/>
    <n v="4639.344042838019"/>
    <m/>
    <n v="4639.344042838019"/>
    <n v="1"/>
    <n v="4639.344042838019"/>
    <n v="0"/>
    <n v="4639.344042838019"/>
    <n v="21"/>
    <n v="1.35E-2"/>
    <n v="6148.3048598171181"/>
    <n v="0"/>
    <n v="6148.3048598171181"/>
    <n v="1.7600000000000001E-2"/>
    <n v="4262.2245788804648"/>
    <n v="0"/>
    <n v="4262.2245788804648"/>
    <m/>
  </r>
  <r>
    <s v="1 - Yes"/>
    <s v="COR4 OIL CORP."/>
    <s v="A49862"/>
    <n v="84"/>
    <s v="Composite"/>
    <n v="12.5"/>
    <d v="2016-01-05T00:00:00"/>
    <x v="2"/>
    <s v="Oil Well Effluent"/>
    <n v="6"/>
    <n v="124"/>
    <s v="06-12-017-12W4"/>
    <s v="08-12-017-12W4"/>
    <n v="0.81"/>
    <s v="Uncoated"/>
    <m/>
    <s v="OE"/>
    <n v="93"/>
    <s v="Blind end"/>
    <s v="Blind end"/>
    <s v="49862-84"/>
    <s v="Discontinued - Oil-Water-Other"/>
    <n v="1001"/>
    <s v="ALDERSON - AREA                                   "/>
    <n v="100"/>
    <x v="1"/>
    <x v="9"/>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9862"/>
    <n v="85"/>
    <s v="Steel"/>
    <n v="4"/>
    <d v="2015-10-16T00:00:00"/>
    <x v="0"/>
    <s v="Oil Well Effluent"/>
    <n v="6"/>
    <n v="168.3"/>
    <s v="14-30-017-11W4"/>
    <s v="06-31-017-11W4"/>
    <n v="1.01"/>
    <s v="Expanded Polyethylene"/>
    <n v="4960"/>
    <s v="OE"/>
    <n v="93"/>
    <s v="Satellite"/>
    <s v="Satellite"/>
    <s v="49862-85"/>
    <s v="Operating - Oil-Water-Other"/>
    <n v="1546"/>
    <s v="ALDERSON 100/14-30-017-11W4/00 SAT                "/>
    <n v="100"/>
    <x v="1"/>
    <x v="9"/>
    <n v="1515"/>
    <n v="2500"/>
    <n v="669.34404283801871"/>
    <s v="1) Active Pipeline = Use reserve-life"/>
    <s v="No"/>
    <m/>
    <n v="4684.344042838019"/>
    <m/>
    <n v="4684.344042838019"/>
    <n v="1"/>
    <n v="4684.344042838019"/>
    <n v="0"/>
    <n v="4684.344042838019"/>
    <n v="21"/>
    <n v="1.35E-2"/>
    <n v="6207.9412472324657"/>
    <n v="0"/>
    <n v="6207.9412472324657"/>
    <n v="1.7600000000000001E-2"/>
    <n v="4303.5666531648058"/>
    <n v="0"/>
    <n v="4303.5666531648058"/>
    <m/>
  </r>
  <r>
    <s v="1 - Yes"/>
    <s v="COR4 OIL CORP."/>
    <s v="A49862"/>
    <n v="86"/>
    <s v="Composite"/>
    <n v="12.5"/>
    <d v="2015-12-23T00:00:00"/>
    <x v="2"/>
    <s v="Oil Well Effluent"/>
    <n v="6"/>
    <n v="124"/>
    <s v="05-31-017-11W4"/>
    <s v="06-31-017-11W4"/>
    <n v="0.19"/>
    <s v="Uncoated"/>
    <m/>
    <s v="OE"/>
    <n v="93"/>
    <s v="Blind end"/>
    <s v="Blind end"/>
    <s v="49862-86"/>
    <s v="Discontinued - Oil-Water-Other"/>
    <n v="1252"/>
    <s v="ALDERSON 104/14-31-017-11W4/00 (05-31)            "/>
    <n v="100"/>
    <x v="1"/>
    <x v="9"/>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9862"/>
    <n v="87"/>
    <s v="Composite"/>
    <n v="12.5"/>
    <d v="2015-12-23T00:00:00"/>
    <x v="2"/>
    <s v="Oil Well Effluent"/>
    <n v="6"/>
    <n v="124"/>
    <s v="05-31-017-11W4"/>
    <s v="06-31-017-11W4"/>
    <n v="0.19"/>
    <s v="Uncoated"/>
    <m/>
    <s v="OE"/>
    <n v="93"/>
    <s v="Blind end"/>
    <s v="Blind end"/>
    <s v="49862-87"/>
    <s v="Discontinued - Oil-Water-Other"/>
    <n v="1252"/>
    <s v="ALDERSON 104/14-31-017-11W4/00 (05-31)            "/>
    <n v="100"/>
    <x v="1"/>
    <x v="9"/>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9862"/>
    <n v="88"/>
    <s v="Steel"/>
    <n v="4.8"/>
    <d v="2015-10-19T00:00:00"/>
    <x v="0"/>
    <s v="Oil Well Effluent"/>
    <n v="6"/>
    <n v="219.1"/>
    <s v="10-29-017-11W4"/>
    <s v="06-31-017-11W4"/>
    <n v="2.97"/>
    <s v="Expanded Polyethylene"/>
    <n v="4960"/>
    <s v="OE"/>
    <n v="93"/>
    <s v="Satellite"/>
    <s v="Satellite"/>
    <s v="49862-88"/>
    <s v="Operating - Oil-Water-Other"/>
    <n v="1069"/>
    <s v="ALDERSON 100/10-29-017-11W4/00 SAT                "/>
    <n v="100"/>
    <x v="1"/>
    <x v="9"/>
    <n v="4455"/>
    <n v="2500"/>
    <n v="669.34404283801871"/>
    <s v="1) Active Pipeline = Use reserve-life"/>
    <s v="No"/>
    <m/>
    <n v="7624.344042838019"/>
    <m/>
    <n v="7624.344042838019"/>
    <n v="1"/>
    <n v="7624.344042838019"/>
    <n v="0"/>
    <n v="7624.344042838019"/>
    <n v="21"/>
    <n v="1.35E-2"/>
    <n v="10104.185225035137"/>
    <n v="0"/>
    <n v="10104.185225035137"/>
    <n v="1.7600000000000001E-2"/>
    <n v="7004.5821730750376"/>
    <n v="0"/>
    <n v="7004.5821730750376"/>
    <m/>
  </r>
  <r>
    <s v="1 - Yes"/>
    <s v="COR4 OIL CORP."/>
    <s v="A49862"/>
    <n v="89"/>
    <s v="Composite"/>
    <n v="12.5"/>
    <d v="2018-01-16T00:00:00"/>
    <x v="0"/>
    <s v="Oil Well Effluent"/>
    <n v="6"/>
    <n v="124"/>
    <s v="06-33-017-11W4"/>
    <s v="10-29-017-11W4"/>
    <n v="1.9"/>
    <s v="Uncoated"/>
    <n v="4960"/>
    <s v="OE"/>
    <n v="93"/>
    <s v="Well"/>
    <s v="Satellite"/>
    <s v="49862-89"/>
    <s v="Operating - Oil-Water-Other"/>
    <n v="1201"/>
    <s v="ALDERSON 102/16-33-017-11W4/00 (06-33)            "/>
    <n v="100"/>
    <x v="1"/>
    <x v="9"/>
    <n v="2850"/>
    <n v="2500"/>
    <n v="669.34404283801871"/>
    <s v="1) Active Pipeline = Use reserve-life"/>
    <s v="No"/>
    <m/>
    <n v="6019.344042838019"/>
    <m/>
    <n v="6019.344042838019"/>
    <n v="1"/>
    <n v="6019.344042838019"/>
    <n v="0"/>
    <n v="6019.344042838019"/>
    <n v="21"/>
    <n v="1.35E-2"/>
    <n v="7977.1540738877602"/>
    <n v="0"/>
    <n v="7977.1540738877602"/>
    <n v="1.7600000000000001E-2"/>
    <n v="5530.0481902669007"/>
    <n v="0"/>
    <n v="5530.0481902669007"/>
    <m/>
  </r>
  <r>
    <s v="1 - Yes"/>
    <s v="COR4 OIL CORP."/>
    <s v="A49862"/>
    <n v="91"/>
    <s v="Composite"/>
    <n v="12.5"/>
    <d v="2015-12-23T00:00:00"/>
    <x v="2"/>
    <s v="Oil Well Effluent"/>
    <n v="6"/>
    <n v="124"/>
    <s v="04-36-017-12W4"/>
    <s v="05-36-017-12W4"/>
    <n v="0.42"/>
    <s v="Uncoated"/>
    <m/>
    <s v="OE"/>
    <n v="93"/>
    <s v="Blind end"/>
    <s v="Blind end"/>
    <s v="49862-91"/>
    <s v="Discontinued - Oil-Water-Other"/>
    <n v="1130"/>
    <s v="ALDERSON 102/04-36-017-12W4/00 INJ                "/>
    <n v="100"/>
    <x v="1"/>
    <x v="9"/>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9862"/>
    <n v="93"/>
    <s v="Composite"/>
    <n v="12.5"/>
    <d v="2015-12-11T00:00:00"/>
    <x v="2"/>
    <s v="Oil Well Effluent"/>
    <n v="6"/>
    <n v="124"/>
    <s v="11-36-017-12W4"/>
    <s v="05-36-017-12W4"/>
    <n v="0.43"/>
    <s v="Uncoated"/>
    <m/>
    <s v="OE"/>
    <n v="93"/>
    <s v="Blind end"/>
    <s v="Blind end"/>
    <s v="49862-93"/>
    <s v="Discontinued - Oil-Water-Other"/>
    <n v="1171"/>
    <s v="ALDERSON 102/11-36-017-12W4/00                    "/>
    <n v="100"/>
    <x v="1"/>
    <x v="9"/>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9862"/>
    <n v="94"/>
    <s v="Composite"/>
    <n v="12.5"/>
    <d v="2019-09-10T00:00:00"/>
    <x v="2"/>
    <s v="Oil Well Effluent"/>
    <n v="6"/>
    <n v="124"/>
    <s v="05-29-017-11W4"/>
    <s v="14-30-017-11W4"/>
    <n v="1.28"/>
    <s v="Uncoated"/>
    <m/>
    <s v="OE"/>
    <n v="93"/>
    <s v="Blind end"/>
    <s v="Blind end"/>
    <s v="49862-94"/>
    <s v="Discontinued - Oil-Water-Other"/>
    <n v="1540"/>
    <s v="ALDERSON 102/14-29-017-11W4/02 (05-29)            "/>
    <n v="100"/>
    <x v="1"/>
    <x v="9"/>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9862"/>
    <n v="95"/>
    <s v="Composite"/>
    <n v="12.5"/>
    <d v="2019-05-28T00:00:00"/>
    <x v="2"/>
    <s v="Oil Well Effluent"/>
    <n v="6"/>
    <n v="124"/>
    <s v="15-25-017-12W4"/>
    <s v="14-25-017-12W4"/>
    <n v="0.3"/>
    <s v="Uncoated"/>
    <m/>
    <s v="OE"/>
    <n v="93"/>
    <s v="Blind end"/>
    <s v="Pipeline"/>
    <s v="49862-95"/>
    <s v="Discontinued - Oil-Water-Other"/>
    <n v="1190"/>
    <s v="ALDERSON 102/15-25-017-12W4/00                    "/>
    <n v="100"/>
    <x v="1"/>
    <x v="9"/>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9862"/>
    <n v="96"/>
    <s v="Composite"/>
    <n v="12.5"/>
    <d v="2019-05-28T00:00:00"/>
    <x v="2"/>
    <s v="Oil Well Effluent"/>
    <n v="6"/>
    <n v="124"/>
    <s v="14-25-017-12W4"/>
    <s v="04-36-017-12W4"/>
    <n v="0.63"/>
    <s v="Uncoated"/>
    <m/>
    <s v="OE"/>
    <n v="93"/>
    <s v="Pipeline"/>
    <s v="Pipeline"/>
    <s v="49862-96"/>
    <s v="Discontinued - Oil-Water-Other"/>
    <n v="1190"/>
    <s v="ALDERSON 102/15-25-017-12W4/00                    "/>
    <n v="100"/>
    <x v="1"/>
    <x v="9"/>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9862"/>
    <n v="97"/>
    <s v="Composite"/>
    <n v="12.5"/>
    <d v="2019-05-28T00:00:00"/>
    <x v="2"/>
    <s v="Oil Well Effluent"/>
    <n v="6"/>
    <n v="124"/>
    <s v="04-36-017-12W4"/>
    <s v="05-36-017-12W4"/>
    <n v="0.61"/>
    <s v="Uncoated"/>
    <m/>
    <s v="OE"/>
    <n v="93"/>
    <s v="Pipeline"/>
    <s v="Blind end"/>
    <s v="49862-97"/>
    <s v="Discontinued - Oil-Water-Other"/>
    <n v="1190"/>
    <s v="ALDERSON 102/15-25-017-12W4/00                    "/>
    <n v="100"/>
    <x v="1"/>
    <x v="9"/>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9862"/>
    <n v="98"/>
    <s v="Composite"/>
    <n v="12.5"/>
    <d v="2019-05-28T00:00:00"/>
    <x v="2"/>
    <s v="Oil Well Effluent"/>
    <n v="6"/>
    <n v="124"/>
    <s v="08-26-017-12W4"/>
    <s v="04-36-017-12W4"/>
    <n v="1.1599999999999999"/>
    <s v="Uncoated"/>
    <m/>
    <s v="OE"/>
    <n v="93"/>
    <s v="Blind end"/>
    <s v="Pipeline"/>
    <s v="49862-98"/>
    <s v="Discontinued - Oil-Water-Other"/>
    <n v="1150"/>
    <s v="ALDERSON 102/08-26-017-12W4/00                    "/>
    <n v="100"/>
    <x v="1"/>
    <x v="9"/>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9862"/>
    <n v="99"/>
    <s v="Composite"/>
    <n v="12.5"/>
    <d v="2019-05-28T00:00:00"/>
    <x v="2"/>
    <s v="Oil Well Effluent"/>
    <n v="6"/>
    <n v="124"/>
    <s v="04-36-017-12W4"/>
    <s v="05-36-017-12W4"/>
    <n v="0.61"/>
    <s v="Uncoated"/>
    <m/>
    <s v="OE"/>
    <n v="93"/>
    <s v="Pipeline"/>
    <s v="Blind end"/>
    <s v="49862-99"/>
    <s v="Discontinued - Oil-Water-Other"/>
    <n v="1150"/>
    <s v="ALDERSON 102/08-26-017-12W4/00                    "/>
    <n v="100"/>
    <x v="1"/>
    <x v="9"/>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9862"/>
    <n v="100"/>
    <s v="Composite"/>
    <n v="12.5"/>
    <d v="2019-12-17T00:00:00"/>
    <x v="2"/>
    <s v="Oil Well Effluent"/>
    <n v="6"/>
    <n v="124"/>
    <s v="09-05-018-11W4"/>
    <s v="04-05-018-11W4"/>
    <n v="1.69"/>
    <s v="Uncoated"/>
    <m/>
    <s v="OE"/>
    <n v="93"/>
    <s v="Blind end"/>
    <s v="Blind end"/>
    <s v="49862-100"/>
    <s v="Discontinued - Oil-Water-Other"/>
    <n v="1060"/>
    <s v="ALDERSON 100/09-05-018-11W4/00                    "/>
    <n v="100"/>
    <x v="1"/>
    <x v="9"/>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9862"/>
    <n v="101"/>
    <s v="Composite"/>
    <n v="12.5"/>
    <d v="2019-09-10T00:00:00"/>
    <x v="2"/>
    <s v="Oil Well Effluent"/>
    <n v="6"/>
    <n v="124"/>
    <s v="01-03-018-12W4"/>
    <s v="06-03-018-12W4"/>
    <n v="0.89"/>
    <s v="Uncoated"/>
    <m/>
    <s v="OE"/>
    <n v="93"/>
    <s v="Blind end"/>
    <s v="Blind end"/>
    <s v="49862-101"/>
    <s v="Discontinued - Oil-Water-Other"/>
    <n v="1004"/>
    <s v="ALDERSON 100/01-03-018-12W4/00                    "/>
    <n v="100"/>
    <x v="1"/>
    <x v="9"/>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9862"/>
    <n v="102"/>
    <s v="Steel"/>
    <n v="4.8"/>
    <d v="2015-10-05T00:00:00"/>
    <x v="0"/>
    <s v="Oil Well Effluent"/>
    <n v="6"/>
    <n v="219.1"/>
    <s v="05-35-017-11W4"/>
    <s v="10-29-017-11W4"/>
    <n v="4.76"/>
    <s v="Expanded Polyethylene"/>
    <n v="4960"/>
    <s v="OE"/>
    <n v="93"/>
    <s v="Pipeline"/>
    <s v="Pipeline"/>
    <s v="49862-102"/>
    <s v="Operating - Oil-Water-Other"/>
    <n v="1547"/>
    <s v="ALDERSON 100/09-36-017-11W4/00 SAT                "/>
    <n v="100"/>
    <x v="1"/>
    <x v="9"/>
    <n v="7140"/>
    <n v="2500"/>
    <n v="669.34404283801871"/>
    <s v="1) Active Pipeline = Use reserve-life"/>
    <s v="No"/>
    <m/>
    <n v="10309.344042838018"/>
    <m/>
    <n v="10309.344042838018"/>
    <n v="1"/>
    <n v="10309.344042838018"/>
    <n v="0"/>
    <n v="10309.344042838018"/>
    <n v="21"/>
    <n v="1.35E-2"/>
    <n v="13662.48967415084"/>
    <n v="0"/>
    <n v="13662.48967415084"/>
    <n v="1.7600000000000001E-2"/>
    <n v="9471.3259387073394"/>
    <n v="0"/>
    <n v="9471.3259387073394"/>
    <m/>
  </r>
  <r>
    <s v="1 - Yes"/>
    <s v="COR4 OIL CORP."/>
    <s v="A49862"/>
    <n v="103"/>
    <s v="Composite"/>
    <n v="12.5"/>
    <d v="2019-09-10T00:00:00"/>
    <x v="2"/>
    <s v="Oil Well Effluent"/>
    <n v="6"/>
    <n v="124"/>
    <s v="06-02-018-11W4"/>
    <s v="13-35-017-11W4"/>
    <n v="0.85"/>
    <s v="Uncoated"/>
    <m/>
    <s v="OE"/>
    <n v="93"/>
    <s v="Blind end"/>
    <s v="Pipeline"/>
    <s v="49862-103"/>
    <s v="Discontinued - Oil-Water-Other"/>
    <n v="1146"/>
    <s v="ALDERSON 102/08-02-018-11W4/00 (06-02)            "/>
    <n v="100"/>
    <x v="1"/>
    <x v="9"/>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9862"/>
    <n v="104"/>
    <s v="Composite"/>
    <n v="12.5"/>
    <d v="2019-09-10T00:00:00"/>
    <x v="2"/>
    <s v="Oil Well Effluent"/>
    <n v="6"/>
    <n v="124"/>
    <s v="13-35-017-11W4"/>
    <s v="05-35-017-11W4"/>
    <n v="0.94"/>
    <s v="Uncoated"/>
    <m/>
    <s v="OE"/>
    <n v="93"/>
    <s v="Pipeline"/>
    <s v="Blind end"/>
    <s v="49862-104"/>
    <s v="Discontinued - Oil-Water-Other"/>
    <n v="1146"/>
    <s v="ALDERSON 102/08-02-018-11W4/00 (06-02)            "/>
    <n v="100"/>
    <x v="1"/>
    <x v="9"/>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9862"/>
    <n v="107"/>
    <s v="Steel"/>
    <n v="4.8"/>
    <d v="2013-08-27T00:00:00"/>
    <x v="0"/>
    <s v="Oil Well Effluent"/>
    <n v="6"/>
    <n v="168.3"/>
    <s v="09-36-017-11W4"/>
    <s v="05-35-017-11W4"/>
    <n v="3.2"/>
    <s v="Expanded Polyethylene"/>
    <n v="4960"/>
    <s v="OE"/>
    <n v="93"/>
    <s v="Satellite"/>
    <s v="Pipeline"/>
    <s v="49862-107"/>
    <s v="Operating - Oil-Water-Other"/>
    <n v="1547"/>
    <s v="ALDERSON 100/09-36-017-11W4/00 SAT                "/>
    <n v="100"/>
    <x v="1"/>
    <x v="9"/>
    <n v="4800"/>
    <n v="2500"/>
    <n v="669.34404283801871"/>
    <s v="1) Active Pipeline = Use reserve-life"/>
    <s v="No"/>
    <m/>
    <n v="7969.344042838019"/>
    <m/>
    <n v="7969.344042838019"/>
    <n v="1"/>
    <n v="7969.344042838019"/>
    <n v="0"/>
    <n v="7969.344042838019"/>
    <n v="21"/>
    <n v="1.35E-2"/>
    <n v="10561.397528552796"/>
    <n v="0"/>
    <n v="10561.397528552796"/>
    <n v="1.7600000000000001E-2"/>
    <n v="7321.5380759216459"/>
    <n v="0"/>
    <n v="7321.5380759216459"/>
    <m/>
  </r>
  <r>
    <s v="1 - Yes"/>
    <s v="COR4 OIL CORP."/>
    <s v="A49862"/>
    <n v="108"/>
    <s v="Steel"/>
    <n v="5.6"/>
    <d v="2015-10-05T00:00:00"/>
    <x v="0"/>
    <s v="Oil Well Effluent"/>
    <n v="6"/>
    <n v="219.1"/>
    <s v="09-36-016-11W4"/>
    <s v="15-33-016-11W4"/>
    <n v="5.85"/>
    <s v="Expanded Polyethylene"/>
    <n v="4960"/>
    <s v="OE"/>
    <n v="93"/>
    <s v="Satellite"/>
    <s v="Pipeline"/>
    <s v="49862-108"/>
    <s v="Operating - Oil-Water-Other"/>
    <n v="1104"/>
    <s v="ALDERSON 100/09-36-016-11W4/00 SAT                "/>
    <n v="100"/>
    <x v="1"/>
    <x v="9"/>
    <n v="8775"/>
    <n v="2500"/>
    <n v="669.34404283801871"/>
    <s v="1) Active Pipeline = Use reserve-life"/>
    <s v="No"/>
    <m/>
    <n v="11944.344042838018"/>
    <m/>
    <n v="11944.344042838018"/>
    <n v="1"/>
    <n v="11944.344042838018"/>
    <n v="0"/>
    <n v="11944.344042838018"/>
    <n v="21"/>
    <n v="1.35E-2"/>
    <n v="15829.278416908448"/>
    <n v="0"/>
    <n v="15829.278416908448"/>
    <n v="1.7600000000000001E-2"/>
    <n v="10973.421304371705"/>
    <n v="0"/>
    <n v="10973.421304371705"/>
    <m/>
  </r>
  <r>
    <s v="1 - Yes"/>
    <s v="COR4 OIL CORP."/>
    <s v="A49862"/>
    <n v="109"/>
    <s v="Composite"/>
    <n v="12.5"/>
    <d v="2019-10-09T00:00:00"/>
    <x v="2"/>
    <s v="Oil Well Effluent"/>
    <n v="6"/>
    <n v="124"/>
    <s v="08-25-017-11W4"/>
    <s v="01-36-017-11W4"/>
    <n v="1.35"/>
    <s v="Uncoated"/>
    <m/>
    <s v="OE"/>
    <n v="93"/>
    <s v="Blind end"/>
    <s v="Blind end"/>
    <s v="49862-109"/>
    <s v="Discontinued - Oil-Water-Other"/>
    <n v="1212"/>
    <s v="ALDERSON 103/06-30-017-10W4/00 (08-25)            "/>
    <n v="100"/>
    <x v="1"/>
    <x v="9"/>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9862"/>
    <n v="110"/>
    <s v="Composite"/>
    <n v="12.5"/>
    <d v="2014-02-12T00:00:00"/>
    <x v="0"/>
    <s v="Oil Well Effluent"/>
    <n v="6"/>
    <n v="124"/>
    <s v="01-36-017-11W4"/>
    <s v="09-36-017-11W4"/>
    <n v="0.67"/>
    <s v="Uncoated"/>
    <n v="4960"/>
    <s v="OE"/>
    <n v="93"/>
    <s v="Well"/>
    <s v="Satellite"/>
    <s v="49862-110"/>
    <s v="Operating - Oil-Water-Other"/>
    <n v="1023"/>
    <s v="ALDERSON 100/03-31-017-10W4/00 (01-36)            "/>
    <n v="100"/>
    <x v="1"/>
    <x v="9"/>
    <n v="1005.0000000000001"/>
    <n v="2500"/>
    <n v="669.34404283801871"/>
    <s v="1) Active Pipeline = Use reserve-life"/>
    <s v="No"/>
    <m/>
    <n v="4174.344042838019"/>
    <m/>
    <n v="4174.344042838019"/>
    <n v="1"/>
    <n v="4174.344042838019"/>
    <n v="0"/>
    <n v="4174.344042838019"/>
    <n v="21"/>
    <n v="1.35E-2"/>
    <n v="5532.0621898585323"/>
    <n v="0"/>
    <n v="5532.0621898585323"/>
    <n v="1.7600000000000001E-2"/>
    <n v="3835.0231446089488"/>
    <n v="0"/>
    <n v="3835.0231446089488"/>
    <m/>
  </r>
  <r>
    <s v="1 - Yes"/>
    <s v="COR4 OIL CORP."/>
    <s v="A49862"/>
    <n v="111"/>
    <s v="Composite"/>
    <n v="12.5"/>
    <d v="2019-01-11T00:00:00"/>
    <x v="0"/>
    <s v="Oil Well Effluent"/>
    <n v="6"/>
    <n v="124"/>
    <s v="01-36-017-11W4"/>
    <s v="09-36-017-11W4"/>
    <n v="0.67"/>
    <s v="Uncoated"/>
    <n v="4960"/>
    <s v="OE"/>
    <n v="93"/>
    <s v="Well"/>
    <s v="Satellite"/>
    <s v="49862-111"/>
    <s v="Operating - Oil-Water-Other"/>
    <n v="1212"/>
    <s v="ALDERSON 103/06-30-017-10W4/00 (08-25)            "/>
    <n v="100"/>
    <x v="1"/>
    <x v="9"/>
    <n v="1005.0000000000001"/>
    <n v="2500"/>
    <n v="669.34404283801871"/>
    <s v="1) Active Pipeline = Use reserve-life"/>
    <s v="No"/>
    <m/>
    <n v="4174.344042838019"/>
    <m/>
    <n v="4174.344042838019"/>
    <n v="1"/>
    <n v="4174.344042838019"/>
    <n v="0"/>
    <n v="4174.344042838019"/>
    <n v="21"/>
    <n v="1.35E-2"/>
    <n v="5532.0621898585323"/>
    <n v="0"/>
    <n v="5532.0621898585323"/>
    <n v="1.7600000000000001E-2"/>
    <n v="3835.0231446089488"/>
    <n v="0"/>
    <n v="3835.0231446089488"/>
    <m/>
  </r>
  <r>
    <s v="1 - Yes"/>
    <s v="COR4 OIL CORP."/>
    <s v="A49869"/>
    <n v="1"/>
    <s v="Composite"/>
    <n v="15.5"/>
    <d v="2015-11-13T00:00:00"/>
    <x v="2"/>
    <s v="Salt Water"/>
    <n v="0"/>
    <n v="130"/>
    <s v="01-24-017-12W4"/>
    <s v="01-36-017-12W4"/>
    <n v="3.99"/>
    <s v="Uncoated"/>
    <m/>
    <s v="SW"/>
    <n v="30"/>
    <s v="Blind end"/>
    <s v="Blind end"/>
    <s v="49869-1"/>
    <s v="Discontinued - Oil-Water-Other"/>
    <n v="1011"/>
    <s v="ALDERSON 100/01-24-017-12W4/00 SWD                "/>
    <n v="100"/>
    <x v="1"/>
    <x v="9"/>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9869"/>
    <n v="2"/>
    <s v="Composite"/>
    <n v="15.5"/>
    <d v="2015-11-13T00:00:00"/>
    <x v="2"/>
    <s v="Salt Water"/>
    <n v="0"/>
    <n v="130"/>
    <s v="04-30-017-11W4"/>
    <s v="06-25-017-12W4"/>
    <n v="1.37"/>
    <s v="Uncoated"/>
    <m/>
    <s v="SW"/>
    <n v="30"/>
    <s v="Blind end"/>
    <s v="Blind end"/>
    <s v="49869-2"/>
    <s v="Discontinued - Oil-Water-Other"/>
    <n v="1123"/>
    <s v="ALDERSON 102/03-30-017-11W4/00 SWD                "/>
    <n v="100"/>
    <x v="1"/>
    <x v="9"/>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9869"/>
    <n v="3"/>
    <s v="Composite"/>
    <n v="15.5"/>
    <d v="2015-12-24T00:00:00"/>
    <x v="2"/>
    <s v="Salt Water"/>
    <n v="0"/>
    <n v="130"/>
    <s v="01-24-017-12W4"/>
    <s v="01-24-017-12W4"/>
    <n v="0.1"/>
    <s v="Uncoated"/>
    <m/>
    <s v="SW"/>
    <n v="30"/>
    <s v="Blind end"/>
    <s v="Blind end"/>
    <s v="49869-3"/>
    <s v="Discontinued - Oil-Water-Other"/>
    <n v="1011"/>
    <s v="ALDERSON 100/01-24-017-12W4/00 SWD                "/>
    <n v="100"/>
    <x v="1"/>
    <x v="9"/>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9869"/>
    <n v="4"/>
    <s v="Composite"/>
    <n v="15.5"/>
    <d v="2015-11-06T00:00:00"/>
    <x v="2"/>
    <s v="Salt Water"/>
    <n v="0"/>
    <n v="130"/>
    <s v="04-30-017-11W4"/>
    <s v="03-30-017-11W4"/>
    <n v="0.68"/>
    <s v="Uncoated"/>
    <m/>
    <s v="SW"/>
    <n v="30"/>
    <s v="Blind end"/>
    <s v="Blind end"/>
    <s v="49869-4"/>
    <s v="Discontinued - Oil-Water-Other"/>
    <n v="1123"/>
    <s v="ALDERSON 102/03-30-017-11W4/00 SWD                "/>
    <n v="100"/>
    <x v="1"/>
    <x v="9"/>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9869"/>
    <n v="5"/>
    <s v="Composite"/>
    <n v="13.7"/>
    <d v="2009-09-15T00:00:00"/>
    <x v="0"/>
    <s v="Salt Water"/>
    <n v="0"/>
    <n v="120.6"/>
    <s v="01-24-017-12W4"/>
    <s v="14-18-017-11W4"/>
    <n v="1.03"/>
    <s v="Uncoated"/>
    <n v="9930"/>
    <s v="SW"/>
    <n v="30"/>
    <s v="Battery"/>
    <s v="Well"/>
    <s v="49869-5"/>
    <s v="Operating - Oil-Water-Other"/>
    <n v="1011"/>
    <s v="ALDERSON 100/01-24-017-12W4/00 SWD                "/>
    <n v="100"/>
    <x v="1"/>
    <x v="9"/>
    <n v="1545"/>
    <n v="2500"/>
    <n v="669.34404283801871"/>
    <s v="1) Active Pipeline = Use reserve-life"/>
    <s v="No"/>
    <m/>
    <n v="4714.344042838019"/>
    <m/>
    <n v="4714.344042838019"/>
    <n v="1"/>
    <n v="4714.344042838019"/>
    <n v="0"/>
    <n v="4714.344042838019"/>
    <n v="21"/>
    <n v="1.35E-2"/>
    <n v="6247.6988388426971"/>
    <n v="0"/>
    <n v="6247.6988388426971"/>
    <n v="1.7600000000000001E-2"/>
    <n v="4331.128036021033"/>
    <n v="0"/>
    <n v="4331.128036021033"/>
    <m/>
  </r>
  <r>
    <s v="1 - Yes"/>
    <s v="COR4 OIL CORP."/>
    <s v="A49869"/>
    <n v="6"/>
    <s v="Composite"/>
    <n v="13.7"/>
    <d v="2015-04-15T00:00:00"/>
    <x v="0"/>
    <s v="Salt Water"/>
    <n v="0"/>
    <n v="120.6"/>
    <s v="14-18-017-11W4"/>
    <s v="01-19-017-11W4"/>
    <n v="0.94"/>
    <s v="Uncoated"/>
    <n v="9930"/>
    <s v="SW"/>
    <n v="30"/>
    <s v="Pipeline"/>
    <s v="Well"/>
    <s v="49869-6"/>
    <s v="Operating - Oil-Water-Other"/>
    <n v="1011"/>
    <s v="ALDERSON 100/01-24-017-12W4/00 SWD                "/>
    <n v="100"/>
    <x v="1"/>
    <x v="9"/>
    <n v="1410"/>
    <n v="2500"/>
    <n v="669.34404283801871"/>
    <s v="1) Active Pipeline = Use reserve-life"/>
    <s v="No"/>
    <m/>
    <n v="4579.344042838019"/>
    <m/>
    <n v="4579.344042838019"/>
    <n v="1"/>
    <n v="4579.344042838019"/>
    <n v="0"/>
    <n v="4579.344042838019"/>
    <n v="21"/>
    <n v="1.35E-2"/>
    <n v="6068.7896765966561"/>
    <n v="0"/>
    <n v="6068.7896765966561"/>
    <n v="1.7600000000000001E-2"/>
    <n v="4207.1018131680121"/>
    <n v="0"/>
    <n v="4207.1018131680121"/>
    <m/>
  </r>
  <r>
    <s v="1 - Yes"/>
    <s v="COR4 OIL CORP."/>
    <s v="A49869"/>
    <n v="7"/>
    <s v="Steel"/>
    <n v="4.8"/>
    <d v="2015-09-03T00:00:00"/>
    <x v="0"/>
    <s v="Salt Water"/>
    <n v="0"/>
    <n v="219.1"/>
    <s v="01-24-017-12W4"/>
    <s v="04-05-018-11W4"/>
    <n v="6.33"/>
    <s v="Expanded Polyethylene"/>
    <n v="9930"/>
    <s v="SW"/>
    <n v="30"/>
    <s v="Battery"/>
    <s v="Pipeline"/>
    <s v="49869-7"/>
    <s v="Operating - Oil-Water-Other"/>
    <n v="1011"/>
    <s v="ALDERSON 100/01-24-017-12W4/00 SWD                "/>
    <n v="100"/>
    <x v="1"/>
    <x v="9"/>
    <n v="9495"/>
    <n v="2500"/>
    <n v="669.34404283801871"/>
    <s v="1) Active Pipeline = Use reserve-life"/>
    <s v="No"/>
    <m/>
    <n v="12664.344042838018"/>
    <m/>
    <n v="12664.344042838018"/>
    <n v="1"/>
    <n v="12664.344042838018"/>
    <n v="0"/>
    <n v="12664.344042838018"/>
    <n v="21"/>
    <n v="1.35E-2"/>
    <n v="16783.460615553999"/>
    <n v="0"/>
    <n v="16783.460615553999"/>
    <n v="1.7600000000000001E-2"/>
    <n v="11634.894492921147"/>
    <n v="0"/>
    <n v="11634.894492921147"/>
    <m/>
  </r>
  <r>
    <s v="1 - Yes"/>
    <s v="COR4 OIL CORP."/>
    <s v="A49869"/>
    <n v="8"/>
    <s v="Steel"/>
    <n v="4.8"/>
    <d v="2010-08-20T00:00:00"/>
    <x v="0"/>
    <s v="Salt Water"/>
    <n v="0"/>
    <n v="219.1"/>
    <s v="04-05-018-11W4"/>
    <s v="04-29-018-11W4"/>
    <n v="6.61"/>
    <s v="Expanded Polyethylene"/>
    <n v="9930"/>
    <s v="SW"/>
    <n v="30"/>
    <s v="Pipeline"/>
    <s v="Pipeline"/>
    <s v="49869-8"/>
    <s v="Operating - Oil-Water-Other"/>
    <n v="1011"/>
    <s v="ALDERSON 100/01-24-017-12W4/00 SWD                "/>
    <n v="100"/>
    <x v="1"/>
    <x v="9"/>
    <n v="9915"/>
    <n v="2500"/>
    <n v="669.34404283801871"/>
    <s v="1) Active Pipeline = Use reserve-life"/>
    <s v="No"/>
    <m/>
    <n v="13084.344042838018"/>
    <m/>
    <n v="13084.344042838018"/>
    <n v="1"/>
    <n v="13084.344042838018"/>
    <n v="0"/>
    <n v="13084.344042838018"/>
    <n v="21"/>
    <n v="1.35E-2"/>
    <n v="17340.066898097237"/>
    <n v="0"/>
    <n v="17340.066898097237"/>
    <n v="1.7600000000000001E-2"/>
    <n v="12020.753852908323"/>
    <n v="0"/>
    <n v="12020.753852908323"/>
    <m/>
  </r>
  <r>
    <s v="1 - Yes"/>
    <s v="COR4 OIL CORP."/>
    <s v="A49869"/>
    <n v="9"/>
    <s v="Steel"/>
    <n v="4.8"/>
    <d v="2010-08-20T00:00:00"/>
    <x v="0"/>
    <s v="Salt Water"/>
    <n v="0"/>
    <n v="219.1"/>
    <s v="04-29-018-11W4"/>
    <s v="07-08-019-11W4"/>
    <n v="4.93"/>
    <s v="Expanded Polyethylene"/>
    <n v="9930"/>
    <s v="SW"/>
    <n v="30"/>
    <s v="Pipeline"/>
    <s v="Pipeline"/>
    <s v="49869-9"/>
    <s v="Operating - Oil-Water-Other"/>
    <n v="1011"/>
    <s v="ALDERSON 100/01-24-017-12W4/00 SWD                "/>
    <n v="100"/>
    <x v="1"/>
    <x v="9"/>
    <n v="7395"/>
    <n v="2500"/>
    <n v="669.34404283801871"/>
    <s v="1) Active Pipeline = Use reserve-life"/>
    <s v="No"/>
    <m/>
    <n v="10564.344042838018"/>
    <m/>
    <n v="10564.344042838018"/>
    <n v="1"/>
    <n v="10564.344042838018"/>
    <n v="0"/>
    <n v="10564.344042838018"/>
    <n v="21"/>
    <n v="1.35E-2"/>
    <n v="14000.429202837806"/>
    <n v="0"/>
    <n v="14000.429202837806"/>
    <n v="1.7600000000000001E-2"/>
    <n v="9705.5976929852677"/>
    <n v="0"/>
    <n v="9705.5976929852677"/>
    <m/>
  </r>
  <r>
    <s v="1 - Yes"/>
    <s v="COR4 OIL CORP."/>
    <s v="A49869"/>
    <n v="10"/>
    <s v="Steel"/>
    <n v="4.8"/>
    <d v="2015-09-03T00:00:00"/>
    <x v="0"/>
    <s v="Salt Water"/>
    <n v="0"/>
    <n v="219.1"/>
    <s v="07-08-019-11W4"/>
    <s v="07-08-019-11W4"/>
    <n v="0.6"/>
    <s v="Expanded Polyethylene"/>
    <n v="9930"/>
    <s v="SW"/>
    <n v="30"/>
    <s v="Pipeline"/>
    <s v="Pipeline"/>
    <s v="49869-10"/>
    <s v="Operating - Oil-Water-Other"/>
    <n v="1011"/>
    <s v="ALDERSON 100/01-24-017-12W4/00 SWD                "/>
    <n v="100"/>
    <x v="1"/>
    <x v="9"/>
    <n v="900"/>
    <n v="2500"/>
    <n v="669.34404283801871"/>
    <s v="1) Active Pipeline = Use reserve-life"/>
    <s v="No"/>
    <m/>
    <n v="4069.3440428380186"/>
    <m/>
    <n v="4069.3440428380186"/>
    <n v="1"/>
    <n v="4069.3440428380186"/>
    <n v="0"/>
    <n v="4069.3440428380186"/>
    <n v="21"/>
    <n v="1.35E-2"/>
    <n v="5392.9106192227227"/>
    <n v="0"/>
    <n v="5392.9106192227227"/>
    <n v="1.7600000000000001E-2"/>
    <n v="3738.5583046121551"/>
    <n v="0"/>
    <n v="3738.5583046121551"/>
    <m/>
  </r>
  <r>
    <s v="1 - Yes"/>
    <s v="COR4 OIL CORP."/>
    <s v="A49869"/>
    <n v="11"/>
    <s v="Composite"/>
    <n v="15.5"/>
    <d v="2015-11-06T00:00:00"/>
    <x v="2"/>
    <s v="Salt Water"/>
    <n v="0"/>
    <n v="130"/>
    <s v="04-31-017-11W4"/>
    <s v="06-31-017-11W4"/>
    <n v="0.66"/>
    <s v="Uncoated"/>
    <m/>
    <s v="SW"/>
    <n v="30"/>
    <s v="Blind end"/>
    <s v="Blind end"/>
    <s v="49869-11"/>
    <s v="Discontinued - Oil-Water-Other"/>
    <n v="1042"/>
    <s v="ALDERSON 100/06-31-017-11W4/00 BATT               "/>
    <n v="100"/>
    <x v="1"/>
    <x v="9"/>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9869"/>
    <n v="12"/>
    <s v="Steel"/>
    <n v="4.8"/>
    <d v="2017-06-29T00:00:00"/>
    <x v="2"/>
    <s v="Salt Water"/>
    <n v="0"/>
    <n v="219.1"/>
    <s v="06-31-017-11W4"/>
    <s v="04-05-018-11W4"/>
    <n v="2.36"/>
    <s v="Expanded Polyethylene"/>
    <m/>
    <s v="SW"/>
    <n v="30"/>
    <s v="Blind end"/>
    <s v="Blind end"/>
    <s v="49869-12"/>
    <s v="Discontinued - Oil-Water-Other"/>
    <n v="1042"/>
    <s v="ALDERSON 100/06-31-017-11W4/00 BATT               "/>
    <n v="100"/>
    <x v="1"/>
    <x v="9"/>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9869"/>
    <n v="13"/>
    <s v="Steel"/>
    <n v="4.8"/>
    <d v="2017-06-29T00:00:00"/>
    <x v="2"/>
    <s v="Salt Water"/>
    <n v="0"/>
    <n v="219.1"/>
    <s v="04-05-018-11W4"/>
    <s v="04-29-018-11W4"/>
    <n v="6.61"/>
    <s v="Expanded Polyethylene"/>
    <m/>
    <s v="SW"/>
    <n v="30"/>
    <s v="Blind end"/>
    <s v="Blind end"/>
    <s v="49869-13"/>
    <s v="Discontinued - Oil-Water-Other"/>
    <n v="1042"/>
    <s v="ALDERSON 100/06-31-017-11W4/00 BATT               "/>
    <n v="100"/>
    <x v="1"/>
    <x v="9"/>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9869"/>
    <n v="14"/>
    <s v="Steel"/>
    <n v="4.8"/>
    <d v="2017-06-29T00:00:00"/>
    <x v="2"/>
    <s v="Salt Water"/>
    <n v="0"/>
    <n v="219.1"/>
    <s v="04-29-018-11W4"/>
    <s v="07-08-019-11W4"/>
    <n v="5.26"/>
    <s v="Expanded Polyethylene"/>
    <m/>
    <s v="SW"/>
    <n v="30"/>
    <s v="Blind end"/>
    <s v="Blind end"/>
    <s v="49869-14"/>
    <s v="Discontinued - Oil-Water-Other"/>
    <n v="1042"/>
    <s v="ALDERSON 100/06-31-017-11W4/00 BATT               "/>
    <n v="100"/>
    <x v="1"/>
    <x v="9"/>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9869"/>
    <n v="16"/>
    <s v="Steel"/>
    <n v="6.4"/>
    <d v="2015-09-03T00:00:00"/>
    <x v="0"/>
    <s v="Salt Water"/>
    <n v="0"/>
    <n v="273.10000000000002"/>
    <s v="07-08-019-11W4"/>
    <s v="02-17-019-11W4"/>
    <n v="1.0900000000000001"/>
    <s v="Expanded Polyethylene"/>
    <n v="9930"/>
    <s v="SW"/>
    <n v="30"/>
    <s v="Battery"/>
    <s v="Well"/>
    <s v="49869-16"/>
    <s v="Operating - Oil-Water-Other"/>
    <n v="1373"/>
    <s v="W TIDE LK 100/07-08-019-11W4/00 BATT              "/>
    <n v="100"/>
    <x v="1"/>
    <x v="5"/>
    <n v="1635.0000000000002"/>
    <n v="2500"/>
    <n v="669.34404283801871"/>
    <s v="1) Active Pipeline = Use reserve-life"/>
    <s v="No"/>
    <m/>
    <n v="4804.344042838019"/>
    <m/>
    <n v="4804.344042838019"/>
    <n v="1"/>
    <n v="4804.344042838019"/>
    <n v="0"/>
    <n v="4804.344042838019"/>
    <n v="26"/>
    <n v="1.35E-2"/>
    <n v="6808.5037149918771"/>
    <n v="0"/>
    <n v="6808.5037149918771"/>
    <n v="1.7600000000000001E-2"/>
    <n v="4325.6076322694034"/>
    <n v="0"/>
    <n v="4325.6076322694034"/>
    <m/>
  </r>
  <r>
    <s v="1 - Yes"/>
    <s v="COR4 OIL CORP."/>
    <s v="A49869"/>
    <n v="17"/>
    <s v="Steel"/>
    <n v="6.4"/>
    <d v="2015-08-27T00:00:00"/>
    <x v="0"/>
    <s v="Salt Water"/>
    <n v="0"/>
    <n v="273.10000000000002"/>
    <s v="01-16-019-11W4"/>
    <s v="11-22-019-11W4"/>
    <n v="2.96"/>
    <s v="Expanded Polyethylene"/>
    <n v="9930"/>
    <s v="SW"/>
    <n v="30"/>
    <s v="Pipeline"/>
    <s v="Well"/>
    <s v="49869-17"/>
    <s v="Operating - Oil-Water-Other"/>
    <n v="1373"/>
    <s v="W TIDE LK 100/07-08-019-11W4/00 BATT              "/>
    <n v="100"/>
    <x v="1"/>
    <x v="5"/>
    <n v="4440"/>
    <n v="2500"/>
    <n v="669.34404283801871"/>
    <s v="1) Active Pipeline = Use reserve-life"/>
    <s v="No"/>
    <m/>
    <n v="7609.344042838019"/>
    <m/>
    <n v="7609.344042838019"/>
    <n v="1"/>
    <n v="7609.344042838019"/>
    <n v="0"/>
    <n v="7609.344042838019"/>
    <n v="26"/>
    <n v="1.35E-2"/>
    <n v="10783.625552700807"/>
    <n v="0"/>
    <n v="10783.625552700807"/>
    <n v="1.7600000000000001E-2"/>
    <n v="6851.0990001499358"/>
    <n v="0"/>
    <n v="6851.0990001499358"/>
    <m/>
  </r>
  <r>
    <s v="1 - Yes"/>
    <s v="COR4 OIL CORP."/>
    <s v="A49869"/>
    <n v="18"/>
    <s v="Steel"/>
    <n v="4.8"/>
    <d v="2015-04-16T00:00:00"/>
    <x v="0"/>
    <s v="Salt Water"/>
    <n v="0"/>
    <n v="168.3"/>
    <s v="14-18-017-11W4"/>
    <s v="04-09-017-11W4"/>
    <n v="4.6500000000000004"/>
    <s v="Expanded Polyethylene"/>
    <n v="9930"/>
    <s v="SW"/>
    <n v="30"/>
    <s v="Pipeline"/>
    <s v="Well"/>
    <s v="49869-18"/>
    <s v="Operating - Oil-Water-Other"/>
    <n v="1011"/>
    <s v="ALDERSON 100/01-24-017-12W4/00 SWD                "/>
    <n v="100"/>
    <x v="1"/>
    <x v="9"/>
    <n v="6975.0000000000009"/>
    <n v="2500"/>
    <n v="669.34404283801871"/>
    <s v="1) Active Pipeline = Use reserve-life"/>
    <s v="No"/>
    <m/>
    <n v="10144.344042838018"/>
    <m/>
    <n v="10144.344042838018"/>
    <n v="1"/>
    <n v="10144.344042838018"/>
    <n v="0"/>
    <n v="10144.344042838018"/>
    <n v="21"/>
    <n v="1.35E-2"/>
    <n v="13443.822920294568"/>
    <n v="0"/>
    <n v="13443.822920294568"/>
    <n v="1.7600000000000001E-2"/>
    <n v="9319.738332998093"/>
    <n v="0"/>
    <n v="9319.738332998093"/>
    <m/>
  </r>
  <r>
    <s v="1 - Yes"/>
    <s v="COR4 OIL CORP."/>
    <s v="A49869"/>
    <n v="19"/>
    <s v="Steel"/>
    <n v="4.8"/>
    <d v="2012-04-10T00:00:00"/>
    <x v="0"/>
    <s v="Salt Water"/>
    <n v="0"/>
    <n v="219.1"/>
    <s v="06-31-017-11W4"/>
    <s v="02-31-017-11W4"/>
    <n v="0.7"/>
    <s v="Expanded Polyethylene"/>
    <n v="9930"/>
    <s v="SW"/>
    <n v="30"/>
    <s v="Battery"/>
    <s v="Well"/>
    <s v="49869-19"/>
    <s v="Operating - Oil-Water-Other"/>
    <n v="1042"/>
    <s v="ALDERSON 100/06-31-017-11W4/00 BATT               "/>
    <n v="100"/>
    <x v="1"/>
    <x v="9"/>
    <n v="1050"/>
    <n v="2500"/>
    <n v="669.34404283801871"/>
    <s v="1) Active Pipeline = Use reserve-life"/>
    <s v="No"/>
    <m/>
    <n v="4219.344042838019"/>
    <m/>
    <n v="4219.344042838019"/>
    <n v="1"/>
    <n v="4219.344042838019"/>
    <n v="0"/>
    <n v="4219.344042838019"/>
    <n v="21"/>
    <n v="1.35E-2"/>
    <n v="5591.6985772738799"/>
    <n v="0"/>
    <n v="5591.6985772738799"/>
    <n v="1.7600000000000001E-2"/>
    <n v="3876.3652188932897"/>
    <n v="0"/>
    <n v="3876.3652188932897"/>
    <m/>
  </r>
  <r>
    <s v="1 - Yes"/>
    <s v="COR4 OIL CORP."/>
    <s v="A49869"/>
    <n v="20"/>
    <s v="Composite"/>
    <n v="15.5"/>
    <d v="2015-04-15T00:00:00"/>
    <x v="0"/>
    <s v="Salt Water"/>
    <n v="0"/>
    <n v="130"/>
    <s v="02-31-017-11W4"/>
    <s v="10-29-017-11W4"/>
    <n v="2"/>
    <s v="Uncoated"/>
    <n v="9930"/>
    <s v="SW"/>
    <n v="30"/>
    <s v="Pipeline"/>
    <s v="Well"/>
    <s v="49869-20"/>
    <s v="Operating - Oil-Water-Other"/>
    <n v="1016"/>
    <s v="ALDERSON 100/02-31-017-11W4/00 INJ                "/>
    <n v="100"/>
    <x v="1"/>
    <x v="9"/>
    <n v="3000"/>
    <n v="2500"/>
    <n v="669.34404283801871"/>
    <s v="1) Active Pipeline = Use reserve-life"/>
    <s v="No"/>
    <m/>
    <n v="6169.344042838019"/>
    <m/>
    <n v="6169.344042838019"/>
    <n v="1"/>
    <n v="6169.344042838019"/>
    <n v="0"/>
    <n v="6169.344042838019"/>
    <n v="21"/>
    <n v="1.35E-2"/>
    <n v="8175.9420319389164"/>
    <n v="0"/>
    <n v="8175.9420319389164"/>
    <n v="1.7600000000000001E-2"/>
    <n v="5667.8551045480344"/>
    <n v="0"/>
    <n v="5667.8551045480344"/>
    <m/>
  </r>
  <r>
    <s v="1 - Yes"/>
    <s v="COR4 OIL CORP."/>
    <s v="A49869"/>
    <n v="21"/>
    <s v="Steel"/>
    <n v="5.6"/>
    <d v="2015-09-01T00:00:00"/>
    <x v="0"/>
    <s v="Salt Water"/>
    <n v="0"/>
    <n v="219.1"/>
    <s v="07-08-019-11W4"/>
    <s v="14-05-019-11W4"/>
    <n v="1.21"/>
    <s v="Expanded Polyethylene"/>
    <n v="9930"/>
    <s v="SW"/>
    <n v="30"/>
    <s v="Battery"/>
    <s v="Pipeline"/>
    <s v="49869-21"/>
    <s v="Operating - Oil-Water-Other"/>
    <n v="1373"/>
    <s v="W TIDE LK 100/07-08-019-11W4/00 BATT              "/>
    <n v="100"/>
    <x v="1"/>
    <x v="5"/>
    <n v="1815"/>
    <n v="2500"/>
    <n v="669.34404283801871"/>
    <s v="1) Active Pipeline = Use reserve-life"/>
    <s v="No"/>
    <m/>
    <n v="4984.344042838019"/>
    <m/>
    <n v="4984.344042838019"/>
    <n v="1"/>
    <n v="4984.344042838019"/>
    <n v="0"/>
    <n v="4984.344042838019"/>
    <n v="26"/>
    <n v="1.35E-2"/>
    <n v="7063.5917473582258"/>
    <n v="0"/>
    <n v="7063.5917473582258"/>
    <n v="1.7600000000000001E-2"/>
    <n v="4487.6712494595986"/>
    <n v="0"/>
    <n v="4487.6712494595986"/>
    <m/>
  </r>
  <r>
    <s v="1 - Yes"/>
    <s v="COR4 OIL CORP."/>
    <s v="A49869"/>
    <n v="22"/>
    <s v="Composite"/>
    <n v="14.5"/>
    <d v="2015-08-27T00:00:00"/>
    <x v="0"/>
    <s v="Salt Water"/>
    <n v="0"/>
    <n v="128"/>
    <s v="01-01-019-12W4"/>
    <s v="14-36-018-12W4"/>
    <n v="0.36"/>
    <s v="Uncoated"/>
    <n v="9930"/>
    <s v="SW"/>
    <n v="30"/>
    <s v="Pipeline"/>
    <s v="Well"/>
    <s v="49869-22"/>
    <s v="Operating - Oil-Water-Other"/>
    <n v="1418"/>
    <s v="W TIDE LK 102/01-01-019-12W4/00 INJ               "/>
    <n v="100"/>
    <x v="1"/>
    <x v="5"/>
    <n v="540"/>
    <n v="2500"/>
    <n v="669.34404283801871"/>
    <s v="1) Active Pipeline = Use reserve-life"/>
    <s v="No"/>
    <m/>
    <n v="3709.3440428380186"/>
    <m/>
    <n v="3709.3440428380186"/>
    <n v="1"/>
    <n v="3709.3440428380186"/>
    <n v="0"/>
    <n v="3709.3440428380186"/>
    <n v="26"/>
    <n v="1.35E-2"/>
    <n v="5256.7181847632564"/>
    <n v="0"/>
    <n v="5256.7181847632564"/>
    <n v="1.7600000000000001E-2"/>
    <n v="3339.720627695719"/>
    <n v="0"/>
    <n v="3339.720627695719"/>
    <m/>
  </r>
  <r>
    <s v="1 - Yes"/>
    <s v="COR4 OIL CORP."/>
    <s v="A49869"/>
    <n v="23"/>
    <s v="Composite"/>
    <n v="14.5"/>
    <d v="2012-08-01T00:00:00"/>
    <x v="0"/>
    <s v="Salt Water"/>
    <n v="0"/>
    <n v="128"/>
    <s v="14-05-019-11W4"/>
    <s v="09-05-019-11W4"/>
    <n v="0.89"/>
    <s v="Uncoated"/>
    <n v="9930"/>
    <s v="SW"/>
    <n v="30"/>
    <s v="Pipeline"/>
    <s v="Well"/>
    <s v="49869-23"/>
    <s v="Operating - Oil-Water-Other"/>
    <n v="1533"/>
    <s v="W TIDE LK 103/14-05-019-11W4/00 SWD               "/>
    <n v="100"/>
    <x v="1"/>
    <x v="5"/>
    <n v="1335"/>
    <n v="2500"/>
    <n v="669.34404283801871"/>
    <s v="1) Active Pipeline = Use reserve-life"/>
    <s v="No"/>
    <m/>
    <n v="4504.344042838019"/>
    <m/>
    <n v="4504.344042838019"/>
    <n v="1"/>
    <n v="4504.344042838019"/>
    <n v="0"/>
    <n v="4504.344042838019"/>
    <n v="26"/>
    <n v="1.35E-2"/>
    <n v="6383.3569943812963"/>
    <n v="0"/>
    <n v="6383.3569943812963"/>
    <n v="1.7600000000000001E-2"/>
    <n v="4055.5016036190791"/>
    <n v="0"/>
    <n v="4055.5016036190791"/>
    <m/>
  </r>
  <r>
    <s v="1 - Yes"/>
    <s v="COR4 OIL CORP."/>
    <s v="A49869"/>
    <n v="24"/>
    <s v="Composite"/>
    <n v="14.5"/>
    <d v="2016-09-02T00:00:00"/>
    <x v="0"/>
    <s v="Salt Water"/>
    <n v="0"/>
    <n v="128"/>
    <s v="14-05-019-11W4"/>
    <s v="01-01-019-12W4"/>
    <n v="3.02"/>
    <s v="Uncoated"/>
    <n v="9930"/>
    <s v="SW"/>
    <n v="30"/>
    <s v="Pipeline"/>
    <s v="Well"/>
    <s v="49869-24"/>
    <s v="Operating - Oil-Water-Other"/>
    <n v="1533"/>
    <s v="W TIDE LK 103/14-05-019-11W4/00 SWD               "/>
    <n v="100"/>
    <x v="1"/>
    <x v="5"/>
    <n v="4530"/>
    <n v="2500"/>
    <n v="669.34404283801871"/>
    <s v="1) Active Pipeline = Use reserve-life"/>
    <s v="No"/>
    <m/>
    <n v="7699.344042838019"/>
    <m/>
    <n v="7699.344042838019"/>
    <n v="1"/>
    <n v="7699.344042838019"/>
    <n v="0"/>
    <n v="7699.344042838019"/>
    <n v="26"/>
    <n v="1.35E-2"/>
    <n v="10911.169568883981"/>
    <n v="0"/>
    <n v="10911.169568883981"/>
    <n v="1.7600000000000001E-2"/>
    <n v="6932.1308087450334"/>
    <n v="0"/>
    <n v="6932.1308087450334"/>
    <m/>
  </r>
  <r>
    <s v="1 - Yes"/>
    <s v="COR4 OIL CORP."/>
    <s v="A49869"/>
    <n v="25"/>
    <s v="Steel"/>
    <n v="4.8"/>
    <d v="2019-01-10T00:00:00"/>
    <x v="0"/>
    <s v="Salt Water"/>
    <n v="0"/>
    <n v="168.3"/>
    <s v="14-05-019-11W4"/>
    <s v="12-09-019-11W4"/>
    <n v="2.1"/>
    <s v="Expanded Polyethylene"/>
    <n v="9930"/>
    <s v="SW"/>
    <n v="30"/>
    <s v="Pipeline"/>
    <s v="Well"/>
    <s v="49869-25"/>
    <s v="Operating - Oil-Water-Other"/>
    <n v="1533"/>
    <s v="W TIDE LK 103/14-05-019-11W4/00 SWD               "/>
    <n v="100"/>
    <x v="1"/>
    <x v="5"/>
    <n v="3150"/>
    <n v="2500"/>
    <n v="669.34404283801871"/>
    <s v="1) Active Pipeline = Use reserve-life"/>
    <s v="No"/>
    <m/>
    <n v="6319.344042838019"/>
    <m/>
    <n v="6319.344042838019"/>
    <n v="1"/>
    <n v="6319.344042838019"/>
    <n v="0"/>
    <n v="6319.344042838019"/>
    <n v="26"/>
    <n v="1.35E-2"/>
    <n v="8955.4946540753099"/>
    <n v="0"/>
    <n v="8955.4946540753099"/>
    <n v="1.7600000000000001E-2"/>
    <n v="5689.6430769535418"/>
    <n v="0"/>
    <n v="5689.6430769535418"/>
    <m/>
  </r>
  <r>
    <s v="1 - Yes"/>
    <s v="COR4 OIL CORP."/>
    <s v="A49869"/>
    <n v="26"/>
    <s v="Composite"/>
    <n v="14.5"/>
    <d v="2019-09-10T00:00:00"/>
    <x v="2"/>
    <s v="Salt Water"/>
    <n v="0"/>
    <n v="128"/>
    <s v="04-36-017-12W4"/>
    <s v="01-35-017-12W4"/>
    <n v="0.46"/>
    <s v="Uncoated"/>
    <m/>
    <s v="SW"/>
    <n v="30"/>
    <s v="Blind end"/>
    <s v="Blind end"/>
    <s v="49869-26"/>
    <s v="Discontinued - Oil-Water-Other"/>
    <n v="1042"/>
    <s v="ALDERSON 100/06-31-017-11W4/00 BATT               "/>
    <n v="100"/>
    <x v="1"/>
    <x v="9"/>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9869"/>
    <n v="27"/>
    <s v="Steel"/>
    <n v="5.6"/>
    <d v="2012-10-04T00:00:00"/>
    <x v="0"/>
    <s v="Salt Water"/>
    <n v="0"/>
    <n v="219.1"/>
    <s v="06-31-017-11W4"/>
    <s v="04-36-017-12W4"/>
    <n v="2.44"/>
    <s v="Expanded Polyethylene"/>
    <n v="9930"/>
    <s v="SW"/>
    <n v="30"/>
    <s v="Battery"/>
    <s v="Well"/>
    <s v="49869-27"/>
    <s v="Operating - Oil-Water-Other"/>
    <n v="1042"/>
    <s v="ALDERSON 100/06-31-017-11W4/00 BATT               "/>
    <n v="100"/>
    <x v="1"/>
    <x v="9"/>
    <n v="3660"/>
    <n v="2500"/>
    <n v="669.34404283801871"/>
    <s v="1) Active Pipeline = Use reserve-life"/>
    <s v="No"/>
    <m/>
    <n v="6829.344042838019"/>
    <m/>
    <n v="6829.344042838019"/>
    <n v="1"/>
    <n v="6829.344042838019"/>
    <n v="0"/>
    <n v="6829.344042838019"/>
    <n v="21"/>
    <n v="1.35E-2"/>
    <n v="9050.6090473640052"/>
    <n v="0"/>
    <n v="9050.6090473640052"/>
    <n v="1.7600000000000001E-2"/>
    <n v="6274.2055273850256"/>
    <n v="0"/>
    <n v="6274.2055273850256"/>
    <m/>
  </r>
  <r>
    <s v="1 - Yes"/>
    <s v="COR4 OIL CORP."/>
    <s v="A49869"/>
    <n v="28"/>
    <s v="Steel"/>
    <n v="4.8"/>
    <d v="2016-02-11T00:00:00"/>
    <x v="0"/>
    <s v="Salt Water"/>
    <n v="0"/>
    <n v="168.3"/>
    <s v="09-07-017-11W4"/>
    <s v="01-07-017-11W4"/>
    <n v="0.8"/>
    <s v="Expanded Polyethylene"/>
    <n v="9930"/>
    <s v="SW"/>
    <n v="30"/>
    <s v="Pipeline"/>
    <s v="Well"/>
    <s v="49869-28"/>
    <s v="Operating - Oil-Water-Other"/>
    <n v="1095"/>
    <s v="ALDERSON 100/15-06-017-11W4/02 (09-07)            "/>
    <n v="100"/>
    <x v="1"/>
    <x v="9"/>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1 - Yes"/>
    <s v="COR4 OIL CORP."/>
    <s v="A49869"/>
    <n v="29"/>
    <s v="Composite"/>
    <n v="14.5"/>
    <d v="2017-04-10T00:00:00"/>
    <x v="2"/>
    <s v="Salt Water"/>
    <n v="0"/>
    <n v="128"/>
    <s v="12-09-019-11W4"/>
    <s v="13-10-019-11W4"/>
    <n v="1.83"/>
    <s v="Uncoated"/>
    <m/>
    <s v="SW"/>
    <n v="30"/>
    <s v="Blind end"/>
    <s v="Blind end"/>
    <s v="49869-29"/>
    <s v="Discontinued - Oil-Water-Other"/>
    <n v="1531"/>
    <s v="W TIDE LK 103/12-09-019-11W4/00 (02-17)SWD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9869"/>
    <n v="30"/>
    <s v="Composite"/>
    <n v="14.5"/>
    <d v="2019-09-17T00:00:00"/>
    <x v="2"/>
    <s v="Salt Water"/>
    <n v="0"/>
    <n v="128"/>
    <s v="13-11-019-12W4"/>
    <s v="02-14-019-12W4"/>
    <n v="0.97"/>
    <s v="Uncoated"/>
    <m/>
    <s v="SW"/>
    <n v="30"/>
    <s v="Blind end"/>
    <s v="Blind end"/>
    <s v="49869-30"/>
    <s v="Discontinued - Oil-Water-Other"/>
    <n v="1373"/>
    <s v="W TIDE LK 100/07-08-019-11W4/00 BATT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9869"/>
    <n v="31"/>
    <s v="Steel"/>
    <n v="4.8"/>
    <d v="2013-07-16T00:00:00"/>
    <x v="0"/>
    <s v="Salt Water"/>
    <n v="0"/>
    <n v="168.3"/>
    <s v="04-36-017-12W4"/>
    <s v="13-36-017-12W4"/>
    <n v="1.29"/>
    <s v="Expanded Polyethylene"/>
    <n v="9930"/>
    <s v="SW"/>
    <n v="30"/>
    <s v="Pipeline"/>
    <s v="Well"/>
    <s v="49869-31"/>
    <s v="Operating - Oil-Water-Other"/>
    <n v="1042"/>
    <s v="ALDERSON 100/06-31-017-11W4/00 BATT               "/>
    <n v="100"/>
    <x v="1"/>
    <x v="9"/>
    <n v="1935"/>
    <n v="2500"/>
    <n v="669.34404283801871"/>
    <s v="1) Active Pipeline = Use reserve-life"/>
    <s v="No"/>
    <m/>
    <n v="5104.344042838019"/>
    <m/>
    <n v="5104.344042838019"/>
    <n v="1"/>
    <n v="5104.344042838019"/>
    <n v="0"/>
    <n v="5104.344042838019"/>
    <n v="21"/>
    <n v="1.35E-2"/>
    <n v="6764.5475297757039"/>
    <n v="0"/>
    <n v="6764.5475297757039"/>
    <n v="1.7600000000000001E-2"/>
    <n v="4689.4260131519814"/>
    <n v="0"/>
    <n v="4689.4260131519814"/>
    <m/>
  </r>
  <r>
    <s v="1 - Yes"/>
    <s v="COR4 OIL CORP."/>
    <s v="A52257"/>
    <n v="1"/>
    <s v="Steel"/>
    <n v="3.2"/>
    <d v="2010-04-30T00:00:00"/>
    <x v="0"/>
    <s v="Natural Gas"/>
    <n v="0.05"/>
    <n v="88.9"/>
    <s v="14-07-021-08W4"/>
    <s v="10-07-021-08W4"/>
    <n v="0.63"/>
    <s v="Free Standing (Slip Lined)"/>
    <n v="3450"/>
    <s v="NG"/>
    <n v="3"/>
    <s v="Pipeline"/>
    <s v="Battery"/>
    <s v="52257-1"/>
    <s v="Operating - Gas"/>
    <n v="1985"/>
    <s v="BINDLOSS 100/14-07-023-05W4/00                    "/>
    <n v="100"/>
    <x v="0"/>
    <x v="4"/>
    <n v="315"/>
    <n v="2000"/>
    <m/>
    <s v="1) Active Pipeline = Use reserve-life"/>
    <s v="No"/>
    <m/>
    <n v="2315"/>
    <m/>
    <n v="2315"/>
    <n v="1"/>
    <n v="2315"/>
    <n v="0"/>
    <n v="2315"/>
    <n v="21"/>
    <n v="1.35E-2"/>
    <n v="3067.9608192561845"/>
    <n v="0"/>
    <n v="3067.9608192561845"/>
    <n v="1.7600000000000001E-2"/>
    <n v="2126.8200437388386"/>
    <n v="0"/>
    <n v="2126.8200437388386"/>
    <m/>
  </r>
  <r>
    <s v="1 - Yes"/>
    <s v="COR4 OIL CORP."/>
    <s v="A52257"/>
    <n v="2"/>
    <s v="Steel"/>
    <n v="3.2"/>
    <d v="2010-04-30T00:00:00"/>
    <x v="0"/>
    <s v="Natural Gas"/>
    <n v="0.05"/>
    <n v="88.9"/>
    <s v="07-07-021-08W4"/>
    <s v="10-07-021-08W4"/>
    <n v="0.5"/>
    <s v="Uncoated"/>
    <n v="3450"/>
    <s v="NG"/>
    <n v="3"/>
    <s v="Well"/>
    <s v="Battery"/>
    <s v="52257-2"/>
    <s v="Operating - Gas"/>
    <n v="3191"/>
    <s v="JENNER SHLW GAS 100/07-07-021-08W4/02             "/>
    <n v="100"/>
    <x v="0"/>
    <x v="2"/>
    <n v="250"/>
    <n v="2000"/>
    <m/>
    <s v="1) Active Pipeline = Use reserve-life"/>
    <s v="No"/>
    <m/>
    <n v="2250"/>
    <m/>
    <n v="2250"/>
    <n v="1"/>
    <n v="2250"/>
    <n v="0"/>
    <n v="2250"/>
    <n v="21"/>
    <n v="1.35E-2"/>
    <n v="2981.8193707673499"/>
    <n v="0"/>
    <n v="2981.8193707673499"/>
    <n v="1.7600000000000001E-2"/>
    <n v="2067.1037142170139"/>
    <n v="0"/>
    <n v="2067.1037142170139"/>
    <m/>
  </r>
  <r>
    <s v="1 - Yes"/>
    <s v="COR4 OIL CORP."/>
    <s v="A52257"/>
    <n v="3"/>
    <s v="Fiberglass"/>
    <n v="3.3"/>
    <d v="2017-07-28T00:00:00"/>
    <x v="0"/>
    <s v="Natural Gas"/>
    <n v="0.05"/>
    <n v="87.6"/>
    <s v="14-07-021-08W4"/>
    <s v="14-07-021-08W4"/>
    <n v="0.14000000000000001"/>
    <s v="Uncoated"/>
    <n v="3450"/>
    <s v="NG"/>
    <n v="3"/>
    <s v="Well"/>
    <s v="Pipeline"/>
    <s v="52257-3"/>
    <s v="Operating - Gas"/>
    <n v="3193"/>
    <s v="JENNER SHLW GAS 102/14-07-021-08W4/02             "/>
    <n v="100"/>
    <x v="0"/>
    <x v="2"/>
    <n v="70"/>
    <n v="2000"/>
    <m/>
    <s v="1) Active Pipeline = Use reserve-life"/>
    <s v="No"/>
    <m/>
    <n v="2070"/>
    <m/>
    <n v="2070"/>
    <n v="1"/>
    <n v="2070"/>
    <n v="0"/>
    <n v="2070"/>
    <n v="21"/>
    <n v="1.35E-2"/>
    <n v="2743.2738211059623"/>
    <n v="0"/>
    <n v="2743.2738211059623"/>
    <n v="1.7600000000000001E-2"/>
    <n v="1901.735417079653"/>
    <n v="0"/>
    <n v="1901.735417079653"/>
    <m/>
  </r>
  <r>
    <s v="1 - Yes"/>
    <s v="COR4 OIL CORP."/>
    <s v="A53028"/>
    <n v="1"/>
    <s v="Steel"/>
    <n v="4.8"/>
    <d v="2018-11-07T00:00:00"/>
    <x v="0"/>
    <s v="Salt Water"/>
    <n v="0"/>
    <n v="114.3"/>
    <s v="10-23-021-08W4"/>
    <s v="11-23-021-08W4"/>
    <n v="0.39"/>
    <s v="Expanded Polyethylene"/>
    <n v="13790"/>
    <s v="SW"/>
    <n v="2"/>
    <s v="Battery"/>
    <s v="Pipeline"/>
    <s v="53028-1"/>
    <s v="Operating - Oil-Water-Other"/>
    <n v="2480"/>
    <s v="JENNER OIL 100/15-23-021-08W4  BATT               "/>
    <n v="100"/>
    <x v="0"/>
    <x v="6"/>
    <n v="585"/>
    <n v="2500"/>
    <n v="669.34404283801871"/>
    <s v="1) Active Pipeline = Use reserve-life"/>
    <s v="No"/>
    <m/>
    <n v="3754.3440428380186"/>
    <m/>
    <n v="3754.3440428380186"/>
    <n v="1"/>
    <n v="3754.3440428380186"/>
    <n v="0"/>
    <n v="3754.3440428380186"/>
    <n v="21"/>
    <n v="1.35E-2"/>
    <n v="4975.4559073152932"/>
    <n v="0"/>
    <n v="4975.4559073152932"/>
    <n v="1.7600000000000001E-2"/>
    <n v="3449.1637846217727"/>
    <n v="0"/>
    <n v="3449.1637846217727"/>
    <m/>
  </r>
  <r>
    <s v="1 - Yes"/>
    <s v="COR4 OIL CORP."/>
    <s v="A53028"/>
    <n v="2"/>
    <s v="Steel"/>
    <n v="4.8"/>
    <d v="2018-11-07T00:00:00"/>
    <x v="2"/>
    <s v="Salt Water"/>
    <n v="0"/>
    <n v="114.3"/>
    <s v="11-23-021-08W4"/>
    <s v="08-22-021-08W4"/>
    <n v="0.99"/>
    <s v="Expanded Polyethylene"/>
    <m/>
    <s v="SW"/>
    <n v="2"/>
    <s v="Blind end"/>
    <s v="Blind end"/>
    <s v="53028-2"/>
    <s v="Discontinued - Oil-Water-Other"/>
    <n v="2465"/>
    <s v="JENNER OIL 100/11-23-021-08W4/00  WTR INJ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53048"/>
    <n v="1"/>
    <s v="Composite"/>
    <n v="12.5"/>
    <d v="2015-12-15T00:00:00"/>
    <x v="0"/>
    <s v="Natural Gas"/>
    <n v="6"/>
    <n v="124"/>
    <s v="15-09-016-12W4"/>
    <s v="07-21-016-12W4"/>
    <n v="2.25"/>
    <s v="Uncoated"/>
    <n v="4960"/>
    <s v="NG"/>
    <n v="8"/>
    <s v="Well"/>
    <s v="Pipeline"/>
    <s v="53048-1"/>
    <s v="Operating - Gas"/>
    <n v="1188"/>
    <s v="ALDERSON 102/15-09-016-12W4/00                    "/>
    <n v="100"/>
    <x v="1"/>
    <x v="9"/>
    <n v="1125"/>
    <n v="2000"/>
    <m/>
    <s v="1) Active Pipeline = Use reserve-life"/>
    <s v="No"/>
    <m/>
    <n v="3125"/>
    <m/>
    <n v="3125"/>
    <n v="1"/>
    <n v="3125"/>
    <n v="0"/>
    <n v="3125"/>
    <n v="21"/>
    <n v="1.35E-2"/>
    <n v="4141.4157927324304"/>
    <n v="0"/>
    <n v="4141.4157927324304"/>
    <n v="1.7600000000000001E-2"/>
    <n v="2870.9773808569635"/>
    <n v="0"/>
    <n v="2870.9773808569635"/>
    <m/>
  </r>
  <r>
    <s v="1 - Yes"/>
    <s v="COR4 OIL CORP."/>
    <s v="A53048"/>
    <n v="2"/>
    <s v="Composite"/>
    <n v="12.5"/>
    <d v="2016-02-12T00:00:00"/>
    <x v="0"/>
    <s v="Natural Gas"/>
    <n v="6"/>
    <n v="124"/>
    <s v="14-09-016-12W4"/>
    <s v="15-09-016-12W4"/>
    <n v="0.48"/>
    <s v="Uncoated"/>
    <n v="4960"/>
    <s v="NG"/>
    <n v="8"/>
    <s v="Well"/>
    <s v="Pipeline"/>
    <s v="53048-2"/>
    <s v="Operating - Gas"/>
    <n v="1251"/>
    <s v="ALDERSON 104/14-09-016-12W4/00                    "/>
    <n v="100"/>
    <x v="1"/>
    <x v="9"/>
    <n v="240"/>
    <n v="2000"/>
    <m/>
    <s v="1) Active Pipeline = Use reserve-life"/>
    <s v="No"/>
    <m/>
    <n v="2240"/>
    <m/>
    <n v="2240"/>
    <n v="1"/>
    <n v="2240"/>
    <n v="0"/>
    <n v="2240"/>
    <n v="21"/>
    <n v="1.35E-2"/>
    <n v="2968.5668402306064"/>
    <n v="0"/>
    <n v="2968.5668402306064"/>
    <n v="1.7600000000000001E-2"/>
    <n v="2057.9165865982718"/>
    <n v="0"/>
    <n v="2057.9165865982718"/>
    <m/>
  </r>
  <r>
    <s v="1 - Yes"/>
    <s v="COR4 OIL CORP."/>
    <s v="A53048"/>
    <n v="3"/>
    <s v="Composite"/>
    <n v="12.5"/>
    <d v="2015-10-19T00:00:00"/>
    <x v="0"/>
    <s v="Natural Gas"/>
    <n v="6"/>
    <n v="124"/>
    <s v="07-21-016-12W4"/>
    <s v="05-28-016-12W4"/>
    <n v="2.61"/>
    <s v="Uncoated"/>
    <n v="4960"/>
    <s v="NG"/>
    <n v="8"/>
    <s v="Pipeline"/>
    <s v="Pipeline"/>
    <s v="53048-3"/>
    <s v="Operating - Gas"/>
    <n v="1188"/>
    <s v="ALDERSON 102/15-09-016-12W4/00                    "/>
    <n v="100"/>
    <x v="1"/>
    <x v="9"/>
    <n v="1305"/>
    <n v="2000"/>
    <m/>
    <s v="1) Active Pipeline = Use reserve-life"/>
    <s v="No"/>
    <m/>
    <n v="3305"/>
    <m/>
    <n v="3305"/>
    <n v="1"/>
    <n v="3305"/>
    <n v="0"/>
    <n v="3305"/>
    <n v="21"/>
    <n v="1.35E-2"/>
    <n v="4379.961342393819"/>
    <n v="0"/>
    <n v="4379.961342393819"/>
    <n v="1.7600000000000001E-2"/>
    <n v="3036.3456779943253"/>
    <n v="0"/>
    <n v="3036.3456779943253"/>
    <m/>
  </r>
  <r>
    <s v="2.1  - No. Already Abandoned."/>
    <s v="COR4 OIL CORP."/>
    <s v="A53048"/>
    <n v="4"/>
    <s v="Composite"/>
    <n v="12.5"/>
    <d v="2011-11-23T00:00:00"/>
    <x v="1"/>
    <s v="Natural Gas"/>
    <n v="6"/>
    <n v="124"/>
    <s v="07-21-016-12W4"/>
    <s v="07-21-016-12W4"/>
    <n v="0.25"/>
    <s v="Expanded Polyethylene"/>
    <m/>
    <s v="NG"/>
    <n v="8"/>
    <s v="Blind end"/>
    <s v="Blind end"/>
    <s v="53048-4"/>
    <s v="Abandoned - Gas"/>
    <s v="X - NA - Already abandoned"/>
    <s v="X - NA - Already abandoned"/>
    <n v="0"/>
    <x v="0"/>
    <x v="1"/>
    <n v="0"/>
    <n v="0"/>
    <m/>
    <s v="2) Already abandoned; no ARO"/>
    <s v="No"/>
    <m/>
    <n v="0"/>
    <m/>
    <n v="0"/>
    <n v="0"/>
    <n v="0"/>
    <n v="0"/>
    <n v="0"/>
    <n v="0"/>
    <n v="1.35E-2"/>
    <n v="0"/>
    <n v="0"/>
    <n v="0"/>
    <n v="1.7600000000000001E-2"/>
    <n v="0"/>
    <n v="0"/>
    <n v="0"/>
    <m/>
  </r>
  <r>
    <s v="1 - Yes"/>
    <s v="COR4 OIL CORP."/>
    <s v="A53048"/>
    <n v="5"/>
    <s v="Composite"/>
    <n v="12.5"/>
    <d v="2016-02-12T00:00:00"/>
    <x v="0"/>
    <s v="Natural Gas"/>
    <n v="6"/>
    <n v="124"/>
    <s v="07-09-016-12W4"/>
    <s v="15-09-016-12W4"/>
    <n v="0.81"/>
    <s v="Uncoated"/>
    <n v="4960"/>
    <s v="NG"/>
    <n v="8"/>
    <s v="Well"/>
    <s v="Pipeline"/>
    <s v="53048-5"/>
    <s v="Operating - Gas"/>
    <n v="1374"/>
    <s v="W TIDE LK 100/07-08-019-11W4/00 COMP              "/>
    <n v="100"/>
    <x v="1"/>
    <x v="5"/>
    <n v="405"/>
    <n v="2000"/>
    <m/>
    <s v="1) Active Pipeline = Use reserve-life"/>
    <s v="No"/>
    <m/>
    <n v="2405"/>
    <m/>
    <n v="2405"/>
    <n v="1"/>
    <n v="2405"/>
    <n v="0"/>
    <n v="2405"/>
    <n v="26"/>
    <n v="1.35E-2"/>
    <n v="3408.259543561489"/>
    <n v="0"/>
    <n v="3408.259543561489"/>
    <n v="1.7600000000000001E-2"/>
    <n v="2165.3499963467671"/>
    <n v="0"/>
    <n v="2165.3499963467671"/>
    <m/>
  </r>
  <r>
    <s v="1 - Yes"/>
    <s v="COR4 OIL CORP."/>
    <s v="A53048"/>
    <n v="6"/>
    <s v="Composite"/>
    <n v="12.5"/>
    <d v="2013-02-12T00:00:00"/>
    <x v="0"/>
    <s v="Natural Gas"/>
    <n v="6"/>
    <n v="124"/>
    <s v="02-09-016-12W4"/>
    <s v="02-09-016-12W4"/>
    <n v="7.0000000000000007E-2"/>
    <s v="Uncoated"/>
    <n v="4960"/>
    <s v="NG"/>
    <n v="8"/>
    <s v="Well"/>
    <s v="Pipeline"/>
    <s v="53048-6"/>
    <s v="Operating - Gas"/>
    <n v="1111"/>
    <s v="ALDERSON 102/02-09-016-12W4/00                    "/>
    <n v="100"/>
    <x v="1"/>
    <x v="9"/>
    <n v="35"/>
    <n v="2000"/>
    <m/>
    <s v="1) Active Pipeline = Use reserve-life"/>
    <s v="No"/>
    <m/>
    <n v="2035"/>
    <m/>
    <n v="2035"/>
    <n v="1"/>
    <n v="2035"/>
    <n v="0"/>
    <n v="2035"/>
    <n v="21"/>
    <n v="1.35E-2"/>
    <n v="2696.8899642273591"/>
    <n v="0"/>
    <n v="2696.8899642273591"/>
    <n v="1.7600000000000001E-2"/>
    <n v="1869.5804704140551"/>
    <n v="0"/>
    <n v="1869.5804704140551"/>
    <m/>
  </r>
  <r>
    <s v="1 - Yes"/>
    <s v="COR4 OIL CORP."/>
    <s v="A53048"/>
    <n v="7"/>
    <s v="Composite"/>
    <n v="12.5"/>
    <d v="2013-02-12T00:00:00"/>
    <x v="0"/>
    <s v="Natural Gas"/>
    <n v="6"/>
    <n v="124"/>
    <s v="02-09-016-12W4"/>
    <s v="07-09-016-12W4"/>
    <n v="0.4"/>
    <s v="Uncoated"/>
    <n v="4960"/>
    <s v="NG"/>
    <n v="8"/>
    <s v="Pipeline"/>
    <s v="Pipeline"/>
    <s v="53048-7"/>
    <s v="Operating - Gas"/>
    <n v="1111"/>
    <s v="ALDERSON 102/02-09-016-12W4/00                    "/>
    <n v="100"/>
    <x v="1"/>
    <x v="9"/>
    <n v="200"/>
    <n v="2000"/>
    <m/>
    <s v="1) Active Pipeline = Use reserve-life"/>
    <s v="No"/>
    <m/>
    <n v="2200"/>
    <m/>
    <n v="2200"/>
    <n v="1"/>
    <n v="2200"/>
    <n v="0"/>
    <n v="2200"/>
    <n v="21"/>
    <n v="1.35E-2"/>
    <n v="2915.556718083631"/>
    <n v="0"/>
    <n v="2915.556718083631"/>
    <n v="1.7600000000000001E-2"/>
    <n v="2021.1680761233024"/>
    <n v="0"/>
    <n v="2021.1680761233024"/>
    <m/>
  </r>
  <r>
    <s v="1 - Yes"/>
    <s v="COR4 OIL CORP."/>
    <s v="A53048"/>
    <n v="9"/>
    <s v="Composite"/>
    <n v="12.5"/>
    <d v="2013-04-24T00:00:00"/>
    <x v="0"/>
    <s v="Natural Gas"/>
    <n v="6"/>
    <n v="124"/>
    <s v="15-05-016-12W4"/>
    <s v="14-09-016-12W4"/>
    <n v="1.79"/>
    <s v="Uncoated"/>
    <n v="4960"/>
    <s v="NG"/>
    <n v="8"/>
    <s v="Well"/>
    <s v="Pipeline"/>
    <s v="53048-9"/>
    <s v="Operating - Gas"/>
    <n v="1221"/>
    <s v="ALDERSON 103/08-08-016-12W4/00 (15-05)            "/>
    <n v="100"/>
    <x v="1"/>
    <x v="9"/>
    <n v="895"/>
    <n v="2000"/>
    <m/>
    <s v="1) Active Pipeline = Use reserve-life"/>
    <s v="No"/>
    <m/>
    <n v="2895"/>
    <m/>
    <n v="2895"/>
    <n v="1"/>
    <n v="2895"/>
    <n v="0"/>
    <n v="2895"/>
    <n v="21"/>
    <n v="1.35E-2"/>
    <n v="3836.6075903873239"/>
    <n v="0"/>
    <n v="3836.6075903873239"/>
    <n v="1.7600000000000001E-2"/>
    <n v="2659.6734456258914"/>
    <n v="0"/>
    <n v="2659.6734456258914"/>
    <m/>
  </r>
  <r>
    <s v="1 - Yes"/>
    <s v="COR4 OIL CORP."/>
    <s v="A53334"/>
    <n v="1"/>
    <s v="Steel"/>
    <n v="3.2"/>
    <d v="2005-04-14T00:00:00"/>
    <x v="0"/>
    <s v="Natural Gas"/>
    <n v="0"/>
    <n v="114.3"/>
    <s v="06-29-017-10W4"/>
    <s v="08-30-017-10W4"/>
    <n v="0.8"/>
    <s v="Uncoated"/>
    <n v="9650"/>
    <s v="NG"/>
    <n v="1"/>
    <s v="Well"/>
    <s v="Pipeline"/>
    <s v="53334-1"/>
    <s v="Operating - Gas"/>
    <n v="1568"/>
    <s v="ALDERSON 103/06-29-017-10W4/00                    "/>
    <n v="100"/>
    <x v="1"/>
    <x v="9"/>
    <n v="400"/>
    <n v="2000"/>
    <m/>
    <s v="1) Active Pipeline = Use reserve-life"/>
    <s v="No"/>
    <m/>
    <n v="2400"/>
    <m/>
    <n v="2400"/>
    <n v="1"/>
    <n v="2400"/>
    <n v="0"/>
    <n v="2400"/>
    <n v="21"/>
    <n v="1.35E-2"/>
    <n v="3180.6073288185066"/>
    <n v="0"/>
    <n v="3180.6073288185066"/>
    <n v="1.7600000000000001E-2"/>
    <n v="2204.9106284981481"/>
    <n v="0"/>
    <n v="2204.9106284981481"/>
    <m/>
  </r>
  <r>
    <s v="1 - Yes"/>
    <s v="COR4 OIL CORP."/>
    <s v="A53408"/>
    <n v="1"/>
    <s v="Steel"/>
    <n v="4"/>
    <d v="2016-01-07T00:00:00"/>
    <x v="2"/>
    <s v="Natural Gas"/>
    <n v="6"/>
    <n v="88.9"/>
    <s v="10-31-017-10W4"/>
    <s v="06-31-017-10W4"/>
    <n v="0.36"/>
    <s v="Uncoated"/>
    <m/>
    <s v="NG"/>
    <n v="1"/>
    <s v="Blind end"/>
    <s v="Blind end"/>
    <s v="53408-1"/>
    <s v="Discontinued - Gas"/>
    <n v="1226"/>
    <s v="ALDERSON 103/10-31-017-10W4/02                    "/>
    <n v="100"/>
    <x v="1"/>
    <x v="9"/>
    <n v="0"/>
    <n v="2000"/>
    <m/>
    <s v="3) Discontinued; assume even over 15 years"/>
    <n v="14"/>
    <m/>
    <n v="2000"/>
    <m/>
    <n v="2000"/>
    <n v="1"/>
    <n v="2000"/>
    <n v="0"/>
    <n v="2000"/>
    <n v="14"/>
    <n v="1.35E-2"/>
    <n v="2413.0289818867286"/>
    <n v="0"/>
    <n v="2413.0289818867286"/>
    <n v="1.7600000000000001E-2"/>
    <n v="1890.0929482805145"/>
    <n v="0"/>
    <n v="1890.0929482805145"/>
    <m/>
  </r>
  <r>
    <s v="1 - Yes"/>
    <s v="COR4 OIL CORP."/>
    <s v="A53520"/>
    <n v="1"/>
    <s v="Steel"/>
    <n v="4.8"/>
    <d v="2019-06-27T00:00:00"/>
    <x v="0"/>
    <s v="Oil Well Effluent"/>
    <n v="6"/>
    <n v="219.1"/>
    <s v="13-11-019-12W4"/>
    <s v="07-08-019-11W4"/>
    <n v="6.15"/>
    <s v="Expanded Polyethylene"/>
    <n v="4960"/>
    <s v="OE"/>
    <n v="2"/>
    <s v="Pipeline"/>
    <s v="Battery"/>
    <s v="53520-1"/>
    <s v="Operating - Oil-Water-Other"/>
    <n v="1373"/>
    <s v="W TIDE LK 100/07-08-019-11W4/00 BATT              "/>
    <n v="100"/>
    <x v="1"/>
    <x v="5"/>
    <n v="9225"/>
    <n v="2500"/>
    <n v="669.34404283801871"/>
    <s v="1) Active Pipeline = Use reserve-life"/>
    <s v="No"/>
    <m/>
    <n v="12394.344042838018"/>
    <m/>
    <n v="12394.344042838018"/>
    <n v="1"/>
    <n v="12394.344042838018"/>
    <n v="0"/>
    <n v="12394.344042838018"/>
    <n v="26"/>
    <n v="1.35E-2"/>
    <n v="17564.715746439568"/>
    <n v="0"/>
    <n v="17564.715746439568"/>
    <n v="1.7600000000000001E-2"/>
    <n v="11159.290157122608"/>
    <n v="0"/>
    <n v="11159.290157122608"/>
    <m/>
  </r>
  <r>
    <s v="1 - Yes"/>
    <s v="COR4 OIL CORP."/>
    <s v="A53520"/>
    <n v="2"/>
    <s v="Steel"/>
    <n v="4.8"/>
    <d v="2019-06-27T00:00:00"/>
    <x v="0"/>
    <s v="Oil Well Effluent"/>
    <n v="6"/>
    <n v="219.1"/>
    <s v="11-22-019-12W4"/>
    <s v="13-11-019-12W4"/>
    <n v="3.53"/>
    <s v="Expanded Polyethylene"/>
    <n v="4960"/>
    <s v="OE"/>
    <n v="2"/>
    <s v="Pipeline"/>
    <s v="Pipeline"/>
    <s v="53520-2"/>
    <s v="Operating - Oil-Water-Other"/>
    <n v="1373"/>
    <s v="W TIDE LK 100/07-08-019-11W4/00 BATT              "/>
    <n v="100"/>
    <x v="1"/>
    <x v="5"/>
    <n v="5295"/>
    <n v="2500"/>
    <n v="669.34404283801871"/>
    <s v="1) Active Pipeline = Use reserve-life"/>
    <s v="No"/>
    <m/>
    <n v="8464.3440428380181"/>
    <m/>
    <n v="8464.3440428380181"/>
    <n v="1"/>
    <n v="8464.3440428380181"/>
    <n v="0"/>
    <n v="8464.3440428380181"/>
    <n v="26"/>
    <n v="1.35E-2"/>
    <n v="11995.29370644096"/>
    <n v="0"/>
    <n v="11995.29370644096"/>
    <n v="1.7600000000000001E-2"/>
    <n v="7620.9011818033596"/>
    <n v="0"/>
    <n v="7620.9011818033596"/>
    <m/>
  </r>
  <r>
    <s v="1 - Yes"/>
    <s v="COR4 OIL CORP."/>
    <s v="A54552"/>
    <n v="1"/>
    <s v="Composite"/>
    <n v="12.5"/>
    <d v="2015-04-15T00:00:00"/>
    <x v="0"/>
    <s v="Natural Gas"/>
    <n v="0"/>
    <n v="124"/>
    <s v="08-28-017-12W4"/>
    <s v="01-24-017-12W4"/>
    <n v="6.2"/>
    <s v="Uncoated"/>
    <n v="4960"/>
    <s v="NG"/>
    <n v="1"/>
    <s v="Pipeline"/>
    <s v="Battery"/>
    <s v="54552-1"/>
    <s v="Operating - Gas"/>
    <n v="1223"/>
    <s v="ALDERSON 103/08-33-017-12W4/00                    "/>
    <n v="100"/>
    <x v="1"/>
    <x v="9"/>
    <n v="3100"/>
    <n v="2000"/>
    <m/>
    <s v="1) Active Pipeline = Use reserve-life"/>
    <s v="No"/>
    <m/>
    <n v="5100"/>
    <m/>
    <n v="5100"/>
    <n v="1"/>
    <n v="5100"/>
    <n v="0"/>
    <n v="5100"/>
    <n v="21"/>
    <n v="1.35E-2"/>
    <n v="6758.7905737393266"/>
    <n v="0"/>
    <n v="6758.7905737393266"/>
    <n v="1.7600000000000001E-2"/>
    <n v="4685.4350855585644"/>
    <n v="0"/>
    <n v="4685.4350855585644"/>
    <m/>
  </r>
  <r>
    <s v="1 - Yes"/>
    <s v="COR4 OIL CORP."/>
    <s v="A55486"/>
    <n v="1"/>
    <s v="Steel"/>
    <n v="4"/>
    <d v="2015-12-10T00:00:00"/>
    <x v="2"/>
    <s v="Natural Gas"/>
    <n v="0"/>
    <n v="88.9"/>
    <s v="04-27-024-14W4"/>
    <s v="13-22-024-14W4"/>
    <n v="0.56999999999999995"/>
    <s v="Uncoated"/>
    <m/>
    <s v="NG"/>
    <n v="1"/>
    <s v="Blind end"/>
    <s v="Blind end"/>
    <s v="55486-1"/>
    <s v="Discontinued - Gas"/>
    <n v="1554"/>
    <s v="MATZIWIN 100/05-22-024-14W4/00                    "/>
    <n v="100"/>
    <x v="0"/>
    <x v="7"/>
    <n v="0"/>
    <n v="2000"/>
    <m/>
    <s v="3) Discontinued; assume even over 15 years"/>
    <n v="15"/>
    <m/>
    <n v="2000"/>
    <m/>
    <n v="2000"/>
    <n v="1"/>
    <n v="2000"/>
    <n v="0"/>
    <n v="2000"/>
    <n v="15"/>
    <n v="1.35E-2"/>
    <n v="2445.6048731421997"/>
    <n v="0"/>
    <n v="2445.6048731421997"/>
    <n v="1.7600000000000001E-2"/>
    <n v="1882.4775973686137"/>
    <n v="0"/>
    <n v="1882.4775973686137"/>
    <m/>
  </r>
  <r>
    <s v="1 - Yes"/>
    <s v="COR4 OIL CORP."/>
    <s v="A56099"/>
    <n v="1"/>
    <s v="Composite"/>
    <n v="10"/>
    <d v="2015-12-23T00:00:00"/>
    <x v="2"/>
    <s v="Natural Gas"/>
    <n v="0.2"/>
    <n v="97"/>
    <s v="01-29-024-14W4"/>
    <s v="04-27-024-14W4"/>
    <n v="2.31"/>
    <s v="Uncoated"/>
    <m/>
    <s v="NG"/>
    <n v="1"/>
    <s v="Blind end"/>
    <s v="Blind end"/>
    <s v="56099-1"/>
    <s v="Discontinued - Gas"/>
    <n v="1560"/>
    <s v="MATZIWIN 102/01-20-024-14W4/00 (01-29)            "/>
    <n v="100"/>
    <x v="0"/>
    <x v="7"/>
    <n v="0"/>
    <n v="2000"/>
    <m/>
    <s v="3) Discontinued; assume even over 15 years"/>
    <n v="14"/>
    <m/>
    <n v="2000"/>
    <m/>
    <n v="2000"/>
    <n v="1"/>
    <n v="2000"/>
    <n v="0"/>
    <n v="2000"/>
    <n v="14"/>
    <n v="1.35E-2"/>
    <n v="2413.0289818867286"/>
    <n v="0"/>
    <n v="2413.0289818867286"/>
    <n v="1.7600000000000001E-2"/>
    <n v="1890.0929482805145"/>
    <n v="0"/>
    <n v="1890.0929482805145"/>
    <m/>
  </r>
  <r>
    <s v="1 - Yes"/>
    <s v="COR4 OIL CORP."/>
    <s v="A56100"/>
    <n v="1"/>
    <s v="Composite"/>
    <n v="11.5"/>
    <d v="2015-12-23T00:00:00"/>
    <x v="2"/>
    <s v="Oil Well Effluent"/>
    <n v="0.2"/>
    <n v="122"/>
    <s v="04-27-024-14W4"/>
    <s v="01-29-024-14W4"/>
    <n v="2.31"/>
    <s v="Uncoated"/>
    <m/>
    <s v="OE"/>
    <n v="1"/>
    <s v="Blind end"/>
    <s v="Blind end"/>
    <s v="56100-1"/>
    <s v="Discontinued - Oil-Water-Other"/>
    <n v="1554"/>
    <s v="MATZIWIN 100/05-22-024-14W4/00                    "/>
    <n v="100"/>
    <x v="0"/>
    <x v="7"/>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57469"/>
    <n v="1"/>
    <s v="Steel"/>
    <n v="4.8"/>
    <d v="2015-08-19T00:00:00"/>
    <x v="0"/>
    <s v="Natural Gas"/>
    <n v="6"/>
    <n v="114.3"/>
    <s v="01-24-017-12W4"/>
    <s v="06-31-017-11W4"/>
    <n v="4.3"/>
    <s v="Uncoated"/>
    <n v="15000"/>
    <s v="NG"/>
    <n v="3"/>
    <s v="Battery"/>
    <s v="Pipeline"/>
    <s v="57469-1"/>
    <s v="Operating - Gas"/>
    <n v="1010"/>
    <s v="ALDERSON 100/01-24-017-12W4/00 BATT INCLUDES DEHY "/>
    <n v="100"/>
    <x v="1"/>
    <x v="9"/>
    <n v="2150"/>
    <n v="2000"/>
    <m/>
    <s v="1) Active Pipeline = Use reserve-life"/>
    <s v="No"/>
    <m/>
    <n v="4150"/>
    <m/>
    <n v="4150"/>
    <n v="1"/>
    <n v="4150"/>
    <n v="0"/>
    <n v="4150"/>
    <n v="21"/>
    <n v="1.35E-2"/>
    <n v="5499.800172748668"/>
    <n v="0"/>
    <n v="5499.800172748668"/>
    <n v="1.7600000000000001E-2"/>
    <n v="3812.657961778048"/>
    <n v="0"/>
    <n v="3812.657961778048"/>
    <m/>
  </r>
  <r>
    <s v="1 - Yes"/>
    <s v="COR4 OIL CORP."/>
    <s v="A57469"/>
    <n v="2"/>
    <s v="Steel"/>
    <n v="4.8"/>
    <d v="2015-08-19T00:00:00"/>
    <x v="0"/>
    <s v="Natural Gas"/>
    <n v="6"/>
    <n v="114.3"/>
    <s v="06-31-017-11W4"/>
    <s v="02-31-017-11W4"/>
    <n v="0.8"/>
    <s v="Uncoated"/>
    <n v="15000"/>
    <s v="NG"/>
    <n v="3"/>
    <s v="Pipeline"/>
    <s v="Well"/>
    <s v="57469-2"/>
    <s v="Operating - Gas"/>
    <n v="1010"/>
    <s v="ALDERSON 100/01-24-017-12W4/00 BATT INCLUDES DEHY "/>
    <n v="100"/>
    <x v="1"/>
    <x v="9"/>
    <n v="400"/>
    <n v="2000"/>
    <m/>
    <s v="1) Active Pipeline = Use reserve-life"/>
    <s v="No"/>
    <m/>
    <n v="2400"/>
    <m/>
    <n v="2400"/>
    <n v="1"/>
    <n v="2400"/>
    <n v="0"/>
    <n v="2400"/>
    <n v="21"/>
    <n v="1.35E-2"/>
    <n v="3180.6073288185066"/>
    <n v="0"/>
    <n v="3180.6073288185066"/>
    <n v="1.7600000000000001E-2"/>
    <n v="2204.9106284981481"/>
    <n v="0"/>
    <n v="2204.9106284981481"/>
    <m/>
  </r>
  <r>
    <s v="1 - Yes"/>
    <s v="COR4 OIL CORP."/>
    <s v="A57469"/>
    <n v="3"/>
    <s v="Steel"/>
    <n v="4.8"/>
    <d v="2017-01-16T00:00:00"/>
    <x v="0"/>
    <s v="Natural Gas"/>
    <n v="6"/>
    <n v="114.3"/>
    <s v="02-31-017-11W4"/>
    <s v="10-29-017-11W4"/>
    <n v="2.13"/>
    <s v="Uncoated"/>
    <n v="15000"/>
    <s v="NG"/>
    <n v="3"/>
    <s v="Pipeline"/>
    <s v="Well"/>
    <s v="57469-3"/>
    <s v="Operating - Gas"/>
    <n v="1010"/>
    <s v="ALDERSON 100/01-24-017-12W4/00 BATT INCLUDES DEHY "/>
    <n v="100"/>
    <x v="1"/>
    <x v="9"/>
    <n v="1065"/>
    <n v="2000"/>
    <m/>
    <s v="1) Active Pipeline = Use reserve-life"/>
    <s v="No"/>
    <m/>
    <n v="3065"/>
    <m/>
    <n v="3065"/>
    <n v="1"/>
    <n v="3065"/>
    <n v="0"/>
    <n v="3065"/>
    <n v="21"/>
    <n v="1.35E-2"/>
    <n v="4061.900609511968"/>
    <n v="0"/>
    <n v="4061.900609511968"/>
    <n v="1.7600000000000001E-2"/>
    <n v="2815.8546151445103"/>
    <n v="0"/>
    <n v="2815.8546151445103"/>
    <m/>
  </r>
  <r>
    <s v="1 - Yes"/>
    <s v="COR4 OIL CORP."/>
    <s v="A57675"/>
    <n v="1"/>
    <s v="Composite"/>
    <n v="15.5"/>
    <d v="2015-11-23T00:00:00"/>
    <x v="0"/>
    <s v="Salt Water"/>
    <n v="3.5"/>
    <n v="130"/>
    <s v="04-13-018-10W4"/>
    <s v="05-14-018-10W4"/>
    <n v="1.92"/>
    <s v="Uncoated"/>
    <n v="9930"/>
    <s v="SW"/>
    <n v="1"/>
    <s v="Battery"/>
    <s v="Battery"/>
    <s v="57675-1"/>
    <s v="Operating - Oil-Water-Other"/>
    <n v="1498"/>
    <s v="W TIDE LK 100/04-13-018-10W4/00 BATT              "/>
    <n v="100"/>
    <x v="1"/>
    <x v="5"/>
    <n v="2880"/>
    <n v="2500"/>
    <n v="669.34404283801871"/>
    <s v="1) Active Pipeline = Use reserve-life"/>
    <s v="No"/>
    <m/>
    <n v="6049.344042838019"/>
    <m/>
    <n v="6049.344042838019"/>
    <n v="1"/>
    <n v="6049.344042838019"/>
    <n v="0"/>
    <n v="6049.344042838019"/>
    <n v="26"/>
    <n v="1.35E-2"/>
    <n v="8572.8626055257864"/>
    <n v="0"/>
    <n v="8572.8626055257864"/>
    <n v="1.7600000000000001E-2"/>
    <n v="5446.5476511682491"/>
    <n v="0"/>
    <n v="5446.5476511682491"/>
    <m/>
  </r>
  <r>
    <s v="1 - Yes"/>
    <s v="COR4 OIL CORP."/>
    <s v="A57679"/>
    <n v="1"/>
    <s v="Steel"/>
    <n v="4"/>
    <d v="2015-11-24T00:00:00"/>
    <x v="0"/>
    <s v="Natural Gas"/>
    <n v="0"/>
    <n v="114.3"/>
    <s v="04-13-018-10W4"/>
    <s v="01-16-018-10W4"/>
    <n v="3.8"/>
    <s v="Uncoated"/>
    <n v="9930"/>
    <s v="NG"/>
    <n v="1"/>
    <s v="Battery"/>
    <s v="Battery"/>
    <s v="57679-1"/>
    <s v="Operating - Gas"/>
    <n v="1498"/>
    <s v="W TIDE LK 100/04-13-018-10W4/00 BATT              "/>
    <n v="100"/>
    <x v="1"/>
    <x v="5"/>
    <n v="1900"/>
    <n v="2000"/>
    <m/>
    <s v="1) Active Pipeline = Use reserve-life"/>
    <s v="No"/>
    <m/>
    <n v="3900"/>
    <m/>
    <n v="3900"/>
    <n v="1"/>
    <n v="3900"/>
    <n v="0"/>
    <n v="3900"/>
    <n v="26"/>
    <n v="1.35E-2"/>
    <n v="5526.9073679375497"/>
    <n v="0"/>
    <n v="5526.9073679375497"/>
    <n v="1.7600000000000001E-2"/>
    <n v="3511.3783724542168"/>
    <n v="0"/>
    <n v="3511.3783724542168"/>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C146E4C9-6520-4F49-AAB2-31242FE9AE08}" name="PivotTable9" cacheId="2"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101:B102" firstHeaderRow="1" firstDataRow="1" firstDataCol="0"/>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6">
        <item x="1"/>
        <item h="1" x="0"/>
        <item h="1"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3">
        <item x="0"/>
        <item x="1"/>
        <item t="default"/>
      </items>
    </pivotField>
    <pivotField compact="0" outline="0" showAll="0"/>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compact="0" numFmtId="166" outline="0" showAll="0"/>
    <pivotField compact="0" numFmtId="9" outline="0" showAll="0"/>
    <pivotField compact="0" numFmtId="166" outline="0" showAll="0"/>
    <pivotField compact="0" numFmtId="166" outline="0" showAll="0"/>
    <pivotField dataField="1"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Items count="1">
    <i/>
  </rowItems>
  <colItems count="1">
    <i/>
  </colItems>
  <dataFields count="1">
    <dataField name="Sum of NET COST - PIPELINE TOTAL" fld="39" baseField="0" baseItem="0"/>
  </dataFields>
  <formats count="6">
    <format dxfId="113">
      <pivotArea dataOnly="0" grandRow="1" outline="0" fieldPosition="0"/>
    </format>
    <format dxfId="112">
      <pivotArea dataOnly="0" grandRow="1" outline="0" fieldPosition="0"/>
    </format>
    <format dxfId="111">
      <pivotArea outline="0" collapsedLevelsAreSubtotals="1" fieldPosition="0"/>
    </format>
    <format dxfId="110">
      <pivotArea dataOnly="0" labelOnly="1" outline="0" axis="axisValues" fieldPosition="0"/>
    </format>
    <format dxfId="109">
      <pivotArea field="25" type="button" dataOnly="0" labelOnly="1" outline="0"/>
    </format>
    <format dxfId="108">
      <pivotArea field="7" type="button" dataOnly="0" labelOnly="1" outline="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B8C5BC3A-7553-49D0-B157-42DE16B4CC99}" name="PivotTable2" cacheId="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L8:P18" firstHeaderRow="0" firstDataRow="1" firstDataCol="2" rowPageCount="1" colPageCount="1"/>
  <pivotFields count="62">
    <pivotField compact="0" outline="0" showAll="0"/>
    <pivotField compact="0" outline="0" showAll="0"/>
    <pivotField compact="0" outline="0" showAll="0"/>
    <pivotField axis="axisPage" compact="0" outline="0" multipleItemSelectionAllowed="1" showAll="0">
      <items count="3">
        <item h="1"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multipleItemSelectionAllowed="1" showAll="0">
      <items count="9">
        <item x="4"/>
        <item h="1" x="0"/>
        <item x="7"/>
        <item h="1" x="2"/>
        <item x="3"/>
        <item x="5"/>
        <item x="1"/>
        <item h="1" x="6"/>
        <item t="default"/>
      </items>
    </pivotField>
    <pivotField compact="0" outline="0" showAll="0"/>
    <pivotField compact="0" outline="0" showAll="0"/>
    <pivotField compact="0" outline="0" showAll="0"/>
    <pivotField compact="0" outline="0" showAll="0"/>
    <pivotField axis="axisRow" compact="0" outline="0" showAll="0">
      <items count="4">
        <item x="0"/>
        <item x="1"/>
        <item h="1"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2">
    <field x="17"/>
    <field x="12"/>
  </rowFields>
  <rowItems count="10">
    <i>
      <x/>
      <x/>
    </i>
    <i r="1">
      <x v="4"/>
    </i>
    <i r="1">
      <x v="5"/>
    </i>
    <i r="1">
      <x v="6"/>
    </i>
    <i t="default">
      <x/>
    </i>
    <i>
      <x v="1"/>
      <x/>
    </i>
    <i r="1">
      <x v="5"/>
    </i>
    <i r="1">
      <x v="6"/>
    </i>
    <i t="default">
      <x v="1"/>
    </i>
    <i t="grand">
      <x/>
    </i>
  </rowItems>
  <colFields count="1">
    <field x="-2"/>
  </colFields>
  <colItems count="3">
    <i>
      <x/>
    </i>
    <i i="1">
      <x v="1"/>
    </i>
    <i i="2">
      <x v="2"/>
    </i>
  </colItems>
  <pageFields count="1">
    <pageField fld="3" hier="-1"/>
  </pageFields>
  <dataFields count="3">
    <dataField name="Sum of Total LMR" fld="27" baseField="0" baseItem="0" numFmtId="165"/>
    <dataField name="Sum of WI2" fld="46" baseField="0" baseItem="0"/>
    <dataField name="Sum of Adjusted Total LMR (AKA ARO value)" fld="33" baseField="0" baseItem="0"/>
  </dataFields>
  <formats count="9">
    <format dxfId="122">
      <pivotArea dataOnly="0" outline="0" fieldPosition="0">
        <references count="1">
          <reference field="17" count="0" defaultSubtotal="1"/>
        </references>
      </pivotArea>
    </format>
    <format dxfId="121">
      <pivotArea dataOnly="0" outline="0" fieldPosition="0">
        <references count="1">
          <reference field="17" count="0" defaultSubtotal="1"/>
        </references>
      </pivotArea>
    </format>
    <format dxfId="120">
      <pivotArea dataOnly="0" grandRow="1" outline="0" fieldPosition="0"/>
    </format>
    <format dxfId="119">
      <pivotArea dataOnly="0" grandRow="1" outline="0" fieldPosition="0"/>
    </format>
    <format dxfId="118">
      <pivotArea outline="0" collapsedLevelsAreSubtotals="1" fieldPosition="0"/>
    </format>
    <format dxfId="117">
      <pivotArea dataOnly="0" labelOnly="1" outline="0" axis="axisValues" fieldPosition="0"/>
    </format>
    <format dxfId="116">
      <pivotArea field="17" type="button" dataOnly="0" labelOnly="1" outline="0" axis="axisRow" fieldPosition="0"/>
    </format>
    <format dxfId="115">
      <pivotArea field="12" type="button" dataOnly="0" labelOnly="1" outline="0" axis="axisRow" fieldPosition="1"/>
    </format>
    <format dxfId="114">
      <pivotArea dataOnly="0" labelOnly="1" outline="0" fieldPosition="0">
        <references count="1">
          <reference field="4294967294" count="2">
            <x v="0"/>
            <x v="2"/>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FFCE147-7F88-4372-9291-D429E7250E64}" name="PivotTable5" cacheId="2"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R49:S50" firstHeaderRow="0" firstDataRow="1" firstDataCol="0"/>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6">
        <item x="1"/>
        <item h="1" x="0"/>
        <item h="1"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3">
        <item x="0"/>
        <item x="1"/>
        <item t="default"/>
      </items>
    </pivotField>
    <pivotField compact="0" outline="0" showAll="0"/>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dataField="1" compact="0" numFmtId="166" outline="0" showAll="0"/>
    <pivotField dataField="1" compact="0" numFmtId="9" outline="0" showAll="0"/>
    <pivotField compact="0" numFmtId="166" outline="0" showAll="0"/>
    <pivotField compact="0" numFmtId="166" outline="0" showAll="0"/>
    <pivotField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Items count="1">
    <i/>
  </rowItems>
  <colFields count="1">
    <field x="-2"/>
  </colFields>
  <colItems count="2">
    <i>
      <x/>
    </i>
    <i i="1">
      <x v="1"/>
    </i>
  </colItems>
  <dataFields count="2">
    <dataField name="Sum of GROSS COST - PIPELINE TOTAL" fld="35" baseField="0" baseItem="0"/>
    <dataField name="Sum of WI2" fld="36" baseField="0" baseItem="0"/>
  </dataFields>
  <formats count="6">
    <format dxfId="128">
      <pivotArea dataOnly="0" grandRow="1" outline="0" fieldPosition="0"/>
    </format>
    <format dxfId="127">
      <pivotArea dataOnly="0" grandRow="1" outline="0" fieldPosition="0"/>
    </format>
    <format dxfId="126">
      <pivotArea outline="0" collapsedLevelsAreSubtotals="1" fieldPosition="0"/>
    </format>
    <format dxfId="125">
      <pivotArea dataOnly="0" labelOnly="1" outline="0" axis="axisValues" fieldPosition="0"/>
    </format>
    <format dxfId="124">
      <pivotArea field="25" type="button" dataOnly="0" labelOnly="1" outline="0"/>
    </format>
    <format dxfId="123">
      <pivotArea field="7" type="button" dataOnly="0" labelOnly="1" outline="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6D4FE3A6-5789-496F-9071-37AB380729D7}"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74:B75" firstHeaderRow="1" firstDataRow="1" firstDataCol="0"/>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4">
        <item h="1" x="0"/>
        <item x="1"/>
        <item h="1" x="2"/>
        <item t="default"/>
      </items>
      <extLst>
        <ext xmlns:x14="http://schemas.microsoft.com/office/spreadsheetml/2009/9/main" uri="{2946ED86-A175-432a-8AC1-64E0C546D7DE}">
          <x14:pivotField fillDownLabels="1"/>
        </ext>
      </extLst>
    </pivotField>
    <pivotField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9"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Items count="1">
    <i/>
  </rowItems>
  <colItems count="1">
    <i/>
  </colItems>
  <dataFields count="1">
    <dataField name="Sum of NET COST - TOTAL" fld="104" baseField="0" baseItem="0"/>
  </dataFields>
  <formats count="21">
    <format dxfId="149">
      <pivotArea outline="0" collapsedLevelsAreSubtotals="1" fieldPosition="0"/>
    </format>
    <format dxfId="148">
      <pivotArea field="67" type="button" dataOnly="0" labelOnly="1" outline="0"/>
    </format>
    <format dxfId="147">
      <pivotArea dataOnly="0" grandRow="1" outline="0" fieldPosition="0"/>
    </format>
    <format dxfId="146">
      <pivotArea dataOnly="0" grandRow="1" outline="0" fieldPosition="0"/>
    </format>
    <format dxfId="145">
      <pivotArea field="67" type="button" dataOnly="0" labelOnly="1" outline="0"/>
    </format>
    <format dxfId="144">
      <pivotArea field="67" type="button" dataOnly="0" labelOnly="1" outline="0"/>
    </format>
    <format dxfId="143">
      <pivotArea field="67" type="button" dataOnly="0" labelOnly="1" outline="0"/>
    </format>
    <format dxfId="142">
      <pivotArea field="67" type="button" dataOnly="0" labelOnly="1" outline="0"/>
    </format>
    <format dxfId="141">
      <pivotArea field="67" type="button" dataOnly="0" labelOnly="1" outline="0"/>
    </format>
    <format dxfId="140">
      <pivotArea field="66" type="button" dataOnly="0" labelOnly="1" outline="0"/>
    </format>
    <format dxfId="139">
      <pivotArea field="67" type="button" dataOnly="0" labelOnly="1" outline="0"/>
    </format>
    <format dxfId="138">
      <pivotArea field="66" type="button" dataOnly="0" labelOnly="1" outline="0"/>
    </format>
    <format dxfId="137">
      <pivotArea field="67" type="button" dataOnly="0" labelOnly="1" outline="0"/>
    </format>
    <format dxfId="136">
      <pivotArea type="all" dataOnly="0" outline="0" fieldPosition="0"/>
    </format>
    <format dxfId="135">
      <pivotArea outline="0" collapsedLevelsAreSubtotals="1" fieldPosition="0"/>
    </format>
    <format dxfId="134">
      <pivotArea field="63" type="button" dataOnly="0" labelOnly="1" outline="0"/>
    </format>
    <format dxfId="133">
      <pivotArea field="67" type="button" dataOnly="0" labelOnly="1" outline="0"/>
    </format>
    <format dxfId="132">
      <pivotArea dataOnly="0" labelOnly="1" grandRow="1" outline="0" fieldPosition="0"/>
    </format>
    <format dxfId="131">
      <pivotArea field="67" type="button" dataOnly="0" labelOnly="1" outline="0"/>
    </format>
    <format dxfId="130">
      <pivotArea field="63" type="button" dataOnly="0" labelOnly="1" outline="0"/>
    </format>
    <format dxfId="129">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493877FE-19AF-4FC1-933C-730C708D892D}" name="PivotTable6" cacheId="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L49:O68" firstHeaderRow="0" firstDataRow="1" firstDataCol="2"/>
  <pivotFields count="62">
    <pivotField compact="0" outline="0" showAll="0"/>
    <pivotField compact="0" outline="0" showAll="0"/>
    <pivotField compact="0" outline="0" showAll="0"/>
    <pivotField compact="0" outline="0" multipleItemSelectionAllowed="1"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9">
        <item x="4"/>
        <item h="1" x="0"/>
        <item x="7"/>
        <item h="1" x="2"/>
        <item x="3"/>
        <item x="5"/>
        <item x="1"/>
        <item h="1" x="6"/>
        <item t="default"/>
      </items>
    </pivotField>
    <pivotField compact="0" outline="0" showAll="0"/>
    <pivotField compact="0" outline="0" showAll="0"/>
    <pivotField compact="0" outline="0" showAll="0"/>
    <pivotField compact="0" outline="0" showAll="0"/>
    <pivotField compact="0" outline="0" showAll="0">
      <items count="4">
        <item x="0"/>
        <item x="1"/>
        <item h="1"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showAll="0">
      <items count="5">
        <item x="0"/>
        <item x="1"/>
        <item x="2"/>
        <item x="3"/>
        <item t="default"/>
      </items>
    </pivotField>
    <pivotField axis="axisRow" compact="0" outline="0" showAll="0" defaultSubtotal="0">
      <items count="17">
        <item x="15"/>
        <item x="14"/>
        <item x="13"/>
        <item x="12"/>
        <item x="11"/>
        <item x="10"/>
        <item x="9"/>
        <item x="8"/>
        <item x="7"/>
        <item x="6"/>
        <item x="5"/>
        <item x="4"/>
        <item x="3"/>
        <item x="2"/>
        <item x="1"/>
        <item x="0"/>
        <item x="16"/>
      </items>
    </pivotField>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2">
    <field x="41"/>
    <field x="40"/>
  </rowFields>
  <rowItems count="19">
    <i>
      <x/>
      <x v="2"/>
    </i>
    <i>
      <x v="1"/>
      <x v="2"/>
    </i>
    <i>
      <x v="2"/>
      <x v="2"/>
    </i>
    <i>
      <x v="3"/>
      <x v="2"/>
    </i>
    <i>
      <x v="4"/>
      <x v="2"/>
    </i>
    <i>
      <x v="5"/>
      <x v="2"/>
    </i>
    <i>
      <x v="6"/>
      <x v="2"/>
    </i>
    <i>
      <x v="7"/>
      <x v="2"/>
    </i>
    <i>
      <x v="8"/>
      <x v="2"/>
    </i>
    <i>
      <x v="9"/>
      <x v="2"/>
    </i>
    <i>
      <x v="10"/>
      <x v="2"/>
    </i>
    <i>
      <x v="11"/>
      <x v="2"/>
    </i>
    <i>
      <x v="12"/>
      <x v="2"/>
    </i>
    <i>
      <x v="13"/>
      <x v="2"/>
    </i>
    <i>
      <x v="14"/>
      <x v="2"/>
    </i>
    <i>
      <x v="15"/>
      <x/>
    </i>
    <i r="1">
      <x v="1"/>
    </i>
    <i>
      <x v="16"/>
      <x v="3"/>
    </i>
    <i t="grand">
      <x/>
    </i>
  </rowItems>
  <colFields count="1">
    <field x="-2"/>
  </colFields>
  <colItems count="2">
    <i>
      <x/>
    </i>
    <i i="1">
      <x v="1"/>
    </i>
  </colItems>
  <dataFields count="2">
    <dataField name="Sum of Adjusted Total LMR (AKA ARO value)" fld="33" baseField="0" baseItem="0"/>
    <dataField name="Sum of WI2" fld="46" baseField="0" baseItem="0"/>
  </dataFields>
  <formats count="7">
    <format dxfId="156">
      <pivotArea dataOnly="0" grandRow="1" outline="0" fieldPosition="0"/>
    </format>
    <format dxfId="155">
      <pivotArea dataOnly="0" grandRow="1" outline="0" fieldPosition="0"/>
    </format>
    <format dxfId="154">
      <pivotArea outline="0" collapsedLevelsAreSubtotals="1" fieldPosition="0"/>
    </format>
    <format dxfId="153">
      <pivotArea dataOnly="0" labelOnly="1" outline="0" axis="axisValues" fieldPosition="0"/>
    </format>
    <format dxfId="152">
      <pivotArea field="17" type="button" dataOnly="0" labelOnly="1" outline="0"/>
    </format>
    <format dxfId="151">
      <pivotArea field="12" type="button" dataOnly="0" labelOnly="1" outline="0"/>
    </format>
    <format dxfId="150">
      <pivotArea dataOnly="0" labelOnly="1" outline="0" fieldPosition="0">
        <references count="1">
          <reference field="4294967294" count="1">
            <x v="0"/>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2D3E1ED6-963C-44E0-A610-4ABF08A08EE0}" name="PivotTable4" cacheId="1"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49:D50" firstHeaderRow="0" firstDataRow="1" firstDataCol="0" rowPageCount="2" colPageCount="1"/>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1"/>
        <item x="0"/>
        <item h="1" x="2"/>
        <item t="default"/>
      </items>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0"/>
        <item x="1"/>
        <item h="1" x="2"/>
        <item t="default"/>
      </items>
      <extLst>
        <ext xmlns:x14="http://schemas.microsoft.com/office/spreadsheetml/2009/9/main" uri="{2946ED86-A175-432a-8AC1-64E0C546D7DE}">
          <x14:pivotField fillDownLabels="1"/>
        </ext>
      </extLst>
    </pivotField>
    <pivotField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9"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Items count="1">
    <i/>
  </rowItems>
  <colFields count="1">
    <field x="-2"/>
  </colFields>
  <colItems count="3">
    <i>
      <x/>
    </i>
    <i i="1">
      <x v="1"/>
    </i>
    <i i="2">
      <x v="2"/>
    </i>
  </colItems>
  <pageFields count="2">
    <pageField fld="52" hier="-1"/>
    <pageField fld="66" hier="-1"/>
  </pageFields>
  <dataFields count="3">
    <dataField name="Sum of WI" fld="101" baseField="0" baseItem="0"/>
    <dataField name="Count of WI2" fld="101" subtotal="count" baseField="89" baseItem="0"/>
    <dataField name="Sum of GROSS COST - TOTAL" fld="100" baseField="0" baseItem="0"/>
  </dataFields>
  <formats count="24">
    <format dxfId="180">
      <pivotArea outline="0" collapsedLevelsAreSubtotals="1" fieldPosition="0"/>
    </format>
    <format dxfId="179">
      <pivotArea field="67" type="button" dataOnly="0" labelOnly="1" outline="0"/>
    </format>
    <format dxfId="178">
      <pivotArea dataOnly="0" grandRow="1" outline="0" fieldPosition="0"/>
    </format>
    <format dxfId="177">
      <pivotArea dataOnly="0" grandRow="1" outline="0" fieldPosition="0"/>
    </format>
    <format dxfId="176">
      <pivotArea field="67" type="button" dataOnly="0" labelOnly="1" outline="0"/>
    </format>
    <format dxfId="175">
      <pivotArea field="67" type="button" dataOnly="0" labelOnly="1" outline="0"/>
    </format>
    <format dxfId="174">
      <pivotArea field="67" type="button" dataOnly="0" labelOnly="1" outline="0"/>
    </format>
    <format dxfId="173">
      <pivotArea field="67" type="button" dataOnly="0" labelOnly="1" outline="0"/>
    </format>
    <format dxfId="172">
      <pivotArea field="67" type="button" dataOnly="0" labelOnly="1" outline="0"/>
    </format>
    <format dxfId="171">
      <pivotArea field="66" type="button" dataOnly="0" labelOnly="1" outline="0" axis="axisPage" fieldPosition="1"/>
    </format>
    <format dxfId="170">
      <pivotArea field="67" type="button" dataOnly="0" labelOnly="1" outline="0"/>
    </format>
    <format dxfId="169">
      <pivotArea dataOnly="0" labelOnly="1" outline="0" fieldPosition="0">
        <references count="1">
          <reference field="4294967294" count="1">
            <x v="0"/>
          </reference>
        </references>
      </pivotArea>
    </format>
    <format dxfId="168">
      <pivotArea field="66" type="button" dataOnly="0" labelOnly="1" outline="0" axis="axisPage" fieldPosition="1"/>
    </format>
    <format dxfId="167">
      <pivotArea field="67" type="button" dataOnly="0" labelOnly="1" outline="0"/>
    </format>
    <format dxfId="166">
      <pivotArea dataOnly="0" labelOnly="1" outline="0" fieldPosition="0">
        <references count="1">
          <reference field="4294967294" count="1">
            <x v="0"/>
          </reference>
        </references>
      </pivotArea>
    </format>
    <format dxfId="165">
      <pivotArea type="all" dataOnly="0" outline="0" fieldPosition="0"/>
    </format>
    <format dxfId="164">
      <pivotArea outline="0" collapsedLevelsAreSubtotals="1" fieldPosition="0"/>
    </format>
    <format dxfId="163">
      <pivotArea field="63" type="button" dataOnly="0" labelOnly="1" outline="0"/>
    </format>
    <format dxfId="162">
      <pivotArea field="67" type="button" dataOnly="0" labelOnly="1" outline="0"/>
    </format>
    <format dxfId="161">
      <pivotArea dataOnly="0" labelOnly="1" grandRow="1" outline="0" fieldPosition="0"/>
    </format>
    <format dxfId="160">
      <pivotArea dataOnly="0" labelOnly="1" outline="0" fieldPosition="0">
        <references count="1">
          <reference field="4294967294" count="1">
            <x v="0"/>
          </reference>
        </references>
      </pivotArea>
    </format>
    <format dxfId="159">
      <pivotArea field="67" type="button" dataOnly="0" labelOnly="1" outline="0"/>
    </format>
    <format dxfId="158">
      <pivotArea field="63" type="button" dataOnly="0" labelOnly="1" outline="0"/>
    </format>
    <format dxfId="157">
      <pivotArea dataOnly="0" labelOnly="1" outline="0" fieldPosition="0">
        <references count="1">
          <reference field="4294967294" count="2">
            <x v="0"/>
            <x v="2"/>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F609ED1D-A93C-45E2-85D1-97FDFACD54FC}" name="PivotTable1" cacheId="1"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8:G17" firstHeaderRow="0" firstDataRow="1" firstDataCol="2" rowPageCount="2" colPageCount="1"/>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1"/>
        <item x="0"/>
        <item h="1" x="2"/>
        <item t="default"/>
      </items>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0"/>
        <item x="1"/>
        <item h="1" x="2"/>
        <item t="default"/>
      </items>
      <extLst>
        <ext xmlns:x14="http://schemas.microsoft.com/office/spreadsheetml/2009/9/main" uri="{2946ED86-A175-432a-8AC1-64E0C546D7DE}">
          <x14:pivotField fillDownLabels="1"/>
        </ext>
      </extLst>
    </pivotField>
    <pivotField axis="axisRow"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9"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Fields count="2">
    <field x="67"/>
    <field x="63"/>
  </rowFields>
  <rowItems count="9">
    <i>
      <x/>
      <x/>
    </i>
    <i r="1">
      <x v="1"/>
    </i>
    <i r="1">
      <x v="2"/>
    </i>
    <i t="default">
      <x/>
    </i>
    <i>
      <x v="1"/>
      <x/>
    </i>
    <i r="1">
      <x v="1"/>
    </i>
    <i r="1">
      <x v="2"/>
    </i>
    <i t="default">
      <x v="1"/>
    </i>
    <i t="grand">
      <x/>
    </i>
  </rowItems>
  <colFields count="1">
    <field x="-2"/>
  </colFields>
  <colItems count="4">
    <i>
      <x/>
    </i>
    <i i="1">
      <x v="1"/>
    </i>
    <i i="2">
      <x v="2"/>
    </i>
    <i i="3">
      <x v="3"/>
    </i>
  </colItems>
  <pageFields count="2">
    <pageField fld="52" hier="-1"/>
    <pageField fld="66" hier="-1"/>
  </pageFields>
  <dataFields count="4">
    <dataField name="Sum of LMR Liability reduction" fld="78" baseField="0" baseItem="0"/>
    <dataField name="Sum of Total LMR with Reduction" fld="81" baseField="0" baseItem="0"/>
    <dataField name="Sum of WI" fld="101" baseField="0" baseItem="0"/>
    <dataField name="Sum of GROSS COST - TOTAL" fld="100" baseField="0" baseItem="0"/>
  </dataFields>
  <formats count="32">
    <format dxfId="212">
      <pivotArea outline="0" collapsedLevelsAreSubtotals="1" fieldPosition="0"/>
    </format>
    <format dxfId="211">
      <pivotArea field="67" type="button" dataOnly="0" labelOnly="1" outline="0" axis="axisRow" fieldPosition="0"/>
    </format>
    <format dxfId="210">
      <pivotArea dataOnly="0" grandRow="1" outline="0" fieldPosition="0"/>
    </format>
    <format dxfId="209">
      <pivotArea dataOnly="0" grandRow="1" outline="0" fieldPosition="0"/>
    </format>
    <format dxfId="208">
      <pivotArea field="67" type="button" dataOnly="0" labelOnly="1" outline="0" axis="axisRow" fieldPosition="0"/>
    </format>
    <format dxfId="207">
      <pivotArea field="67" type="button" dataOnly="0" labelOnly="1" outline="0" axis="axisRow" fieldPosition="0"/>
    </format>
    <format dxfId="206">
      <pivotArea field="67" type="button" dataOnly="0" labelOnly="1" outline="0" axis="axisRow" fieldPosition="0"/>
    </format>
    <format dxfId="205">
      <pivotArea field="67" type="button" dataOnly="0" labelOnly="1" outline="0" axis="axisRow" fieldPosition="0"/>
    </format>
    <format dxfId="204">
      <pivotArea field="67" type="button" dataOnly="0" labelOnly="1" outline="0" axis="axisRow" fieldPosition="0"/>
    </format>
    <format dxfId="203">
      <pivotArea field="66" type="button" dataOnly="0" labelOnly="1" outline="0" axis="axisPage" fieldPosition="1"/>
    </format>
    <format dxfId="202">
      <pivotArea field="67" type="button" dataOnly="0" labelOnly="1" outline="0" axis="axisRow" fieldPosition="0"/>
    </format>
    <format dxfId="201">
      <pivotArea dataOnly="0" labelOnly="1" outline="0" fieldPosition="0">
        <references count="1">
          <reference field="4294967294" count="1">
            <x v="2"/>
          </reference>
        </references>
      </pivotArea>
    </format>
    <format dxfId="200">
      <pivotArea field="66" type="button" dataOnly="0" labelOnly="1" outline="0" axis="axisPage" fieldPosition="1"/>
    </format>
    <format dxfId="199">
      <pivotArea field="67" type="button" dataOnly="0" labelOnly="1" outline="0" axis="axisRow" fieldPosition="0"/>
    </format>
    <format dxfId="198">
      <pivotArea dataOnly="0" labelOnly="1" outline="0" fieldPosition="0">
        <references count="1">
          <reference field="4294967294" count="1">
            <x v="2"/>
          </reference>
        </references>
      </pivotArea>
    </format>
    <format dxfId="197">
      <pivotArea dataOnly="0" outline="0" fieldPosition="0">
        <references count="1">
          <reference field="67" count="0" defaultSubtotal="1"/>
        </references>
      </pivotArea>
    </format>
    <format dxfId="196">
      <pivotArea dataOnly="0" outline="0" fieldPosition="0">
        <references count="1">
          <reference field="63" count="0" defaultSubtotal="1"/>
        </references>
      </pivotArea>
    </format>
    <format dxfId="195">
      <pivotArea dataOnly="0" outline="0" fieldPosition="0">
        <references count="1">
          <reference field="63" count="0" defaultSubtotal="1"/>
        </references>
      </pivotArea>
    </format>
    <format dxfId="194">
      <pivotArea type="all" dataOnly="0" outline="0" fieldPosition="0"/>
    </format>
    <format dxfId="193">
      <pivotArea outline="0" collapsedLevelsAreSubtotals="1" fieldPosition="0"/>
    </format>
    <format dxfId="192">
      <pivotArea field="63" type="button" dataOnly="0" labelOnly="1" outline="0" axis="axisRow" fieldPosition="1"/>
    </format>
    <format dxfId="191">
      <pivotArea field="67" type="button" dataOnly="0" labelOnly="1" outline="0" axis="axisRow" fieldPosition="0"/>
    </format>
    <format dxfId="190">
      <pivotArea dataOnly="0" labelOnly="1" outline="0" fieldPosition="0">
        <references count="1">
          <reference field="63" count="0"/>
        </references>
      </pivotArea>
    </format>
    <format dxfId="189">
      <pivotArea dataOnly="0" labelOnly="1" outline="0" fieldPosition="0">
        <references count="1">
          <reference field="63" count="0" defaultSubtotal="1"/>
        </references>
      </pivotArea>
    </format>
    <format dxfId="188">
      <pivotArea dataOnly="0" labelOnly="1" grandRow="1" outline="0" fieldPosition="0"/>
    </format>
    <format dxfId="187">
      <pivotArea dataOnly="0" labelOnly="1" outline="0" fieldPosition="0">
        <references count="2">
          <reference field="63" count="1" selected="0">
            <x v="0"/>
          </reference>
          <reference field="67" count="1">
            <x v="0"/>
          </reference>
        </references>
      </pivotArea>
    </format>
    <format dxfId="186">
      <pivotArea dataOnly="0" labelOnly="1" outline="0" fieldPosition="0">
        <references count="2">
          <reference field="63" count="1" selected="0">
            <x v="1"/>
          </reference>
          <reference field="67" count="0"/>
        </references>
      </pivotArea>
    </format>
    <format dxfId="185">
      <pivotArea dataOnly="0" labelOnly="1" outline="0" fieldPosition="0">
        <references count="2">
          <reference field="63" count="1" selected="0">
            <x v="2"/>
          </reference>
          <reference field="67" count="0"/>
        </references>
      </pivotArea>
    </format>
    <format dxfId="184">
      <pivotArea dataOnly="0" labelOnly="1" outline="0" fieldPosition="0">
        <references count="1">
          <reference field="4294967294" count="1">
            <x v="2"/>
          </reference>
        </references>
      </pivotArea>
    </format>
    <format dxfId="183">
      <pivotArea field="67" type="button" dataOnly="0" labelOnly="1" outline="0" axis="axisRow" fieldPosition="0"/>
    </format>
    <format dxfId="182">
      <pivotArea field="63" type="button" dataOnly="0" labelOnly="1" outline="0" axis="axisRow" fieldPosition="1"/>
    </format>
    <format dxfId="181">
      <pivotArea dataOnly="0" labelOnly="1" outline="0" fieldPosition="0">
        <references count="1">
          <reference field="4294967294" count="4">
            <x v="0"/>
            <x v="1"/>
            <x v="2"/>
            <x v="3"/>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669108B5-2F7A-40CB-8905-166D58CFB637}" name="PivotTable8" cacheId="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91:S96" firstHeaderRow="1" firstDataRow="2" firstDataCol="1"/>
  <pivotFields count="62">
    <pivotField compact="0" outline="0" showAll="0"/>
    <pivotField compact="0" outline="0" showAll="0"/>
    <pivotField compact="0" outline="0" showAll="0"/>
    <pivotField compact="0" outline="0" multipleItemSelectionAllowed="1"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9">
        <item x="4"/>
        <item h="1" x="0"/>
        <item x="7"/>
        <item h="1" x="2"/>
        <item x="3"/>
        <item x="5"/>
        <item x="1"/>
        <item h="1" x="6"/>
        <item t="default"/>
      </items>
    </pivotField>
    <pivotField compact="0" outline="0" showAll="0"/>
    <pivotField compact="0" outline="0" showAll="0"/>
    <pivotField compact="0" outline="0" showAll="0"/>
    <pivotField compact="0" outline="0" showAll="0"/>
    <pivotField compact="0" outline="0" showAll="0">
      <items count="4">
        <item x="0"/>
        <item x="1"/>
        <item h="1"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showAll="0">
      <items count="5">
        <item x="0"/>
        <item x="1"/>
        <item x="2"/>
        <item x="3"/>
        <item t="default"/>
      </items>
    </pivotField>
    <pivotField axis="axisCol" compact="0" outline="0" showAll="0" defaultSubtotal="0">
      <items count="17">
        <item x="15"/>
        <item x="14"/>
        <item x="13"/>
        <item x="12"/>
        <item x="11"/>
        <item x="10"/>
        <item x="9"/>
        <item x="8"/>
        <item x="7"/>
        <item x="6"/>
        <item x="5"/>
        <item x="4"/>
        <item x="3"/>
        <item x="2"/>
        <item x="1"/>
        <item x="0"/>
        <item h="1" x="16"/>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40"/>
  </rowFields>
  <rowItems count="4">
    <i>
      <x/>
    </i>
    <i>
      <x v="1"/>
    </i>
    <i>
      <x v="2"/>
    </i>
    <i t="grand">
      <x/>
    </i>
  </rowItems>
  <colFields count="1">
    <field x="41"/>
  </colFields>
  <colItems count="17">
    <i>
      <x/>
    </i>
    <i>
      <x v="1"/>
    </i>
    <i>
      <x v="2"/>
    </i>
    <i>
      <x v="3"/>
    </i>
    <i>
      <x v="4"/>
    </i>
    <i>
      <x v="5"/>
    </i>
    <i>
      <x v="6"/>
    </i>
    <i>
      <x v="7"/>
    </i>
    <i>
      <x v="8"/>
    </i>
    <i>
      <x v="9"/>
    </i>
    <i>
      <x v="10"/>
    </i>
    <i>
      <x v="11"/>
    </i>
    <i>
      <x v="12"/>
    </i>
    <i>
      <x v="13"/>
    </i>
    <i>
      <x v="14"/>
    </i>
    <i>
      <x v="15"/>
    </i>
    <i t="grand">
      <x/>
    </i>
  </colItems>
  <dataFields count="1">
    <dataField name="Sum of NET COST - FACILITY TOTAL" fld="49" baseField="0" baseItem="0"/>
  </dataFields>
  <formats count="6">
    <format dxfId="218">
      <pivotArea dataOnly="0" grandRow="1" outline="0" fieldPosition="0"/>
    </format>
    <format dxfId="217">
      <pivotArea dataOnly="0" grandRow="1" outline="0" fieldPosition="0"/>
    </format>
    <format dxfId="216">
      <pivotArea outline="0" collapsedLevelsAreSubtotals="1" fieldPosition="0"/>
    </format>
    <format dxfId="215">
      <pivotArea dataOnly="0" labelOnly="1" outline="0" axis="axisValues" fieldPosition="0"/>
    </format>
    <format dxfId="214">
      <pivotArea field="17" type="button" dataOnly="0" labelOnly="1" outline="0"/>
    </format>
    <format dxfId="213">
      <pivotArea field="12" type="button" dataOnly="0" labelOnly="1" outline="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91C92555-1DE3-4598-BE24-530CCC8E4F5B}" name="PivotTable3" cacheId="2"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S9:U12" firstHeaderRow="0" firstDataRow="1" firstDataCol="1"/>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6">
        <item x="1"/>
        <item h="1" x="0"/>
        <item h="1"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showAll="0">
      <items count="3">
        <item x="0"/>
        <item x="1"/>
        <item t="default"/>
      </items>
    </pivotField>
    <pivotField compact="0" outline="0" showAll="0"/>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dataField="1" compact="0" numFmtId="166" outline="0" showAll="0"/>
    <pivotField dataField="1" compact="0" numFmtId="9" outline="0" showAll="0"/>
    <pivotField compact="0" numFmtId="166" outline="0" showAll="0"/>
    <pivotField compact="0" numFmtId="166" outline="0" showAll="0"/>
    <pivotField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Fields count="1">
    <field x="25"/>
  </rowFields>
  <rowItems count="3">
    <i>
      <x/>
    </i>
    <i>
      <x v="1"/>
    </i>
    <i t="grand">
      <x/>
    </i>
  </rowItems>
  <colFields count="1">
    <field x="-2"/>
  </colFields>
  <colItems count="2">
    <i>
      <x/>
    </i>
    <i i="1">
      <x v="1"/>
    </i>
  </colItems>
  <dataFields count="2">
    <dataField name="Sum of GROSS COST - PIPELINE TOTAL" fld="35" baseField="0" baseItem="0"/>
    <dataField name="Sum of WI2" fld="36" baseField="0" baseItem="0"/>
  </dataFields>
  <formats count="8">
    <format dxfId="226">
      <pivotArea dataOnly="0" outline="0" fieldPosition="0">
        <references count="1">
          <reference field="25" count="0" defaultSubtotal="1"/>
        </references>
      </pivotArea>
    </format>
    <format dxfId="225">
      <pivotArea dataOnly="0" outline="0" fieldPosition="0">
        <references count="1">
          <reference field="25" count="0" defaultSubtotal="1"/>
        </references>
      </pivotArea>
    </format>
    <format dxfId="224">
      <pivotArea dataOnly="0" grandRow="1" outline="0" fieldPosition="0"/>
    </format>
    <format dxfId="223">
      <pivotArea dataOnly="0" grandRow="1" outline="0" fieldPosition="0"/>
    </format>
    <format dxfId="222">
      <pivotArea outline="0" collapsedLevelsAreSubtotals="1" fieldPosition="0"/>
    </format>
    <format dxfId="221">
      <pivotArea dataOnly="0" labelOnly="1" outline="0" axis="axisValues" fieldPosition="0"/>
    </format>
    <format dxfId="220">
      <pivotArea field="25" type="button" dataOnly="0" labelOnly="1" outline="0" axis="axisRow" fieldPosition="0"/>
    </format>
    <format dxfId="219">
      <pivotArea field="7" type="button" dataOnly="0" labelOnly="1" outline="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5C47298A-F778-4246-8B2B-D073B38A56E6}" name="PivotTable14" cacheId="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V4:AB26" firstHeaderRow="0" firstDataRow="1" firstDataCol="2" rowPageCount="1" colPageCount="1"/>
  <pivotFields count="62">
    <pivotField compact="0" outline="0" showAll="0"/>
    <pivotField compact="0" outline="0" showAll="0"/>
    <pivotField compact="0" outline="0" showAll="0"/>
    <pivotField compact="0" outline="0" multipleItemSelectionAllowed="1"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9">
        <item x="4"/>
        <item h="1" x="0"/>
        <item h="1" x="7"/>
        <item h="1" x="2"/>
        <item x="3"/>
        <item x="5"/>
        <item h="1" x="1"/>
        <item h="1" x="6"/>
        <item t="default"/>
      </items>
    </pivotField>
    <pivotField compact="0" outline="0" showAll="0"/>
    <pivotField compact="0" outline="0" showAll="0"/>
    <pivotField compact="0" outline="0" showAll="0"/>
    <pivotField compact="0" outline="0" showAll="0"/>
    <pivotField compact="0" outline="0" showAll="0">
      <items count="4">
        <item x="0"/>
        <item x="1"/>
        <item h="1" x="2"/>
        <item t="default"/>
      </items>
    </pivotField>
    <pivotField axis="axisRow" compact="0" outline="0" showAll="0">
      <items count="12">
        <item x="2"/>
        <item h="1" x="9"/>
        <item h="1" x="6"/>
        <item x="0"/>
        <item h="1" x="4"/>
        <item h="1" x="8"/>
        <item h="1" x="5"/>
        <item h="1" x="3"/>
        <item x="7"/>
        <item x="1"/>
        <item h="1" x="1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5">
        <item x="0"/>
        <item x="1"/>
        <item x="2"/>
        <item x="3"/>
        <item t="default"/>
      </items>
    </pivotField>
    <pivotField axis="axisRow" compact="0" outline="0" showAll="0" defaultSubtotal="0">
      <items count="17">
        <item x="15"/>
        <item x="14"/>
        <item x="13"/>
        <item x="12"/>
        <item x="11"/>
        <item x="10"/>
        <item x="9"/>
        <item x="8"/>
        <item x="7"/>
        <item x="6"/>
        <item x="5"/>
        <item x="4"/>
        <item x="3"/>
        <item x="2"/>
        <item x="1"/>
        <item x="0"/>
        <item h="1" x="16"/>
      </items>
    </pivotField>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2">
    <field x="18"/>
    <field x="41"/>
  </rowFields>
  <rowItems count="22">
    <i>
      <x/>
      <x v="9"/>
    </i>
    <i r="1">
      <x v="11"/>
    </i>
    <i r="1">
      <x v="13"/>
    </i>
    <i r="1">
      <x v="15"/>
    </i>
    <i t="default">
      <x/>
    </i>
    <i>
      <x v="3"/>
      <x v="1"/>
    </i>
    <i r="1">
      <x v="2"/>
    </i>
    <i r="1">
      <x v="8"/>
    </i>
    <i r="1">
      <x v="12"/>
    </i>
    <i r="1">
      <x v="15"/>
    </i>
    <i t="default">
      <x v="3"/>
    </i>
    <i>
      <x v="8"/>
      <x v="1"/>
    </i>
    <i r="1">
      <x v="10"/>
    </i>
    <i r="1">
      <x v="15"/>
    </i>
    <i t="default">
      <x v="8"/>
    </i>
    <i>
      <x v="9"/>
      <x/>
    </i>
    <i r="1">
      <x v="3"/>
    </i>
    <i r="1">
      <x v="4"/>
    </i>
    <i r="1">
      <x v="8"/>
    </i>
    <i r="1">
      <x v="15"/>
    </i>
    <i t="default">
      <x v="9"/>
    </i>
    <i t="grand">
      <x/>
    </i>
  </rowItems>
  <colFields count="1">
    <field x="-2"/>
  </colFields>
  <colItems count="5">
    <i>
      <x/>
    </i>
    <i i="1">
      <x v="1"/>
    </i>
    <i i="2">
      <x v="2"/>
    </i>
    <i i="3">
      <x v="3"/>
    </i>
    <i i="4">
      <x v="4"/>
    </i>
  </colItems>
  <pageFields count="1">
    <pageField fld="12" hier="-1"/>
  </pageFields>
  <dataFields count="5">
    <dataField name="Sum of NET COST - ABANDON / FACILITY" fld="47" baseField="0" baseItem="0"/>
    <dataField name="Sum of NET COST - RECLAMATION / FACILITY" fld="48" baseField="0" baseItem="0"/>
    <dataField name="Sum of NET COST - FACILITY TOTAL" fld="49" baseField="0" baseItem="0"/>
    <dataField name="Sum of WI2" fld="46" baseField="0" baseItem="0"/>
    <dataField name="Count of WI2_2" fld="46" subtotal="count" baseField="41" baseItem="9"/>
  </dataFields>
  <formats count="14">
    <format dxfId="67">
      <pivotArea dataOnly="0" grandRow="1" outline="0" fieldPosition="0"/>
    </format>
    <format dxfId="66">
      <pivotArea dataOnly="0" grandRow="1" outline="0" fieldPosition="0"/>
    </format>
    <format dxfId="65">
      <pivotArea outline="0" collapsedLevelsAreSubtotals="1" fieldPosition="0"/>
    </format>
    <format dxfId="64">
      <pivotArea dataOnly="0" labelOnly="1" outline="0" axis="axisValues" fieldPosition="0"/>
    </format>
    <format dxfId="63">
      <pivotArea field="17" type="button" dataOnly="0" labelOnly="1" outline="0"/>
    </format>
    <format dxfId="62">
      <pivotArea field="12" type="button" dataOnly="0" labelOnly="1" outline="0" axis="axisPage" fieldPosition="0"/>
    </format>
    <format dxfId="61">
      <pivotArea dataOnly="0" outline="0" fieldPosition="0">
        <references count="1">
          <reference field="18" count="0" defaultSubtotal="1"/>
        </references>
      </pivotArea>
    </format>
    <format dxfId="60">
      <pivotArea dataOnly="0" outline="0" fieldPosition="0">
        <references count="1">
          <reference field="18" count="0" defaultSubtotal="1"/>
        </references>
      </pivotArea>
    </format>
    <format dxfId="59">
      <pivotArea field="18" type="button" dataOnly="0" labelOnly="1" outline="0" axis="axisRow" fieldPosition="0"/>
    </format>
    <format dxfId="58">
      <pivotArea field="41" type="button" dataOnly="0" labelOnly="1" outline="0" axis="axisRow" fieldPosition="1"/>
    </format>
    <format dxfId="57">
      <pivotArea dataOnly="0" labelOnly="1" outline="0" fieldPosition="0">
        <references count="1">
          <reference field="4294967294" count="5">
            <x v="0"/>
            <x v="1"/>
            <x v="2"/>
            <x v="3"/>
            <x v="4"/>
          </reference>
        </references>
      </pivotArea>
    </format>
    <format dxfId="56">
      <pivotArea field="18" type="button" dataOnly="0" labelOnly="1" outline="0" axis="axisRow" fieldPosition="0"/>
    </format>
    <format dxfId="55">
      <pivotArea field="41" type="button" dataOnly="0" labelOnly="1" outline="0" axis="axisRow" fieldPosition="1"/>
    </format>
    <format dxfId="54">
      <pivotArea dataOnly="0" labelOnly="1" outline="0" fieldPosition="0">
        <references count="1">
          <reference field="4294967294" count="5">
            <x v="0"/>
            <x v="1"/>
            <x v="2"/>
            <x v="3"/>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507CF875-33D2-4949-B986-38E9DF5BCE43}" name="PivotTable13" cacheId="2"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N4:Q8" firstHeaderRow="0" firstDataRow="1" firstDataCol="1" rowPageCount="1" colPageCount="1"/>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6">
        <item h="1" x="1"/>
        <item h="1" x="0"/>
        <item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3">
        <item x="0"/>
        <item x="1"/>
        <item t="default"/>
      </items>
    </pivotField>
    <pivotField axis="axisRow" compact="0" outline="0" showAll="0">
      <items count="16">
        <item x="9"/>
        <item h="1" m="1" x="14"/>
        <item h="1" m="1" x="10"/>
        <item m="1" x="11"/>
        <item h="1" x="2"/>
        <item h="1" x="1"/>
        <item h="1" m="1" x="12"/>
        <item h="1" x="4"/>
        <item x="8"/>
        <item x="5"/>
        <item h="1" x="0"/>
        <item h="1" x="3"/>
        <item h="1" x="6"/>
        <item h="1" m="1" x="13"/>
        <item h="1" x="7"/>
        <item t="default"/>
      </items>
    </pivotField>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compact="0" numFmtId="166" outline="0" showAll="0"/>
    <pivotField dataField="1" compact="0" numFmtId="9" outline="0" showAll="0"/>
    <pivotField compact="0" numFmtId="166" outline="0" showAll="0"/>
    <pivotField compact="0" numFmtId="166" outline="0" showAll="0"/>
    <pivotField dataField="1"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Fields count="1">
    <field x="26"/>
  </rowFields>
  <rowItems count="4">
    <i>
      <x/>
    </i>
    <i>
      <x v="8"/>
    </i>
    <i>
      <x v="9"/>
    </i>
    <i t="grand">
      <x/>
    </i>
  </rowItems>
  <colFields count="1">
    <field x="-2"/>
  </colFields>
  <colItems count="3">
    <i>
      <x/>
    </i>
    <i i="1">
      <x v="1"/>
    </i>
    <i i="2">
      <x v="2"/>
    </i>
  </colItems>
  <pageFields count="1">
    <pageField fld="7" hier="-1"/>
  </pageFields>
  <dataFields count="3">
    <dataField name="Sum of NET COST - PIPELINE TOTAL" fld="39" baseField="0" baseItem="0"/>
    <dataField name="Sum of WI2" fld="36" baseField="0" baseItem="0"/>
    <dataField name="Count of WI2_2" fld="36" subtotal="count" baseField="31" baseItem="8"/>
  </dataFields>
  <formats count="12">
    <format dxfId="79">
      <pivotArea dataOnly="0" grandRow="1" outline="0" fieldPosition="0"/>
    </format>
    <format dxfId="78">
      <pivotArea dataOnly="0" grandRow="1" outline="0" fieldPosition="0"/>
    </format>
    <format dxfId="77">
      <pivotArea outline="0" collapsedLevelsAreSubtotals="1" fieldPosition="0"/>
    </format>
    <format dxfId="76">
      <pivotArea dataOnly="0" labelOnly="1" outline="0" axis="axisValues" fieldPosition="0"/>
    </format>
    <format dxfId="75">
      <pivotArea field="25" type="button" dataOnly="0" labelOnly="1" outline="0"/>
    </format>
    <format dxfId="74">
      <pivotArea field="7" type="button" dataOnly="0" labelOnly="1" outline="0" axis="axisPage" fieldPosition="0"/>
    </format>
    <format dxfId="73">
      <pivotArea dataOnly="0" outline="0" fieldPosition="0">
        <references count="1">
          <reference field="26" count="0" defaultSubtotal="1"/>
        </references>
      </pivotArea>
    </format>
    <format dxfId="72">
      <pivotArea dataOnly="0" outline="0" fieldPosition="0">
        <references count="1">
          <reference field="26" count="0" defaultSubtotal="1"/>
        </references>
      </pivotArea>
    </format>
    <format dxfId="71">
      <pivotArea field="26" type="button" dataOnly="0" labelOnly="1" outline="0" axis="axisRow" fieldPosition="0"/>
    </format>
    <format dxfId="70">
      <pivotArea dataOnly="0" labelOnly="1" outline="0" fieldPosition="0">
        <references count="1">
          <reference field="4294967294" count="3">
            <x v="0"/>
            <x v="1"/>
            <x v="2"/>
          </reference>
        </references>
      </pivotArea>
    </format>
    <format dxfId="69">
      <pivotArea field="26" type="button" dataOnly="0" labelOnly="1" outline="0" axis="axisRow" fieldPosition="0"/>
    </format>
    <format dxfId="68">
      <pivotArea dataOnly="0" labelOnly="1" outline="0" fieldPosition="0">
        <references count="1">
          <reference field="4294967294" count="3">
            <x v="0"/>
            <x v="1"/>
            <x v="2"/>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C41A2854-EE2B-4B54-9405-162104B547E5}"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4:F5" firstHeaderRow="0" firstDataRow="1" firstDataCol="0" rowPageCount="1" colPageCount="1"/>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0"/>
        <item x="1"/>
        <item h="1" x="2"/>
        <item t="default"/>
      </items>
      <extLst>
        <ext xmlns:x14="http://schemas.microsoft.com/office/spreadsheetml/2009/9/main" uri="{2946ED86-A175-432a-8AC1-64E0C546D7DE}">
          <x14:pivotField fillDownLabels="1"/>
        </ext>
      </extLst>
    </pivotField>
    <pivotField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9"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Items count="1">
    <i/>
  </rowItems>
  <colFields count="1">
    <field x="-2"/>
  </colFields>
  <colItems count="5">
    <i>
      <x/>
    </i>
    <i i="1">
      <x v="1"/>
    </i>
    <i i="2">
      <x v="2"/>
    </i>
    <i i="3">
      <x v="3"/>
    </i>
    <i i="4">
      <x v="4"/>
    </i>
  </colItems>
  <pageFields count="1">
    <pageField fld="66" hier="-1"/>
  </pageFields>
  <dataFields count="5">
    <dataField name="Sum of NET COST - ABANDON / Well" fld="102" baseField="0" baseItem="0"/>
    <dataField name="Sum of NET COST - RECLAMATION / well" fld="103" baseField="0" baseItem="0"/>
    <dataField name="Sum of NET COST - TOTAL" fld="104" baseField="0" baseItem="0"/>
    <dataField name="Sum of WI" fld="101" baseField="0" baseItem="0"/>
    <dataField name="Count of WI2" fld="101" subtotal="count" baseField="89" baseItem="6"/>
  </dataFields>
  <formats count="28">
    <format dxfId="107">
      <pivotArea outline="0" collapsedLevelsAreSubtotals="1" fieldPosition="0"/>
    </format>
    <format dxfId="106">
      <pivotArea field="67" type="button" dataOnly="0" labelOnly="1" outline="0"/>
    </format>
    <format dxfId="105">
      <pivotArea dataOnly="0" grandRow="1" outline="0" fieldPosition="0"/>
    </format>
    <format dxfId="104">
      <pivotArea dataOnly="0" grandRow="1" outline="0" fieldPosition="0"/>
    </format>
    <format dxfId="103">
      <pivotArea field="67" type="button" dataOnly="0" labelOnly="1" outline="0"/>
    </format>
    <format dxfId="102">
      <pivotArea field="67" type="button" dataOnly="0" labelOnly="1" outline="0"/>
    </format>
    <format dxfId="101">
      <pivotArea field="67" type="button" dataOnly="0" labelOnly="1" outline="0"/>
    </format>
    <format dxfId="100">
      <pivotArea field="67" type="button" dataOnly="0" labelOnly="1" outline="0"/>
    </format>
    <format dxfId="99">
      <pivotArea field="67" type="button" dataOnly="0" labelOnly="1" outline="0"/>
    </format>
    <format dxfId="98">
      <pivotArea field="66" type="button" dataOnly="0" labelOnly="1" outline="0" axis="axisPage" fieldPosition="0"/>
    </format>
    <format dxfId="97">
      <pivotArea field="67" type="button" dataOnly="0" labelOnly="1" outline="0"/>
    </format>
    <format dxfId="96">
      <pivotArea field="66" type="button" dataOnly="0" labelOnly="1" outline="0" axis="axisPage" fieldPosition="0"/>
    </format>
    <format dxfId="95">
      <pivotArea field="67" type="button" dataOnly="0" labelOnly="1" outline="0"/>
    </format>
    <format dxfId="94">
      <pivotArea type="all" dataOnly="0" outline="0" fieldPosition="0"/>
    </format>
    <format dxfId="93">
      <pivotArea outline="0" collapsedLevelsAreSubtotals="1" fieldPosition="0"/>
    </format>
    <format dxfId="92">
      <pivotArea field="63" type="button" dataOnly="0" labelOnly="1" outline="0"/>
    </format>
    <format dxfId="91">
      <pivotArea field="67" type="button" dataOnly="0" labelOnly="1" outline="0"/>
    </format>
    <format dxfId="90">
      <pivotArea dataOnly="0" labelOnly="1" grandRow="1" outline="0" fieldPosition="0"/>
    </format>
    <format dxfId="89">
      <pivotArea field="67" type="button" dataOnly="0" labelOnly="1" outline="0"/>
    </format>
    <format dxfId="88">
      <pivotArea field="63" type="button" dataOnly="0" labelOnly="1" outline="0"/>
    </format>
    <format dxfId="87">
      <pivotArea dataOnly="0" labelOnly="1" grandCol="1" outline="0" fieldPosition="0"/>
    </format>
    <format dxfId="86">
      <pivotArea dataOnly="0" labelOnly="1" outline="0" fieldPosition="0">
        <references count="1">
          <reference field="4294967294" count="2">
            <x v="2"/>
            <x v="3"/>
          </reference>
        </references>
      </pivotArea>
    </format>
    <format dxfId="85">
      <pivotArea outline="0" collapsedLevelsAreSubtotals="1" fieldPosition="0"/>
    </format>
    <format dxfId="84">
      <pivotArea dataOnly="0" labelOnly="1" outline="0" fieldPosition="0">
        <references count="1">
          <reference field="4294967294" count="2">
            <x v="2"/>
            <x v="3"/>
          </reference>
        </references>
      </pivotArea>
    </format>
    <format dxfId="83">
      <pivotArea dataOnly="0" labelOnly="1" outline="0" fieldPosition="0">
        <references count="1">
          <reference field="4294967294" count="4">
            <x v="0"/>
            <x v="1"/>
            <x v="2"/>
            <x v="3"/>
          </reference>
        </references>
      </pivotArea>
    </format>
    <format dxfId="82">
      <pivotArea dataOnly="0" labelOnly="1" outline="0" fieldPosition="0">
        <references count="1">
          <reference field="4294967294" count="4">
            <x v="0"/>
            <x v="1"/>
            <x v="2"/>
            <x v="3"/>
          </reference>
        </references>
      </pivotArea>
    </format>
    <format dxfId="81">
      <pivotArea dataOnly="0" labelOnly="1" outline="0" fieldPosition="0">
        <references count="1">
          <reference field="4294967294" count="5">
            <x v="0"/>
            <x v="1"/>
            <x v="2"/>
            <x v="3"/>
            <x v="4"/>
          </reference>
        </references>
      </pivotArea>
    </format>
    <format dxfId="80">
      <pivotArea dataOnly="0" labelOnly="1" outline="0" fieldPosition="0">
        <references count="1">
          <reference field="4294967294" count="5">
            <x v="0"/>
            <x v="1"/>
            <x v="2"/>
            <x v="3"/>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14BAD74B-E962-44A8-84BA-7A739037C9CC}"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4:F5" firstHeaderRow="0" firstDataRow="1" firstDataCol="0" rowPageCount="1" colPageCount="1"/>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Page" compact="0" outline="0" multipleItemSelectionAllowed="1" showAll="0">
      <items count="4">
        <item x="0"/>
        <item h="1" x="1"/>
        <item h="1" x="2"/>
        <item t="default"/>
      </items>
      <extLst>
        <ext xmlns:x14="http://schemas.microsoft.com/office/spreadsheetml/2009/9/main" uri="{2946ED86-A175-432a-8AC1-64E0C546D7DE}">
          <x14:pivotField fillDownLabels="1"/>
        </ext>
      </extLst>
    </pivotField>
    <pivotField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9"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Items count="1">
    <i/>
  </rowItems>
  <colFields count="1">
    <field x="-2"/>
  </colFields>
  <colItems count="5">
    <i>
      <x/>
    </i>
    <i i="1">
      <x v="1"/>
    </i>
    <i i="2">
      <x v="2"/>
    </i>
    <i i="3">
      <x v="3"/>
    </i>
    <i i="4">
      <x v="4"/>
    </i>
  </colItems>
  <pageFields count="1">
    <pageField fld="66" hier="-1"/>
  </pageFields>
  <dataFields count="5">
    <dataField name="Sum of NET COST - ABANDON / Well" fld="102" baseField="0" baseItem="0"/>
    <dataField name="Sum of NET COST - RECLAMATION / well" fld="103" baseField="0" baseItem="0"/>
    <dataField name="Sum of NET COST - TOTAL" fld="104" baseField="0" baseItem="0"/>
    <dataField name="Sum of WI" fld="101" baseField="0" baseItem="0"/>
    <dataField name="Count of WI2" fld="101" subtotal="count" baseField="89" baseItem="6"/>
  </dataFields>
  <formats count="28">
    <format dxfId="27">
      <pivotArea outline="0" collapsedLevelsAreSubtotals="1" fieldPosition="0"/>
    </format>
    <format dxfId="26">
      <pivotArea field="67" type="button" dataOnly="0" labelOnly="1" outline="0"/>
    </format>
    <format dxfId="25">
      <pivotArea dataOnly="0" grandRow="1" outline="0" fieldPosition="0"/>
    </format>
    <format dxfId="24">
      <pivotArea dataOnly="0" grandRow="1" outline="0" fieldPosition="0"/>
    </format>
    <format dxfId="23">
      <pivotArea field="67" type="button" dataOnly="0" labelOnly="1" outline="0"/>
    </format>
    <format dxfId="22">
      <pivotArea field="67" type="button" dataOnly="0" labelOnly="1" outline="0"/>
    </format>
    <format dxfId="21">
      <pivotArea field="67" type="button" dataOnly="0" labelOnly="1" outline="0"/>
    </format>
    <format dxfId="20">
      <pivotArea field="67" type="button" dataOnly="0" labelOnly="1" outline="0"/>
    </format>
    <format dxfId="19">
      <pivotArea field="67" type="button" dataOnly="0" labelOnly="1" outline="0"/>
    </format>
    <format dxfId="18">
      <pivotArea field="66" type="button" dataOnly="0" labelOnly="1" outline="0" axis="axisPage" fieldPosition="0"/>
    </format>
    <format dxfId="17">
      <pivotArea field="67" type="button" dataOnly="0" labelOnly="1" outline="0"/>
    </format>
    <format dxfId="16">
      <pivotArea field="66" type="button" dataOnly="0" labelOnly="1" outline="0" axis="axisPage" fieldPosition="0"/>
    </format>
    <format dxfId="15">
      <pivotArea field="67" type="button" dataOnly="0" labelOnly="1" outline="0"/>
    </format>
    <format dxfId="14">
      <pivotArea type="all" dataOnly="0" outline="0" fieldPosition="0"/>
    </format>
    <format dxfId="13">
      <pivotArea outline="0" collapsedLevelsAreSubtotals="1" fieldPosition="0"/>
    </format>
    <format dxfId="12">
      <pivotArea field="63" type="button" dataOnly="0" labelOnly="1" outline="0"/>
    </format>
    <format dxfId="11">
      <pivotArea field="67" type="button" dataOnly="0" labelOnly="1" outline="0"/>
    </format>
    <format dxfId="10">
      <pivotArea dataOnly="0" labelOnly="1" grandRow="1" outline="0" fieldPosition="0"/>
    </format>
    <format dxfId="9">
      <pivotArea field="67" type="button" dataOnly="0" labelOnly="1" outline="0"/>
    </format>
    <format dxfId="8">
      <pivotArea field="63" type="button" dataOnly="0" labelOnly="1" outline="0"/>
    </format>
    <format dxfId="7">
      <pivotArea dataOnly="0" labelOnly="1" grandCol="1" outline="0" fieldPosition="0"/>
    </format>
    <format dxfId="6">
      <pivotArea dataOnly="0" labelOnly="1" outline="0" fieldPosition="0">
        <references count="1">
          <reference field="4294967294" count="2">
            <x v="2"/>
            <x v="3"/>
          </reference>
        </references>
      </pivotArea>
    </format>
    <format dxfId="5">
      <pivotArea outline="0" collapsedLevelsAreSubtotals="1" fieldPosition="0"/>
    </format>
    <format dxfId="4">
      <pivotArea dataOnly="0" labelOnly="1" outline="0" fieldPosition="0">
        <references count="1">
          <reference field="4294967294" count="2">
            <x v="2"/>
            <x v="3"/>
          </reference>
        </references>
      </pivotArea>
    </format>
    <format dxfId="3">
      <pivotArea dataOnly="0" labelOnly="1" outline="0" fieldPosition="0">
        <references count="1">
          <reference field="4294967294" count="4">
            <x v="0"/>
            <x v="1"/>
            <x v="2"/>
            <x v="3"/>
          </reference>
        </references>
      </pivotArea>
    </format>
    <format dxfId="2">
      <pivotArea dataOnly="0" labelOnly="1" outline="0" fieldPosition="0">
        <references count="1">
          <reference field="4294967294" count="4">
            <x v="0"/>
            <x v="1"/>
            <x v="2"/>
            <x v="3"/>
          </reference>
        </references>
      </pivotArea>
    </format>
    <format dxfId="1">
      <pivotArea dataOnly="0" labelOnly="1" outline="0" fieldPosition="0">
        <references count="1">
          <reference field="4294967294" count="5">
            <x v="0"/>
            <x v="1"/>
            <x v="2"/>
            <x v="3"/>
            <x v="4"/>
          </reference>
        </references>
      </pivotArea>
    </format>
    <format dxfId="0">
      <pivotArea dataOnly="0" labelOnly="1" outline="0" fieldPosition="0">
        <references count="1">
          <reference field="4294967294" count="5">
            <x v="0"/>
            <x v="1"/>
            <x v="2"/>
            <x v="3"/>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7E157A5C-E057-4DA6-B1B1-73B3279B9284}" name="PivotTable13" cacheId="2"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M4:P8" firstHeaderRow="0" firstDataRow="1" firstDataCol="1" rowPageCount="1" colPageCount="1"/>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6">
        <item h="1" x="1"/>
        <item x="0"/>
        <item h="1"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3">
        <item x="0"/>
        <item x="1"/>
        <item t="default"/>
      </items>
    </pivotField>
    <pivotField axis="axisRow" compact="0" outline="0" showAll="0">
      <items count="16">
        <item x="9"/>
        <item h="1" m="1" x="14"/>
        <item h="1" m="1" x="10"/>
        <item m="1" x="11"/>
        <item h="1" x="2"/>
        <item h="1" x="1"/>
        <item h="1" m="1" x="12"/>
        <item h="1" x="4"/>
        <item x="8"/>
        <item x="5"/>
        <item h="1" x="0"/>
        <item h="1" x="3"/>
        <item h="1" x="6"/>
        <item h="1" m="1" x="13"/>
        <item h="1" x="7"/>
        <item t="default"/>
      </items>
    </pivotField>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compact="0" numFmtId="166" outline="0" showAll="0"/>
    <pivotField dataField="1" compact="0" numFmtId="9" outline="0" showAll="0"/>
    <pivotField compact="0" numFmtId="166" outline="0" showAll="0"/>
    <pivotField compact="0" numFmtId="166" outline="0" showAll="0"/>
    <pivotField dataField="1"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Fields count="1">
    <field x="26"/>
  </rowFields>
  <rowItems count="4">
    <i>
      <x/>
    </i>
    <i>
      <x v="8"/>
    </i>
    <i>
      <x v="9"/>
    </i>
    <i t="grand">
      <x/>
    </i>
  </rowItems>
  <colFields count="1">
    <field x="-2"/>
  </colFields>
  <colItems count="3">
    <i>
      <x/>
    </i>
    <i i="1">
      <x v="1"/>
    </i>
    <i i="2">
      <x v="2"/>
    </i>
  </colItems>
  <pageFields count="1">
    <pageField fld="7" hier="-1"/>
  </pageFields>
  <dataFields count="3">
    <dataField name="Sum of NET COST - PIPELINE TOTAL" fld="39" baseField="0" baseItem="0"/>
    <dataField name="Sum of WI2" fld="36" baseField="0" baseItem="0"/>
    <dataField name="Count of WI2_2" fld="36" subtotal="count" baseField="31" baseItem="8"/>
  </dataFields>
  <formats count="12">
    <format dxfId="39">
      <pivotArea dataOnly="0" grandRow="1" outline="0" fieldPosition="0"/>
    </format>
    <format dxfId="38">
      <pivotArea dataOnly="0" grandRow="1" outline="0" fieldPosition="0"/>
    </format>
    <format dxfId="37">
      <pivotArea outline="0" collapsedLevelsAreSubtotals="1" fieldPosition="0"/>
    </format>
    <format dxfId="36">
      <pivotArea dataOnly="0" labelOnly="1" outline="0" axis="axisValues" fieldPosition="0"/>
    </format>
    <format dxfId="35">
      <pivotArea field="25" type="button" dataOnly="0" labelOnly="1" outline="0"/>
    </format>
    <format dxfId="34">
      <pivotArea field="7" type="button" dataOnly="0" labelOnly="1" outline="0" axis="axisPage" fieldPosition="0"/>
    </format>
    <format dxfId="33">
      <pivotArea dataOnly="0" outline="0" fieldPosition="0">
        <references count="1">
          <reference field="26" count="0" defaultSubtotal="1"/>
        </references>
      </pivotArea>
    </format>
    <format dxfId="32">
      <pivotArea dataOnly="0" outline="0" fieldPosition="0">
        <references count="1">
          <reference field="26" count="0" defaultSubtotal="1"/>
        </references>
      </pivotArea>
    </format>
    <format dxfId="31">
      <pivotArea field="26" type="button" dataOnly="0" labelOnly="1" outline="0" axis="axisRow" fieldPosition="0"/>
    </format>
    <format dxfId="30">
      <pivotArea dataOnly="0" labelOnly="1" outline="0" fieldPosition="0">
        <references count="1">
          <reference field="4294967294" count="3">
            <x v="0"/>
            <x v="1"/>
            <x v="2"/>
          </reference>
        </references>
      </pivotArea>
    </format>
    <format dxfId="29">
      <pivotArea field="26" type="button" dataOnly="0" labelOnly="1" outline="0" axis="axisRow" fieldPosition="0"/>
    </format>
    <format dxfId="28">
      <pivotArea dataOnly="0" labelOnly="1" outline="0" fieldPosition="0">
        <references count="1">
          <reference field="4294967294" count="3">
            <x v="0"/>
            <x v="1"/>
            <x v="2"/>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73239AEA-3D2B-4D8A-90AE-D94F1F6F45A5}" name="PivotTable14" cacheId="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T4:Y9" firstHeaderRow="0" firstDataRow="1" firstDataCol="1" rowPageCount="1" colPageCount="1"/>
  <pivotFields count="62">
    <pivotField compact="0" outline="0" showAll="0"/>
    <pivotField compact="0" outline="0" showAll="0"/>
    <pivotField compact="0" outline="0" showAll="0"/>
    <pivotField compact="0" outline="0" multipleItemSelectionAllowed="1"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9">
        <item h="1" x="4"/>
        <item x="0"/>
        <item x="7"/>
        <item x="2"/>
        <item h="1" x="3"/>
        <item h="1" x="5"/>
        <item x="1"/>
        <item h="1" x="6"/>
        <item t="default"/>
      </items>
    </pivotField>
    <pivotField compact="0" outline="0" showAll="0"/>
    <pivotField compact="0" outline="0" showAll="0"/>
    <pivotField compact="0" outline="0" showAll="0"/>
    <pivotField compact="0" outline="0" showAll="0"/>
    <pivotField compact="0" outline="0" showAll="0">
      <items count="4">
        <item x="0"/>
        <item x="1"/>
        <item h="1" x="2"/>
        <item t="default"/>
      </items>
    </pivotField>
    <pivotField axis="axisRow" compact="0" outline="0" showAll="0">
      <items count="12">
        <item x="2"/>
        <item h="1" x="9"/>
        <item h="1" x="6"/>
        <item x="0"/>
        <item h="1" x="4"/>
        <item h="1" x="8"/>
        <item h="1" x="5"/>
        <item h="1" x="3"/>
        <item x="7"/>
        <item x="1"/>
        <item h="1" x="1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5">
        <item x="0"/>
        <item x="1"/>
        <item x="2"/>
        <item x="3"/>
        <item t="default"/>
      </items>
    </pivotField>
    <pivotField compact="0" outline="0" showAll="0" defaultSubtotal="0">
      <items count="17">
        <item x="15"/>
        <item x="14"/>
        <item x="13"/>
        <item x="12"/>
        <item x="11"/>
        <item x="10"/>
        <item x="9"/>
        <item x="8"/>
        <item x="7"/>
        <item x="6"/>
        <item x="5"/>
        <item x="4"/>
        <item x="3"/>
        <item x="2"/>
        <item x="1"/>
        <item x="0"/>
        <item h="1" x="16"/>
      </items>
    </pivotField>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18"/>
  </rowFields>
  <rowItems count="5">
    <i>
      <x/>
    </i>
    <i>
      <x v="3"/>
    </i>
    <i>
      <x v="8"/>
    </i>
    <i>
      <x v="9"/>
    </i>
    <i t="grand">
      <x/>
    </i>
  </rowItems>
  <colFields count="1">
    <field x="-2"/>
  </colFields>
  <colItems count="5">
    <i>
      <x/>
    </i>
    <i i="1">
      <x v="1"/>
    </i>
    <i i="2">
      <x v="2"/>
    </i>
    <i i="3">
      <x v="3"/>
    </i>
    <i i="4">
      <x v="4"/>
    </i>
  </colItems>
  <pageFields count="1">
    <pageField fld="12" hier="-1"/>
  </pageFields>
  <dataFields count="5">
    <dataField name="Sum of NET COST - ABANDON / FACILITY" fld="47" baseField="0" baseItem="0"/>
    <dataField name="Sum of NET COST - RECLAMATION / FACILITY" fld="48" baseField="0" baseItem="0"/>
    <dataField name="Sum of NET COST - FACILITY TOTAL" fld="49" baseField="0" baseItem="0"/>
    <dataField name="Sum of WI2" fld="46" baseField="0" baseItem="0"/>
    <dataField name="Count of WI2_2" fld="46" subtotal="count" baseField="41" baseItem="9"/>
  </dataFields>
  <formats count="14">
    <format dxfId="53">
      <pivotArea dataOnly="0" grandRow="1" outline="0" fieldPosition="0"/>
    </format>
    <format dxfId="52">
      <pivotArea dataOnly="0" grandRow="1" outline="0" fieldPosition="0"/>
    </format>
    <format dxfId="51">
      <pivotArea outline="0" collapsedLevelsAreSubtotals="1" fieldPosition="0"/>
    </format>
    <format dxfId="50">
      <pivotArea dataOnly="0" labelOnly="1" outline="0" axis="axisValues" fieldPosition="0"/>
    </format>
    <format dxfId="49">
      <pivotArea field="17" type="button" dataOnly="0" labelOnly="1" outline="0"/>
    </format>
    <format dxfId="48">
      <pivotArea field="12" type="button" dataOnly="0" labelOnly="1" outline="0" axis="axisPage" fieldPosition="0"/>
    </format>
    <format dxfId="47">
      <pivotArea dataOnly="0" outline="0" fieldPosition="0">
        <references count="1">
          <reference field="18" count="0" defaultSubtotal="1"/>
        </references>
      </pivotArea>
    </format>
    <format dxfId="46">
      <pivotArea dataOnly="0" outline="0" fieldPosition="0">
        <references count="1">
          <reference field="18" count="0" defaultSubtotal="1"/>
        </references>
      </pivotArea>
    </format>
    <format dxfId="45">
      <pivotArea field="18" type="button" dataOnly="0" labelOnly="1" outline="0" axis="axisRow" fieldPosition="0"/>
    </format>
    <format dxfId="44">
      <pivotArea field="41" type="button" dataOnly="0" labelOnly="1" outline="0"/>
    </format>
    <format dxfId="43">
      <pivotArea dataOnly="0" labelOnly="1" outline="0" fieldPosition="0">
        <references count="1">
          <reference field="4294967294" count="5">
            <x v="0"/>
            <x v="1"/>
            <x v="2"/>
            <x v="3"/>
            <x v="4"/>
          </reference>
        </references>
      </pivotArea>
    </format>
    <format dxfId="42">
      <pivotArea field="18" type="button" dataOnly="0" labelOnly="1" outline="0" axis="axisRow" fieldPosition="0"/>
    </format>
    <format dxfId="41">
      <pivotArea field="41" type="button" dataOnly="0" labelOnly="1" outline="0"/>
    </format>
    <format dxfId="40">
      <pivotArea dataOnly="0" labelOnly="1" outline="0" fieldPosition="0">
        <references count="1">
          <reference field="4294967294" count="5">
            <x v="0"/>
            <x v="1"/>
            <x v="2"/>
            <x v="3"/>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10" Type="http://schemas.openxmlformats.org/officeDocument/2006/relationships/printerSettings" Target="../printerSettings/printerSettings1.bin"/><Relationship Id="rId4" Type="http://schemas.openxmlformats.org/officeDocument/2006/relationships/pivotTable" Target="../pivotTables/pivotTable4.xml"/><Relationship Id="rId9" Type="http://schemas.openxmlformats.org/officeDocument/2006/relationships/pivotTable" Target="../pivotTables/pivotTable9.xm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12.xml"/><Relationship Id="rId2" Type="http://schemas.openxmlformats.org/officeDocument/2006/relationships/pivotTable" Target="../pivotTables/pivotTable11.xml"/><Relationship Id="rId1" Type="http://schemas.openxmlformats.org/officeDocument/2006/relationships/pivotTable" Target="../pivotTables/pivotTable10.xml"/><Relationship Id="rId4"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15.xml"/><Relationship Id="rId2" Type="http://schemas.openxmlformats.org/officeDocument/2006/relationships/pivotTable" Target="../pivotTables/pivotTable14.xml"/><Relationship Id="rId1" Type="http://schemas.openxmlformats.org/officeDocument/2006/relationships/pivotTable" Target="../pivotTables/pivotTable13.xml"/><Relationship Id="rId4"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7E5E0-7842-4A58-A48C-A07825049768}">
  <sheetPr>
    <tabColor rgb="FFFFFF00"/>
  </sheetPr>
  <dimension ref="A1:G23"/>
  <sheetViews>
    <sheetView zoomScale="85" zoomScaleNormal="85" workbookViewId="0">
      <selection activeCell="E10" sqref="E10"/>
    </sheetView>
  </sheetViews>
  <sheetFormatPr defaultRowHeight="15" x14ac:dyDescent="0.25"/>
  <cols>
    <col min="1" max="1" width="18.85546875" customWidth="1"/>
    <col min="2" max="2" width="17.5703125" bestFit="1" customWidth="1"/>
    <col min="3" max="3" width="15.5703125" customWidth="1"/>
    <col min="4" max="6" width="17.42578125" customWidth="1"/>
    <col min="7" max="7" width="11.5703125" bestFit="1" customWidth="1"/>
  </cols>
  <sheetData>
    <row r="1" spans="1:7" x14ac:dyDescent="0.25">
      <c r="A1" s="1"/>
    </row>
    <row r="4" spans="1:7" x14ac:dyDescent="0.25">
      <c r="A4" s="258" t="s">
        <v>8224</v>
      </c>
      <c r="B4" s="259"/>
      <c r="C4" s="259"/>
      <c r="D4" s="259"/>
      <c r="E4" s="259"/>
      <c r="F4" s="259"/>
      <c r="G4" s="260"/>
    </row>
    <row r="5" spans="1:7" ht="60" x14ac:dyDescent="0.25">
      <c r="A5" s="61" t="s">
        <v>3</v>
      </c>
      <c r="B5" s="61" t="s">
        <v>4</v>
      </c>
      <c r="C5" s="58" t="s">
        <v>8225</v>
      </c>
      <c r="D5" s="59" t="s">
        <v>8226</v>
      </c>
      <c r="E5" s="59" t="s">
        <v>8233</v>
      </c>
      <c r="F5" s="59" t="s">
        <v>8234</v>
      </c>
      <c r="G5" s="60" t="s">
        <v>8235</v>
      </c>
    </row>
    <row r="6" spans="1:7" x14ac:dyDescent="0.25">
      <c r="A6" s="7" t="s">
        <v>1871</v>
      </c>
      <c r="B6" s="7" t="s">
        <v>6298</v>
      </c>
      <c r="C6" s="48">
        <f>SUMIF('Wells ARO @ YTD 2020'!H:H,B6,'Wells ARO @ YTD 2020'!AP:AP)+SUMIF('Facilities ARO @ YTD 2020'!Q:Q,B6,'Facilities ARO @ YTD 2020'!AO:AO)+SUMIF('Pipelines ARO @ YTD 2020'!R:R,B6,'Pipelines ARO @ YTD 2020'!AE:AE)</f>
        <v>2564056.1500000004</v>
      </c>
      <c r="D6" s="49">
        <f>SUMIF('Wells ARO @ YTD 2020'!H:H,B6,'Wells ARO @ YTD 2020'!AY:AY)+SUMIF('Facilities ARO @ YTD 2020'!Q:Q,B6,'Facilities ARO @ YTD 2020'!AX:AX)+SUMIF('Pipelines ARO @ YTD 2020'!R:R,B6,'Pipelines ARO @ YTD 2020'!AN:AN)</f>
        <v>672183.6873569343</v>
      </c>
      <c r="E6" s="297">
        <f>SUMIF('Wells ARO @ YTD 2020'!H:H,B6,'Wells ARO @ YTD 2020'!AA:AA)</f>
        <v>0</v>
      </c>
      <c r="F6" s="297">
        <f>SUMIF('Wells ARO @ YTD 2020'!H:H,B6,'Wells ARO @ YTD 2020'!T:T)+SUMIF('Facilities ARO @ YTD 2020'!Q:Q,B6,'Facilities ARO @ YTD 2020'!Z:Z)</f>
        <v>344752</v>
      </c>
      <c r="G6" s="261">
        <f>IFERROR(E6/F6,0)</f>
        <v>0</v>
      </c>
    </row>
    <row r="7" spans="1:7" x14ac:dyDescent="0.25">
      <c r="A7" s="45" t="s">
        <v>1871</v>
      </c>
      <c r="B7" s="46" t="s">
        <v>8218</v>
      </c>
      <c r="C7" s="50">
        <f>SUMIF('Wells ARO @ YTD 2020'!H:H,B7,'Wells ARO @ YTD 2020'!AP:AP)+SUMIF('Facilities ARO @ YTD 2020'!Q:Q,B7,'Facilities ARO @ YTD 2020'!AO:AO)+SUMIF('Pipelines ARO @ YTD 2020'!R:R,B7,'Pipelines ARO @ YTD 2020'!AE:AE)</f>
        <v>317226</v>
      </c>
      <c r="D7" s="47">
        <f>SUMIF('Wells ARO @ YTD 2020'!H:H,B7,'Wells ARO @ YTD 2020'!AY:AY)+SUMIF('Facilities ARO @ YTD 2020'!Q:Q,B7,'Facilities ARO @ YTD 2020'!AX:AX)+SUMIF('Pipelines ARO @ YTD 2020'!R:R,B7,'Pipelines ARO @ YTD 2020'!AN:AN)</f>
        <v>14392.734809977368</v>
      </c>
      <c r="E7" s="112">
        <f>SUMIF('Wells ARO @ YTD 2020'!H:H,B7,'Wells ARO @ YTD 2020'!AA:AA)</f>
        <v>0</v>
      </c>
      <c r="F7" s="112">
        <f>SUMIF('Wells ARO @ YTD 2020'!H:H,B7,'Wells ARO @ YTD 2020'!T:T)+SUMIF('Facilities ARO @ YTD 2020'!Q:Q,B7,'Facilities ARO @ YTD 2020'!Z:Z)</f>
        <v>0</v>
      </c>
      <c r="G7" s="262">
        <f t="shared" ref="G7:G20" si="0">IFERROR(E7/F7,0)</f>
        <v>0</v>
      </c>
    </row>
    <row r="8" spans="1:7" x14ac:dyDescent="0.25">
      <c r="A8" s="45" t="s">
        <v>1871</v>
      </c>
      <c r="B8" s="46" t="s">
        <v>8203</v>
      </c>
      <c r="C8" s="50">
        <f>SUMIF('Wells ARO @ YTD 2020'!H:H,B8,'Wells ARO @ YTD 2020'!AP:AP)+SUMIF('Facilities ARO @ YTD 2020'!Q:Q,B8,'Facilities ARO @ YTD 2020'!AO:AO)+SUMIF('Pipelines ARO @ YTD 2020'!R:R,B8,'Pipelines ARO @ YTD 2020'!AE:AE)</f>
        <v>0</v>
      </c>
      <c r="D8" s="47">
        <f>SUMIF('Wells ARO @ YTD 2020'!H:H,B8,'Wells ARO @ YTD 2020'!AY:AY)+SUMIF('Facilities ARO @ YTD 2020'!Q:Q,B8,'Facilities ARO @ YTD 2020'!AX:AX)+SUMIF('Pipelines ARO @ YTD 2020'!R:R,B8,'Pipelines ARO @ YTD 2020'!AN:AN)</f>
        <v>0</v>
      </c>
      <c r="E8" s="112">
        <f>SUMIF('Wells ARO @ YTD 2020'!H:H,B8,'Wells ARO @ YTD 2020'!AA:AA)</f>
        <v>0</v>
      </c>
      <c r="F8" s="112">
        <f>SUMIF('Wells ARO @ YTD 2020'!H:H,B8,'Wells ARO @ YTD 2020'!T:T)+SUMIF('Facilities ARO @ YTD 2020'!Q:Q,B8,'Facilities ARO @ YTD 2020'!Z:Z)</f>
        <v>0</v>
      </c>
      <c r="G8" s="262">
        <f t="shared" si="0"/>
        <v>0</v>
      </c>
    </row>
    <row r="9" spans="1:7" x14ac:dyDescent="0.25">
      <c r="A9" s="45" t="s">
        <v>1871</v>
      </c>
      <c r="B9" s="46" t="s">
        <v>8204</v>
      </c>
      <c r="C9" s="50">
        <f>SUMIF('Wells ARO @ YTD 2020'!H:H,B9,'Wells ARO @ YTD 2020'!AP:AP)+SUMIF('Facilities ARO @ YTD 2020'!Q:Q,B9,'Facilities ARO @ YTD 2020'!AO:AO)+SUMIF('Pipelines ARO @ YTD 2020'!R:R,B9,'Pipelines ARO @ YTD 2020'!AE:AE)</f>
        <v>0</v>
      </c>
      <c r="D9" s="47">
        <f>SUMIF('Wells ARO @ YTD 2020'!H:H,B9,'Wells ARO @ YTD 2020'!AY:AY)+SUMIF('Facilities ARO @ YTD 2020'!Q:Q,B9,'Facilities ARO @ YTD 2020'!AX:AX)+SUMIF('Pipelines ARO @ YTD 2020'!R:R,B9,'Pipelines ARO @ YTD 2020'!AN:AN)</f>
        <v>0</v>
      </c>
      <c r="E9" s="112">
        <f>SUMIF('Wells ARO @ YTD 2020'!H:H,B9,'Wells ARO @ YTD 2020'!AA:AA)</f>
        <v>0</v>
      </c>
      <c r="F9" s="112">
        <f>SUMIF('Wells ARO @ YTD 2020'!H:H,B9,'Wells ARO @ YTD 2020'!T:T)+SUMIF('Facilities ARO @ YTD 2020'!Q:Q,B9,'Facilities ARO @ YTD 2020'!Z:Z)</f>
        <v>0</v>
      </c>
      <c r="G9" s="262">
        <f t="shared" si="0"/>
        <v>0</v>
      </c>
    </row>
    <row r="10" spans="1:7" x14ac:dyDescent="0.25">
      <c r="A10" s="45" t="s">
        <v>1871</v>
      </c>
      <c r="B10" s="46" t="s">
        <v>1880</v>
      </c>
      <c r="C10" s="50">
        <f>SUMIF('Wells ARO @ YTD 2020'!H:H,B10,'Wells ARO @ YTD 2020'!AP:AP)+SUMIF('Facilities ARO @ YTD 2020'!Q:Q,B10,'Facilities ARO @ YTD 2020'!AO:AO)+SUMIF('Pipelines ARO @ YTD 2020'!R:R,B10,'Pipelines ARO @ YTD 2020'!AE:AE)</f>
        <v>12313475.992218876</v>
      </c>
      <c r="D10" s="47">
        <f>SUMIF('Wells ARO @ YTD 2020'!H:H,B10,'Wells ARO @ YTD 2020'!AY:AY)+SUMIF('Facilities ARO @ YTD 2020'!Q:Q,B10,'Facilities ARO @ YTD 2020'!AX:AX)+SUMIF('Pipelines ARO @ YTD 2020'!R:R,B10,'Pipelines ARO @ YTD 2020'!AN:AN)</f>
        <v>2659722.8615608918</v>
      </c>
      <c r="E10" s="112">
        <f>SUMIF('Wells ARO @ YTD 2020'!H:H,B10,'Wells ARO @ YTD 2020'!AA:AA)</f>
        <v>9564654.9699999876</v>
      </c>
      <c r="F10" s="112">
        <f>SUMIF('Wells ARO @ YTD 2020'!H:H,B10,'Wells ARO @ YTD 2020'!T:T)+SUMIF('Facilities ARO @ YTD 2020'!Q:Q,B10,'Facilities ARO @ YTD 2020'!Z:Z)</f>
        <v>19845233.75</v>
      </c>
      <c r="G10" s="262">
        <f t="shared" si="0"/>
        <v>0.48196232357303365</v>
      </c>
    </row>
    <row r="11" spans="1:7" x14ac:dyDescent="0.25">
      <c r="A11" s="45" t="s">
        <v>1871</v>
      </c>
      <c r="B11" s="46" t="s">
        <v>8217</v>
      </c>
      <c r="C11" s="50">
        <f>SUMIF('Wells ARO @ YTD 2020'!H:H,B11,'Wells ARO @ YTD 2020'!AP:AP)+SUMIF('Facilities ARO @ YTD 2020'!Q:Q,B11,'Facilities ARO @ YTD 2020'!AO:AO)+SUMIF('Pipelines ARO @ YTD 2020'!R:R,B11,'Pipelines ARO @ YTD 2020'!AE:AE)</f>
        <v>2046402.1263000192</v>
      </c>
      <c r="D11" s="47">
        <f>SUMIF('Wells ARO @ YTD 2020'!H:H,B11,'Wells ARO @ YTD 2020'!AY:AY)+SUMIF('Facilities ARO @ YTD 2020'!Q:Q,B11,'Facilities ARO @ YTD 2020'!AX:AX)+SUMIF('Pipelines ARO @ YTD 2020'!R:R,B11,'Pipelines ARO @ YTD 2020'!AN:AN)</f>
        <v>394294.30288760283</v>
      </c>
      <c r="E11" s="112">
        <f>SUMIF('Wells ARO @ YTD 2020'!H:H,B11,'Wells ARO @ YTD 2020'!AA:AA)</f>
        <v>0</v>
      </c>
      <c r="F11" s="112">
        <f>SUMIF('Wells ARO @ YTD 2020'!H:H,B11,'Wells ARO @ YTD 2020'!T:T)+SUMIF('Facilities ARO @ YTD 2020'!Q:Q,B11,'Facilities ARO @ YTD 2020'!Z:Z)</f>
        <v>0</v>
      </c>
      <c r="G11" s="262">
        <f t="shared" si="0"/>
        <v>0</v>
      </c>
    </row>
    <row r="12" spans="1:7" x14ac:dyDescent="0.25">
      <c r="A12" s="45" t="s">
        <v>1871</v>
      </c>
      <c r="B12" s="46" t="s">
        <v>8212</v>
      </c>
      <c r="C12" s="50">
        <f>SUMIF('Wells ARO @ YTD 2020'!H:H,B12,'Wells ARO @ YTD 2020'!AP:AP)+SUMIF('Facilities ARO @ YTD 2020'!Q:Q,B12,'Facilities ARO @ YTD 2020'!AO:AO)+SUMIF('Pipelines ARO @ YTD 2020'!R:R,B12,'Pipelines ARO @ YTD 2020'!AE:AE)</f>
        <v>1412458.9325000001</v>
      </c>
      <c r="D12" s="47">
        <f>SUMIF('Wells ARO @ YTD 2020'!H:H,B12,'Wells ARO @ YTD 2020'!AY:AY)+SUMIF('Facilities ARO @ YTD 2020'!Q:Q,B12,'Facilities ARO @ YTD 2020'!AX:AX)+SUMIF('Pipelines ARO @ YTD 2020'!R:R,B12,'Pipelines ARO @ YTD 2020'!AN:AN)</f>
        <v>263803.69468905817</v>
      </c>
      <c r="E12" s="112">
        <f>SUMIF('Wells ARO @ YTD 2020'!H:H,B12,'Wells ARO @ YTD 2020'!AA:AA)</f>
        <v>0</v>
      </c>
      <c r="F12" s="112">
        <f>SUMIF('Wells ARO @ YTD 2020'!H:H,B12,'Wells ARO @ YTD 2020'!T:T)+SUMIF('Facilities ARO @ YTD 2020'!Q:Q,B12,'Facilities ARO @ YTD 2020'!Z:Z)</f>
        <v>0</v>
      </c>
      <c r="G12" s="262">
        <f t="shared" si="0"/>
        <v>0</v>
      </c>
    </row>
    <row r="13" spans="1:7" x14ac:dyDescent="0.25">
      <c r="A13" s="45" t="s">
        <v>1871</v>
      </c>
      <c r="B13" s="46" t="s">
        <v>8202</v>
      </c>
      <c r="C13" s="50">
        <f>SUMIF('Wells ARO @ YTD 2020'!H:H,B13,'Wells ARO @ YTD 2020'!AP:AP)+SUMIF('Facilities ARO @ YTD 2020'!Q:Q,B13,'Facilities ARO @ YTD 2020'!AO:AO)+SUMIF('Pipelines ARO @ YTD 2020'!R:R,B13,'Pipelines ARO @ YTD 2020'!AE:AE)</f>
        <v>7224812.644460001</v>
      </c>
      <c r="D13" s="47">
        <f>SUMIF('Wells ARO @ YTD 2020'!H:H,B13,'Wells ARO @ YTD 2020'!AY:AY)+SUMIF('Facilities ARO @ YTD 2020'!Q:Q,B13,'Facilities ARO @ YTD 2020'!AX:AX)+SUMIF('Pipelines ARO @ YTD 2020'!R:R,B13,'Pipelines ARO @ YTD 2020'!AN:AN)</f>
        <v>1376195.7898829477</v>
      </c>
      <c r="E13" s="112">
        <f>SUMIF('Wells ARO @ YTD 2020'!H:H,B13,'Wells ARO @ YTD 2020'!AA:AA)</f>
        <v>6144778.6500000022</v>
      </c>
      <c r="F13" s="112">
        <f>SUMIF('Wells ARO @ YTD 2020'!H:H,B13,'Wells ARO @ YTD 2020'!T:T)+SUMIF('Facilities ARO @ YTD 2020'!Q:Q,B13,'Facilities ARO @ YTD 2020'!Z:Z)</f>
        <v>10870470</v>
      </c>
      <c r="G13" s="262">
        <f t="shared" si="0"/>
        <v>0.56527258251023205</v>
      </c>
    </row>
    <row r="14" spans="1:7" x14ac:dyDescent="0.25">
      <c r="A14" s="45" t="s">
        <v>1871</v>
      </c>
      <c r="B14" s="46" t="s">
        <v>1882</v>
      </c>
      <c r="C14" s="50">
        <f>SUMIF('Wells ARO @ YTD 2020'!H:H,B14,'Wells ARO @ YTD 2020'!AP:AP)+SUMIF('Facilities ARO @ YTD 2020'!Q:Q,B14,'Facilities ARO @ YTD 2020'!AO:AO)+SUMIF('Pipelines ARO @ YTD 2020'!R:R,B14,'Pipelines ARO @ YTD 2020'!AE:AE)</f>
        <v>3219472.1120699975</v>
      </c>
      <c r="D14" s="47">
        <f>SUMIF('Wells ARO @ YTD 2020'!H:H,B14,'Wells ARO @ YTD 2020'!AY:AY)+SUMIF('Facilities ARO @ YTD 2020'!Q:Q,B14,'Facilities ARO @ YTD 2020'!AX:AX)+SUMIF('Pipelines ARO @ YTD 2020'!R:R,B14,'Pipelines ARO @ YTD 2020'!AN:AN)</f>
        <v>1025340.6957359533</v>
      </c>
      <c r="E14" s="112">
        <f>SUMIF('Wells ARO @ YTD 2020'!H:H,B14,'Wells ARO @ YTD 2020'!AA:AA)</f>
        <v>2102802.06</v>
      </c>
      <c r="F14" s="112">
        <f>SUMIF('Wells ARO @ YTD 2020'!H:H,B14,'Wells ARO @ YTD 2020'!T:T)+SUMIF('Facilities ARO @ YTD 2020'!Q:Q,B14,'Facilities ARO @ YTD 2020'!Z:Z)</f>
        <v>2921966</v>
      </c>
      <c r="G14" s="262">
        <f t="shared" si="0"/>
        <v>0.71965315818185427</v>
      </c>
    </row>
    <row r="15" spans="1:7" x14ac:dyDescent="0.25">
      <c r="A15" s="62" t="s">
        <v>3521</v>
      </c>
      <c r="B15" s="63"/>
      <c r="C15" s="67">
        <f>SUM(C6:C14)</f>
        <v>29097903.957548894</v>
      </c>
      <c r="D15" s="68">
        <f t="shared" ref="D15:F15" si="1">SUM(D6:D14)</f>
        <v>6405933.7669233661</v>
      </c>
      <c r="E15" s="68">
        <f t="shared" si="1"/>
        <v>17812235.679999989</v>
      </c>
      <c r="F15" s="68">
        <f t="shared" si="1"/>
        <v>33982421.75</v>
      </c>
      <c r="G15" s="263">
        <f t="shared" si="0"/>
        <v>0.52416027942446419</v>
      </c>
    </row>
    <row r="16" spans="1:7" x14ac:dyDescent="0.25">
      <c r="A16" s="7" t="s">
        <v>1371</v>
      </c>
      <c r="B16" s="7" t="s">
        <v>1372</v>
      </c>
      <c r="C16" s="48">
        <f>SUMIF('Wells ARO @ YTD 2020'!H:H,B16,'Wells ARO @ YTD 2020'!AP:AP)+SUMIF('Facilities ARO @ YTD 2020'!Q:Q,B16,'Facilities ARO @ YTD 2020'!AO:AO)+SUMIF('Pipelines ARO @ YTD 2020'!R:R,B16,'Pipelines ARO @ YTD 2020'!AE:AE)</f>
        <v>0</v>
      </c>
      <c r="D16" s="49">
        <f>SUMIF('Wells ARO @ YTD 2020'!H:H,B16,'Wells ARO @ YTD 2020'!AY:AY)+SUMIF('Facilities ARO @ YTD 2020'!Q:Q,B16,'Facilities ARO @ YTD 2020'!AX:AX)+SUMIF('Pipelines ARO @ YTD 2020'!R:R,B16,'Pipelines ARO @ YTD 2020'!AN:AN)</f>
        <v>0</v>
      </c>
      <c r="E16" s="49">
        <f>SUMIF('Wells ARO @ YTD 2020'!H:H,B16,'Wells ARO @ YTD 2020'!AA:AA)</f>
        <v>0</v>
      </c>
      <c r="F16" s="49">
        <f>SUMIF('Wells ARO @ YTD 2020'!H:H,B16,'Wells ARO @ YTD 2020'!T:T)+SUMIF('Facilities ARO @ YTD 2020'!Q:Q,B16,'Facilities ARO @ YTD 2020'!Z:Z)</f>
        <v>0</v>
      </c>
      <c r="G16" s="261">
        <f t="shared" si="0"/>
        <v>0</v>
      </c>
    </row>
    <row r="17" spans="1:7" x14ac:dyDescent="0.25">
      <c r="A17" s="45" t="s">
        <v>1371</v>
      </c>
      <c r="B17" s="46" t="s">
        <v>1868</v>
      </c>
      <c r="C17" s="50">
        <f>SUMIF('Wells ARO @ YTD 2020'!H:H,B17,'Wells ARO @ YTD 2020'!AP:AP)+SUMIF('Facilities ARO @ YTD 2020'!Q:Q,B17,'Facilities ARO @ YTD 2020'!AO:AO)+SUMIF('Pipelines ARO @ YTD 2020'!R:R,B17,'Pipelines ARO @ YTD 2020'!AE:AE)</f>
        <v>0</v>
      </c>
      <c r="D17" s="47">
        <f>SUMIF('Wells ARO @ YTD 2020'!H:H,B17,'Wells ARO @ YTD 2020'!AY:AY)+SUMIF('Facilities ARO @ YTD 2020'!Q:Q,B17,'Facilities ARO @ YTD 2020'!AX:AX)+SUMIF('Pipelines ARO @ YTD 2020'!R:R,B17,'Pipelines ARO @ YTD 2020'!AN:AN)</f>
        <v>0</v>
      </c>
      <c r="E17" s="47">
        <f>SUMIF('Wells ARO @ YTD 2020'!H:H,B17,'Wells ARO @ YTD 2020'!AA:AA)</f>
        <v>0</v>
      </c>
      <c r="F17" s="47">
        <f>SUMIF('Wells ARO @ YTD 2020'!H:H,B17,'Wells ARO @ YTD 2020'!T:T)+SUMIF('Facilities ARO @ YTD 2020'!Q:Q,B17,'Facilities ARO @ YTD 2020'!Z:Z)</f>
        <v>0</v>
      </c>
      <c r="G17" s="262">
        <f t="shared" si="0"/>
        <v>0</v>
      </c>
    </row>
    <row r="18" spans="1:7" x14ac:dyDescent="0.25">
      <c r="A18" s="45" t="s">
        <v>1371</v>
      </c>
      <c r="B18" s="46" t="s">
        <v>1902</v>
      </c>
      <c r="C18" s="50">
        <f>SUMIF('Wells ARO @ YTD 2020'!H:H,B18,'Wells ARO @ YTD 2020'!AP:AP)+SUMIF('Facilities ARO @ YTD 2020'!Q:Q,B18,'Facilities ARO @ YTD 2020'!AO:AO)+SUMIF('Pipelines ARO @ YTD 2020'!R:R,B18,'Pipelines ARO @ YTD 2020'!AE:AE)</f>
        <v>0</v>
      </c>
      <c r="D18" s="47">
        <f>SUMIF('Wells ARO @ YTD 2020'!H:H,B18,'Wells ARO @ YTD 2020'!AY:AY)+SUMIF('Facilities ARO @ YTD 2020'!Q:Q,B18,'Facilities ARO @ YTD 2020'!AX:AX)+SUMIF('Pipelines ARO @ YTD 2020'!R:R,B18,'Pipelines ARO @ YTD 2020'!AN:AN)</f>
        <v>0</v>
      </c>
      <c r="E18" s="47">
        <f>SUMIF('Wells ARO @ YTD 2020'!H:H,B18,'Wells ARO @ YTD 2020'!AA:AA)</f>
        <v>0</v>
      </c>
      <c r="F18" s="47">
        <f>SUMIF('Wells ARO @ YTD 2020'!H:H,B18,'Wells ARO @ YTD 2020'!T:T)+SUMIF('Facilities ARO @ YTD 2020'!Q:Q,B18,'Facilities ARO @ YTD 2020'!Z:Z)</f>
        <v>0</v>
      </c>
      <c r="G18" s="262">
        <f t="shared" si="0"/>
        <v>0</v>
      </c>
    </row>
    <row r="19" spans="1:7" x14ac:dyDescent="0.25">
      <c r="A19" s="62" t="s">
        <v>3522</v>
      </c>
      <c r="B19" s="63"/>
      <c r="C19" s="67">
        <f>SUM(C16:C18)</f>
        <v>0</v>
      </c>
      <c r="D19" s="68">
        <f t="shared" ref="D19:F19" si="2">SUM(D16:D18)</f>
        <v>0</v>
      </c>
      <c r="E19" s="68">
        <f t="shared" si="2"/>
        <v>0</v>
      </c>
      <c r="F19" s="68">
        <f t="shared" si="2"/>
        <v>0</v>
      </c>
      <c r="G19" s="263">
        <f t="shared" si="0"/>
        <v>0</v>
      </c>
    </row>
    <row r="20" spans="1:7" x14ac:dyDescent="0.25">
      <c r="A20" s="69" t="s">
        <v>3497</v>
      </c>
      <c r="B20" s="70"/>
      <c r="C20" s="71">
        <f>C19+C15</f>
        <v>29097903.957548894</v>
      </c>
      <c r="D20" s="72">
        <f t="shared" ref="D20:F20" si="3">D19+D15</f>
        <v>6405933.7669233661</v>
      </c>
      <c r="E20" s="72">
        <f t="shared" si="3"/>
        <v>17812235.679999989</v>
      </c>
      <c r="F20" s="72">
        <f t="shared" si="3"/>
        <v>33982421.75</v>
      </c>
      <c r="G20" s="264">
        <f t="shared" si="0"/>
        <v>0.52416027942446419</v>
      </c>
    </row>
    <row r="23" spans="1:7" x14ac:dyDescent="0.25">
      <c r="C23" s="55"/>
      <c r="D23" s="55"/>
      <c r="E23" s="83"/>
      <c r="F23" s="8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FAF2D-2DFF-4920-9737-25F1F9BEB658}">
  <sheetPr>
    <tabColor rgb="FFFFFF00"/>
  </sheetPr>
  <dimension ref="A1:AZ119"/>
  <sheetViews>
    <sheetView zoomScale="85" zoomScaleNormal="85" workbookViewId="0">
      <pane ySplit="8" topLeftCell="A9" activePane="bottomLeft" state="frozen"/>
      <selection pane="bottomLeft" activeCell="J113" sqref="J112:J113"/>
    </sheetView>
  </sheetViews>
  <sheetFormatPr defaultRowHeight="15" x14ac:dyDescent="0.25"/>
  <cols>
    <col min="1" max="1" width="9.140625" style="184"/>
    <col min="2" max="2" width="33.42578125" style="184" bestFit="1" customWidth="1"/>
    <col min="3" max="3" width="14.140625" style="184" bestFit="1" customWidth="1"/>
    <col min="4" max="4" width="26.42578125" style="184" bestFit="1" customWidth="1"/>
    <col min="5" max="5" width="31.85546875" style="184" bestFit="1" customWidth="1"/>
    <col min="6" max="6" width="10.140625" style="184" bestFit="1" customWidth="1"/>
    <col min="7" max="8" width="26.42578125" style="184" bestFit="1" customWidth="1"/>
    <col min="9" max="13" width="22.28515625" style="184" bestFit="1" customWidth="1"/>
    <col min="14" max="14" width="22.28515625" style="209" bestFit="1" customWidth="1"/>
    <col min="15" max="17" width="22.28515625" style="184" bestFit="1" customWidth="1"/>
    <col min="18" max="18" width="34.7109375" style="184" bestFit="1" customWidth="1"/>
    <col min="19" max="19" width="11.42578125" style="184" bestFit="1" customWidth="1"/>
    <col min="20" max="20" width="34.7109375" style="184" bestFit="1" customWidth="1"/>
    <col min="21" max="22" width="11.42578125" style="184" bestFit="1" customWidth="1"/>
    <col min="23" max="34" width="34.5703125" style="184" bestFit="1" customWidth="1"/>
    <col min="35" max="35" width="40" style="184" bestFit="1" customWidth="1"/>
    <col min="36" max="36" width="16.7109375" style="184" bestFit="1" customWidth="1"/>
    <col min="37" max="37" width="47" style="184" bestFit="1" customWidth="1"/>
    <col min="38" max="38" width="16.7109375" style="184" bestFit="1" customWidth="1"/>
    <col min="39" max="49" width="26.42578125" style="184" bestFit="1" customWidth="1"/>
    <col min="50" max="50" width="15.7109375" style="184" bestFit="1" customWidth="1"/>
    <col min="51" max="51" width="18.28515625" style="184" bestFit="1" customWidth="1"/>
    <col min="52" max="52" width="31.7109375" style="184" bestFit="1" customWidth="1"/>
    <col min="53" max="16384" width="9.140625" style="184"/>
  </cols>
  <sheetData>
    <row r="1" spans="1:23" x14ac:dyDescent="0.25">
      <c r="A1" s="186" t="s">
        <v>7279</v>
      </c>
    </row>
    <row r="2" spans="1:23" x14ac:dyDescent="0.25">
      <c r="A2" s="228" t="s">
        <v>7317</v>
      </c>
      <c r="B2" s="229"/>
    </row>
    <row r="3" spans="1:23" x14ac:dyDescent="0.25">
      <c r="A3" s="186"/>
    </row>
    <row r="4" spans="1:23" x14ac:dyDescent="0.25">
      <c r="B4" s="224" t="s">
        <v>7300</v>
      </c>
      <c r="L4" s="224" t="s">
        <v>7301</v>
      </c>
      <c r="S4" s="224" t="s">
        <v>7302</v>
      </c>
    </row>
    <row r="5" spans="1:23" x14ac:dyDescent="0.25">
      <c r="B5" s="201" t="s">
        <v>6</v>
      </c>
      <c r="C5" s="200" t="s">
        <v>1889</v>
      </c>
    </row>
    <row r="6" spans="1:23" x14ac:dyDescent="0.25">
      <c r="B6" s="199" t="s">
        <v>5963</v>
      </c>
      <c r="C6" s="200" t="s">
        <v>5965</v>
      </c>
      <c r="L6" s="81" t="s">
        <v>6</v>
      </c>
      <c r="M6" s="82" t="s">
        <v>1889</v>
      </c>
    </row>
    <row r="7" spans="1:23" x14ac:dyDescent="0.25">
      <c r="S7"/>
      <c r="T7"/>
      <c r="U7" s="209"/>
    </row>
    <row r="8" spans="1:23" s="172" customFormat="1" ht="28.5" customHeight="1" x14ac:dyDescent="0.25">
      <c r="B8" s="173" t="s">
        <v>3</v>
      </c>
      <c r="C8" s="174" t="s">
        <v>5962</v>
      </c>
      <c r="D8" s="178" t="s">
        <v>7281</v>
      </c>
      <c r="E8" s="222" t="s">
        <v>7280</v>
      </c>
      <c r="F8" s="176" t="s">
        <v>5727</v>
      </c>
      <c r="G8" s="223" t="s">
        <v>7293</v>
      </c>
      <c r="H8"/>
      <c r="I8" s="36"/>
      <c r="J8" s="36"/>
      <c r="K8" s="36"/>
      <c r="L8" s="84" t="s">
        <v>3</v>
      </c>
      <c r="M8" s="84" t="s">
        <v>5737</v>
      </c>
      <c r="N8" s="214" t="s">
        <v>7287</v>
      </c>
      <c r="O8" s="79" t="s">
        <v>7303</v>
      </c>
      <c r="P8" s="213" t="s">
        <v>7299</v>
      </c>
      <c r="S8" s="184"/>
      <c r="T8" s="184"/>
      <c r="U8" s="209"/>
      <c r="V8" s="184"/>
      <c r="W8" s="184"/>
    </row>
    <row r="9" spans="1:23" x14ac:dyDescent="0.25">
      <c r="B9" s="187" t="s">
        <v>1871</v>
      </c>
      <c r="C9" s="187" t="s">
        <v>1891</v>
      </c>
      <c r="D9" s="188">
        <v>-179100.75</v>
      </c>
      <c r="E9" s="189">
        <v>4519658</v>
      </c>
      <c r="F9" s="189">
        <v>105.04439652000001</v>
      </c>
      <c r="G9" s="190">
        <v>3588762</v>
      </c>
      <c r="H9"/>
      <c r="I9"/>
      <c r="J9"/>
      <c r="K9"/>
      <c r="L9" s="7" t="s">
        <v>1871</v>
      </c>
      <c r="M9" s="7" t="s">
        <v>1888</v>
      </c>
      <c r="N9" s="51">
        <v>528000</v>
      </c>
      <c r="O9" s="52">
        <v>7.67516</v>
      </c>
      <c r="P9" s="53">
        <v>993900</v>
      </c>
      <c r="S9" s="84" t="s">
        <v>3</v>
      </c>
      <c r="T9" s="7" t="s">
        <v>7334</v>
      </c>
      <c r="U9" s="80" t="s">
        <v>7303</v>
      </c>
      <c r="V9"/>
      <c r="W9"/>
    </row>
    <row r="10" spans="1:23" x14ac:dyDescent="0.25">
      <c r="B10" s="202" t="s">
        <v>1871</v>
      </c>
      <c r="C10" s="191" t="s">
        <v>1898</v>
      </c>
      <c r="D10" s="192">
        <v>-601001</v>
      </c>
      <c r="E10" s="193">
        <v>7688372</v>
      </c>
      <c r="F10" s="193">
        <v>176.05452564000012</v>
      </c>
      <c r="G10" s="194">
        <v>9174223</v>
      </c>
      <c r="H10"/>
      <c r="I10"/>
      <c r="J10"/>
      <c r="K10"/>
      <c r="L10" s="45"/>
      <c r="M10" s="46" t="s">
        <v>6358</v>
      </c>
      <c r="N10" s="54">
        <v>0</v>
      </c>
      <c r="O10" s="55">
        <v>0.8</v>
      </c>
      <c r="P10" s="56">
        <v>0</v>
      </c>
      <c r="S10" s="7" t="s">
        <v>1871</v>
      </c>
      <c r="T10" s="51">
        <v>3724072.2550200974</v>
      </c>
      <c r="U10" s="53">
        <v>1250.0020157855904</v>
      </c>
      <c r="V10"/>
      <c r="W10"/>
    </row>
    <row r="11" spans="1:23" x14ac:dyDescent="0.25">
      <c r="B11" s="202" t="s">
        <v>1871</v>
      </c>
      <c r="C11" s="191" t="s">
        <v>1887</v>
      </c>
      <c r="D11" s="192">
        <v>-18409</v>
      </c>
      <c r="E11" s="193">
        <v>2237958</v>
      </c>
      <c r="F11" s="193">
        <v>89.01614651999995</v>
      </c>
      <c r="G11" s="194">
        <v>2199983</v>
      </c>
      <c r="H11"/>
      <c r="I11"/>
      <c r="J11"/>
      <c r="K11"/>
      <c r="L11" s="45"/>
      <c r="M11" s="46" t="s">
        <v>1892</v>
      </c>
      <c r="N11" s="54">
        <v>987000</v>
      </c>
      <c r="O11" s="55">
        <v>9.6468965999999998</v>
      </c>
      <c r="P11" s="56">
        <v>658600</v>
      </c>
      <c r="S11" s="46" t="s">
        <v>1371</v>
      </c>
      <c r="T11" s="54">
        <v>1435929.7449799192</v>
      </c>
      <c r="U11" s="56">
        <v>369.9</v>
      </c>
      <c r="V11"/>
      <c r="W11"/>
    </row>
    <row r="12" spans="1:23" x14ac:dyDescent="0.25">
      <c r="B12" s="204" t="s">
        <v>3521</v>
      </c>
      <c r="C12" s="205"/>
      <c r="D12" s="206">
        <v>-798510.75</v>
      </c>
      <c r="E12" s="207">
        <v>14445988</v>
      </c>
      <c r="F12" s="207">
        <v>370.11506868000009</v>
      </c>
      <c r="G12" s="208">
        <v>14962968</v>
      </c>
      <c r="H12"/>
      <c r="I12"/>
      <c r="J12"/>
      <c r="K12"/>
      <c r="L12" s="45"/>
      <c r="M12" s="46" t="s">
        <v>5802</v>
      </c>
      <c r="N12" s="54">
        <v>1139000</v>
      </c>
      <c r="O12" s="55">
        <v>15.775</v>
      </c>
      <c r="P12" s="56">
        <v>952800</v>
      </c>
      <c r="S12" s="73" t="s">
        <v>3497</v>
      </c>
      <c r="T12" s="221">
        <v>5160002.0000000168</v>
      </c>
      <c r="U12" s="75">
        <v>1619.9020157855903</v>
      </c>
      <c r="V12"/>
      <c r="W12"/>
    </row>
    <row r="13" spans="1:23" x14ac:dyDescent="0.25">
      <c r="B13" s="187" t="s">
        <v>1371</v>
      </c>
      <c r="C13" s="187" t="s">
        <v>1891</v>
      </c>
      <c r="D13" s="188"/>
      <c r="E13" s="189">
        <v>1121247</v>
      </c>
      <c r="F13" s="189">
        <v>26</v>
      </c>
      <c r="G13" s="190">
        <v>1090037</v>
      </c>
      <c r="H13"/>
      <c r="I13"/>
      <c r="J13"/>
      <c r="K13"/>
      <c r="L13" s="62" t="s">
        <v>3521</v>
      </c>
      <c r="M13" s="63"/>
      <c r="N13" s="64">
        <v>2654000</v>
      </c>
      <c r="O13" s="65">
        <v>33.897056599999999</v>
      </c>
      <c r="P13" s="66">
        <v>2605300</v>
      </c>
      <c r="S13"/>
      <c r="T13"/>
      <c r="U13"/>
      <c r="V13"/>
      <c r="W13"/>
    </row>
    <row r="14" spans="1:23" x14ac:dyDescent="0.25">
      <c r="B14" s="202" t="s">
        <v>1371</v>
      </c>
      <c r="C14" s="191" t="s">
        <v>1898</v>
      </c>
      <c r="D14" s="192">
        <v>-206476</v>
      </c>
      <c r="E14" s="193">
        <v>8501737</v>
      </c>
      <c r="F14" s="193">
        <v>127</v>
      </c>
      <c r="G14" s="194">
        <v>6933512</v>
      </c>
      <c r="H14"/>
      <c r="I14"/>
      <c r="J14"/>
      <c r="K14"/>
      <c r="L14" s="7" t="s">
        <v>1371</v>
      </c>
      <c r="M14" s="7" t="s">
        <v>1888</v>
      </c>
      <c r="N14" s="51">
        <v>65162</v>
      </c>
      <c r="O14" s="52">
        <v>1</v>
      </c>
      <c r="P14" s="53">
        <v>92662</v>
      </c>
      <c r="S14"/>
      <c r="T14"/>
      <c r="U14"/>
      <c r="V14"/>
      <c r="W14"/>
    </row>
    <row r="15" spans="1:23" x14ac:dyDescent="0.25">
      <c r="B15" s="202" t="s">
        <v>1371</v>
      </c>
      <c r="C15" s="191" t="s">
        <v>1887</v>
      </c>
      <c r="D15" s="192">
        <v>-205646</v>
      </c>
      <c r="E15" s="193">
        <v>8582306</v>
      </c>
      <c r="F15" s="193">
        <v>150.75</v>
      </c>
      <c r="G15" s="194">
        <v>7828000</v>
      </c>
      <c r="H15"/>
      <c r="I15"/>
      <c r="J15"/>
      <c r="K15"/>
      <c r="L15" s="45"/>
      <c r="M15" s="46" t="s">
        <v>1892</v>
      </c>
      <c r="N15" s="54">
        <v>1340000</v>
      </c>
      <c r="O15" s="55">
        <v>47</v>
      </c>
      <c r="P15" s="56">
        <v>956800</v>
      </c>
      <c r="S15"/>
      <c r="T15"/>
      <c r="U15"/>
      <c r="V15"/>
      <c r="W15"/>
    </row>
    <row r="16" spans="1:23" x14ac:dyDescent="0.25">
      <c r="B16" s="204" t="s">
        <v>3522</v>
      </c>
      <c r="C16" s="205"/>
      <c r="D16" s="206">
        <v>-412122</v>
      </c>
      <c r="E16" s="207">
        <v>18205290</v>
      </c>
      <c r="F16" s="207">
        <v>303.75</v>
      </c>
      <c r="G16" s="208">
        <v>15851549</v>
      </c>
      <c r="H16"/>
      <c r="I16"/>
      <c r="J16"/>
      <c r="K16"/>
      <c r="L16" s="45"/>
      <c r="M16" s="46" t="s">
        <v>5802</v>
      </c>
      <c r="N16" s="54">
        <v>2814000</v>
      </c>
      <c r="O16" s="55">
        <v>52.4</v>
      </c>
      <c r="P16" s="56">
        <v>2428000</v>
      </c>
      <c r="S16"/>
      <c r="T16"/>
      <c r="U16"/>
      <c r="V16"/>
      <c r="W16"/>
    </row>
    <row r="17" spans="2:23" x14ac:dyDescent="0.25">
      <c r="B17" s="195" t="s">
        <v>3497</v>
      </c>
      <c r="C17" s="203"/>
      <c r="D17" s="196">
        <v>-1210632.75</v>
      </c>
      <c r="E17" s="197">
        <v>32651278</v>
      </c>
      <c r="F17" s="197">
        <v>673.86506868000015</v>
      </c>
      <c r="G17" s="198">
        <v>30814517</v>
      </c>
      <c r="H17"/>
      <c r="I17"/>
      <c r="J17"/>
      <c r="K17"/>
      <c r="L17" s="62" t="s">
        <v>3522</v>
      </c>
      <c r="M17" s="63"/>
      <c r="N17" s="64">
        <v>4219162</v>
      </c>
      <c r="O17" s="65">
        <v>100.4</v>
      </c>
      <c r="P17" s="66">
        <v>3477462</v>
      </c>
      <c r="S17"/>
      <c r="T17"/>
      <c r="U17"/>
      <c r="V17"/>
      <c r="W17"/>
    </row>
    <row r="18" spans="2:23" x14ac:dyDescent="0.25">
      <c r="B18"/>
      <c r="C18"/>
      <c r="D18"/>
      <c r="E18"/>
      <c r="F18"/>
      <c r="G18"/>
      <c r="H18"/>
      <c r="I18"/>
      <c r="J18"/>
      <c r="K18"/>
      <c r="L18" s="73" t="s">
        <v>3497</v>
      </c>
      <c r="M18" s="218"/>
      <c r="N18" s="221">
        <v>6873162</v>
      </c>
      <c r="O18" s="74">
        <v>134.29705659999999</v>
      </c>
      <c r="P18" s="75">
        <v>6082762</v>
      </c>
      <c r="S18"/>
      <c r="T18"/>
      <c r="U18"/>
      <c r="V18"/>
      <c r="W18"/>
    </row>
    <row r="19" spans="2:23" x14ac:dyDescent="0.25">
      <c r="L19"/>
      <c r="M19"/>
      <c r="N19" s="47"/>
      <c r="S19"/>
      <c r="T19"/>
      <c r="U19"/>
      <c r="V19"/>
      <c r="W19"/>
    </row>
    <row r="20" spans="2:23" x14ac:dyDescent="0.25">
      <c r="B20" s="186" t="s">
        <v>7304</v>
      </c>
      <c r="E20" s="216"/>
      <c r="L20"/>
      <c r="M20"/>
      <c r="N20" s="47"/>
      <c r="S20"/>
      <c r="T20"/>
      <c r="U20"/>
      <c r="V20"/>
    </row>
    <row r="21" spans="2:23" x14ac:dyDescent="0.25">
      <c r="L21"/>
      <c r="M21"/>
      <c r="N21" s="47"/>
      <c r="S21"/>
      <c r="T21"/>
      <c r="U21"/>
    </row>
    <row r="22" spans="2:23" x14ac:dyDescent="0.25">
      <c r="B22" s="184" t="s">
        <v>7282</v>
      </c>
      <c r="C22" s="219" t="s">
        <v>7283</v>
      </c>
      <c r="D22" s="219" t="s">
        <v>7284</v>
      </c>
      <c r="E22" s="219" t="s">
        <v>7285</v>
      </c>
      <c r="F22" s="219" t="s">
        <v>7286</v>
      </c>
      <c r="H22" s="186" t="s">
        <v>7288</v>
      </c>
      <c r="L22"/>
      <c r="M22"/>
      <c r="N22" s="47"/>
      <c r="S22"/>
      <c r="T22"/>
      <c r="U22"/>
    </row>
    <row r="23" spans="2:23" x14ac:dyDescent="0.25">
      <c r="B23" s="184">
        <v>1</v>
      </c>
      <c r="C23" s="209">
        <f>F17+N18+U20</f>
        <v>6873835.8650686797</v>
      </c>
      <c r="D23" s="217">
        <v>4.2999999999999997E-2</v>
      </c>
      <c r="E23" s="209">
        <f>C23*D23</f>
        <v>295574.94219795318</v>
      </c>
      <c r="F23" s="209">
        <f>C23-E23</f>
        <v>6578260.9228707263</v>
      </c>
      <c r="H23" s="209">
        <v>2000000</v>
      </c>
      <c r="L23"/>
      <c r="M23"/>
      <c r="N23" s="47"/>
      <c r="S23"/>
      <c r="T23"/>
      <c r="U23"/>
    </row>
    <row r="24" spans="2:23" x14ac:dyDescent="0.25">
      <c r="B24" s="184">
        <v>2</v>
      </c>
      <c r="C24" s="209">
        <f>F23</f>
        <v>6578260.9228707263</v>
      </c>
      <c r="D24" s="217">
        <v>0.05</v>
      </c>
      <c r="E24" s="209">
        <f>C24*D24</f>
        <v>328913.04614353634</v>
      </c>
      <c r="F24" s="209">
        <f>C24-E24</f>
        <v>6249347.8767271899</v>
      </c>
      <c r="H24" s="209">
        <v>2000000</v>
      </c>
      <c r="L24"/>
      <c r="M24"/>
      <c r="N24" s="47"/>
      <c r="S24"/>
      <c r="T24"/>
      <c r="U24"/>
    </row>
    <row r="25" spans="2:23" x14ac:dyDescent="0.25">
      <c r="B25" s="184">
        <v>3</v>
      </c>
      <c r="C25" s="209">
        <f t="shared" ref="C25:C32" si="0">F24</f>
        <v>6249347.8767271899</v>
      </c>
      <c r="D25" s="217">
        <v>5.5E-2</v>
      </c>
      <c r="E25" s="209">
        <f t="shared" ref="E25:E32" si="1">C25*D25</f>
        <v>343714.13321999542</v>
      </c>
      <c r="F25" s="209">
        <f t="shared" ref="F25:F32" si="2">C25-E25</f>
        <v>5905633.7435071943</v>
      </c>
      <c r="H25" s="209">
        <v>2000000</v>
      </c>
      <c r="L25"/>
      <c r="M25"/>
      <c r="N25" s="47"/>
      <c r="S25"/>
      <c r="T25"/>
      <c r="U25"/>
    </row>
    <row r="26" spans="2:23" x14ac:dyDescent="0.25">
      <c r="B26" s="184">
        <v>4</v>
      </c>
      <c r="C26" s="209">
        <f t="shared" si="0"/>
        <v>5905633.7435071943</v>
      </c>
      <c r="D26" s="217">
        <v>5.7500000000000002E-2</v>
      </c>
      <c r="E26" s="209">
        <f t="shared" si="1"/>
        <v>339573.94025166368</v>
      </c>
      <c r="F26" s="209">
        <f t="shared" si="2"/>
        <v>5566059.803255531</v>
      </c>
      <c r="H26" s="209">
        <v>2000000</v>
      </c>
      <c r="L26"/>
      <c r="M26"/>
      <c r="N26" s="47"/>
    </row>
    <row r="27" spans="2:23" x14ac:dyDescent="0.25">
      <c r="B27" s="184">
        <v>5</v>
      </c>
      <c r="C27" s="209">
        <f t="shared" si="0"/>
        <v>5566059.803255531</v>
      </c>
      <c r="D27" s="217">
        <v>0.06</v>
      </c>
      <c r="E27" s="209">
        <f t="shared" si="1"/>
        <v>333963.58819533186</v>
      </c>
      <c r="F27" s="209">
        <f t="shared" si="2"/>
        <v>5232096.2150601987</v>
      </c>
      <c r="H27" s="209">
        <v>2000000</v>
      </c>
      <c r="L27"/>
      <c r="M27"/>
      <c r="N27" s="47"/>
    </row>
    <row r="28" spans="2:23" x14ac:dyDescent="0.25">
      <c r="B28" s="184">
        <v>6</v>
      </c>
      <c r="C28" s="209">
        <f t="shared" si="0"/>
        <v>5232096.2150601987</v>
      </c>
      <c r="D28" s="217">
        <v>7.0000000000000007E-2</v>
      </c>
      <c r="E28" s="209">
        <f t="shared" si="1"/>
        <v>366246.73505421396</v>
      </c>
      <c r="F28" s="209">
        <f t="shared" si="2"/>
        <v>4865849.4800059851</v>
      </c>
      <c r="H28" s="209">
        <v>2000000</v>
      </c>
    </row>
    <row r="29" spans="2:23" x14ac:dyDescent="0.25">
      <c r="B29" s="184">
        <v>7</v>
      </c>
      <c r="C29" s="209">
        <f t="shared" si="0"/>
        <v>4865849.4800059851</v>
      </c>
      <c r="D29" s="217">
        <v>7.4999999999999997E-2</v>
      </c>
      <c r="E29" s="209">
        <f t="shared" si="1"/>
        <v>364938.71100044885</v>
      </c>
      <c r="F29" s="209">
        <f t="shared" si="2"/>
        <v>4500910.7690055361</v>
      </c>
      <c r="H29" s="209">
        <v>2000000</v>
      </c>
    </row>
    <row r="30" spans="2:23" x14ac:dyDescent="0.25">
      <c r="B30" s="184">
        <v>8</v>
      </c>
      <c r="C30" s="209">
        <f t="shared" si="0"/>
        <v>4500910.7690055361</v>
      </c>
      <c r="D30" s="217">
        <v>0.08</v>
      </c>
      <c r="E30" s="209">
        <f t="shared" si="1"/>
        <v>360072.86152044288</v>
      </c>
      <c r="F30" s="209">
        <f t="shared" si="2"/>
        <v>4140837.907485093</v>
      </c>
      <c r="H30" s="209">
        <v>2000000</v>
      </c>
    </row>
    <row r="31" spans="2:23" x14ac:dyDescent="0.25">
      <c r="B31" s="184">
        <v>9</v>
      </c>
      <c r="C31" s="209">
        <f t="shared" si="0"/>
        <v>4140837.907485093</v>
      </c>
      <c r="D31" s="217">
        <v>8.5000000000000006E-2</v>
      </c>
      <c r="E31" s="209">
        <f t="shared" si="1"/>
        <v>351971.22213623294</v>
      </c>
      <c r="F31" s="209">
        <f t="shared" si="2"/>
        <v>3788866.68534886</v>
      </c>
      <c r="H31" s="209">
        <v>2000000</v>
      </c>
    </row>
    <row r="32" spans="2:23" x14ac:dyDescent="0.25">
      <c r="B32" s="184">
        <v>10</v>
      </c>
      <c r="C32" s="209">
        <f t="shared" si="0"/>
        <v>3788866.68534886</v>
      </c>
      <c r="D32" s="217">
        <v>0.09</v>
      </c>
      <c r="E32" s="209">
        <f t="shared" si="1"/>
        <v>340998.00168139738</v>
      </c>
      <c r="F32" s="209">
        <f t="shared" si="2"/>
        <v>3447868.6836674628</v>
      </c>
      <c r="H32" s="209">
        <v>2000000</v>
      </c>
    </row>
    <row r="33" spans="1:27" x14ac:dyDescent="0.25">
      <c r="B33" s="184">
        <v>11</v>
      </c>
      <c r="C33" s="209">
        <f t="shared" ref="C33:C37" si="3">F32</f>
        <v>3447868.6836674628</v>
      </c>
      <c r="D33" s="217">
        <v>9.5000000000000001E-2</v>
      </c>
      <c r="E33" s="209">
        <f t="shared" ref="E33:E37" si="4">C33*D33</f>
        <v>327547.52494840894</v>
      </c>
      <c r="F33" s="209">
        <f t="shared" ref="F33:F37" si="5">C33-E33</f>
        <v>3120321.158719054</v>
      </c>
      <c r="H33" s="209">
        <v>2000000</v>
      </c>
    </row>
    <row r="34" spans="1:27" x14ac:dyDescent="0.25">
      <c r="B34" s="184">
        <v>12</v>
      </c>
      <c r="C34" s="209">
        <f t="shared" si="3"/>
        <v>3120321.158719054</v>
      </c>
      <c r="D34" s="217">
        <v>0.11</v>
      </c>
      <c r="E34" s="209">
        <f t="shared" si="4"/>
        <v>343235.32745909592</v>
      </c>
      <c r="F34" s="209">
        <f t="shared" si="5"/>
        <v>2777085.831259958</v>
      </c>
      <c r="H34" s="209">
        <v>2000000</v>
      </c>
    </row>
    <row r="35" spans="1:27" x14ac:dyDescent="0.25">
      <c r="B35" s="184">
        <v>13</v>
      </c>
      <c r="C35" s="209">
        <f t="shared" si="3"/>
        <v>2777085.831259958</v>
      </c>
      <c r="D35" s="217">
        <v>0.12</v>
      </c>
      <c r="E35" s="209">
        <f t="shared" si="4"/>
        <v>333250.29975119495</v>
      </c>
      <c r="F35" s="209">
        <f t="shared" si="5"/>
        <v>2443835.5315087629</v>
      </c>
      <c r="H35" s="209">
        <v>2000000</v>
      </c>
    </row>
    <row r="36" spans="1:27" x14ac:dyDescent="0.25">
      <c r="B36" s="184">
        <v>14</v>
      </c>
      <c r="C36" s="209">
        <f t="shared" si="3"/>
        <v>2443835.5315087629</v>
      </c>
      <c r="D36" s="217">
        <v>0.14000000000000001</v>
      </c>
      <c r="E36" s="209">
        <f t="shared" si="4"/>
        <v>342136.97441122681</v>
      </c>
      <c r="F36" s="209">
        <f t="shared" si="5"/>
        <v>2101698.557097536</v>
      </c>
      <c r="H36" s="209">
        <v>2000000</v>
      </c>
    </row>
    <row r="37" spans="1:27" x14ac:dyDescent="0.25">
      <c r="B37" s="184">
        <v>15</v>
      </c>
      <c r="C37" s="209">
        <f t="shared" si="3"/>
        <v>2101698.557097536</v>
      </c>
      <c r="D37" s="217">
        <v>0.16</v>
      </c>
      <c r="E37" s="209">
        <f t="shared" si="4"/>
        <v>336271.76913560578</v>
      </c>
      <c r="F37" s="209">
        <f t="shared" si="5"/>
        <v>1765426.7879619303</v>
      </c>
      <c r="H37" s="209">
        <v>2000000</v>
      </c>
    </row>
    <row r="38" spans="1:27" x14ac:dyDescent="0.25">
      <c r="C38" s="209"/>
      <c r="D38" s="217"/>
      <c r="E38" s="209"/>
      <c r="F38" s="209"/>
      <c r="H38" s="209"/>
    </row>
    <row r="39" spans="1:27" x14ac:dyDescent="0.25">
      <c r="B39" s="184" t="s">
        <v>7292</v>
      </c>
      <c r="E39" s="220">
        <f>SUM(E23:E37)</f>
        <v>5108409.0771067487</v>
      </c>
      <c r="H39" s="220">
        <f>SUM(H23:H37)</f>
        <v>30000000</v>
      </c>
    </row>
    <row r="43" spans="1:27" x14ac:dyDescent="0.25">
      <c r="A43" s="228" t="s">
        <v>7326</v>
      </c>
      <c r="B43" s="229"/>
    </row>
    <row r="45" spans="1:27" x14ac:dyDescent="0.25">
      <c r="B45" s="224" t="s">
        <v>7300</v>
      </c>
      <c r="L45" s="224" t="s">
        <v>7301</v>
      </c>
      <c r="R45" s="224" t="s">
        <v>7302</v>
      </c>
      <c r="S45" s="224" t="s">
        <v>7302</v>
      </c>
    </row>
    <row r="46" spans="1:27" x14ac:dyDescent="0.25">
      <c r="B46" s="201" t="s">
        <v>6</v>
      </c>
      <c r="C46" s="200" t="s">
        <v>1889</v>
      </c>
    </row>
    <row r="47" spans="1:27" x14ac:dyDescent="0.25">
      <c r="B47" s="199" t="s">
        <v>5963</v>
      </c>
      <c r="C47" s="200" t="s">
        <v>5965</v>
      </c>
      <c r="L47"/>
      <c r="M47"/>
      <c r="R47"/>
      <c r="S47"/>
    </row>
    <row r="48" spans="1:27" x14ac:dyDescent="0.25">
      <c r="C48" s="184" t="s">
        <v>7324</v>
      </c>
      <c r="D48" s="184" t="s">
        <v>7325</v>
      </c>
      <c r="R48"/>
      <c r="S48"/>
      <c r="T48" s="209"/>
      <c r="X48" s="233" t="s">
        <v>7318</v>
      </c>
      <c r="Y48" s="234"/>
      <c r="Z48" s="234"/>
      <c r="AA48" s="235"/>
    </row>
    <row r="49" spans="2:27" ht="30" x14ac:dyDescent="0.25">
      <c r="B49" s="175" t="s">
        <v>5727</v>
      </c>
      <c r="C49" s="215" t="s">
        <v>5728</v>
      </c>
      <c r="D49" s="223" t="s">
        <v>7293</v>
      </c>
      <c r="E49"/>
      <c r="F49" s="230"/>
      <c r="G49" s="230"/>
      <c r="L49" s="9" t="s">
        <v>7289</v>
      </c>
      <c r="M49" s="9" t="s">
        <v>7290</v>
      </c>
      <c r="N49" s="214" t="s">
        <v>7299</v>
      </c>
      <c r="O49" s="80" t="s">
        <v>7303</v>
      </c>
      <c r="P49"/>
      <c r="Q49" s="185"/>
      <c r="R49" s="7" t="s">
        <v>7334</v>
      </c>
      <c r="S49" s="80" t="s">
        <v>7303</v>
      </c>
      <c r="T49"/>
      <c r="U49"/>
      <c r="W49" s="185"/>
      <c r="X49" s="232" t="s">
        <v>7282</v>
      </c>
      <c r="Y49" s="232" t="s">
        <v>7321</v>
      </c>
      <c r="Z49" s="232" t="s">
        <v>7323</v>
      </c>
      <c r="AA49" s="232" t="s">
        <v>7322</v>
      </c>
    </row>
    <row r="50" spans="2:27" x14ac:dyDescent="0.25">
      <c r="B50" s="196">
        <v>673.86506867999901</v>
      </c>
      <c r="C50" s="197">
        <v>712</v>
      </c>
      <c r="D50" s="198">
        <v>30814517</v>
      </c>
      <c r="E50"/>
      <c r="F50" s="231"/>
      <c r="G50" s="55"/>
      <c r="L50" s="7">
        <v>1</v>
      </c>
      <c r="M50" s="7" t="s">
        <v>7316</v>
      </c>
      <c r="N50" s="51">
        <v>159000</v>
      </c>
      <c r="O50" s="53">
        <v>3</v>
      </c>
      <c r="P50"/>
      <c r="R50" s="221">
        <v>5160001.9999999581</v>
      </c>
      <c r="S50" s="75">
        <v>1619.9020157855903</v>
      </c>
      <c r="T50"/>
      <c r="U50"/>
      <c r="W50"/>
      <c r="X50" s="184">
        <v>1</v>
      </c>
      <c r="Y50" s="193">
        <f>E50+N50+T50</f>
        <v>159000</v>
      </c>
      <c r="Z50" s="209">
        <v>2000000</v>
      </c>
      <c r="AA50" s="193">
        <f>Y50-Z50</f>
        <v>-1841000</v>
      </c>
    </row>
    <row r="51" spans="2:27" x14ac:dyDescent="0.25">
      <c r="B51"/>
      <c r="C51"/>
      <c r="D51"/>
      <c r="E51"/>
      <c r="F51" s="231"/>
      <c r="G51" s="55"/>
      <c r="L51" s="7">
        <v>2</v>
      </c>
      <c r="M51" s="7" t="s">
        <v>7316</v>
      </c>
      <c r="N51" s="51">
        <v>100000</v>
      </c>
      <c r="O51" s="53">
        <v>2</v>
      </c>
      <c r="P51"/>
      <c r="R51"/>
      <c r="S51"/>
      <c r="T51"/>
      <c r="U51"/>
      <c r="W51"/>
      <c r="X51" s="184">
        <v>2</v>
      </c>
      <c r="Y51" s="193">
        <f t="shared" ref="Y51:Y64" si="6">E51+N51+T51</f>
        <v>100000</v>
      </c>
      <c r="Z51" s="209">
        <v>2000000</v>
      </c>
      <c r="AA51" s="193">
        <f t="shared" ref="AA51:AA64" si="7">Y51-Z51</f>
        <v>-1900000</v>
      </c>
    </row>
    <row r="52" spans="2:27" x14ac:dyDescent="0.25">
      <c r="B52"/>
      <c r="C52"/>
      <c r="D52"/>
      <c r="E52"/>
      <c r="F52" s="231"/>
      <c r="G52" s="55"/>
      <c r="L52" s="7">
        <v>3</v>
      </c>
      <c r="M52" s="7" t="s">
        <v>7316</v>
      </c>
      <c r="N52" s="51">
        <v>102900</v>
      </c>
      <c r="O52" s="53">
        <v>2</v>
      </c>
      <c r="P52"/>
      <c r="R52"/>
      <c r="S52"/>
      <c r="T52"/>
      <c r="U52"/>
      <c r="W52"/>
      <c r="X52" s="184">
        <v>3</v>
      </c>
      <c r="Y52" s="193">
        <f t="shared" si="6"/>
        <v>102900</v>
      </c>
      <c r="Z52" s="209">
        <v>2000000</v>
      </c>
      <c r="AA52" s="193">
        <f t="shared" si="7"/>
        <v>-1897100</v>
      </c>
    </row>
    <row r="53" spans="2:27" x14ac:dyDescent="0.25">
      <c r="B53"/>
      <c r="C53"/>
      <c r="D53"/>
      <c r="E53"/>
      <c r="F53" s="231"/>
      <c r="G53" s="55"/>
      <c r="L53" s="7">
        <v>4</v>
      </c>
      <c r="M53" s="7" t="s">
        <v>7316</v>
      </c>
      <c r="N53" s="51">
        <v>118400</v>
      </c>
      <c r="O53" s="53">
        <v>2</v>
      </c>
      <c r="P53"/>
      <c r="R53"/>
      <c r="S53"/>
      <c r="T53"/>
      <c r="U53"/>
      <c r="W53"/>
      <c r="X53" s="184">
        <v>4</v>
      </c>
      <c r="Y53" s="193">
        <f t="shared" si="6"/>
        <v>118400</v>
      </c>
      <c r="Z53" s="209">
        <v>2000000</v>
      </c>
      <c r="AA53" s="193">
        <f t="shared" si="7"/>
        <v>-1881600</v>
      </c>
    </row>
    <row r="54" spans="2:27" x14ac:dyDescent="0.25">
      <c r="B54"/>
      <c r="C54"/>
      <c r="D54"/>
      <c r="E54"/>
      <c r="F54" s="231"/>
      <c r="G54" s="55"/>
      <c r="L54" s="7">
        <v>5</v>
      </c>
      <c r="M54" s="7" t="s">
        <v>7316</v>
      </c>
      <c r="N54" s="51">
        <v>118400</v>
      </c>
      <c r="O54" s="53">
        <v>2</v>
      </c>
      <c r="P54"/>
      <c r="R54"/>
      <c r="S54"/>
      <c r="T54"/>
      <c r="U54"/>
      <c r="W54"/>
      <c r="X54" s="184">
        <v>5</v>
      </c>
      <c r="Y54" s="193">
        <f t="shared" si="6"/>
        <v>118400</v>
      </c>
      <c r="Z54" s="209">
        <v>2000000</v>
      </c>
      <c r="AA54" s="193">
        <f t="shared" si="7"/>
        <v>-1881600</v>
      </c>
    </row>
    <row r="55" spans="2:27" x14ac:dyDescent="0.25">
      <c r="B55"/>
      <c r="C55"/>
      <c r="D55"/>
      <c r="E55"/>
      <c r="F55" s="231"/>
      <c r="G55" s="55"/>
      <c r="L55" s="7">
        <v>6</v>
      </c>
      <c r="M55" s="7" t="s">
        <v>7316</v>
      </c>
      <c r="N55" s="51">
        <v>118400</v>
      </c>
      <c r="O55" s="53">
        <v>2</v>
      </c>
      <c r="P55"/>
      <c r="R55"/>
      <c r="S55"/>
      <c r="T55"/>
      <c r="U55"/>
      <c r="W55"/>
      <c r="X55" s="184">
        <v>6</v>
      </c>
      <c r="Y55" s="193">
        <f t="shared" si="6"/>
        <v>118400</v>
      </c>
      <c r="Z55" s="209">
        <v>2000000</v>
      </c>
      <c r="AA55" s="193">
        <f t="shared" si="7"/>
        <v>-1881600</v>
      </c>
    </row>
    <row r="56" spans="2:27" x14ac:dyDescent="0.25">
      <c r="B56"/>
      <c r="C56"/>
      <c r="D56"/>
      <c r="E56"/>
      <c r="F56" s="231"/>
      <c r="G56" s="55"/>
      <c r="L56" s="7">
        <v>7</v>
      </c>
      <c r="M56" s="7" t="s">
        <v>7316</v>
      </c>
      <c r="N56" s="51">
        <v>118400</v>
      </c>
      <c r="O56" s="53">
        <v>1.0251600000000001</v>
      </c>
      <c r="P56"/>
      <c r="R56"/>
      <c r="S56"/>
      <c r="T56"/>
      <c r="U56"/>
      <c r="W56"/>
      <c r="X56" s="184">
        <v>7</v>
      </c>
      <c r="Y56" s="193">
        <f t="shared" si="6"/>
        <v>118400</v>
      </c>
      <c r="Z56" s="209">
        <v>2000000</v>
      </c>
      <c r="AA56" s="193">
        <f t="shared" si="7"/>
        <v>-1881600</v>
      </c>
    </row>
    <row r="57" spans="2:27" x14ac:dyDescent="0.25">
      <c r="B57"/>
      <c r="C57"/>
      <c r="D57"/>
      <c r="E57"/>
      <c r="F57" s="231"/>
      <c r="G57" s="55"/>
      <c r="L57" s="7">
        <v>8</v>
      </c>
      <c r="M57" s="7" t="s">
        <v>7316</v>
      </c>
      <c r="N57" s="51">
        <v>118400</v>
      </c>
      <c r="O57" s="53">
        <v>0.81</v>
      </c>
      <c r="P57"/>
      <c r="R57"/>
      <c r="S57"/>
      <c r="T57"/>
      <c r="U57"/>
      <c r="W57"/>
      <c r="X57" s="184">
        <v>8</v>
      </c>
      <c r="Y57" s="193">
        <f t="shared" si="6"/>
        <v>118400</v>
      </c>
      <c r="Z57" s="209">
        <v>2000000</v>
      </c>
      <c r="AA57" s="193">
        <f t="shared" si="7"/>
        <v>-1881600</v>
      </c>
    </row>
    <row r="58" spans="2:27" x14ac:dyDescent="0.25">
      <c r="B58"/>
      <c r="C58"/>
      <c r="D58"/>
      <c r="E58"/>
      <c r="F58" s="231"/>
      <c r="G58" s="55"/>
      <c r="L58" s="7">
        <v>9</v>
      </c>
      <c r="M58" s="7" t="s">
        <v>7316</v>
      </c>
      <c r="N58" s="51">
        <v>128562</v>
      </c>
      <c r="O58" s="53">
        <v>1.8693966</v>
      </c>
      <c r="P58"/>
      <c r="R58"/>
      <c r="S58"/>
      <c r="T58"/>
      <c r="U58"/>
      <c r="W58"/>
      <c r="X58" s="184">
        <v>9</v>
      </c>
      <c r="Y58" s="193">
        <f t="shared" si="6"/>
        <v>128562</v>
      </c>
      <c r="Z58" s="209">
        <v>2000000</v>
      </c>
      <c r="AA58" s="193">
        <f t="shared" si="7"/>
        <v>-1871438</v>
      </c>
    </row>
    <row r="59" spans="2:27" x14ac:dyDescent="0.25">
      <c r="B59"/>
      <c r="C59"/>
      <c r="D59"/>
      <c r="E59"/>
      <c r="F59" s="231"/>
      <c r="G59" s="55"/>
      <c r="L59" s="7">
        <v>10</v>
      </c>
      <c r="M59" s="7" t="s">
        <v>7316</v>
      </c>
      <c r="N59" s="51">
        <v>157500</v>
      </c>
      <c r="O59" s="53">
        <v>1.9675</v>
      </c>
      <c r="P59"/>
      <c r="R59"/>
      <c r="S59"/>
      <c r="T59"/>
      <c r="U59"/>
      <c r="W59"/>
      <c r="X59" s="184">
        <v>10</v>
      </c>
      <c r="Y59" s="193">
        <f t="shared" si="6"/>
        <v>157500</v>
      </c>
      <c r="Z59" s="209">
        <v>2000000</v>
      </c>
      <c r="AA59" s="193">
        <f t="shared" si="7"/>
        <v>-1842500</v>
      </c>
    </row>
    <row r="60" spans="2:27" x14ac:dyDescent="0.25">
      <c r="B60"/>
      <c r="C60"/>
      <c r="D60"/>
      <c r="E60"/>
      <c r="F60" s="231"/>
      <c r="G60" s="55"/>
      <c r="L60" s="7">
        <v>11</v>
      </c>
      <c r="M60" s="7" t="s">
        <v>7316</v>
      </c>
      <c r="N60" s="51">
        <v>177000</v>
      </c>
      <c r="O60" s="53">
        <v>1.65</v>
      </c>
      <c r="P60"/>
      <c r="R60"/>
      <c r="S60"/>
      <c r="T60"/>
      <c r="U60"/>
      <c r="W60"/>
      <c r="X60" s="184">
        <v>11</v>
      </c>
      <c r="Y60" s="193">
        <f t="shared" si="6"/>
        <v>177000</v>
      </c>
      <c r="Z60" s="209">
        <v>2000000</v>
      </c>
      <c r="AA60" s="193">
        <f t="shared" si="7"/>
        <v>-1823000</v>
      </c>
    </row>
    <row r="61" spans="2:27" x14ac:dyDescent="0.25">
      <c r="B61"/>
      <c r="C61"/>
      <c r="D61"/>
      <c r="E61"/>
      <c r="F61" s="231"/>
      <c r="G61" s="55"/>
      <c r="L61" s="7">
        <v>12</v>
      </c>
      <c r="M61" s="7" t="s">
        <v>7316</v>
      </c>
      <c r="N61" s="51">
        <v>232000</v>
      </c>
      <c r="O61" s="53">
        <v>2</v>
      </c>
      <c r="P61"/>
      <c r="R61"/>
      <c r="S61"/>
      <c r="T61"/>
      <c r="U61"/>
      <c r="W61"/>
      <c r="X61" s="184">
        <v>12</v>
      </c>
      <c r="Y61" s="193">
        <f t="shared" si="6"/>
        <v>232000</v>
      </c>
      <c r="Z61" s="209">
        <v>2000000</v>
      </c>
      <c r="AA61" s="193">
        <f t="shared" si="7"/>
        <v>-1768000</v>
      </c>
    </row>
    <row r="62" spans="2:27" x14ac:dyDescent="0.25">
      <c r="B62"/>
      <c r="C62"/>
      <c r="D62"/>
      <c r="E62"/>
      <c r="F62" s="231"/>
      <c r="G62" s="55"/>
      <c r="L62" s="7">
        <v>13</v>
      </c>
      <c r="M62" s="7" t="s">
        <v>7316</v>
      </c>
      <c r="N62" s="51">
        <v>233000</v>
      </c>
      <c r="O62" s="53">
        <v>1</v>
      </c>
      <c r="P62"/>
      <c r="R62"/>
      <c r="S62"/>
      <c r="T62"/>
      <c r="U62"/>
      <c r="W62"/>
      <c r="X62" s="184">
        <v>13</v>
      </c>
      <c r="Y62" s="193">
        <f t="shared" si="6"/>
        <v>233000</v>
      </c>
      <c r="Z62" s="209">
        <v>2000000</v>
      </c>
      <c r="AA62" s="193">
        <f t="shared" si="7"/>
        <v>-1767000</v>
      </c>
    </row>
    <row r="63" spans="2:27" x14ac:dyDescent="0.25">
      <c r="B63"/>
      <c r="C63"/>
      <c r="D63"/>
      <c r="E63"/>
      <c r="F63" s="231"/>
      <c r="G63" s="55"/>
      <c r="L63" s="7">
        <v>14</v>
      </c>
      <c r="M63" s="7" t="s">
        <v>7316</v>
      </c>
      <c r="N63" s="51">
        <v>335000</v>
      </c>
      <c r="O63" s="53">
        <v>1</v>
      </c>
      <c r="P63"/>
      <c r="R63"/>
      <c r="S63"/>
      <c r="T63"/>
      <c r="U63"/>
      <c r="W63"/>
      <c r="X63" s="184">
        <v>14</v>
      </c>
      <c r="Y63" s="193">
        <f t="shared" si="6"/>
        <v>335000</v>
      </c>
      <c r="Z63" s="209">
        <v>2000000</v>
      </c>
      <c r="AA63" s="193">
        <f t="shared" si="7"/>
        <v>-1665000</v>
      </c>
    </row>
    <row r="64" spans="2:27" x14ac:dyDescent="0.25">
      <c r="B64"/>
      <c r="C64"/>
      <c r="D64"/>
      <c r="E64"/>
      <c r="F64" s="231"/>
      <c r="G64" s="55"/>
      <c r="L64" s="7">
        <v>15</v>
      </c>
      <c r="M64" s="7" t="s">
        <v>7316</v>
      </c>
      <c r="N64" s="51">
        <v>485000</v>
      </c>
      <c r="O64" s="53">
        <v>1</v>
      </c>
      <c r="P64"/>
      <c r="R64"/>
      <c r="S64"/>
      <c r="T64"/>
      <c r="U64"/>
      <c r="W64"/>
      <c r="X64" s="184">
        <v>15</v>
      </c>
      <c r="Y64" s="193">
        <f t="shared" si="6"/>
        <v>485000</v>
      </c>
      <c r="Z64" s="209">
        <v>2000000</v>
      </c>
      <c r="AA64" s="193">
        <f t="shared" si="7"/>
        <v>-1515000</v>
      </c>
    </row>
    <row r="65" spans="1:52" x14ac:dyDescent="0.25">
      <c r="B65"/>
      <c r="C65"/>
      <c r="D65"/>
      <c r="E65"/>
      <c r="F65" s="231"/>
      <c r="G65" s="55"/>
      <c r="L65" s="7" t="s">
        <v>1885</v>
      </c>
      <c r="M65" s="7" t="s">
        <v>7314</v>
      </c>
      <c r="N65" s="51">
        <v>16257319</v>
      </c>
      <c r="O65" s="53">
        <v>83.21269762999998</v>
      </c>
      <c r="P65"/>
      <c r="R65"/>
      <c r="S65"/>
      <c r="T65"/>
      <c r="U65"/>
      <c r="W65"/>
      <c r="X65" s="216" t="s">
        <v>7320</v>
      </c>
    </row>
    <row r="66" spans="1:52" x14ac:dyDescent="0.25">
      <c r="B66"/>
      <c r="C66"/>
      <c r="D66"/>
      <c r="E66"/>
      <c r="F66" s="231"/>
      <c r="G66" s="55"/>
      <c r="L66" s="45"/>
      <c r="M66" s="46" t="s">
        <v>7315</v>
      </c>
      <c r="N66" s="54">
        <v>0</v>
      </c>
      <c r="O66" s="56">
        <v>65.900000000000006</v>
      </c>
      <c r="P66"/>
      <c r="R66"/>
      <c r="S66"/>
      <c r="T66"/>
      <c r="U66"/>
      <c r="W66"/>
      <c r="Y66" s="220">
        <f>SUM(Y50:Y65)</f>
        <v>2701962</v>
      </c>
      <c r="Z66" s="220">
        <f>SUM(Z50:Z65)</f>
        <v>30000000</v>
      </c>
      <c r="AA66" s="220">
        <f>SUM(AA50:AA65)</f>
        <v>-27298038</v>
      </c>
    </row>
    <row r="67" spans="1:52" x14ac:dyDescent="0.25">
      <c r="B67"/>
      <c r="C67"/>
      <c r="D67"/>
      <c r="E67"/>
      <c r="F67"/>
      <c r="G67"/>
      <c r="H67"/>
      <c r="I67"/>
      <c r="L67" s="7" t="s">
        <v>3498</v>
      </c>
      <c r="M67" s="7" t="s">
        <v>3498</v>
      </c>
      <c r="N67" s="51">
        <v>0</v>
      </c>
      <c r="O67" s="53"/>
      <c r="P67"/>
      <c r="R67"/>
      <c r="S67"/>
      <c r="T67"/>
      <c r="U67"/>
      <c r="W67"/>
    </row>
    <row r="68" spans="1:52" x14ac:dyDescent="0.25">
      <c r="B68"/>
      <c r="C68"/>
      <c r="D68"/>
      <c r="E68"/>
      <c r="F68"/>
      <c r="G68"/>
      <c r="H68"/>
      <c r="I68"/>
      <c r="L68" s="73" t="s">
        <v>3497</v>
      </c>
      <c r="M68" s="218"/>
      <c r="N68" s="221">
        <v>18959281</v>
      </c>
      <c r="O68" s="75">
        <v>174.43475422999998</v>
      </c>
      <c r="P68"/>
      <c r="W68"/>
    </row>
    <row r="69" spans="1:52" x14ac:dyDescent="0.25">
      <c r="B69"/>
      <c r="C69"/>
      <c r="D69"/>
      <c r="E69"/>
      <c r="F69"/>
      <c r="G69"/>
      <c r="H69"/>
      <c r="I69"/>
      <c r="L69"/>
      <c r="M69"/>
      <c r="N69"/>
      <c r="O69"/>
      <c r="P69"/>
      <c r="R69"/>
      <c r="S69"/>
      <c r="T69"/>
      <c r="U69"/>
      <c r="W69"/>
    </row>
    <row r="70" spans="1:52" x14ac:dyDescent="0.25">
      <c r="B70"/>
      <c r="C70"/>
      <c r="D70"/>
      <c r="E70"/>
      <c r="F70"/>
      <c r="G70"/>
      <c r="H70"/>
      <c r="I70"/>
      <c r="L70"/>
      <c r="M70"/>
      <c r="N70"/>
      <c r="O70"/>
      <c r="P70"/>
      <c r="R70"/>
      <c r="S70"/>
      <c r="T70"/>
      <c r="U70"/>
    </row>
    <row r="71" spans="1:52" x14ac:dyDescent="0.25">
      <c r="B71"/>
      <c r="C71"/>
      <c r="D71"/>
      <c r="E71"/>
      <c r="F71"/>
      <c r="G71"/>
      <c r="H71"/>
      <c r="I71"/>
      <c r="L71"/>
      <c r="M71"/>
      <c r="N71"/>
      <c r="O71"/>
      <c r="P71"/>
      <c r="S71"/>
      <c r="T71"/>
      <c r="U71"/>
      <c r="V71"/>
    </row>
    <row r="72" spans="1:52" x14ac:dyDescent="0.25">
      <c r="A72" s="228" t="s">
        <v>7328</v>
      </c>
      <c r="B72" s="38"/>
      <c r="C72"/>
      <c r="D72"/>
      <c r="E72"/>
      <c r="F72"/>
      <c r="G72"/>
      <c r="H72"/>
      <c r="I72"/>
      <c r="L72"/>
      <c r="M72"/>
      <c r="N72"/>
      <c r="O72"/>
      <c r="P72"/>
      <c r="S72"/>
      <c r="T72"/>
      <c r="U72"/>
      <c r="V72"/>
    </row>
    <row r="73" spans="1:52" x14ac:dyDescent="0.25">
      <c r="B73" s="224" t="s">
        <v>7300</v>
      </c>
      <c r="H73"/>
      <c r="I73"/>
      <c r="L73"/>
      <c r="M73"/>
      <c r="N73"/>
      <c r="O73"/>
      <c r="P73"/>
      <c r="S73"/>
      <c r="T73"/>
      <c r="U73"/>
      <c r="V73"/>
    </row>
    <row r="74" spans="1:52" x14ac:dyDescent="0.25">
      <c r="B74" s="237" t="s">
        <v>3577</v>
      </c>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row>
    <row r="75" spans="1:52" x14ac:dyDescent="0.25">
      <c r="B75" s="236">
        <v>73210178.269664779</v>
      </c>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row>
    <row r="76" spans="1:52" x14ac:dyDescent="0.25">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row>
    <row r="77" spans="1:52" x14ac:dyDescent="0.25">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row>
    <row r="78" spans="1:52" x14ac:dyDescent="0.25">
      <c r="B78"/>
      <c r="C78"/>
      <c r="D78"/>
      <c r="E78"/>
      <c r="F78"/>
      <c r="G78"/>
      <c r="H78"/>
      <c r="I78"/>
      <c r="J78"/>
      <c r="K78"/>
      <c r="L78"/>
      <c r="M78"/>
      <c r="N78"/>
      <c r="O78"/>
      <c r="P78"/>
      <c r="Q78"/>
      <c r="R78"/>
      <c r="S78"/>
      <c r="T78"/>
      <c r="U78"/>
      <c r="V78"/>
      <c r="W78"/>
      <c r="X78"/>
      <c r="Y78"/>
      <c r="Z78"/>
      <c r="AA78"/>
      <c r="AB78"/>
      <c r="AC78"/>
      <c r="AD78"/>
      <c r="AE78"/>
      <c r="AF78"/>
      <c r="AG78"/>
      <c r="AH78"/>
      <c r="AI78"/>
      <c r="AJ78"/>
    </row>
    <row r="79" spans="1:52" x14ac:dyDescent="0.25">
      <c r="B79"/>
      <c r="C79"/>
      <c r="D79"/>
      <c r="E79"/>
      <c r="F79"/>
      <c r="G79"/>
      <c r="H79"/>
      <c r="I79"/>
      <c r="J79"/>
      <c r="K79"/>
      <c r="L79"/>
      <c r="M79"/>
      <c r="N79"/>
      <c r="O79"/>
      <c r="P79"/>
      <c r="Q79"/>
      <c r="R79"/>
      <c r="S79"/>
      <c r="T79"/>
      <c r="U79"/>
      <c r="V79"/>
      <c r="W79"/>
      <c r="X79"/>
      <c r="Y79"/>
      <c r="Z79"/>
      <c r="AA79"/>
      <c r="AB79"/>
      <c r="AC79"/>
      <c r="AD79"/>
      <c r="AE79"/>
      <c r="AF79"/>
      <c r="AG79"/>
      <c r="AH79"/>
      <c r="AI79"/>
      <c r="AJ79"/>
    </row>
    <row r="80" spans="1:52" x14ac:dyDescent="0.25">
      <c r="B80"/>
      <c r="C80"/>
      <c r="D80"/>
      <c r="E80"/>
      <c r="F80"/>
      <c r="G80"/>
      <c r="H80"/>
      <c r="I80"/>
      <c r="J80"/>
      <c r="K80"/>
      <c r="L80"/>
      <c r="M80"/>
      <c r="N80"/>
      <c r="O80"/>
      <c r="P80"/>
      <c r="Q80"/>
      <c r="R80"/>
      <c r="S80"/>
      <c r="T80"/>
      <c r="U80"/>
      <c r="V80"/>
      <c r="W80"/>
      <c r="X80"/>
      <c r="Y80"/>
      <c r="Z80"/>
      <c r="AA80"/>
      <c r="AB80"/>
      <c r="AC80"/>
      <c r="AD80"/>
      <c r="AE80"/>
      <c r="AF80"/>
      <c r="AG80"/>
      <c r="AH80"/>
      <c r="AI80"/>
      <c r="AJ80"/>
    </row>
    <row r="81" spans="2:38" x14ac:dyDescent="0.25">
      <c r="B81"/>
      <c r="C81"/>
      <c r="D81"/>
      <c r="E81"/>
      <c r="F81"/>
      <c r="G81"/>
      <c r="H81"/>
      <c r="I81"/>
      <c r="J81"/>
      <c r="K81"/>
      <c r="L81"/>
      <c r="M81"/>
      <c r="N81"/>
      <c r="O81"/>
      <c r="P81"/>
      <c r="Q81"/>
      <c r="R81"/>
      <c r="S81"/>
      <c r="T81"/>
      <c r="U81"/>
      <c r="V81"/>
      <c r="W81"/>
      <c r="X81"/>
      <c r="Y81"/>
      <c r="Z81"/>
      <c r="AA81"/>
      <c r="AB81"/>
      <c r="AC81"/>
      <c r="AD81"/>
      <c r="AE81"/>
      <c r="AF81"/>
      <c r="AG81"/>
      <c r="AH81"/>
      <c r="AI81"/>
      <c r="AJ81"/>
    </row>
    <row r="82" spans="2:38" x14ac:dyDescent="0.25">
      <c r="B82"/>
      <c r="C82"/>
      <c r="D82"/>
      <c r="E82"/>
      <c r="F82"/>
      <c r="G82"/>
      <c r="H82"/>
      <c r="I82"/>
      <c r="J82"/>
      <c r="K82"/>
      <c r="L82"/>
      <c r="M82"/>
      <c r="N82"/>
      <c r="O82"/>
      <c r="P82"/>
      <c r="Q82"/>
      <c r="R82"/>
      <c r="S82"/>
      <c r="T82"/>
      <c r="U82"/>
      <c r="V82"/>
      <c r="W82"/>
      <c r="X82"/>
      <c r="Y82"/>
      <c r="Z82"/>
      <c r="AA82"/>
      <c r="AB82"/>
      <c r="AC82"/>
      <c r="AD82"/>
      <c r="AE82"/>
      <c r="AF82"/>
      <c r="AG82"/>
      <c r="AH82"/>
      <c r="AI82"/>
      <c r="AJ82"/>
    </row>
    <row r="83" spans="2:38" x14ac:dyDescent="0.25">
      <c r="B83"/>
      <c r="C83"/>
      <c r="D83"/>
      <c r="E83"/>
      <c r="F83"/>
      <c r="G83"/>
      <c r="H83"/>
      <c r="I83"/>
      <c r="J83"/>
      <c r="K83"/>
      <c r="L83"/>
      <c r="M83"/>
      <c r="N83"/>
      <c r="O83"/>
      <c r="P83"/>
      <c r="Q83"/>
      <c r="R83"/>
      <c r="S83"/>
      <c r="T83"/>
      <c r="U83"/>
      <c r="V83"/>
      <c r="W83"/>
      <c r="X83"/>
      <c r="Y83"/>
      <c r="Z83"/>
      <c r="AA83"/>
      <c r="AB83"/>
      <c r="AC83"/>
      <c r="AD83"/>
      <c r="AE83"/>
      <c r="AF83"/>
      <c r="AG83"/>
      <c r="AH83"/>
      <c r="AI83"/>
      <c r="AJ83"/>
    </row>
    <row r="84" spans="2:38" x14ac:dyDescent="0.25">
      <c r="B84"/>
      <c r="C84"/>
      <c r="D84"/>
      <c r="E84"/>
      <c r="F84"/>
      <c r="G84"/>
      <c r="H84"/>
      <c r="I84"/>
      <c r="J84"/>
      <c r="K84"/>
      <c r="L84"/>
      <c r="M84"/>
      <c r="N84"/>
      <c r="O84"/>
      <c r="P84"/>
      <c r="Q84"/>
      <c r="R84"/>
      <c r="S84"/>
      <c r="T84"/>
      <c r="U84"/>
      <c r="V84"/>
      <c r="W84"/>
      <c r="X84"/>
      <c r="Y84"/>
      <c r="Z84"/>
      <c r="AA84"/>
      <c r="AB84"/>
      <c r="AC84"/>
      <c r="AD84"/>
      <c r="AE84"/>
      <c r="AF84"/>
      <c r="AG84"/>
      <c r="AH84"/>
      <c r="AI84"/>
      <c r="AJ84"/>
    </row>
    <row r="85" spans="2:38" x14ac:dyDescent="0.25">
      <c r="B85"/>
      <c r="C85"/>
      <c r="D85"/>
      <c r="E85"/>
      <c r="F85"/>
      <c r="G85"/>
      <c r="H85"/>
      <c r="I85"/>
      <c r="J85"/>
      <c r="K85"/>
      <c r="L85"/>
      <c r="M85"/>
      <c r="N85"/>
      <c r="O85"/>
      <c r="P85"/>
      <c r="Q85"/>
      <c r="R85"/>
      <c r="S85"/>
      <c r="T85"/>
      <c r="U85"/>
      <c r="V85"/>
      <c r="W85"/>
      <c r="X85"/>
      <c r="Y85"/>
      <c r="Z85"/>
      <c r="AA85"/>
      <c r="AB85"/>
      <c r="AC85"/>
      <c r="AD85"/>
      <c r="AE85"/>
      <c r="AF85"/>
      <c r="AG85"/>
      <c r="AH85"/>
      <c r="AI85"/>
      <c r="AJ85"/>
    </row>
    <row r="86" spans="2:38" x14ac:dyDescent="0.25">
      <c r="B86"/>
      <c r="C86"/>
      <c r="D86"/>
      <c r="E86"/>
      <c r="F86"/>
      <c r="G86"/>
      <c r="H86"/>
      <c r="I86"/>
      <c r="J86"/>
      <c r="K86"/>
      <c r="L86"/>
      <c r="M86"/>
      <c r="N86"/>
      <c r="O86"/>
      <c r="P86"/>
      <c r="Q86"/>
      <c r="R86"/>
      <c r="S86"/>
      <c r="T86"/>
      <c r="U86"/>
      <c r="V86"/>
      <c r="W86"/>
      <c r="X86"/>
      <c r="Y86"/>
      <c r="Z86"/>
      <c r="AA86"/>
      <c r="AB86"/>
      <c r="AC86"/>
      <c r="AD86"/>
      <c r="AE86"/>
      <c r="AF86"/>
      <c r="AG86"/>
      <c r="AH86"/>
      <c r="AI86"/>
      <c r="AJ86"/>
    </row>
    <row r="87" spans="2:38" x14ac:dyDescent="0.25">
      <c r="B87"/>
      <c r="C87"/>
      <c r="D87"/>
      <c r="E87"/>
      <c r="F87"/>
      <c r="G87"/>
      <c r="H87"/>
      <c r="I87"/>
      <c r="J87"/>
      <c r="K87"/>
      <c r="L87"/>
      <c r="M87"/>
      <c r="N87"/>
      <c r="O87"/>
      <c r="P87"/>
      <c r="Q87"/>
      <c r="R87"/>
      <c r="S87"/>
      <c r="T87"/>
      <c r="U87"/>
      <c r="V87"/>
      <c r="W87"/>
      <c r="X87"/>
      <c r="Y87"/>
      <c r="Z87"/>
      <c r="AA87"/>
      <c r="AB87"/>
      <c r="AC87"/>
      <c r="AD87"/>
      <c r="AE87"/>
      <c r="AF87"/>
      <c r="AG87"/>
      <c r="AH87"/>
      <c r="AI87"/>
      <c r="AJ87"/>
    </row>
    <row r="88" spans="2:38" x14ac:dyDescent="0.25">
      <c r="B88"/>
      <c r="C88"/>
      <c r="D88"/>
      <c r="E88"/>
      <c r="F88"/>
      <c r="G88"/>
      <c r="H88"/>
      <c r="I88"/>
      <c r="J88"/>
      <c r="K88"/>
      <c r="L88"/>
      <c r="M88"/>
      <c r="N88"/>
      <c r="O88"/>
      <c r="P88"/>
      <c r="Q88"/>
      <c r="R88"/>
      <c r="S88"/>
      <c r="T88"/>
      <c r="U88"/>
      <c r="V88"/>
      <c r="W88"/>
      <c r="X88"/>
      <c r="Y88"/>
      <c r="Z88"/>
      <c r="AA88"/>
      <c r="AB88"/>
      <c r="AC88"/>
      <c r="AD88"/>
      <c r="AE88"/>
      <c r="AF88"/>
      <c r="AG88"/>
      <c r="AH88"/>
      <c r="AI88"/>
      <c r="AJ88"/>
    </row>
    <row r="89" spans="2:38" x14ac:dyDescent="0.25">
      <c r="B89"/>
      <c r="C89"/>
      <c r="D89" s="209"/>
      <c r="G89" s="55"/>
      <c r="H89"/>
      <c r="I89"/>
    </row>
    <row r="90" spans="2:38" x14ac:dyDescent="0.25">
      <c r="B90" s="224" t="s">
        <v>7301</v>
      </c>
      <c r="D90" s="209"/>
      <c r="G90" s="55"/>
      <c r="H90"/>
      <c r="I90"/>
    </row>
    <row r="91" spans="2:38" x14ac:dyDescent="0.25">
      <c r="B91" s="9" t="s">
        <v>3591</v>
      </c>
      <c r="C91" s="9" t="s">
        <v>7289</v>
      </c>
      <c r="D91" s="10"/>
      <c r="E91" s="10"/>
      <c r="F91" s="10"/>
      <c r="G91" s="10"/>
      <c r="H91" s="10"/>
      <c r="I91" s="10"/>
      <c r="J91" s="10"/>
      <c r="K91" s="10"/>
      <c r="L91" s="10"/>
      <c r="M91" s="10"/>
      <c r="N91" s="10"/>
      <c r="O91" s="10"/>
      <c r="P91" s="10"/>
      <c r="Q91" s="10"/>
      <c r="R91" s="10"/>
      <c r="S91" s="89"/>
      <c r="T91"/>
      <c r="U91"/>
      <c r="V91"/>
      <c r="W91"/>
      <c r="X91"/>
      <c r="Y91"/>
      <c r="Z91"/>
      <c r="AA91"/>
      <c r="AB91"/>
      <c r="AC91"/>
      <c r="AD91"/>
      <c r="AE91"/>
      <c r="AF91"/>
      <c r="AG91"/>
      <c r="AH91"/>
      <c r="AI91"/>
      <c r="AJ91"/>
      <c r="AK91"/>
      <c r="AL91"/>
    </row>
    <row r="92" spans="2:38" x14ac:dyDescent="0.25">
      <c r="B92" s="9" t="s">
        <v>7290</v>
      </c>
      <c r="C92" s="7">
        <v>1</v>
      </c>
      <c r="D92" s="79">
        <v>2</v>
      </c>
      <c r="E92" s="79">
        <v>3</v>
      </c>
      <c r="F92" s="79">
        <v>4</v>
      </c>
      <c r="G92" s="79">
        <v>5</v>
      </c>
      <c r="H92" s="79">
        <v>6</v>
      </c>
      <c r="I92" s="79">
        <v>7</v>
      </c>
      <c r="J92" s="79">
        <v>8</v>
      </c>
      <c r="K92" s="79">
        <v>9</v>
      </c>
      <c r="L92" s="79">
        <v>10</v>
      </c>
      <c r="M92" s="79">
        <v>11</v>
      </c>
      <c r="N92" s="79">
        <v>12</v>
      </c>
      <c r="O92" s="79">
        <v>13</v>
      </c>
      <c r="P92" s="79">
        <v>14</v>
      </c>
      <c r="Q92" s="79">
        <v>15</v>
      </c>
      <c r="R92" s="79" t="s">
        <v>1885</v>
      </c>
      <c r="S92" s="87" t="s">
        <v>3497</v>
      </c>
      <c r="T92"/>
      <c r="U92"/>
      <c r="V92"/>
      <c r="W92"/>
      <c r="X92"/>
      <c r="Y92"/>
      <c r="Z92"/>
      <c r="AA92"/>
      <c r="AB92"/>
      <c r="AC92"/>
      <c r="AD92"/>
      <c r="AE92"/>
      <c r="AF92"/>
      <c r="AG92"/>
      <c r="AH92"/>
      <c r="AI92"/>
      <c r="AJ92"/>
      <c r="AK92"/>
      <c r="AL92"/>
    </row>
    <row r="93" spans="2:38" x14ac:dyDescent="0.25">
      <c r="B93" s="7" t="s">
        <v>7314</v>
      </c>
      <c r="C93" s="51"/>
      <c r="D93" s="52"/>
      <c r="E93" s="52"/>
      <c r="F93" s="52"/>
      <c r="G93" s="52"/>
      <c r="H93" s="52"/>
      <c r="I93" s="52"/>
      <c r="J93" s="52"/>
      <c r="K93" s="52"/>
      <c r="L93" s="52"/>
      <c r="M93" s="52"/>
      <c r="N93" s="52"/>
      <c r="O93" s="52"/>
      <c r="P93" s="52"/>
      <c r="Q93" s="52"/>
      <c r="R93" s="52">
        <v>14581597.090643149</v>
      </c>
      <c r="S93" s="88">
        <v>14581597.090643149</v>
      </c>
      <c r="T93"/>
      <c r="U93"/>
      <c r="V93"/>
      <c r="W93"/>
      <c r="X93"/>
      <c r="Y93"/>
      <c r="Z93"/>
      <c r="AA93"/>
      <c r="AB93"/>
      <c r="AC93"/>
      <c r="AD93"/>
      <c r="AE93"/>
      <c r="AF93"/>
      <c r="AG93"/>
      <c r="AH93"/>
      <c r="AI93"/>
      <c r="AJ93"/>
      <c r="AK93"/>
      <c r="AL93"/>
    </row>
    <row r="94" spans="2:38" x14ac:dyDescent="0.25">
      <c r="B94" s="46" t="s">
        <v>7315</v>
      </c>
      <c r="C94" s="54"/>
      <c r="D94" s="55"/>
      <c r="E94" s="55"/>
      <c r="F94" s="55"/>
      <c r="G94" s="55"/>
      <c r="H94" s="55"/>
      <c r="I94" s="55"/>
      <c r="J94" s="55"/>
      <c r="K94" s="55"/>
      <c r="L94" s="55"/>
      <c r="M94" s="55"/>
      <c r="N94" s="55"/>
      <c r="O94" s="55"/>
      <c r="P94" s="55"/>
      <c r="Q94" s="55"/>
      <c r="R94" s="55">
        <v>0</v>
      </c>
      <c r="S94" s="94">
        <v>0</v>
      </c>
      <c r="T94"/>
      <c r="U94"/>
      <c r="V94"/>
      <c r="W94"/>
      <c r="X94"/>
      <c r="Y94"/>
      <c r="Z94"/>
      <c r="AA94"/>
      <c r="AB94"/>
      <c r="AC94"/>
      <c r="AD94"/>
      <c r="AE94"/>
      <c r="AF94"/>
      <c r="AG94"/>
      <c r="AH94"/>
      <c r="AI94"/>
      <c r="AJ94"/>
      <c r="AK94"/>
      <c r="AL94"/>
    </row>
    <row r="95" spans="2:38" x14ac:dyDescent="0.25">
      <c r="B95" s="46" t="s">
        <v>7316</v>
      </c>
      <c r="C95" s="54">
        <v>159000</v>
      </c>
      <c r="D95" s="55">
        <v>100000</v>
      </c>
      <c r="E95" s="55">
        <v>102900</v>
      </c>
      <c r="F95" s="55">
        <v>118400</v>
      </c>
      <c r="G95" s="55">
        <v>118400</v>
      </c>
      <c r="H95" s="55">
        <v>118400</v>
      </c>
      <c r="I95" s="55">
        <v>83403.244000000006</v>
      </c>
      <c r="J95" s="55">
        <v>64495</v>
      </c>
      <c r="K95" s="55">
        <v>123873.33794</v>
      </c>
      <c r="L95" s="55">
        <v>154006.25</v>
      </c>
      <c r="M95" s="55">
        <v>138500</v>
      </c>
      <c r="N95" s="55">
        <v>232000</v>
      </c>
      <c r="O95" s="55">
        <v>233000</v>
      </c>
      <c r="P95" s="55">
        <v>335000</v>
      </c>
      <c r="Q95" s="55">
        <v>485000</v>
      </c>
      <c r="R95" s="55"/>
      <c r="S95" s="94">
        <v>2566377.8319399999</v>
      </c>
      <c r="T95"/>
      <c r="U95"/>
      <c r="V95"/>
      <c r="W95"/>
      <c r="X95"/>
      <c r="Y95"/>
      <c r="Z95"/>
      <c r="AA95"/>
      <c r="AB95"/>
      <c r="AC95"/>
      <c r="AD95"/>
      <c r="AE95"/>
      <c r="AF95"/>
      <c r="AG95"/>
      <c r="AH95"/>
      <c r="AI95"/>
      <c r="AJ95"/>
      <c r="AK95"/>
      <c r="AL95"/>
    </row>
    <row r="96" spans="2:38" x14ac:dyDescent="0.25">
      <c r="B96" s="73" t="s">
        <v>3497</v>
      </c>
      <c r="C96" s="221">
        <v>159000</v>
      </c>
      <c r="D96" s="74">
        <v>100000</v>
      </c>
      <c r="E96" s="74">
        <v>102900</v>
      </c>
      <c r="F96" s="74">
        <v>118400</v>
      </c>
      <c r="G96" s="74">
        <v>118400</v>
      </c>
      <c r="H96" s="74">
        <v>118400</v>
      </c>
      <c r="I96" s="74">
        <v>83403.244000000006</v>
      </c>
      <c r="J96" s="74">
        <v>64495</v>
      </c>
      <c r="K96" s="74">
        <v>123873.33794</v>
      </c>
      <c r="L96" s="74">
        <v>154006.25</v>
      </c>
      <c r="M96" s="74">
        <v>138500</v>
      </c>
      <c r="N96" s="74">
        <v>232000</v>
      </c>
      <c r="O96" s="74">
        <v>233000</v>
      </c>
      <c r="P96" s="74">
        <v>335000</v>
      </c>
      <c r="Q96" s="74">
        <v>485000</v>
      </c>
      <c r="R96" s="74">
        <v>14581597.090643149</v>
      </c>
      <c r="S96" s="238">
        <v>17147974.922583148</v>
      </c>
      <c r="T96"/>
      <c r="U96"/>
      <c r="V96"/>
      <c r="W96"/>
      <c r="X96"/>
      <c r="Y96"/>
      <c r="Z96"/>
      <c r="AA96"/>
      <c r="AB96"/>
      <c r="AC96"/>
      <c r="AD96"/>
      <c r="AE96"/>
      <c r="AF96"/>
      <c r="AG96"/>
      <c r="AH96"/>
      <c r="AI96"/>
      <c r="AJ96"/>
      <c r="AK96"/>
      <c r="AL96"/>
    </row>
    <row r="97" spans="2:52" x14ac:dyDescent="0.25">
      <c r="B97"/>
      <c r="C97"/>
      <c r="D97"/>
      <c r="E97"/>
      <c r="F97"/>
      <c r="G97"/>
      <c r="H97"/>
      <c r="I97"/>
      <c r="J97"/>
      <c r="K97"/>
      <c r="L97"/>
      <c r="M97"/>
      <c r="N97"/>
      <c r="O97"/>
      <c r="P97"/>
      <c r="Q97"/>
      <c r="R97"/>
      <c r="S97"/>
      <c r="T97"/>
      <c r="U97"/>
      <c r="V97"/>
      <c r="W97"/>
      <c r="X97"/>
      <c r="Y97"/>
      <c r="Z97"/>
      <c r="AA97"/>
      <c r="AB97"/>
      <c r="AC97"/>
      <c r="AD97"/>
      <c r="AE97"/>
      <c r="AF97"/>
      <c r="AG97"/>
      <c r="AH97"/>
      <c r="AI97"/>
      <c r="AJ97"/>
      <c r="AK97"/>
      <c r="AL97"/>
    </row>
    <row r="98" spans="2:52" x14ac:dyDescent="0.25">
      <c r="B98"/>
      <c r="C98"/>
      <c r="D98"/>
      <c r="E98"/>
      <c r="F98"/>
      <c r="G98"/>
      <c r="H98"/>
      <c r="I98"/>
      <c r="J98"/>
      <c r="K98"/>
      <c r="L98"/>
      <c r="M98"/>
      <c r="N98"/>
      <c r="O98"/>
      <c r="P98"/>
      <c r="Q98"/>
      <c r="R98"/>
      <c r="S98"/>
      <c r="T98"/>
      <c r="U98"/>
      <c r="V98"/>
      <c r="W98"/>
      <c r="X98"/>
      <c r="Y98"/>
      <c r="Z98"/>
      <c r="AA98"/>
      <c r="AB98"/>
      <c r="AC98"/>
      <c r="AD98"/>
      <c r="AE98"/>
      <c r="AF98"/>
      <c r="AG98"/>
      <c r="AH98"/>
      <c r="AI98"/>
      <c r="AJ98"/>
      <c r="AK98"/>
      <c r="AL98"/>
    </row>
    <row r="99" spans="2:52" x14ac:dyDescent="0.25">
      <c r="B99"/>
      <c r="C99"/>
      <c r="D99"/>
      <c r="E99"/>
      <c r="F99"/>
      <c r="G99"/>
      <c r="H99"/>
      <c r="I99"/>
    </row>
    <row r="100" spans="2:52" x14ac:dyDescent="0.25">
      <c r="B100" s="224" t="s">
        <v>7302</v>
      </c>
      <c r="C100"/>
      <c r="D100" s="209"/>
      <c r="F100"/>
      <c r="G100"/>
      <c r="H100"/>
      <c r="I100"/>
    </row>
    <row r="101" spans="2:52" x14ac:dyDescent="0.25">
      <c r="B101" s="88" t="s">
        <v>7332</v>
      </c>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s="185"/>
      <c r="AL101" s="185"/>
      <c r="AM101" s="185"/>
      <c r="AN101" s="185"/>
      <c r="AO101" s="185"/>
      <c r="AP101" s="185"/>
      <c r="AQ101" s="185"/>
      <c r="AR101" s="185"/>
      <c r="AS101" s="185"/>
      <c r="AT101" s="185"/>
      <c r="AU101" s="185"/>
      <c r="AV101" s="185"/>
      <c r="AW101" s="185"/>
      <c r="AX101" s="185"/>
      <c r="AY101" s="185"/>
      <c r="AZ101" s="185"/>
    </row>
    <row r="102" spans="2:52" x14ac:dyDescent="0.25">
      <c r="B102" s="238">
        <v>4843072.5060813306</v>
      </c>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row>
    <row r="103" spans="2:52" x14ac:dyDescent="0.25">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row>
    <row r="104" spans="2:52" x14ac:dyDescent="0.25">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row>
    <row r="105" spans="2:52" x14ac:dyDescent="0.2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row>
    <row r="106" spans="2:52" x14ac:dyDescent="0.25">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row>
    <row r="107" spans="2:52" x14ac:dyDescent="0.25">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row>
    <row r="108" spans="2:52" x14ac:dyDescent="0.25">
      <c r="B108"/>
      <c r="C108">
        <v>1</v>
      </c>
      <c r="D108">
        <v>2</v>
      </c>
      <c r="E108">
        <v>3</v>
      </c>
      <c r="F108">
        <v>4</v>
      </c>
      <c r="G108">
        <v>5</v>
      </c>
      <c r="H108">
        <v>6</v>
      </c>
      <c r="I108">
        <v>7</v>
      </c>
      <c r="J108" s="184">
        <v>8</v>
      </c>
      <c r="K108" s="184">
        <v>9</v>
      </c>
      <c r="L108" s="184">
        <v>10</v>
      </c>
      <c r="M108" s="184">
        <v>11</v>
      </c>
      <c r="N108" s="209">
        <v>12</v>
      </c>
      <c r="O108" s="184">
        <v>13</v>
      </c>
      <c r="P108" s="184">
        <v>14</v>
      </c>
      <c r="Q108" s="184">
        <v>15</v>
      </c>
      <c r="R108" s="184" t="s">
        <v>7319</v>
      </c>
      <c r="S108" s="184" t="s">
        <v>3520</v>
      </c>
    </row>
    <row r="109" spans="2:52" x14ac:dyDescent="0.25">
      <c r="B109" s="73" t="s">
        <v>7333</v>
      </c>
      <c r="C109" s="221">
        <f>C87+C96+C106</f>
        <v>159000</v>
      </c>
      <c r="D109" s="221">
        <f t="shared" ref="D109:S109" si="8">D87+D96+D106</f>
        <v>100000</v>
      </c>
      <c r="E109" s="221">
        <f t="shared" si="8"/>
        <v>102900</v>
      </c>
      <c r="F109" s="221">
        <f t="shared" si="8"/>
        <v>118400</v>
      </c>
      <c r="G109" s="221">
        <f t="shared" si="8"/>
        <v>118400</v>
      </c>
      <c r="H109" s="221">
        <f t="shared" si="8"/>
        <v>118400</v>
      </c>
      <c r="I109" s="221">
        <f t="shared" si="8"/>
        <v>83403.244000000006</v>
      </c>
      <c r="J109" s="221">
        <f t="shared" si="8"/>
        <v>64495</v>
      </c>
      <c r="K109" s="221">
        <f t="shared" si="8"/>
        <v>123873.33794</v>
      </c>
      <c r="L109" s="221">
        <f t="shared" si="8"/>
        <v>154006.25</v>
      </c>
      <c r="M109" s="221">
        <f t="shared" si="8"/>
        <v>138500</v>
      </c>
      <c r="N109" s="221">
        <f t="shared" si="8"/>
        <v>232000</v>
      </c>
      <c r="O109" s="221">
        <f t="shared" si="8"/>
        <v>233000</v>
      </c>
      <c r="P109" s="221">
        <f t="shared" si="8"/>
        <v>335000</v>
      </c>
      <c r="Q109" s="221">
        <f t="shared" si="8"/>
        <v>485000</v>
      </c>
      <c r="R109" s="221">
        <f t="shared" si="8"/>
        <v>14581597.090643149</v>
      </c>
      <c r="S109" s="221">
        <f t="shared" si="8"/>
        <v>17147974.922583148</v>
      </c>
      <c r="T109"/>
      <c r="U109"/>
      <c r="V109"/>
      <c r="W109"/>
      <c r="X109"/>
      <c r="Y109"/>
      <c r="Z109"/>
      <c r="AA109"/>
      <c r="AB109"/>
      <c r="AC109"/>
      <c r="AD109"/>
      <c r="AE109"/>
      <c r="AF109"/>
      <c r="AG109"/>
      <c r="AH109"/>
      <c r="AI109"/>
      <c r="AJ109"/>
    </row>
    <row r="110" spans="2:52" x14ac:dyDescent="0.25">
      <c r="B110"/>
      <c r="C110"/>
      <c r="D110"/>
      <c r="E110"/>
      <c r="F110"/>
      <c r="G110"/>
      <c r="H110"/>
      <c r="I110"/>
    </row>
    <row r="111" spans="2:52" x14ac:dyDescent="0.25">
      <c r="B111"/>
      <c r="C111"/>
      <c r="D111"/>
      <c r="E111"/>
      <c r="F111"/>
      <c r="G111"/>
      <c r="H111"/>
      <c r="I111"/>
    </row>
    <row r="112" spans="2:52" x14ac:dyDescent="0.25">
      <c r="B112"/>
      <c r="C112"/>
      <c r="D112"/>
      <c r="E112"/>
      <c r="F112"/>
      <c r="G112"/>
      <c r="H112"/>
      <c r="I112"/>
    </row>
    <row r="113" spans="2:9" x14ac:dyDescent="0.25">
      <c r="B113"/>
      <c r="C113"/>
      <c r="D113"/>
      <c r="E113"/>
      <c r="F113"/>
      <c r="G113"/>
      <c r="H113"/>
      <c r="I113"/>
    </row>
    <row r="114" spans="2:9" x14ac:dyDescent="0.25">
      <c r="B114"/>
      <c r="C114"/>
      <c r="D114"/>
      <c r="E114"/>
      <c r="F114"/>
      <c r="G114"/>
      <c r="H114"/>
      <c r="I114"/>
    </row>
    <row r="115" spans="2:9" x14ac:dyDescent="0.25">
      <c r="B115"/>
      <c r="C115"/>
      <c r="D115"/>
      <c r="E115"/>
    </row>
    <row r="116" spans="2:9" x14ac:dyDescent="0.25">
      <c r="B116"/>
      <c r="C116"/>
      <c r="D116"/>
      <c r="E116"/>
    </row>
    <row r="117" spans="2:9" x14ac:dyDescent="0.25">
      <c r="B117"/>
      <c r="C117"/>
      <c r="D117"/>
      <c r="E117"/>
    </row>
    <row r="118" spans="2:9" x14ac:dyDescent="0.25">
      <c r="B118"/>
      <c r="C118"/>
      <c r="D118"/>
      <c r="E118"/>
    </row>
    <row r="119" spans="2:9" x14ac:dyDescent="0.25">
      <c r="B119"/>
      <c r="C119"/>
      <c r="D119"/>
      <c r="E119"/>
    </row>
  </sheetData>
  <pageMargins left="0.7" right="0.7" top="0.75" bottom="0.75" header="0.3" footer="0.3"/>
  <pageSetup orientation="portrait" r:id="rId1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47F8D-D7BE-494A-8B89-D2B435751B8D}">
  <sheetPr>
    <tabColor rgb="FFFFC000"/>
  </sheetPr>
  <dimension ref="A1:AP116"/>
  <sheetViews>
    <sheetView topLeftCell="H1" zoomScale="85" zoomScaleNormal="85" workbookViewId="0">
      <pane ySplit="1" topLeftCell="A2" activePane="bottomLeft" state="frozen"/>
      <selection activeCell="U29" sqref="U29"/>
      <selection pane="bottomLeft" activeCell="U29" sqref="U29"/>
    </sheetView>
  </sheetViews>
  <sheetFormatPr defaultRowHeight="15" x14ac:dyDescent="0.25"/>
  <cols>
    <col min="1" max="1" width="9.140625" style="184"/>
    <col min="2" max="2" width="24.85546875" style="184" bestFit="1" customWidth="1"/>
    <col min="3" max="3" width="19.85546875" style="184" bestFit="1" customWidth="1"/>
    <col min="4" max="4" width="17.42578125" style="171" bestFit="1" customWidth="1"/>
    <col min="5" max="5" width="10.140625" style="171" bestFit="1" customWidth="1"/>
    <col min="6" max="6" width="8.5703125" style="171" bestFit="1" customWidth="1"/>
    <col min="7" max="7" width="10.140625" style="171" bestFit="1" customWidth="1"/>
    <col min="8" max="8" width="12.5703125" style="171" bestFit="1" customWidth="1"/>
    <col min="9" max="9" width="5.7109375" style="171" customWidth="1"/>
    <col min="10" max="10" width="18.85546875" style="184" bestFit="1" customWidth="1"/>
    <col min="11" max="11" width="21.7109375" style="184" bestFit="1" customWidth="1"/>
    <col min="12" max="12" width="24.140625" style="184" bestFit="1" customWidth="1"/>
    <col min="13" max="13" width="39.85546875" style="184" bestFit="1" customWidth="1"/>
    <col min="14" max="14" width="26.28515625" style="184" bestFit="1" customWidth="1"/>
    <col min="15" max="15" width="17.42578125" style="184" bestFit="1" customWidth="1"/>
    <col min="16" max="16" width="11.140625" style="184" bestFit="1" customWidth="1"/>
    <col min="17" max="17" width="9" style="184" bestFit="1" customWidth="1"/>
    <col min="18" max="18" width="15" style="184" bestFit="1" customWidth="1"/>
    <col min="19" max="23" width="22.28515625" style="184" bestFit="1" customWidth="1"/>
    <col min="24" max="28" width="13.42578125" style="184" customWidth="1"/>
    <col min="29" max="29" width="4.42578125" style="184" customWidth="1"/>
    <col min="30" max="32" width="14" style="184" customWidth="1"/>
    <col min="33" max="38" width="39.85546875" style="184" bestFit="1" customWidth="1"/>
    <col min="39" max="39" width="41.85546875" style="184" bestFit="1" customWidth="1"/>
    <col min="40" max="40" width="45.140625" style="184" bestFit="1" customWidth="1"/>
    <col min="41" max="41" width="31.7109375" style="184" bestFit="1" customWidth="1"/>
    <col min="42" max="42" width="29" style="184" bestFit="1" customWidth="1"/>
    <col min="43" max="16384" width="9.140625" style="184"/>
  </cols>
  <sheetData>
    <row r="1" spans="1:42" x14ac:dyDescent="0.25">
      <c r="A1" s="186" t="s">
        <v>7337</v>
      </c>
    </row>
    <row r="2" spans="1:42" x14ac:dyDescent="0.25">
      <c r="B2" s="199" t="s">
        <v>5963</v>
      </c>
      <c r="C2" s="200" t="s">
        <v>5965</v>
      </c>
      <c r="D2" s="36"/>
      <c r="E2" s="36"/>
      <c r="F2" s="36"/>
      <c r="G2" s="36"/>
      <c r="H2" s="36"/>
      <c r="I2" s="36"/>
      <c r="J2"/>
      <c r="M2"/>
      <c r="N2" s="227" t="s">
        <v>5737</v>
      </c>
      <c r="O2" s="82" t="s">
        <v>5750</v>
      </c>
      <c r="P2"/>
      <c r="Q2"/>
      <c r="R2"/>
      <c r="S2"/>
      <c r="T2"/>
      <c r="U2"/>
      <c r="V2" s="227" t="s">
        <v>5737</v>
      </c>
      <c r="W2" s="82" t="s">
        <v>5729</v>
      </c>
      <c r="X2" s="209"/>
      <c r="AA2" s="55"/>
      <c r="AB2"/>
      <c r="AC2"/>
      <c r="AH2" s="209"/>
    </row>
    <row r="3" spans="1:42" ht="45" x14ac:dyDescent="0.25">
      <c r="B3" s="224" t="s">
        <v>7300</v>
      </c>
      <c r="G3" s="171" t="s">
        <v>7339</v>
      </c>
      <c r="H3" s="171" t="s">
        <v>7340</v>
      </c>
      <c r="I3" s="36"/>
      <c r="J3"/>
      <c r="M3"/>
      <c r="N3" s="224" t="s">
        <v>7302</v>
      </c>
      <c r="O3"/>
      <c r="P3" s="209"/>
      <c r="Q3" s="171" t="s">
        <v>7342</v>
      </c>
      <c r="R3" s="36" t="s">
        <v>7343</v>
      </c>
      <c r="S3"/>
      <c r="T3"/>
      <c r="U3"/>
      <c r="V3" s="224" t="s">
        <v>7301</v>
      </c>
      <c r="X3" s="209"/>
      <c r="AA3" s="55" t="s">
        <v>7345</v>
      </c>
      <c r="AB3" t="s">
        <v>7346</v>
      </c>
      <c r="AC3"/>
      <c r="AH3" s="209"/>
    </row>
    <row r="4" spans="1:42" s="172" customFormat="1" ht="60" x14ac:dyDescent="0.25">
      <c r="B4" s="175" t="s">
        <v>3575</v>
      </c>
      <c r="C4" s="176" t="s">
        <v>3576</v>
      </c>
      <c r="D4" s="176" t="s">
        <v>3577</v>
      </c>
      <c r="E4" s="176" t="s">
        <v>5727</v>
      </c>
      <c r="F4" s="177" t="s">
        <v>5728</v>
      </c>
      <c r="G4"/>
      <c r="H4"/>
      <c r="I4" s="37" t="s">
        <v>7</v>
      </c>
      <c r="J4" s="177" t="s">
        <v>7259</v>
      </c>
      <c r="K4" s="177" t="s">
        <v>7260</v>
      </c>
      <c r="L4" s="177" t="s">
        <v>7261</v>
      </c>
      <c r="M4" s="37"/>
      <c r="N4" s="57" t="s">
        <v>4</v>
      </c>
      <c r="O4" s="61" t="s">
        <v>7332</v>
      </c>
      <c r="P4" s="76" t="s">
        <v>7303</v>
      </c>
      <c r="Q4" s="77" t="s">
        <v>7341</v>
      </c>
      <c r="R4"/>
      <c r="S4" s="245" t="s">
        <v>7</v>
      </c>
      <c r="T4" s="177" t="s">
        <v>7344</v>
      </c>
      <c r="U4" s="37"/>
      <c r="V4" s="57" t="s">
        <v>4</v>
      </c>
      <c r="W4" s="57" t="s">
        <v>7289</v>
      </c>
      <c r="X4" s="61" t="s">
        <v>3589</v>
      </c>
      <c r="Y4" s="76" t="s">
        <v>3590</v>
      </c>
      <c r="Z4" s="76" t="s">
        <v>3591</v>
      </c>
      <c r="AA4" s="76" t="s">
        <v>7303</v>
      </c>
      <c r="AB4" s="77" t="s">
        <v>7341</v>
      </c>
      <c r="AC4" s="37" t="s">
        <v>7</v>
      </c>
      <c r="AD4" s="177" t="s">
        <v>7347</v>
      </c>
      <c r="AE4" s="177" t="s">
        <v>7348</v>
      </c>
      <c r="AF4" s="177" t="s">
        <v>7349</v>
      </c>
      <c r="AG4" s="37"/>
      <c r="AH4" s="37"/>
      <c r="AI4" s="37"/>
      <c r="AJ4" s="37"/>
      <c r="AK4" s="37"/>
      <c r="AL4" s="37"/>
      <c r="AM4" s="37"/>
      <c r="AN4" s="37"/>
      <c r="AO4" s="37"/>
      <c r="AP4" s="37"/>
    </row>
    <row r="5" spans="1:42" x14ac:dyDescent="0.25">
      <c r="B5" s="182">
        <v>18247211.08991652</v>
      </c>
      <c r="C5" s="183">
        <v>12907881.683168007</v>
      </c>
      <c r="D5" s="183">
        <v>31155092.77308451</v>
      </c>
      <c r="E5" s="183">
        <v>739.41769567999847</v>
      </c>
      <c r="F5" s="181">
        <v>885</v>
      </c>
      <c r="G5"/>
      <c r="H5"/>
      <c r="I5"/>
      <c r="J5" s="179" t="e">
        <f>D5/$G5</f>
        <v>#DIV/0!</v>
      </c>
      <c r="K5" s="179" t="e">
        <f>E5/$G5</f>
        <v>#DIV/0!</v>
      </c>
      <c r="L5" s="179" t="e">
        <f>F5/$G5</f>
        <v>#DIV/0!</v>
      </c>
      <c r="M5"/>
      <c r="N5" s="7" t="s">
        <v>1372</v>
      </c>
      <c r="O5" s="51">
        <v>199821.95448460514</v>
      </c>
      <c r="P5" s="52">
        <v>66</v>
      </c>
      <c r="Q5" s="53">
        <v>66</v>
      </c>
      <c r="R5"/>
      <c r="S5"/>
      <c r="T5" s="53">
        <f>P5/Q5</f>
        <v>1</v>
      </c>
      <c r="U5"/>
      <c r="V5" s="7" t="s">
        <v>1372</v>
      </c>
      <c r="W5" s="7">
        <v>10</v>
      </c>
      <c r="X5" s="51">
        <v>25000</v>
      </c>
      <c r="Y5" s="52">
        <v>25000</v>
      </c>
      <c r="Z5" s="52">
        <v>50000</v>
      </c>
      <c r="AA5" s="52">
        <v>1</v>
      </c>
      <c r="AB5" s="53">
        <v>1</v>
      </c>
      <c r="AC5"/>
      <c r="AD5" s="53">
        <f>X5/$AA5</f>
        <v>25000</v>
      </c>
      <c r="AE5" s="53">
        <f t="shared" ref="AE5:AF5" si="0">Y5/$AA5</f>
        <v>25000</v>
      </c>
      <c r="AF5" s="53">
        <f t="shared" si="0"/>
        <v>50000</v>
      </c>
      <c r="AG5"/>
      <c r="AH5"/>
      <c r="AI5"/>
      <c r="AJ5"/>
      <c r="AK5"/>
      <c r="AL5"/>
      <c r="AM5"/>
      <c r="AN5"/>
      <c r="AO5"/>
      <c r="AP5"/>
    </row>
    <row r="6" spans="1:42" x14ac:dyDescent="0.25">
      <c r="B6"/>
      <c r="C6"/>
      <c r="D6"/>
      <c r="E6"/>
      <c r="F6"/>
      <c r="G6"/>
      <c r="H6"/>
      <c r="I6"/>
      <c r="J6" s="180" t="e">
        <f t="shared" ref="J6:J69" si="1">D6/$G6</f>
        <v>#DIV/0!</v>
      </c>
      <c r="K6" s="180" t="e">
        <f t="shared" ref="K6:K69" si="2">E6/$G6</f>
        <v>#DIV/0!</v>
      </c>
      <c r="L6" s="180" t="e">
        <f t="shared" ref="L6:L19" si="3">F6/$G6</f>
        <v>#DIV/0!</v>
      </c>
      <c r="M6"/>
      <c r="N6" s="46" t="s">
        <v>1868</v>
      </c>
      <c r="O6" s="54">
        <v>145112.44979919671</v>
      </c>
      <c r="P6" s="55">
        <v>48</v>
      </c>
      <c r="Q6" s="56">
        <v>48</v>
      </c>
      <c r="R6"/>
      <c r="S6"/>
      <c r="T6" s="56">
        <f t="shared" ref="T6:T69" si="4">P6/Q6</f>
        <v>1</v>
      </c>
      <c r="U6"/>
      <c r="V6" s="45"/>
      <c r="W6" s="46">
        <v>12</v>
      </c>
      <c r="X6" s="54">
        <v>34000</v>
      </c>
      <c r="Y6" s="55">
        <v>198000</v>
      </c>
      <c r="Z6" s="55">
        <v>232000</v>
      </c>
      <c r="AA6" s="55">
        <v>2</v>
      </c>
      <c r="AB6" s="56">
        <v>2</v>
      </c>
      <c r="AC6"/>
      <c r="AD6" s="56">
        <f t="shared" ref="AD6:AD26" si="5">X6/$AA6</f>
        <v>17000</v>
      </c>
      <c r="AE6" s="56">
        <f t="shared" ref="AE6:AE26" si="6">Y6/$AA6</f>
        <v>99000</v>
      </c>
      <c r="AF6" s="56">
        <f t="shared" ref="AF6:AF26" si="7">Z6/$AA6</f>
        <v>116000</v>
      </c>
      <c r="AG6"/>
      <c r="AH6"/>
      <c r="AI6"/>
      <c r="AJ6"/>
      <c r="AK6"/>
      <c r="AL6"/>
      <c r="AM6"/>
      <c r="AN6"/>
      <c r="AO6"/>
      <c r="AP6"/>
    </row>
    <row r="7" spans="1:42" x14ac:dyDescent="0.25">
      <c r="B7"/>
      <c r="C7"/>
      <c r="D7"/>
      <c r="E7"/>
      <c r="F7"/>
      <c r="G7"/>
      <c r="H7"/>
      <c r="I7"/>
      <c r="J7" s="180" t="e">
        <f t="shared" si="1"/>
        <v>#DIV/0!</v>
      </c>
      <c r="K7" s="180" t="e">
        <f t="shared" si="2"/>
        <v>#DIV/0!</v>
      </c>
      <c r="L7" s="180" t="e">
        <f t="shared" si="3"/>
        <v>#DIV/0!</v>
      </c>
      <c r="M7"/>
      <c r="N7" s="46" t="s">
        <v>1902</v>
      </c>
      <c r="O7" s="54">
        <v>259870.14725568963</v>
      </c>
      <c r="P7" s="55">
        <v>85.5</v>
      </c>
      <c r="Q7" s="56">
        <v>87</v>
      </c>
      <c r="R7"/>
      <c r="S7"/>
      <c r="T7" s="56">
        <f t="shared" si="4"/>
        <v>0.98275862068965514</v>
      </c>
      <c r="U7"/>
      <c r="V7" s="45"/>
      <c r="W7" s="46">
        <v>14</v>
      </c>
      <c r="X7" s="54">
        <v>170000</v>
      </c>
      <c r="Y7" s="55">
        <v>165000</v>
      </c>
      <c r="Z7" s="55">
        <v>335000</v>
      </c>
      <c r="AA7" s="55">
        <v>1</v>
      </c>
      <c r="AB7" s="56">
        <v>1</v>
      </c>
      <c r="AC7"/>
      <c r="AD7" s="56">
        <f t="shared" si="5"/>
        <v>170000</v>
      </c>
      <c r="AE7" s="56">
        <f t="shared" si="6"/>
        <v>165000</v>
      </c>
      <c r="AF7" s="56">
        <f t="shared" si="7"/>
        <v>335000</v>
      </c>
      <c r="AG7"/>
      <c r="AH7"/>
      <c r="AI7"/>
      <c r="AJ7"/>
      <c r="AK7"/>
      <c r="AL7"/>
      <c r="AM7"/>
      <c r="AN7"/>
      <c r="AO7"/>
      <c r="AP7"/>
    </row>
    <row r="8" spans="1:42" x14ac:dyDescent="0.25">
      <c r="B8"/>
      <c r="C8"/>
      <c r="D8"/>
      <c r="E8"/>
      <c r="F8"/>
      <c r="G8"/>
      <c r="H8"/>
      <c r="I8"/>
      <c r="J8" s="180" t="e">
        <f t="shared" si="1"/>
        <v>#DIV/0!</v>
      </c>
      <c r="K8" s="180" t="e">
        <f t="shared" si="2"/>
        <v>#DIV/0!</v>
      </c>
      <c r="L8" s="180" t="e">
        <f t="shared" si="3"/>
        <v>#DIV/0!</v>
      </c>
      <c r="M8"/>
      <c r="N8" s="73" t="s">
        <v>3497</v>
      </c>
      <c r="O8" s="221">
        <v>604804.55153949105</v>
      </c>
      <c r="P8" s="74">
        <v>199.5</v>
      </c>
      <c r="Q8" s="75">
        <v>201</v>
      </c>
      <c r="R8"/>
      <c r="S8"/>
      <c r="T8" s="56">
        <f t="shared" si="4"/>
        <v>0.9925373134328358</v>
      </c>
      <c r="U8"/>
      <c r="V8" s="45"/>
      <c r="W8" s="46" t="s">
        <v>1885</v>
      </c>
      <c r="X8" s="54">
        <v>0</v>
      </c>
      <c r="Y8" s="55">
        <v>0</v>
      </c>
      <c r="Z8" s="55">
        <v>0</v>
      </c>
      <c r="AA8" s="55">
        <v>17</v>
      </c>
      <c r="AB8" s="56">
        <v>17</v>
      </c>
      <c r="AC8"/>
      <c r="AD8" s="56" t="s">
        <v>7350</v>
      </c>
      <c r="AE8" s="56" t="s">
        <v>7350</v>
      </c>
      <c r="AF8" s="56" t="s">
        <v>7350</v>
      </c>
      <c r="AG8"/>
      <c r="AH8"/>
      <c r="AI8"/>
      <c r="AJ8"/>
      <c r="AK8"/>
      <c r="AL8"/>
      <c r="AM8"/>
      <c r="AN8"/>
      <c r="AO8"/>
      <c r="AP8"/>
    </row>
    <row r="9" spans="1:42" x14ac:dyDescent="0.25">
      <c r="B9"/>
      <c r="C9"/>
      <c r="D9"/>
      <c r="E9"/>
      <c r="F9"/>
      <c r="G9"/>
      <c r="H9"/>
      <c r="I9"/>
      <c r="J9" s="180" t="e">
        <f t="shared" si="1"/>
        <v>#DIV/0!</v>
      </c>
      <c r="K9" s="180" t="e">
        <f t="shared" si="2"/>
        <v>#DIV/0!</v>
      </c>
      <c r="L9" s="180" t="e">
        <f t="shared" si="3"/>
        <v>#DIV/0!</v>
      </c>
      <c r="M9"/>
      <c r="N9"/>
      <c r="O9"/>
      <c r="P9"/>
      <c r="Q9"/>
      <c r="R9"/>
      <c r="S9"/>
      <c r="T9" s="56" t="e">
        <f t="shared" si="4"/>
        <v>#DIV/0!</v>
      </c>
      <c r="U9"/>
      <c r="V9" s="240" t="s">
        <v>7262</v>
      </c>
      <c r="W9" s="241"/>
      <c r="X9" s="242">
        <v>229000</v>
      </c>
      <c r="Y9" s="243">
        <v>388000</v>
      </c>
      <c r="Z9" s="243">
        <v>617000</v>
      </c>
      <c r="AA9" s="243">
        <v>21</v>
      </c>
      <c r="AB9" s="244">
        <v>21</v>
      </c>
      <c r="AC9"/>
      <c r="AD9" s="244">
        <f t="shared" si="5"/>
        <v>10904.761904761905</v>
      </c>
      <c r="AE9" s="244">
        <f t="shared" si="6"/>
        <v>18476.190476190477</v>
      </c>
      <c r="AF9" s="244">
        <f t="shared" si="7"/>
        <v>29380.952380952382</v>
      </c>
      <c r="AG9"/>
      <c r="AH9"/>
      <c r="AI9"/>
      <c r="AJ9"/>
      <c r="AK9"/>
      <c r="AL9"/>
      <c r="AM9"/>
      <c r="AN9"/>
      <c r="AO9"/>
      <c r="AP9"/>
    </row>
    <row r="10" spans="1:42" x14ac:dyDescent="0.25">
      <c r="B10"/>
      <c r="C10"/>
      <c r="D10"/>
      <c r="E10"/>
      <c r="F10"/>
      <c r="G10"/>
      <c r="H10"/>
      <c r="I10"/>
      <c r="J10" s="180" t="e">
        <f t="shared" si="1"/>
        <v>#DIV/0!</v>
      </c>
      <c r="K10" s="180" t="e">
        <f t="shared" si="2"/>
        <v>#DIV/0!</v>
      </c>
      <c r="L10" s="180" t="e">
        <f t="shared" si="3"/>
        <v>#DIV/0!</v>
      </c>
      <c r="M10"/>
      <c r="N10"/>
      <c r="O10"/>
      <c r="P10"/>
      <c r="Q10"/>
      <c r="R10"/>
      <c r="S10"/>
      <c r="T10" s="56" t="e">
        <f t="shared" si="4"/>
        <v>#DIV/0!</v>
      </c>
      <c r="U10"/>
      <c r="V10" s="7" t="s">
        <v>1872</v>
      </c>
      <c r="W10" s="7">
        <v>2</v>
      </c>
      <c r="X10" s="51">
        <v>0</v>
      </c>
      <c r="Y10" s="52">
        <v>33000</v>
      </c>
      <c r="Z10" s="52">
        <v>33000</v>
      </c>
      <c r="AA10" s="52">
        <v>1</v>
      </c>
      <c r="AB10" s="53">
        <v>1</v>
      </c>
      <c r="AC10"/>
      <c r="AD10" s="53">
        <f t="shared" si="5"/>
        <v>0</v>
      </c>
      <c r="AE10" s="53">
        <f t="shared" si="6"/>
        <v>33000</v>
      </c>
      <c r="AF10" s="53">
        <f t="shared" si="7"/>
        <v>33000</v>
      </c>
      <c r="AG10"/>
      <c r="AH10"/>
      <c r="AI10"/>
      <c r="AJ10"/>
      <c r="AK10"/>
      <c r="AL10"/>
      <c r="AM10"/>
      <c r="AN10"/>
      <c r="AO10"/>
      <c r="AP10"/>
    </row>
    <row r="11" spans="1:42" x14ac:dyDescent="0.25">
      <c r="B11"/>
      <c r="C11"/>
      <c r="D11"/>
      <c r="E11"/>
      <c r="F11"/>
      <c r="G11"/>
      <c r="H11"/>
      <c r="I11"/>
      <c r="J11" s="180" t="e">
        <f t="shared" si="1"/>
        <v>#DIV/0!</v>
      </c>
      <c r="K11" s="180" t="e">
        <f t="shared" si="2"/>
        <v>#DIV/0!</v>
      </c>
      <c r="L11" s="180" t="e">
        <f t="shared" si="3"/>
        <v>#DIV/0!</v>
      </c>
      <c r="M11"/>
      <c r="N11"/>
      <c r="O11"/>
      <c r="P11"/>
      <c r="Q11"/>
      <c r="R11"/>
      <c r="S11"/>
      <c r="T11" s="56" t="e">
        <f t="shared" si="4"/>
        <v>#DIV/0!</v>
      </c>
      <c r="U11"/>
      <c r="V11" s="45"/>
      <c r="W11" s="46">
        <v>3</v>
      </c>
      <c r="X11" s="54">
        <v>34000</v>
      </c>
      <c r="Y11" s="55">
        <v>33000</v>
      </c>
      <c r="Z11" s="55">
        <v>67000</v>
      </c>
      <c r="AA11" s="55">
        <v>1</v>
      </c>
      <c r="AB11" s="56">
        <v>1</v>
      </c>
      <c r="AC11"/>
      <c r="AD11" s="56">
        <f t="shared" si="5"/>
        <v>34000</v>
      </c>
      <c r="AE11" s="56">
        <f t="shared" si="6"/>
        <v>33000</v>
      </c>
      <c r="AF11" s="56">
        <f t="shared" si="7"/>
        <v>67000</v>
      </c>
      <c r="AG11"/>
      <c r="AH11"/>
      <c r="AI11"/>
      <c r="AJ11"/>
      <c r="AK11"/>
      <c r="AL11"/>
      <c r="AM11"/>
      <c r="AN11"/>
      <c r="AO11"/>
      <c r="AP11"/>
    </row>
    <row r="12" spans="1:42" x14ac:dyDescent="0.25">
      <c r="B12"/>
      <c r="C12"/>
      <c r="D12"/>
      <c r="E12"/>
      <c r="F12"/>
      <c r="G12"/>
      <c r="H12"/>
      <c r="I12"/>
      <c r="J12" s="180" t="e">
        <f t="shared" si="1"/>
        <v>#DIV/0!</v>
      </c>
      <c r="K12" s="180" t="e">
        <f t="shared" si="2"/>
        <v>#DIV/0!</v>
      </c>
      <c r="L12" s="180" t="e">
        <f t="shared" si="3"/>
        <v>#DIV/0!</v>
      </c>
      <c r="M12"/>
      <c r="N12"/>
      <c r="O12"/>
      <c r="P12"/>
      <c r="Q12"/>
      <c r="R12"/>
      <c r="S12"/>
      <c r="T12" s="56" t="e">
        <f t="shared" si="4"/>
        <v>#DIV/0!</v>
      </c>
      <c r="U12"/>
      <c r="V12" s="45"/>
      <c r="W12" s="46">
        <v>9</v>
      </c>
      <c r="X12" s="54">
        <v>21734.915000000001</v>
      </c>
      <c r="Y12" s="55">
        <v>9476.4229400000004</v>
      </c>
      <c r="Z12" s="55">
        <v>31211.337940000001</v>
      </c>
      <c r="AA12" s="55">
        <v>0.86939660000000007</v>
      </c>
      <c r="AB12" s="56">
        <v>1</v>
      </c>
      <c r="AC12"/>
      <c r="AD12" s="56">
        <f t="shared" si="5"/>
        <v>25000</v>
      </c>
      <c r="AE12" s="56">
        <f t="shared" si="6"/>
        <v>10900</v>
      </c>
      <c r="AF12" s="56">
        <f t="shared" si="7"/>
        <v>35900</v>
      </c>
      <c r="AG12"/>
      <c r="AH12"/>
      <c r="AI12"/>
      <c r="AJ12"/>
      <c r="AK12"/>
      <c r="AL12"/>
      <c r="AM12"/>
      <c r="AN12"/>
      <c r="AO12"/>
      <c r="AP12"/>
    </row>
    <row r="13" spans="1:42" x14ac:dyDescent="0.25">
      <c r="B13"/>
      <c r="C13"/>
      <c r="D13"/>
      <c r="E13"/>
      <c r="F13"/>
      <c r="G13"/>
      <c r="H13"/>
      <c r="I13"/>
      <c r="J13" s="180" t="e">
        <f t="shared" si="1"/>
        <v>#DIV/0!</v>
      </c>
      <c r="K13" s="180" t="e">
        <f t="shared" si="2"/>
        <v>#DIV/0!</v>
      </c>
      <c r="L13" s="180" t="e">
        <f t="shared" si="3"/>
        <v>#DIV/0!</v>
      </c>
      <c r="M13"/>
      <c r="N13"/>
      <c r="O13"/>
      <c r="P13"/>
      <c r="Q13"/>
      <c r="R13"/>
      <c r="T13" s="56" t="e">
        <f t="shared" si="4"/>
        <v>#DIV/0!</v>
      </c>
      <c r="V13" s="45"/>
      <c r="W13" s="46">
        <v>13</v>
      </c>
      <c r="X13" s="54">
        <v>68000</v>
      </c>
      <c r="Y13" s="55">
        <v>165000</v>
      </c>
      <c r="Z13" s="55">
        <v>233000</v>
      </c>
      <c r="AA13" s="55">
        <v>1</v>
      </c>
      <c r="AB13" s="56">
        <v>1</v>
      </c>
      <c r="AD13" s="56">
        <f t="shared" si="5"/>
        <v>68000</v>
      </c>
      <c r="AE13" s="56">
        <f t="shared" si="6"/>
        <v>165000</v>
      </c>
      <c r="AF13" s="56">
        <f t="shared" si="7"/>
        <v>233000</v>
      </c>
    </row>
    <row r="14" spans="1:42" x14ac:dyDescent="0.25">
      <c r="B14"/>
      <c r="C14"/>
      <c r="D14"/>
      <c r="E14"/>
      <c r="F14"/>
      <c r="G14"/>
      <c r="H14"/>
      <c r="I14"/>
      <c r="J14" s="180" t="e">
        <f t="shared" si="1"/>
        <v>#DIV/0!</v>
      </c>
      <c r="K14" s="180" t="e">
        <f t="shared" si="2"/>
        <v>#DIV/0!</v>
      </c>
      <c r="L14" s="180" t="e">
        <f t="shared" si="3"/>
        <v>#DIV/0!</v>
      </c>
      <c r="M14"/>
      <c r="N14"/>
      <c r="O14"/>
      <c r="P14"/>
      <c r="Q14"/>
      <c r="R14"/>
      <c r="T14" s="56" t="e">
        <f t="shared" si="4"/>
        <v>#DIV/0!</v>
      </c>
      <c r="V14" s="45"/>
      <c r="W14" s="46" t="s">
        <v>1885</v>
      </c>
      <c r="X14" s="54">
        <v>0</v>
      </c>
      <c r="Y14" s="55">
        <v>0</v>
      </c>
      <c r="Z14" s="55">
        <v>0</v>
      </c>
      <c r="AA14" s="55">
        <v>1</v>
      </c>
      <c r="AB14" s="56">
        <v>1</v>
      </c>
      <c r="AD14" s="56" t="s">
        <v>7350</v>
      </c>
      <c r="AE14" s="56" t="s">
        <v>7350</v>
      </c>
      <c r="AF14" s="56" t="s">
        <v>7350</v>
      </c>
    </row>
    <row r="15" spans="1:42" x14ac:dyDescent="0.25">
      <c r="B15"/>
      <c r="C15"/>
      <c r="D15"/>
      <c r="E15"/>
      <c r="F15"/>
      <c r="G15"/>
      <c r="H15"/>
      <c r="I15"/>
      <c r="J15" s="180" t="e">
        <f t="shared" si="1"/>
        <v>#DIV/0!</v>
      </c>
      <c r="K15" s="180" t="e">
        <f t="shared" si="2"/>
        <v>#DIV/0!</v>
      </c>
      <c r="L15" s="180" t="e">
        <f t="shared" si="3"/>
        <v>#DIV/0!</v>
      </c>
      <c r="M15"/>
      <c r="N15"/>
      <c r="O15"/>
      <c r="P15"/>
      <c r="Q15"/>
      <c r="R15"/>
      <c r="T15" s="56" t="e">
        <f t="shared" si="4"/>
        <v>#DIV/0!</v>
      </c>
      <c r="V15" s="240" t="s">
        <v>5733</v>
      </c>
      <c r="W15" s="241"/>
      <c r="X15" s="242">
        <v>123734.91500000001</v>
      </c>
      <c r="Y15" s="243">
        <v>240476.42294000002</v>
      </c>
      <c r="Z15" s="243">
        <v>364211.33794</v>
      </c>
      <c r="AA15" s="243">
        <v>4.8693966</v>
      </c>
      <c r="AB15" s="244">
        <v>5</v>
      </c>
      <c r="AD15" s="244">
        <f t="shared" si="5"/>
        <v>25410.728507922318</v>
      </c>
      <c r="AE15" s="244">
        <f t="shared" si="6"/>
        <v>49385.261192321042</v>
      </c>
      <c r="AF15" s="244">
        <f t="shared" si="7"/>
        <v>74795.989700243357</v>
      </c>
    </row>
    <row r="16" spans="1:42" x14ac:dyDescent="0.25">
      <c r="B16"/>
      <c r="C16"/>
      <c r="D16"/>
      <c r="E16"/>
      <c r="F16"/>
      <c r="G16"/>
      <c r="H16"/>
      <c r="I16"/>
      <c r="J16" s="180" t="e">
        <f t="shared" si="1"/>
        <v>#DIV/0!</v>
      </c>
      <c r="K16" s="180" t="e">
        <f t="shared" si="2"/>
        <v>#DIV/0!</v>
      </c>
      <c r="L16" s="180" t="e">
        <f t="shared" si="3"/>
        <v>#DIV/0!</v>
      </c>
      <c r="M16"/>
      <c r="N16"/>
      <c r="O16"/>
      <c r="P16"/>
      <c r="Q16"/>
      <c r="R16"/>
      <c r="T16" s="56" t="e">
        <f t="shared" si="4"/>
        <v>#DIV/0!</v>
      </c>
      <c r="V16" s="7" t="s">
        <v>1868</v>
      </c>
      <c r="W16" s="7">
        <v>2</v>
      </c>
      <c r="X16" s="51">
        <v>34000</v>
      </c>
      <c r="Y16" s="52">
        <v>33000</v>
      </c>
      <c r="Z16" s="52">
        <v>67000</v>
      </c>
      <c r="AA16" s="52">
        <v>1</v>
      </c>
      <c r="AB16" s="53">
        <v>1</v>
      </c>
      <c r="AD16" s="53">
        <f t="shared" si="5"/>
        <v>34000</v>
      </c>
      <c r="AE16" s="53">
        <f t="shared" si="6"/>
        <v>33000</v>
      </c>
      <c r="AF16" s="53">
        <f t="shared" si="7"/>
        <v>67000</v>
      </c>
    </row>
    <row r="17" spans="2:32" x14ac:dyDescent="0.25">
      <c r="B17"/>
      <c r="C17"/>
      <c r="D17"/>
      <c r="E17"/>
      <c r="F17"/>
      <c r="G17"/>
      <c r="H17"/>
      <c r="I17"/>
      <c r="J17" s="180" t="e">
        <f t="shared" si="1"/>
        <v>#DIV/0!</v>
      </c>
      <c r="K17" s="180" t="e">
        <f t="shared" si="2"/>
        <v>#DIV/0!</v>
      </c>
      <c r="L17" s="180" t="e">
        <f t="shared" si="3"/>
        <v>#DIV/0!</v>
      </c>
      <c r="M17"/>
      <c r="N17"/>
      <c r="O17"/>
      <c r="P17"/>
      <c r="Q17"/>
      <c r="R17"/>
      <c r="T17" s="56" t="e">
        <f t="shared" si="4"/>
        <v>#DIV/0!</v>
      </c>
      <c r="V17" s="45"/>
      <c r="W17" s="46">
        <v>11</v>
      </c>
      <c r="X17" s="54">
        <v>34000</v>
      </c>
      <c r="Y17" s="55">
        <v>33000</v>
      </c>
      <c r="Z17" s="55">
        <v>67000</v>
      </c>
      <c r="AA17" s="55">
        <v>1</v>
      </c>
      <c r="AB17" s="56">
        <v>1</v>
      </c>
      <c r="AD17" s="56">
        <f t="shared" si="5"/>
        <v>34000</v>
      </c>
      <c r="AE17" s="56">
        <f t="shared" si="6"/>
        <v>33000</v>
      </c>
      <c r="AF17" s="56">
        <f t="shared" si="7"/>
        <v>67000</v>
      </c>
    </row>
    <row r="18" spans="2:32" x14ac:dyDescent="0.25">
      <c r="B18"/>
      <c r="C18"/>
      <c r="D18"/>
      <c r="E18"/>
      <c r="F18"/>
      <c r="G18"/>
      <c r="H18"/>
      <c r="I18"/>
      <c r="J18" s="180" t="e">
        <f t="shared" si="1"/>
        <v>#DIV/0!</v>
      </c>
      <c r="K18" s="180" t="e">
        <f t="shared" si="2"/>
        <v>#DIV/0!</v>
      </c>
      <c r="L18" s="180" t="e">
        <f t="shared" si="3"/>
        <v>#DIV/0!</v>
      </c>
      <c r="N18"/>
      <c r="O18"/>
      <c r="P18"/>
      <c r="Q18"/>
      <c r="R18"/>
      <c r="T18" s="56" t="e">
        <f t="shared" si="4"/>
        <v>#DIV/0!</v>
      </c>
      <c r="V18" s="45"/>
      <c r="W18" s="46" t="s">
        <v>1885</v>
      </c>
      <c r="X18" s="54">
        <v>0</v>
      </c>
      <c r="Y18" s="55">
        <v>0</v>
      </c>
      <c r="Z18" s="55">
        <v>0</v>
      </c>
      <c r="AA18" s="55">
        <v>8</v>
      </c>
      <c r="AB18" s="56">
        <v>8</v>
      </c>
      <c r="AD18" s="56" t="s">
        <v>7350</v>
      </c>
      <c r="AE18" s="56" t="s">
        <v>7350</v>
      </c>
      <c r="AF18" s="56" t="s">
        <v>7350</v>
      </c>
    </row>
    <row r="19" spans="2:32" x14ac:dyDescent="0.25">
      <c r="B19"/>
      <c r="C19"/>
      <c r="D19"/>
      <c r="E19"/>
      <c r="F19"/>
      <c r="G19"/>
      <c r="H19"/>
      <c r="I19"/>
      <c r="J19" s="180" t="e">
        <f t="shared" si="1"/>
        <v>#DIV/0!</v>
      </c>
      <c r="K19" s="180" t="e">
        <f t="shared" si="2"/>
        <v>#DIV/0!</v>
      </c>
      <c r="L19" s="180" t="e">
        <f t="shared" si="3"/>
        <v>#DIV/0!</v>
      </c>
      <c r="N19"/>
      <c r="O19"/>
      <c r="P19"/>
      <c r="Q19"/>
      <c r="R19"/>
      <c r="T19" s="56" t="e">
        <f t="shared" si="4"/>
        <v>#DIV/0!</v>
      </c>
      <c r="V19" s="240" t="s">
        <v>7263</v>
      </c>
      <c r="W19" s="241"/>
      <c r="X19" s="242">
        <v>68000</v>
      </c>
      <c r="Y19" s="243">
        <v>66000</v>
      </c>
      <c r="Z19" s="243">
        <v>134000</v>
      </c>
      <c r="AA19" s="243">
        <v>10</v>
      </c>
      <c r="AB19" s="244">
        <v>10</v>
      </c>
      <c r="AD19" s="244">
        <f t="shared" si="5"/>
        <v>6800</v>
      </c>
      <c r="AE19" s="244">
        <f t="shared" si="6"/>
        <v>6600</v>
      </c>
      <c r="AF19" s="244">
        <f t="shared" si="7"/>
        <v>13400</v>
      </c>
    </row>
    <row r="20" spans="2:32" x14ac:dyDescent="0.25">
      <c r="B20"/>
      <c r="C20"/>
      <c r="D20"/>
      <c r="E20"/>
      <c r="F20"/>
      <c r="G20"/>
      <c r="H20"/>
      <c r="I20"/>
      <c r="J20" s="180" t="s">
        <v>7338</v>
      </c>
      <c r="K20" s="180" t="s">
        <v>7338</v>
      </c>
      <c r="L20" s="180" t="s">
        <v>7338</v>
      </c>
      <c r="N20"/>
      <c r="O20"/>
      <c r="P20"/>
      <c r="Q20"/>
      <c r="R20"/>
      <c r="T20" s="244" t="e">
        <f t="shared" si="4"/>
        <v>#DIV/0!</v>
      </c>
      <c r="V20" s="7" t="s">
        <v>1902</v>
      </c>
      <c r="W20" s="7">
        <v>1</v>
      </c>
      <c r="X20" s="51">
        <v>68000</v>
      </c>
      <c r="Y20" s="52">
        <v>66000</v>
      </c>
      <c r="Z20" s="52">
        <v>134000</v>
      </c>
      <c r="AA20" s="52">
        <v>2</v>
      </c>
      <c r="AB20" s="53">
        <v>2</v>
      </c>
      <c r="AD20" s="53">
        <f t="shared" si="5"/>
        <v>34000</v>
      </c>
      <c r="AE20" s="53">
        <f t="shared" si="6"/>
        <v>33000</v>
      </c>
      <c r="AF20" s="53">
        <f t="shared" si="7"/>
        <v>67000</v>
      </c>
    </row>
    <row r="21" spans="2:32" x14ac:dyDescent="0.25">
      <c r="B21"/>
      <c r="C21"/>
      <c r="D21"/>
      <c r="E21"/>
      <c r="F21"/>
      <c r="G21"/>
      <c r="H21"/>
      <c r="I21"/>
      <c r="J21" s="239" t="e">
        <f t="shared" si="1"/>
        <v>#DIV/0!</v>
      </c>
      <c r="K21" s="239" t="e">
        <f t="shared" si="2"/>
        <v>#DIV/0!</v>
      </c>
      <c r="L21" s="239" t="e">
        <f t="shared" ref="L21:L36" si="8">F21/$G21</f>
        <v>#DIV/0!</v>
      </c>
      <c r="N21"/>
      <c r="O21"/>
      <c r="P21"/>
      <c r="Q21"/>
      <c r="R21"/>
      <c r="T21" s="53" t="e">
        <f t="shared" si="4"/>
        <v>#DIV/0!</v>
      </c>
      <c r="V21" s="45"/>
      <c r="W21" s="46">
        <v>4</v>
      </c>
      <c r="X21" s="54">
        <v>25000</v>
      </c>
      <c r="Y21" s="55">
        <v>10900</v>
      </c>
      <c r="Z21" s="55">
        <v>35900</v>
      </c>
      <c r="AA21" s="55">
        <v>1</v>
      </c>
      <c r="AB21" s="56">
        <v>1</v>
      </c>
      <c r="AD21" s="56">
        <f t="shared" si="5"/>
        <v>25000</v>
      </c>
      <c r="AE21" s="56">
        <f t="shared" si="6"/>
        <v>10900</v>
      </c>
      <c r="AF21" s="56">
        <f t="shared" si="7"/>
        <v>35900</v>
      </c>
    </row>
    <row r="22" spans="2:32" x14ac:dyDescent="0.25">
      <c r="B22"/>
      <c r="C22"/>
      <c r="D22"/>
      <c r="E22"/>
      <c r="F22"/>
      <c r="G22"/>
      <c r="H22"/>
      <c r="I22"/>
      <c r="J22" s="179" t="e">
        <f t="shared" si="1"/>
        <v>#DIV/0!</v>
      </c>
      <c r="K22" s="179" t="e">
        <f t="shared" si="2"/>
        <v>#DIV/0!</v>
      </c>
      <c r="L22" s="179" t="e">
        <f t="shared" si="8"/>
        <v>#DIV/0!</v>
      </c>
      <c r="N22"/>
      <c r="O22"/>
      <c r="P22"/>
      <c r="Q22"/>
      <c r="R22"/>
      <c r="T22" s="56" t="e">
        <f t="shared" si="4"/>
        <v>#DIV/0!</v>
      </c>
      <c r="V22" s="45"/>
      <c r="W22" s="46">
        <v>5</v>
      </c>
      <c r="X22" s="54">
        <v>25000</v>
      </c>
      <c r="Y22" s="55">
        <v>10900</v>
      </c>
      <c r="Z22" s="55">
        <v>35900</v>
      </c>
      <c r="AA22" s="55">
        <v>1</v>
      </c>
      <c r="AB22" s="56">
        <v>1</v>
      </c>
      <c r="AD22" s="56">
        <f t="shared" si="5"/>
        <v>25000</v>
      </c>
      <c r="AE22" s="56">
        <f t="shared" si="6"/>
        <v>10900</v>
      </c>
      <c r="AF22" s="56">
        <f t="shared" si="7"/>
        <v>35900</v>
      </c>
    </row>
    <row r="23" spans="2:32" x14ac:dyDescent="0.25">
      <c r="B23"/>
      <c r="C23"/>
      <c r="D23"/>
      <c r="E23"/>
      <c r="F23"/>
      <c r="G23"/>
      <c r="H23"/>
      <c r="I23"/>
      <c r="J23" s="180" t="e">
        <f t="shared" si="1"/>
        <v>#DIV/0!</v>
      </c>
      <c r="K23" s="180" t="e">
        <f t="shared" si="2"/>
        <v>#DIV/0!</v>
      </c>
      <c r="L23" s="180" t="e">
        <f t="shared" si="8"/>
        <v>#DIV/0!</v>
      </c>
      <c r="N23"/>
      <c r="O23"/>
      <c r="P23"/>
      <c r="Q23"/>
      <c r="R23"/>
      <c r="T23" s="56" t="e">
        <f t="shared" si="4"/>
        <v>#DIV/0!</v>
      </c>
      <c r="V23" s="45"/>
      <c r="W23" s="46">
        <v>9</v>
      </c>
      <c r="X23" s="54">
        <v>27500</v>
      </c>
      <c r="Y23" s="55">
        <v>65162</v>
      </c>
      <c r="Z23" s="55">
        <v>92662</v>
      </c>
      <c r="AA23" s="55">
        <v>1</v>
      </c>
      <c r="AB23" s="56">
        <v>1</v>
      </c>
      <c r="AD23" s="56">
        <f t="shared" si="5"/>
        <v>27500</v>
      </c>
      <c r="AE23" s="56">
        <f t="shared" si="6"/>
        <v>65162</v>
      </c>
      <c r="AF23" s="56">
        <f t="shared" si="7"/>
        <v>92662</v>
      </c>
    </row>
    <row r="24" spans="2:32" x14ac:dyDescent="0.25">
      <c r="B24"/>
      <c r="C24"/>
      <c r="D24"/>
      <c r="E24"/>
      <c r="F24"/>
      <c r="G24"/>
      <c r="H24"/>
      <c r="I24"/>
      <c r="J24" s="180" t="e">
        <f t="shared" si="1"/>
        <v>#DIV/0!</v>
      </c>
      <c r="K24" s="180" t="e">
        <f t="shared" si="2"/>
        <v>#DIV/0!</v>
      </c>
      <c r="L24" s="180" t="e">
        <f t="shared" si="8"/>
        <v>#DIV/0!</v>
      </c>
      <c r="N24"/>
      <c r="O24"/>
      <c r="P24"/>
      <c r="Q24"/>
      <c r="R24"/>
      <c r="T24" s="56" t="e">
        <f t="shared" si="4"/>
        <v>#DIV/0!</v>
      </c>
      <c r="V24" s="45"/>
      <c r="W24" s="46" t="s">
        <v>1885</v>
      </c>
      <c r="X24" s="54">
        <v>0</v>
      </c>
      <c r="Y24" s="55">
        <v>0</v>
      </c>
      <c r="Z24" s="55">
        <v>0</v>
      </c>
      <c r="AA24" s="55">
        <v>12</v>
      </c>
      <c r="AB24" s="56">
        <v>12</v>
      </c>
      <c r="AD24" s="56" t="s">
        <v>7350</v>
      </c>
      <c r="AE24" s="56" t="s">
        <v>7350</v>
      </c>
      <c r="AF24" s="56" t="s">
        <v>7350</v>
      </c>
    </row>
    <row r="25" spans="2:32" x14ac:dyDescent="0.25">
      <c r="B25"/>
      <c r="C25"/>
      <c r="D25"/>
      <c r="E25"/>
      <c r="F25"/>
      <c r="G25"/>
      <c r="H25"/>
      <c r="I25"/>
      <c r="J25" s="180" t="e">
        <f t="shared" si="1"/>
        <v>#DIV/0!</v>
      </c>
      <c r="K25" s="180" t="e">
        <f t="shared" si="2"/>
        <v>#DIV/0!</v>
      </c>
      <c r="L25" s="180" t="e">
        <f t="shared" si="8"/>
        <v>#DIV/0!</v>
      </c>
      <c r="N25"/>
      <c r="O25"/>
      <c r="P25"/>
      <c r="Q25"/>
      <c r="R25"/>
      <c r="T25" s="56" t="e">
        <f t="shared" si="4"/>
        <v>#DIV/0!</v>
      </c>
      <c r="V25" s="240" t="s">
        <v>7264</v>
      </c>
      <c r="W25" s="241"/>
      <c r="X25" s="242">
        <v>145500</v>
      </c>
      <c r="Y25" s="243">
        <v>152962</v>
      </c>
      <c r="Z25" s="243">
        <v>298462</v>
      </c>
      <c r="AA25" s="243">
        <v>17</v>
      </c>
      <c r="AB25" s="244">
        <v>17</v>
      </c>
      <c r="AD25" s="244">
        <f t="shared" si="5"/>
        <v>8558.823529411764</v>
      </c>
      <c r="AE25" s="244">
        <f t="shared" si="6"/>
        <v>8997.7647058823532</v>
      </c>
      <c r="AF25" s="244">
        <f t="shared" si="7"/>
        <v>17556.588235294119</v>
      </c>
    </row>
    <row r="26" spans="2:32" x14ac:dyDescent="0.25">
      <c r="B26"/>
      <c r="C26"/>
      <c r="D26"/>
      <c r="E26"/>
      <c r="F26"/>
      <c r="G26"/>
      <c r="H26"/>
      <c r="I26"/>
      <c r="J26" s="180" t="e">
        <f t="shared" si="1"/>
        <v>#DIV/0!</v>
      </c>
      <c r="K26" s="180" t="e">
        <f t="shared" si="2"/>
        <v>#DIV/0!</v>
      </c>
      <c r="L26" s="180" t="e">
        <f t="shared" si="8"/>
        <v>#DIV/0!</v>
      </c>
      <c r="N26"/>
      <c r="O26"/>
      <c r="P26"/>
      <c r="Q26"/>
      <c r="R26"/>
      <c r="T26" s="56" t="e">
        <f t="shared" si="4"/>
        <v>#DIV/0!</v>
      </c>
      <c r="V26" s="73" t="s">
        <v>3497</v>
      </c>
      <c r="W26" s="218"/>
      <c r="X26" s="221">
        <v>566234.91500000004</v>
      </c>
      <c r="Y26" s="74">
        <v>847438.42293999996</v>
      </c>
      <c r="Z26" s="74">
        <v>1413673.33794</v>
      </c>
      <c r="AA26" s="74">
        <v>52.869396600000002</v>
      </c>
      <c r="AB26" s="75">
        <v>53</v>
      </c>
      <c r="AD26" s="75">
        <f t="shared" si="5"/>
        <v>10710.069556572167</v>
      </c>
      <c r="AE26" s="75">
        <f t="shared" si="6"/>
        <v>16028.90287081506</v>
      </c>
      <c r="AF26" s="75">
        <f t="shared" si="7"/>
        <v>26738.972427387227</v>
      </c>
    </row>
    <row r="27" spans="2:32" x14ac:dyDescent="0.25">
      <c r="B27"/>
      <c r="C27"/>
      <c r="D27"/>
      <c r="E27"/>
      <c r="F27"/>
      <c r="G27"/>
      <c r="H27"/>
      <c r="I27"/>
      <c r="J27" s="180" t="e">
        <f t="shared" si="1"/>
        <v>#DIV/0!</v>
      </c>
      <c r="K27" s="180" t="e">
        <f t="shared" si="2"/>
        <v>#DIV/0!</v>
      </c>
      <c r="L27" s="180" t="e">
        <f t="shared" si="8"/>
        <v>#DIV/0!</v>
      </c>
      <c r="N27"/>
      <c r="O27"/>
      <c r="P27"/>
      <c r="Q27"/>
      <c r="R27"/>
      <c r="T27" s="56" t="e">
        <f t="shared" si="4"/>
        <v>#DIV/0!</v>
      </c>
      <c r="V27"/>
      <c r="W27"/>
      <c r="X27"/>
      <c r="Y27"/>
      <c r="Z27"/>
      <c r="AA27"/>
      <c r="AB27"/>
    </row>
    <row r="28" spans="2:32" x14ac:dyDescent="0.25">
      <c r="B28"/>
      <c r="C28"/>
      <c r="D28"/>
      <c r="E28"/>
      <c r="F28"/>
      <c r="G28"/>
      <c r="H28"/>
      <c r="I28"/>
      <c r="J28" s="180" t="e">
        <f t="shared" si="1"/>
        <v>#DIV/0!</v>
      </c>
      <c r="K28" s="180" t="e">
        <f t="shared" si="2"/>
        <v>#DIV/0!</v>
      </c>
      <c r="L28" s="180" t="e">
        <f t="shared" si="8"/>
        <v>#DIV/0!</v>
      </c>
      <c r="N28"/>
      <c r="O28"/>
      <c r="P28"/>
      <c r="Q28"/>
      <c r="R28"/>
      <c r="T28" s="56" t="e">
        <f t="shared" si="4"/>
        <v>#DIV/0!</v>
      </c>
      <c r="V28"/>
      <c r="W28"/>
      <c r="X28"/>
      <c r="Y28"/>
      <c r="Z28"/>
      <c r="AA28"/>
      <c r="AB28"/>
    </row>
    <row r="29" spans="2:32" x14ac:dyDescent="0.25">
      <c r="B29"/>
      <c r="C29"/>
      <c r="D29"/>
      <c r="E29"/>
      <c r="F29"/>
      <c r="G29"/>
      <c r="H29"/>
      <c r="I29"/>
      <c r="J29" s="180" t="e">
        <f t="shared" si="1"/>
        <v>#DIV/0!</v>
      </c>
      <c r="K29" s="180" t="e">
        <f t="shared" si="2"/>
        <v>#DIV/0!</v>
      </c>
      <c r="L29" s="180" t="e">
        <f t="shared" si="8"/>
        <v>#DIV/0!</v>
      </c>
      <c r="N29"/>
      <c r="O29"/>
      <c r="P29"/>
      <c r="Q29"/>
      <c r="R29"/>
      <c r="T29" s="56" t="e">
        <f t="shared" si="4"/>
        <v>#DIV/0!</v>
      </c>
      <c r="V29"/>
      <c r="W29"/>
      <c r="X29"/>
      <c r="Y29"/>
      <c r="Z29"/>
      <c r="AA29"/>
      <c r="AB29"/>
    </row>
    <row r="30" spans="2:32" x14ac:dyDescent="0.25">
      <c r="B30"/>
      <c r="C30"/>
      <c r="D30"/>
      <c r="E30"/>
      <c r="F30"/>
      <c r="G30"/>
      <c r="H30"/>
      <c r="I30"/>
      <c r="J30" s="180" t="e">
        <f t="shared" si="1"/>
        <v>#DIV/0!</v>
      </c>
      <c r="K30" s="180" t="e">
        <f t="shared" si="2"/>
        <v>#DIV/0!</v>
      </c>
      <c r="L30" s="180" t="e">
        <f t="shared" si="8"/>
        <v>#DIV/0!</v>
      </c>
      <c r="N30"/>
      <c r="O30"/>
      <c r="P30"/>
      <c r="Q30"/>
      <c r="R30"/>
      <c r="T30" s="56" t="e">
        <f t="shared" si="4"/>
        <v>#DIV/0!</v>
      </c>
      <c r="V30"/>
      <c r="W30"/>
      <c r="X30"/>
      <c r="Y30"/>
      <c r="Z30"/>
      <c r="AA30"/>
      <c r="AB30"/>
    </row>
    <row r="31" spans="2:32" x14ac:dyDescent="0.25">
      <c r="B31"/>
      <c r="C31"/>
      <c r="D31"/>
      <c r="E31"/>
      <c r="F31"/>
      <c r="G31"/>
      <c r="H31"/>
      <c r="I31"/>
      <c r="J31" s="180" t="e">
        <f t="shared" si="1"/>
        <v>#DIV/0!</v>
      </c>
      <c r="K31" s="180" t="e">
        <f t="shared" si="2"/>
        <v>#DIV/0!</v>
      </c>
      <c r="L31" s="180" t="e">
        <f t="shared" si="8"/>
        <v>#DIV/0!</v>
      </c>
      <c r="N31"/>
      <c r="O31"/>
      <c r="P31"/>
      <c r="Q31"/>
      <c r="R31"/>
      <c r="T31" s="56" t="e">
        <f t="shared" si="4"/>
        <v>#DIV/0!</v>
      </c>
      <c r="V31"/>
      <c r="W31"/>
      <c r="X31"/>
      <c r="Y31"/>
      <c r="Z31"/>
      <c r="AA31"/>
      <c r="AB31"/>
    </row>
    <row r="32" spans="2:32" x14ac:dyDescent="0.25">
      <c r="B32"/>
      <c r="C32"/>
      <c r="D32"/>
      <c r="E32"/>
      <c r="F32"/>
      <c r="G32"/>
      <c r="H32"/>
      <c r="I32"/>
      <c r="J32" s="180" t="e">
        <f t="shared" si="1"/>
        <v>#DIV/0!</v>
      </c>
      <c r="K32" s="180" t="e">
        <f t="shared" si="2"/>
        <v>#DIV/0!</v>
      </c>
      <c r="L32" s="180" t="e">
        <f t="shared" si="8"/>
        <v>#DIV/0!</v>
      </c>
      <c r="N32"/>
      <c r="O32"/>
      <c r="P32"/>
      <c r="Q32"/>
      <c r="R32"/>
      <c r="T32" s="56" t="e">
        <f t="shared" si="4"/>
        <v>#DIV/0!</v>
      </c>
      <c r="V32"/>
      <c r="W32"/>
      <c r="X32"/>
      <c r="Y32"/>
      <c r="Z32"/>
      <c r="AA32"/>
      <c r="AB32"/>
    </row>
    <row r="33" spans="2:28" x14ac:dyDescent="0.25">
      <c r="B33"/>
      <c r="C33"/>
      <c r="D33"/>
      <c r="E33"/>
      <c r="F33"/>
      <c r="G33"/>
      <c r="H33"/>
      <c r="I33"/>
      <c r="J33" s="180" t="e">
        <f t="shared" si="1"/>
        <v>#DIV/0!</v>
      </c>
      <c r="K33" s="180" t="e">
        <f t="shared" si="2"/>
        <v>#DIV/0!</v>
      </c>
      <c r="L33" s="180" t="e">
        <f t="shared" si="8"/>
        <v>#DIV/0!</v>
      </c>
      <c r="N33"/>
      <c r="O33"/>
      <c r="P33"/>
      <c r="Q33"/>
      <c r="R33"/>
      <c r="T33" s="56" t="e">
        <f t="shared" si="4"/>
        <v>#DIV/0!</v>
      </c>
      <c r="V33"/>
      <c r="W33"/>
      <c r="X33"/>
      <c r="Y33"/>
      <c r="Z33"/>
      <c r="AA33"/>
      <c r="AB33"/>
    </row>
    <row r="34" spans="2:28" x14ac:dyDescent="0.25">
      <c r="B34"/>
      <c r="C34"/>
      <c r="D34"/>
      <c r="E34"/>
      <c r="F34"/>
      <c r="G34"/>
      <c r="H34"/>
      <c r="I34"/>
      <c r="J34" s="180" t="e">
        <f t="shared" si="1"/>
        <v>#DIV/0!</v>
      </c>
      <c r="K34" s="180" t="e">
        <f t="shared" si="2"/>
        <v>#DIV/0!</v>
      </c>
      <c r="L34" s="180" t="e">
        <f t="shared" si="8"/>
        <v>#DIV/0!</v>
      </c>
      <c r="N34"/>
      <c r="O34"/>
      <c r="P34"/>
      <c r="Q34"/>
      <c r="R34"/>
      <c r="T34" s="56" t="e">
        <f t="shared" si="4"/>
        <v>#DIV/0!</v>
      </c>
      <c r="V34"/>
      <c r="W34"/>
      <c r="X34"/>
      <c r="Y34"/>
      <c r="Z34"/>
      <c r="AA34"/>
      <c r="AB34"/>
    </row>
    <row r="35" spans="2:28" x14ac:dyDescent="0.25">
      <c r="B35"/>
      <c r="C35"/>
      <c r="D35"/>
      <c r="E35"/>
      <c r="F35"/>
      <c r="G35"/>
      <c r="H35"/>
      <c r="I35"/>
      <c r="J35" s="180" t="e">
        <f t="shared" si="1"/>
        <v>#DIV/0!</v>
      </c>
      <c r="K35" s="180" t="e">
        <f t="shared" si="2"/>
        <v>#DIV/0!</v>
      </c>
      <c r="L35" s="180" t="e">
        <f t="shared" si="8"/>
        <v>#DIV/0!</v>
      </c>
      <c r="N35"/>
      <c r="O35"/>
      <c r="P35"/>
      <c r="Q35"/>
      <c r="R35"/>
      <c r="T35" s="56" t="e">
        <f t="shared" si="4"/>
        <v>#DIV/0!</v>
      </c>
      <c r="V35"/>
      <c r="W35"/>
      <c r="X35"/>
      <c r="Y35"/>
      <c r="Z35"/>
      <c r="AA35"/>
      <c r="AB35"/>
    </row>
    <row r="36" spans="2:28" x14ac:dyDescent="0.25">
      <c r="B36"/>
      <c r="C36"/>
      <c r="D36"/>
      <c r="E36"/>
      <c r="F36"/>
      <c r="G36"/>
      <c r="H36"/>
      <c r="I36"/>
      <c r="J36" s="180" t="e">
        <f t="shared" si="1"/>
        <v>#DIV/0!</v>
      </c>
      <c r="K36" s="180" t="e">
        <f t="shared" si="2"/>
        <v>#DIV/0!</v>
      </c>
      <c r="L36" s="180" t="e">
        <f t="shared" si="8"/>
        <v>#DIV/0!</v>
      </c>
      <c r="N36"/>
      <c r="O36"/>
      <c r="P36"/>
      <c r="Q36"/>
      <c r="R36"/>
      <c r="T36" s="244" t="e">
        <f t="shared" si="4"/>
        <v>#DIV/0!</v>
      </c>
      <c r="V36"/>
      <c r="W36"/>
      <c r="X36"/>
      <c r="Y36"/>
      <c r="Z36"/>
      <c r="AA36"/>
      <c r="AB36"/>
    </row>
    <row r="37" spans="2:28" x14ac:dyDescent="0.25">
      <c r="B37"/>
      <c r="C37"/>
      <c r="D37"/>
      <c r="E37"/>
      <c r="F37"/>
      <c r="G37"/>
      <c r="H37"/>
      <c r="I37"/>
      <c r="J37" s="180" t="s">
        <v>7338</v>
      </c>
      <c r="K37" s="180" t="s">
        <v>7338</v>
      </c>
      <c r="L37" s="180" t="s">
        <v>7338</v>
      </c>
      <c r="N37"/>
      <c r="O37"/>
      <c r="P37"/>
      <c r="Q37"/>
      <c r="R37"/>
      <c r="T37" s="53" t="e">
        <f t="shared" si="4"/>
        <v>#DIV/0!</v>
      </c>
      <c r="V37"/>
      <c r="W37"/>
      <c r="X37"/>
      <c r="Y37"/>
      <c r="Z37"/>
      <c r="AA37"/>
      <c r="AB37"/>
    </row>
    <row r="38" spans="2:28" x14ac:dyDescent="0.25">
      <c r="B38"/>
      <c r="C38"/>
      <c r="D38"/>
      <c r="E38"/>
      <c r="F38"/>
      <c r="G38"/>
      <c r="H38"/>
      <c r="I38"/>
      <c r="J38" s="239" t="e">
        <f t="shared" si="1"/>
        <v>#DIV/0!</v>
      </c>
      <c r="K38" s="239" t="e">
        <f t="shared" si="2"/>
        <v>#DIV/0!</v>
      </c>
      <c r="L38" s="239" t="e">
        <f t="shared" ref="L38:L51" si="9">F38/$G38</f>
        <v>#DIV/0!</v>
      </c>
      <c r="N38"/>
      <c r="O38"/>
      <c r="P38"/>
      <c r="Q38"/>
      <c r="R38"/>
      <c r="T38" s="56" t="e">
        <f t="shared" si="4"/>
        <v>#DIV/0!</v>
      </c>
      <c r="V38"/>
      <c r="W38"/>
      <c r="X38"/>
      <c r="Y38"/>
      <c r="Z38"/>
      <c r="AA38"/>
      <c r="AB38"/>
    </row>
    <row r="39" spans="2:28" x14ac:dyDescent="0.25">
      <c r="B39"/>
      <c r="C39"/>
      <c r="D39"/>
      <c r="E39"/>
      <c r="F39"/>
      <c r="G39"/>
      <c r="H39"/>
      <c r="I39"/>
      <c r="J39" s="179" t="e">
        <f t="shared" si="1"/>
        <v>#DIV/0!</v>
      </c>
      <c r="K39" s="179" t="e">
        <f t="shared" si="2"/>
        <v>#DIV/0!</v>
      </c>
      <c r="L39" s="179" t="e">
        <f t="shared" si="9"/>
        <v>#DIV/0!</v>
      </c>
      <c r="N39"/>
      <c r="O39"/>
      <c r="P39"/>
      <c r="Q39"/>
      <c r="R39"/>
      <c r="T39" s="56" t="e">
        <f t="shared" si="4"/>
        <v>#DIV/0!</v>
      </c>
      <c r="V39"/>
      <c r="W39"/>
      <c r="X39"/>
      <c r="Y39"/>
      <c r="Z39"/>
      <c r="AA39"/>
      <c r="AB39"/>
    </row>
    <row r="40" spans="2:28" x14ac:dyDescent="0.25">
      <c r="B40"/>
      <c r="C40"/>
      <c r="D40"/>
      <c r="E40"/>
      <c r="F40"/>
      <c r="G40"/>
      <c r="H40"/>
      <c r="I40"/>
      <c r="J40" s="180" t="e">
        <f t="shared" si="1"/>
        <v>#DIV/0!</v>
      </c>
      <c r="K40" s="180" t="e">
        <f t="shared" si="2"/>
        <v>#DIV/0!</v>
      </c>
      <c r="L40" s="180" t="e">
        <f t="shared" si="9"/>
        <v>#DIV/0!</v>
      </c>
      <c r="N40"/>
      <c r="O40"/>
      <c r="P40"/>
      <c r="Q40"/>
      <c r="R40"/>
      <c r="T40" s="56" t="e">
        <f t="shared" si="4"/>
        <v>#DIV/0!</v>
      </c>
      <c r="V40"/>
      <c r="W40"/>
      <c r="X40"/>
      <c r="Y40"/>
      <c r="Z40"/>
      <c r="AA40"/>
      <c r="AB40"/>
    </row>
    <row r="41" spans="2:28" x14ac:dyDescent="0.25">
      <c r="B41"/>
      <c r="C41"/>
      <c r="D41"/>
      <c r="E41"/>
      <c r="F41"/>
      <c r="G41"/>
      <c r="H41"/>
      <c r="I41"/>
      <c r="J41" s="180" t="e">
        <f t="shared" si="1"/>
        <v>#DIV/0!</v>
      </c>
      <c r="K41" s="180" t="e">
        <f t="shared" si="2"/>
        <v>#DIV/0!</v>
      </c>
      <c r="L41" s="180" t="e">
        <f t="shared" si="9"/>
        <v>#DIV/0!</v>
      </c>
      <c r="N41"/>
      <c r="O41"/>
      <c r="P41"/>
      <c r="Q41"/>
      <c r="R41"/>
      <c r="T41" s="56" t="e">
        <f t="shared" si="4"/>
        <v>#DIV/0!</v>
      </c>
      <c r="V41"/>
      <c r="W41"/>
      <c r="X41"/>
      <c r="Y41"/>
      <c r="Z41"/>
      <c r="AA41"/>
      <c r="AB41"/>
    </row>
    <row r="42" spans="2:28" x14ac:dyDescent="0.25">
      <c r="B42"/>
      <c r="C42"/>
      <c r="D42"/>
      <c r="E42"/>
      <c r="F42"/>
      <c r="G42"/>
      <c r="H42"/>
      <c r="I42"/>
      <c r="J42" s="180" t="e">
        <f t="shared" si="1"/>
        <v>#DIV/0!</v>
      </c>
      <c r="K42" s="180" t="e">
        <f t="shared" si="2"/>
        <v>#DIV/0!</v>
      </c>
      <c r="L42" s="180" t="e">
        <f t="shared" si="9"/>
        <v>#DIV/0!</v>
      </c>
      <c r="N42"/>
      <c r="O42"/>
      <c r="P42"/>
      <c r="Q42"/>
      <c r="R42"/>
      <c r="T42" s="56" t="e">
        <f t="shared" si="4"/>
        <v>#DIV/0!</v>
      </c>
      <c r="V42"/>
      <c r="W42"/>
      <c r="X42"/>
      <c r="Y42"/>
      <c r="Z42"/>
      <c r="AA42"/>
      <c r="AB42"/>
    </row>
    <row r="43" spans="2:28" x14ac:dyDescent="0.25">
      <c r="B43"/>
      <c r="C43"/>
      <c r="D43"/>
      <c r="E43"/>
      <c r="F43"/>
      <c r="G43"/>
      <c r="H43"/>
      <c r="I43"/>
      <c r="J43" s="180" t="e">
        <f t="shared" si="1"/>
        <v>#DIV/0!</v>
      </c>
      <c r="K43" s="180" t="e">
        <f t="shared" si="2"/>
        <v>#DIV/0!</v>
      </c>
      <c r="L43" s="180" t="e">
        <f t="shared" si="9"/>
        <v>#DIV/0!</v>
      </c>
      <c r="N43"/>
      <c r="O43"/>
      <c r="P43"/>
      <c r="Q43"/>
      <c r="R43"/>
      <c r="T43" s="56" t="e">
        <f t="shared" si="4"/>
        <v>#DIV/0!</v>
      </c>
      <c r="V43"/>
      <c r="W43"/>
      <c r="X43"/>
      <c r="Y43"/>
      <c r="Z43"/>
      <c r="AA43"/>
      <c r="AB43"/>
    </row>
    <row r="44" spans="2:28" x14ac:dyDescent="0.25">
      <c r="B44"/>
      <c r="C44"/>
      <c r="D44"/>
      <c r="E44"/>
      <c r="F44"/>
      <c r="G44"/>
      <c r="H44"/>
      <c r="I44"/>
      <c r="J44" s="180" t="e">
        <f t="shared" si="1"/>
        <v>#DIV/0!</v>
      </c>
      <c r="K44" s="180" t="e">
        <f t="shared" si="2"/>
        <v>#DIV/0!</v>
      </c>
      <c r="L44" s="180" t="e">
        <f t="shared" si="9"/>
        <v>#DIV/0!</v>
      </c>
      <c r="N44"/>
      <c r="O44"/>
      <c r="P44"/>
      <c r="Q44"/>
      <c r="R44"/>
      <c r="T44" s="56" t="e">
        <f t="shared" si="4"/>
        <v>#DIV/0!</v>
      </c>
      <c r="V44"/>
      <c r="W44"/>
      <c r="X44"/>
      <c r="Y44"/>
      <c r="Z44"/>
      <c r="AA44"/>
      <c r="AB44"/>
    </row>
    <row r="45" spans="2:28" x14ac:dyDescent="0.25">
      <c r="B45"/>
      <c r="C45"/>
      <c r="D45"/>
      <c r="E45"/>
      <c r="F45"/>
      <c r="G45"/>
      <c r="H45"/>
      <c r="I45"/>
      <c r="J45" s="180" t="e">
        <f t="shared" si="1"/>
        <v>#DIV/0!</v>
      </c>
      <c r="K45" s="180" t="e">
        <f t="shared" si="2"/>
        <v>#DIV/0!</v>
      </c>
      <c r="L45" s="180" t="e">
        <f t="shared" si="9"/>
        <v>#DIV/0!</v>
      </c>
      <c r="N45"/>
      <c r="O45"/>
      <c r="P45"/>
      <c r="Q45"/>
      <c r="R45"/>
      <c r="T45" s="56" t="e">
        <f t="shared" si="4"/>
        <v>#DIV/0!</v>
      </c>
      <c r="V45"/>
      <c r="W45"/>
      <c r="X45"/>
      <c r="Y45"/>
      <c r="Z45"/>
      <c r="AA45"/>
      <c r="AB45"/>
    </row>
    <row r="46" spans="2:28" x14ac:dyDescent="0.25">
      <c r="B46"/>
      <c r="C46"/>
      <c r="D46"/>
      <c r="E46"/>
      <c r="F46"/>
      <c r="G46"/>
      <c r="H46"/>
      <c r="I46"/>
      <c r="J46" s="180" t="e">
        <f t="shared" si="1"/>
        <v>#DIV/0!</v>
      </c>
      <c r="K46" s="180" t="e">
        <f t="shared" si="2"/>
        <v>#DIV/0!</v>
      </c>
      <c r="L46" s="180" t="e">
        <f t="shared" si="9"/>
        <v>#DIV/0!</v>
      </c>
      <c r="N46"/>
      <c r="O46"/>
      <c r="P46"/>
      <c r="Q46"/>
      <c r="R46"/>
      <c r="T46" s="56" t="e">
        <f t="shared" si="4"/>
        <v>#DIV/0!</v>
      </c>
      <c r="V46"/>
      <c r="W46"/>
      <c r="X46"/>
      <c r="Y46"/>
      <c r="Z46"/>
      <c r="AA46"/>
      <c r="AB46"/>
    </row>
    <row r="47" spans="2:28" x14ac:dyDescent="0.25">
      <c r="B47"/>
      <c r="C47"/>
      <c r="D47"/>
      <c r="E47"/>
      <c r="F47"/>
      <c r="G47"/>
      <c r="H47"/>
      <c r="I47"/>
      <c r="J47" s="180" t="e">
        <f t="shared" si="1"/>
        <v>#DIV/0!</v>
      </c>
      <c r="K47" s="180" t="e">
        <f t="shared" si="2"/>
        <v>#DIV/0!</v>
      </c>
      <c r="L47" s="180" t="e">
        <f t="shared" si="9"/>
        <v>#DIV/0!</v>
      </c>
      <c r="N47"/>
      <c r="O47"/>
      <c r="P47"/>
      <c r="Q47"/>
      <c r="R47"/>
      <c r="T47" s="56" t="e">
        <f t="shared" si="4"/>
        <v>#DIV/0!</v>
      </c>
      <c r="V47"/>
      <c r="W47"/>
      <c r="X47"/>
      <c r="Y47"/>
      <c r="Z47"/>
      <c r="AA47"/>
      <c r="AB47"/>
    </row>
    <row r="48" spans="2:28" x14ac:dyDescent="0.25">
      <c r="B48"/>
      <c r="C48"/>
      <c r="D48"/>
      <c r="E48"/>
      <c r="F48"/>
      <c r="G48"/>
      <c r="H48"/>
      <c r="I48"/>
      <c r="J48" s="180" t="e">
        <f t="shared" si="1"/>
        <v>#DIV/0!</v>
      </c>
      <c r="K48" s="180" t="e">
        <f t="shared" si="2"/>
        <v>#DIV/0!</v>
      </c>
      <c r="L48" s="180" t="e">
        <f t="shared" si="9"/>
        <v>#DIV/0!</v>
      </c>
      <c r="N48"/>
      <c r="O48"/>
      <c r="P48"/>
      <c r="Q48"/>
      <c r="R48"/>
      <c r="T48" s="56" t="e">
        <f t="shared" si="4"/>
        <v>#DIV/0!</v>
      </c>
      <c r="V48"/>
      <c r="W48"/>
      <c r="X48"/>
      <c r="Y48"/>
      <c r="Z48"/>
      <c r="AA48"/>
      <c r="AB48"/>
    </row>
    <row r="49" spans="2:28" x14ac:dyDescent="0.25">
      <c r="B49"/>
      <c r="C49"/>
      <c r="D49"/>
      <c r="E49"/>
      <c r="F49"/>
      <c r="G49"/>
      <c r="H49"/>
      <c r="I49"/>
      <c r="J49" s="180" t="e">
        <f t="shared" si="1"/>
        <v>#DIV/0!</v>
      </c>
      <c r="K49" s="180" t="e">
        <f t="shared" si="2"/>
        <v>#DIV/0!</v>
      </c>
      <c r="L49" s="180" t="e">
        <f t="shared" si="9"/>
        <v>#DIV/0!</v>
      </c>
      <c r="N49"/>
      <c r="O49"/>
      <c r="P49"/>
      <c r="Q49"/>
      <c r="R49"/>
      <c r="T49" s="56" t="e">
        <f t="shared" si="4"/>
        <v>#DIV/0!</v>
      </c>
      <c r="V49"/>
      <c r="W49"/>
      <c r="X49"/>
      <c r="Y49"/>
      <c r="Z49"/>
      <c r="AA49"/>
      <c r="AB49"/>
    </row>
    <row r="50" spans="2:28" x14ac:dyDescent="0.25">
      <c r="B50"/>
      <c r="C50"/>
      <c r="D50"/>
      <c r="E50"/>
      <c r="F50"/>
      <c r="G50"/>
      <c r="H50"/>
      <c r="I50"/>
      <c r="J50" s="180" t="e">
        <f t="shared" si="1"/>
        <v>#DIV/0!</v>
      </c>
      <c r="K50" s="180" t="e">
        <f t="shared" si="2"/>
        <v>#DIV/0!</v>
      </c>
      <c r="L50" s="180" t="e">
        <f t="shared" si="9"/>
        <v>#DIV/0!</v>
      </c>
      <c r="N50"/>
      <c r="O50"/>
      <c r="P50"/>
      <c r="Q50"/>
      <c r="R50"/>
      <c r="T50" s="56" t="e">
        <f t="shared" si="4"/>
        <v>#DIV/0!</v>
      </c>
      <c r="V50"/>
      <c r="W50"/>
      <c r="X50"/>
      <c r="Y50"/>
      <c r="Z50"/>
      <c r="AA50"/>
      <c r="AB50"/>
    </row>
    <row r="51" spans="2:28" x14ac:dyDescent="0.25">
      <c r="B51"/>
      <c r="C51"/>
      <c r="D51"/>
      <c r="E51"/>
      <c r="F51"/>
      <c r="G51"/>
      <c r="H51"/>
      <c r="I51"/>
      <c r="J51" s="180" t="e">
        <f t="shared" si="1"/>
        <v>#DIV/0!</v>
      </c>
      <c r="K51" s="180" t="e">
        <f t="shared" si="2"/>
        <v>#DIV/0!</v>
      </c>
      <c r="L51" s="180" t="e">
        <f t="shared" si="9"/>
        <v>#DIV/0!</v>
      </c>
      <c r="N51"/>
      <c r="O51"/>
      <c r="P51"/>
      <c r="Q51"/>
      <c r="R51"/>
      <c r="T51" s="56" t="e">
        <f t="shared" si="4"/>
        <v>#DIV/0!</v>
      </c>
      <c r="V51"/>
      <c r="W51"/>
      <c r="X51"/>
      <c r="Y51"/>
      <c r="Z51"/>
      <c r="AA51"/>
      <c r="AB51"/>
    </row>
    <row r="52" spans="2:28" x14ac:dyDescent="0.25">
      <c r="B52"/>
      <c r="C52"/>
      <c r="D52"/>
      <c r="E52"/>
      <c r="F52"/>
      <c r="G52"/>
      <c r="H52"/>
      <c r="I52"/>
      <c r="J52" s="180" t="s">
        <v>7338</v>
      </c>
      <c r="K52" s="180" t="s">
        <v>7338</v>
      </c>
      <c r="L52" s="180" t="s">
        <v>7338</v>
      </c>
      <c r="N52"/>
      <c r="O52"/>
      <c r="P52"/>
      <c r="Q52"/>
      <c r="R52"/>
      <c r="T52" s="244" t="e">
        <f t="shared" si="4"/>
        <v>#DIV/0!</v>
      </c>
    </row>
    <row r="53" spans="2:28" x14ac:dyDescent="0.25">
      <c r="B53"/>
      <c r="C53"/>
      <c r="D53"/>
      <c r="E53"/>
      <c r="F53"/>
      <c r="G53"/>
      <c r="H53"/>
      <c r="I53"/>
      <c r="J53" s="239" t="e">
        <f t="shared" si="1"/>
        <v>#DIV/0!</v>
      </c>
      <c r="K53" s="239" t="e">
        <f t="shared" si="2"/>
        <v>#DIV/0!</v>
      </c>
      <c r="L53" s="239" t="e">
        <f t="shared" ref="L53:L67" si="10">F53/$G53</f>
        <v>#DIV/0!</v>
      </c>
      <c r="N53"/>
      <c r="O53"/>
      <c r="P53"/>
      <c r="Q53"/>
      <c r="R53"/>
      <c r="T53" s="53" t="e">
        <f t="shared" si="4"/>
        <v>#DIV/0!</v>
      </c>
    </row>
    <row r="54" spans="2:28" x14ac:dyDescent="0.25">
      <c r="B54"/>
      <c r="C54"/>
      <c r="D54"/>
      <c r="E54"/>
      <c r="F54"/>
      <c r="G54"/>
      <c r="H54"/>
      <c r="I54"/>
      <c r="J54" s="179" t="e">
        <f t="shared" si="1"/>
        <v>#DIV/0!</v>
      </c>
      <c r="K54" s="179" t="e">
        <f t="shared" si="2"/>
        <v>#DIV/0!</v>
      </c>
      <c r="L54" s="179" t="e">
        <f t="shared" si="10"/>
        <v>#DIV/0!</v>
      </c>
      <c r="N54"/>
      <c r="O54"/>
      <c r="P54"/>
      <c r="Q54"/>
      <c r="R54"/>
      <c r="T54" s="56" t="e">
        <f t="shared" si="4"/>
        <v>#DIV/0!</v>
      </c>
    </row>
    <row r="55" spans="2:28" x14ac:dyDescent="0.25">
      <c r="B55"/>
      <c r="C55"/>
      <c r="D55"/>
      <c r="E55"/>
      <c r="F55"/>
      <c r="G55"/>
      <c r="H55"/>
      <c r="I55"/>
      <c r="J55" s="180" t="e">
        <f t="shared" si="1"/>
        <v>#DIV/0!</v>
      </c>
      <c r="K55" s="180" t="e">
        <f t="shared" si="2"/>
        <v>#DIV/0!</v>
      </c>
      <c r="L55" s="180" t="e">
        <f t="shared" si="10"/>
        <v>#DIV/0!</v>
      </c>
      <c r="N55"/>
      <c r="O55"/>
      <c r="P55"/>
      <c r="Q55"/>
      <c r="R55"/>
      <c r="T55" s="56" t="e">
        <f t="shared" si="4"/>
        <v>#DIV/0!</v>
      </c>
    </row>
    <row r="56" spans="2:28" x14ac:dyDescent="0.25">
      <c r="B56"/>
      <c r="C56"/>
      <c r="D56"/>
      <c r="E56"/>
      <c r="F56"/>
      <c r="G56"/>
      <c r="H56"/>
      <c r="I56"/>
      <c r="J56" s="180" t="e">
        <f t="shared" si="1"/>
        <v>#DIV/0!</v>
      </c>
      <c r="K56" s="180" t="e">
        <f t="shared" si="2"/>
        <v>#DIV/0!</v>
      </c>
      <c r="L56" s="180" t="e">
        <f t="shared" si="10"/>
        <v>#DIV/0!</v>
      </c>
      <c r="N56"/>
      <c r="O56"/>
      <c r="P56"/>
      <c r="Q56"/>
      <c r="R56"/>
      <c r="T56" s="56" t="e">
        <f t="shared" si="4"/>
        <v>#DIV/0!</v>
      </c>
    </row>
    <row r="57" spans="2:28" x14ac:dyDescent="0.25">
      <c r="B57"/>
      <c r="C57"/>
      <c r="D57"/>
      <c r="E57"/>
      <c r="F57"/>
      <c r="G57"/>
      <c r="H57"/>
      <c r="I57"/>
      <c r="J57" s="180" t="e">
        <f t="shared" si="1"/>
        <v>#DIV/0!</v>
      </c>
      <c r="K57" s="180" t="e">
        <f t="shared" si="2"/>
        <v>#DIV/0!</v>
      </c>
      <c r="L57" s="180" t="e">
        <f t="shared" si="10"/>
        <v>#DIV/0!</v>
      </c>
      <c r="N57"/>
      <c r="O57"/>
      <c r="P57"/>
      <c r="Q57"/>
      <c r="R57"/>
      <c r="T57" s="56" t="e">
        <f t="shared" si="4"/>
        <v>#DIV/0!</v>
      </c>
    </row>
    <row r="58" spans="2:28" x14ac:dyDescent="0.25">
      <c r="B58"/>
      <c r="C58"/>
      <c r="D58"/>
      <c r="E58"/>
      <c r="F58"/>
      <c r="G58"/>
      <c r="H58"/>
      <c r="I58"/>
      <c r="J58" s="180" t="e">
        <f t="shared" si="1"/>
        <v>#DIV/0!</v>
      </c>
      <c r="K58" s="180" t="e">
        <f t="shared" si="2"/>
        <v>#DIV/0!</v>
      </c>
      <c r="L58" s="180" t="e">
        <f t="shared" si="10"/>
        <v>#DIV/0!</v>
      </c>
      <c r="N58"/>
      <c r="O58"/>
      <c r="P58"/>
      <c r="Q58"/>
      <c r="R58"/>
      <c r="T58" s="56" t="e">
        <f t="shared" si="4"/>
        <v>#DIV/0!</v>
      </c>
    </row>
    <row r="59" spans="2:28" x14ac:dyDescent="0.25">
      <c r="B59"/>
      <c r="C59"/>
      <c r="D59"/>
      <c r="E59"/>
      <c r="F59"/>
      <c r="G59"/>
      <c r="H59"/>
      <c r="I59"/>
      <c r="J59" s="180" t="e">
        <f t="shared" si="1"/>
        <v>#DIV/0!</v>
      </c>
      <c r="K59" s="180" t="e">
        <f t="shared" si="2"/>
        <v>#DIV/0!</v>
      </c>
      <c r="L59" s="180" t="e">
        <f t="shared" si="10"/>
        <v>#DIV/0!</v>
      </c>
      <c r="N59"/>
      <c r="O59"/>
      <c r="P59"/>
      <c r="Q59"/>
      <c r="R59"/>
      <c r="T59" s="56" t="e">
        <f t="shared" si="4"/>
        <v>#DIV/0!</v>
      </c>
    </row>
    <row r="60" spans="2:28" x14ac:dyDescent="0.25">
      <c r="B60"/>
      <c r="C60"/>
      <c r="D60"/>
      <c r="E60"/>
      <c r="F60"/>
      <c r="G60"/>
      <c r="H60"/>
      <c r="I60"/>
      <c r="J60" s="180" t="e">
        <f t="shared" si="1"/>
        <v>#DIV/0!</v>
      </c>
      <c r="K60" s="180" t="e">
        <f t="shared" si="2"/>
        <v>#DIV/0!</v>
      </c>
      <c r="L60" s="180" t="e">
        <f t="shared" si="10"/>
        <v>#DIV/0!</v>
      </c>
      <c r="N60"/>
      <c r="O60"/>
      <c r="P60"/>
      <c r="Q60"/>
      <c r="R60"/>
      <c r="T60" s="56" t="e">
        <f t="shared" si="4"/>
        <v>#DIV/0!</v>
      </c>
    </row>
    <row r="61" spans="2:28" x14ac:dyDescent="0.25">
      <c r="B61"/>
      <c r="C61"/>
      <c r="D61"/>
      <c r="E61"/>
      <c r="F61"/>
      <c r="G61"/>
      <c r="H61"/>
      <c r="I61"/>
      <c r="J61" s="180" t="e">
        <f t="shared" si="1"/>
        <v>#DIV/0!</v>
      </c>
      <c r="K61" s="180" t="e">
        <f t="shared" si="2"/>
        <v>#DIV/0!</v>
      </c>
      <c r="L61" s="180" t="e">
        <f t="shared" si="10"/>
        <v>#DIV/0!</v>
      </c>
      <c r="N61"/>
      <c r="O61"/>
      <c r="P61"/>
      <c r="Q61"/>
      <c r="R61"/>
      <c r="T61" s="56" t="e">
        <f t="shared" si="4"/>
        <v>#DIV/0!</v>
      </c>
    </row>
    <row r="62" spans="2:28" x14ac:dyDescent="0.25">
      <c r="B62"/>
      <c r="C62"/>
      <c r="D62"/>
      <c r="E62"/>
      <c r="F62"/>
      <c r="G62"/>
      <c r="H62"/>
      <c r="I62"/>
      <c r="J62" s="180" t="e">
        <f t="shared" si="1"/>
        <v>#DIV/0!</v>
      </c>
      <c r="K62" s="180" t="e">
        <f t="shared" si="2"/>
        <v>#DIV/0!</v>
      </c>
      <c r="L62" s="180" t="e">
        <f t="shared" si="10"/>
        <v>#DIV/0!</v>
      </c>
      <c r="N62"/>
      <c r="O62"/>
      <c r="P62"/>
      <c r="Q62"/>
      <c r="R62"/>
      <c r="T62" s="56" t="e">
        <f t="shared" si="4"/>
        <v>#DIV/0!</v>
      </c>
    </row>
    <row r="63" spans="2:28" x14ac:dyDescent="0.25">
      <c r="B63"/>
      <c r="C63"/>
      <c r="D63"/>
      <c r="E63"/>
      <c r="F63"/>
      <c r="G63"/>
      <c r="H63"/>
      <c r="I63"/>
      <c r="J63" s="180" t="e">
        <f t="shared" si="1"/>
        <v>#DIV/0!</v>
      </c>
      <c r="K63" s="180" t="e">
        <f t="shared" si="2"/>
        <v>#DIV/0!</v>
      </c>
      <c r="L63" s="180" t="e">
        <f t="shared" si="10"/>
        <v>#DIV/0!</v>
      </c>
      <c r="N63"/>
      <c r="O63"/>
      <c r="P63"/>
      <c r="Q63"/>
      <c r="R63"/>
      <c r="T63" s="56" t="e">
        <f t="shared" si="4"/>
        <v>#DIV/0!</v>
      </c>
    </row>
    <row r="64" spans="2:28" x14ac:dyDescent="0.25">
      <c r="B64"/>
      <c r="C64"/>
      <c r="D64"/>
      <c r="E64"/>
      <c r="F64"/>
      <c r="G64"/>
      <c r="H64"/>
      <c r="I64"/>
      <c r="J64" s="180" t="e">
        <f t="shared" si="1"/>
        <v>#DIV/0!</v>
      </c>
      <c r="K64" s="180" t="e">
        <f t="shared" si="2"/>
        <v>#DIV/0!</v>
      </c>
      <c r="L64" s="180" t="e">
        <f t="shared" si="10"/>
        <v>#DIV/0!</v>
      </c>
      <c r="N64"/>
      <c r="O64"/>
      <c r="P64"/>
      <c r="Q64"/>
      <c r="R64"/>
      <c r="T64" s="56" t="e">
        <f t="shared" si="4"/>
        <v>#DIV/0!</v>
      </c>
    </row>
    <row r="65" spans="2:20" x14ac:dyDescent="0.25">
      <c r="B65"/>
      <c r="C65"/>
      <c r="D65"/>
      <c r="E65"/>
      <c r="F65"/>
      <c r="G65"/>
      <c r="H65"/>
      <c r="I65"/>
      <c r="J65" s="180" t="e">
        <f t="shared" si="1"/>
        <v>#DIV/0!</v>
      </c>
      <c r="K65" s="180" t="e">
        <f t="shared" si="2"/>
        <v>#DIV/0!</v>
      </c>
      <c r="L65" s="180" t="e">
        <f t="shared" si="10"/>
        <v>#DIV/0!</v>
      </c>
      <c r="N65"/>
      <c r="O65"/>
      <c r="P65"/>
      <c r="Q65"/>
      <c r="R65"/>
      <c r="T65" s="56" t="e">
        <f t="shared" si="4"/>
        <v>#DIV/0!</v>
      </c>
    </row>
    <row r="66" spans="2:20" x14ac:dyDescent="0.25">
      <c r="B66"/>
      <c r="C66"/>
      <c r="D66"/>
      <c r="E66"/>
      <c r="F66"/>
      <c r="G66"/>
      <c r="H66"/>
      <c r="I66"/>
      <c r="J66" s="180" t="e">
        <f t="shared" si="1"/>
        <v>#DIV/0!</v>
      </c>
      <c r="K66" s="180" t="e">
        <f t="shared" si="2"/>
        <v>#DIV/0!</v>
      </c>
      <c r="L66" s="180" t="e">
        <f t="shared" si="10"/>
        <v>#DIV/0!</v>
      </c>
      <c r="N66"/>
      <c r="O66"/>
      <c r="P66"/>
      <c r="Q66"/>
      <c r="R66"/>
      <c r="T66" s="56" t="e">
        <f t="shared" si="4"/>
        <v>#DIV/0!</v>
      </c>
    </row>
    <row r="67" spans="2:20" x14ac:dyDescent="0.25">
      <c r="B67"/>
      <c r="C67"/>
      <c r="D67"/>
      <c r="E67"/>
      <c r="F67"/>
      <c r="G67"/>
      <c r="H67"/>
      <c r="I67"/>
      <c r="J67" s="180" t="e">
        <f t="shared" si="1"/>
        <v>#DIV/0!</v>
      </c>
      <c r="K67" s="180" t="e">
        <f t="shared" si="2"/>
        <v>#DIV/0!</v>
      </c>
      <c r="L67" s="180" t="e">
        <f t="shared" si="10"/>
        <v>#DIV/0!</v>
      </c>
      <c r="N67"/>
      <c r="O67"/>
      <c r="P67"/>
      <c r="Q67"/>
      <c r="R67"/>
      <c r="T67" s="56" t="e">
        <f t="shared" si="4"/>
        <v>#DIV/0!</v>
      </c>
    </row>
    <row r="68" spans="2:20" x14ac:dyDescent="0.25">
      <c r="B68"/>
      <c r="C68"/>
      <c r="D68"/>
      <c r="E68"/>
      <c r="F68"/>
      <c r="G68"/>
      <c r="H68"/>
      <c r="I68"/>
      <c r="J68" s="180" t="s">
        <v>7338</v>
      </c>
      <c r="K68" s="180" t="s">
        <v>7338</v>
      </c>
      <c r="L68" s="180" t="s">
        <v>7338</v>
      </c>
      <c r="N68"/>
      <c r="O68"/>
      <c r="P68"/>
      <c r="Q68"/>
      <c r="R68"/>
      <c r="T68" s="244" t="e">
        <f t="shared" si="4"/>
        <v>#DIV/0!</v>
      </c>
    </row>
    <row r="69" spans="2:20" x14ac:dyDescent="0.25">
      <c r="B69"/>
      <c r="C69"/>
      <c r="D69"/>
      <c r="E69"/>
      <c r="F69"/>
      <c r="G69"/>
      <c r="H69"/>
      <c r="I69"/>
      <c r="J69" s="239" t="e">
        <f t="shared" si="1"/>
        <v>#DIV/0!</v>
      </c>
      <c r="K69" s="239" t="e">
        <f t="shared" si="2"/>
        <v>#DIV/0!</v>
      </c>
      <c r="L69" s="239" t="e">
        <f>F69/$G69</f>
        <v>#DIV/0!</v>
      </c>
      <c r="N69"/>
      <c r="O69"/>
      <c r="P69"/>
      <c r="Q69"/>
      <c r="R69"/>
      <c r="T69" s="75" t="e">
        <f t="shared" si="4"/>
        <v>#DIV/0!</v>
      </c>
    </row>
    <row r="70" spans="2:20" x14ac:dyDescent="0.25">
      <c r="B70"/>
      <c r="C70"/>
      <c r="D70"/>
      <c r="E70"/>
      <c r="F70"/>
      <c r="G70"/>
      <c r="H70"/>
      <c r="I70"/>
      <c r="J70" s="181" t="e">
        <f t="shared" ref="J70:L70" si="11">D70/$G70</f>
        <v>#DIV/0!</v>
      </c>
      <c r="K70" s="181" t="e">
        <f t="shared" si="11"/>
        <v>#DIV/0!</v>
      </c>
      <c r="L70" s="181" t="e">
        <f t="shared" si="11"/>
        <v>#DIV/0!</v>
      </c>
      <c r="N70"/>
      <c r="O70"/>
      <c r="P70"/>
      <c r="Q70"/>
      <c r="R70"/>
    </row>
    <row r="71" spans="2:20" x14ac:dyDescent="0.25">
      <c r="B71"/>
      <c r="C71"/>
      <c r="D71" s="36"/>
      <c r="E71" s="36"/>
      <c r="F71" s="36"/>
      <c r="G71" s="36"/>
      <c r="H71" s="36"/>
      <c r="I71" s="36"/>
      <c r="N71"/>
      <c r="O71"/>
      <c r="P71"/>
      <c r="Q71"/>
      <c r="R71"/>
    </row>
    <row r="72" spans="2:20" x14ac:dyDescent="0.25">
      <c r="B72"/>
      <c r="C72"/>
      <c r="D72"/>
      <c r="E72"/>
      <c r="F72"/>
      <c r="G72"/>
      <c r="H72"/>
      <c r="I72"/>
      <c r="N72"/>
      <c r="O72"/>
      <c r="P72"/>
      <c r="Q72"/>
      <c r="R72"/>
    </row>
    <row r="73" spans="2:20" x14ac:dyDescent="0.25">
      <c r="B73"/>
      <c r="C73"/>
      <c r="D73"/>
      <c r="E73"/>
      <c r="F73"/>
      <c r="G73"/>
      <c r="H73"/>
      <c r="I73"/>
      <c r="N73"/>
      <c r="O73"/>
      <c r="P73"/>
      <c r="Q73"/>
      <c r="R73"/>
    </row>
    <row r="74" spans="2:20" x14ac:dyDescent="0.25">
      <c r="B74"/>
      <c r="C74"/>
      <c r="D74"/>
      <c r="E74"/>
      <c r="F74"/>
      <c r="G74"/>
      <c r="H74"/>
      <c r="I74"/>
      <c r="N74"/>
      <c r="O74"/>
      <c r="P74"/>
      <c r="Q74"/>
      <c r="R74"/>
    </row>
    <row r="75" spans="2:20" x14ac:dyDescent="0.25">
      <c r="B75"/>
      <c r="C75"/>
      <c r="D75"/>
      <c r="E75"/>
      <c r="F75"/>
      <c r="G75"/>
      <c r="H75"/>
      <c r="I75"/>
      <c r="N75"/>
      <c r="O75"/>
      <c r="P75"/>
      <c r="Q75"/>
      <c r="R75"/>
    </row>
    <row r="76" spans="2:20" x14ac:dyDescent="0.25">
      <c r="B76"/>
      <c r="C76"/>
      <c r="D76"/>
      <c r="E76"/>
      <c r="F76"/>
      <c r="G76"/>
      <c r="H76"/>
      <c r="I76"/>
      <c r="N76"/>
      <c r="O76"/>
      <c r="P76"/>
      <c r="Q76"/>
      <c r="R76"/>
    </row>
    <row r="77" spans="2:20" x14ac:dyDescent="0.25">
      <c r="B77"/>
      <c r="C77"/>
      <c r="D77"/>
      <c r="E77"/>
      <c r="F77"/>
      <c r="G77"/>
      <c r="H77"/>
      <c r="I77"/>
      <c r="N77"/>
      <c r="O77"/>
      <c r="P77"/>
      <c r="Q77"/>
      <c r="R77"/>
    </row>
    <row r="78" spans="2:20" x14ac:dyDescent="0.25">
      <c r="B78"/>
      <c r="C78"/>
      <c r="D78"/>
      <c r="E78"/>
      <c r="F78"/>
      <c r="G78"/>
      <c r="H78"/>
      <c r="I78"/>
      <c r="N78"/>
      <c r="O78"/>
      <c r="P78"/>
      <c r="Q78"/>
      <c r="R78"/>
    </row>
    <row r="79" spans="2:20" x14ac:dyDescent="0.25">
      <c r="B79"/>
      <c r="C79"/>
      <c r="D79"/>
      <c r="E79"/>
      <c r="F79"/>
      <c r="G79"/>
      <c r="H79"/>
      <c r="I79"/>
      <c r="N79"/>
      <c r="O79"/>
      <c r="P79"/>
      <c r="Q79"/>
      <c r="R79"/>
    </row>
    <row r="80" spans="2:20" x14ac:dyDescent="0.25">
      <c r="B80"/>
      <c r="C80"/>
      <c r="D80"/>
      <c r="E80"/>
      <c r="F80"/>
      <c r="G80"/>
      <c r="H80"/>
      <c r="I80"/>
      <c r="N80"/>
      <c r="O80"/>
      <c r="P80"/>
      <c r="Q80"/>
      <c r="R80"/>
    </row>
    <row r="81" spans="2:18" x14ac:dyDescent="0.25">
      <c r="B81"/>
      <c r="C81"/>
      <c r="D81"/>
      <c r="E81"/>
      <c r="F81"/>
      <c r="G81"/>
      <c r="H81"/>
      <c r="I81"/>
      <c r="N81"/>
      <c r="O81"/>
      <c r="P81"/>
      <c r="Q81"/>
      <c r="R81"/>
    </row>
    <row r="82" spans="2:18" x14ac:dyDescent="0.25">
      <c r="B82"/>
      <c r="C82"/>
      <c r="D82"/>
      <c r="E82"/>
      <c r="F82"/>
      <c r="G82"/>
      <c r="H82"/>
      <c r="I82"/>
      <c r="N82"/>
      <c r="O82"/>
      <c r="P82"/>
      <c r="Q82"/>
      <c r="R82"/>
    </row>
    <row r="83" spans="2:18" x14ac:dyDescent="0.25">
      <c r="B83"/>
      <c r="C83"/>
      <c r="D83"/>
      <c r="E83"/>
      <c r="F83"/>
      <c r="G83"/>
      <c r="H83"/>
      <c r="I83"/>
      <c r="N83"/>
      <c r="O83"/>
      <c r="P83"/>
      <c r="Q83"/>
      <c r="R83"/>
    </row>
    <row r="84" spans="2:18" x14ac:dyDescent="0.25">
      <c r="B84"/>
      <c r="C84"/>
      <c r="D84"/>
      <c r="E84"/>
      <c r="F84"/>
      <c r="G84"/>
      <c r="H84"/>
      <c r="I84"/>
      <c r="N84"/>
      <c r="O84"/>
      <c r="P84"/>
      <c r="Q84"/>
      <c r="R84"/>
    </row>
    <row r="85" spans="2:18" x14ac:dyDescent="0.25">
      <c r="B85"/>
      <c r="C85"/>
      <c r="D85"/>
      <c r="E85"/>
      <c r="F85"/>
      <c r="G85"/>
      <c r="H85"/>
      <c r="I85"/>
      <c r="N85"/>
      <c r="O85"/>
      <c r="P85"/>
      <c r="Q85"/>
      <c r="R85"/>
    </row>
    <row r="86" spans="2:18" x14ac:dyDescent="0.25">
      <c r="B86"/>
      <c r="C86"/>
      <c r="D86"/>
      <c r="E86"/>
      <c r="F86"/>
      <c r="G86"/>
      <c r="H86"/>
      <c r="I86"/>
      <c r="N86"/>
      <c r="O86"/>
      <c r="P86"/>
      <c r="Q86"/>
      <c r="R86"/>
    </row>
    <row r="87" spans="2:18" x14ac:dyDescent="0.25">
      <c r="B87"/>
      <c r="C87"/>
      <c r="D87"/>
      <c r="E87"/>
      <c r="F87"/>
      <c r="G87"/>
      <c r="H87"/>
      <c r="I87"/>
      <c r="N87"/>
      <c r="O87"/>
      <c r="P87"/>
      <c r="Q87"/>
      <c r="R87"/>
    </row>
    <row r="88" spans="2:18" x14ac:dyDescent="0.25">
      <c r="B88"/>
      <c r="C88"/>
      <c r="D88"/>
      <c r="E88"/>
      <c r="F88"/>
      <c r="G88"/>
      <c r="H88"/>
      <c r="I88"/>
      <c r="N88"/>
      <c r="O88"/>
      <c r="P88"/>
      <c r="Q88"/>
      <c r="R88"/>
    </row>
    <row r="89" spans="2:18" x14ac:dyDescent="0.25">
      <c r="B89"/>
      <c r="C89"/>
      <c r="D89"/>
      <c r="E89"/>
      <c r="F89"/>
      <c r="G89"/>
      <c r="H89"/>
      <c r="I89"/>
      <c r="N89"/>
      <c r="O89"/>
      <c r="P89"/>
      <c r="Q89"/>
      <c r="R89"/>
    </row>
    <row r="90" spans="2:18" x14ac:dyDescent="0.25">
      <c r="B90"/>
      <c r="C90"/>
      <c r="D90"/>
      <c r="E90"/>
      <c r="F90"/>
      <c r="G90"/>
      <c r="H90"/>
      <c r="I90"/>
      <c r="N90"/>
      <c r="O90"/>
      <c r="P90"/>
      <c r="Q90"/>
      <c r="R90"/>
    </row>
    <row r="91" spans="2:18" x14ac:dyDescent="0.25">
      <c r="B91"/>
      <c r="C91"/>
      <c r="D91"/>
      <c r="E91"/>
      <c r="F91"/>
      <c r="G91"/>
      <c r="H91"/>
      <c r="I91"/>
      <c r="N91"/>
      <c r="O91"/>
      <c r="P91"/>
      <c r="Q91"/>
      <c r="R91"/>
    </row>
    <row r="92" spans="2:18" x14ac:dyDescent="0.25">
      <c r="B92"/>
      <c r="C92"/>
      <c r="D92"/>
      <c r="E92"/>
      <c r="F92"/>
      <c r="G92"/>
      <c r="H92"/>
      <c r="I92"/>
      <c r="N92"/>
      <c r="O92"/>
      <c r="P92"/>
      <c r="Q92"/>
      <c r="R92"/>
    </row>
    <row r="93" spans="2:18" x14ac:dyDescent="0.25">
      <c r="B93"/>
      <c r="C93"/>
      <c r="D93"/>
      <c r="E93"/>
      <c r="F93"/>
      <c r="G93"/>
      <c r="H93"/>
      <c r="I93"/>
      <c r="N93"/>
      <c r="O93"/>
      <c r="P93"/>
      <c r="Q93"/>
      <c r="R93"/>
    </row>
    <row r="94" spans="2:18" x14ac:dyDescent="0.25">
      <c r="B94"/>
      <c r="C94"/>
      <c r="D94"/>
      <c r="E94"/>
      <c r="F94"/>
      <c r="G94"/>
      <c r="H94"/>
      <c r="I94"/>
      <c r="N94"/>
      <c r="O94"/>
      <c r="P94"/>
      <c r="Q94"/>
      <c r="R94"/>
    </row>
    <row r="95" spans="2:18" x14ac:dyDescent="0.25">
      <c r="B95"/>
      <c r="C95"/>
      <c r="D95"/>
      <c r="E95"/>
      <c r="F95"/>
      <c r="G95"/>
      <c r="H95"/>
      <c r="I95"/>
      <c r="N95"/>
      <c r="O95"/>
      <c r="P95"/>
      <c r="Q95"/>
      <c r="R95"/>
    </row>
    <row r="96" spans="2:18" x14ac:dyDescent="0.25">
      <c r="B96"/>
      <c r="C96"/>
      <c r="D96"/>
      <c r="E96"/>
      <c r="F96"/>
      <c r="G96"/>
      <c r="H96"/>
      <c r="I96"/>
      <c r="N96"/>
      <c r="O96"/>
      <c r="P96"/>
      <c r="Q96"/>
      <c r="R96"/>
    </row>
    <row r="97" spans="2:18" x14ac:dyDescent="0.25">
      <c r="B97"/>
      <c r="C97"/>
      <c r="D97"/>
      <c r="E97"/>
      <c r="F97"/>
      <c r="G97"/>
      <c r="H97"/>
      <c r="I97"/>
      <c r="N97"/>
      <c r="O97"/>
      <c r="P97"/>
      <c r="Q97"/>
      <c r="R97"/>
    </row>
    <row r="98" spans="2:18" x14ac:dyDescent="0.25">
      <c r="B98"/>
      <c r="C98"/>
      <c r="D98"/>
      <c r="E98"/>
      <c r="F98"/>
      <c r="G98"/>
      <c r="H98"/>
      <c r="I98"/>
      <c r="N98"/>
      <c r="O98"/>
      <c r="P98"/>
      <c r="Q98"/>
      <c r="R98"/>
    </row>
    <row r="99" spans="2:18" x14ac:dyDescent="0.25">
      <c r="B99"/>
      <c r="C99"/>
      <c r="D99"/>
      <c r="E99"/>
      <c r="F99"/>
      <c r="G99"/>
      <c r="H99"/>
      <c r="I99"/>
      <c r="N99"/>
      <c r="O99"/>
      <c r="P99"/>
      <c r="Q99"/>
      <c r="R99"/>
    </row>
    <row r="100" spans="2:18" x14ac:dyDescent="0.25">
      <c r="B100"/>
      <c r="C100"/>
      <c r="D100"/>
      <c r="E100"/>
      <c r="F100"/>
      <c r="G100"/>
      <c r="H100"/>
      <c r="I100"/>
      <c r="N100"/>
      <c r="O100"/>
      <c r="P100"/>
      <c r="Q100"/>
      <c r="R100"/>
    </row>
    <row r="101" spans="2:18" x14ac:dyDescent="0.25">
      <c r="B101"/>
      <c r="C101"/>
      <c r="D101"/>
      <c r="E101"/>
      <c r="F101"/>
      <c r="G101"/>
      <c r="H101"/>
      <c r="I101"/>
      <c r="N101"/>
      <c r="O101"/>
      <c r="P101"/>
      <c r="Q101"/>
      <c r="R101"/>
    </row>
    <row r="102" spans="2:18" x14ac:dyDescent="0.25">
      <c r="B102"/>
      <c r="C102"/>
      <c r="D102"/>
      <c r="E102"/>
      <c r="F102"/>
      <c r="G102"/>
      <c r="H102"/>
      <c r="I102"/>
      <c r="N102"/>
      <c r="O102"/>
      <c r="P102"/>
      <c r="Q102"/>
      <c r="R102"/>
    </row>
    <row r="103" spans="2:18" x14ac:dyDescent="0.25">
      <c r="B103"/>
      <c r="C103"/>
      <c r="D103"/>
      <c r="E103"/>
      <c r="F103"/>
      <c r="G103"/>
      <c r="H103"/>
      <c r="I103"/>
      <c r="N103"/>
      <c r="O103"/>
      <c r="P103"/>
      <c r="Q103"/>
      <c r="R103"/>
    </row>
    <row r="104" spans="2:18" x14ac:dyDescent="0.25">
      <c r="B104"/>
      <c r="C104"/>
      <c r="D104"/>
      <c r="E104"/>
      <c r="F104"/>
      <c r="G104"/>
      <c r="H104"/>
      <c r="I104"/>
    </row>
    <row r="105" spans="2:18" x14ac:dyDescent="0.25">
      <c r="B105"/>
      <c r="C105"/>
      <c r="D105"/>
      <c r="E105"/>
      <c r="F105"/>
      <c r="G105"/>
      <c r="H105"/>
      <c r="I105"/>
    </row>
    <row r="106" spans="2:18" x14ac:dyDescent="0.25">
      <c r="B106"/>
      <c r="C106"/>
      <c r="D106"/>
      <c r="E106"/>
      <c r="F106"/>
      <c r="G106"/>
      <c r="H106"/>
      <c r="I106"/>
    </row>
    <row r="107" spans="2:18" x14ac:dyDescent="0.25">
      <c r="B107"/>
      <c r="C107"/>
      <c r="D107"/>
      <c r="E107"/>
      <c r="F107"/>
      <c r="G107"/>
      <c r="H107"/>
      <c r="I107"/>
    </row>
    <row r="108" spans="2:18" x14ac:dyDescent="0.25">
      <c r="B108"/>
      <c r="C108"/>
      <c r="D108"/>
      <c r="E108"/>
      <c r="F108"/>
      <c r="G108"/>
      <c r="H108"/>
      <c r="I108"/>
    </row>
    <row r="109" spans="2:18" x14ac:dyDescent="0.25">
      <c r="B109"/>
      <c r="C109"/>
      <c r="D109"/>
      <c r="E109"/>
      <c r="F109"/>
      <c r="G109"/>
      <c r="H109"/>
      <c r="I109"/>
    </row>
    <row r="110" spans="2:18" x14ac:dyDescent="0.25">
      <c r="B110"/>
      <c r="C110"/>
      <c r="D110"/>
      <c r="E110"/>
      <c r="F110"/>
      <c r="G110"/>
      <c r="H110"/>
      <c r="I110"/>
    </row>
    <row r="111" spans="2:18" x14ac:dyDescent="0.25">
      <c r="B111"/>
      <c r="C111"/>
      <c r="D111"/>
      <c r="E111"/>
      <c r="F111"/>
      <c r="G111"/>
      <c r="H111"/>
      <c r="I111"/>
    </row>
    <row r="112" spans="2:18" x14ac:dyDescent="0.25">
      <c r="B112"/>
      <c r="C112"/>
      <c r="D112"/>
      <c r="E112"/>
      <c r="F112"/>
      <c r="G112"/>
      <c r="H112"/>
      <c r="I112"/>
    </row>
    <row r="113" spans="2:9" x14ac:dyDescent="0.25">
      <c r="B113"/>
      <c r="C113"/>
      <c r="D113"/>
      <c r="E113"/>
      <c r="F113"/>
      <c r="G113"/>
      <c r="H113"/>
      <c r="I113"/>
    </row>
    <row r="114" spans="2:9" x14ac:dyDescent="0.25">
      <c r="B114"/>
      <c r="C114"/>
      <c r="D114"/>
      <c r="E114"/>
      <c r="F114"/>
      <c r="G114"/>
      <c r="H114"/>
      <c r="I114"/>
    </row>
    <row r="115" spans="2:9" x14ac:dyDescent="0.25">
      <c r="B115"/>
      <c r="C115"/>
      <c r="D115"/>
      <c r="E115"/>
      <c r="F115"/>
      <c r="G115"/>
      <c r="H115"/>
      <c r="I115"/>
    </row>
    <row r="116" spans="2:9" x14ac:dyDescent="0.25">
      <c r="B116"/>
      <c r="C116"/>
      <c r="D116"/>
      <c r="E116"/>
      <c r="F116"/>
      <c r="G116"/>
      <c r="H116"/>
      <c r="I116"/>
    </row>
  </sheetData>
  <pageMargins left="0.7" right="0.7" top="0.75" bottom="0.75" header="0.3" footer="0.3"/>
  <pageSetup orientation="portrait"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808D1-EF63-4C36-927F-53CB99E221CD}">
  <sheetPr>
    <tabColor rgb="FFFFC000"/>
  </sheetPr>
  <dimension ref="A1:AM39"/>
  <sheetViews>
    <sheetView zoomScale="85" zoomScaleNormal="85" workbookViewId="0">
      <pane ySplit="1" topLeftCell="A2" activePane="bottomLeft" state="frozen"/>
      <selection activeCell="U29" sqref="U29"/>
      <selection pane="bottomLeft" activeCell="U29" sqref="U29"/>
    </sheetView>
  </sheetViews>
  <sheetFormatPr defaultRowHeight="15" x14ac:dyDescent="0.25"/>
  <cols>
    <col min="1" max="1" width="9.140625" style="184"/>
    <col min="2" max="2" width="24.85546875" style="184" bestFit="1" customWidth="1"/>
    <col min="3" max="3" width="17.42578125" style="184" bestFit="1" customWidth="1"/>
    <col min="4" max="4" width="17.42578125" style="171" bestFit="1" customWidth="1"/>
    <col min="5" max="5" width="10.140625" style="171" bestFit="1" customWidth="1"/>
    <col min="6" max="6" width="9.5703125" style="171" bestFit="1" customWidth="1"/>
    <col min="7" max="7" width="8.5703125" style="171" bestFit="1" customWidth="1"/>
    <col min="8" max="8" width="5.7109375" style="171" customWidth="1"/>
    <col min="9" max="9" width="18.85546875" style="184" bestFit="1" customWidth="1"/>
    <col min="10" max="10" width="21.7109375" style="184" bestFit="1" customWidth="1"/>
    <col min="11" max="11" width="24.140625" style="184" bestFit="1" customWidth="1"/>
    <col min="12" max="12" width="39.85546875" style="184" bestFit="1" customWidth="1"/>
    <col min="13" max="13" width="26.28515625" style="184" bestFit="1" customWidth="1"/>
    <col min="14" max="14" width="17.42578125" style="184" bestFit="1" customWidth="1"/>
    <col min="15" max="15" width="10.85546875" style="184" bestFit="1" customWidth="1"/>
    <col min="16" max="16" width="9" style="184" bestFit="1" customWidth="1"/>
    <col min="17" max="17" width="3.42578125" style="184" customWidth="1"/>
    <col min="18" max="19" width="22.28515625" style="184" bestFit="1" customWidth="1"/>
    <col min="20" max="20" width="24.28515625" style="184" bestFit="1" customWidth="1"/>
    <col min="21" max="21" width="19.85546875" style="184" bestFit="1" customWidth="1"/>
    <col min="22" max="22" width="11.140625" style="184" bestFit="1" customWidth="1"/>
    <col min="23" max="23" width="11.5703125" style="184" bestFit="1" customWidth="1"/>
    <col min="24" max="24" width="11.140625" style="184" bestFit="1" customWidth="1"/>
    <col min="25" max="25" width="14.42578125" style="184" bestFit="1" customWidth="1"/>
    <col min="26" max="26" width="4.42578125" style="184" customWidth="1"/>
    <col min="27" max="29" width="14" style="184" customWidth="1"/>
    <col min="30" max="35" width="39.85546875" style="184" bestFit="1" customWidth="1"/>
    <col min="36" max="36" width="41.85546875" style="184" bestFit="1" customWidth="1"/>
    <col min="37" max="37" width="45.140625" style="184" bestFit="1" customWidth="1"/>
    <col min="38" max="38" width="31.7109375" style="184" bestFit="1" customWidth="1"/>
    <col min="39" max="39" width="29" style="184" bestFit="1" customWidth="1"/>
    <col min="40" max="16384" width="9.140625" style="184"/>
  </cols>
  <sheetData>
    <row r="1" spans="1:39" x14ac:dyDescent="0.25">
      <c r="A1" s="186" t="s">
        <v>7337</v>
      </c>
    </row>
    <row r="2" spans="1:39" x14ac:dyDescent="0.25">
      <c r="B2" s="199" t="s">
        <v>5963</v>
      </c>
      <c r="C2" s="200" t="s">
        <v>1895</v>
      </c>
      <c r="D2" s="36"/>
      <c r="E2" s="36"/>
      <c r="F2" s="36"/>
      <c r="G2" s="36"/>
      <c r="H2" s="36"/>
      <c r="I2"/>
      <c r="L2"/>
      <c r="M2" s="227" t="s">
        <v>5737</v>
      </c>
      <c r="N2" s="82" t="s">
        <v>5745</v>
      </c>
      <c r="O2"/>
      <c r="P2"/>
      <c r="Q2"/>
      <c r="R2"/>
      <c r="S2"/>
      <c r="T2" s="227" t="s">
        <v>5737</v>
      </c>
      <c r="U2" s="82" t="s">
        <v>5729</v>
      </c>
      <c r="V2" s="209"/>
      <c r="Y2" s="55"/>
      <c r="Z2"/>
      <c r="AE2" s="209"/>
    </row>
    <row r="3" spans="1:39" ht="45" x14ac:dyDescent="0.25">
      <c r="B3" s="224" t="s">
        <v>7300</v>
      </c>
      <c r="F3" s="171" t="s">
        <v>7339</v>
      </c>
      <c r="G3" s="171" t="s">
        <v>7340</v>
      </c>
      <c r="H3" s="36"/>
      <c r="I3"/>
      <c r="L3"/>
      <c r="M3" s="224" t="s">
        <v>7302</v>
      </c>
      <c r="N3"/>
      <c r="O3" s="171" t="s">
        <v>7342</v>
      </c>
      <c r="P3" s="36" t="s">
        <v>7343</v>
      </c>
      <c r="Q3"/>
      <c r="R3"/>
      <c r="S3"/>
      <c r="T3" s="224" t="s">
        <v>7301</v>
      </c>
      <c r="V3" s="209"/>
      <c r="X3" s="55" t="s">
        <v>7345</v>
      </c>
      <c r="Y3" t="s">
        <v>7346</v>
      </c>
      <c r="Z3"/>
      <c r="AE3" s="209"/>
    </row>
    <row r="4" spans="1:39" s="172" customFormat="1" ht="75" x14ac:dyDescent="0.25">
      <c r="B4" s="175" t="s">
        <v>3575</v>
      </c>
      <c r="C4" s="176" t="s">
        <v>3576</v>
      </c>
      <c r="D4" s="176" t="s">
        <v>3577</v>
      </c>
      <c r="E4" s="176" t="s">
        <v>5727</v>
      </c>
      <c r="F4" s="177" t="s">
        <v>5728</v>
      </c>
      <c r="G4"/>
      <c r="H4" s="37" t="s">
        <v>7</v>
      </c>
      <c r="I4" s="177" t="s">
        <v>7259</v>
      </c>
      <c r="J4" s="177" t="s">
        <v>7260</v>
      </c>
      <c r="K4" s="177" t="s">
        <v>7261</v>
      </c>
      <c r="L4" s="37"/>
      <c r="M4" s="57" t="s">
        <v>4</v>
      </c>
      <c r="N4" s="61" t="s">
        <v>7332</v>
      </c>
      <c r="O4" s="76" t="s">
        <v>7303</v>
      </c>
      <c r="P4" s="77" t="s">
        <v>7341</v>
      </c>
      <c r="Q4" s="245" t="s">
        <v>7</v>
      </c>
      <c r="R4" s="77" t="s">
        <v>7344</v>
      </c>
      <c r="S4" s="37"/>
      <c r="T4" s="57" t="s">
        <v>4</v>
      </c>
      <c r="U4" s="61" t="s">
        <v>3589</v>
      </c>
      <c r="V4" s="76" t="s">
        <v>3590</v>
      </c>
      <c r="W4" s="76" t="s">
        <v>3591</v>
      </c>
      <c r="X4" s="76" t="s">
        <v>7303</v>
      </c>
      <c r="Y4" s="77" t="s">
        <v>7341</v>
      </c>
      <c r="Z4" s="37" t="s">
        <v>7</v>
      </c>
      <c r="AA4" s="177" t="s">
        <v>7347</v>
      </c>
      <c r="AB4" s="177" t="s">
        <v>7348</v>
      </c>
      <c r="AC4" s="177" t="s">
        <v>7349</v>
      </c>
      <c r="AD4" s="37"/>
      <c r="AE4" s="37"/>
      <c r="AF4" s="37"/>
      <c r="AG4" s="37"/>
      <c r="AH4" s="37"/>
      <c r="AI4" s="37"/>
      <c r="AJ4" s="37"/>
      <c r="AK4" s="37"/>
      <c r="AL4" s="37"/>
      <c r="AM4" s="37"/>
    </row>
    <row r="5" spans="1:39" x14ac:dyDescent="0.25">
      <c r="B5" s="182">
        <v>27264475.06430006</v>
      </c>
      <c r="C5" s="183">
        <v>14790610.432280172</v>
      </c>
      <c r="D5" s="183">
        <v>42055085.496580221</v>
      </c>
      <c r="E5" s="183">
        <v>1195.7680104799877</v>
      </c>
      <c r="F5" s="181">
        <v>1700</v>
      </c>
      <c r="G5"/>
      <c r="H5"/>
      <c r="I5" s="179">
        <f>C5/$F5</f>
        <v>8700.3590778118651</v>
      </c>
      <c r="J5" s="179">
        <f>D5/$F5</f>
        <v>24738.285586223661</v>
      </c>
      <c r="K5" s="179">
        <f t="shared" ref="K5" si="0">E5/$F5</f>
        <v>0.70339294734116919</v>
      </c>
      <c r="L5"/>
      <c r="M5" s="7" t="s">
        <v>1372</v>
      </c>
      <c r="N5" s="51">
        <v>420296.51874163357</v>
      </c>
      <c r="O5" s="52">
        <v>75</v>
      </c>
      <c r="P5" s="53">
        <v>75</v>
      </c>
      <c r="Q5"/>
      <c r="R5" s="53">
        <f>N5/O5</f>
        <v>5603.9535832217807</v>
      </c>
      <c r="S5"/>
      <c r="T5" s="7" t="s">
        <v>1372</v>
      </c>
      <c r="U5" s="51">
        <v>1033000</v>
      </c>
      <c r="V5" s="52">
        <v>1518000</v>
      </c>
      <c r="W5" s="52">
        <v>2551000</v>
      </c>
      <c r="X5" s="52">
        <v>42</v>
      </c>
      <c r="Y5" s="53">
        <v>42</v>
      </c>
      <c r="Z5"/>
      <c r="AA5" s="53">
        <f>U5/$X5</f>
        <v>24595.238095238095</v>
      </c>
      <c r="AB5" s="53">
        <f t="shared" ref="AB5:AB9" si="1">V5/$X5</f>
        <v>36142.857142857145</v>
      </c>
      <c r="AC5" s="53">
        <f t="shared" ref="AC5:AC9" si="2">W5/$X5</f>
        <v>60738.095238095237</v>
      </c>
      <c r="AD5"/>
      <c r="AE5"/>
      <c r="AF5"/>
      <c r="AG5"/>
      <c r="AH5"/>
      <c r="AI5"/>
      <c r="AJ5"/>
      <c r="AK5"/>
      <c r="AL5"/>
      <c r="AM5"/>
    </row>
    <row r="6" spans="1:39" x14ac:dyDescent="0.25">
      <c r="B6"/>
      <c r="C6"/>
      <c r="D6"/>
      <c r="E6"/>
      <c r="F6"/>
      <c r="G6"/>
      <c r="H6"/>
      <c r="I6" s="180" t="e">
        <f t="shared" ref="I6:I10" si="3">C6/$F6</f>
        <v>#DIV/0!</v>
      </c>
      <c r="J6" s="180" t="e">
        <f t="shared" ref="J6:J10" si="4">D6/$F6</f>
        <v>#DIV/0!</v>
      </c>
      <c r="K6" s="180" t="e">
        <f t="shared" ref="K6:K10" si="5">E6/$F6</f>
        <v>#DIV/0!</v>
      </c>
      <c r="L6"/>
      <c r="M6" s="46" t="s">
        <v>1868</v>
      </c>
      <c r="N6" s="54">
        <v>41184.752342704152</v>
      </c>
      <c r="O6" s="55">
        <v>10</v>
      </c>
      <c r="P6" s="56">
        <v>10</v>
      </c>
      <c r="Q6"/>
      <c r="R6" s="56">
        <f t="shared" ref="R6:R9" si="6">N6/O6</f>
        <v>4118.4752342704151</v>
      </c>
      <c r="S6"/>
      <c r="T6" s="46" t="s">
        <v>1872</v>
      </c>
      <c r="U6" s="54">
        <v>2133504.18371175</v>
      </c>
      <c r="V6" s="55">
        <v>4724368.3631814001</v>
      </c>
      <c r="W6" s="55">
        <v>6857872.5468931505</v>
      </c>
      <c r="X6" s="55">
        <v>18.538316630000004</v>
      </c>
      <c r="Y6" s="56">
        <v>20</v>
      </c>
      <c r="Z6"/>
      <c r="AA6" s="56">
        <f t="shared" ref="AA6:AA9" si="7">U6/$X6</f>
        <v>115086.18750524327</v>
      </c>
      <c r="AB6" s="56">
        <f t="shared" si="1"/>
        <v>254843.43899575519</v>
      </c>
      <c r="AC6" s="56">
        <f t="shared" si="2"/>
        <v>369929.62650099851</v>
      </c>
      <c r="AD6"/>
      <c r="AE6"/>
      <c r="AF6"/>
      <c r="AG6"/>
      <c r="AH6"/>
      <c r="AI6"/>
      <c r="AJ6"/>
      <c r="AK6"/>
      <c r="AL6"/>
      <c r="AM6"/>
    </row>
    <row r="7" spans="1:39" x14ac:dyDescent="0.25">
      <c r="B7"/>
      <c r="C7"/>
      <c r="D7"/>
      <c r="E7"/>
      <c r="F7"/>
      <c r="G7"/>
      <c r="H7"/>
      <c r="I7" s="180" t="e">
        <f t="shared" si="3"/>
        <v>#DIV/0!</v>
      </c>
      <c r="J7" s="180" t="e">
        <f t="shared" si="4"/>
        <v>#DIV/0!</v>
      </c>
      <c r="K7" s="180" t="e">
        <f t="shared" si="5"/>
        <v>#DIV/0!</v>
      </c>
      <c r="L7"/>
      <c r="M7" s="46" t="s">
        <v>1902</v>
      </c>
      <c r="N7" s="54">
        <v>363395.57831325324</v>
      </c>
      <c r="O7" s="55">
        <v>65.400000000000006</v>
      </c>
      <c r="P7" s="56">
        <v>66</v>
      </c>
      <c r="Q7"/>
      <c r="R7" s="56">
        <f t="shared" si="6"/>
        <v>5556.507313658306</v>
      </c>
      <c r="S7"/>
      <c r="T7" s="46" t="s">
        <v>1868</v>
      </c>
      <c r="U7" s="54">
        <v>109000</v>
      </c>
      <c r="V7" s="55">
        <v>132000</v>
      </c>
      <c r="W7" s="55">
        <v>241000</v>
      </c>
      <c r="X7" s="55">
        <v>6</v>
      </c>
      <c r="Y7" s="56">
        <v>6</v>
      </c>
      <c r="Z7"/>
      <c r="AA7" s="56">
        <f t="shared" si="7"/>
        <v>18166.666666666668</v>
      </c>
      <c r="AB7" s="56">
        <f t="shared" si="1"/>
        <v>22000</v>
      </c>
      <c r="AC7" s="56">
        <f t="shared" si="2"/>
        <v>40166.666666666664</v>
      </c>
      <c r="AD7"/>
      <c r="AE7"/>
      <c r="AF7"/>
      <c r="AG7"/>
      <c r="AH7"/>
      <c r="AI7"/>
      <c r="AJ7"/>
      <c r="AK7"/>
      <c r="AL7"/>
      <c r="AM7"/>
    </row>
    <row r="8" spans="1:39" x14ac:dyDescent="0.25">
      <c r="B8"/>
      <c r="C8"/>
      <c r="D8"/>
      <c r="E8"/>
      <c r="F8"/>
      <c r="G8"/>
      <c r="H8"/>
      <c r="I8" s="180" t="e">
        <f t="shared" si="3"/>
        <v>#DIV/0!</v>
      </c>
      <c r="J8" s="180" t="e">
        <f t="shared" si="4"/>
        <v>#DIV/0!</v>
      </c>
      <c r="K8" s="180" t="e">
        <f t="shared" si="5"/>
        <v>#DIV/0!</v>
      </c>
      <c r="L8"/>
      <c r="M8" s="73" t="s">
        <v>3497</v>
      </c>
      <c r="N8" s="221">
        <v>824876.84939758864</v>
      </c>
      <c r="O8" s="74">
        <v>150.4</v>
      </c>
      <c r="P8" s="75">
        <v>151</v>
      </c>
      <c r="Q8"/>
      <c r="R8" s="56">
        <f t="shared" si="6"/>
        <v>5484.5535199307751</v>
      </c>
      <c r="S8"/>
      <c r="T8" s="46" t="s">
        <v>1902</v>
      </c>
      <c r="U8" s="54">
        <v>1061000</v>
      </c>
      <c r="V8" s="55">
        <v>1740000</v>
      </c>
      <c r="W8" s="55">
        <v>2801000</v>
      </c>
      <c r="X8" s="55">
        <v>29.4</v>
      </c>
      <c r="Y8" s="56">
        <v>30</v>
      </c>
      <c r="Z8"/>
      <c r="AA8" s="56">
        <f t="shared" si="7"/>
        <v>36088.43537414966</v>
      </c>
      <c r="AB8" s="56">
        <f t="shared" si="1"/>
        <v>59183.673469387759</v>
      </c>
      <c r="AC8" s="56">
        <f t="shared" si="2"/>
        <v>95272.108843537426</v>
      </c>
      <c r="AD8"/>
      <c r="AE8"/>
      <c r="AF8"/>
      <c r="AG8"/>
      <c r="AH8"/>
      <c r="AI8"/>
      <c r="AJ8"/>
      <c r="AK8"/>
      <c r="AL8"/>
      <c r="AM8"/>
    </row>
    <row r="9" spans="1:39" x14ac:dyDescent="0.25">
      <c r="B9"/>
      <c r="C9"/>
      <c r="D9"/>
      <c r="E9"/>
      <c r="F9"/>
      <c r="G9"/>
      <c r="H9"/>
      <c r="I9" s="180" t="e">
        <f t="shared" si="3"/>
        <v>#DIV/0!</v>
      </c>
      <c r="J9" s="180" t="e">
        <f t="shared" si="4"/>
        <v>#DIV/0!</v>
      </c>
      <c r="K9" s="180" t="e">
        <f t="shared" si="5"/>
        <v>#DIV/0!</v>
      </c>
      <c r="L9"/>
      <c r="M9"/>
      <c r="N9"/>
      <c r="O9"/>
      <c r="P9"/>
      <c r="Q9"/>
      <c r="R9" s="75" t="e">
        <f t="shared" si="6"/>
        <v>#DIV/0!</v>
      </c>
      <c r="S9"/>
      <c r="T9" s="73" t="s">
        <v>3497</v>
      </c>
      <c r="U9" s="221">
        <v>4336504.1837117504</v>
      </c>
      <c r="V9" s="74">
        <v>8114368.3631814001</v>
      </c>
      <c r="W9" s="74">
        <v>12450872.54689315</v>
      </c>
      <c r="X9" s="74">
        <v>95.938316629999989</v>
      </c>
      <c r="Y9" s="75">
        <v>98</v>
      </c>
      <c r="Z9"/>
      <c r="AA9" s="244">
        <f t="shared" si="7"/>
        <v>45200.96178501971</v>
      </c>
      <c r="AB9" s="244">
        <f t="shared" si="1"/>
        <v>84579.015436299946</v>
      </c>
      <c r="AC9" s="244">
        <f t="shared" si="2"/>
        <v>129779.97722131964</v>
      </c>
      <c r="AD9"/>
      <c r="AE9"/>
      <c r="AF9"/>
      <c r="AG9"/>
      <c r="AH9"/>
      <c r="AI9"/>
      <c r="AJ9"/>
      <c r="AK9"/>
      <c r="AL9"/>
      <c r="AM9"/>
    </row>
    <row r="10" spans="1:39" x14ac:dyDescent="0.25">
      <c r="B10"/>
      <c r="C10"/>
      <c r="D10"/>
      <c r="E10"/>
      <c r="F10"/>
      <c r="G10"/>
      <c r="H10"/>
      <c r="I10" s="181" t="e">
        <f t="shared" si="3"/>
        <v>#DIV/0!</v>
      </c>
      <c r="J10" s="181" t="e">
        <f t="shared" si="4"/>
        <v>#DIV/0!</v>
      </c>
      <c r="K10" s="181" t="e">
        <f t="shared" si="5"/>
        <v>#DIV/0!</v>
      </c>
      <c r="L10"/>
      <c r="M10"/>
      <c r="N10"/>
      <c r="O10"/>
      <c r="P10"/>
      <c r="Q10"/>
      <c r="R10"/>
      <c r="S10"/>
      <c r="T10"/>
      <c r="U10"/>
      <c r="V10"/>
      <c r="W10"/>
      <c r="X10"/>
      <c r="Y10"/>
      <c r="Z10"/>
      <c r="AA10"/>
      <c r="AB10"/>
      <c r="AC10"/>
      <c r="AD10"/>
      <c r="AE10"/>
      <c r="AF10"/>
      <c r="AG10"/>
      <c r="AH10"/>
      <c r="AI10"/>
      <c r="AJ10"/>
      <c r="AK10"/>
      <c r="AL10"/>
      <c r="AM10"/>
    </row>
    <row r="11" spans="1:39" x14ac:dyDescent="0.25">
      <c r="B11"/>
      <c r="C11"/>
      <c r="D11"/>
      <c r="E11"/>
      <c r="F11"/>
      <c r="G11"/>
      <c r="H11"/>
      <c r="M11"/>
      <c r="N11"/>
      <c r="O11"/>
      <c r="P11"/>
    </row>
    <row r="12" spans="1:39" x14ac:dyDescent="0.25">
      <c r="B12"/>
      <c r="C12"/>
      <c r="D12"/>
      <c r="E12"/>
      <c r="F12"/>
      <c r="G12"/>
      <c r="H12"/>
      <c r="M12"/>
      <c r="N12"/>
      <c r="O12"/>
      <c r="P12"/>
    </row>
    <row r="13" spans="1:39" x14ac:dyDescent="0.25">
      <c r="B13"/>
      <c r="C13"/>
      <c r="D13"/>
      <c r="E13"/>
      <c r="F13"/>
      <c r="G13"/>
      <c r="H13"/>
      <c r="M13"/>
      <c r="N13"/>
      <c r="O13"/>
      <c r="P13"/>
    </row>
    <row r="14" spans="1:39" x14ac:dyDescent="0.25">
      <c r="B14"/>
      <c r="C14"/>
      <c r="D14"/>
      <c r="E14"/>
      <c r="F14"/>
      <c r="G14"/>
      <c r="H14"/>
      <c r="M14"/>
      <c r="N14"/>
      <c r="O14"/>
      <c r="P14"/>
    </row>
    <row r="15" spans="1:39" x14ac:dyDescent="0.25">
      <c r="B15"/>
      <c r="C15"/>
      <c r="D15"/>
      <c r="E15"/>
      <c r="F15"/>
      <c r="G15"/>
      <c r="H15"/>
      <c r="M15"/>
      <c r="N15"/>
      <c r="O15"/>
      <c r="P15"/>
    </row>
    <row r="16" spans="1:39" x14ac:dyDescent="0.25">
      <c r="B16"/>
      <c r="C16"/>
      <c r="D16"/>
      <c r="E16"/>
      <c r="F16"/>
      <c r="G16"/>
      <c r="H16"/>
      <c r="M16"/>
      <c r="N16"/>
      <c r="O16"/>
      <c r="P16"/>
    </row>
    <row r="17" spans="2:16" x14ac:dyDescent="0.25">
      <c r="B17"/>
      <c r="C17"/>
      <c r="D17"/>
      <c r="E17"/>
      <c r="F17"/>
      <c r="G17"/>
      <c r="H17"/>
      <c r="M17"/>
      <c r="N17"/>
      <c r="O17"/>
      <c r="P17"/>
    </row>
    <row r="18" spans="2:16" x14ac:dyDescent="0.25">
      <c r="B18"/>
      <c r="C18"/>
      <c r="D18"/>
      <c r="E18"/>
      <c r="F18"/>
      <c r="G18"/>
      <c r="H18"/>
      <c r="M18"/>
      <c r="N18"/>
      <c r="O18"/>
      <c r="P18"/>
    </row>
    <row r="19" spans="2:16" x14ac:dyDescent="0.25">
      <c r="B19"/>
      <c r="C19"/>
      <c r="D19"/>
      <c r="E19"/>
      <c r="F19"/>
      <c r="G19"/>
      <c r="H19"/>
      <c r="M19"/>
      <c r="N19"/>
      <c r="O19"/>
      <c r="P19"/>
    </row>
    <row r="20" spans="2:16" x14ac:dyDescent="0.25">
      <c r="B20"/>
      <c r="C20"/>
      <c r="D20"/>
      <c r="E20"/>
      <c r="F20"/>
      <c r="G20"/>
      <c r="H20"/>
      <c r="M20"/>
      <c r="N20"/>
      <c r="O20"/>
      <c r="P20"/>
    </row>
    <row r="21" spans="2:16" x14ac:dyDescent="0.25">
      <c r="B21"/>
      <c r="C21"/>
      <c r="D21"/>
      <c r="E21"/>
      <c r="F21"/>
      <c r="G21"/>
      <c r="H21"/>
      <c r="M21"/>
      <c r="N21"/>
      <c r="O21"/>
      <c r="P21"/>
    </row>
    <row r="22" spans="2:16" x14ac:dyDescent="0.25">
      <c r="B22"/>
      <c r="C22"/>
      <c r="D22"/>
      <c r="E22"/>
      <c r="F22"/>
      <c r="G22"/>
      <c r="H22"/>
      <c r="M22"/>
      <c r="N22"/>
      <c r="O22"/>
      <c r="P22"/>
    </row>
    <row r="23" spans="2:16" x14ac:dyDescent="0.25">
      <c r="B23"/>
      <c r="C23"/>
      <c r="D23"/>
      <c r="E23"/>
      <c r="F23"/>
      <c r="G23"/>
      <c r="H23"/>
      <c r="M23"/>
      <c r="N23"/>
      <c r="O23"/>
      <c r="P23"/>
    </row>
    <row r="24" spans="2:16" x14ac:dyDescent="0.25">
      <c r="B24"/>
      <c r="C24"/>
      <c r="D24"/>
      <c r="E24"/>
      <c r="F24"/>
      <c r="G24"/>
      <c r="H24"/>
      <c r="M24"/>
      <c r="N24"/>
      <c r="O24"/>
      <c r="P24"/>
    </row>
    <row r="25" spans="2:16" x14ac:dyDescent="0.25">
      <c r="B25"/>
      <c r="C25"/>
      <c r="D25"/>
      <c r="E25"/>
      <c r="F25"/>
      <c r="G25"/>
      <c r="H25"/>
      <c r="M25"/>
      <c r="N25"/>
      <c r="O25"/>
      <c r="P25"/>
    </row>
    <row r="26" spans="2:16" x14ac:dyDescent="0.25">
      <c r="B26"/>
      <c r="C26"/>
      <c r="D26"/>
      <c r="E26"/>
      <c r="F26"/>
      <c r="G26"/>
      <c r="H26"/>
      <c r="M26"/>
      <c r="N26"/>
      <c r="O26"/>
      <c r="P26"/>
    </row>
    <row r="27" spans="2:16" x14ac:dyDescent="0.25">
      <c r="B27"/>
      <c r="C27"/>
      <c r="D27"/>
      <c r="E27"/>
      <c r="F27"/>
      <c r="G27"/>
      <c r="H27"/>
    </row>
    <row r="28" spans="2:16" x14ac:dyDescent="0.25">
      <c r="B28"/>
      <c r="C28"/>
      <c r="D28"/>
      <c r="E28"/>
      <c r="F28"/>
      <c r="G28"/>
      <c r="H28"/>
    </row>
    <row r="29" spans="2:16" x14ac:dyDescent="0.25">
      <c r="B29"/>
      <c r="C29"/>
      <c r="D29"/>
      <c r="E29"/>
      <c r="F29"/>
      <c r="G29"/>
      <c r="H29"/>
    </row>
    <row r="30" spans="2:16" x14ac:dyDescent="0.25">
      <c r="B30"/>
      <c r="C30"/>
      <c r="D30"/>
      <c r="E30"/>
      <c r="F30"/>
      <c r="G30"/>
      <c r="H30"/>
    </row>
    <row r="31" spans="2:16" x14ac:dyDescent="0.25">
      <c r="B31"/>
      <c r="C31"/>
      <c r="D31"/>
      <c r="E31"/>
      <c r="F31"/>
      <c r="G31"/>
      <c r="H31"/>
    </row>
    <row r="32" spans="2:16" x14ac:dyDescent="0.25">
      <c r="B32"/>
      <c r="C32"/>
      <c r="D32"/>
      <c r="E32"/>
      <c r="F32"/>
      <c r="G32"/>
      <c r="H32"/>
    </row>
    <row r="33" spans="2:8" x14ac:dyDescent="0.25">
      <c r="B33"/>
      <c r="C33"/>
      <c r="D33"/>
      <c r="E33"/>
      <c r="F33"/>
      <c r="G33"/>
      <c r="H33"/>
    </row>
    <row r="34" spans="2:8" x14ac:dyDescent="0.25">
      <c r="B34"/>
      <c r="C34"/>
      <c r="D34"/>
      <c r="E34"/>
      <c r="F34"/>
      <c r="G34"/>
      <c r="H34"/>
    </row>
    <row r="35" spans="2:8" x14ac:dyDescent="0.25">
      <c r="B35"/>
      <c r="C35"/>
      <c r="D35"/>
      <c r="E35"/>
      <c r="F35"/>
      <c r="G35"/>
      <c r="H35"/>
    </row>
    <row r="36" spans="2:8" x14ac:dyDescent="0.25">
      <c r="B36"/>
      <c r="C36"/>
      <c r="D36"/>
      <c r="E36"/>
      <c r="F36"/>
      <c r="G36"/>
      <c r="H36"/>
    </row>
    <row r="37" spans="2:8" x14ac:dyDescent="0.25">
      <c r="B37"/>
      <c r="C37"/>
      <c r="D37"/>
      <c r="E37"/>
      <c r="F37"/>
      <c r="G37"/>
      <c r="H37"/>
    </row>
    <row r="38" spans="2:8" x14ac:dyDescent="0.25">
      <c r="B38"/>
      <c r="C38"/>
      <c r="D38"/>
      <c r="E38"/>
      <c r="F38"/>
      <c r="G38"/>
      <c r="H38"/>
    </row>
    <row r="39" spans="2:8" x14ac:dyDescent="0.25">
      <c r="B39"/>
      <c r="C39"/>
      <c r="D39"/>
      <c r="E39"/>
      <c r="F39"/>
      <c r="G39"/>
      <c r="H39"/>
    </row>
  </sheetData>
  <pageMargins left="0.7" right="0.7" top="0.75" bottom="0.75" header="0.3" footer="0.3"/>
  <pageSetup orientation="portrait"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AY2231"/>
  <sheetViews>
    <sheetView zoomScale="85" zoomScaleNormal="85" workbookViewId="0">
      <pane xSplit="5" ySplit="10" topLeftCell="F807" activePane="bottomRight" state="frozen"/>
      <selection activeCell="DA9" sqref="DA9:DC9"/>
      <selection pane="topRight" activeCell="DA9" sqref="DA9:DC9"/>
      <selection pane="bottomLeft" activeCell="DA9" sqref="DA9:DC9"/>
      <selection pane="bottomRight" activeCell="J820" sqref="J820"/>
    </sheetView>
  </sheetViews>
  <sheetFormatPr defaultColWidth="18.28515625" defaultRowHeight="15" x14ac:dyDescent="0.25"/>
  <cols>
    <col min="1" max="1" width="13" customWidth="1"/>
    <col min="2" max="2" width="14.42578125" style="27" customWidth="1"/>
    <col min="3" max="3" width="18.42578125" style="27" customWidth="1"/>
    <col min="4" max="4" width="13.5703125" customWidth="1"/>
    <col min="5" max="5" width="26.140625" style="96" customWidth="1"/>
    <col min="6" max="6" width="15.140625" customWidth="1"/>
    <col min="7" max="7" width="37.5703125" style="5" customWidth="1"/>
    <col min="8" max="8" width="21.28515625" customWidth="1"/>
    <col min="9" max="9" width="20.85546875" customWidth="1"/>
    <col min="10" max="10" width="22.85546875" style="96" bestFit="1" customWidth="1"/>
    <col min="11" max="11" width="10.85546875" style="125" customWidth="1"/>
    <col min="12" max="12" width="27.5703125" customWidth="1"/>
    <col min="13" max="13" width="16.140625" style="122" customWidth="1"/>
    <col min="14" max="14" width="11.5703125" style="122" customWidth="1"/>
    <col min="15" max="15" width="15.7109375" style="122" customWidth="1"/>
    <col min="16" max="19" width="11.5703125" style="122" customWidth="1"/>
    <col min="20" max="20" width="14.28515625" style="122" customWidth="1"/>
    <col min="21" max="21" width="5.28515625" style="122" customWidth="1"/>
    <col min="22" max="22" width="11.85546875" style="122" customWidth="1"/>
    <col min="23" max="23" width="24" style="122" customWidth="1"/>
    <col min="24" max="24" width="13.85546875" style="122" customWidth="1"/>
    <col min="25" max="25" width="18.28515625" style="122" customWidth="1"/>
    <col min="26" max="26" width="6.7109375" bestFit="1" customWidth="1"/>
    <col min="27" max="27" width="15.42578125" style="122" bestFit="1" customWidth="1"/>
    <col min="28" max="28" width="6.7109375" bestFit="1" customWidth="1"/>
    <col min="31" max="31" width="82" customWidth="1"/>
    <col min="32" max="32" width="34" customWidth="1"/>
    <col min="33" max="33" width="64.140625" bestFit="1" customWidth="1"/>
    <col min="35" max="35" width="4.85546875" customWidth="1"/>
  </cols>
  <sheetData>
    <row r="1" spans="1:51" ht="18.75" x14ac:dyDescent="0.3">
      <c r="A1" s="95" t="s">
        <v>8230</v>
      </c>
      <c r="B1" s="95"/>
      <c r="H1" s="99"/>
      <c r="J1" s="97"/>
      <c r="K1" s="100"/>
      <c r="M1" s="43" t="s">
        <v>8229</v>
      </c>
      <c r="N1" s="266"/>
      <c r="O1" s="266"/>
      <c r="P1" s="266"/>
      <c r="Q1" s="266"/>
      <c r="R1" s="266"/>
      <c r="S1" s="266"/>
      <c r="T1" s="267"/>
      <c r="U1" s="268"/>
      <c r="V1" s="267"/>
      <c r="W1" s="268"/>
      <c r="X1" s="268"/>
      <c r="Y1" s="267"/>
      <c r="Z1" s="268"/>
      <c r="AA1" s="267"/>
      <c r="AB1" s="83"/>
      <c r="AC1" s="43" t="s">
        <v>8222</v>
      </c>
      <c r="AD1" s="43"/>
      <c r="AE1" s="43"/>
      <c r="AF1" s="43"/>
      <c r="AG1" s="43"/>
      <c r="AH1" s="43"/>
      <c r="AI1" s="43"/>
      <c r="AJ1" s="43"/>
      <c r="AK1" s="38"/>
      <c r="AL1" s="38"/>
      <c r="AM1" s="38"/>
      <c r="AN1" s="38"/>
      <c r="AO1" s="38"/>
      <c r="AP1" s="38"/>
      <c r="AQ1" s="38"/>
      <c r="AR1" s="92"/>
      <c r="AS1" s="38"/>
      <c r="AT1" s="38"/>
      <c r="AU1" s="38"/>
      <c r="AV1" s="92"/>
      <c r="AW1" s="38"/>
      <c r="AX1" s="38"/>
      <c r="AY1" s="38"/>
    </row>
    <row r="2" spans="1:51" ht="18.75" x14ac:dyDescent="0.3">
      <c r="B2" s="95"/>
      <c r="H2" s="99"/>
      <c r="J2" s="97"/>
      <c r="K2" s="100"/>
      <c r="M2" s="101"/>
      <c r="N2" s="101"/>
      <c r="O2" s="101"/>
      <c r="P2" s="101"/>
      <c r="Q2" s="101"/>
      <c r="R2" s="101"/>
      <c r="S2" s="101"/>
      <c r="T2" s="102"/>
      <c r="U2" s="103"/>
      <c r="V2" s="102"/>
      <c r="W2" s="103"/>
      <c r="X2" s="103"/>
      <c r="Y2" s="102"/>
      <c r="Z2" s="83"/>
      <c r="AA2" s="102"/>
      <c r="AB2" s="83"/>
      <c r="AC2" s="55"/>
      <c r="AD2" s="55"/>
      <c r="AR2" s="4"/>
      <c r="AV2" s="4"/>
      <c r="AW2" s="20" t="s">
        <v>3541</v>
      </c>
      <c r="AX2" s="21">
        <v>5</v>
      </c>
    </row>
    <row r="3" spans="1:51" ht="18.75" x14ac:dyDescent="0.3">
      <c r="B3" s="95"/>
      <c r="D3" s="47"/>
      <c r="E3" s="104"/>
      <c r="F3" s="47"/>
      <c r="G3" s="98"/>
      <c r="H3" s="105"/>
      <c r="I3" s="47"/>
      <c r="J3" s="106"/>
      <c r="K3" s="107"/>
      <c r="L3" s="47"/>
      <c r="M3" s="108"/>
      <c r="N3" s="108"/>
      <c r="O3" s="108"/>
      <c r="P3" s="108"/>
      <c r="Q3" s="108"/>
      <c r="R3" s="108"/>
      <c r="S3" s="101"/>
      <c r="T3" s="102"/>
      <c r="U3" s="110"/>
      <c r="V3" s="110"/>
      <c r="W3" s="110"/>
      <c r="X3" s="110"/>
      <c r="Y3" s="110"/>
      <c r="Z3" s="111"/>
      <c r="AA3" s="110"/>
      <c r="AB3" s="111"/>
    </row>
    <row r="4" spans="1:51" ht="18.75" x14ac:dyDescent="0.3">
      <c r="B4" s="95"/>
      <c r="H4" s="99"/>
      <c r="J4" s="97"/>
      <c r="K4" s="100"/>
      <c r="M4" s="101"/>
      <c r="N4" s="101"/>
      <c r="O4" s="101"/>
      <c r="P4" s="101"/>
      <c r="Q4" s="101"/>
      <c r="R4" s="101"/>
      <c r="S4" s="101"/>
      <c r="T4" s="102"/>
      <c r="U4" s="103"/>
      <c r="V4" s="102"/>
      <c r="W4" s="103"/>
      <c r="X4" s="103"/>
      <c r="Y4" s="102"/>
      <c r="Z4" s="83"/>
      <c r="AA4" s="102"/>
      <c r="AB4" s="83"/>
      <c r="AJ4" s="298" t="s">
        <v>3506</v>
      </c>
      <c r="AK4" s="299"/>
      <c r="AL4" s="300"/>
      <c r="AM4" s="22" t="s">
        <v>3507</v>
      </c>
      <c r="AN4" s="301" t="s">
        <v>3508</v>
      </c>
      <c r="AO4" s="302"/>
      <c r="AP4" s="303"/>
      <c r="AQ4" s="22" t="s">
        <v>3509</v>
      </c>
      <c r="AR4" s="39">
        <v>0.02</v>
      </c>
      <c r="AS4" s="301" t="s">
        <v>3510</v>
      </c>
      <c r="AT4" s="302"/>
      <c r="AU4" s="303"/>
      <c r="AV4" s="39">
        <v>0.1</v>
      </c>
      <c r="AW4" s="301" t="s">
        <v>3511</v>
      </c>
      <c r="AX4" s="302"/>
      <c r="AY4" s="303"/>
    </row>
    <row r="5" spans="1:51" ht="27" x14ac:dyDescent="0.3">
      <c r="B5" s="95"/>
      <c r="H5" s="99"/>
      <c r="J5" s="97"/>
      <c r="K5" s="100"/>
      <c r="M5" s="101"/>
      <c r="N5" s="101"/>
      <c r="O5" s="101"/>
      <c r="P5" s="101"/>
      <c r="Q5" s="101"/>
      <c r="R5" s="101"/>
      <c r="S5" s="101"/>
      <c r="T5" s="102"/>
      <c r="U5" s="103"/>
      <c r="V5" s="102"/>
      <c r="W5" s="103"/>
      <c r="X5" s="103"/>
      <c r="Y5" s="102"/>
      <c r="Z5" s="83"/>
      <c r="AA5" s="102"/>
      <c r="AB5" s="83"/>
      <c r="AE5" s="133"/>
      <c r="AF5" s="133"/>
      <c r="AG5" s="170"/>
      <c r="AJ5" s="23" t="s">
        <v>3512</v>
      </c>
      <c r="AK5" s="23" t="s">
        <v>3513</v>
      </c>
      <c r="AL5" s="23" t="s">
        <v>3514</v>
      </c>
      <c r="AM5" s="24" t="s">
        <v>3507</v>
      </c>
      <c r="AN5" s="23" t="s">
        <v>3512</v>
      </c>
      <c r="AO5" s="23" t="s">
        <v>3513</v>
      </c>
      <c r="AP5" s="23" t="s">
        <v>3514</v>
      </c>
      <c r="AQ5" s="24" t="s">
        <v>3515</v>
      </c>
      <c r="AR5" s="40" t="s">
        <v>3516</v>
      </c>
      <c r="AS5" s="23" t="s">
        <v>3512</v>
      </c>
      <c r="AT5" s="23" t="s">
        <v>3513</v>
      </c>
      <c r="AU5" s="23" t="s">
        <v>3517</v>
      </c>
      <c r="AV5" s="40" t="s">
        <v>3518</v>
      </c>
      <c r="AW5" s="23" t="s">
        <v>3512</v>
      </c>
      <c r="AX5" s="23" t="s">
        <v>3513</v>
      </c>
      <c r="AY5" s="23" t="s">
        <v>8197</v>
      </c>
    </row>
    <row r="6" spans="1:51" ht="18.75" x14ac:dyDescent="0.3">
      <c r="B6" s="95"/>
      <c r="H6" s="99"/>
      <c r="J6" s="97"/>
      <c r="K6" s="100"/>
      <c r="M6" s="101"/>
      <c r="N6" s="101"/>
      <c r="O6" s="101"/>
      <c r="P6" s="101"/>
      <c r="Q6" s="101"/>
      <c r="R6" s="101"/>
      <c r="S6" s="101"/>
      <c r="T6" s="102"/>
      <c r="U6" s="103"/>
      <c r="V6" s="102"/>
      <c r="W6" s="103"/>
      <c r="X6" s="103"/>
      <c r="Y6" s="102"/>
      <c r="Z6" s="83"/>
      <c r="AA6" s="102"/>
      <c r="AB6" s="83"/>
      <c r="AE6" s="133"/>
      <c r="AF6" s="133"/>
      <c r="AG6" s="133"/>
      <c r="AJ6" s="25">
        <v>54974141.5</v>
      </c>
      <c r="AK6" s="25">
        <v>35497820</v>
      </c>
      <c r="AL6" s="25">
        <v>90471961.5</v>
      </c>
      <c r="AM6" s="26">
        <v>0.74824038168223916</v>
      </c>
      <c r="AN6" s="25">
        <v>45511686.154216632</v>
      </c>
      <c r="AO6" s="25">
        <v>27698492.115448151</v>
      </c>
      <c r="AP6" s="25">
        <v>73210178.269664645</v>
      </c>
      <c r="AQ6" s="27">
        <v>16.72533849129594</v>
      </c>
      <c r="AR6" s="4">
        <v>0.02</v>
      </c>
      <c r="AS6" s="25">
        <v>63703699.507212028</v>
      </c>
      <c r="AT6" s="25">
        <v>41625280.497829244</v>
      </c>
      <c r="AU6" s="25">
        <v>105328980.00504024</v>
      </c>
      <c r="AV6" s="4">
        <v>0.1</v>
      </c>
      <c r="AW6" s="25">
        <v>15301139.689153751</v>
      </c>
      <c r="AX6" s="25">
        <v>7280720.7924839472</v>
      </c>
      <c r="AY6" s="25">
        <v>22581860.481637537</v>
      </c>
    </row>
    <row r="7" spans="1:51" ht="18.75" x14ac:dyDescent="0.3">
      <c r="B7" s="95"/>
      <c r="H7" s="99"/>
      <c r="J7" s="97"/>
      <c r="K7" s="100"/>
      <c r="M7" s="101"/>
      <c r="N7" s="101"/>
      <c r="O7" s="101"/>
      <c r="P7" s="101"/>
      <c r="Q7" s="101"/>
      <c r="R7" s="101"/>
      <c r="S7" s="101"/>
      <c r="T7" s="102"/>
      <c r="U7" s="103"/>
      <c r="V7" s="102"/>
      <c r="W7" s="103"/>
      <c r="X7" s="103"/>
      <c r="Y7" s="102"/>
      <c r="Z7" s="83"/>
      <c r="AA7" s="102"/>
      <c r="AB7" s="83"/>
      <c r="AE7" s="133"/>
      <c r="AF7" s="133"/>
      <c r="AG7" s="133"/>
      <c r="AJ7" s="25">
        <v>21266.592456479691</v>
      </c>
      <c r="AK7" s="25">
        <v>13732.232108317216</v>
      </c>
      <c r="AL7" s="25">
        <v>34998.824564796909</v>
      </c>
      <c r="AM7" s="26">
        <v>0.74824038168223916</v>
      </c>
      <c r="AN7" s="25">
        <v>17606.068144764653</v>
      </c>
      <c r="AO7" s="25">
        <v>10715.083990502186</v>
      </c>
      <c r="AP7" s="25">
        <v>28321.152135266788</v>
      </c>
      <c r="AQ7" s="27">
        <v>16.72533849129594</v>
      </c>
      <c r="AR7" s="4">
        <v>0.02</v>
      </c>
      <c r="AS7" s="25">
        <v>24643.597488283183</v>
      </c>
      <c r="AT7" s="25">
        <v>16102.623016568372</v>
      </c>
      <c r="AU7" s="25">
        <v>40746.220504851161</v>
      </c>
      <c r="AV7" s="4">
        <v>0.1</v>
      </c>
      <c r="AW7" s="25">
        <v>5919.2029745275631</v>
      </c>
      <c r="AX7" s="25">
        <v>2816.5264187558791</v>
      </c>
      <c r="AY7" s="25">
        <v>8735.72939328338</v>
      </c>
    </row>
    <row r="8" spans="1:51" ht="18.75" x14ac:dyDescent="0.3">
      <c r="B8" s="95"/>
      <c r="H8" s="99"/>
      <c r="J8" s="97"/>
      <c r="K8" s="100"/>
      <c r="M8" s="101"/>
      <c r="N8" s="101"/>
      <c r="O8" s="101"/>
      <c r="P8" s="101"/>
      <c r="Q8" s="101"/>
      <c r="R8" s="101"/>
      <c r="S8" s="101"/>
      <c r="T8" s="102"/>
      <c r="U8" s="103"/>
      <c r="V8" s="102"/>
      <c r="W8" s="103"/>
      <c r="X8" s="103"/>
      <c r="Y8" s="102"/>
      <c r="Z8" s="83"/>
      <c r="AA8" s="102"/>
      <c r="AB8" s="83"/>
      <c r="AE8" s="133"/>
      <c r="AF8" s="133"/>
      <c r="AG8" s="133"/>
      <c r="AJ8" s="28"/>
      <c r="AK8" s="28"/>
      <c r="AL8" s="28"/>
      <c r="AN8" s="28"/>
      <c r="AO8" s="28"/>
      <c r="AP8" s="28"/>
      <c r="AQ8" s="29" t="s">
        <v>3519</v>
      </c>
      <c r="AR8" s="41"/>
      <c r="AS8" s="28"/>
      <c r="AT8" s="28"/>
      <c r="AU8" s="28"/>
      <c r="AV8" s="41"/>
      <c r="AW8" s="28"/>
      <c r="AX8" s="28"/>
      <c r="AY8" s="30"/>
    </row>
    <row r="9" spans="1:51" s="112" customFormat="1" x14ac:dyDescent="0.25">
      <c r="B9" s="47"/>
      <c r="C9" s="47"/>
      <c r="D9" s="47"/>
      <c r="E9" s="104"/>
      <c r="F9" s="47"/>
      <c r="G9" s="98"/>
      <c r="H9" s="105"/>
      <c r="I9" s="47"/>
      <c r="J9" s="106"/>
      <c r="K9" s="107"/>
      <c r="L9" s="47"/>
      <c r="M9" s="265"/>
      <c r="N9" s="108"/>
      <c r="O9" s="108"/>
      <c r="P9" s="108"/>
      <c r="Q9" s="108"/>
      <c r="R9" s="108"/>
      <c r="S9" s="108"/>
      <c r="T9" s="109"/>
      <c r="U9" s="110"/>
      <c r="V9" s="110"/>
      <c r="W9" s="110"/>
      <c r="X9" s="110"/>
      <c r="Y9" s="110"/>
      <c r="Z9" s="111"/>
      <c r="AA9" s="110"/>
      <c r="AB9" s="111"/>
      <c r="AC9" s="304" t="s">
        <v>3592</v>
      </c>
      <c r="AD9" s="305"/>
      <c r="AE9" s="305"/>
      <c r="AF9" s="305"/>
      <c r="AG9" s="305"/>
      <c r="AH9" s="306"/>
      <c r="AI9"/>
      <c r="AJ9" s="298" t="s">
        <v>3506</v>
      </c>
      <c r="AK9" s="299"/>
      <c r="AL9" s="300"/>
      <c r="AM9" s="22" t="s">
        <v>3507</v>
      </c>
      <c r="AN9" s="301" t="s">
        <v>3508</v>
      </c>
      <c r="AO9" s="302"/>
      <c r="AP9" s="303"/>
      <c r="AQ9" s="22" t="s">
        <v>3509</v>
      </c>
      <c r="AR9" s="39">
        <v>0.02</v>
      </c>
      <c r="AS9" s="301" t="s">
        <v>3510</v>
      </c>
      <c r="AT9" s="302"/>
      <c r="AU9" s="303"/>
      <c r="AV9" s="39">
        <v>0.1</v>
      </c>
      <c r="AW9" s="301" t="s">
        <v>3511</v>
      </c>
      <c r="AX9" s="302"/>
      <c r="AY9" s="303"/>
    </row>
    <row r="10" spans="1:51" s="91" customFormat="1" ht="54.75" customHeight="1" x14ac:dyDescent="0.2">
      <c r="A10" s="113" t="s">
        <v>8213</v>
      </c>
      <c r="B10" s="113" t="s">
        <v>5957</v>
      </c>
      <c r="C10" s="113" t="s">
        <v>6331</v>
      </c>
      <c r="D10" s="212" t="s">
        <v>5958</v>
      </c>
      <c r="E10" s="114" t="s">
        <v>0</v>
      </c>
      <c r="F10" s="212" t="s">
        <v>5959</v>
      </c>
      <c r="G10" s="115" t="s">
        <v>1</v>
      </c>
      <c r="H10" s="114" t="s">
        <v>8216</v>
      </c>
      <c r="I10" s="212" t="s">
        <v>5960</v>
      </c>
      <c r="J10" s="114" t="s">
        <v>5961</v>
      </c>
      <c r="K10" s="116" t="s">
        <v>8</v>
      </c>
      <c r="L10" s="212"/>
      <c r="M10" s="117" t="s">
        <v>3491</v>
      </c>
      <c r="N10" s="117" t="s">
        <v>3490</v>
      </c>
      <c r="O10" s="117" t="s">
        <v>3495</v>
      </c>
      <c r="P10" s="117" t="s">
        <v>3494</v>
      </c>
      <c r="Q10" s="117" t="s">
        <v>3493</v>
      </c>
      <c r="R10" s="117" t="s">
        <v>3492</v>
      </c>
      <c r="S10" s="117" t="s">
        <v>3496</v>
      </c>
      <c r="T10" s="118" t="s">
        <v>8231</v>
      </c>
      <c r="U10" s="118" t="s">
        <v>7</v>
      </c>
      <c r="V10" s="118" t="s">
        <v>6332</v>
      </c>
      <c r="W10" s="118" t="s">
        <v>6333</v>
      </c>
      <c r="X10" s="118" t="s">
        <v>6334</v>
      </c>
      <c r="Y10" s="118" t="s">
        <v>6335</v>
      </c>
      <c r="Z10" s="119" t="s">
        <v>7</v>
      </c>
      <c r="AA10" s="118" t="s">
        <v>8232</v>
      </c>
      <c r="AB10" s="119" t="s">
        <v>7</v>
      </c>
      <c r="AC10" s="6" t="s">
        <v>3499</v>
      </c>
      <c r="AD10" s="6" t="s">
        <v>3500</v>
      </c>
      <c r="AE10" s="6" t="s">
        <v>8220</v>
      </c>
      <c r="AF10" s="6" t="s">
        <v>8221</v>
      </c>
      <c r="AG10" s="6" t="s">
        <v>8199</v>
      </c>
      <c r="AH10" s="6" t="s">
        <v>8200</v>
      </c>
      <c r="AI10" s="6" t="s">
        <v>7</v>
      </c>
      <c r="AJ10" s="23" t="s">
        <v>3569</v>
      </c>
      <c r="AK10" s="23" t="s">
        <v>3570</v>
      </c>
      <c r="AL10" s="23" t="s">
        <v>3573</v>
      </c>
      <c r="AM10" s="24" t="s">
        <v>3507</v>
      </c>
      <c r="AN10" s="23" t="s">
        <v>3571</v>
      </c>
      <c r="AO10" s="23" t="s">
        <v>3572</v>
      </c>
      <c r="AP10" s="23" t="s">
        <v>3574</v>
      </c>
      <c r="AQ10" s="24" t="s">
        <v>3515</v>
      </c>
      <c r="AR10" s="40" t="s">
        <v>3516</v>
      </c>
      <c r="AS10" s="23" t="s">
        <v>3523</v>
      </c>
      <c r="AT10" s="23" t="s">
        <v>3524</v>
      </c>
      <c r="AU10" s="23" t="s">
        <v>3517</v>
      </c>
      <c r="AV10" s="40" t="s">
        <v>3518</v>
      </c>
      <c r="AW10" s="23" t="s">
        <v>3525</v>
      </c>
      <c r="AX10" s="23" t="s">
        <v>3526</v>
      </c>
      <c r="AY10" s="23" t="s">
        <v>8197</v>
      </c>
    </row>
    <row r="11" spans="1:51" x14ac:dyDescent="0.25">
      <c r="A11" t="s">
        <v>12</v>
      </c>
      <c r="B11" s="27">
        <v>234111716000</v>
      </c>
      <c r="C11" s="27" t="s">
        <v>8215</v>
      </c>
      <c r="D11">
        <v>58493</v>
      </c>
      <c r="E11" t="s">
        <v>1325</v>
      </c>
      <c r="F11" t="s">
        <v>4026</v>
      </c>
      <c r="G11" s="5" t="s">
        <v>3001</v>
      </c>
      <c r="H11" s="96" t="s">
        <v>6298</v>
      </c>
      <c r="I11" t="s">
        <v>1994</v>
      </c>
      <c r="J11" s="96" t="s">
        <v>8</v>
      </c>
      <c r="K11" s="248">
        <v>0.6</v>
      </c>
      <c r="M11" s="101">
        <v>0</v>
      </c>
      <c r="N11" s="101">
        <v>0</v>
      </c>
      <c r="O11" s="101">
        <v>0</v>
      </c>
      <c r="P11" s="101">
        <v>0</v>
      </c>
      <c r="Q11" s="101">
        <v>0</v>
      </c>
      <c r="R11" s="101">
        <v>0</v>
      </c>
      <c r="S11" s="101">
        <v>0</v>
      </c>
      <c r="T11" s="120">
        <f t="shared" ref="T11:T42" si="0">SUM(M11:S11)</f>
        <v>0</v>
      </c>
      <c r="U11" s="102"/>
      <c r="V11" s="102"/>
      <c r="W11" s="103"/>
      <c r="X11" s="121"/>
      <c r="Y11" s="120">
        <v>0</v>
      </c>
      <c r="Z11" s="83"/>
      <c r="AA11" s="103">
        <v>0</v>
      </c>
      <c r="AB11" s="83"/>
      <c r="AC11" s="83">
        <v>14000</v>
      </c>
      <c r="AD11" s="83">
        <v>10900</v>
      </c>
      <c r="AE11" s="255" t="s">
        <v>7268</v>
      </c>
      <c r="AF11" s="133" t="s">
        <v>1886</v>
      </c>
      <c r="AG11" s="170" t="s">
        <v>7307</v>
      </c>
      <c r="AH11" s="164" t="s">
        <v>1885</v>
      </c>
      <c r="AJ11" s="31">
        <v>14000</v>
      </c>
      <c r="AK11" s="32">
        <v>10900</v>
      </c>
      <c r="AL11" s="33">
        <v>24900</v>
      </c>
      <c r="AM11" s="34">
        <v>0.6</v>
      </c>
      <c r="AN11" s="31">
        <v>8400</v>
      </c>
      <c r="AO11" s="32">
        <v>6540</v>
      </c>
      <c r="AP11" s="33">
        <v>14940</v>
      </c>
      <c r="AQ11" s="35">
        <v>21</v>
      </c>
      <c r="AR11" s="42">
        <v>0.02</v>
      </c>
      <c r="AS11" s="31">
        <v>12731.597288742538</v>
      </c>
      <c r="AT11" s="32">
        <v>10944.15446787532</v>
      </c>
      <c r="AU11" s="33">
        <v>23675.751756617858</v>
      </c>
      <c r="AV11" s="42">
        <v>0.1</v>
      </c>
      <c r="AW11" s="31">
        <v>1720.4280104918539</v>
      </c>
      <c r="AX11" s="32">
        <v>918.27423710593439</v>
      </c>
      <c r="AY11" s="33">
        <v>2638.7022475977883</v>
      </c>
    </row>
    <row r="12" spans="1:51" x14ac:dyDescent="0.25">
      <c r="A12" t="s">
        <v>12</v>
      </c>
      <c r="B12" s="27">
        <v>234111706000</v>
      </c>
      <c r="C12" t="s">
        <v>6336</v>
      </c>
      <c r="D12">
        <v>58718</v>
      </c>
      <c r="E12" t="s">
        <v>301</v>
      </c>
      <c r="F12" t="s">
        <v>3888</v>
      </c>
      <c r="G12" s="5" t="s">
        <v>2046</v>
      </c>
      <c r="H12" s="96" t="s">
        <v>6298</v>
      </c>
      <c r="I12" t="s">
        <v>1994</v>
      </c>
      <c r="J12" s="96" t="s">
        <v>8</v>
      </c>
      <c r="K12" s="248">
        <v>0.6</v>
      </c>
      <c r="M12" s="101">
        <v>0</v>
      </c>
      <c r="N12" s="101">
        <v>0</v>
      </c>
      <c r="O12" s="101">
        <v>0</v>
      </c>
      <c r="P12" s="101">
        <v>0</v>
      </c>
      <c r="Q12" s="101">
        <v>0</v>
      </c>
      <c r="R12" s="101">
        <v>0</v>
      </c>
      <c r="S12" s="101">
        <v>0</v>
      </c>
      <c r="T12" s="120">
        <f t="shared" si="0"/>
        <v>0</v>
      </c>
      <c r="U12" s="102"/>
      <c r="V12" s="102"/>
      <c r="W12" s="103"/>
      <c r="X12" s="121"/>
      <c r="Y12" s="120">
        <v>0</v>
      </c>
      <c r="Z12" s="83"/>
      <c r="AA12" s="103">
        <v>0</v>
      </c>
      <c r="AB12" s="83"/>
      <c r="AC12" s="83">
        <v>14000</v>
      </c>
      <c r="AD12" s="83">
        <v>10900</v>
      </c>
      <c r="AE12" s="255" t="s">
        <v>7268</v>
      </c>
      <c r="AF12" s="133" t="s">
        <v>1886</v>
      </c>
      <c r="AG12" s="170" t="s">
        <v>7307</v>
      </c>
      <c r="AH12" s="164" t="s">
        <v>1885</v>
      </c>
      <c r="AJ12" s="31">
        <v>14000</v>
      </c>
      <c r="AK12" s="32">
        <v>10900</v>
      </c>
      <c r="AL12" s="33">
        <v>24900</v>
      </c>
      <c r="AM12" s="34">
        <v>0.6</v>
      </c>
      <c r="AN12" s="31">
        <v>8400</v>
      </c>
      <c r="AO12" s="32">
        <v>6540</v>
      </c>
      <c r="AP12" s="33">
        <v>14940</v>
      </c>
      <c r="AQ12" s="35">
        <v>21</v>
      </c>
      <c r="AR12" s="42">
        <v>0.02</v>
      </c>
      <c r="AS12" s="31">
        <v>12731.597288742538</v>
      </c>
      <c r="AT12" s="32">
        <v>10944.15446787532</v>
      </c>
      <c r="AU12" s="33">
        <v>23675.751756617858</v>
      </c>
      <c r="AV12" s="42">
        <v>0.1</v>
      </c>
      <c r="AW12" s="31">
        <v>1720.4280104918539</v>
      </c>
      <c r="AX12" s="32">
        <v>918.27423710593439</v>
      </c>
      <c r="AY12" s="33">
        <v>2638.7022475977883</v>
      </c>
    </row>
    <row r="13" spans="1:51" x14ac:dyDescent="0.25">
      <c r="A13" t="s">
        <v>12</v>
      </c>
      <c r="B13" s="27">
        <v>234111606020</v>
      </c>
      <c r="C13" t="s">
        <v>6336</v>
      </c>
      <c r="D13">
        <v>58732</v>
      </c>
      <c r="E13" t="s">
        <v>513</v>
      </c>
      <c r="F13" t="s">
        <v>3902</v>
      </c>
      <c r="G13" s="5" t="s">
        <v>2197</v>
      </c>
      <c r="H13" s="96" t="s">
        <v>6298</v>
      </c>
      <c r="I13" t="s">
        <v>1994</v>
      </c>
      <c r="J13" s="96" t="s">
        <v>8</v>
      </c>
      <c r="K13" s="248">
        <v>0.6</v>
      </c>
      <c r="M13" s="101">
        <v>0</v>
      </c>
      <c r="N13" s="101">
        <v>0</v>
      </c>
      <c r="O13" s="101">
        <v>0</v>
      </c>
      <c r="P13" s="101">
        <v>0</v>
      </c>
      <c r="Q13" s="101">
        <v>0</v>
      </c>
      <c r="R13" s="101">
        <v>0</v>
      </c>
      <c r="S13" s="101">
        <v>0</v>
      </c>
      <c r="T13" s="120">
        <f t="shared" si="0"/>
        <v>0</v>
      </c>
      <c r="U13" s="102"/>
      <c r="V13" s="102"/>
      <c r="W13" s="103"/>
      <c r="X13" s="121"/>
      <c r="Y13" s="120">
        <v>0</v>
      </c>
      <c r="Z13" s="83"/>
      <c r="AA13" s="103">
        <v>0</v>
      </c>
      <c r="AB13" s="83"/>
      <c r="AC13" s="83">
        <v>14000</v>
      </c>
      <c r="AD13" s="83">
        <v>10900</v>
      </c>
      <c r="AE13" s="255" t="s">
        <v>7268</v>
      </c>
      <c r="AF13" s="133" t="s">
        <v>1886</v>
      </c>
      <c r="AG13" s="170" t="s">
        <v>7307</v>
      </c>
      <c r="AH13" s="164" t="s">
        <v>1885</v>
      </c>
      <c r="AJ13" s="31">
        <v>14000</v>
      </c>
      <c r="AK13" s="32">
        <v>10900</v>
      </c>
      <c r="AL13" s="33">
        <v>24900</v>
      </c>
      <c r="AM13" s="34">
        <v>0.6</v>
      </c>
      <c r="AN13" s="31">
        <v>8400</v>
      </c>
      <c r="AO13" s="32">
        <v>6540</v>
      </c>
      <c r="AP13" s="33">
        <v>14940</v>
      </c>
      <c r="AQ13" s="35">
        <v>21</v>
      </c>
      <c r="AR13" s="42">
        <v>0.02</v>
      </c>
      <c r="AS13" s="31">
        <v>12731.597288742538</v>
      </c>
      <c r="AT13" s="32">
        <v>10944.15446787532</v>
      </c>
      <c r="AU13" s="33">
        <v>23675.751756617858</v>
      </c>
      <c r="AV13" s="42">
        <v>0.1</v>
      </c>
      <c r="AW13" s="31">
        <v>1720.4280104918539</v>
      </c>
      <c r="AX13" s="32">
        <v>918.27423710593439</v>
      </c>
      <c r="AY13" s="33">
        <v>2638.7022475977883</v>
      </c>
    </row>
    <row r="14" spans="1:51" x14ac:dyDescent="0.25">
      <c r="A14" t="s">
        <v>12</v>
      </c>
      <c r="B14" s="27">
        <v>234112106000</v>
      </c>
      <c r="C14" s="27" t="s">
        <v>8215</v>
      </c>
      <c r="D14">
        <v>58758</v>
      </c>
      <c r="E14" t="s">
        <v>754</v>
      </c>
      <c r="F14" t="s">
        <v>4025</v>
      </c>
      <c r="G14" s="5" t="s">
        <v>2447</v>
      </c>
      <c r="H14" s="96" t="s">
        <v>6298</v>
      </c>
      <c r="I14" t="s">
        <v>1994</v>
      </c>
      <c r="J14" s="96" t="s">
        <v>8</v>
      </c>
      <c r="K14" s="248">
        <v>0.6</v>
      </c>
      <c r="M14" s="101">
        <v>0</v>
      </c>
      <c r="N14" s="101">
        <v>0</v>
      </c>
      <c r="O14" s="101">
        <v>0</v>
      </c>
      <c r="P14" s="101">
        <v>0</v>
      </c>
      <c r="Q14" s="101">
        <v>0</v>
      </c>
      <c r="R14" s="101">
        <v>0</v>
      </c>
      <c r="S14" s="101">
        <v>0</v>
      </c>
      <c r="T14" s="120">
        <f t="shared" si="0"/>
        <v>0</v>
      </c>
      <c r="U14" s="102"/>
      <c r="V14" s="102"/>
      <c r="W14" s="103"/>
      <c r="X14" s="121"/>
      <c r="Y14" s="120">
        <v>0</v>
      </c>
      <c r="Z14" s="83"/>
      <c r="AA14" s="103">
        <v>0</v>
      </c>
      <c r="AB14" s="83"/>
      <c r="AC14" s="83">
        <v>14000</v>
      </c>
      <c r="AD14" s="83">
        <v>10900</v>
      </c>
      <c r="AE14" s="255" t="s">
        <v>7268</v>
      </c>
      <c r="AF14" s="133" t="s">
        <v>1886</v>
      </c>
      <c r="AG14" s="170" t="s">
        <v>7307</v>
      </c>
      <c r="AH14" s="164" t="s">
        <v>1885</v>
      </c>
      <c r="AJ14" s="31">
        <v>14000</v>
      </c>
      <c r="AK14" s="32">
        <v>10900</v>
      </c>
      <c r="AL14" s="33">
        <v>24900</v>
      </c>
      <c r="AM14" s="34">
        <v>0.6</v>
      </c>
      <c r="AN14" s="31">
        <v>8400</v>
      </c>
      <c r="AO14" s="32">
        <v>6540</v>
      </c>
      <c r="AP14" s="33">
        <v>14940</v>
      </c>
      <c r="AQ14" s="35">
        <v>21</v>
      </c>
      <c r="AR14" s="42">
        <v>0.02</v>
      </c>
      <c r="AS14" s="31">
        <v>12731.597288742538</v>
      </c>
      <c r="AT14" s="32">
        <v>10944.15446787532</v>
      </c>
      <c r="AU14" s="33">
        <v>23675.751756617858</v>
      </c>
      <c r="AV14" s="42">
        <v>0.1</v>
      </c>
      <c r="AW14" s="31">
        <v>1720.4280104918539</v>
      </c>
      <c r="AX14" s="32">
        <v>918.27423710593439</v>
      </c>
      <c r="AY14" s="33">
        <v>2638.7022475977883</v>
      </c>
    </row>
    <row r="15" spans="1:51" x14ac:dyDescent="0.25">
      <c r="A15" t="s">
        <v>12</v>
      </c>
      <c r="B15" s="27">
        <v>234113016000</v>
      </c>
      <c r="C15" s="27" t="s">
        <v>8215</v>
      </c>
      <c r="D15">
        <v>58782</v>
      </c>
      <c r="E15" t="s">
        <v>1878</v>
      </c>
      <c r="F15" t="s">
        <v>6303</v>
      </c>
      <c r="G15" s="5" t="s">
        <v>3487</v>
      </c>
      <c r="H15" s="96" t="s">
        <v>6298</v>
      </c>
      <c r="I15" t="s">
        <v>1994</v>
      </c>
      <c r="J15" s="96" t="s">
        <v>8</v>
      </c>
      <c r="K15" s="248">
        <v>0.6</v>
      </c>
      <c r="M15" s="101">
        <v>0</v>
      </c>
      <c r="N15" s="101">
        <v>0</v>
      </c>
      <c r="O15" s="101">
        <v>0</v>
      </c>
      <c r="P15" s="101">
        <v>0</v>
      </c>
      <c r="Q15" s="101">
        <v>0</v>
      </c>
      <c r="R15" s="101">
        <v>0</v>
      </c>
      <c r="S15" s="101">
        <v>0</v>
      </c>
      <c r="T15" s="120">
        <f t="shared" si="0"/>
        <v>0</v>
      </c>
      <c r="U15" s="102"/>
      <c r="V15" s="102"/>
      <c r="W15" s="103"/>
      <c r="X15" s="121"/>
      <c r="Y15" s="120">
        <v>0</v>
      </c>
      <c r="Z15" s="83"/>
      <c r="AA15" s="103">
        <v>0</v>
      </c>
      <c r="AB15" s="83"/>
      <c r="AC15" s="83">
        <v>0</v>
      </c>
      <c r="AD15" s="83">
        <v>25000</v>
      </c>
      <c r="AE15" s="255" t="s">
        <v>7275</v>
      </c>
      <c r="AF15" s="133" t="s">
        <v>1886</v>
      </c>
      <c r="AG15" s="170" t="s">
        <v>7310</v>
      </c>
      <c r="AH15" s="164">
        <v>14</v>
      </c>
      <c r="AJ15" s="31">
        <v>0</v>
      </c>
      <c r="AK15" s="32">
        <v>25000</v>
      </c>
      <c r="AL15" s="33">
        <v>25000</v>
      </c>
      <c r="AM15" s="34">
        <v>0.6</v>
      </c>
      <c r="AN15" s="31">
        <v>0</v>
      </c>
      <c r="AO15" s="32">
        <v>15000</v>
      </c>
      <c r="AP15" s="33">
        <v>15000</v>
      </c>
      <c r="AQ15" s="35">
        <v>14</v>
      </c>
      <c r="AR15" s="42">
        <v>0.02</v>
      </c>
      <c r="AS15" s="31">
        <v>0</v>
      </c>
      <c r="AT15" s="32">
        <v>21852.167587916971</v>
      </c>
      <c r="AU15" s="33">
        <v>21852.167587916971</v>
      </c>
      <c r="AV15" s="42">
        <v>0.1</v>
      </c>
      <c r="AW15" s="31">
        <v>0</v>
      </c>
      <c r="AX15" s="32">
        <v>3573.0040175055324</v>
      </c>
      <c r="AY15" s="33">
        <v>3573.0040175055324</v>
      </c>
    </row>
    <row r="16" spans="1:51" x14ac:dyDescent="0.25">
      <c r="A16" t="s">
        <v>12</v>
      </c>
      <c r="B16" s="27">
        <v>234112816000</v>
      </c>
      <c r="C16" s="27" t="s">
        <v>8215</v>
      </c>
      <c r="D16">
        <v>58865</v>
      </c>
      <c r="E16" t="s">
        <v>1383</v>
      </c>
      <c r="F16" t="s">
        <v>4024</v>
      </c>
      <c r="G16" s="5" t="s">
        <v>3033</v>
      </c>
      <c r="H16" s="96" t="s">
        <v>6298</v>
      </c>
      <c r="I16" t="s">
        <v>1994</v>
      </c>
      <c r="J16" s="96" t="s">
        <v>8</v>
      </c>
      <c r="K16" s="248">
        <v>0.6</v>
      </c>
      <c r="M16" s="101">
        <v>0</v>
      </c>
      <c r="N16" s="101">
        <v>0</v>
      </c>
      <c r="O16" s="101">
        <v>0</v>
      </c>
      <c r="P16" s="101">
        <v>0</v>
      </c>
      <c r="Q16" s="101">
        <v>0</v>
      </c>
      <c r="R16" s="101">
        <v>0</v>
      </c>
      <c r="S16" s="101">
        <v>0</v>
      </c>
      <c r="T16" s="120">
        <f t="shared" si="0"/>
        <v>0</v>
      </c>
      <c r="U16" s="102"/>
      <c r="V16" s="102"/>
      <c r="W16" s="103"/>
      <c r="X16" s="121"/>
      <c r="Y16" s="120">
        <v>0</v>
      </c>
      <c r="Z16" s="83"/>
      <c r="AA16" s="103">
        <v>0</v>
      </c>
      <c r="AB16" s="83"/>
      <c r="AC16" s="83">
        <v>14000</v>
      </c>
      <c r="AD16" s="83">
        <v>10900</v>
      </c>
      <c r="AE16" s="255" t="s">
        <v>7268</v>
      </c>
      <c r="AF16" s="133" t="s">
        <v>1886</v>
      </c>
      <c r="AG16" s="170" t="s">
        <v>7307</v>
      </c>
      <c r="AH16" s="164" t="s">
        <v>1885</v>
      </c>
      <c r="AJ16" s="31">
        <v>14000</v>
      </c>
      <c r="AK16" s="32">
        <v>10900</v>
      </c>
      <c r="AL16" s="33">
        <v>24900</v>
      </c>
      <c r="AM16" s="34">
        <v>0.6</v>
      </c>
      <c r="AN16" s="31">
        <v>8400</v>
      </c>
      <c r="AO16" s="32">
        <v>6540</v>
      </c>
      <c r="AP16" s="33">
        <v>14940</v>
      </c>
      <c r="AQ16" s="35">
        <v>21</v>
      </c>
      <c r="AR16" s="42">
        <v>0.02</v>
      </c>
      <c r="AS16" s="31">
        <v>12731.597288742538</v>
      </c>
      <c r="AT16" s="32">
        <v>10944.15446787532</v>
      </c>
      <c r="AU16" s="33">
        <v>23675.751756617858</v>
      </c>
      <c r="AV16" s="42">
        <v>0.1</v>
      </c>
      <c r="AW16" s="31">
        <v>1720.4280104918539</v>
      </c>
      <c r="AX16" s="32">
        <v>918.27423710593439</v>
      </c>
      <c r="AY16" s="33">
        <v>2638.7022475977883</v>
      </c>
    </row>
    <row r="17" spans="1:51" x14ac:dyDescent="0.25">
      <c r="A17" t="s">
        <v>12</v>
      </c>
      <c r="B17" s="27">
        <v>234112716000</v>
      </c>
      <c r="C17" s="27" t="s">
        <v>8215</v>
      </c>
      <c r="D17">
        <v>58866</v>
      </c>
      <c r="E17" t="s">
        <v>1370</v>
      </c>
      <c r="F17" t="s">
        <v>4023</v>
      </c>
      <c r="G17" s="5" t="s">
        <v>3029</v>
      </c>
      <c r="H17" s="96" t="s">
        <v>6298</v>
      </c>
      <c r="I17" t="s">
        <v>1994</v>
      </c>
      <c r="J17" s="96" t="s">
        <v>8</v>
      </c>
      <c r="K17" s="248">
        <v>0.6</v>
      </c>
      <c r="M17" s="101">
        <v>0</v>
      </c>
      <c r="N17" s="101">
        <v>0</v>
      </c>
      <c r="O17" s="101">
        <v>0</v>
      </c>
      <c r="P17" s="101">
        <v>0</v>
      </c>
      <c r="Q17" s="101">
        <v>0</v>
      </c>
      <c r="R17" s="101">
        <v>0</v>
      </c>
      <c r="S17" s="101">
        <v>0</v>
      </c>
      <c r="T17" s="120">
        <f t="shared" si="0"/>
        <v>0</v>
      </c>
      <c r="U17" s="102"/>
      <c r="V17" s="102"/>
      <c r="W17" s="103"/>
      <c r="X17" s="121"/>
      <c r="Y17" s="120">
        <v>0</v>
      </c>
      <c r="Z17" s="83"/>
      <c r="AA17" s="103">
        <v>0</v>
      </c>
      <c r="AB17" s="83"/>
      <c r="AC17" s="83">
        <v>14000</v>
      </c>
      <c r="AD17" s="83">
        <v>10900</v>
      </c>
      <c r="AE17" s="255" t="s">
        <v>7268</v>
      </c>
      <c r="AF17" s="133" t="s">
        <v>1886</v>
      </c>
      <c r="AG17" s="170" t="s">
        <v>7309</v>
      </c>
      <c r="AH17" s="164">
        <v>12</v>
      </c>
      <c r="AJ17" s="31">
        <v>14000</v>
      </c>
      <c r="AK17" s="32">
        <v>10900</v>
      </c>
      <c r="AL17" s="33">
        <v>24900</v>
      </c>
      <c r="AM17" s="34">
        <v>0.6</v>
      </c>
      <c r="AN17" s="31">
        <v>8400</v>
      </c>
      <c r="AO17" s="32">
        <v>6540</v>
      </c>
      <c r="AP17" s="33">
        <v>14940</v>
      </c>
      <c r="AQ17" s="35">
        <v>12</v>
      </c>
      <c r="AR17" s="42">
        <v>0.02</v>
      </c>
      <c r="AS17" s="31">
        <v>10653.23107432538</v>
      </c>
      <c r="AT17" s="32">
        <v>9157.5788815184551</v>
      </c>
      <c r="AU17" s="33">
        <v>19810.809955843833</v>
      </c>
      <c r="AV17" s="42">
        <v>0.1</v>
      </c>
      <c r="AW17" s="31">
        <v>3394.4477284696759</v>
      </c>
      <c r="AX17" s="32">
        <v>1811.7781617408875</v>
      </c>
      <c r="AY17" s="33">
        <v>5206.2258902105632</v>
      </c>
    </row>
    <row r="18" spans="1:51" x14ac:dyDescent="0.25">
      <c r="A18" t="s">
        <v>12</v>
      </c>
      <c r="B18" s="27">
        <v>234112916000</v>
      </c>
      <c r="C18" s="27" t="s">
        <v>8215</v>
      </c>
      <c r="D18">
        <v>58867</v>
      </c>
      <c r="E18" t="s">
        <v>1386</v>
      </c>
      <c r="F18" t="s">
        <v>4022</v>
      </c>
      <c r="G18" s="5" t="s">
        <v>3034</v>
      </c>
      <c r="H18" s="96" t="s">
        <v>6298</v>
      </c>
      <c r="I18" t="s">
        <v>1994</v>
      </c>
      <c r="J18" s="96" t="s">
        <v>8</v>
      </c>
      <c r="K18" s="248">
        <v>0.6</v>
      </c>
      <c r="M18" s="101">
        <v>0</v>
      </c>
      <c r="N18" s="101">
        <v>0</v>
      </c>
      <c r="O18" s="101">
        <v>0</v>
      </c>
      <c r="P18" s="101">
        <v>0</v>
      </c>
      <c r="Q18" s="101">
        <v>0</v>
      </c>
      <c r="R18" s="101">
        <v>0</v>
      </c>
      <c r="S18" s="101">
        <v>0</v>
      </c>
      <c r="T18" s="120">
        <f t="shared" si="0"/>
        <v>0</v>
      </c>
      <c r="U18" s="102"/>
      <c r="V18" s="102"/>
      <c r="W18" s="103"/>
      <c r="X18" s="121"/>
      <c r="Y18" s="120">
        <v>0</v>
      </c>
      <c r="Z18" s="83"/>
      <c r="AA18" s="103">
        <v>0</v>
      </c>
      <c r="AB18" s="83"/>
      <c r="AC18" s="83">
        <v>14000</v>
      </c>
      <c r="AD18" s="83">
        <v>10900</v>
      </c>
      <c r="AE18" s="255" t="s">
        <v>7268</v>
      </c>
      <c r="AF18" s="133" t="s">
        <v>1886</v>
      </c>
      <c r="AG18" s="170" t="s">
        <v>7307</v>
      </c>
      <c r="AH18" s="164" t="s">
        <v>1885</v>
      </c>
      <c r="AJ18" s="31">
        <v>14000</v>
      </c>
      <c r="AK18" s="32">
        <v>10900</v>
      </c>
      <c r="AL18" s="33">
        <v>24900</v>
      </c>
      <c r="AM18" s="34">
        <v>0.6</v>
      </c>
      <c r="AN18" s="31">
        <v>8400</v>
      </c>
      <c r="AO18" s="32">
        <v>6540</v>
      </c>
      <c r="AP18" s="33">
        <v>14940</v>
      </c>
      <c r="AQ18" s="35">
        <v>21</v>
      </c>
      <c r="AR18" s="42">
        <v>0.02</v>
      </c>
      <c r="AS18" s="31">
        <v>12731.597288742538</v>
      </c>
      <c r="AT18" s="32">
        <v>10944.15446787532</v>
      </c>
      <c r="AU18" s="33">
        <v>23675.751756617858</v>
      </c>
      <c r="AV18" s="42">
        <v>0.1</v>
      </c>
      <c r="AW18" s="31">
        <v>1720.4280104918539</v>
      </c>
      <c r="AX18" s="32">
        <v>918.27423710593439</v>
      </c>
      <c r="AY18" s="33">
        <v>2638.7022475977883</v>
      </c>
    </row>
    <row r="19" spans="1:51" x14ac:dyDescent="0.25">
      <c r="A19" t="s">
        <v>12</v>
      </c>
      <c r="B19" s="27">
        <v>234113206020</v>
      </c>
      <c r="C19" s="27" t="s">
        <v>8215</v>
      </c>
      <c r="D19">
        <v>58958</v>
      </c>
      <c r="E19" t="s">
        <v>1407</v>
      </c>
      <c r="F19" t="s">
        <v>3918</v>
      </c>
      <c r="G19" s="5" t="s">
        <v>3055</v>
      </c>
      <c r="H19" s="96" t="s">
        <v>6298</v>
      </c>
      <c r="I19" t="s">
        <v>1994</v>
      </c>
      <c r="J19" s="96" t="s">
        <v>8</v>
      </c>
      <c r="K19" s="248">
        <v>0.6</v>
      </c>
      <c r="M19" s="101">
        <v>0</v>
      </c>
      <c r="N19" s="101">
        <v>0</v>
      </c>
      <c r="O19" s="101">
        <v>0</v>
      </c>
      <c r="P19" s="101">
        <v>0</v>
      </c>
      <c r="Q19" s="101">
        <v>0</v>
      </c>
      <c r="R19" s="101">
        <v>0</v>
      </c>
      <c r="S19" s="101">
        <v>0</v>
      </c>
      <c r="T19" s="120">
        <f t="shared" si="0"/>
        <v>0</v>
      </c>
      <c r="U19" s="102"/>
      <c r="V19" s="102"/>
      <c r="W19" s="103"/>
      <c r="X19" s="121"/>
      <c r="Y19" s="120">
        <v>0</v>
      </c>
      <c r="Z19" s="83"/>
      <c r="AA19" s="103">
        <v>0</v>
      </c>
      <c r="AB19" s="83"/>
      <c r="AC19" s="83">
        <v>14000</v>
      </c>
      <c r="AD19" s="83">
        <v>10900</v>
      </c>
      <c r="AE19" s="255" t="s">
        <v>7268</v>
      </c>
      <c r="AF19" s="133" t="s">
        <v>1886</v>
      </c>
      <c r="AG19" s="170" t="s">
        <v>7307</v>
      </c>
      <c r="AH19" s="164" t="s">
        <v>1885</v>
      </c>
      <c r="AJ19" s="31">
        <v>14000</v>
      </c>
      <c r="AK19" s="32">
        <v>10900</v>
      </c>
      <c r="AL19" s="33">
        <v>24900</v>
      </c>
      <c r="AM19" s="34">
        <v>0.6</v>
      </c>
      <c r="AN19" s="31">
        <v>8400</v>
      </c>
      <c r="AO19" s="32">
        <v>6540</v>
      </c>
      <c r="AP19" s="33">
        <v>14940</v>
      </c>
      <c r="AQ19" s="35">
        <v>21</v>
      </c>
      <c r="AR19" s="42">
        <v>0.02</v>
      </c>
      <c r="AS19" s="31">
        <v>12731.597288742538</v>
      </c>
      <c r="AT19" s="32">
        <v>10944.15446787532</v>
      </c>
      <c r="AU19" s="33">
        <v>23675.751756617858</v>
      </c>
      <c r="AV19" s="42">
        <v>0.1</v>
      </c>
      <c r="AW19" s="31">
        <v>1720.4280104918539</v>
      </c>
      <c r="AX19" s="32">
        <v>918.27423710593439</v>
      </c>
      <c r="AY19" s="33">
        <v>2638.7022475977883</v>
      </c>
    </row>
    <row r="20" spans="1:51" x14ac:dyDescent="0.25">
      <c r="A20" t="s">
        <v>12</v>
      </c>
      <c r="B20" s="27">
        <v>234113406000</v>
      </c>
      <c r="C20" s="27" t="s">
        <v>8215</v>
      </c>
      <c r="D20">
        <v>58987</v>
      </c>
      <c r="E20" t="s">
        <v>795</v>
      </c>
      <c r="F20" t="s">
        <v>4021</v>
      </c>
      <c r="G20" s="5" t="s">
        <v>2492</v>
      </c>
      <c r="H20" s="96" t="s">
        <v>6298</v>
      </c>
      <c r="I20" t="s">
        <v>1994</v>
      </c>
      <c r="J20" s="96" t="s">
        <v>8</v>
      </c>
      <c r="K20" s="248">
        <v>0.6</v>
      </c>
      <c r="M20" s="101">
        <v>0</v>
      </c>
      <c r="N20" s="101">
        <v>0</v>
      </c>
      <c r="O20" s="101">
        <v>0</v>
      </c>
      <c r="P20" s="101">
        <v>0</v>
      </c>
      <c r="Q20" s="101">
        <v>0</v>
      </c>
      <c r="R20" s="101">
        <v>0</v>
      </c>
      <c r="S20" s="101">
        <v>0</v>
      </c>
      <c r="T20" s="120">
        <f t="shared" si="0"/>
        <v>0</v>
      </c>
      <c r="U20" s="102"/>
      <c r="V20" s="102"/>
      <c r="W20" s="103"/>
      <c r="X20" s="121"/>
      <c r="Y20" s="120">
        <v>0</v>
      </c>
      <c r="Z20" s="83"/>
      <c r="AA20" s="103">
        <v>0</v>
      </c>
      <c r="AB20" s="83"/>
      <c r="AC20" s="83">
        <v>14000</v>
      </c>
      <c r="AD20" s="83">
        <v>10900</v>
      </c>
      <c r="AE20" s="255" t="s">
        <v>7268</v>
      </c>
      <c r="AF20" s="133" t="s">
        <v>1886</v>
      </c>
      <c r="AG20" s="170" t="s">
        <v>7309</v>
      </c>
      <c r="AH20" s="164">
        <v>13</v>
      </c>
      <c r="AJ20" s="31">
        <v>14000</v>
      </c>
      <c r="AK20" s="32">
        <v>10900</v>
      </c>
      <c r="AL20" s="33">
        <v>24900</v>
      </c>
      <c r="AM20" s="34">
        <v>0.6</v>
      </c>
      <c r="AN20" s="31">
        <v>8400</v>
      </c>
      <c r="AO20" s="32">
        <v>6540</v>
      </c>
      <c r="AP20" s="33">
        <v>14940</v>
      </c>
      <c r="AQ20" s="35">
        <v>13</v>
      </c>
      <c r="AR20" s="42">
        <v>0.02</v>
      </c>
      <c r="AS20" s="31">
        <v>10866.295695811887</v>
      </c>
      <c r="AT20" s="32">
        <v>9340.7304591488228</v>
      </c>
      <c r="AU20" s="33">
        <v>20207.026154960709</v>
      </c>
      <c r="AV20" s="42">
        <v>0.1</v>
      </c>
      <c r="AW20" s="31">
        <v>3147.57880276279</v>
      </c>
      <c r="AX20" s="32">
        <v>1680.0124772506408</v>
      </c>
      <c r="AY20" s="33">
        <v>4827.5912800134311</v>
      </c>
    </row>
    <row r="21" spans="1:51" x14ac:dyDescent="0.25">
      <c r="A21" t="s">
        <v>12</v>
      </c>
      <c r="B21" s="27">
        <v>234113306000</v>
      </c>
      <c r="C21" s="27" t="s">
        <v>8215</v>
      </c>
      <c r="D21">
        <v>59334</v>
      </c>
      <c r="E21" t="s">
        <v>789</v>
      </c>
      <c r="F21" t="s">
        <v>4020</v>
      </c>
      <c r="G21" s="5" t="s">
        <v>2486</v>
      </c>
      <c r="H21" s="96" t="s">
        <v>6298</v>
      </c>
      <c r="I21" t="s">
        <v>1994</v>
      </c>
      <c r="J21" s="96" t="s">
        <v>8</v>
      </c>
      <c r="K21" s="248">
        <v>0.6</v>
      </c>
      <c r="M21" s="101">
        <v>0</v>
      </c>
      <c r="N21" s="101">
        <v>0</v>
      </c>
      <c r="O21" s="101">
        <v>0</v>
      </c>
      <c r="P21" s="101">
        <v>0</v>
      </c>
      <c r="Q21" s="101">
        <v>0</v>
      </c>
      <c r="R21" s="101">
        <v>0</v>
      </c>
      <c r="S21" s="101">
        <v>0</v>
      </c>
      <c r="T21" s="120">
        <f t="shared" si="0"/>
        <v>0</v>
      </c>
      <c r="U21" s="102"/>
      <c r="V21" s="102"/>
      <c r="W21" s="103"/>
      <c r="X21" s="121"/>
      <c r="Y21" s="120">
        <v>0</v>
      </c>
      <c r="Z21" s="83"/>
      <c r="AA21" s="103">
        <v>0</v>
      </c>
      <c r="AB21" s="83"/>
      <c r="AC21" s="83">
        <v>14000</v>
      </c>
      <c r="AD21" s="83">
        <v>10900</v>
      </c>
      <c r="AE21" s="255" t="s">
        <v>7268</v>
      </c>
      <c r="AF21" s="133" t="s">
        <v>1886</v>
      </c>
      <c r="AG21" s="170" t="s">
        <v>7307</v>
      </c>
      <c r="AH21" s="164" t="s">
        <v>1885</v>
      </c>
      <c r="AJ21" s="31">
        <v>14000</v>
      </c>
      <c r="AK21" s="32">
        <v>10900</v>
      </c>
      <c r="AL21" s="33">
        <v>24900</v>
      </c>
      <c r="AM21" s="34">
        <v>0.6</v>
      </c>
      <c r="AN21" s="31">
        <v>8400</v>
      </c>
      <c r="AO21" s="32">
        <v>6540</v>
      </c>
      <c r="AP21" s="33">
        <v>14940</v>
      </c>
      <c r="AQ21" s="35">
        <v>21</v>
      </c>
      <c r="AR21" s="42">
        <v>0.02</v>
      </c>
      <c r="AS21" s="31">
        <v>12731.597288742538</v>
      </c>
      <c r="AT21" s="32">
        <v>10944.15446787532</v>
      </c>
      <c r="AU21" s="33">
        <v>23675.751756617858</v>
      </c>
      <c r="AV21" s="42">
        <v>0.1</v>
      </c>
      <c r="AW21" s="31">
        <v>1720.4280104918539</v>
      </c>
      <c r="AX21" s="32">
        <v>918.27423710593439</v>
      </c>
      <c r="AY21" s="33">
        <v>2638.7022475977883</v>
      </c>
    </row>
    <row r="22" spans="1:51" x14ac:dyDescent="0.25">
      <c r="A22" t="s">
        <v>12</v>
      </c>
      <c r="B22" s="27">
        <v>234113506000</v>
      </c>
      <c r="C22" s="27" t="s">
        <v>8215</v>
      </c>
      <c r="D22">
        <v>86968</v>
      </c>
      <c r="E22" t="s">
        <v>798</v>
      </c>
      <c r="F22" t="s">
        <v>3911</v>
      </c>
      <c r="G22" s="5" t="s">
        <v>2495</v>
      </c>
      <c r="H22" s="96" t="s">
        <v>6298</v>
      </c>
      <c r="I22" t="s">
        <v>1994</v>
      </c>
      <c r="J22" s="96" t="s">
        <v>8</v>
      </c>
      <c r="K22" s="248">
        <v>0.6</v>
      </c>
      <c r="M22" s="101">
        <v>0</v>
      </c>
      <c r="N22" s="101">
        <v>0</v>
      </c>
      <c r="O22" s="101">
        <v>0</v>
      </c>
      <c r="P22" s="101">
        <v>0</v>
      </c>
      <c r="Q22" s="101">
        <v>0</v>
      </c>
      <c r="R22" s="101">
        <v>0</v>
      </c>
      <c r="S22" s="101">
        <v>0</v>
      </c>
      <c r="T22" s="120">
        <f t="shared" si="0"/>
        <v>0</v>
      </c>
      <c r="U22" s="102"/>
      <c r="V22" s="102"/>
      <c r="W22" s="103"/>
      <c r="X22" s="121"/>
      <c r="Y22" s="120">
        <v>0</v>
      </c>
      <c r="Z22" s="83"/>
      <c r="AA22" s="103">
        <v>0</v>
      </c>
      <c r="AB22" s="83"/>
      <c r="AC22" s="83">
        <v>14000</v>
      </c>
      <c r="AD22" s="83">
        <v>10900</v>
      </c>
      <c r="AE22" s="255" t="s">
        <v>7268</v>
      </c>
      <c r="AF22" s="133" t="s">
        <v>1886</v>
      </c>
      <c r="AG22" s="170" t="s">
        <v>7309</v>
      </c>
      <c r="AH22" s="164">
        <v>14</v>
      </c>
      <c r="AJ22" s="31">
        <v>14000</v>
      </c>
      <c r="AK22" s="32">
        <v>10900</v>
      </c>
      <c r="AL22" s="33">
        <v>24900</v>
      </c>
      <c r="AM22" s="34">
        <v>0.6</v>
      </c>
      <c r="AN22" s="31">
        <v>8400</v>
      </c>
      <c r="AO22" s="32">
        <v>6540</v>
      </c>
      <c r="AP22" s="33">
        <v>14940</v>
      </c>
      <c r="AQ22" s="35">
        <v>14</v>
      </c>
      <c r="AR22" s="42">
        <v>0.02</v>
      </c>
      <c r="AS22" s="31">
        <v>11083.621609728127</v>
      </c>
      <c r="AT22" s="32">
        <v>9527.5450683317995</v>
      </c>
      <c r="AU22" s="33">
        <v>20611.166678059926</v>
      </c>
      <c r="AV22" s="42">
        <v>0.1</v>
      </c>
      <c r="AW22" s="31">
        <v>2918.6639807436782</v>
      </c>
      <c r="AX22" s="32">
        <v>1557.8297516324121</v>
      </c>
      <c r="AY22" s="33">
        <v>4476.4937323760905</v>
      </c>
    </row>
    <row r="23" spans="1:51" x14ac:dyDescent="0.25">
      <c r="A23" t="s">
        <v>12</v>
      </c>
      <c r="B23" s="27">
        <v>234113308000</v>
      </c>
      <c r="C23" s="27" t="s">
        <v>8215</v>
      </c>
      <c r="D23">
        <v>96692</v>
      </c>
      <c r="E23" t="s">
        <v>946</v>
      </c>
      <c r="F23" t="s">
        <v>4019</v>
      </c>
      <c r="G23" s="5" t="s">
        <v>2645</v>
      </c>
      <c r="H23" s="96" t="s">
        <v>6298</v>
      </c>
      <c r="I23" t="s">
        <v>1994</v>
      </c>
      <c r="J23" s="96" t="s">
        <v>8</v>
      </c>
      <c r="K23" s="248">
        <v>0.6</v>
      </c>
      <c r="M23" s="101">
        <v>0</v>
      </c>
      <c r="N23" s="101">
        <v>0</v>
      </c>
      <c r="O23" s="101">
        <v>0</v>
      </c>
      <c r="P23" s="101">
        <v>0</v>
      </c>
      <c r="Q23" s="101">
        <v>0</v>
      </c>
      <c r="R23" s="101">
        <v>0</v>
      </c>
      <c r="S23" s="101">
        <v>0</v>
      </c>
      <c r="T23" s="120">
        <f t="shared" si="0"/>
        <v>0</v>
      </c>
      <c r="U23" s="102"/>
      <c r="V23" s="102"/>
      <c r="W23" s="103"/>
      <c r="X23" s="121"/>
      <c r="Y23" s="120">
        <v>0</v>
      </c>
      <c r="Z23" s="83"/>
      <c r="AA23" s="103">
        <v>0</v>
      </c>
      <c r="AB23" s="83"/>
      <c r="AC23" s="83">
        <v>14000</v>
      </c>
      <c r="AD23" s="83">
        <v>10900</v>
      </c>
      <c r="AE23" s="255" t="s">
        <v>7268</v>
      </c>
      <c r="AF23" s="133" t="s">
        <v>1886</v>
      </c>
      <c r="AG23" s="170" t="s">
        <v>7307</v>
      </c>
      <c r="AH23" s="164" t="s">
        <v>1885</v>
      </c>
      <c r="AJ23" s="31">
        <v>14000</v>
      </c>
      <c r="AK23" s="32">
        <v>10900</v>
      </c>
      <c r="AL23" s="33">
        <v>24900</v>
      </c>
      <c r="AM23" s="34">
        <v>0.6</v>
      </c>
      <c r="AN23" s="31">
        <v>8400</v>
      </c>
      <c r="AO23" s="32">
        <v>6540</v>
      </c>
      <c r="AP23" s="33">
        <v>14940</v>
      </c>
      <c r="AQ23" s="35">
        <v>21</v>
      </c>
      <c r="AR23" s="42">
        <v>0.02</v>
      </c>
      <c r="AS23" s="31">
        <v>12731.597288742538</v>
      </c>
      <c r="AT23" s="32">
        <v>10944.15446787532</v>
      </c>
      <c r="AU23" s="33">
        <v>23675.751756617858</v>
      </c>
      <c r="AV23" s="42">
        <v>0.1</v>
      </c>
      <c r="AW23" s="31">
        <v>1720.4280104918539</v>
      </c>
      <c r="AX23" s="32">
        <v>918.27423710593439</v>
      </c>
      <c r="AY23" s="33">
        <v>2638.7022475977883</v>
      </c>
    </row>
    <row r="24" spans="1:51" x14ac:dyDescent="0.25">
      <c r="A24" t="s">
        <v>12</v>
      </c>
      <c r="B24" s="27">
        <v>234112108000</v>
      </c>
      <c r="C24" s="27" t="s">
        <v>8215</v>
      </c>
      <c r="D24">
        <v>96696</v>
      </c>
      <c r="E24" t="s">
        <v>897</v>
      </c>
      <c r="F24" t="s">
        <v>4018</v>
      </c>
      <c r="G24" s="5" t="s">
        <v>2595</v>
      </c>
      <c r="H24" s="96" t="s">
        <v>6298</v>
      </c>
      <c r="I24" t="s">
        <v>1994</v>
      </c>
      <c r="J24" s="96" t="s">
        <v>8</v>
      </c>
      <c r="K24" s="248">
        <v>0.6</v>
      </c>
      <c r="M24" s="101">
        <v>0</v>
      </c>
      <c r="N24" s="101">
        <v>0</v>
      </c>
      <c r="O24" s="101">
        <v>0</v>
      </c>
      <c r="P24" s="101">
        <v>0</v>
      </c>
      <c r="Q24" s="101">
        <v>0</v>
      </c>
      <c r="R24" s="101">
        <v>0</v>
      </c>
      <c r="S24" s="101">
        <v>0</v>
      </c>
      <c r="T24" s="120">
        <f t="shared" si="0"/>
        <v>0</v>
      </c>
      <c r="U24" s="102"/>
      <c r="V24" s="102"/>
      <c r="W24" s="103"/>
      <c r="X24" s="121"/>
      <c r="Y24" s="120">
        <v>0</v>
      </c>
      <c r="Z24" s="83"/>
      <c r="AA24" s="103">
        <v>0</v>
      </c>
      <c r="AB24" s="83"/>
      <c r="AC24" s="83">
        <v>14000</v>
      </c>
      <c r="AD24" s="83">
        <v>10900</v>
      </c>
      <c r="AE24" s="255" t="s">
        <v>7268</v>
      </c>
      <c r="AF24" s="133" t="s">
        <v>1886</v>
      </c>
      <c r="AG24" s="170" t="s">
        <v>7307</v>
      </c>
      <c r="AH24" s="164" t="s">
        <v>1885</v>
      </c>
      <c r="AJ24" s="31">
        <v>14000</v>
      </c>
      <c r="AK24" s="32">
        <v>10900</v>
      </c>
      <c r="AL24" s="33">
        <v>24900</v>
      </c>
      <c r="AM24" s="34">
        <v>0.6</v>
      </c>
      <c r="AN24" s="31">
        <v>8400</v>
      </c>
      <c r="AO24" s="32">
        <v>6540</v>
      </c>
      <c r="AP24" s="33">
        <v>14940</v>
      </c>
      <c r="AQ24" s="35">
        <v>21</v>
      </c>
      <c r="AR24" s="42">
        <v>0.02</v>
      </c>
      <c r="AS24" s="31">
        <v>12731.597288742538</v>
      </c>
      <c r="AT24" s="32">
        <v>10944.15446787532</v>
      </c>
      <c r="AU24" s="33">
        <v>23675.751756617858</v>
      </c>
      <c r="AV24" s="42">
        <v>0.1</v>
      </c>
      <c r="AW24" s="31">
        <v>1720.4280104918539</v>
      </c>
      <c r="AX24" s="32">
        <v>918.27423710593439</v>
      </c>
      <c r="AY24" s="33">
        <v>2638.7022475977883</v>
      </c>
    </row>
    <row r="25" spans="1:51" x14ac:dyDescent="0.25">
      <c r="A25" t="s">
        <v>12</v>
      </c>
      <c r="B25" s="27">
        <v>234113208000</v>
      </c>
      <c r="C25" s="27" t="s">
        <v>8215</v>
      </c>
      <c r="D25">
        <v>96697</v>
      </c>
      <c r="E25" t="s">
        <v>944</v>
      </c>
      <c r="F25" t="s">
        <v>4017</v>
      </c>
      <c r="G25" s="5" t="s">
        <v>2643</v>
      </c>
      <c r="H25" s="96" t="s">
        <v>6298</v>
      </c>
      <c r="I25" t="s">
        <v>1994</v>
      </c>
      <c r="J25" s="96" t="s">
        <v>8</v>
      </c>
      <c r="K25" s="248">
        <v>0.6</v>
      </c>
      <c r="M25" s="101">
        <v>0</v>
      </c>
      <c r="N25" s="101">
        <v>0</v>
      </c>
      <c r="O25" s="101">
        <v>0</v>
      </c>
      <c r="P25" s="101">
        <v>0</v>
      </c>
      <c r="Q25" s="101">
        <v>0</v>
      </c>
      <c r="R25" s="101">
        <v>0</v>
      </c>
      <c r="S25" s="101">
        <v>0</v>
      </c>
      <c r="T25" s="120">
        <f t="shared" si="0"/>
        <v>0</v>
      </c>
      <c r="U25" s="102"/>
      <c r="V25" s="102"/>
      <c r="W25" s="103"/>
      <c r="X25" s="121"/>
      <c r="Y25" s="120">
        <v>0</v>
      </c>
      <c r="Z25" s="83"/>
      <c r="AA25" s="103">
        <v>0</v>
      </c>
      <c r="AB25" s="83"/>
      <c r="AC25" s="83">
        <v>14000</v>
      </c>
      <c r="AD25" s="83">
        <v>10900</v>
      </c>
      <c r="AE25" s="255" t="s">
        <v>7268</v>
      </c>
      <c r="AF25" s="133" t="s">
        <v>1886</v>
      </c>
      <c r="AG25" s="170" t="s">
        <v>7307</v>
      </c>
      <c r="AH25" s="164" t="s">
        <v>1885</v>
      </c>
      <c r="AJ25" s="31">
        <v>14000</v>
      </c>
      <c r="AK25" s="32">
        <v>10900</v>
      </c>
      <c r="AL25" s="33">
        <v>24900</v>
      </c>
      <c r="AM25" s="34">
        <v>0.6</v>
      </c>
      <c r="AN25" s="31">
        <v>8400</v>
      </c>
      <c r="AO25" s="32">
        <v>6540</v>
      </c>
      <c r="AP25" s="33">
        <v>14940</v>
      </c>
      <c r="AQ25" s="35">
        <v>21</v>
      </c>
      <c r="AR25" s="42">
        <v>0.02</v>
      </c>
      <c r="AS25" s="31">
        <v>12731.597288742538</v>
      </c>
      <c r="AT25" s="32">
        <v>10944.15446787532</v>
      </c>
      <c r="AU25" s="33">
        <v>23675.751756617858</v>
      </c>
      <c r="AV25" s="42">
        <v>0.1</v>
      </c>
      <c r="AW25" s="31">
        <v>1720.4280104918539</v>
      </c>
      <c r="AX25" s="32">
        <v>918.27423710593439</v>
      </c>
      <c r="AY25" s="33">
        <v>2638.7022475977883</v>
      </c>
    </row>
    <row r="26" spans="1:51" x14ac:dyDescent="0.25">
      <c r="A26" t="s">
        <v>12</v>
      </c>
      <c r="B26" s="27">
        <v>234111608000</v>
      </c>
      <c r="C26" s="27" t="s">
        <v>8215</v>
      </c>
      <c r="D26">
        <v>96699</v>
      </c>
      <c r="E26" t="s">
        <v>888</v>
      </c>
      <c r="F26" t="s">
        <v>4016</v>
      </c>
      <c r="G26" s="5" t="s">
        <v>2586</v>
      </c>
      <c r="H26" s="96" t="s">
        <v>6298</v>
      </c>
      <c r="I26" t="s">
        <v>1994</v>
      </c>
      <c r="J26" s="96" t="s">
        <v>8</v>
      </c>
      <c r="K26" s="248">
        <v>0.6</v>
      </c>
      <c r="M26" s="101">
        <v>0</v>
      </c>
      <c r="N26" s="101">
        <v>0</v>
      </c>
      <c r="O26" s="101">
        <v>0</v>
      </c>
      <c r="P26" s="101">
        <v>0</v>
      </c>
      <c r="Q26" s="101">
        <v>0</v>
      </c>
      <c r="R26" s="101">
        <v>0</v>
      </c>
      <c r="S26" s="101">
        <v>0</v>
      </c>
      <c r="T26" s="120">
        <f t="shared" si="0"/>
        <v>0</v>
      </c>
      <c r="U26" s="102"/>
      <c r="V26" s="102"/>
      <c r="W26" s="103"/>
      <c r="X26" s="121"/>
      <c r="Y26" s="120">
        <v>0</v>
      </c>
      <c r="Z26" s="83"/>
      <c r="AA26" s="103">
        <v>0</v>
      </c>
      <c r="AB26" s="83"/>
      <c r="AC26" s="83">
        <v>14000</v>
      </c>
      <c r="AD26" s="83">
        <v>10900</v>
      </c>
      <c r="AE26" s="255" t="s">
        <v>7268</v>
      </c>
      <c r="AF26" s="133" t="s">
        <v>1886</v>
      </c>
      <c r="AG26" s="170" t="s">
        <v>7307</v>
      </c>
      <c r="AH26" s="164" t="s">
        <v>1885</v>
      </c>
      <c r="AJ26" s="31">
        <v>14000</v>
      </c>
      <c r="AK26" s="32">
        <v>10900</v>
      </c>
      <c r="AL26" s="33">
        <v>24900</v>
      </c>
      <c r="AM26" s="34">
        <v>0.6</v>
      </c>
      <c r="AN26" s="31">
        <v>8400</v>
      </c>
      <c r="AO26" s="32">
        <v>6540</v>
      </c>
      <c r="AP26" s="33">
        <v>14940</v>
      </c>
      <c r="AQ26" s="35">
        <v>21</v>
      </c>
      <c r="AR26" s="42">
        <v>0.02</v>
      </c>
      <c r="AS26" s="31">
        <v>12731.597288742538</v>
      </c>
      <c r="AT26" s="32">
        <v>10944.15446787532</v>
      </c>
      <c r="AU26" s="33">
        <v>23675.751756617858</v>
      </c>
      <c r="AV26" s="42">
        <v>0.1</v>
      </c>
      <c r="AW26" s="31">
        <v>1720.4280104918539</v>
      </c>
      <c r="AX26" s="32">
        <v>918.27423710593439</v>
      </c>
      <c r="AY26" s="33">
        <v>2638.7022475977883</v>
      </c>
    </row>
    <row r="27" spans="1:51" x14ac:dyDescent="0.25">
      <c r="A27" t="s">
        <v>12</v>
      </c>
      <c r="B27" s="27">
        <v>234111708000</v>
      </c>
      <c r="C27" s="27" t="s">
        <v>8215</v>
      </c>
      <c r="D27">
        <v>96700</v>
      </c>
      <c r="E27" t="s">
        <v>890</v>
      </c>
      <c r="F27" t="s">
        <v>4015</v>
      </c>
      <c r="G27" s="5" t="s">
        <v>2588</v>
      </c>
      <c r="H27" s="96" t="s">
        <v>6298</v>
      </c>
      <c r="I27" t="s">
        <v>1994</v>
      </c>
      <c r="J27" s="96" t="s">
        <v>8</v>
      </c>
      <c r="K27" s="248">
        <v>0.6</v>
      </c>
      <c r="M27" s="101">
        <v>0</v>
      </c>
      <c r="N27" s="101">
        <v>0</v>
      </c>
      <c r="O27" s="101">
        <v>0</v>
      </c>
      <c r="P27" s="101">
        <v>0</v>
      </c>
      <c r="Q27" s="101">
        <v>0</v>
      </c>
      <c r="R27" s="101">
        <v>0</v>
      </c>
      <c r="S27" s="101">
        <v>0</v>
      </c>
      <c r="T27" s="120">
        <f t="shared" si="0"/>
        <v>0</v>
      </c>
      <c r="U27" s="102"/>
      <c r="V27" s="102"/>
      <c r="W27" s="103"/>
      <c r="X27" s="121"/>
      <c r="Y27" s="120">
        <v>0</v>
      </c>
      <c r="Z27" s="83"/>
      <c r="AA27" s="103">
        <v>0</v>
      </c>
      <c r="AB27" s="83"/>
      <c r="AC27" s="83">
        <v>14000</v>
      </c>
      <c r="AD27" s="83">
        <v>10900</v>
      </c>
      <c r="AE27" s="255" t="s">
        <v>7268</v>
      </c>
      <c r="AF27" s="133" t="s">
        <v>1886</v>
      </c>
      <c r="AG27" s="170" t="s">
        <v>7307</v>
      </c>
      <c r="AH27" s="164" t="s">
        <v>1885</v>
      </c>
      <c r="AJ27" s="31">
        <v>14000</v>
      </c>
      <c r="AK27" s="32">
        <v>10900</v>
      </c>
      <c r="AL27" s="33">
        <v>24900</v>
      </c>
      <c r="AM27" s="34">
        <v>0.6</v>
      </c>
      <c r="AN27" s="31">
        <v>8400</v>
      </c>
      <c r="AO27" s="32">
        <v>6540</v>
      </c>
      <c r="AP27" s="33">
        <v>14940</v>
      </c>
      <c r="AQ27" s="35">
        <v>21</v>
      </c>
      <c r="AR27" s="42">
        <v>0.02</v>
      </c>
      <c r="AS27" s="31">
        <v>12731.597288742538</v>
      </c>
      <c r="AT27" s="32">
        <v>10944.15446787532</v>
      </c>
      <c r="AU27" s="33">
        <v>23675.751756617858</v>
      </c>
      <c r="AV27" s="42">
        <v>0.1</v>
      </c>
      <c r="AW27" s="31">
        <v>1720.4280104918539</v>
      </c>
      <c r="AX27" s="32">
        <v>918.27423710593439</v>
      </c>
      <c r="AY27" s="33">
        <v>2638.7022475977883</v>
      </c>
    </row>
    <row r="28" spans="1:51" x14ac:dyDescent="0.25">
      <c r="A28" t="s">
        <v>12</v>
      </c>
      <c r="B28" s="27">
        <v>234111714000</v>
      </c>
      <c r="C28" s="27" t="s">
        <v>8215</v>
      </c>
      <c r="D28">
        <v>96701</v>
      </c>
      <c r="E28" t="s">
        <v>1211</v>
      </c>
      <c r="F28" t="s">
        <v>3909</v>
      </c>
      <c r="G28" s="5" t="s">
        <v>2913</v>
      </c>
      <c r="H28" s="96" t="s">
        <v>6298</v>
      </c>
      <c r="I28" t="s">
        <v>1994</v>
      </c>
      <c r="J28" s="96" t="s">
        <v>8</v>
      </c>
      <c r="K28" s="248">
        <v>0.6</v>
      </c>
      <c r="M28" s="101">
        <v>0</v>
      </c>
      <c r="N28" s="101">
        <v>0</v>
      </c>
      <c r="O28" s="101">
        <v>0</v>
      </c>
      <c r="P28" s="101">
        <v>0</v>
      </c>
      <c r="Q28" s="101">
        <v>0</v>
      </c>
      <c r="R28" s="101">
        <v>0</v>
      </c>
      <c r="S28" s="101">
        <v>0</v>
      </c>
      <c r="T28" s="120">
        <f t="shared" si="0"/>
        <v>0</v>
      </c>
      <c r="U28" s="102"/>
      <c r="V28" s="102"/>
      <c r="W28" s="103"/>
      <c r="X28" s="121"/>
      <c r="Y28" s="120">
        <v>0</v>
      </c>
      <c r="Z28" s="83"/>
      <c r="AA28" s="103">
        <v>0</v>
      </c>
      <c r="AB28" s="83"/>
      <c r="AC28" s="83">
        <v>14000</v>
      </c>
      <c r="AD28" s="83">
        <v>10900</v>
      </c>
      <c r="AE28" s="255" t="s">
        <v>7268</v>
      </c>
      <c r="AF28" s="133" t="s">
        <v>1886</v>
      </c>
      <c r="AG28" s="170" t="s">
        <v>7309</v>
      </c>
      <c r="AH28" s="164">
        <v>15</v>
      </c>
      <c r="AJ28" s="31">
        <v>14000</v>
      </c>
      <c r="AK28" s="32">
        <v>10900</v>
      </c>
      <c r="AL28" s="33">
        <v>24900</v>
      </c>
      <c r="AM28" s="34">
        <v>0.6</v>
      </c>
      <c r="AN28" s="31">
        <v>8400</v>
      </c>
      <c r="AO28" s="32">
        <v>6540</v>
      </c>
      <c r="AP28" s="33">
        <v>14940</v>
      </c>
      <c r="AQ28" s="35">
        <v>15</v>
      </c>
      <c r="AR28" s="42">
        <v>0.02</v>
      </c>
      <c r="AS28" s="31">
        <v>11305.294041922685</v>
      </c>
      <c r="AT28" s="32">
        <v>9718.0959696984373</v>
      </c>
      <c r="AU28" s="33">
        <v>21023.390011621123</v>
      </c>
      <c r="AV28" s="42">
        <v>0.1</v>
      </c>
      <c r="AW28" s="31">
        <v>2706.3975094168641</v>
      </c>
      <c r="AX28" s="32">
        <v>1444.5330424227825</v>
      </c>
      <c r="AY28" s="33">
        <v>4150.9305518396468</v>
      </c>
    </row>
    <row r="29" spans="1:51" x14ac:dyDescent="0.25">
      <c r="A29" t="s">
        <v>12</v>
      </c>
      <c r="B29" s="27">
        <v>234113408000</v>
      </c>
      <c r="C29" s="27" t="s">
        <v>8215</v>
      </c>
      <c r="D29">
        <v>96708</v>
      </c>
      <c r="E29" t="s">
        <v>950</v>
      </c>
      <c r="F29" t="s">
        <v>4014</v>
      </c>
      <c r="G29" s="5" t="s">
        <v>2649</v>
      </c>
      <c r="H29" s="96" t="s">
        <v>6298</v>
      </c>
      <c r="I29" t="s">
        <v>1994</v>
      </c>
      <c r="J29" s="96" t="s">
        <v>8</v>
      </c>
      <c r="K29" s="248">
        <v>0.6</v>
      </c>
      <c r="M29" s="101">
        <v>0</v>
      </c>
      <c r="N29" s="101">
        <v>0</v>
      </c>
      <c r="O29" s="101">
        <v>0</v>
      </c>
      <c r="P29" s="101">
        <v>0</v>
      </c>
      <c r="Q29" s="101">
        <v>0</v>
      </c>
      <c r="R29" s="101">
        <v>0</v>
      </c>
      <c r="S29" s="101">
        <v>0</v>
      </c>
      <c r="T29" s="120">
        <f t="shared" si="0"/>
        <v>0</v>
      </c>
      <c r="U29" s="102"/>
      <c r="V29" s="102"/>
      <c r="W29" s="103"/>
      <c r="X29" s="121"/>
      <c r="Y29" s="120">
        <v>0</v>
      </c>
      <c r="Z29" s="83"/>
      <c r="AA29" s="103">
        <v>0</v>
      </c>
      <c r="AB29" s="83"/>
      <c r="AC29" s="83">
        <v>14000</v>
      </c>
      <c r="AD29" s="83">
        <v>10900</v>
      </c>
      <c r="AE29" s="255" t="s">
        <v>7268</v>
      </c>
      <c r="AF29" s="133" t="s">
        <v>1886</v>
      </c>
      <c r="AG29" s="170" t="s">
        <v>7307</v>
      </c>
      <c r="AH29" s="164" t="s">
        <v>1885</v>
      </c>
      <c r="AJ29" s="31">
        <v>14000</v>
      </c>
      <c r="AK29" s="32">
        <v>10900</v>
      </c>
      <c r="AL29" s="33">
        <v>24900</v>
      </c>
      <c r="AM29" s="34">
        <v>0.6</v>
      </c>
      <c r="AN29" s="31">
        <v>8400</v>
      </c>
      <c r="AO29" s="32">
        <v>6540</v>
      </c>
      <c r="AP29" s="33">
        <v>14940</v>
      </c>
      <c r="AQ29" s="35">
        <v>21</v>
      </c>
      <c r="AR29" s="42">
        <v>0.02</v>
      </c>
      <c r="AS29" s="31">
        <v>12731.597288742538</v>
      </c>
      <c r="AT29" s="32">
        <v>10944.15446787532</v>
      </c>
      <c r="AU29" s="33">
        <v>23675.751756617858</v>
      </c>
      <c r="AV29" s="42">
        <v>0.1</v>
      </c>
      <c r="AW29" s="31">
        <v>1720.4280104918539</v>
      </c>
      <c r="AX29" s="32">
        <v>918.27423710593439</v>
      </c>
      <c r="AY29" s="33">
        <v>2638.7022475977883</v>
      </c>
    </row>
    <row r="30" spans="1:51" x14ac:dyDescent="0.25">
      <c r="A30" t="s">
        <v>12</v>
      </c>
      <c r="B30" s="27">
        <v>234112914000</v>
      </c>
      <c r="C30" s="27" t="s">
        <v>8215</v>
      </c>
      <c r="D30">
        <v>96720</v>
      </c>
      <c r="E30" t="s">
        <v>1237</v>
      </c>
      <c r="F30" t="s">
        <v>4013</v>
      </c>
      <c r="G30" s="5" t="s">
        <v>2939</v>
      </c>
      <c r="H30" s="96" t="s">
        <v>6298</v>
      </c>
      <c r="I30" t="s">
        <v>1994</v>
      </c>
      <c r="J30" s="96" t="s">
        <v>8</v>
      </c>
      <c r="K30" s="248">
        <v>0.6</v>
      </c>
      <c r="M30" s="101">
        <v>0</v>
      </c>
      <c r="N30" s="101">
        <v>0</v>
      </c>
      <c r="O30" s="101">
        <v>0</v>
      </c>
      <c r="P30" s="101">
        <v>0</v>
      </c>
      <c r="Q30" s="101">
        <v>0</v>
      </c>
      <c r="R30" s="101">
        <v>0</v>
      </c>
      <c r="S30" s="101">
        <v>0</v>
      </c>
      <c r="T30" s="120">
        <f t="shared" si="0"/>
        <v>0</v>
      </c>
      <c r="U30" s="102"/>
      <c r="V30" s="102"/>
      <c r="W30" s="103"/>
      <c r="X30" s="121"/>
      <c r="Y30" s="120">
        <v>0</v>
      </c>
      <c r="Z30" s="83"/>
      <c r="AA30" s="103">
        <v>0</v>
      </c>
      <c r="AB30" s="83"/>
      <c r="AC30" s="83">
        <v>14000</v>
      </c>
      <c r="AD30" s="83">
        <v>10900</v>
      </c>
      <c r="AE30" s="255" t="s">
        <v>7268</v>
      </c>
      <c r="AF30" s="133" t="s">
        <v>1886</v>
      </c>
      <c r="AG30" s="170" t="s">
        <v>7307</v>
      </c>
      <c r="AH30" s="164" t="s">
        <v>1885</v>
      </c>
      <c r="AJ30" s="31">
        <v>14000</v>
      </c>
      <c r="AK30" s="32">
        <v>10900</v>
      </c>
      <c r="AL30" s="33">
        <v>24900</v>
      </c>
      <c r="AM30" s="34">
        <v>0.6</v>
      </c>
      <c r="AN30" s="31">
        <v>8400</v>
      </c>
      <c r="AO30" s="32">
        <v>6540</v>
      </c>
      <c r="AP30" s="33">
        <v>14940</v>
      </c>
      <c r="AQ30" s="35">
        <v>21</v>
      </c>
      <c r="AR30" s="42">
        <v>0.02</v>
      </c>
      <c r="AS30" s="31">
        <v>12731.597288742538</v>
      </c>
      <c r="AT30" s="32">
        <v>10944.15446787532</v>
      </c>
      <c r="AU30" s="33">
        <v>23675.751756617858</v>
      </c>
      <c r="AV30" s="42">
        <v>0.1</v>
      </c>
      <c r="AW30" s="31">
        <v>1720.4280104918539</v>
      </c>
      <c r="AX30" s="32">
        <v>918.27423710593439</v>
      </c>
      <c r="AY30" s="33">
        <v>2638.7022475977883</v>
      </c>
    </row>
    <row r="31" spans="1:51" x14ac:dyDescent="0.25">
      <c r="A31" t="s">
        <v>12</v>
      </c>
      <c r="B31" s="27">
        <v>234111506000</v>
      </c>
      <c r="C31" s="27" t="s">
        <v>8215</v>
      </c>
      <c r="D31">
        <v>96730</v>
      </c>
      <c r="E31" t="s">
        <v>724</v>
      </c>
      <c r="F31" t="s">
        <v>4012</v>
      </c>
      <c r="G31" s="5" t="s">
        <v>2417</v>
      </c>
      <c r="H31" s="96" t="s">
        <v>6298</v>
      </c>
      <c r="I31" t="s">
        <v>1994</v>
      </c>
      <c r="J31" s="96" t="s">
        <v>8</v>
      </c>
      <c r="K31" s="248">
        <v>0.6</v>
      </c>
      <c r="M31" s="101">
        <v>0</v>
      </c>
      <c r="N31" s="101">
        <v>0</v>
      </c>
      <c r="O31" s="101">
        <v>0</v>
      </c>
      <c r="P31" s="101">
        <v>0</v>
      </c>
      <c r="Q31" s="101">
        <v>0</v>
      </c>
      <c r="R31" s="101">
        <v>0</v>
      </c>
      <c r="S31" s="101">
        <v>0</v>
      </c>
      <c r="T31" s="120">
        <f t="shared" si="0"/>
        <v>0</v>
      </c>
      <c r="U31" s="102"/>
      <c r="V31" s="102"/>
      <c r="W31" s="103"/>
      <c r="X31" s="121"/>
      <c r="Y31" s="120">
        <v>0</v>
      </c>
      <c r="Z31" s="83"/>
      <c r="AA31" s="103">
        <v>0</v>
      </c>
      <c r="AB31" s="83"/>
      <c r="AC31" s="83">
        <v>14000</v>
      </c>
      <c r="AD31" s="83">
        <v>10900</v>
      </c>
      <c r="AE31" s="255" t="s">
        <v>7268</v>
      </c>
      <c r="AF31" s="133" t="s">
        <v>1886</v>
      </c>
      <c r="AG31" s="170" t="s">
        <v>7307</v>
      </c>
      <c r="AH31" s="164" t="s">
        <v>1885</v>
      </c>
      <c r="AJ31" s="31">
        <v>14000</v>
      </c>
      <c r="AK31" s="32">
        <v>10900</v>
      </c>
      <c r="AL31" s="33">
        <v>24900</v>
      </c>
      <c r="AM31" s="34">
        <v>0.6</v>
      </c>
      <c r="AN31" s="31">
        <v>8400</v>
      </c>
      <c r="AO31" s="32">
        <v>6540</v>
      </c>
      <c r="AP31" s="33">
        <v>14940</v>
      </c>
      <c r="AQ31" s="35">
        <v>21</v>
      </c>
      <c r="AR31" s="42">
        <v>0.02</v>
      </c>
      <c r="AS31" s="31">
        <v>12731.597288742538</v>
      </c>
      <c r="AT31" s="32">
        <v>10944.15446787532</v>
      </c>
      <c r="AU31" s="33">
        <v>23675.751756617858</v>
      </c>
      <c r="AV31" s="42">
        <v>0.1</v>
      </c>
      <c r="AW31" s="31">
        <v>1720.4280104918539</v>
      </c>
      <c r="AX31" s="32">
        <v>918.27423710593439</v>
      </c>
      <c r="AY31" s="33">
        <v>2638.7022475977883</v>
      </c>
    </row>
    <row r="32" spans="1:51" x14ac:dyDescent="0.25">
      <c r="A32" t="s">
        <v>12</v>
      </c>
      <c r="B32" s="27">
        <v>234112814000</v>
      </c>
      <c r="C32" s="27" t="s">
        <v>8215</v>
      </c>
      <c r="D32">
        <v>96731</v>
      </c>
      <c r="E32" t="s">
        <v>1234</v>
      </c>
      <c r="F32" t="s">
        <v>4011</v>
      </c>
      <c r="G32" s="5" t="s">
        <v>2936</v>
      </c>
      <c r="H32" s="96" t="s">
        <v>6298</v>
      </c>
      <c r="I32" t="s">
        <v>1994</v>
      </c>
      <c r="J32" s="96" t="s">
        <v>8</v>
      </c>
      <c r="K32" s="248">
        <v>0.6</v>
      </c>
      <c r="M32" s="101">
        <v>0</v>
      </c>
      <c r="N32" s="101">
        <v>0</v>
      </c>
      <c r="O32" s="101">
        <v>0</v>
      </c>
      <c r="P32" s="101">
        <v>0</v>
      </c>
      <c r="Q32" s="101">
        <v>0</v>
      </c>
      <c r="R32" s="101">
        <v>0</v>
      </c>
      <c r="S32" s="101">
        <v>0</v>
      </c>
      <c r="T32" s="120">
        <f t="shared" si="0"/>
        <v>0</v>
      </c>
      <c r="U32" s="102"/>
      <c r="V32" s="102"/>
      <c r="W32" s="103"/>
      <c r="X32" s="121"/>
      <c r="Y32" s="120">
        <v>0</v>
      </c>
      <c r="Z32" s="83"/>
      <c r="AA32" s="103">
        <v>0</v>
      </c>
      <c r="AB32" s="83"/>
      <c r="AC32" s="83">
        <v>14000</v>
      </c>
      <c r="AD32" s="83">
        <v>10900</v>
      </c>
      <c r="AE32" s="255" t="s">
        <v>7268</v>
      </c>
      <c r="AF32" s="133" t="s">
        <v>1886</v>
      </c>
      <c r="AG32" s="170" t="s">
        <v>7307</v>
      </c>
      <c r="AH32" s="164" t="s">
        <v>1885</v>
      </c>
      <c r="AJ32" s="31">
        <v>14000</v>
      </c>
      <c r="AK32" s="32">
        <v>10900</v>
      </c>
      <c r="AL32" s="33">
        <v>24900</v>
      </c>
      <c r="AM32" s="34">
        <v>0.6</v>
      </c>
      <c r="AN32" s="31">
        <v>8400</v>
      </c>
      <c r="AO32" s="32">
        <v>6540</v>
      </c>
      <c r="AP32" s="33">
        <v>14940</v>
      </c>
      <c r="AQ32" s="35">
        <v>21</v>
      </c>
      <c r="AR32" s="42">
        <v>0.02</v>
      </c>
      <c r="AS32" s="31">
        <v>12731.597288742538</v>
      </c>
      <c r="AT32" s="32">
        <v>10944.15446787532</v>
      </c>
      <c r="AU32" s="33">
        <v>23675.751756617858</v>
      </c>
      <c r="AV32" s="42">
        <v>0.1</v>
      </c>
      <c r="AW32" s="31">
        <v>1720.4280104918539</v>
      </c>
      <c r="AX32" s="32">
        <v>918.27423710593439</v>
      </c>
      <c r="AY32" s="33">
        <v>2638.7022475977883</v>
      </c>
    </row>
    <row r="33" spans="1:51" x14ac:dyDescent="0.25">
      <c r="A33" t="s">
        <v>12</v>
      </c>
      <c r="B33" s="27">
        <v>234112714000</v>
      </c>
      <c r="C33" s="27" t="s">
        <v>8215</v>
      </c>
      <c r="D33">
        <v>96732</v>
      </c>
      <c r="E33" t="s">
        <v>1229</v>
      </c>
      <c r="F33" t="s">
        <v>4010</v>
      </c>
      <c r="G33" s="5" t="s">
        <v>2931</v>
      </c>
      <c r="H33" s="96" t="s">
        <v>6298</v>
      </c>
      <c r="I33" t="s">
        <v>1994</v>
      </c>
      <c r="J33" s="96" t="s">
        <v>8</v>
      </c>
      <c r="K33" s="248">
        <v>0.6</v>
      </c>
      <c r="M33" s="101">
        <v>0</v>
      </c>
      <c r="N33" s="101">
        <v>0</v>
      </c>
      <c r="O33" s="101">
        <v>0</v>
      </c>
      <c r="P33" s="101">
        <v>0</v>
      </c>
      <c r="Q33" s="101">
        <v>0</v>
      </c>
      <c r="R33" s="101">
        <v>0</v>
      </c>
      <c r="S33" s="101">
        <v>0</v>
      </c>
      <c r="T33" s="120">
        <f t="shared" si="0"/>
        <v>0</v>
      </c>
      <c r="U33" s="102"/>
      <c r="V33" s="102"/>
      <c r="W33" s="103"/>
      <c r="X33" s="121"/>
      <c r="Y33" s="120">
        <v>0</v>
      </c>
      <c r="Z33" s="83"/>
      <c r="AA33" s="103">
        <v>0</v>
      </c>
      <c r="AB33" s="83"/>
      <c r="AC33" s="83">
        <v>14000</v>
      </c>
      <c r="AD33" s="83">
        <v>10900</v>
      </c>
      <c r="AE33" s="255" t="s">
        <v>7268</v>
      </c>
      <c r="AF33" s="133" t="s">
        <v>1886</v>
      </c>
      <c r="AG33" s="170" t="s">
        <v>7307</v>
      </c>
      <c r="AH33" s="164" t="s">
        <v>1885</v>
      </c>
      <c r="AJ33" s="31">
        <v>14000</v>
      </c>
      <c r="AK33" s="32">
        <v>10900</v>
      </c>
      <c r="AL33" s="33">
        <v>24900</v>
      </c>
      <c r="AM33" s="34">
        <v>0.6</v>
      </c>
      <c r="AN33" s="31">
        <v>8400</v>
      </c>
      <c r="AO33" s="32">
        <v>6540</v>
      </c>
      <c r="AP33" s="33">
        <v>14940</v>
      </c>
      <c r="AQ33" s="35">
        <v>21</v>
      </c>
      <c r="AR33" s="42">
        <v>0.02</v>
      </c>
      <c r="AS33" s="31">
        <v>12731.597288742538</v>
      </c>
      <c r="AT33" s="32">
        <v>10944.15446787532</v>
      </c>
      <c r="AU33" s="33">
        <v>23675.751756617858</v>
      </c>
      <c r="AV33" s="42">
        <v>0.1</v>
      </c>
      <c r="AW33" s="31">
        <v>1720.4280104918539</v>
      </c>
      <c r="AX33" s="32">
        <v>918.27423710593439</v>
      </c>
      <c r="AY33" s="33">
        <v>2638.7022475977883</v>
      </c>
    </row>
    <row r="34" spans="1:51" x14ac:dyDescent="0.25">
      <c r="A34" t="s">
        <v>12</v>
      </c>
      <c r="B34" s="27">
        <v>234121316020</v>
      </c>
      <c r="C34" s="27" t="s">
        <v>8215</v>
      </c>
      <c r="D34">
        <v>105082</v>
      </c>
      <c r="E34" t="s">
        <v>1349</v>
      </c>
      <c r="F34" t="s">
        <v>5726</v>
      </c>
      <c r="G34" s="5" t="s">
        <v>3015</v>
      </c>
      <c r="H34" s="96" t="s">
        <v>6298</v>
      </c>
      <c r="I34" t="s">
        <v>1883</v>
      </c>
      <c r="J34" s="96" t="s">
        <v>8</v>
      </c>
      <c r="K34" s="248">
        <v>1</v>
      </c>
      <c r="M34" s="101">
        <v>0</v>
      </c>
      <c r="N34" s="101">
        <v>0</v>
      </c>
      <c r="O34" s="101">
        <v>0</v>
      </c>
      <c r="P34" s="101">
        <v>0</v>
      </c>
      <c r="Q34" s="101">
        <v>0</v>
      </c>
      <c r="R34" s="101">
        <v>16500</v>
      </c>
      <c r="S34" s="101">
        <v>0</v>
      </c>
      <c r="T34" s="120">
        <f t="shared" si="0"/>
        <v>16500</v>
      </c>
      <c r="U34" s="102"/>
      <c r="V34" s="102"/>
      <c r="W34" s="103"/>
      <c r="X34" s="121"/>
      <c r="Y34" s="120">
        <v>16500</v>
      </c>
      <c r="Z34" s="83"/>
      <c r="AA34" s="103">
        <v>0</v>
      </c>
      <c r="AB34" s="83"/>
      <c r="AC34" s="83">
        <v>0</v>
      </c>
      <c r="AD34" s="83">
        <v>10900</v>
      </c>
      <c r="AE34" s="255" t="s">
        <v>7273</v>
      </c>
      <c r="AF34" s="133" t="s">
        <v>1886</v>
      </c>
      <c r="AG34" s="170" t="s">
        <v>7308</v>
      </c>
      <c r="AH34" s="164">
        <v>3</v>
      </c>
      <c r="AJ34" s="31">
        <v>0</v>
      </c>
      <c r="AK34" s="32">
        <v>10900</v>
      </c>
      <c r="AL34" s="33">
        <v>10900</v>
      </c>
      <c r="AM34" s="34">
        <v>1</v>
      </c>
      <c r="AN34" s="31">
        <v>0</v>
      </c>
      <c r="AO34" s="32">
        <v>10900</v>
      </c>
      <c r="AP34" s="33">
        <v>10900</v>
      </c>
      <c r="AQ34" s="35">
        <v>3</v>
      </c>
      <c r="AR34" s="42">
        <v>0.02</v>
      </c>
      <c r="AS34" s="31">
        <v>0</v>
      </c>
      <c r="AT34" s="32">
        <v>12771.087252924694</v>
      </c>
      <c r="AU34" s="33">
        <v>12771.087252924694</v>
      </c>
      <c r="AV34" s="42">
        <v>0.1</v>
      </c>
      <c r="AW34" s="31">
        <v>0</v>
      </c>
      <c r="AX34" s="32">
        <v>5957.8064567918163</v>
      </c>
      <c r="AY34" s="33">
        <v>5957.8064567918163</v>
      </c>
    </row>
    <row r="35" spans="1:51" x14ac:dyDescent="0.25">
      <c r="A35" t="s">
        <v>12</v>
      </c>
      <c r="B35" s="27">
        <v>234112116000</v>
      </c>
      <c r="C35" t="s">
        <v>6336</v>
      </c>
      <c r="D35">
        <v>117770</v>
      </c>
      <c r="E35" t="s">
        <v>488</v>
      </c>
      <c r="F35" t="s">
        <v>3901</v>
      </c>
      <c r="G35" s="5" t="s">
        <v>2175</v>
      </c>
      <c r="H35" s="96" t="s">
        <v>6298</v>
      </c>
      <c r="I35" t="s">
        <v>1994</v>
      </c>
      <c r="J35" s="96" t="s">
        <v>8</v>
      </c>
      <c r="K35" s="248">
        <v>0.6</v>
      </c>
      <c r="M35" s="101">
        <v>0</v>
      </c>
      <c r="N35" s="101">
        <v>0</v>
      </c>
      <c r="O35" s="101">
        <v>0</v>
      </c>
      <c r="P35" s="101">
        <v>0</v>
      </c>
      <c r="Q35" s="101">
        <v>0</v>
      </c>
      <c r="R35" s="101">
        <v>0</v>
      </c>
      <c r="S35" s="101">
        <v>0</v>
      </c>
      <c r="T35" s="120">
        <f t="shared" si="0"/>
        <v>0</v>
      </c>
      <c r="U35" s="102"/>
      <c r="V35" s="102"/>
      <c r="W35" s="103"/>
      <c r="X35" s="121"/>
      <c r="Y35" s="120">
        <v>0</v>
      </c>
      <c r="Z35" s="83"/>
      <c r="AA35" s="103">
        <v>0</v>
      </c>
      <c r="AB35" s="83"/>
      <c r="AC35" s="83">
        <v>14000</v>
      </c>
      <c r="AD35" s="83">
        <v>10900</v>
      </c>
      <c r="AE35" s="255" t="s">
        <v>7268</v>
      </c>
      <c r="AF35" s="133" t="s">
        <v>1886</v>
      </c>
      <c r="AG35" s="170" t="s">
        <v>7307</v>
      </c>
      <c r="AH35" s="164" t="s">
        <v>1885</v>
      </c>
      <c r="AJ35" s="31">
        <v>14000</v>
      </c>
      <c r="AK35" s="32">
        <v>10900</v>
      </c>
      <c r="AL35" s="33">
        <v>24900</v>
      </c>
      <c r="AM35" s="34">
        <v>0.6</v>
      </c>
      <c r="AN35" s="31">
        <v>8400</v>
      </c>
      <c r="AO35" s="32">
        <v>6540</v>
      </c>
      <c r="AP35" s="33">
        <v>14940</v>
      </c>
      <c r="AQ35" s="35">
        <v>21</v>
      </c>
      <c r="AR35" s="42">
        <v>0.02</v>
      </c>
      <c r="AS35" s="31">
        <v>12731.597288742538</v>
      </c>
      <c r="AT35" s="32">
        <v>10944.15446787532</v>
      </c>
      <c r="AU35" s="33">
        <v>23675.751756617858</v>
      </c>
      <c r="AV35" s="42">
        <v>0.1</v>
      </c>
      <c r="AW35" s="31">
        <v>1720.4280104918539</v>
      </c>
      <c r="AX35" s="32">
        <v>918.27423710593439</v>
      </c>
      <c r="AY35" s="33">
        <v>2638.7022475977883</v>
      </c>
    </row>
    <row r="36" spans="1:51" x14ac:dyDescent="0.25">
      <c r="A36" t="s">
        <v>12</v>
      </c>
      <c r="B36" s="27">
        <v>234111616000</v>
      </c>
      <c r="C36" t="s">
        <v>6336</v>
      </c>
      <c r="D36">
        <v>117771</v>
      </c>
      <c r="E36" t="s">
        <v>470</v>
      </c>
      <c r="F36" t="s">
        <v>3900</v>
      </c>
      <c r="G36" s="5" t="s">
        <v>2161</v>
      </c>
      <c r="H36" s="96" t="s">
        <v>6298</v>
      </c>
      <c r="I36" t="s">
        <v>1994</v>
      </c>
      <c r="J36" s="96" t="s">
        <v>8</v>
      </c>
      <c r="K36" s="248">
        <v>0.6</v>
      </c>
      <c r="M36" s="101">
        <v>0</v>
      </c>
      <c r="N36" s="101">
        <v>0</v>
      </c>
      <c r="O36" s="101">
        <v>0</v>
      </c>
      <c r="P36" s="101">
        <v>0</v>
      </c>
      <c r="Q36" s="101">
        <v>0</v>
      </c>
      <c r="R36" s="101">
        <v>0</v>
      </c>
      <c r="S36" s="101">
        <v>0</v>
      </c>
      <c r="T36" s="120">
        <f t="shared" si="0"/>
        <v>0</v>
      </c>
      <c r="U36" s="102"/>
      <c r="V36" s="102"/>
      <c r="W36" s="103"/>
      <c r="X36" s="121"/>
      <c r="Y36" s="120">
        <v>0</v>
      </c>
      <c r="Z36" s="83"/>
      <c r="AA36" s="103">
        <v>0</v>
      </c>
      <c r="AB36" s="83"/>
      <c r="AC36" s="83">
        <v>14000</v>
      </c>
      <c r="AD36" s="83">
        <v>10900</v>
      </c>
      <c r="AE36" s="255" t="s">
        <v>7268</v>
      </c>
      <c r="AF36" s="133" t="s">
        <v>1886</v>
      </c>
      <c r="AG36" s="170" t="s">
        <v>7307</v>
      </c>
      <c r="AH36" s="164" t="s">
        <v>1885</v>
      </c>
      <c r="AJ36" s="31">
        <v>14000</v>
      </c>
      <c r="AK36" s="32">
        <v>10900</v>
      </c>
      <c r="AL36" s="33">
        <v>24900</v>
      </c>
      <c r="AM36" s="34">
        <v>0.6</v>
      </c>
      <c r="AN36" s="31">
        <v>8400</v>
      </c>
      <c r="AO36" s="32">
        <v>6540</v>
      </c>
      <c r="AP36" s="33">
        <v>14940</v>
      </c>
      <c r="AQ36" s="35">
        <v>21</v>
      </c>
      <c r="AR36" s="42">
        <v>0.02</v>
      </c>
      <c r="AS36" s="31">
        <v>12731.597288742538</v>
      </c>
      <c r="AT36" s="32">
        <v>10944.15446787532</v>
      </c>
      <c r="AU36" s="33">
        <v>23675.751756617858</v>
      </c>
      <c r="AV36" s="42">
        <v>0.1</v>
      </c>
      <c r="AW36" s="31">
        <v>1720.4280104918539</v>
      </c>
      <c r="AX36" s="32">
        <v>918.27423710593439</v>
      </c>
      <c r="AY36" s="33">
        <v>2638.7022475977883</v>
      </c>
    </row>
    <row r="37" spans="1:51" x14ac:dyDescent="0.25">
      <c r="A37" t="s">
        <v>12</v>
      </c>
      <c r="B37" s="27">
        <v>234112006000</v>
      </c>
      <c r="C37" s="27" t="s">
        <v>8215</v>
      </c>
      <c r="D37">
        <v>117816</v>
      </c>
      <c r="E37" t="s">
        <v>738</v>
      </c>
      <c r="F37" t="s">
        <v>4009</v>
      </c>
      <c r="G37" s="5" t="s">
        <v>2431</v>
      </c>
      <c r="H37" s="96" t="s">
        <v>6298</v>
      </c>
      <c r="I37" t="s">
        <v>1994</v>
      </c>
      <c r="J37" s="96" t="s">
        <v>8</v>
      </c>
      <c r="K37" s="248">
        <v>0.6</v>
      </c>
      <c r="M37" s="101">
        <v>0</v>
      </c>
      <c r="N37" s="101">
        <v>0</v>
      </c>
      <c r="O37" s="101">
        <v>0</v>
      </c>
      <c r="P37" s="101">
        <v>0</v>
      </c>
      <c r="Q37" s="101">
        <v>0</v>
      </c>
      <c r="R37" s="101">
        <v>0</v>
      </c>
      <c r="S37" s="101">
        <v>0</v>
      </c>
      <c r="T37" s="120">
        <f t="shared" si="0"/>
        <v>0</v>
      </c>
      <c r="U37" s="102"/>
      <c r="V37" s="102"/>
      <c r="W37" s="103"/>
      <c r="X37" s="121"/>
      <c r="Y37" s="120">
        <v>0</v>
      </c>
      <c r="Z37" s="83"/>
      <c r="AA37" s="103">
        <v>0</v>
      </c>
      <c r="AB37" s="83"/>
      <c r="AC37" s="83">
        <v>14000</v>
      </c>
      <c r="AD37" s="83">
        <v>10900</v>
      </c>
      <c r="AE37" s="255" t="s">
        <v>7268</v>
      </c>
      <c r="AF37" s="133" t="s">
        <v>1886</v>
      </c>
      <c r="AG37" s="170" t="s">
        <v>7307</v>
      </c>
      <c r="AH37" s="164" t="s">
        <v>1885</v>
      </c>
      <c r="AJ37" s="31">
        <v>14000</v>
      </c>
      <c r="AK37" s="32">
        <v>10900</v>
      </c>
      <c r="AL37" s="33">
        <v>24900</v>
      </c>
      <c r="AM37" s="34">
        <v>0.6</v>
      </c>
      <c r="AN37" s="31">
        <v>8400</v>
      </c>
      <c r="AO37" s="32">
        <v>6540</v>
      </c>
      <c r="AP37" s="33">
        <v>14940</v>
      </c>
      <c r="AQ37" s="35">
        <v>21</v>
      </c>
      <c r="AR37" s="42">
        <v>0.02</v>
      </c>
      <c r="AS37" s="31">
        <v>12731.597288742538</v>
      </c>
      <c r="AT37" s="32">
        <v>10944.15446787532</v>
      </c>
      <c r="AU37" s="33">
        <v>23675.751756617858</v>
      </c>
      <c r="AV37" s="42">
        <v>0.1</v>
      </c>
      <c r="AW37" s="31">
        <v>1720.4280104918539</v>
      </c>
      <c r="AX37" s="32">
        <v>918.27423710593439</v>
      </c>
      <c r="AY37" s="33">
        <v>2638.7022475977883</v>
      </c>
    </row>
    <row r="38" spans="1:51" x14ac:dyDescent="0.25">
      <c r="A38" t="s">
        <v>12</v>
      </c>
      <c r="B38" s="27">
        <v>234113116000</v>
      </c>
      <c r="C38" t="s">
        <v>6336</v>
      </c>
      <c r="D38">
        <v>117969</v>
      </c>
      <c r="E38" t="s">
        <v>494</v>
      </c>
      <c r="F38" t="s">
        <v>3899</v>
      </c>
      <c r="G38" s="5" t="s">
        <v>2180</v>
      </c>
      <c r="H38" s="96" t="s">
        <v>6298</v>
      </c>
      <c r="I38" t="s">
        <v>1994</v>
      </c>
      <c r="J38" s="96" t="s">
        <v>8</v>
      </c>
      <c r="K38" s="248">
        <v>0.6</v>
      </c>
      <c r="M38" s="101">
        <v>0</v>
      </c>
      <c r="N38" s="101">
        <v>0</v>
      </c>
      <c r="O38" s="101">
        <v>0</v>
      </c>
      <c r="P38" s="101">
        <v>0</v>
      </c>
      <c r="Q38" s="101">
        <v>0</v>
      </c>
      <c r="R38" s="101">
        <v>0</v>
      </c>
      <c r="S38" s="101">
        <v>0</v>
      </c>
      <c r="T38" s="120">
        <f t="shared" si="0"/>
        <v>0</v>
      </c>
      <c r="U38" s="102"/>
      <c r="V38" s="102"/>
      <c r="W38" s="103"/>
      <c r="X38" s="121"/>
      <c r="Y38" s="120">
        <v>0</v>
      </c>
      <c r="Z38" s="83"/>
      <c r="AA38" s="103">
        <v>0</v>
      </c>
      <c r="AB38" s="83"/>
      <c r="AC38" s="83">
        <v>14000</v>
      </c>
      <c r="AD38" s="83">
        <v>10900</v>
      </c>
      <c r="AE38" s="255" t="s">
        <v>7268</v>
      </c>
      <c r="AF38" s="133" t="s">
        <v>1886</v>
      </c>
      <c r="AG38" s="170" t="s">
        <v>7307</v>
      </c>
      <c r="AH38" s="164" t="s">
        <v>1885</v>
      </c>
      <c r="AJ38" s="31">
        <v>14000</v>
      </c>
      <c r="AK38" s="32">
        <v>10900</v>
      </c>
      <c r="AL38" s="33">
        <v>24900</v>
      </c>
      <c r="AM38" s="34">
        <v>0.6</v>
      </c>
      <c r="AN38" s="31">
        <v>8400</v>
      </c>
      <c r="AO38" s="32">
        <v>6540</v>
      </c>
      <c r="AP38" s="33">
        <v>14940</v>
      </c>
      <c r="AQ38" s="35">
        <v>21</v>
      </c>
      <c r="AR38" s="42">
        <v>0.02</v>
      </c>
      <c r="AS38" s="31">
        <v>12731.597288742538</v>
      </c>
      <c r="AT38" s="32">
        <v>10944.15446787532</v>
      </c>
      <c r="AU38" s="33">
        <v>23675.751756617858</v>
      </c>
      <c r="AV38" s="42">
        <v>0.1</v>
      </c>
      <c r="AW38" s="31">
        <v>1720.4280104918539</v>
      </c>
      <c r="AX38" s="32">
        <v>918.27423710593439</v>
      </c>
      <c r="AY38" s="33">
        <v>2638.7022475977883</v>
      </c>
    </row>
    <row r="39" spans="1:51" x14ac:dyDescent="0.25">
      <c r="A39" t="s">
        <v>12</v>
      </c>
      <c r="B39" s="27">
        <v>234113216000</v>
      </c>
      <c r="C39" s="27" t="s">
        <v>8215</v>
      </c>
      <c r="D39">
        <v>117970</v>
      </c>
      <c r="E39" t="s">
        <v>1390</v>
      </c>
      <c r="F39" t="s">
        <v>4008</v>
      </c>
      <c r="G39" s="5" t="s">
        <v>3038</v>
      </c>
      <c r="H39" s="96" t="s">
        <v>6298</v>
      </c>
      <c r="I39" t="s">
        <v>1994</v>
      </c>
      <c r="J39" s="96" t="s">
        <v>8</v>
      </c>
      <c r="K39" s="248">
        <v>0.6</v>
      </c>
      <c r="M39" s="101">
        <v>0</v>
      </c>
      <c r="N39" s="101">
        <v>0</v>
      </c>
      <c r="O39" s="101">
        <v>0</v>
      </c>
      <c r="P39" s="101">
        <v>0</v>
      </c>
      <c r="Q39" s="101">
        <v>0</v>
      </c>
      <c r="R39" s="101">
        <v>0</v>
      </c>
      <c r="S39" s="101">
        <v>0</v>
      </c>
      <c r="T39" s="120">
        <f t="shared" si="0"/>
        <v>0</v>
      </c>
      <c r="U39" s="102"/>
      <c r="V39" s="102"/>
      <c r="W39" s="103"/>
      <c r="X39" s="121"/>
      <c r="Y39" s="120">
        <v>0</v>
      </c>
      <c r="Z39" s="83"/>
      <c r="AA39" s="103">
        <v>0</v>
      </c>
      <c r="AB39" s="83"/>
      <c r="AC39" s="83">
        <v>14000</v>
      </c>
      <c r="AD39" s="83">
        <v>10900</v>
      </c>
      <c r="AE39" s="255" t="s">
        <v>7268</v>
      </c>
      <c r="AF39" s="133" t="s">
        <v>1886</v>
      </c>
      <c r="AG39" s="170" t="s">
        <v>7307</v>
      </c>
      <c r="AH39" s="164" t="s">
        <v>1885</v>
      </c>
      <c r="AJ39" s="31">
        <v>14000</v>
      </c>
      <c r="AK39" s="32">
        <v>10900</v>
      </c>
      <c r="AL39" s="33">
        <v>24900</v>
      </c>
      <c r="AM39" s="34">
        <v>0.6</v>
      </c>
      <c r="AN39" s="31">
        <v>8400</v>
      </c>
      <c r="AO39" s="32">
        <v>6540</v>
      </c>
      <c r="AP39" s="33">
        <v>14940</v>
      </c>
      <c r="AQ39" s="35">
        <v>21</v>
      </c>
      <c r="AR39" s="42">
        <v>0.02</v>
      </c>
      <c r="AS39" s="31">
        <v>12731.597288742538</v>
      </c>
      <c r="AT39" s="32">
        <v>10944.15446787532</v>
      </c>
      <c r="AU39" s="33">
        <v>23675.751756617858</v>
      </c>
      <c r="AV39" s="42">
        <v>0.1</v>
      </c>
      <c r="AW39" s="31">
        <v>1720.4280104918539</v>
      </c>
      <c r="AX39" s="32">
        <v>918.27423710593439</v>
      </c>
      <c r="AY39" s="33">
        <v>2638.7022475977883</v>
      </c>
    </row>
    <row r="40" spans="1:51" x14ac:dyDescent="0.25">
      <c r="A40" t="s">
        <v>12</v>
      </c>
      <c r="B40" s="27">
        <v>234113106000</v>
      </c>
      <c r="C40" t="s">
        <v>6336</v>
      </c>
      <c r="D40">
        <v>117971</v>
      </c>
      <c r="E40" t="s">
        <v>319</v>
      </c>
      <c r="F40" t="s">
        <v>3898</v>
      </c>
      <c r="G40" s="5" t="s">
        <v>2056</v>
      </c>
      <c r="H40" s="96" t="s">
        <v>6298</v>
      </c>
      <c r="I40" t="s">
        <v>1994</v>
      </c>
      <c r="J40" s="96" t="s">
        <v>8</v>
      </c>
      <c r="K40" s="248">
        <v>0.6</v>
      </c>
      <c r="M40" s="101">
        <v>0</v>
      </c>
      <c r="N40" s="101">
        <v>0</v>
      </c>
      <c r="O40" s="101">
        <v>0</v>
      </c>
      <c r="P40" s="101">
        <v>0</v>
      </c>
      <c r="Q40" s="101">
        <v>0</v>
      </c>
      <c r="R40" s="101">
        <v>0</v>
      </c>
      <c r="S40" s="101">
        <v>0</v>
      </c>
      <c r="T40" s="120">
        <f t="shared" si="0"/>
        <v>0</v>
      </c>
      <c r="U40" s="102"/>
      <c r="V40" s="102"/>
      <c r="W40" s="103"/>
      <c r="X40" s="121"/>
      <c r="Y40" s="120">
        <v>0</v>
      </c>
      <c r="Z40" s="83"/>
      <c r="AA40" s="103">
        <v>0</v>
      </c>
      <c r="AB40" s="83"/>
      <c r="AC40" s="83">
        <v>14000</v>
      </c>
      <c r="AD40" s="83">
        <v>10900</v>
      </c>
      <c r="AE40" s="255" t="s">
        <v>7268</v>
      </c>
      <c r="AF40" s="133" t="s">
        <v>1886</v>
      </c>
      <c r="AG40" s="170" t="s">
        <v>7309</v>
      </c>
      <c r="AH40" s="164">
        <v>1</v>
      </c>
      <c r="AJ40" s="31">
        <v>14000</v>
      </c>
      <c r="AK40" s="32">
        <v>10900</v>
      </c>
      <c r="AL40" s="33">
        <v>24900</v>
      </c>
      <c r="AM40" s="34">
        <v>0.6</v>
      </c>
      <c r="AN40" s="31">
        <v>8400</v>
      </c>
      <c r="AO40" s="32">
        <v>6540</v>
      </c>
      <c r="AP40" s="33">
        <v>14940</v>
      </c>
      <c r="AQ40" s="35">
        <v>1</v>
      </c>
      <c r="AR40" s="42">
        <v>0.02</v>
      </c>
      <c r="AS40" s="31">
        <v>8568</v>
      </c>
      <c r="AT40" s="32">
        <v>7365.1022219865608</v>
      </c>
      <c r="AU40" s="33">
        <v>15933.102221986561</v>
      </c>
      <c r="AV40" s="42">
        <v>0.1</v>
      </c>
      <c r="AW40" s="31">
        <v>7789.0909090909081</v>
      </c>
      <c r="AX40" s="32">
        <v>4157.4081964925608</v>
      </c>
      <c r="AY40" s="33">
        <v>11946.499105583469</v>
      </c>
    </row>
    <row r="41" spans="1:51" x14ac:dyDescent="0.25">
      <c r="A41" t="s">
        <v>12</v>
      </c>
      <c r="B41" s="27">
        <v>234112906000</v>
      </c>
      <c r="C41" s="27" t="s">
        <v>8215</v>
      </c>
      <c r="D41">
        <v>117972</v>
      </c>
      <c r="E41" t="s">
        <v>775</v>
      </c>
      <c r="F41" t="s">
        <v>3907</v>
      </c>
      <c r="G41" s="5" t="s">
        <v>2472</v>
      </c>
      <c r="H41" s="96" t="s">
        <v>6298</v>
      </c>
      <c r="I41" t="s">
        <v>1994</v>
      </c>
      <c r="J41" s="96" t="s">
        <v>8</v>
      </c>
      <c r="K41" s="248">
        <v>0.6</v>
      </c>
      <c r="M41" s="101">
        <v>0</v>
      </c>
      <c r="N41" s="101">
        <v>0</v>
      </c>
      <c r="O41" s="101">
        <v>0</v>
      </c>
      <c r="P41" s="101">
        <v>0</v>
      </c>
      <c r="Q41" s="101">
        <v>0</v>
      </c>
      <c r="R41" s="101">
        <v>0</v>
      </c>
      <c r="S41" s="101">
        <v>0</v>
      </c>
      <c r="T41" s="120">
        <f t="shared" si="0"/>
        <v>0</v>
      </c>
      <c r="U41" s="102"/>
      <c r="V41" s="102"/>
      <c r="W41" s="103"/>
      <c r="X41" s="121"/>
      <c r="Y41" s="120">
        <v>0</v>
      </c>
      <c r="Z41" s="83"/>
      <c r="AA41" s="103">
        <v>0</v>
      </c>
      <c r="AB41" s="83"/>
      <c r="AC41" s="83">
        <v>14000</v>
      </c>
      <c r="AD41" s="83">
        <v>10900</v>
      </c>
      <c r="AE41" s="255" t="s">
        <v>7268</v>
      </c>
      <c r="AF41" s="133" t="s">
        <v>1886</v>
      </c>
      <c r="AG41" s="170" t="s">
        <v>7309</v>
      </c>
      <c r="AH41" s="164">
        <v>2</v>
      </c>
      <c r="AJ41" s="31">
        <v>14000</v>
      </c>
      <c r="AK41" s="32">
        <v>10900</v>
      </c>
      <c r="AL41" s="33">
        <v>24900</v>
      </c>
      <c r="AM41" s="34">
        <v>0.6</v>
      </c>
      <c r="AN41" s="31">
        <v>8400</v>
      </c>
      <c r="AO41" s="32">
        <v>6540</v>
      </c>
      <c r="AP41" s="33">
        <v>14940</v>
      </c>
      <c r="AQ41" s="35">
        <v>2</v>
      </c>
      <c r="AR41" s="42">
        <v>0.02</v>
      </c>
      <c r="AS41" s="31">
        <v>8739.36</v>
      </c>
      <c r="AT41" s="32">
        <v>7512.4042664262897</v>
      </c>
      <c r="AU41" s="33">
        <v>16251.764266426289</v>
      </c>
      <c r="AV41" s="42">
        <v>0.1</v>
      </c>
      <c r="AW41" s="31">
        <v>7222.6115702479328</v>
      </c>
      <c r="AX41" s="32">
        <v>3855.0512367476454</v>
      </c>
      <c r="AY41" s="33">
        <v>11077.662806995579</v>
      </c>
    </row>
    <row r="42" spans="1:51" x14ac:dyDescent="0.25">
      <c r="A42" t="s">
        <v>12</v>
      </c>
      <c r="B42" s="27">
        <v>234112806000</v>
      </c>
      <c r="C42" s="27" t="s">
        <v>8215</v>
      </c>
      <c r="D42">
        <v>117973</v>
      </c>
      <c r="E42" t="s">
        <v>773</v>
      </c>
      <c r="F42" t="s">
        <v>3959</v>
      </c>
      <c r="G42" s="5" t="s">
        <v>2469</v>
      </c>
      <c r="H42" s="96" t="s">
        <v>6298</v>
      </c>
      <c r="I42" t="s">
        <v>1994</v>
      </c>
      <c r="J42" s="96" t="s">
        <v>8</v>
      </c>
      <c r="K42" s="248">
        <v>0.6</v>
      </c>
      <c r="M42" s="101">
        <v>0</v>
      </c>
      <c r="N42" s="101">
        <v>0</v>
      </c>
      <c r="O42" s="101">
        <v>0</v>
      </c>
      <c r="P42" s="101">
        <v>0</v>
      </c>
      <c r="Q42" s="101">
        <v>0</v>
      </c>
      <c r="R42" s="101">
        <v>0</v>
      </c>
      <c r="S42" s="101">
        <v>0</v>
      </c>
      <c r="T42" s="120">
        <f t="shared" si="0"/>
        <v>0</v>
      </c>
      <c r="U42" s="102"/>
      <c r="V42" s="102"/>
      <c r="W42" s="103"/>
      <c r="X42" s="121"/>
      <c r="Y42" s="120">
        <v>0</v>
      </c>
      <c r="Z42" s="83"/>
      <c r="AA42" s="103">
        <v>0</v>
      </c>
      <c r="AB42" s="83"/>
      <c r="AC42" s="83">
        <v>14000</v>
      </c>
      <c r="AD42" s="83">
        <v>10900</v>
      </c>
      <c r="AE42" s="255" t="s">
        <v>7268</v>
      </c>
      <c r="AF42" s="133" t="s">
        <v>1886</v>
      </c>
      <c r="AG42" s="170" t="s">
        <v>7307</v>
      </c>
      <c r="AH42" s="164" t="s">
        <v>1885</v>
      </c>
      <c r="AJ42" s="31">
        <v>14000</v>
      </c>
      <c r="AK42" s="32">
        <v>10900</v>
      </c>
      <c r="AL42" s="33">
        <v>24900</v>
      </c>
      <c r="AM42" s="34">
        <v>0.6</v>
      </c>
      <c r="AN42" s="31">
        <v>8400</v>
      </c>
      <c r="AO42" s="32">
        <v>6540</v>
      </c>
      <c r="AP42" s="33">
        <v>14940</v>
      </c>
      <c r="AQ42" s="35">
        <v>21</v>
      </c>
      <c r="AR42" s="42">
        <v>0.02</v>
      </c>
      <c r="AS42" s="31">
        <v>12731.597288742538</v>
      </c>
      <c r="AT42" s="32">
        <v>10944.15446787532</v>
      </c>
      <c r="AU42" s="33">
        <v>23675.751756617858</v>
      </c>
      <c r="AV42" s="42">
        <v>0.1</v>
      </c>
      <c r="AW42" s="31">
        <v>1720.4280104918539</v>
      </c>
      <c r="AX42" s="32">
        <v>918.27423710593439</v>
      </c>
      <c r="AY42" s="33">
        <v>2638.7022475977883</v>
      </c>
    </row>
    <row r="43" spans="1:51" x14ac:dyDescent="0.25">
      <c r="A43" t="s">
        <v>12</v>
      </c>
      <c r="B43" s="27">
        <v>234112706020</v>
      </c>
      <c r="C43" s="27" t="s">
        <v>8215</v>
      </c>
      <c r="D43">
        <v>117974</v>
      </c>
      <c r="E43" t="s">
        <v>1402</v>
      </c>
      <c r="F43" t="s">
        <v>4007</v>
      </c>
      <c r="G43" s="5" t="s">
        <v>3050</v>
      </c>
      <c r="H43" s="96" t="s">
        <v>6298</v>
      </c>
      <c r="I43" t="s">
        <v>1994</v>
      </c>
      <c r="J43" s="96" t="s">
        <v>8</v>
      </c>
      <c r="K43" s="248">
        <v>0.6</v>
      </c>
      <c r="M43" s="101">
        <v>0</v>
      </c>
      <c r="N43" s="101">
        <v>0</v>
      </c>
      <c r="O43" s="101">
        <v>0</v>
      </c>
      <c r="P43" s="101">
        <v>0</v>
      </c>
      <c r="Q43" s="101">
        <v>0</v>
      </c>
      <c r="R43" s="101">
        <v>0</v>
      </c>
      <c r="S43" s="101">
        <v>0</v>
      </c>
      <c r="T43" s="120">
        <f t="shared" ref="T43:T73" si="1">SUM(M43:S43)</f>
        <v>0</v>
      </c>
      <c r="U43" s="102"/>
      <c r="V43" s="102"/>
      <c r="W43" s="103"/>
      <c r="X43" s="121"/>
      <c r="Y43" s="120">
        <v>0</v>
      </c>
      <c r="Z43" s="83"/>
      <c r="AA43" s="103">
        <v>0</v>
      </c>
      <c r="AB43" s="83"/>
      <c r="AC43" s="83">
        <v>14000</v>
      </c>
      <c r="AD43" s="83">
        <v>10900</v>
      </c>
      <c r="AE43" s="255" t="s">
        <v>7268</v>
      </c>
      <c r="AF43" s="133" t="s">
        <v>1886</v>
      </c>
      <c r="AG43" s="170" t="s">
        <v>7307</v>
      </c>
      <c r="AH43" s="164" t="s">
        <v>1885</v>
      </c>
      <c r="AJ43" s="31">
        <v>14000</v>
      </c>
      <c r="AK43" s="32">
        <v>10900</v>
      </c>
      <c r="AL43" s="33">
        <v>24900</v>
      </c>
      <c r="AM43" s="34">
        <v>0.6</v>
      </c>
      <c r="AN43" s="31">
        <v>8400</v>
      </c>
      <c r="AO43" s="32">
        <v>6540</v>
      </c>
      <c r="AP43" s="33">
        <v>14940</v>
      </c>
      <c r="AQ43" s="35">
        <v>21</v>
      </c>
      <c r="AR43" s="42">
        <v>0.02</v>
      </c>
      <c r="AS43" s="31">
        <v>12731.597288742538</v>
      </c>
      <c r="AT43" s="32">
        <v>10944.15446787532</v>
      </c>
      <c r="AU43" s="33">
        <v>23675.751756617858</v>
      </c>
      <c r="AV43" s="42">
        <v>0.1</v>
      </c>
      <c r="AW43" s="31">
        <v>1720.4280104918539</v>
      </c>
      <c r="AX43" s="32">
        <v>918.27423710593439</v>
      </c>
      <c r="AY43" s="33">
        <v>2638.7022475977883</v>
      </c>
    </row>
    <row r="44" spans="1:51" x14ac:dyDescent="0.25">
      <c r="A44" t="s">
        <v>12</v>
      </c>
      <c r="B44" s="27">
        <v>234112216000</v>
      </c>
      <c r="C44" s="27" t="s">
        <v>8215</v>
      </c>
      <c r="D44">
        <v>117975</v>
      </c>
      <c r="E44" t="s">
        <v>1353</v>
      </c>
      <c r="F44" t="s">
        <v>4006</v>
      </c>
      <c r="G44" s="5" t="s">
        <v>3018</v>
      </c>
      <c r="H44" s="96" t="s">
        <v>6298</v>
      </c>
      <c r="I44" t="s">
        <v>1994</v>
      </c>
      <c r="J44" s="96" t="s">
        <v>8</v>
      </c>
      <c r="K44" s="248">
        <v>0.6</v>
      </c>
      <c r="M44" s="101">
        <v>0</v>
      </c>
      <c r="N44" s="101">
        <v>0</v>
      </c>
      <c r="O44" s="101">
        <v>0</v>
      </c>
      <c r="P44" s="101">
        <v>0</v>
      </c>
      <c r="Q44" s="101">
        <v>0</v>
      </c>
      <c r="R44" s="101">
        <v>0</v>
      </c>
      <c r="S44" s="101">
        <v>0</v>
      </c>
      <c r="T44" s="120">
        <f t="shared" si="1"/>
        <v>0</v>
      </c>
      <c r="U44" s="102"/>
      <c r="V44" s="102"/>
      <c r="W44" s="103"/>
      <c r="X44" s="121"/>
      <c r="Y44" s="120">
        <v>0</v>
      </c>
      <c r="Z44" s="83"/>
      <c r="AA44" s="103">
        <v>0</v>
      </c>
      <c r="AB44" s="83"/>
      <c r="AC44" s="83">
        <v>14000</v>
      </c>
      <c r="AD44" s="83">
        <v>10900</v>
      </c>
      <c r="AE44" s="255" t="s">
        <v>7268</v>
      </c>
      <c r="AF44" s="133" t="s">
        <v>1886</v>
      </c>
      <c r="AG44" s="170" t="s">
        <v>7307</v>
      </c>
      <c r="AH44" s="164" t="s">
        <v>1885</v>
      </c>
      <c r="AJ44" s="31">
        <v>14000</v>
      </c>
      <c r="AK44" s="32">
        <v>10900</v>
      </c>
      <c r="AL44" s="33">
        <v>24900</v>
      </c>
      <c r="AM44" s="34">
        <v>0.6</v>
      </c>
      <c r="AN44" s="31">
        <v>8400</v>
      </c>
      <c r="AO44" s="32">
        <v>6540</v>
      </c>
      <c r="AP44" s="33">
        <v>14940</v>
      </c>
      <c r="AQ44" s="35">
        <v>21</v>
      </c>
      <c r="AR44" s="42">
        <v>0.02</v>
      </c>
      <c r="AS44" s="31">
        <v>12731.597288742538</v>
      </c>
      <c r="AT44" s="32">
        <v>10944.15446787532</v>
      </c>
      <c r="AU44" s="33">
        <v>23675.751756617858</v>
      </c>
      <c r="AV44" s="42">
        <v>0.1</v>
      </c>
      <c r="AW44" s="31">
        <v>1720.4280104918539</v>
      </c>
      <c r="AX44" s="32">
        <v>918.27423710593439</v>
      </c>
      <c r="AY44" s="33">
        <v>2638.7022475977883</v>
      </c>
    </row>
    <row r="45" spans="1:51" x14ac:dyDescent="0.25">
      <c r="A45" t="s">
        <v>12</v>
      </c>
      <c r="B45" s="27">
        <v>234112016000</v>
      </c>
      <c r="C45" t="s">
        <v>6336</v>
      </c>
      <c r="D45">
        <v>117976</v>
      </c>
      <c r="E45" t="s">
        <v>482</v>
      </c>
      <c r="F45" t="s">
        <v>3897</v>
      </c>
      <c r="G45" s="5" t="s">
        <v>2170</v>
      </c>
      <c r="H45" s="96" t="s">
        <v>6298</v>
      </c>
      <c r="I45" t="s">
        <v>1994</v>
      </c>
      <c r="J45" s="96" t="s">
        <v>8</v>
      </c>
      <c r="K45" s="248">
        <v>0.6</v>
      </c>
      <c r="M45" s="101">
        <v>0</v>
      </c>
      <c r="N45" s="101">
        <v>0</v>
      </c>
      <c r="O45" s="101">
        <v>0</v>
      </c>
      <c r="P45" s="101">
        <v>0</v>
      </c>
      <c r="Q45" s="101">
        <v>0</v>
      </c>
      <c r="R45" s="101">
        <v>0</v>
      </c>
      <c r="S45" s="101">
        <v>0</v>
      </c>
      <c r="T45" s="120">
        <f t="shared" si="1"/>
        <v>0</v>
      </c>
      <c r="U45" s="102"/>
      <c r="V45" s="102"/>
      <c r="W45" s="103"/>
      <c r="X45" s="121"/>
      <c r="Y45" s="120">
        <v>0</v>
      </c>
      <c r="Z45" s="83"/>
      <c r="AA45" s="103">
        <v>0</v>
      </c>
      <c r="AB45" s="83"/>
      <c r="AC45" s="83">
        <v>14000</v>
      </c>
      <c r="AD45" s="83">
        <v>10900</v>
      </c>
      <c r="AE45" s="255" t="s">
        <v>7268</v>
      </c>
      <c r="AF45" s="133" t="s">
        <v>1886</v>
      </c>
      <c r="AG45" s="170" t="s">
        <v>7309</v>
      </c>
      <c r="AH45" s="164">
        <v>3</v>
      </c>
      <c r="AJ45" s="31">
        <v>14000</v>
      </c>
      <c r="AK45" s="32">
        <v>10900</v>
      </c>
      <c r="AL45" s="33">
        <v>24900</v>
      </c>
      <c r="AM45" s="34">
        <v>0.6</v>
      </c>
      <c r="AN45" s="31">
        <v>8400</v>
      </c>
      <c r="AO45" s="32">
        <v>6540</v>
      </c>
      <c r="AP45" s="33">
        <v>14940</v>
      </c>
      <c r="AQ45" s="35">
        <v>3</v>
      </c>
      <c r="AR45" s="42">
        <v>0.02</v>
      </c>
      <c r="AS45" s="31">
        <v>8914.1471999999994</v>
      </c>
      <c r="AT45" s="32">
        <v>7662.6523517548167</v>
      </c>
      <c r="AU45" s="33">
        <v>16576.799551754815</v>
      </c>
      <c r="AV45" s="42">
        <v>0.1</v>
      </c>
      <c r="AW45" s="31">
        <v>6697.3307287753541</v>
      </c>
      <c r="AX45" s="32">
        <v>3574.6838740750904</v>
      </c>
      <c r="AY45" s="33">
        <v>10272.014602850444</v>
      </c>
    </row>
    <row r="46" spans="1:51" x14ac:dyDescent="0.25">
      <c r="A46" t="s">
        <v>12</v>
      </c>
      <c r="B46" s="27">
        <v>234113316000</v>
      </c>
      <c r="C46" s="27" t="s">
        <v>8215</v>
      </c>
      <c r="D46">
        <v>117977</v>
      </c>
      <c r="E46" t="s">
        <v>1391</v>
      </c>
      <c r="F46" t="s">
        <v>4005</v>
      </c>
      <c r="G46" s="5" t="s">
        <v>3039</v>
      </c>
      <c r="H46" s="96" t="s">
        <v>6298</v>
      </c>
      <c r="I46" t="s">
        <v>1994</v>
      </c>
      <c r="J46" s="96" t="s">
        <v>8</v>
      </c>
      <c r="K46" s="248">
        <v>0.6</v>
      </c>
      <c r="M46" s="101">
        <v>0</v>
      </c>
      <c r="N46" s="101">
        <v>0</v>
      </c>
      <c r="O46" s="101">
        <v>0</v>
      </c>
      <c r="P46" s="101">
        <v>0</v>
      </c>
      <c r="Q46" s="101">
        <v>0</v>
      </c>
      <c r="R46" s="101">
        <v>0</v>
      </c>
      <c r="S46" s="101">
        <v>0</v>
      </c>
      <c r="T46" s="120">
        <f t="shared" si="1"/>
        <v>0</v>
      </c>
      <c r="U46" s="102"/>
      <c r="V46" s="102"/>
      <c r="W46" s="103"/>
      <c r="X46" s="121"/>
      <c r="Y46" s="120">
        <v>0</v>
      </c>
      <c r="Z46" s="83"/>
      <c r="AA46" s="103">
        <v>0</v>
      </c>
      <c r="AB46" s="83"/>
      <c r="AC46" s="83">
        <v>14000</v>
      </c>
      <c r="AD46" s="83">
        <v>10900</v>
      </c>
      <c r="AE46" s="255" t="s">
        <v>7268</v>
      </c>
      <c r="AF46" s="133" t="s">
        <v>1886</v>
      </c>
      <c r="AG46" s="170" t="s">
        <v>7307</v>
      </c>
      <c r="AH46" s="164" t="s">
        <v>1885</v>
      </c>
      <c r="AJ46" s="31">
        <v>14000</v>
      </c>
      <c r="AK46" s="32">
        <v>10900</v>
      </c>
      <c r="AL46" s="33">
        <v>24900</v>
      </c>
      <c r="AM46" s="34">
        <v>0.6</v>
      </c>
      <c r="AN46" s="31">
        <v>8400</v>
      </c>
      <c r="AO46" s="32">
        <v>6540</v>
      </c>
      <c r="AP46" s="33">
        <v>14940</v>
      </c>
      <c r="AQ46" s="35">
        <v>21</v>
      </c>
      <c r="AR46" s="42">
        <v>0.02</v>
      </c>
      <c r="AS46" s="31">
        <v>12731.597288742538</v>
      </c>
      <c r="AT46" s="32">
        <v>10944.15446787532</v>
      </c>
      <c r="AU46" s="33">
        <v>23675.751756617858</v>
      </c>
      <c r="AV46" s="42">
        <v>0.1</v>
      </c>
      <c r="AW46" s="31">
        <v>1720.4280104918539</v>
      </c>
      <c r="AX46" s="32">
        <v>918.27423710593439</v>
      </c>
      <c r="AY46" s="33">
        <v>2638.7022475977883</v>
      </c>
    </row>
    <row r="47" spans="1:51" x14ac:dyDescent="0.25">
      <c r="A47" t="s">
        <v>12</v>
      </c>
      <c r="B47" s="27">
        <v>234113416000</v>
      </c>
      <c r="C47" s="27" t="s">
        <v>8215</v>
      </c>
      <c r="D47">
        <v>117978</v>
      </c>
      <c r="E47" t="s">
        <v>1393</v>
      </c>
      <c r="F47" t="s">
        <v>4004</v>
      </c>
      <c r="G47" s="5" t="s">
        <v>3041</v>
      </c>
      <c r="H47" s="96" t="s">
        <v>6298</v>
      </c>
      <c r="I47" t="s">
        <v>1994</v>
      </c>
      <c r="J47" s="96" t="s">
        <v>8</v>
      </c>
      <c r="K47" s="248">
        <v>0.6</v>
      </c>
      <c r="M47" s="101">
        <v>0</v>
      </c>
      <c r="N47" s="101">
        <v>0</v>
      </c>
      <c r="O47" s="101">
        <v>0</v>
      </c>
      <c r="P47" s="101">
        <v>0</v>
      </c>
      <c r="Q47" s="101">
        <v>0</v>
      </c>
      <c r="R47" s="101">
        <v>0</v>
      </c>
      <c r="S47" s="101">
        <v>0</v>
      </c>
      <c r="T47" s="120">
        <f t="shared" si="1"/>
        <v>0</v>
      </c>
      <c r="U47" s="102"/>
      <c r="V47" s="102"/>
      <c r="W47" s="103"/>
      <c r="X47" s="121"/>
      <c r="Y47" s="120">
        <v>0</v>
      </c>
      <c r="Z47" s="83"/>
      <c r="AA47" s="103">
        <v>0</v>
      </c>
      <c r="AB47" s="83"/>
      <c r="AC47" s="83">
        <v>14000</v>
      </c>
      <c r="AD47" s="83">
        <v>10900</v>
      </c>
      <c r="AE47" s="255" t="s">
        <v>7268</v>
      </c>
      <c r="AF47" s="133" t="s">
        <v>1886</v>
      </c>
      <c r="AG47" s="170" t="s">
        <v>7309</v>
      </c>
      <c r="AH47" s="164">
        <v>4</v>
      </c>
      <c r="AJ47" s="31">
        <v>14000</v>
      </c>
      <c r="AK47" s="32">
        <v>10900</v>
      </c>
      <c r="AL47" s="33">
        <v>24900</v>
      </c>
      <c r="AM47" s="34">
        <v>0.6</v>
      </c>
      <c r="AN47" s="31">
        <v>8400</v>
      </c>
      <c r="AO47" s="32">
        <v>6540</v>
      </c>
      <c r="AP47" s="33">
        <v>14940</v>
      </c>
      <c r="AQ47" s="35">
        <v>4</v>
      </c>
      <c r="AR47" s="42">
        <v>0.02</v>
      </c>
      <c r="AS47" s="31">
        <v>9092.4301439999999</v>
      </c>
      <c r="AT47" s="32">
        <v>7815.9053987899133</v>
      </c>
      <c r="AU47" s="33">
        <v>16908.335542789915</v>
      </c>
      <c r="AV47" s="42">
        <v>0.1</v>
      </c>
      <c r="AW47" s="31">
        <v>6210.2521303189651</v>
      </c>
      <c r="AX47" s="32">
        <v>3314.706865051447</v>
      </c>
      <c r="AY47" s="33">
        <v>9524.9589953704126</v>
      </c>
    </row>
    <row r="48" spans="1:51" x14ac:dyDescent="0.25">
      <c r="A48" t="s">
        <v>12</v>
      </c>
      <c r="B48" s="27">
        <v>234111514000</v>
      </c>
      <c r="C48" s="27" t="s">
        <v>8215</v>
      </c>
      <c r="D48">
        <v>117979</v>
      </c>
      <c r="E48" t="s">
        <v>1200</v>
      </c>
      <c r="F48" t="s">
        <v>4003</v>
      </c>
      <c r="G48" s="5" t="s">
        <v>2901</v>
      </c>
      <c r="H48" s="96" t="s">
        <v>6298</v>
      </c>
      <c r="I48" t="s">
        <v>1994</v>
      </c>
      <c r="J48" s="96" t="s">
        <v>8</v>
      </c>
      <c r="K48" s="248">
        <v>0.6</v>
      </c>
      <c r="M48" s="101">
        <v>0</v>
      </c>
      <c r="N48" s="101">
        <v>0</v>
      </c>
      <c r="O48" s="101">
        <v>0</v>
      </c>
      <c r="P48" s="101">
        <v>0</v>
      </c>
      <c r="Q48" s="101">
        <v>0</v>
      </c>
      <c r="R48" s="101">
        <v>0</v>
      </c>
      <c r="S48" s="101">
        <v>0</v>
      </c>
      <c r="T48" s="120">
        <f t="shared" si="1"/>
        <v>0</v>
      </c>
      <c r="U48" s="102"/>
      <c r="V48" s="102"/>
      <c r="W48" s="103"/>
      <c r="X48" s="121"/>
      <c r="Y48" s="120">
        <v>0</v>
      </c>
      <c r="Z48" s="83"/>
      <c r="AA48" s="103">
        <v>0</v>
      </c>
      <c r="AB48" s="83"/>
      <c r="AC48" s="83">
        <v>14000</v>
      </c>
      <c r="AD48" s="83">
        <v>10900</v>
      </c>
      <c r="AE48" s="255" t="s">
        <v>7268</v>
      </c>
      <c r="AF48" s="133" t="s">
        <v>1886</v>
      </c>
      <c r="AG48" s="170" t="s">
        <v>7307</v>
      </c>
      <c r="AH48" s="164" t="s">
        <v>1885</v>
      </c>
      <c r="AJ48" s="31">
        <v>14000</v>
      </c>
      <c r="AK48" s="32">
        <v>10900</v>
      </c>
      <c r="AL48" s="33">
        <v>24900</v>
      </c>
      <c r="AM48" s="34">
        <v>0.6</v>
      </c>
      <c r="AN48" s="31">
        <v>8400</v>
      </c>
      <c r="AO48" s="32">
        <v>6540</v>
      </c>
      <c r="AP48" s="33">
        <v>14940</v>
      </c>
      <c r="AQ48" s="35">
        <v>21</v>
      </c>
      <c r="AR48" s="42">
        <v>0.02</v>
      </c>
      <c r="AS48" s="31">
        <v>12731.597288742538</v>
      </c>
      <c r="AT48" s="32">
        <v>10944.15446787532</v>
      </c>
      <c r="AU48" s="33">
        <v>23675.751756617858</v>
      </c>
      <c r="AV48" s="42">
        <v>0.1</v>
      </c>
      <c r="AW48" s="31">
        <v>1720.4280104918539</v>
      </c>
      <c r="AX48" s="32">
        <v>918.27423710593439</v>
      </c>
      <c r="AY48" s="33">
        <v>2638.7022475977883</v>
      </c>
    </row>
    <row r="49" spans="1:51" x14ac:dyDescent="0.25">
      <c r="A49" t="s">
        <v>12</v>
      </c>
      <c r="B49" s="27">
        <v>234112314000</v>
      </c>
      <c r="C49" s="27" t="s">
        <v>8215</v>
      </c>
      <c r="D49">
        <v>118616</v>
      </c>
      <c r="E49" t="s">
        <v>1225</v>
      </c>
      <c r="F49" t="s">
        <v>3904</v>
      </c>
      <c r="G49" s="5" t="s">
        <v>2928</v>
      </c>
      <c r="H49" s="96" t="s">
        <v>6298</v>
      </c>
      <c r="I49" t="s">
        <v>1994</v>
      </c>
      <c r="J49" s="96" t="s">
        <v>8</v>
      </c>
      <c r="K49" s="248">
        <v>0.6</v>
      </c>
      <c r="M49" s="101">
        <v>0</v>
      </c>
      <c r="N49" s="101">
        <v>0</v>
      </c>
      <c r="O49" s="101">
        <v>0</v>
      </c>
      <c r="P49" s="101">
        <v>0</v>
      </c>
      <c r="Q49" s="101">
        <v>0</v>
      </c>
      <c r="R49" s="101">
        <v>0</v>
      </c>
      <c r="S49" s="101">
        <v>0</v>
      </c>
      <c r="T49" s="120">
        <f t="shared" si="1"/>
        <v>0</v>
      </c>
      <c r="U49" s="102"/>
      <c r="V49" s="102"/>
      <c r="W49" s="103"/>
      <c r="X49" s="121"/>
      <c r="Y49" s="120">
        <v>0</v>
      </c>
      <c r="Z49" s="83"/>
      <c r="AA49" s="103">
        <v>0</v>
      </c>
      <c r="AB49" s="83"/>
      <c r="AC49" s="83">
        <v>14000</v>
      </c>
      <c r="AD49" s="83">
        <v>10900</v>
      </c>
      <c r="AE49" s="255" t="s">
        <v>7268</v>
      </c>
      <c r="AF49" s="133" t="s">
        <v>1886</v>
      </c>
      <c r="AG49" s="170" t="s">
        <v>7309</v>
      </c>
      <c r="AH49" s="164">
        <v>5</v>
      </c>
      <c r="AJ49" s="31">
        <v>14000</v>
      </c>
      <c r="AK49" s="32">
        <v>10900</v>
      </c>
      <c r="AL49" s="33">
        <v>24900</v>
      </c>
      <c r="AM49" s="34">
        <v>0.6</v>
      </c>
      <c r="AN49" s="31">
        <v>8400</v>
      </c>
      <c r="AO49" s="32">
        <v>6540</v>
      </c>
      <c r="AP49" s="33">
        <v>14940</v>
      </c>
      <c r="AQ49" s="35">
        <v>5</v>
      </c>
      <c r="AR49" s="42">
        <v>0.02</v>
      </c>
      <c r="AS49" s="31">
        <v>9274.2787468799997</v>
      </c>
      <c r="AT49" s="32">
        <v>7972.2235067657111</v>
      </c>
      <c r="AU49" s="33">
        <v>17246.502253645711</v>
      </c>
      <c r="AV49" s="42">
        <v>0.1</v>
      </c>
      <c r="AW49" s="31">
        <v>5758.5974299321315</v>
      </c>
      <c r="AX49" s="32">
        <v>3073.6372748658869</v>
      </c>
      <c r="AY49" s="33">
        <v>8832.2347047980184</v>
      </c>
    </row>
    <row r="50" spans="1:51" x14ac:dyDescent="0.25">
      <c r="A50" t="s">
        <v>12</v>
      </c>
      <c r="B50" s="27">
        <v>234111406000</v>
      </c>
      <c r="C50" t="s">
        <v>6336</v>
      </c>
      <c r="D50">
        <v>118619</v>
      </c>
      <c r="E50" t="s">
        <v>291</v>
      </c>
      <c r="F50" t="s">
        <v>3896</v>
      </c>
      <c r="G50" s="5" t="s">
        <v>2040</v>
      </c>
      <c r="H50" s="96" t="s">
        <v>6298</v>
      </c>
      <c r="I50" t="s">
        <v>1994</v>
      </c>
      <c r="J50" s="96" t="s">
        <v>8</v>
      </c>
      <c r="K50" s="248">
        <v>0.6</v>
      </c>
      <c r="M50" s="101">
        <v>0</v>
      </c>
      <c r="N50" s="101">
        <v>0</v>
      </c>
      <c r="O50" s="101">
        <v>0</v>
      </c>
      <c r="P50" s="101">
        <v>0</v>
      </c>
      <c r="Q50" s="101">
        <v>0</v>
      </c>
      <c r="R50" s="101">
        <v>0</v>
      </c>
      <c r="S50" s="101">
        <v>0</v>
      </c>
      <c r="T50" s="120">
        <f t="shared" si="1"/>
        <v>0</v>
      </c>
      <c r="U50" s="102"/>
      <c r="V50" s="102"/>
      <c r="W50" s="103"/>
      <c r="X50" s="121"/>
      <c r="Y50" s="120">
        <v>0</v>
      </c>
      <c r="Z50" s="83"/>
      <c r="AA50" s="103">
        <v>0</v>
      </c>
      <c r="AB50" s="83"/>
      <c r="AC50" s="83">
        <v>14000</v>
      </c>
      <c r="AD50" s="83">
        <v>10900</v>
      </c>
      <c r="AE50" s="255" t="s">
        <v>7268</v>
      </c>
      <c r="AF50" s="133" t="s">
        <v>1886</v>
      </c>
      <c r="AG50" s="170" t="s">
        <v>7307</v>
      </c>
      <c r="AH50" s="164" t="s">
        <v>1885</v>
      </c>
      <c r="AJ50" s="31">
        <v>14000</v>
      </c>
      <c r="AK50" s="32">
        <v>10900</v>
      </c>
      <c r="AL50" s="33">
        <v>24900</v>
      </c>
      <c r="AM50" s="34">
        <v>0.6</v>
      </c>
      <c r="AN50" s="31">
        <v>8400</v>
      </c>
      <c r="AO50" s="32">
        <v>6540</v>
      </c>
      <c r="AP50" s="33">
        <v>14940</v>
      </c>
      <c r="AQ50" s="35">
        <v>21</v>
      </c>
      <c r="AR50" s="42">
        <v>0.02</v>
      </c>
      <c r="AS50" s="31">
        <v>12731.597288742538</v>
      </c>
      <c r="AT50" s="32">
        <v>10944.15446787532</v>
      </c>
      <c r="AU50" s="33">
        <v>23675.751756617858</v>
      </c>
      <c r="AV50" s="42">
        <v>0.1</v>
      </c>
      <c r="AW50" s="31">
        <v>1720.4280104918539</v>
      </c>
      <c r="AX50" s="32">
        <v>918.27423710593439</v>
      </c>
      <c r="AY50" s="33">
        <v>2638.7022475977883</v>
      </c>
    </row>
    <row r="51" spans="1:51" x14ac:dyDescent="0.25">
      <c r="A51" t="s">
        <v>12</v>
      </c>
      <c r="B51" s="27">
        <v>234111414000</v>
      </c>
      <c r="C51" t="s">
        <v>6336</v>
      </c>
      <c r="D51">
        <v>118620</v>
      </c>
      <c r="E51" t="s">
        <v>451</v>
      </c>
      <c r="F51" t="s">
        <v>3895</v>
      </c>
      <c r="G51" s="5" t="s">
        <v>2147</v>
      </c>
      <c r="H51" s="96" t="s">
        <v>6298</v>
      </c>
      <c r="I51" t="s">
        <v>1994</v>
      </c>
      <c r="J51" s="96" t="s">
        <v>8</v>
      </c>
      <c r="K51" s="248">
        <v>0.6</v>
      </c>
      <c r="M51" s="101">
        <v>0</v>
      </c>
      <c r="N51" s="101">
        <v>0</v>
      </c>
      <c r="O51" s="101">
        <v>0</v>
      </c>
      <c r="P51" s="101">
        <v>0</v>
      </c>
      <c r="Q51" s="101">
        <v>0</v>
      </c>
      <c r="R51" s="101">
        <v>0</v>
      </c>
      <c r="S51" s="101">
        <v>0</v>
      </c>
      <c r="T51" s="120">
        <f t="shared" si="1"/>
        <v>0</v>
      </c>
      <c r="U51" s="102"/>
      <c r="V51" s="102"/>
      <c r="W51" s="103"/>
      <c r="X51" s="121"/>
      <c r="Y51" s="120">
        <v>0</v>
      </c>
      <c r="Z51" s="83"/>
      <c r="AA51" s="103">
        <v>0</v>
      </c>
      <c r="AB51" s="83"/>
      <c r="AC51" s="83">
        <v>14000</v>
      </c>
      <c r="AD51" s="83">
        <v>10900</v>
      </c>
      <c r="AE51" s="255" t="s">
        <v>7268</v>
      </c>
      <c r="AF51" s="133" t="s">
        <v>1886</v>
      </c>
      <c r="AG51" s="170" t="s">
        <v>7307</v>
      </c>
      <c r="AH51" s="164" t="s">
        <v>1885</v>
      </c>
      <c r="AJ51" s="31">
        <v>14000</v>
      </c>
      <c r="AK51" s="32">
        <v>10900</v>
      </c>
      <c r="AL51" s="33">
        <v>24900</v>
      </c>
      <c r="AM51" s="34">
        <v>0.6</v>
      </c>
      <c r="AN51" s="31">
        <v>8400</v>
      </c>
      <c r="AO51" s="32">
        <v>6540</v>
      </c>
      <c r="AP51" s="33">
        <v>14940</v>
      </c>
      <c r="AQ51" s="35">
        <v>21</v>
      </c>
      <c r="AR51" s="42">
        <v>0.02</v>
      </c>
      <c r="AS51" s="31">
        <v>12731.597288742538</v>
      </c>
      <c r="AT51" s="32">
        <v>10944.15446787532</v>
      </c>
      <c r="AU51" s="33">
        <v>23675.751756617858</v>
      </c>
      <c r="AV51" s="42">
        <v>0.1</v>
      </c>
      <c r="AW51" s="31">
        <v>1720.4280104918539</v>
      </c>
      <c r="AX51" s="32">
        <v>918.27423710593439</v>
      </c>
      <c r="AY51" s="33">
        <v>2638.7022475977883</v>
      </c>
    </row>
    <row r="52" spans="1:51" x14ac:dyDescent="0.25">
      <c r="A52" t="s">
        <v>12</v>
      </c>
      <c r="B52" s="27">
        <v>234111516000</v>
      </c>
      <c r="C52" s="27" t="s">
        <v>8215</v>
      </c>
      <c r="D52">
        <v>118621</v>
      </c>
      <c r="E52" t="s">
        <v>1319</v>
      </c>
      <c r="F52" t="s">
        <v>4002</v>
      </c>
      <c r="G52" s="5" t="s">
        <v>2995</v>
      </c>
      <c r="H52" s="96" t="s">
        <v>6298</v>
      </c>
      <c r="I52" t="s">
        <v>1994</v>
      </c>
      <c r="J52" s="96" t="s">
        <v>8</v>
      </c>
      <c r="K52" s="248">
        <v>0.6</v>
      </c>
      <c r="M52" s="101">
        <v>0</v>
      </c>
      <c r="N52" s="101">
        <v>0</v>
      </c>
      <c r="O52" s="101">
        <v>0</v>
      </c>
      <c r="P52" s="101">
        <v>0</v>
      </c>
      <c r="Q52" s="101">
        <v>0</v>
      </c>
      <c r="R52" s="101">
        <v>0</v>
      </c>
      <c r="S52" s="101">
        <v>0</v>
      </c>
      <c r="T52" s="120">
        <f t="shared" si="1"/>
        <v>0</v>
      </c>
      <c r="U52" s="102"/>
      <c r="V52" s="102"/>
      <c r="W52" s="103"/>
      <c r="X52" s="121"/>
      <c r="Y52" s="120">
        <v>0</v>
      </c>
      <c r="Z52" s="83"/>
      <c r="AA52" s="103">
        <v>0</v>
      </c>
      <c r="AB52" s="83"/>
      <c r="AC52" s="83">
        <v>14000</v>
      </c>
      <c r="AD52" s="83">
        <v>10900</v>
      </c>
      <c r="AE52" s="255" t="s">
        <v>7268</v>
      </c>
      <c r="AF52" s="133" t="s">
        <v>1886</v>
      </c>
      <c r="AG52" s="170" t="s">
        <v>7307</v>
      </c>
      <c r="AH52" s="164" t="s">
        <v>1885</v>
      </c>
      <c r="AJ52" s="31">
        <v>14000</v>
      </c>
      <c r="AK52" s="32">
        <v>10900</v>
      </c>
      <c r="AL52" s="33">
        <v>24900</v>
      </c>
      <c r="AM52" s="34">
        <v>0.6</v>
      </c>
      <c r="AN52" s="31">
        <v>8400</v>
      </c>
      <c r="AO52" s="32">
        <v>6540</v>
      </c>
      <c r="AP52" s="33">
        <v>14940</v>
      </c>
      <c r="AQ52" s="35">
        <v>21</v>
      </c>
      <c r="AR52" s="42">
        <v>0.02</v>
      </c>
      <c r="AS52" s="31">
        <v>12731.597288742538</v>
      </c>
      <c r="AT52" s="32">
        <v>10944.15446787532</v>
      </c>
      <c r="AU52" s="33">
        <v>23675.751756617858</v>
      </c>
      <c r="AV52" s="42">
        <v>0.1</v>
      </c>
      <c r="AW52" s="31">
        <v>1720.4280104918539</v>
      </c>
      <c r="AX52" s="32">
        <v>918.27423710593439</v>
      </c>
      <c r="AY52" s="33">
        <v>2638.7022475977883</v>
      </c>
    </row>
    <row r="53" spans="1:51" x14ac:dyDescent="0.25">
      <c r="A53" t="s">
        <v>12</v>
      </c>
      <c r="B53" s="27">
        <v>234112206000</v>
      </c>
      <c r="C53" s="27" t="s">
        <v>8215</v>
      </c>
      <c r="D53">
        <v>118622</v>
      </c>
      <c r="E53" t="s">
        <v>756</v>
      </c>
      <c r="F53" t="s">
        <v>4001</v>
      </c>
      <c r="G53" s="5" t="s">
        <v>2449</v>
      </c>
      <c r="H53" s="96" t="s">
        <v>6298</v>
      </c>
      <c r="I53" t="s">
        <v>1994</v>
      </c>
      <c r="J53" s="96" t="s">
        <v>8</v>
      </c>
      <c r="K53" s="248">
        <v>0.6</v>
      </c>
      <c r="M53" s="101">
        <v>0</v>
      </c>
      <c r="N53" s="101">
        <v>0</v>
      </c>
      <c r="O53" s="101">
        <v>0</v>
      </c>
      <c r="P53" s="101">
        <v>0</v>
      </c>
      <c r="Q53" s="101">
        <v>0</v>
      </c>
      <c r="R53" s="101">
        <v>0</v>
      </c>
      <c r="S53" s="101">
        <v>0</v>
      </c>
      <c r="T53" s="120">
        <f t="shared" si="1"/>
        <v>0</v>
      </c>
      <c r="U53" s="102"/>
      <c r="V53" s="102"/>
      <c r="W53" s="103"/>
      <c r="X53" s="121"/>
      <c r="Y53" s="120">
        <v>0</v>
      </c>
      <c r="Z53" s="83"/>
      <c r="AA53" s="103">
        <v>0</v>
      </c>
      <c r="AB53" s="83"/>
      <c r="AC53" s="83">
        <v>14000</v>
      </c>
      <c r="AD53" s="83">
        <v>10900</v>
      </c>
      <c r="AE53" s="255" t="s">
        <v>7268</v>
      </c>
      <c r="AF53" s="133" t="s">
        <v>1886</v>
      </c>
      <c r="AG53" s="170" t="s">
        <v>7307</v>
      </c>
      <c r="AH53" s="164" t="s">
        <v>1885</v>
      </c>
      <c r="AJ53" s="31">
        <v>14000</v>
      </c>
      <c r="AK53" s="32">
        <v>10900</v>
      </c>
      <c r="AL53" s="33">
        <v>24900</v>
      </c>
      <c r="AM53" s="34">
        <v>0.6</v>
      </c>
      <c r="AN53" s="31">
        <v>8400</v>
      </c>
      <c r="AO53" s="32">
        <v>6540</v>
      </c>
      <c r="AP53" s="33">
        <v>14940</v>
      </c>
      <c r="AQ53" s="35">
        <v>21</v>
      </c>
      <c r="AR53" s="42">
        <v>0.02</v>
      </c>
      <c r="AS53" s="31">
        <v>12731.597288742538</v>
      </c>
      <c r="AT53" s="32">
        <v>10944.15446787532</v>
      </c>
      <c r="AU53" s="33">
        <v>23675.751756617858</v>
      </c>
      <c r="AV53" s="42">
        <v>0.1</v>
      </c>
      <c r="AW53" s="31">
        <v>1720.4280104918539</v>
      </c>
      <c r="AX53" s="32">
        <v>918.27423710593439</v>
      </c>
      <c r="AY53" s="33">
        <v>2638.7022475977883</v>
      </c>
    </row>
    <row r="54" spans="1:51" x14ac:dyDescent="0.25">
      <c r="A54" t="s">
        <v>12</v>
      </c>
      <c r="B54" s="27">
        <v>234112208000</v>
      </c>
      <c r="C54" s="27" t="s">
        <v>8215</v>
      </c>
      <c r="D54">
        <v>118623</v>
      </c>
      <c r="E54" t="s">
        <v>898</v>
      </c>
      <c r="F54" t="s">
        <v>4000</v>
      </c>
      <c r="G54" s="5" t="s">
        <v>2596</v>
      </c>
      <c r="H54" s="96" t="s">
        <v>6298</v>
      </c>
      <c r="I54" t="s">
        <v>1994</v>
      </c>
      <c r="J54" s="96" t="s">
        <v>8</v>
      </c>
      <c r="K54" s="248">
        <v>0.6</v>
      </c>
      <c r="M54" s="101">
        <v>0</v>
      </c>
      <c r="N54" s="101">
        <v>0</v>
      </c>
      <c r="O54" s="101">
        <v>0</v>
      </c>
      <c r="P54" s="101">
        <v>0</v>
      </c>
      <c r="Q54" s="101">
        <v>0</v>
      </c>
      <c r="R54" s="101">
        <v>0</v>
      </c>
      <c r="S54" s="101">
        <v>0</v>
      </c>
      <c r="T54" s="120">
        <f t="shared" si="1"/>
        <v>0</v>
      </c>
      <c r="U54" s="102"/>
      <c r="V54" s="102"/>
      <c r="W54" s="103"/>
      <c r="X54" s="121"/>
      <c r="Y54" s="120">
        <v>0</v>
      </c>
      <c r="Z54" s="83"/>
      <c r="AA54" s="103">
        <v>0</v>
      </c>
      <c r="AB54" s="83"/>
      <c r="AC54" s="83">
        <v>14000</v>
      </c>
      <c r="AD54" s="83">
        <v>10900</v>
      </c>
      <c r="AE54" s="255" t="s">
        <v>7268</v>
      </c>
      <c r="AF54" s="133" t="s">
        <v>1886</v>
      </c>
      <c r="AG54" s="170" t="s">
        <v>7307</v>
      </c>
      <c r="AH54" s="164" t="s">
        <v>1885</v>
      </c>
      <c r="AJ54" s="31">
        <v>14000</v>
      </c>
      <c r="AK54" s="32">
        <v>10900</v>
      </c>
      <c r="AL54" s="33">
        <v>24900</v>
      </c>
      <c r="AM54" s="34">
        <v>0.6</v>
      </c>
      <c r="AN54" s="31">
        <v>8400</v>
      </c>
      <c r="AO54" s="32">
        <v>6540</v>
      </c>
      <c r="AP54" s="33">
        <v>14940</v>
      </c>
      <c r="AQ54" s="35">
        <v>21</v>
      </c>
      <c r="AR54" s="42">
        <v>0.02</v>
      </c>
      <c r="AS54" s="31">
        <v>12731.597288742538</v>
      </c>
      <c r="AT54" s="32">
        <v>10944.15446787532</v>
      </c>
      <c r="AU54" s="33">
        <v>23675.751756617858</v>
      </c>
      <c r="AV54" s="42">
        <v>0.1</v>
      </c>
      <c r="AW54" s="31">
        <v>1720.4280104918539</v>
      </c>
      <c r="AX54" s="32">
        <v>918.27423710593439</v>
      </c>
      <c r="AY54" s="33">
        <v>2638.7022475977883</v>
      </c>
    </row>
    <row r="55" spans="1:51" x14ac:dyDescent="0.25">
      <c r="A55" t="s">
        <v>12</v>
      </c>
      <c r="B55" s="27">
        <v>234112306000</v>
      </c>
      <c r="C55" s="27" t="s">
        <v>8215</v>
      </c>
      <c r="D55">
        <v>118624</v>
      </c>
      <c r="E55" t="s">
        <v>759</v>
      </c>
      <c r="F55" t="s">
        <v>3922</v>
      </c>
      <c r="G55" s="5" t="s">
        <v>2453</v>
      </c>
      <c r="H55" s="96" t="s">
        <v>6298</v>
      </c>
      <c r="I55" t="s">
        <v>1994</v>
      </c>
      <c r="J55" s="96" t="s">
        <v>8</v>
      </c>
      <c r="K55" s="248">
        <v>0.6</v>
      </c>
      <c r="M55" s="101">
        <v>0</v>
      </c>
      <c r="N55" s="101">
        <v>0</v>
      </c>
      <c r="O55" s="101">
        <v>0</v>
      </c>
      <c r="P55" s="101">
        <v>0</v>
      </c>
      <c r="Q55" s="101">
        <v>0</v>
      </c>
      <c r="R55" s="101">
        <v>0</v>
      </c>
      <c r="S55" s="101">
        <v>0</v>
      </c>
      <c r="T55" s="120">
        <f t="shared" si="1"/>
        <v>0</v>
      </c>
      <c r="U55" s="102"/>
      <c r="V55" s="102"/>
      <c r="W55" s="103"/>
      <c r="X55" s="121"/>
      <c r="Y55" s="120">
        <v>0</v>
      </c>
      <c r="Z55" s="83"/>
      <c r="AA55" s="103">
        <v>0</v>
      </c>
      <c r="AB55" s="83"/>
      <c r="AC55" s="83">
        <v>14000</v>
      </c>
      <c r="AD55" s="83">
        <v>10900</v>
      </c>
      <c r="AE55" s="255" t="s">
        <v>7268</v>
      </c>
      <c r="AF55" s="133" t="s">
        <v>1886</v>
      </c>
      <c r="AG55" s="170" t="s">
        <v>7309</v>
      </c>
      <c r="AH55" s="164">
        <v>6</v>
      </c>
      <c r="AJ55" s="31">
        <v>14000</v>
      </c>
      <c r="AK55" s="32">
        <v>10900</v>
      </c>
      <c r="AL55" s="33">
        <v>24900</v>
      </c>
      <c r="AM55" s="34">
        <v>0.6</v>
      </c>
      <c r="AN55" s="31">
        <v>8400</v>
      </c>
      <c r="AO55" s="32">
        <v>6540</v>
      </c>
      <c r="AP55" s="33">
        <v>14940</v>
      </c>
      <c r="AQ55" s="35">
        <v>6</v>
      </c>
      <c r="AR55" s="42">
        <v>0.02</v>
      </c>
      <c r="AS55" s="31">
        <v>9459.7643218175999</v>
      </c>
      <c r="AT55" s="32">
        <v>8131.6679769010243</v>
      </c>
      <c r="AU55" s="33">
        <v>17591.432298718624</v>
      </c>
      <c r="AV55" s="42">
        <v>0.1</v>
      </c>
      <c r="AW55" s="31">
        <v>5339.7903441188846</v>
      </c>
      <c r="AX55" s="32">
        <v>2850.1000185120033</v>
      </c>
      <c r="AY55" s="33">
        <v>8189.8903626308875</v>
      </c>
    </row>
    <row r="56" spans="1:51" x14ac:dyDescent="0.25">
      <c r="A56" t="s">
        <v>12</v>
      </c>
      <c r="B56" s="27">
        <v>234112406000</v>
      </c>
      <c r="C56" s="27" t="s">
        <v>8215</v>
      </c>
      <c r="D56">
        <v>118676</v>
      </c>
      <c r="E56" t="s">
        <v>764</v>
      </c>
      <c r="F56" t="s">
        <v>3999</v>
      </c>
      <c r="G56" s="5" t="s">
        <v>2458</v>
      </c>
      <c r="H56" s="96" t="s">
        <v>6298</v>
      </c>
      <c r="I56" t="s">
        <v>1994</v>
      </c>
      <c r="J56" s="96" t="s">
        <v>8</v>
      </c>
      <c r="K56" s="248">
        <v>0.6</v>
      </c>
      <c r="M56" s="101">
        <v>0</v>
      </c>
      <c r="N56" s="101">
        <v>0</v>
      </c>
      <c r="O56" s="101">
        <v>0</v>
      </c>
      <c r="P56" s="101">
        <v>0</v>
      </c>
      <c r="Q56" s="101">
        <v>0</v>
      </c>
      <c r="R56" s="101">
        <v>0</v>
      </c>
      <c r="S56" s="101">
        <v>0</v>
      </c>
      <c r="T56" s="120">
        <f t="shared" si="1"/>
        <v>0</v>
      </c>
      <c r="U56" s="102"/>
      <c r="V56" s="102"/>
      <c r="W56" s="103"/>
      <c r="X56" s="121"/>
      <c r="Y56" s="120">
        <v>0</v>
      </c>
      <c r="Z56" s="83"/>
      <c r="AA56" s="103">
        <v>0</v>
      </c>
      <c r="AB56" s="83"/>
      <c r="AC56" s="83">
        <v>14000</v>
      </c>
      <c r="AD56" s="83">
        <v>10900</v>
      </c>
      <c r="AE56" s="255" t="s">
        <v>7268</v>
      </c>
      <c r="AF56" s="133" t="s">
        <v>1886</v>
      </c>
      <c r="AG56" s="170" t="s">
        <v>7307</v>
      </c>
      <c r="AH56" s="164" t="s">
        <v>1885</v>
      </c>
      <c r="AJ56" s="31">
        <v>14000</v>
      </c>
      <c r="AK56" s="32">
        <v>10900</v>
      </c>
      <c r="AL56" s="33">
        <v>24900</v>
      </c>
      <c r="AM56" s="34">
        <v>0.6</v>
      </c>
      <c r="AN56" s="31">
        <v>8400</v>
      </c>
      <c r="AO56" s="32">
        <v>6540</v>
      </c>
      <c r="AP56" s="33">
        <v>14940</v>
      </c>
      <c r="AQ56" s="35">
        <v>21</v>
      </c>
      <c r="AR56" s="42">
        <v>0.02</v>
      </c>
      <c r="AS56" s="31">
        <v>12731.597288742538</v>
      </c>
      <c r="AT56" s="32">
        <v>10944.15446787532</v>
      </c>
      <c r="AU56" s="33">
        <v>23675.751756617858</v>
      </c>
      <c r="AV56" s="42">
        <v>0.1</v>
      </c>
      <c r="AW56" s="31">
        <v>1720.4280104918539</v>
      </c>
      <c r="AX56" s="32">
        <v>918.27423710593439</v>
      </c>
      <c r="AY56" s="33">
        <v>2638.7022475977883</v>
      </c>
    </row>
    <row r="57" spans="1:51" x14ac:dyDescent="0.25">
      <c r="A57" t="s">
        <v>12</v>
      </c>
      <c r="B57" s="27">
        <v>234112416000</v>
      </c>
      <c r="C57" s="27" t="s">
        <v>8215</v>
      </c>
      <c r="D57">
        <v>118677</v>
      </c>
      <c r="E57" t="s">
        <v>1366</v>
      </c>
      <c r="F57" t="s">
        <v>3998</v>
      </c>
      <c r="G57" s="5" t="s">
        <v>3026</v>
      </c>
      <c r="H57" s="96" t="s">
        <v>6298</v>
      </c>
      <c r="I57" t="s">
        <v>1994</v>
      </c>
      <c r="J57" s="96" t="s">
        <v>8</v>
      </c>
      <c r="K57" s="248">
        <v>0.6</v>
      </c>
      <c r="M57" s="101">
        <v>0</v>
      </c>
      <c r="N57" s="101">
        <v>0</v>
      </c>
      <c r="O57" s="101">
        <v>0</v>
      </c>
      <c r="P57" s="101">
        <v>0</v>
      </c>
      <c r="Q57" s="101">
        <v>0</v>
      </c>
      <c r="R57" s="101">
        <v>0</v>
      </c>
      <c r="S57" s="101">
        <v>0</v>
      </c>
      <c r="T57" s="120">
        <f t="shared" si="1"/>
        <v>0</v>
      </c>
      <c r="U57" s="102"/>
      <c r="V57" s="102"/>
      <c r="W57" s="103"/>
      <c r="X57" s="121"/>
      <c r="Y57" s="120">
        <v>0</v>
      </c>
      <c r="Z57" s="83"/>
      <c r="AA57" s="103">
        <v>0</v>
      </c>
      <c r="AB57" s="83"/>
      <c r="AC57" s="83">
        <v>14000</v>
      </c>
      <c r="AD57" s="83">
        <v>10900</v>
      </c>
      <c r="AE57" s="255" t="s">
        <v>7268</v>
      </c>
      <c r="AF57" s="133" t="s">
        <v>1886</v>
      </c>
      <c r="AG57" s="170" t="s">
        <v>7307</v>
      </c>
      <c r="AH57" s="164" t="s">
        <v>1885</v>
      </c>
      <c r="AJ57" s="31">
        <v>14000</v>
      </c>
      <c r="AK57" s="32">
        <v>10900</v>
      </c>
      <c r="AL57" s="33">
        <v>24900</v>
      </c>
      <c r="AM57" s="34">
        <v>0.6</v>
      </c>
      <c r="AN57" s="31">
        <v>8400</v>
      </c>
      <c r="AO57" s="32">
        <v>6540</v>
      </c>
      <c r="AP57" s="33">
        <v>14940</v>
      </c>
      <c r="AQ57" s="35">
        <v>21</v>
      </c>
      <c r="AR57" s="42">
        <v>0.02</v>
      </c>
      <c r="AS57" s="31">
        <v>12731.597288742538</v>
      </c>
      <c r="AT57" s="32">
        <v>10944.15446787532</v>
      </c>
      <c r="AU57" s="33">
        <v>23675.751756617858</v>
      </c>
      <c r="AV57" s="42">
        <v>0.1</v>
      </c>
      <c r="AW57" s="31">
        <v>1720.4280104918539</v>
      </c>
      <c r="AX57" s="32">
        <v>918.27423710593439</v>
      </c>
      <c r="AY57" s="33">
        <v>2638.7022475977883</v>
      </c>
    </row>
    <row r="58" spans="1:51" x14ac:dyDescent="0.25">
      <c r="A58" t="s">
        <v>12</v>
      </c>
      <c r="B58" s="27">
        <v>244110106000</v>
      </c>
      <c r="C58" s="27" t="s">
        <v>8215</v>
      </c>
      <c r="D58">
        <v>119606</v>
      </c>
      <c r="E58" t="s">
        <v>688</v>
      </c>
      <c r="F58" t="s">
        <v>3917</v>
      </c>
      <c r="G58" s="5" t="s">
        <v>2377</v>
      </c>
      <c r="H58" s="96" t="s">
        <v>6298</v>
      </c>
      <c r="I58" t="s">
        <v>1994</v>
      </c>
      <c r="J58" s="96" t="s">
        <v>8</v>
      </c>
      <c r="K58" s="248">
        <v>0.6</v>
      </c>
      <c r="M58" s="101">
        <v>0</v>
      </c>
      <c r="N58" s="101">
        <v>0</v>
      </c>
      <c r="O58" s="101">
        <v>0</v>
      </c>
      <c r="P58" s="101">
        <v>0</v>
      </c>
      <c r="Q58" s="101">
        <v>0</v>
      </c>
      <c r="R58" s="101">
        <v>0</v>
      </c>
      <c r="S58" s="101">
        <v>0</v>
      </c>
      <c r="T58" s="120">
        <f t="shared" si="1"/>
        <v>0</v>
      </c>
      <c r="U58" s="102"/>
      <c r="V58" s="102"/>
      <c r="W58" s="103"/>
      <c r="X58" s="121"/>
      <c r="Y58" s="120">
        <v>0</v>
      </c>
      <c r="Z58" s="83"/>
      <c r="AA58" s="103">
        <v>0</v>
      </c>
      <c r="AB58" s="83"/>
      <c r="AC58" s="83">
        <v>14000</v>
      </c>
      <c r="AD58" s="83">
        <v>10900</v>
      </c>
      <c r="AE58" s="255" t="s">
        <v>7268</v>
      </c>
      <c r="AF58" s="133" t="s">
        <v>1886</v>
      </c>
      <c r="AG58" s="170" t="s">
        <v>7309</v>
      </c>
      <c r="AH58" s="164">
        <v>7</v>
      </c>
      <c r="AJ58" s="31">
        <v>14000</v>
      </c>
      <c r="AK58" s="32">
        <v>10900</v>
      </c>
      <c r="AL58" s="33">
        <v>24900</v>
      </c>
      <c r="AM58" s="34">
        <v>0.6</v>
      </c>
      <c r="AN58" s="31">
        <v>8400</v>
      </c>
      <c r="AO58" s="32">
        <v>6540</v>
      </c>
      <c r="AP58" s="33">
        <v>14940</v>
      </c>
      <c r="AQ58" s="35">
        <v>7</v>
      </c>
      <c r="AR58" s="42">
        <v>0.02</v>
      </c>
      <c r="AS58" s="31">
        <v>9648.9596082539501</v>
      </c>
      <c r="AT58" s="32">
        <v>8294.3013364390463</v>
      </c>
      <c r="AU58" s="33">
        <v>17943.260944692996</v>
      </c>
      <c r="AV58" s="42">
        <v>0.1</v>
      </c>
      <c r="AW58" s="31">
        <v>4951.4419554556916</v>
      </c>
      <c r="AX58" s="32">
        <v>2642.8200171656763</v>
      </c>
      <c r="AY58" s="33">
        <v>7594.2619726213679</v>
      </c>
    </row>
    <row r="59" spans="1:51" x14ac:dyDescent="0.25">
      <c r="A59" t="s">
        <v>12</v>
      </c>
      <c r="B59" s="27">
        <v>234113516000</v>
      </c>
      <c r="C59" s="27" t="s">
        <v>8215</v>
      </c>
      <c r="D59">
        <v>119607</v>
      </c>
      <c r="E59" t="s">
        <v>1395</v>
      </c>
      <c r="F59" t="s">
        <v>3916</v>
      </c>
      <c r="G59" s="5" t="s">
        <v>3043</v>
      </c>
      <c r="H59" s="96" t="s">
        <v>6298</v>
      </c>
      <c r="I59" t="s">
        <v>1994</v>
      </c>
      <c r="J59" s="96" t="s">
        <v>8</v>
      </c>
      <c r="K59" s="248">
        <v>0.6</v>
      </c>
      <c r="M59" s="101">
        <v>0</v>
      </c>
      <c r="N59" s="101">
        <v>0</v>
      </c>
      <c r="O59" s="101">
        <v>0</v>
      </c>
      <c r="P59" s="101">
        <v>0</v>
      </c>
      <c r="Q59" s="101">
        <v>0</v>
      </c>
      <c r="R59" s="101">
        <v>0</v>
      </c>
      <c r="S59" s="101">
        <v>0</v>
      </c>
      <c r="T59" s="120">
        <f t="shared" si="1"/>
        <v>0</v>
      </c>
      <c r="U59" s="102"/>
      <c r="V59" s="102"/>
      <c r="W59" s="103"/>
      <c r="X59" s="121"/>
      <c r="Y59" s="120">
        <v>0</v>
      </c>
      <c r="Z59" s="83"/>
      <c r="AA59" s="103">
        <v>0</v>
      </c>
      <c r="AB59" s="83"/>
      <c r="AC59" s="83">
        <v>14000</v>
      </c>
      <c r="AD59" s="83">
        <v>10900</v>
      </c>
      <c r="AE59" s="255" t="s">
        <v>7268</v>
      </c>
      <c r="AF59" s="133" t="s">
        <v>1886</v>
      </c>
      <c r="AG59" s="170" t="s">
        <v>7309</v>
      </c>
      <c r="AH59" s="164">
        <v>8</v>
      </c>
      <c r="AJ59" s="31">
        <v>14000</v>
      </c>
      <c r="AK59" s="32">
        <v>10900</v>
      </c>
      <c r="AL59" s="33">
        <v>24900</v>
      </c>
      <c r="AM59" s="34">
        <v>0.6</v>
      </c>
      <c r="AN59" s="31">
        <v>8400</v>
      </c>
      <c r="AO59" s="32">
        <v>6540</v>
      </c>
      <c r="AP59" s="33">
        <v>14940</v>
      </c>
      <c r="AQ59" s="35">
        <v>8</v>
      </c>
      <c r="AR59" s="42">
        <v>0.02</v>
      </c>
      <c r="AS59" s="31">
        <v>9841.9388004190296</v>
      </c>
      <c r="AT59" s="32">
        <v>8460.1873631678263</v>
      </c>
      <c r="AU59" s="33">
        <v>18302.126163586858</v>
      </c>
      <c r="AV59" s="42">
        <v>0.1</v>
      </c>
      <c r="AW59" s="31">
        <v>4591.3370859680053</v>
      </c>
      <c r="AX59" s="32">
        <v>2450.6149250081726</v>
      </c>
      <c r="AY59" s="33">
        <v>7041.9520109761779</v>
      </c>
    </row>
    <row r="60" spans="1:51" x14ac:dyDescent="0.25">
      <c r="A60" t="s">
        <v>12</v>
      </c>
      <c r="B60" s="27">
        <v>234113616000</v>
      </c>
      <c r="C60" t="s">
        <v>6336</v>
      </c>
      <c r="D60">
        <v>119608</v>
      </c>
      <c r="E60" t="s">
        <v>506</v>
      </c>
      <c r="F60" t="s">
        <v>3894</v>
      </c>
      <c r="G60" s="5" t="s">
        <v>2191</v>
      </c>
      <c r="H60" s="96" t="s">
        <v>6298</v>
      </c>
      <c r="I60" t="s">
        <v>1994</v>
      </c>
      <c r="J60" s="96" t="s">
        <v>8</v>
      </c>
      <c r="K60" s="248">
        <v>0.6</v>
      </c>
      <c r="M60" s="101">
        <v>0</v>
      </c>
      <c r="N60" s="101">
        <v>0</v>
      </c>
      <c r="O60" s="101">
        <v>0</v>
      </c>
      <c r="P60" s="101">
        <v>0</v>
      </c>
      <c r="Q60" s="101">
        <v>0</v>
      </c>
      <c r="R60" s="101">
        <v>0</v>
      </c>
      <c r="S60" s="101">
        <v>0</v>
      </c>
      <c r="T60" s="120">
        <f t="shared" si="1"/>
        <v>0</v>
      </c>
      <c r="U60" s="102"/>
      <c r="V60" s="102"/>
      <c r="W60" s="103"/>
      <c r="X60" s="121"/>
      <c r="Y60" s="120">
        <v>0</v>
      </c>
      <c r="Z60" s="83"/>
      <c r="AA60" s="103">
        <v>0</v>
      </c>
      <c r="AB60" s="83"/>
      <c r="AC60" s="83">
        <v>14000</v>
      </c>
      <c r="AD60" s="83">
        <v>10900</v>
      </c>
      <c r="AE60" s="255" t="s">
        <v>7268</v>
      </c>
      <c r="AF60" s="133" t="s">
        <v>1886</v>
      </c>
      <c r="AG60" s="170" t="s">
        <v>7307</v>
      </c>
      <c r="AH60" s="164" t="s">
        <v>1885</v>
      </c>
      <c r="AJ60" s="31">
        <v>14000</v>
      </c>
      <c r="AK60" s="32">
        <v>10900</v>
      </c>
      <c r="AL60" s="33">
        <v>24900</v>
      </c>
      <c r="AM60" s="34">
        <v>0.6</v>
      </c>
      <c r="AN60" s="31">
        <v>8400</v>
      </c>
      <c r="AO60" s="32">
        <v>6540</v>
      </c>
      <c r="AP60" s="33">
        <v>14940</v>
      </c>
      <c r="AQ60" s="35">
        <v>21</v>
      </c>
      <c r="AR60" s="42">
        <v>0.02</v>
      </c>
      <c r="AS60" s="31">
        <v>12731.597288742538</v>
      </c>
      <c r="AT60" s="32">
        <v>10944.15446787532</v>
      </c>
      <c r="AU60" s="33">
        <v>23675.751756617858</v>
      </c>
      <c r="AV60" s="42">
        <v>0.1</v>
      </c>
      <c r="AW60" s="31">
        <v>1720.4280104918539</v>
      </c>
      <c r="AX60" s="32">
        <v>918.27423710593439</v>
      </c>
      <c r="AY60" s="33">
        <v>2638.7022475977883</v>
      </c>
    </row>
    <row r="61" spans="1:51" x14ac:dyDescent="0.25">
      <c r="A61" t="s">
        <v>12</v>
      </c>
      <c r="B61" s="27">
        <v>234112316000</v>
      </c>
      <c r="C61" s="27" t="s">
        <v>8215</v>
      </c>
      <c r="D61">
        <v>120483</v>
      </c>
      <c r="E61" t="s">
        <v>1841</v>
      </c>
      <c r="F61" t="s">
        <v>3997</v>
      </c>
      <c r="G61" s="5" t="s">
        <v>3464</v>
      </c>
      <c r="H61" s="96" t="s">
        <v>6298</v>
      </c>
      <c r="I61" t="s">
        <v>1994</v>
      </c>
      <c r="J61" s="96" t="s">
        <v>8</v>
      </c>
      <c r="K61" s="248">
        <v>0.6</v>
      </c>
      <c r="M61" s="101">
        <v>0</v>
      </c>
      <c r="N61" s="101">
        <v>0</v>
      </c>
      <c r="O61" s="101">
        <v>0</v>
      </c>
      <c r="P61" s="101">
        <v>0</v>
      </c>
      <c r="Q61" s="101">
        <v>0</v>
      </c>
      <c r="R61" s="101">
        <v>0</v>
      </c>
      <c r="S61" s="101">
        <v>0</v>
      </c>
      <c r="T61" s="120">
        <f t="shared" si="1"/>
        <v>0</v>
      </c>
      <c r="U61" s="102"/>
      <c r="V61" s="102"/>
      <c r="W61" s="103"/>
      <c r="X61" s="121"/>
      <c r="Y61" s="120">
        <v>0</v>
      </c>
      <c r="Z61" s="83"/>
      <c r="AA61" s="103">
        <v>0</v>
      </c>
      <c r="AB61" s="83"/>
      <c r="AC61" s="83">
        <v>14000</v>
      </c>
      <c r="AD61" s="83">
        <v>10900</v>
      </c>
      <c r="AE61" s="255" t="s">
        <v>7268</v>
      </c>
      <c r="AF61" s="133" t="s">
        <v>1886</v>
      </c>
      <c r="AG61" s="170" t="s">
        <v>7307</v>
      </c>
      <c r="AH61" s="164" t="s">
        <v>1885</v>
      </c>
      <c r="AJ61" s="31">
        <v>14000</v>
      </c>
      <c r="AK61" s="32">
        <v>10900</v>
      </c>
      <c r="AL61" s="33">
        <v>24900</v>
      </c>
      <c r="AM61" s="34">
        <v>0.6</v>
      </c>
      <c r="AN61" s="31">
        <v>8400</v>
      </c>
      <c r="AO61" s="32">
        <v>6540</v>
      </c>
      <c r="AP61" s="33">
        <v>14940</v>
      </c>
      <c r="AQ61" s="35">
        <v>21</v>
      </c>
      <c r="AR61" s="42">
        <v>0.02</v>
      </c>
      <c r="AS61" s="31">
        <v>12731.597288742538</v>
      </c>
      <c r="AT61" s="32">
        <v>10944.15446787532</v>
      </c>
      <c r="AU61" s="33">
        <v>23675.751756617858</v>
      </c>
      <c r="AV61" s="42">
        <v>0.1</v>
      </c>
      <c r="AW61" s="31">
        <v>1720.4280104918539</v>
      </c>
      <c r="AX61" s="32">
        <v>918.27423710593439</v>
      </c>
      <c r="AY61" s="33">
        <v>2638.7022475977883</v>
      </c>
    </row>
    <row r="62" spans="1:51" x14ac:dyDescent="0.25">
      <c r="A62" t="s">
        <v>12</v>
      </c>
      <c r="B62" s="27">
        <v>234103108000</v>
      </c>
      <c r="C62" s="27" t="s">
        <v>8215</v>
      </c>
      <c r="D62">
        <v>122315</v>
      </c>
      <c r="E62" t="s">
        <v>767</v>
      </c>
      <c r="F62" t="s">
        <v>5075</v>
      </c>
      <c r="G62" s="5" t="s">
        <v>2071</v>
      </c>
      <c r="H62" s="96" t="s">
        <v>6298</v>
      </c>
      <c r="I62" t="s">
        <v>1883</v>
      </c>
      <c r="J62" s="96" t="s">
        <v>8</v>
      </c>
      <c r="K62" s="248">
        <v>0.82499999999999996</v>
      </c>
      <c r="M62" s="101">
        <v>0</v>
      </c>
      <c r="N62" s="101">
        <v>0</v>
      </c>
      <c r="O62" s="101">
        <v>0</v>
      </c>
      <c r="P62" s="101">
        <v>0</v>
      </c>
      <c r="Q62" s="101">
        <v>0</v>
      </c>
      <c r="R62" s="101">
        <v>16500</v>
      </c>
      <c r="S62" s="101">
        <v>0</v>
      </c>
      <c r="T62" s="120">
        <f t="shared" si="1"/>
        <v>16500</v>
      </c>
      <c r="U62" s="102"/>
      <c r="V62" s="102"/>
      <c r="W62" s="103"/>
      <c r="X62" s="121"/>
      <c r="Y62" s="120">
        <v>16500</v>
      </c>
      <c r="Z62" s="83"/>
      <c r="AA62" s="103">
        <v>0</v>
      </c>
      <c r="AB62" s="83"/>
      <c r="AC62" s="83">
        <v>0</v>
      </c>
      <c r="AD62" s="83">
        <v>25000</v>
      </c>
      <c r="AE62" s="255" t="s">
        <v>7275</v>
      </c>
      <c r="AF62" s="133" t="s">
        <v>1886</v>
      </c>
      <c r="AG62" s="170" t="s">
        <v>7308</v>
      </c>
      <c r="AH62" s="164">
        <v>11</v>
      </c>
      <c r="AJ62" s="31">
        <v>0</v>
      </c>
      <c r="AK62" s="32">
        <v>25000</v>
      </c>
      <c r="AL62" s="33">
        <v>25000</v>
      </c>
      <c r="AM62" s="34">
        <v>0.82499999999999996</v>
      </c>
      <c r="AN62" s="31">
        <v>0</v>
      </c>
      <c r="AO62" s="32">
        <v>20625</v>
      </c>
      <c r="AP62" s="33">
        <v>20625</v>
      </c>
      <c r="AQ62" s="35">
        <v>11</v>
      </c>
      <c r="AR62" s="42">
        <v>0.02</v>
      </c>
      <c r="AS62" s="31">
        <v>0</v>
      </c>
      <c r="AT62" s="32">
        <v>28313.705167493874</v>
      </c>
      <c r="AU62" s="33">
        <v>28313.705167493874</v>
      </c>
      <c r="AV62" s="42">
        <v>0.1</v>
      </c>
      <c r="AW62" s="31">
        <v>0</v>
      </c>
      <c r="AX62" s="32">
        <v>6161.8871866187546</v>
      </c>
      <c r="AY62" s="33">
        <v>6161.8871866187546</v>
      </c>
    </row>
    <row r="63" spans="1:51" x14ac:dyDescent="0.25">
      <c r="A63" t="s">
        <v>12</v>
      </c>
      <c r="B63" s="27">
        <v>234112414000</v>
      </c>
      <c r="C63" t="s">
        <v>6336</v>
      </c>
      <c r="D63">
        <v>135077</v>
      </c>
      <c r="E63" t="s">
        <v>457</v>
      </c>
      <c r="F63" t="s">
        <v>3893</v>
      </c>
      <c r="G63" s="5" t="s">
        <v>2151</v>
      </c>
      <c r="H63" s="96" t="s">
        <v>6298</v>
      </c>
      <c r="I63" t="s">
        <v>1994</v>
      </c>
      <c r="J63" s="96" t="s">
        <v>8</v>
      </c>
      <c r="K63" s="248">
        <v>0.6</v>
      </c>
      <c r="M63" s="101">
        <v>0</v>
      </c>
      <c r="N63" s="101">
        <v>0</v>
      </c>
      <c r="O63" s="101">
        <v>0</v>
      </c>
      <c r="P63" s="101">
        <v>0</v>
      </c>
      <c r="Q63" s="101">
        <v>0</v>
      </c>
      <c r="R63" s="101">
        <v>0</v>
      </c>
      <c r="S63" s="101">
        <v>0</v>
      </c>
      <c r="T63" s="120">
        <f t="shared" si="1"/>
        <v>0</v>
      </c>
      <c r="U63" s="102"/>
      <c r="V63" s="102"/>
      <c r="W63" s="103"/>
      <c r="X63" s="121"/>
      <c r="Y63" s="120">
        <v>0</v>
      </c>
      <c r="Z63" s="83"/>
      <c r="AA63" s="103">
        <v>0</v>
      </c>
      <c r="AB63" s="83"/>
      <c r="AC63" s="83">
        <v>14000</v>
      </c>
      <c r="AD63" s="83">
        <v>10900</v>
      </c>
      <c r="AE63" s="255" t="s">
        <v>7268</v>
      </c>
      <c r="AF63" s="133" t="s">
        <v>1886</v>
      </c>
      <c r="AG63" s="170" t="s">
        <v>7307</v>
      </c>
      <c r="AH63" s="164" t="s">
        <v>1885</v>
      </c>
      <c r="AJ63" s="31">
        <v>14000</v>
      </c>
      <c r="AK63" s="32">
        <v>10900</v>
      </c>
      <c r="AL63" s="33">
        <v>24900</v>
      </c>
      <c r="AM63" s="34">
        <v>0.6</v>
      </c>
      <c r="AN63" s="31">
        <v>8400</v>
      </c>
      <c r="AO63" s="32">
        <v>6540</v>
      </c>
      <c r="AP63" s="33">
        <v>14940</v>
      </c>
      <c r="AQ63" s="35">
        <v>21</v>
      </c>
      <c r="AR63" s="42">
        <v>0.02</v>
      </c>
      <c r="AS63" s="31">
        <v>12731.597288742538</v>
      </c>
      <c r="AT63" s="32">
        <v>10944.15446787532</v>
      </c>
      <c r="AU63" s="33">
        <v>23675.751756617858</v>
      </c>
      <c r="AV63" s="42">
        <v>0.1</v>
      </c>
      <c r="AW63" s="31">
        <v>1720.4280104918539</v>
      </c>
      <c r="AX63" s="32">
        <v>918.27423710593439</v>
      </c>
      <c r="AY63" s="33">
        <v>2638.7022475977883</v>
      </c>
    </row>
    <row r="64" spans="1:51" x14ac:dyDescent="0.25">
      <c r="A64" t="s">
        <v>12</v>
      </c>
      <c r="B64" s="27">
        <v>234112014000</v>
      </c>
      <c r="C64" s="27" t="s">
        <v>8215</v>
      </c>
      <c r="D64">
        <v>135078</v>
      </c>
      <c r="E64" t="s">
        <v>1215</v>
      </c>
      <c r="F64" t="s">
        <v>3996</v>
      </c>
      <c r="G64" s="5" t="s">
        <v>2917</v>
      </c>
      <c r="H64" s="96" t="s">
        <v>6298</v>
      </c>
      <c r="I64" t="s">
        <v>1994</v>
      </c>
      <c r="J64" s="96" t="s">
        <v>8</v>
      </c>
      <c r="K64" s="248">
        <v>0.6</v>
      </c>
      <c r="M64" s="101">
        <v>0</v>
      </c>
      <c r="N64" s="101">
        <v>0</v>
      </c>
      <c r="O64" s="101">
        <v>0</v>
      </c>
      <c r="P64" s="101">
        <v>0</v>
      </c>
      <c r="Q64" s="101">
        <v>0</v>
      </c>
      <c r="R64" s="101">
        <v>0</v>
      </c>
      <c r="S64" s="101">
        <v>0</v>
      </c>
      <c r="T64" s="120">
        <f t="shared" si="1"/>
        <v>0</v>
      </c>
      <c r="U64" s="102"/>
      <c r="V64" s="102"/>
      <c r="W64" s="103"/>
      <c r="X64" s="121"/>
      <c r="Y64" s="120">
        <v>0</v>
      </c>
      <c r="Z64" s="83"/>
      <c r="AA64" s="103">
        <v>0</v>
      </c>
      <c r="AB64" s="83"/>
      <c r="AC64" s="83">
        <v>14000</v>
      </c>
      <c r="AD64" s="83">
        <v>10900</v>
      </c>
      <c r="AE64" s="255" t="s">
        <v>7268</v>
      </c>
      <c r="AF64" s="133" t="s">
        <v>1886</v>
      </c>
      <c r="AG64" s="170" t="s">
        <v>7307</v>
      </c>
      <c r="AH64" s="164" t="s">
        <v>1885</v>
      </c>
      <c r="AJ64" s="31">
        <v>14000</v>
      </c>
      <c r="AK64" s="32">
        <v>10900</v>
      </c>
      <c r="AL64" s="33">
        <v>24900</v>
      </c>
      <c r="AM64" s="34">
        <v>0.6</v>
      </c>
      <c r="AN64" s="31">
        <v>8400</v>
      </c>
      <c r="AO64" s="32">
        <v>6540</v>
      </c>
      <c r="AP64" s="33">
        <v>14940</v>
      </c>
      <c r="AQ64" s="35">
        <v>21</v>
      </c>
      <c r="AR64" s="42">
        <v>0.02</v>
      </c>
      <c r="AS64" s="31">
        <v>12731.597288742538</v>
      </c>
      <c r="AT64" s="32">
        <v>10944.15446787532</v>
      </c>
      <c r="AU64" s="33">
        <v>23675.751756617858</v>
      </c>
      <c r="AV64" s="42">
        <v>0.1</v>
      </c>
      <c r="AW64" s="31">
        <v>1720.4280104918539</v>
      </c>
      <c r="AX64" s="32">
        <v>918.27423710593439</v>
      </c>
      <c r="AY64" s="33">
        <v>2638.7022475977883</v>
      </c>
    </row>
    <row r="65" spans="1:51" x14ac:dyDescent="0.25">
      <c r="A65" t="s">
        <v>12</v>
      </c>
      <c r="B65" s="27">
        <v>234112114000</v>
      </c>
      <c r="C65" s="27" t="s">
        <v>8215</v>
      </c>
      <c r="D65">
        <v>135731</v>
      </c>
      <c r="E65" t="s">
        <v>1219</v>
      </c>
      <c r="F65" t="s">
        <v>3995</v>
      </c>
      <c r="G65" s="5" t="s">
        <v>2921</v>
      </c>
      <c r="H65" s="96" t="s">
        <v>6298</v>
      </c>
      <c r="I65" t="s">
        <v>1994</v>
      </c>
      <c r="J65" s="96" t="s">
        <v>8</v>
      </c>
      <c r="K65" s="248">
        <v>0.6</v>
      </c>
      <c r="M65" s="101">
        <v>0</v>
      </c>
      <c r="N65" s="101">
        <v>0</v>
      </c>
      <c r="O65" s="101">
        <v>0</v>
      </c>
      <c r="P65" s="101">
        <v>0</v>
      </c>
      <c r="Q65" s="101">
        <v>0</v>
      </c>
      <c r="R65" s="101">
        <v>0</v>
      </c>
      <c r="S65" s="101">
        <v>0</v>
      </c>
      <c r="T65" s="120">
        <f t="shared" si="1"/>
        <v>0</v>
      </c>
      <c r="U65" s="102"/>
      <c r="V65" s="102"/>
      <c r="W65" s="103"/>
      <c r="X65" s="121"/>
      <c r="Y65" s="120">
        <v>0</v>
      </c>
      <c r="Z65" s="83"/>
      <c r="AA65" s="103">
        <v>0</v>
      </c>
      <c r="AB65" s="83"/>
      <c r="AC65" s="83">
        <v>14000</v>
      </c>
      <c r="AD65" s="83">
        <v>10900</v>
      </c>
      <c r="AE65" s="255" t="s">
        <v>7268</v>
      </c>
      <c r="AF65" s="133" t="s">
        <v>1886</v>
      </c>
      <c r="AG65" s="170" t="s">
        <v>7307</v>
      </c>
      <c r="AH65" s="164" t="s">
        <v>1885</v>
      </c>
      <c r="AJ65" s="31">
        <v>14000</v>
      </c>
      <c r="AK65" s="32">
        <v>10900</v>
      </c>
      <c r="AL65" s="33">
        <v>24900</v>
      </c>
      <c r="AM65" s="34">
        <v>0.6</v>
      </c>
      <c r="AN65" s="31">
        <v>8400</v>
      </c>
      <c r="AO65" s="32">
        <v>6540</v>
      </c>
      <c r="AP65" s="33">
        <v>14940</v>
      </c>
      <c r="AQ65" s="35">
        <v>21</v>
      </c>
      <c r="AR65" s="42">
        <v>0.02</v>
      </c>
      <c r="AS65" s="31">
        <v>12731.597288742538</v>
      </c>
      <c r="AT65" s="32">
        <v>10944.15446787532</v>
      </c>
      <c r="AU65" s="33">
        <v>23675.751756617858</v>
      </c>
      <c r="AV65" s="42">
        <v>0.1</v>
      </c>
      <c r="AW65" s="31">
        <v>1720.4280104918539</v>
      </c>
      <c r="AX65" s="32">
        <v>918.27423710593439</v>
      </c>
      <c r="AY65" s="33">
        <v>2638.7022475977883</v>
      </c>
    </row>
    <row r="66" spans="1:51" x14ac:dyDescent="0.25">
      <c r="A66" t="s">
        <v>12</v>
      </c>
      <c r="B66" s="27">
        <v>234112214000</v>
      </c>
      <c r="C66" s="27" t="s">
        <v>8215</v>
      </c>
      <c r="D66">
        <v>135732</v>
      </c>
      <c r="E66" t="s">
        <v>1223</v>
      </c>
      <c r="F66" t="s">
        <v>3994</v>
      </c>
      <c r="G66" s="5" t="s">
        <v>2925</v>
      </c>
      <c r="H66" s="96" t="s">
        <v>6298</v>
      </c>
      <c r="I66" t="s">
        <v>1994</v>
      </c>
      <c r="J66" s="96" t="s">
        <v>8</v>
      </c>
      <c r="K66" s="248">
        <v>0.6</v>
      </c>
      <c r="M66" s="101">
        <v>0</v>
      </c>
      <c r="N66" s="101">
        <v>0</v>
      </c>
      <c r="O66" s="101">
        <v>0</v>
      </c>
      <c r="P66" s="101">
        <v>0</v>
      </c>
      <c r="Q66" s="101">
        <v>0</v>
      </c>
      <c r="R66" s="101">
        <v>0</v>
      </c>
      <c r="S66" s="101">
        <v>0</v>
      </c>
      <c r="T66" s="120">
        <f t="shared" si="1"/>
        <v>0</v>
      </c>
      <c r="U66" s="102"/>
      <c r="V66" s="102"/>
      <c r="W66" s="103"/>
      <c r="X66" s="121"/>
      <c r="Y66" s="120">
        <v>0</v>
      </c>
      <c r="Z66" s="83"/>
      <c r="AA66" s="103">
        <v>0</v>
      </c>
      <c r="AB66" s="83"/>
      <c r="AC66" s="83">
        <v>14000</v>
      </c>
      <c r="AD66" s="83">
        <v>10900</v>
      </c>
      <c r="AE66" s="255" t="s">
        <v>7268</v>
      </c>
      <c r="AF66" s="133" t="s">
        <v>1886</v>
      </c>
      <c r="AG66" s="170" t="s">
        <v>7307</v>
      </c>
      <c r="AH66" s="164" t="s">
        <v>1885</v>
      </c>
      <c r="AJ66" s="31">
        <v>14000</v>
      </c>
      <c r="AK66" s="32">
        <v>10900</v>
      </c>
      <c r="AL66" s="33">
        <v>24900</v>
      </c>
      <c r="AM66" s="34">
        <v>0.6</v>
      </c>
      <c r="AN66" s="31">
        <v>8400</v>
      </c>
      <c r="AO66" s="32">
        <v>6540</v>
      </c>
      <c r="AP66" s="33">
        <v>14940</v>
      </c>
      <c r="AQ66" s="35">
        <v>21</v>
      </c>
      <c r="AR66" s="42">
        <v>0.02</v>
      </c>
      <c r="AS66" s="31">
        <v>12731.597288742538</v>
      </c>
      <c r="AT66" s="32">
        <v>10944.15446787532</v>
      </c>
      <c r="AU66" s="33">
        <v>23675.751756617858</v>
      </c>
      <c r="AV66" s="42">
        <v>0.1</v>
      </c>
      <c r="AW66" s="31">
        <v>1720.4280104918539</v>
      </c>
      <c r="AX66" s="32">
        <v>918.27423710593439</v>
      </c>
      <c r="AY66" s="33">
        <v>2638.7022475977883</v>
      </c>
    </row>
    <row r="67" spans="1:51" x14ac:dyDescent="0.25">
      <c r="A67" t="s">
        <v>12</v>
      </c>
      <c r="B67" s="27">
        <v>234111614000</v>
      </c>
      <c r="C67" s="27" t="s">
        <v>8215</v>
      </c>
      <c r="D67">
        <v>135753</v>
      </c>
      <c r="E67" t="s">
        <v>1205</v>
      </c>
      <c r="F67" t="s">
        <v>3993</v>
      </c>
      <c r="G67" s="5" t="s">
        <v>2907</v>
      </c>
      <c r="H67" s="96" t="s">
        <v>6298</v>
      </c>
      <c r="I67" t="s">
        <v>1994</v>
      </c>
      <c r="J67" s="96" t="s">
        <v>8</v>
      </c>
      <c r="K67" s="248">
        <v>0.6</v>
      </c>
      <c r="M67" s="101">
        <v>0</v>
      </c>
      <c r="N67" s="101">
        <v>0</v>
      </c>
      <c r="O67" s="101">
        <v>0</v>
      </c>
      <c r="P67" s="101">
        <v>0</v>
      </c>
      <c r="Q67" s="101">
        <v>0</v>
      </c>
      <c r="R67" s="101">
        <v>0</v>
      </c>
      <c r="S67" s="101">
        <v>0</v>
      </c>
      <c r="T67" s="120">
        <f t="shared" si="1"/>
        <v>0</v>
      </c>
      <c r="U67" s="102"/>
      <c r="V67" s="102"/>
      <c r="W67" s="103"/>
      <c r="X67" s="121"/>
      <c r="Y67" s="120">
        <v>0</v>
      </c>
      <c r="Z67" s="83"/>
      <c r="AA67" s="103">
        <v>0</v>
      </c>
      <c r="AB67" s="83"/>
      <c r="AC67" s="83">
        <v>14000</v>
      </c>
      <c r="AD67" s="83">
        <v>10900</v>
      </c>
      <c r="AE67" s="255" t="s">
        <v>7268</v>
      </c>
      <c r="AF67" s="133" t="s">
        <v>1886</v>
      </c>
      <c r="AG67" s="170" t="s">
        <v>7307</v>
      </c>
      <c r="AH67" s="164" t="s">
        <v>1885</v>
      </c>
      <c r="AJ67" s="31">
        <v>14000</v>
      </c>
      <c r="AK67" s="32">
        <v>10900</v>
      </c>
      <c r="AL67" s="33">
        <v>24900</v>
      </c>
      <c r="AM67" s="34">
        <v>0.6</v>
      </c>
      <c r="AN67" s="31">
        <v>8400</v>
      </c>
      <c r="AO67" s="32">
        <v>6540</v>
      </c>
      <c r="AP67" s="33">
        <v>14940</v>
      </c>
      <c r="AQ67" s="35">
        <v>21</v>
      </c>
      <c r="AR67" s="42">
        <v>0.02</v>
      </c>
      <c r="AS67" s="31">
        <v>12731.597288742538</v>
      </c>
      <c r="AT67" s="32">
        <v>10944.15446787532</v>
      </c>
      <c r="AU67" s="33">
        <v>23675.751756617858</v>
      </c>
      <c r="AV67" s="42">
        <v>0.1</v>
      </c>
      <c r="AW67" s="31">
        <v>1720.4280104918539</v>
      </c>
      <c r="AX67" s="32">
        <v>918.27423710593439</v>
      </c>
      <c r="AY67" s="33">
        <v>2638.7022475977883</v>
      </c>
    </row>
    <row r="68" spans="1:51" x14ac:dyDescent="0.25">
      <c r="A68" t="s">
        <v>12</v>
      </c>
      <c r="B68" s="27">
        <v>234112008000</v>
      </c>
      <c r="C68" t="s">
        <v>6336</v>
      </c>
      <c r="D68">
        <v>135759</v>
      </c>
      <c r="E68" t="s">
        <v>351</v>
      </c>
      <c r="F68" t="s">
        <v>3892</v>
      </c>
      <c r="G68" s="5" t="s">
        <v>2070</v>
      </c>
      <c r="H68" s="96" t="s">
        <v>6298</v>
      </c>
      <c r="I68" t="s">
        <v>1994</v>
      </c>
      <c r="J68" s="96" t="s">
        <v>8</v>
      </c>
      <c r="K68" s="248">
        <v>0.6</v>
      </c>
      <c r="M68" s="101">
        <v>0</v>
      </c>
      <c r="N68" s="101">
        <v>0</v>
      </c>
      <c r="O68" s="101">
        <v>0</v>
      </c>
      <c r="P68" s="101">
        <v>0</v>
      </c>
      <c r="Q68" s="101">
        <v>0</v>
      </c>
      <c r="R68" s="101">
        <v>0</v>
      </c>
      <c r="S68" s="101">
        <v>0</v>
      </c>
      <c r="T68" s="120">
        <f t="shared" si="1"/>
        <v>0</v>
      </c>
      <c r="U68" s="102"/>
      <c r="V68" s="102"/>
      <c r="W68" s="103"/>
      <c r="X68" s="121"/>
      <c r="Y68" s="120">
        <v>0</v>
      </c>
      <c r="Z68" s="83"/>
      <c r="AA68" s="103">
        <v>0</v>
      </c>
      <c r="AB68" s="83"/>
      <c r="AC68" s="83">
        <v>14000</v>
      </c>
      <c r="AD68" s="83">
        <v>10900</v>
      </c>
      <c r="AE68" s="255" t="s">
        <v>7268</v>
      </c>
      <c r="AF68" s="133" t="s">
        <v>1886</v>
      </c>
      <c r="AG68" s="170" t="s">
        <v>7307</v>
      </c>
      <c r="AH68" s="164" t="s">
        <v>1885</v>
      </c>
      <c r="AJ68" s="31">
        <v>14000</v>
      </c>
      <c r="AK68" s="32">
        <v>10900</v>
      </c>
      <c r="AL68" s="33">
        <v>24900</v>
      </c>
      <c r="AM68" s="34">
        <v>0.6</v>
      </c>
      <c r="AN68" s="31">
        <v>8400</v>
      </c>
      <c r="AO68" s="32">
        <v>6540</v>
      </c>
      <c r="AP68" s="33">
        <v>14940</v>
      </c>
      <c r="AQ68" s="35">
        <v>21</v>
      </c>
      <c r="AR68" s="42">
        <v>0.02</v>
      </c>
      <c r="AS68" s="31">
        <v>12731.597288742538</v>
      </c>
      <c r="AT68" s="32">
        <v>10944.15446787532</v>
      </c>
      <c r="AU68" s="33">
        <v>23675.751756617858</v>
      </c>
      <c r="AV68" s="42">
        <v>0.1</v>
      </c>
      <c r="AW68" s="31">
        <v>1720.4280104918539</v>
      </c>
      <c r="AX68" s="32">
        <v>918.27423710593439</v>
      </c>
      <c r="AY68" s="33">
        <v>2638.7022475977883</v>
      </c>
    </row>
    <row r="69" spans="1:51" x14ac:dyDescent="0.25">
      <c r="A69" t="s">
        <v>12</v>
      </c>
      <c r="B69" s="27">
        <v>234111916000</v>
      </c>
      <c r="C69" t="s">
        <v>6336</v>
      </c>
      <c r="D69">
        <v>135760</v>
      </c>
      <c r="E69" t="s">
        <v>479</v>
      </c>
      <c r="F69" t="s">
        <v>3891</v>
      </c>
      <c r="G69" s="5" t="s">
        <v>2168</v>
      </c>
      <c r="H69" s="96" t="s">
        <v>6298</v>
      </c>
      <c r="I69" t="s">
        <v>1994</v>
      </c>
      <c r="J69" s="96" t="s">
        <v>8</v>
      </c>
      <c r="K69" s="248">
        <v>0.6</v>
      </c>
      <c r="M69" s="101">
        <v>0</v>
      </c>
      <c r="N69" s="101">
        <v>0</v>
      </c>
      <c r="O69" s="101">
        <v>0</v>
      </c>
      <c r="P69" s="101">
        <v>0</v>
      </c>
      <c r="Q69" s="101">
        <v>0</v>
      </c>
      <c r="R69" s="101">
        <v>0</v>
      </c>
      <c r="S69" s="101">
        <v>0</v>
      </c>
      <c r="T69" s="120">
        <f t="shared" si="1"/>
        <v>0</v>
      </c>
      <c r="U69" s="102"/>
      <c r="V69" s="102"/>
      <c r="W69" s="103"/>
      <c r="X69" s="121"/>
      <c r="Y69" s="120">
        <v>0</v>
      </c>
      <c r="Z69" s="83"/>
      <c r="AA69" s="103">
        <v>0</v>
      </c>
      <c r="AB69" s="83"/>
      <c r="AC69" s="83">
        <v>14000</v>
      </c>
      <c r="AD69" s="83">
        <v>10900</v>
      </c>
      <c r="AE69" s="255" t="s">
        <v>7268</v>
      </c>
      <c r="AF69" s="133" t="s">
        <v>1886</v>
      </c>
      <c r="AG69" s="170" t="s">
        <v>7307</v>
      </c>
      <c r="AH69" s="164" t="s">
        <v>1885</v>
      </c>
      <c r="AJ69" s="31">
        <v>14000</v>
      </c>
      <c r="AK69" s="32">
        <v>10900</v>
      </c>
      <c r="AL69" s="33">
        <v>24900</v>
      </c>
      <c r="AM69" s="34">
        <v>0.6</v>
      </c>
      <c r="AN69" s="31">
        <v>8400</v>
      </c>
      <c r="AO69" s="32">
        <v>6540</v>
      </c>
      <c r="AP69" s="33">
        <v>14940</v>
      </c>
      <c r="AQ69" s="35">
        <v>21</v>
      </c>
      <c r="AR69" s="42">
        <v>0.02</v>
      </c>
      <c r="AS69" s="31">
        <v>12731.597288742538</v>
      </c>
      <c r="AT69" s="32">
        <v>10944.15446787532</v>
      </c>
      <c r="AU69" s="33">
        <v>23675.751756617858</v>
      </c>
      <c r="AV69" s="42">
        <v>0.1</v>
      </c>
      <c r="AW69" s="31">
        <v>1720.4280104918539</v>
      </c>
      <c r="AX69" s="32">
        <v>918.27423710593439</v>
      </c>
      <c r="AY69" s="33">
        <v>2638.7022475977883</v>
      </c>
    </row>
    <row r="70" spans="1:51" x14ac:dyDescent="0.25">
      <c r="A70" t="s">
        <v>12</v>
      </c>
      <c r="B70" s="27">
        <v>234113108002</v>
      </c>
      <c r="C70" t="s">
        <v>6336</v>
      </c>
      <c r="D70">
        <v>135886</v>
      </c>
      <c r="E70" t="s">
        <v>358</v>
      </c>
      <c r="F70" t="s">
        <v>3890</v>
      </c>
      <c r="G70" s="5" t="s">
        <v>2072</v>
      </c>
      <c r="H70" s="96" t="s">
        <v>6298</v>
      </c>
      <c r="I70" t="s">
        <v>1994</v>
      </c>
      <c r="J70" s="96" t="s">
        <v>8</v>
      </c>
      <c r="K70" s="248">
        <v>0.6</v>
      </c>
      <c r="M70" s="101">
        <v>0</v>
      </c>
      <c r="N70" s="101">
        <v>0</v>
      </c>
      <c r="O70" s="101">
        <v>0</v>
      </c>
      <c r="P70" s="101">
        <v>0</v>
      </c>
      <c r="Q70" s="101">
        <v>0</v>
      </c>
      <c r="R70" s="101">
        <v>0</v>
      </c>
      <c r="S70" s="101">
        <v>0</v>
      </c>
      <c r="T70" s="120">
        <f t="shared" si="1"/>
        <v>0</v>
      </c>
      <c r="U70" s="102"/>
      <c r="V70" s="102"/>
      <c r="W70" s="103"/>
      <c r="X70" s="121"/>
      <c r="Y70" s="120">
        <v>0</v>
      </c>
      <c r="Z70" s="83"/>
      <c r="AA70" s="103">
        <v>0</v>
      </c>
      <c r="AB70" s="83"/>
      <c r="AC70" s="83">
        <v>14000</v>
      </c>
      <c r="AD70" s="83">
        <v>10900</v>
      </c>
      <c r="AE70" s="255" t="s">
        <v>7268</v>
      </c>
      <c r="AF70" s="133" t="s">
        <v>1886</v>
      </c>
      <c r="AG70" s="170" t="s">
        <v>7307</v>
      </c>
      <c r="AH70" s="164" t="s">
        <v>1885</v>
      </c>
      <c r="AJ70" s="31">
        <v>14000</v>
      </c>
      <c r="AK70" s="32">
        <v>10900</v>
      </c>
      <c r="AL70" s="33">
        <v>24900</v>
      </c>
      <c r="AM70" s="34">
        <v>0.6</v>
      </c>
      <c r="AN70" s="31">
        <v>8400</v>
      </c>
      <c r="AO70" s="32">
        <v>6540</v>
      </c>
      <c r="AP70" s="33">
        <v>14940</v>
      </c>
      <c r="AQ70" s="35">
        <v>21</v>
      </c>
      <c r="AR70" s="42">
        <v>0.02</v>
      </c>
      <c r="AS70" s="31">
        <v>12731.597288742538</v>
      </c>
      <c r="AT70" s="32">
        <v>10944.15446787532</v>
      </c>
      <c r="AU70" s="33">
        <v>23675.751756617858</v>
      </c>
      <c r="AV70" s="42">
        <v>0.1</v>
      </c>
      <c r="AW70" s="31">
        <v>1720.4280104918539</v>
      </c>
      <c r="AX70" s="32">
        <v>918.27423710593439</v>
      </c>
      <c r="AY70" s="33">
        <v>2638.7022475977883</v>
      </c>
    </row>
    <row r="71" spans="1:51" x14ac:dyDescent="0.25">
      <c r="A71" t="s">
        <v>12</v>
      </c>
      <c r="B71" s="27">
        <v>244100512000</v>
      </c>
      <c r="C71" s="27" t="s">
        <v>8215</v>
      </c>
      <c r="D71">
        <v>146727</v>
      </c>
      <c r="E71" t="s">
        <v>1870</v>
      </c>
      <c r="F71" t="s">
        <v>3921</v>
      </c>
      <c r="G71" s="5" t="s">
        <v>3481</v>
      </c>
      <c r="H71" s="96" t="s">
        <v>6298</v>
      </c>
      <c r="I71" t="s">
        <v>3482</v>
      </c>
      <c r="J71" s="96" t="s">
        <v>8</v>
      </c>
      <c r="K71" s="248">
        <v>0.17499999999999999</v>
      </c>
      <c r="M71" s="101">
        <v>0</v>
      </c>
      <c r="N71" s="101">
        <v>0</v>
      </c>
      <c r="O71" s="101">
        <v>0</v>
      </c>
      <c r="P71" s="101">
        <v>0</v>
      </c>
      <c r="Q71" s="101">
        <v>0</v>
      </c>
      <c r="R71" s="101">
        <v>0</v>
      </c>
      <c r="S71" s="101">
        <v>0</v>
      </c>
      <c r="T71" s="120">
        <f t="shared" si="1"/>
        <v>0</v>
      </c>
      <c r="U71" s="102"/>
      <c r="V71" s="102"/>
      <c r="W71" s="103"/>
      <c r="X71" s="121"/>
      <c r="Y71" s="120">
        <v>0</v>
      </c>
      <c r="Z71" s="83"/>
      <c r="AA71" s="103">
        <v>0</v>
      </c>
      <c r="AB71" s="83"/>
      <c r="AC71" s="83">
        <v>0</v>
      </c>
      <c r="AD71" s="83">
        <v>25000</v>
      </c>
      <c r="AE71" s="255" t="s">
        <v>7275</v>
      </c>
      <c r="AF71" s="133" t="s">
        <v>1886</v>
      </c>
      <c r="AG71" s="170" t="s">
        <v>7310</v>
      </c>
      <c r="AH71" s="164">
        <v>15</v>
      </c>
      <c r="AJ71" s="31">
        <v>0</v>
      </c>
      <c r="AK71" s="32">
        <v>25000</v>
      </c>
      <c r="AL71" s="33">
        <v>25000</v>
      </c>
      <c r="AM71" s="34">
        <v>0.17499999999999999</v>
      </c>
      <c r="AN71" s="31">
        <v>0</v>
      </c>
      <c r="AO71" s="32">
        <v>4375</v>
      </c>
      <c r="AP71" s="33">
        <v>4375</v>
      </c>
      <c r="AQ71" s="35">
        <v>15</v>
      </c>
      <c r="AR71" s="42">
        <v>0.02</v>
      </c>
      <c r="AS71" s="31">
        <v>0</v>
      </c>
      <c r="AT71" s="32">
        <v>6501.0198574053002</v>
      </c>
      <c r="AU71" s="33">
        <v>6501.0198574053002</v>
      </c>
      <c r="AV71" s="42">
        <v>0.1</v>
      </c>
      <c r="AW71" s="31">
        <v>0</v>
      </c>
      <c r="AX71" s="32">
        <v>966.33517746172379</v>
      </c>
      <c r="AY71" s="33">
        <v>966.33517746172379</v>
      </c>
    </row>
    <row r="72" spans="1:51" x14ac:dyDescent="0.25">
      <c r="A72" t="s">
        <v>12</v>
      </c>
      <c r="B72" s="27">
        <v>244110108000</v>
      </c>
      <c r="C72" s="27" t="s">
        <v>8215</v>
      </c>
      <c r="D72">
        <v>169761</v>
      </c>
      <c r="E72" t="s">
        <v>831</v>
      </c>
      <c r="F72" t="s">
        <v>3915</v>
      </c>
      <c r="G72" s="5" t="s">
        <v>2529</v>
      </c>
      <c r="H72" s="96" t="s">
        <v>6298</v>
      </c>
      <c r="I72" t="s">
        <v>1994</v>
      </c>
      <c r="J72" s="96" t="s">
        <v>8</v>
      </c>
      <c r="K72" s="248">
        <v>0.6</v>
      </c>
      <c r="M72" s="101">
        <v>0</v>
      </c>
      <c r="N72" s="101">
        <v>0</v>
      </c>
      <c r="O72" s="101">
        <v>0</v>
      </c>
      <c r="P72" s="101">
        <v>0</v>
      </c>
      <c r="Q72" s="101">
        <v>0</v>
      </c>
      <c r="R72" s="101">
        <v>0</v>
      </c>
      <c r="S72" s="101">
        <v>0</v>
      </c>
      <c r="T72" s="120">
        <f t="shared" si="1"/>
        <v>0</v>
      </c>
      <c r="U72" s="102"/>
      <c r="V72" s="102"/>
      <c r="W72" s="103"/>
      <c r="X72" s="121"/>
      <c r="Y72" s="120">
        <v>0</v>
      </c>
      <c r="Z72" s="83"/>
      <c r="AA72" s="103">
        <v>0</v>
      </c>
      <c r="AB72" s="83"/>
      <c r="AC72" s="83">
        <v>14000</v>
      </c>
      <c r="AD72" s="83">
        <v>10900</v>
      </c>
      <c r="AE72" s="255" t="s">
        <v>7268</v>
      </c>
      <c r="AF72" s="133" t="s">
        <v>1886</v>
      </c>
      <c r="AG72" s="170" t="s">
        <v>7309</v>
      </c>
      <c r="AH72" s="164">
        <v>9</v>
      </c>
      <c r="AJ72" s="31">
        <v>14000</v>
      </c>
      <c r="AK72" s="32">
        <v>10900</v>
      </c>
      <c r="AL72" s="33">
        <v>24900</v>
      </c>
      <c r="AM72" s="34">
        <v>0.6</v>
      </c>
      <c r="AN72" s="31">
        <v>8400</v>
      </c>
      <c r="AO72" s="32">
        <v>6540</v>
      </c>
      <c r="AP72" s="33">
        <v>14940</v>
      </c>
      <c r="AQ72" s="35">
        <v>9</v>
      </c>
      <c r="AR72" s="42">
        <v>0.02</v>
      </c>
      <c r="AS72" s="31">
        <v>10038.77757642741</v>
      </c>
      <c r="AT72" s="32">
        <v>8629.3911104311846</v>
      </c>
      <c r="AU72" s="33">
        <v>18668.168686858597</v>
      </c>
      <c r="AV72" s="42">
        <v>0.1</v>
      </c>
      <c r="AW72" s="31">
        <v>4257.4216615339683</v>
      </c>
      <c r="AX72" s="32">
        <v>2272.3883850075781</v>
      </c>
      <c r="AY72" s="33">
        <v>6529.8100465415464</v>
      </c>
    </row>
    <row r="73" spans="1:51" x14ac:dyDescent="0.25">
      <c r="A73" t="s">
        <v>12</v>
      </c>
      <c r="B73" s="27">
        <v>234113514000</v>
      </c>
      <c r="C73" s="27" t="s">
        <v>8215</v>
      </c>
      <c r="D73">
        <v>169847</v>
      </c>
      <c r="E73" t="s">
        <v>1262</v>
      </c>
      <c r="F73" t="s">
        <v>3992</v>
      </c>
      <c r="G73" s="5" t="s">
        <v>2957</v>
      </c>
      <c r="H73" s="96" t="s">
        <v>6298</v>
      </c>
      <c r="I73" t="s">
        <v>1994</v>
      </c>
      <c r="J73" s="96" t="s">
        <v>8</v>
      </c>
      <c r="K73" s="248">
        <v>0.6</v>
      </c>
      <c r="M73" s="101">
        <v>0</v>
      </c>
      <c r="N73" s="101">
        <v>0</v>
      </c>
      <c r="O73" s="101">
        <v>0</v>
      </c>
      <c r="P73" s="101">
        <v>0</v>
      </c>
      <c r="Q73" s="101">
        <v>0</v>
      </c>
      <c r="R73" s="101">
        <v>0</v>
      </c>
      <c r="S73" s="101">
        <v>0</v>
      </c>
      <c r="T73" s="120">
        <f t="shared" si="1"/>
        <v>0</v>
      </c>
      <c r="U73" s="102"/>
      <c r="V73" s="102"/>
      <c r="W73" s="103"/>
      <c r="X73" s="121"/>
      <c r="Y73" s="120">
        <v>0</v>
      </c>
      <c r="Z73" s="83"/>
      <c r="AA73" s="103">
        <v>0</v>
      </c>
      <c r="AB73" s="83"/>
      <c r="AC73" s="83">
        <v>14000</v>
      </c>
      <c r="AD73" s="83">
        <v>10900</v>
      </c>
      <c r="AE73" s="255" t="s">
        <v>7268</v>
      </c>
      <c r="AF73" s="133" t="s">
        <v>1886</v>
      </c>
      <c r="AG73" s="170" t="s">
        <v>7309</v>
      </c>
      <c r="AH73" s="164">
        <v>10</v>
      </c>
      <c r="AJ73" s="31">
        <v>14000</v>
      </c>
      <c r="AK73" s="32">
        <v>10900</v>
      </c>
      <c r="AL73" s="33">
        <v>24900</v>
      </c>
      <c r="AM73" s="34">
        <v>0.6</v>
      </c>
      <c r="AN73" s="31">
        <v>8400</v>
      </c>
      <c r="AO73" s="32">
        <v>6540</v>
      </c>
      <c r="AP73" s="33">
        <v>14940</v>
      </c>
      <c r="AQ73" s="35">
        <v>10</v>
      </c>
      <c r="AR73" s="42">
        <v>0.02</v>
      </c>
      <c r="AS73" s="31">
        <v>10239.55312795596</v>
      </c>
      <c r="AT73" s="32">
        <v>8801.9789326398059</v>
      </c>
      <c r="AU73" s="33">
        <v>19041.532060595768</v>
      </c>
      <c r="AV73" s="42">
        <v>0.1</v>
      </c>
      <c r="AW73" s="31">
        <v>3947.7909952405889</v>
      </c>
      <c r="AX73" s="32">
        <v>2107.1237751888448</v>
      </c>
      <c r="AY73" s="33">
        <v>6054.9147704294337</v>
      </c>
    </row>
    <row r="74" spans="1:51" x14ac:dyDescent="0.25">
      <c r="A74" t="s">
        <v>12</v>
      </c>
      <c r="B74" s="27">
        <v>234113314000</v>
      </c>
      <c r="C74" s="27" t="s">
        <v>8215</v>
      </c>
      <c r="D74">
        <v>170186</v>
      </c>
      <c r="E74" t="s">
        <v>1252</v>
      </c>
      <c r="F74" t="s">
        <v>3991</v>
      </c>
      <c r="G74" s="5" t="s">
        <v>2948</v>
      </c>
      <c r="H74" s="96" t="s">
        <v>6298</v>
      </c>
      <c r="I74" t="s">
        <v>1994</v>
      </c>
      <c r="J74" s="96" t="s">
        <v>8</v>
      </c>
      <c r="K74" s="248">
        <v>0.6</v>
      </c>
      <c r="M74" s="101">
        <v>0</v>
      </c>
      <c r="N74" s="101">
        <v>0</v>
      </c>
      <c r="O74" s="101">
        <v>0</v>
      </c>
      <c r="P74" s="101">
        <v>0</v>
      </c>
      <c r="Q74" s="101">
        <v>0</v>
      </c>
      <c r="R74" s="101">
        <v>0</v>
      </c>
      <c r="S74" s="101">
        <v>0</v>
      </c>
      <c r="T74" s="120">
        <f t="shared" ref="T74:T105" si="2">SUM(M74:S74)</f>
        <v>0</v>
      </c>
      <c r="U74" s="102"/>
      <c r="V74" s="102"/>
      <c r="W74" s="103"/>
      <c r="X74" s="121"/>
      <c r="Y74" s="120">
        <v>0</v>
      </c>
      <c r="Z74" s="83"/>
      <c r="AA74" s="103">
        <v>0</v>
      </c>
      <c r="AB74" s="83"/>
      <c r="AC74" s="83">
        <v>14000</v>
      </c>
      <c r="AD74" s="83">
        <v>10900</v>
      </c>
      <c r="AE74" s="255" t="s">
        <v>7268</v>
      </c>
      <c r="AF74" s="133" t="s">
        <v>1886</v>
      </c>
      <c r="AG74" s="170" t="s">
        <v>7307</v>
      </c>
      <c r="AH74" s="164" t="s">
        <v>1885</v>
      </c>
      <c r="AJ74" s="31">
        <v>14000</v>
      </c>
      <c r="AK74" s="32">
        <v>10900</v>
      </c>
      <c r="AL74" s="33">
        <v>24900</v>
      </c>
      <c r="AM74" s="34">
        <v>0.6</v>
      </c>
      <c r="AN74" s="31">
        <v>8400</v>
      </c>
      <c r="AO74" s="32">
        <v>6540</v>
      </c>
      <c r="AP74" s="33">
        <v>14940</v>
      </c>
      <c r="AQ74" s="35">
        <v>21</v>
      </c>
      <c r="AR74" s="42">
        <v>0.02</v>
      </c>
      <c r="AS74" s="31">
        <v>12731.597288742538</v>
      </c>
      <c r="AT74" s="32">
        <v>10944.15446787532</v>
      </c>
      <c r="AU74" s="33">
        <v>23675.751756617858</v>
      </c>
      <c r="AV74" s="42">
        <v>0.1</v>
      </c>
      <c r="AW74" s="31">
        <v>1720.4280104918539</v>
      </c>
      <c r="AX74" s="32">
        <v>918.27423710593439</v>
      </c>
      <c r="AY74" s="33">
        <v>2638.7022475977883</v>
      </c>
    </row>
    <row r="75" spans="1:51" x14ac:dyDescent="0.25">
      <c r="A75" t="s">
        <v>12</v>
      </c>
      <c r="B75" s="27">
        <v>234113114002</v>
      </c>
      <c r="C75" t="s">
        <v>6336</v>
      </c>
      <c r="D75">
        <v>170199</v>
      </c>
      <c r="E75" t="s">
        <v>461</v>
      </c>
      <c r="F75" t="s">
        <v>3889</v>
      </c>
      <c r="G75" s="5" t="s">
        <v>2153</v>
      </c>
      <c r="H75" s="96" t="s">
        <v>6298</v>
      </c>
      <c r="I75" t="s">
        <v>1994</v>
      </c>
      <c r="J75" s="96" t="s">
        <v>8</v>
      </c>
      <c r="K75" s="248">
        <v>0.6</v>
      </c>
      <c r="M75" s="101">
        <v>0</v>
      </c>
      <c r="N75" s="101">
        <v>0</v>
      </c>
      <c r="O75" s="101">
        <v>0</v>
      </c>
      <c r="P75" s="101">
        <v>0</v>
      </c>
      <c r="Q75" s="101">
        <v>0</v>
      </c>
      <c r="R75" s="101">
        <v>0</v>
      </c>
      <c r="S75" s="101">
        <v>0</v>
      </c>
      <c r="T75" s="120">
        <f t="shared" si="2"/>
        <v>0</v>
      </c>
      <c r="U75" s="102"/>
      <c r="V75" s="102"/>
      <c r="W75" s="103"/>
      <c r="X75" s="121"/>
      <c r="Y75" s="120">
        <v>0</v>
      </c>
      <c r="Z75" s="83"/>
      <c r="AA75" s="103">
        <v>0</v>
      </c>
      <c r="AB75" s="83"/>
      <c r="AC75" s="83">
        <v>14000</v>
      </c>
      <c r="AD75" s="83">
        <v>10900</v>
      </c>
      <c r="AE75" s="255" t="s">
        <v>7268</v>
      </c>
      <c r="AF75" s="133" t="s">
        <v>1886</v>
      </c>
      <c r="AG75" s="170" t="s">
        <v>7307</v>
      </c>
      <c r="AH75" s="164" t="s">
        <v>1885</v>
      </c>
      <c r="AJ75" s="31">
        <v>14000</v>
      </c>
      <c r="AK75" s="32">
        <v>10900</v>
      </c>
      <c r="AL75" s="33">
        <v>24900</v>
      </c>
      <c r="AM75" s="34">
        <v>0.6</v>
      </c>
      <c r="AN75" s="31">
        <v>8400</v>
      </c>
      <c r="AO75" s="32">
        <v>6540</v>
      </c>
      <c r="AP75" s="33">
        <v>14940</v>
      </c>
      <c r="AQ75" s="35">
        <v>21</v>
      </c>
      <c r="AR75" s="42">
        <v>0.02</v>
      </c>
      <c r="AS75" s="31">
        <v>12731.597288742538</v>
      </c>
      <c r="AT75" s="32">
        <v>10944.15446787532</v>
      </c>
      <c r="AU75" s="33">
        <v>23675.751756617858</v>
      </c>
      <c r="AV75" s="42">
        <v>0.1</v>
      </c>
      <c r="AW75" s="31">
        <v>1720.4280104918539</v>
      </c>
      <c r="AX75" s="32">
        <v>918.27423710593439</v>
      </c>
      <c r="AY75" s="33">
        <v>2638.7022475977883</v>
      </c>
    </row>
    <row r="76" spans="1:51" x14ac:dyDescent="0.25">
      <c r="A76" t="s">
        <v>12</v>
      </c>
      <c r="B76" s="27">
        <v>234113508020</v>
      </c>
      <c r="C76" s="27" t="s">
        <v>8215</v>
      </c>
      <c r="D76">
        <v>170336</v>
      </c>
      <c r="E76" t="s">
        <v>1422</v>
      </c>
      <c r="F76" t="s">
        <v>3914</v>
      </c>
      <c r="G76" s="5" t="s">
        <v>3070</v>
      </c>
      <c r="H76" s="96" t="s">
        <v>6298</v>
      </c>
      <c r="I76" t="s">
        <v>1994</v>
      </c>
      <c r="J76" s="96" t="s">
        <v>8</v>
      </c>
      <c r="K76" s="248">
        <v>0.6</v>
      </c>
      <c r="M76" s="101">
        <v>0</v>
      </c>
      <c r="N76" s="101">
        <v>0</v>
      </c>
      <c r="O76" s="101">
        <v>0</v>
      </c>
      <c r="P76" s="101">
        <v>0</v>
      </c>
      <c r="Q76" s="101">
        <v>0</v>
      </c>
      <c r="R76" s="101">
        <v>0</v>
      </c>
      <c r="S76" s="101">
        <v>0</v>
      </c>
      <c r="T76" s="120">
        <f t="shared" si="2"/>
        <v>0</v>
      </c>
      <c r="U76" s="102"/>
      <c r="V76" s="102"/>
      <c r="W76" s="103"/>
      <c r="X76" s="121"/>
      <c r="Y76" s="120">
        <v>0</v>
      </c>
      <c r="Z76" s="83"/>
      <c r="AA76" s="103">
        <v>0</v>
      </c>
      <c r="AB76" s="83"/>
      <c r="AC76" s="83">
        <v>14000</v>
      </c>
      <c r="AD76" s="83">
        <v>10900</v>
      </c>
      <c r="AE76" s="255" t="s">
        <v>7268</v>
      </c>
      <c r="AF76" s="133" t="s">
        <v>1886</v>
      </c>
      <c r="AG76" s="170" t="s">
        <v>7309</v>
      </c>
      <c r="AH76" s="164">
        <v>11</v>
      </c>
      <c r="AJ76" s="31">
        <v>14000</v>
      </c>
      <c r="AK76" s="32">
        <v>10900</v>
      </c>
      <c r="AL76" s="33">
        <v>24900</v>
      </c>
      <c r="AM76" s="34">
        <v>0.6</v>
      </c>
      <c r="AN76" s="31">
        <v>8400</v>
      </c>
      <c r="AO76" s="32">
        <v>6540</v>
      </c>
      <c r="AP76" s="33">
        <v>14940</v>
      </c>
      <c r="AQ76" s="35">
        <v>11</v>
      </c>
      <c r="AR76" s="42">
        <v>0.02</v>
      </c>
      <c r="AS76" s="31">
        <v>10444.344190515078</v>
      </c>
      <c r="AT76" s="32">
        <v>8978.0185112926029</v>
      </c>
      <c r="AU76" s="33">
        <v>19422.36270180768</v>
      </c>
      <c r="AV76" s="42">
        <v>0.1</v>
      </c>
      <c r="AW76" s="31">
        <v>3660.6789228594544</v>
      </c>
      <c r="AX76" s="32">
        <v>1953.8784097205651</v>
      </c>
      <c r="AY76" s="33">
        <v>5614.5573325800196</v>
      </c>
    </row>
    <row r="77" spans="1:51" x14ac:dyDescent="0.25">
      <c r="A77" t="s">
        <v>12</v>
      </c>
      <c r="B77" s="27">
        <v>234112616000</v>
      </c>
      <c r="C77" s="27" t="s">
        <v>8215</v>
      </c>
      <c r="D77">
        <v>170359</v>
      </c>
      <c r="E77" t="s">
        <v>1368</v>
      </c>
      <c r="F77" t="s">
        <v>3990</v>
      </c>
      <c r="G77" s="5" t="s">
        <v>3028</v>
      </c>
      <c r="H77" s="96" t="s">
        <v>6298</v>
      </c>
      <c r="I77" t="s">
        <v>1994</v>
      </c>
      <c r="J77" s="96" t="s">
        <v>8</v>
      </c>
      <c r="K77" s="248">
        <v>0.6</v>
      </c>
      <c r="M77" s="101">
        <v>0</v>
      </c>
      <c r="N77" s="101">
        <v>0</v>
      </c>
      <c r="O77" s="101">
        <v>0</v>
      </c>
      <c r="P77" s="101">
        <v>0</v>
      </c>
      <c r="Q77" s="101">
        <v>0</v>
      </c>
      <c r="R77" s="101">
        <v>0</v>
      </c>
      <c r="S77" s="101">
        <v>0</v>
      </c>
      <c r="T77" s="120">
        <f t="shared" si="2"/>
        <v>0</v>
      </c>
      <c r="U77" s="102"/>
      <c r="V77" s="102"/>
      <c r="W77" s="103"/>
      <c r="X77" s="121"/>
      <c r="Y77" s="120">
        <v>0</v>
      </c>
      <c r="Z77" s="83"/>
      <c r="AA77" s="103">
        <v>0</v>
      </c>
      <c r="AB77" s="83"/>
      <c r="AC77" s="83">
        <v>14000</v>
      </c>
      <c r="AD77" s="83">
        <v>10900</v>
      </c>
      <c r="AE77" s="255" t="s">
        <v>7268</v>
      </c>
      <c r="AF77" s="133" t="s">
        <v>1886</v>
      </c>
      <c r="AG77" s="170" t="s">
        <v>7307</v>
      </c>
      <c r="AH77" s="164" t="s">
        <v>1885</v>
      </c>
      <c r="AJ77" s="31">
        <v>14000</v>
      </c>
      <c r="AK77" s="32">
        <v>10900</v>
      </c>
      <c r="AL77" s="33">
        <v>24900</v>
      </c>
      <c r="AM77" s="34">
        <v>0.6</v>
      </c>
      <c r="AN77" s="31">
        <v>8400</v>
      </c>
      <c r="AO77" s="32">
        <v>6540</v>
      </c>
      <c r="AP77" s="33">
        <v>14940</v>
      </c>
      <c r="AQ77" s="35">
        <v>21</v>
      </c>
      <c r="AR77" s="42">
        <v>0.02</v>
      </c>
      <c r="AS77" s="31">
        <v>12731.597288742538</v>
      </c>
      <c r="AT77" s="32">
        <v>10944.15446787532</v>
      </c>
      <c r="AU77" s="33">
        <v>23675.751756617858</v>
      </c>
      <c r="AV77" s="42">
        <v>0.1</v>
      </c>
      <c r="AW77" s="31">
        <v>1720.4280104918539</v>
      </c>
      <c r="AX77" s="32">
        <v>918.27423710593439</v>
      </c>
      <c r="AY77" s="33">
        <v>2638.7022475977883</v>
      </c>
    </row>
    <row r="78" spans="1:51" x14ac:dyDescent="0.25">
      <c r="A78" t="s">
        <v>12</v>
      </c>
      <c r="B78" s="27">
        <v>254102204000</v>
      </c>
      <c r="C78" s="27" t="s">
        <v>8215</v>
      </c>
      <c r="D78">
        <v>170900</v>
      </c>
      <c r="E78" t="s">
        <v>522</v>
      </c>
      <c r="F78" t="s">
        <v>3905</v>
      </c>
      <c r="G78" s="5" t="s">
        <v>2204</v>
      </c>
      <c r="H78" s="96" t="s">
        <v>6298</v>
      </c>
      <c r="I78" t="s">
        <v>2205</v>
      </c>
      <c r="J78" s="96" t="s">
        <v>8</v>
      </c>
      <c r="K78" s="248">
        <v>0.5</v>
      </c>
      <c r="M78" s="101">
        <v>0</v>
      </c>
      <c r="N78" s="101">
        <v>0</v>
      </c>
      <c r="O78" s="101">
        <v>0</v>
      </c>
      <c r="P78" s="101">
        <v>0</v>
      </c>
      <c r="Q78" s="101">
        <v>0</v>
      </c>
      <c r="R78" s="101">
        <v>0</v>
      </c>
      <c r="S78" s="101">
        <v>0</v>
      </c>
      <c r="T78" s="120">
        <f t="shared" si="2"/>
        <v>0</v>
      </c>
      <c r="U78" s="102"/>
      <c r="V78" s="102"/>
      <c r="W78" s="103"/>
      <c r="X78" s="121"/>
      <c r="Y78" s="120">
        <v>0</v>
      </c>
      <c r="Z78" s="83"/>
      <c r="AA78" s="103">
        <v>0</v>
      </c>
      <c r="AB78" s="83"/>
      <c r="AC78" s="83">
        <v>0</v>
      </c>
      <c r="AD78" s="83">
        <v>10900</v>
      </c>
      <c r="AE78" s="255" t="s">
        <v>7273</v>
      </c>
      <c r="AF78" s="133" t="s">
        <v>1886</v>
      </c>
      <c r="AG78" s="170" t="s">
        <v>7310</v>
      </c>
      <c r="AH78" s="164">
        <v>9</v>
      </c>
      <c r="AJ78" s="31">
        <v>0</v>
      </c>
      <c r="AK78" s="32">
        <v>10900</v>
      </c>
      <c r="AL78" s="33">
        <v>10900</v>
      </c>
      <c r="AM78" s="34">
        <v>0.5</v>
      </c>
      <c r="AN78" s="31">
        <v>0</v>
      </c>
      <c r="AO78" s="32">
        <v>5450</v>
      </c>
      <c r="AP78" s="33">
        <v>5450</v>
      </c>
      <c r="AQ78" s="35">
        <v>9</v>
      </c>
      <c r="AR78" s="42">
        <v>0.02</v>
      </c>
      <c r="AS78" s="31">
        <v>0</v>
      </c>
      <c r="AT78" s="32">
        <v>7191.1592586926536</v>
      </c>
      <c r="AU78" s="33">
        <v>7191.1592586926536</v>
      </c>
      <c r="AV78" s="42">
        <v>0.1</v>
      </c>
      <c r="AW78" s="31">
        <v>0</v>
      </c>
      <c r="AX78" s="32">
        <v>1893.6569875063151</v>
      </c>
      <c r="AY78" s="33">
        <v>1893.6569875063151</v>
      </c>
    </row>
    <row r="79" spans="1:51" x14ac:dyDescent="0.25">
      <c r="A79" t="s">
        <v>12</v>
      </c>
      <c r="B79" s="27">
        <v>234113214000</v>
      </c>
      <c r="C79" s="27" t="s">
        <v>8215</v>
      </c>
      <c r="D79">
        <v>216750</v>
      </c>
      <c r="E79" t="s">
        <v>1249</v>
      </c>
      <c r="F79" t="s">
        <v>3989</v>
      </c>
      <c r="G79" s="5" t="s">
        <v>2946</v>
      </c>
      <c r="H79" s="96" t="s">
        <v>6298</v>
      </c>
      <c r="I79" t="s">
        <v>1994</v>
      </c>
      <c r="J79" s="96" t="s">
        <v>8</v>
      </c>
      <c r="K79" s="248">
        <v>0.6</v>
      </c>
      <c r="M79" s="101">
        <v>0</v>
      </c>
      <c r="N79" s="101">
        <v>0</v>
      </c>
      <c r="O79" s="101">
        <v>0</v>
      </c>
      <c r="P79" s="101">
        <v>0</v>
      </c>
      <c r="Q79" s="101">
        <v>0</v>
      </c>
      <c r="R79" s="101">
        <v>0</v>
      </c>
      <c r="S79" s="101">
        <v>0</v>
      </c>
      <c r="T79" s="120">
        <f t="shared" si="2"/>
        <v>0</v>
      </c>
      <c r="U79" s="102"/>
      <c r="V79" s="102"/>
      <c r="W79" s="103"/>
      <c r="X79" s="121"/>
      <c r="Y79" s="120">
        <v>0</v>
      </c>
      <c r="Z79" s="83"/>
      <c r="AA79" s="103">
        <v>0</v>
      </c>
      <c r="AB79" s="83"/>
      <c r="AC79" s="83">
        <v>14000</v>
      </c>
      <c r="AD79" s="83">
        <v>10900</v>
      </c>
      <c r="AE79" s="255" t="s">
        <v>7268</v>
      </c>
      <c r="AF79" s="133" t="s">
        <v>1886</v>
      </c>
      <c r="AG79" s="170" t="s">
        <v>7307</v>
      </c>
      <c r="AH79" s="164" t="s">
        <v>1885</v>
      </c>
      <c r="AJ79" s="31">
        <v>14000</v>
      </c>
      <c r="AK79" s="32">
        <v>10900</v>
      </c>
      <c r="AL79" s="33">
        <v>24900</v>
      </c>
      <c r="AM79" s="34">
        <v>0.6</v>
      </c>
      <c r="AN79" s="31">
        <v>8400</v>
      </c>
      <c r="AO79" s="32">
        <v>6540</v>
      </c>
      <c r="AP79" s="33">
        <v>14940</v>
      </c>
      <c r="AQ79" s="35">
        <v>21</v>
      </c>
      <c r="AR79" s="42">
        <v>0.02</v>
      </c>
      <c r="AS79" s="31">
        <v>12731.597288742538</v>
      </c>
      <c r="AT79" s="32">
        <v>10944.15446787532</v>
      </c>
      <c r="AU79" s="33">
        <v>23675.751756617858</v>
      </c>
      <c r="AV79" s="42">
        <v>0.1</v>
      </c>
      <c r="AW79" s="31">
        <v>1720.4280104918539</v>
      </c>
      <c r="AX79" s="32">
        <v>918.27423710593439</v>
      </c>
      <c r="AY79" s="33">
        <v>2638.7022475977883</v>
      </c>
    </row>
    <row r="80" spans="1:51" x14ac:dyDescent="0.25">
      <c r="A80" t="s">
        <v>12</v>
      </c>
      <c r="B80" s="27">
        <v>234112808000</v>
      </c>
      <c r="C80" s="27" t="s">
        <v>8215</v>
      </c>
      <c r="D80">
        <v>216753</v>
      </c>
      <c r="E80" t="s">
        <v>925</v>
      </c>
      <c r="F80" t="s">
        <v>3988</v>
      </c>
      <c r="G80" s="5" t="s">
        <v>2624</v>
      </c>
      <c r="H80" s="96" t="s">
        <v>6298</v>
      </c>
      <c r="I80" t="s">
        <v>1994</v>
      </c>
      <c r="J80" s="96" t="s">
        <v>8</v>
      </c>
      <c r="K80" s="248">
        <v>0.6</v>
      </c>
      <c r="M80" s="101">
        <v>0</v>
      </c>
      <c r="N80" s="101">
        <v>0</v>
      </c>
      <c r="O80" s="101">
        <v>0</v>
      </c>
      <c r="P80" s="101">
        <v>0</v>
      </c>
      <c r="Q80" s="101">
        <v>0</v>
      </c>
      <c r="R80" s="101">
        <v>0</v>
      </c>
      <c r="S80" s="101">
        <v>0</v>
      </c>
      <c r="T80" s="120">
        <f t="shared" si="2"/>
        <v>0</v>
      </c>
      <c r="U80" s="102"/>
      <c r="V80" s="102"/>
      <c r="W80" s="103"/>
      <c r="X80" s="121"/>
      <c r="Y80" s="120">
        <v>0</v>
      </c>
      <c r="Z80" s="83"/>
      <c r="AA80" s="103">
        <v>0</v>
      </c>
      <c r="AB80" s="83"/>
      <c r="AC80" s="83">
        <v>14000</v>
      </c>
      <c r="AD80" s="83">
        <v>10900</v>
      </c>
      <c r="AE80" s="255" t="s">
        <v>7268</v>
      </c>
      <c r="AF80" s="133" t="s">
        <v>1886</v>
      </c>
      <c r="AG80" s="170" t="s">
        <v>7307</v>
      </c>
      <c r="AH80" s="164" t="s">
        <v>1885</v>
      </c>
      <c r="AJ80" s="31">
        <v>14000</v>
      </c>
      <c r="AK80" s="32">
        <v>10900</v>
      </c>
      <c r="AL80" s="33">
        <v>24900</v>
      </c>
      <c r="AM80" s="34">
        <v>0.6</v>
      </c>
      <c r="AN80" s="31">
        <v>8400</v>
      </c>
      <c r="AO80" s="32">
        <v>6540</v>
      </c>
      <c r="AP80" s="33">
        <v>14940</v>
      </c>
      <c r="AQ80" s="35">
        <v>21</v>
      </c>
      <c r="AR80" s="42">
        <v>0.02</v>
      </c>
      <c r="AS80" s="31">
        <v>12731.597288742538</v>
      </c>
      <c r="AT80" s="32">
        <v>10944.15446787532</v>
      </c>
      <c r="AU80" s="33">
        <v>23675.751756617858</v>
      </c>
      <c r="AV80" s="42">
        <v>0.1</v>
      </c>
      <c r="AW80" s="31">
        <v>1720.4280104918539</v>
      </c>
      <c r="AX80" s="32">
        <v>918.27423710593439</v>
      </c>
      <c r="AY80" s="33">
        <v>2638.7022475977883</v>
      </c>
    </row>
    <row r="81" spans="1:51" x14ac:dyDescent="0.25">
      <c r="A81" t="s">
        <v>12</v>
      </c>
      <c r="B81" s="27">
        <v>234112908000</v>
      </c>
      <c r="C81" s="27" t="s">
        <v>8215</v>
      </c>
      <c r="D81">
        <v>216754</v>
      </c>
      <c r="E81" t="s">
        <v>926</v>
      </c>
      <c r="F81" t="s">
        <v>3987</v>
      </c>
      <c r="G81" s="5" t="s">
        <v>2625</v>
      </c>
      <c r="H81" s="96" t="s">
        <v>6298</v>
      </c>
      <c r="I81" t="s">
        <v>1994</v>
      </c>
      <c r="J81" s="96" t="s">
        <v>8</v>
      </c>
      <c r="K81" s="248">
        <v>0.6</v>
      </c>
      <c r="M81" s="101">
        <v>0</v>
      </c>
      <c r="N81" s="101">
        <v>0</v>
      </c>
      <c r="O81" s="101">
        <v>0</v>
      </c>
      <c r="P81" s="101">
        <v>0</v>
      </c>
      <c r="Q81" s="101">
        <v>0</v>
      </c>
      <c r="R81" s="101">
        <v>0</v>
      </c>
      <c r="S81" s="101">
        <v>0</v>
      </c>
      <c r="T81" s="120">
        <f t="shared" si="2"/>
        <v>0</v>
      </c>
      <c r="U81" s="102"/>
      <c r="V81" s="102"/>
      <c r="W81" s="103"/>
      <c r="X81" s="121"/>
      <c r="Y81" s="120">
        <v>0</v>
      </c>
      <c r="Z81" s="83"/>
      <c r="AA81" s="103">
        <v>0</v>
      </c>
      <c r="AB81" s="83"/>
      <c r="AC81" s="83">
        <v>14000</v>
      </c>
      <c r="AD81" s="83">
        <v>10900</v>
      </c>
      <c r="AE81" s="255" t="s">
        <v>7268</v>
      </c>
      <c r="AF81" s="133" t="s">
        <v>1886</v>
      </c>
      <c r="AG81" s="170" t="s">
        <v>7307</v>
      </c>
      <c r="AH81" s="164" t="s">
        <v>1885</v>
      </c>
      <c r="AJ81" s="31">
        <v>14000</v>
      </c>
      <c r="AK81" s="32">
        <v>10900</v>
      </c>
      <c r="AL81" s="33">
        <v>24900</v>
      </c>
      <c r="AM81" s="34">
        <v>0.6</v>
      </c>
      <c r="AN81" s="31">
        <v>8400</v>
      </c>
      <c r="AO81" s="32">
        <v>6540</v>
      </c>
      <c r="AP81" s="33">
        <v>14940</v>
      </c>
      <c r="AQ81" s="35">
        <v>21</v>
      </c>
      <c r="AR81" s="42">
        <v>0.02</v>
      </c>
      <c r="AS81" s="31">
        <v>12731.597288742538</v>
      </c>
      <c r="AT81" s="32">
        <v>10944.15446787532</v>
      </c>
      <c r="AU81" s="33">
        <v>23675.751756617858</v>
      </c>
      <c r="AV81" s="42">
        <v>0.1</v>
      </c>
      <c r="AW81" s="31">
        <v>1720.4280104918539</v>
      </c>
      <c r="AX81" s="32">
        <v>918.27423710593439</v>
      </c>
      <c r="AY81" s="33">
        <v>2638.7022475977883</v>
      </c>
    </row>
    <row r="82" spans="1:51" x14ac:dyDescent="0.25">
      <c r="A82" t="s">
        <v>12</v>
      </c>
      <c r="B82" s="27">
        <v>244111216000</v>
      </c>
      <c r="C82" s="27" t="s">
        <v>8215</v>
      </c>
      <c r="D82">
        <v>216755</v>
      </c>
      <c r="E82" t="s">
        <v>1316</v>
      </c>
      <c r="F82" t="s">
        <v>3913</v>
      </c>
      <c r="G82" s="5" t="s">
        <v>2992</v>
      </c>
      <c r="H82" s="96" t="s">
        <v>6298</v>
      </c>
      <c r="I82" t="s">
        <v>1994</v>
      </c>
      <c r="J82" s="96" t="s">
        <v>8</v>
      </c>
      <c r="K82" s="248">
        <v>0.6</v>
      </c>
      <c r="M82" s="101">
        <v>0</v>
      </c>
      <c r="N82" s="101">
        <v>0</v>
      </c>
      <c r="O82" s="101">
        <v>0</v>
      </c>
      <c r="P82" s="101">
        <v>0</v>
      </c>
      <c r="Q82" s="101">
        <v>0</v>
      </c>
      <c r="R82" s="101">
        <v>0</v>
      </c>
      <c r="S82" s="101">
        <v>0</v>
      </c>
      <c r="T82" s="120">
        <f t="shared" si="2"/>
        <v>0</v>
      </c>
      <c r="U82" s="102"/>
      <c r="V82" s="102"/>
      <c r="W82" s="103"/>
      <c r="X82" s="121"/>
      <c r="Y82" s="120">
        <v>0</v>
      </c>
      <c r="Z82" s="83"/>
      <c r="AA82" s="103">
        <v>0</v>
      </c>
      <c r="AB82" s="83"/>
      <c r="AC82" s="83">
        <v>0</v>
      </c>
      <c r="AD82" s="83">
        <v>10900</v>
      </c>
      <c r="AE82" s="255" t="s">
        <v>7273</v>
      </c>
      <c r="AF82" s="133" t="s">
        <v>1886</v>
      </c>
      <c r="AG82" s="170" t="s">
        <v>7310</v>
      </c>
      <c r="AH82" s="164">
        <v>6</v>
      </c>
      <c r="AJ82" s="31">
        <v>0</v>
      </c>
      <c r="AK82" s="32">
        <v>10900</v>
      </c>
      <c r="AL82" s="33">
        <v>10900</v>
      </c>
      <c r="AM82" s="34">
        <v>0.6</v>
      </c>
      <c r="AN82" s="31">
        <v>0</v>
      </c>
      <c r="AO82" s="32">
        <v>6540</v>
      </c>
      <c r="AP82" s="33">
        <v>6540</v>
      </c>
      <c r="AQ82" s="35">
        <v>6</v>
      </c>
      <c r="AR82" s="42">
        <v>0.02</v>
      </c>
      <c r="AS82" s="31">
        <v>0</v>
      </c>
      <c r="AT82" s="32">
        <v>8131.6679769010243</v>
      </c>
      <c r="AU82" s="33">
        <v>8131.6679769010243</v>
      </c>
      <c r="AV82" s="42">
        <v>0.1</v>
      </c>
      <c r="AW82" s="31">
        <v>0</v>
      </c>
      <c r="AX82" s="32">
        <v>2850.1000185120033</v>
      </c>
      <c r="AY82" s="33">
        <v>2850.1000185120033</v>
      </c>
    </row>
    <row r="83" spans="1:51" x14ac:dyDescent="0.25">
      <c r="A83" t="s">
        <v>12</v>
      </c>
      <c r="B83" s="27">
        <v>234113414000</v>
      </c>
      <c r="C83" s="27" t="s">
        <v>8215</v>
      </c>
      <c r="D83">
        <v>216756</v>
      </c>
      <c r="E83" t="s">
        <v>1253</v>
      </c>
      <c r="F83" t="s">
        <v>3986</v>
      </c>
      <c r="G83" s="5" t="s">
        <v>2949</v>
      </c>
      <c r="H83" s="96" t="s">
        <v>6298</v>
      </c>
      <c r="I83" t="s">
        <v>1994</v>
      </c>
      <c r="J83" s="96" t="s">
        <v>8</v>
      </c>
      <c r="K83" s="248">
        <v>0.6</v>
      </c>
      <c r="M83" s="101">
        <v>0</v>
      </c>
      <c r="N83" s="101">
        <v>0</v>
      </c>
      <c r="O83" s="101">
        <v>0</v>
      </c>
      <c r="P83" s="101">
        <v>0</v>
      </c>
      <c r="Q83" s="101">
        <v>0</v>
      </c>
      <c r="R83" s="101">
        <v>0</v>
      </c>
      <c r="S83" s="101">
        <v>0</v>
      </c>
      <c r="T83" s="120">
        <f t="shared" si="2"/>
        <v>0</v>
      </c>
      <c r="U83" s="102"/>
      <c r="V83" s="102"/>
      <c r="W83" s="103"/>
      <c r="X83" s="121"/>
      <c r="Y83" s="120">
        <v>0</v>
      </c>
      <c r="Z83" s="83"/>
      <c r="AA83" s="103">
        <v>0</v>
      </c>
      <c r="AB83" s="83"/>
      <c r="AC83" s="83">
        <v>14000</v>
      </c>
      <c r="AD83" s="83">
        <v>10900</v>
      </c>
      <c r="AE83" s="255" t="s">
        <v>7268</v>
      </c>
      <c r="AF83" s="133" t="s">
        <v>1886</v>
      </c>
      <c r="AG83" s="170" t="s">
        <v>7309</v>
      </c>
      <c r="AH83" s="164">
        <v>12</v>
      </c>
      <c r="AJ83" s="31">
        <v>14000</v>
      </c>
      <c r="AK83" s="32">
        <v>10900</v>
      </c>
      <c r="AL83" s="33">
        <v>24900</v>
      </c>
      <c r="AM83" s="34">
        <v>0.6</v>
      </c>
      <c r="AN83" s="31">
        <v>8400</v>
      </c>
      <c r="AO83" s="32">
        <v>6540</v>
      </c>
      <c r="AP83" s="33">
        <v>14940</v>
      </c>
      <c r="AQ83" s="35">
        <v>12</v>
      </c>
      <c r="AR83" s="42">
        <v>0.02</v>
      </c>
      <c r="AS83" s="31">
        <v>10653.23107432538</v>
      </c>
      <c r="AT83" s="32">
        <v>9157.5788815184551</v>
      </c>
      <c r="AU83" s="33">
        <v>19810.809955843833</v>
      </c>
      <c r="AV83" s="42">
        <v>0.1</v>
      </c>
      <c r="AW83" s="31">
        <v>3394.4477284696759</v>
      </c>
      <c r="AX83" s="32">
        <v>1811.7781617408875</v>
      </c>
      <c r="AY83" s="33">
        <v>5206.2258902105632</v>
      </c>
    </row>
    <row r="84" spans="1:51" x14ac:dyDescent="0.25">
      <c r="A84" t="s">
        <v>12</v>
      </c>
      <c r="B84" s="27">
        <v>234112408000</v>
      </c>
      <c r="C84" s="27" t="s">
        <v>8215</v>
      </c>
      <c r="D84">
        <v>216757</v>
      </c>
      <c r="E84" t="s">
        <v>914</v>
      </c>
      <c r="F84" t="s">
        <v>3985</v>
      </c>
      <c r="G84" s="5" t="s">
        <v>2613</v>
      </c>
      <c r="H84" s="96" t="s">
        <v>6298</v>
      </c>
      <c r="I84" t="s">
        <v>1994</v>
      </c>
      <c r="J84" s="96" t="s">
        <v>8</v>
      </c>
      <c r="K84" s="248">
        <v>0.6</v>
      </c>
      <c r="M84" s="101">
        <v>0</v>
      </c>
      <c r="N84" s="101">
        <v>0</v>
      </c>
      <c r="O84" s="101">
        <v>0</v>
      </c>
      <c r="P84" s="101">
        <v>0</v>
      </c>
      <c r="Q84" s="101">
        <v>0</v>
      </c>
      <c r="R84" s="101">
        <v>0</v>
      </c>
      <c r="S84" s="101">
        <v>0</v>
      </c>
      <c r="T84" s="120">
        <f t="shared" si="2"/>
        <v>0</v>
      </c>
      <c r="U84" s="102"/>
      <c r="V84" s="102"/>
      <c r="W84" s="103"/>
      <c r="X84" s="121"/>
      <c r="Y84" s="120">
        <v>0</v>
      </c>
      <c r="Z84" s="83"/>
      <c r="AA84" s="103">
        <v>0</v>
      </c>
      <c r="AB84" s="83"/>
      <c r="AC84" s="83">
        <v>14000</v>
      </c>
      <c r="AD84" s="83">
        <v>10900</v>
      </c>
      <c r="AE84" s="255" t="s">
        <v>7268</v>
      </c>
      <c r="AF84" s="133" t="s">
        <v>1886</v>
      </c>
      <c r="AG84" s="170" t="s">
        <v>7307</v>
      </c>
      <c r="AH84" s="164" t="s">
        <v>1885</v>
      </c>
      <c r="AJ84" s="31">
        <v>14000</v>
      </c>
      <c r="AK84" s="32">
        <v>10900</v>
      </c>
      <c r="AL84" s="33">
        <v>24900</v>
      </c>
      <c r="AM84" s="34">
        <v>0.6</v>
      </c>
      <c r="AN84" s="31">
        <v>8400</v>
      </c>
      <c r="AO84" s="32">
        <v>6540</v>
      </c>
      <c r="AP84" s="33">
        <v>14940</v>
      </c>
      <c r="AQ84" s="35">
        <v>21</v>
      </c>
      <c r="AR84" s="42">
        <v>0.02</v>
      </c>
      <c r="AS84" s="31">
        <v>12731.597288742538</v>
      </c>
      <c r="AT84" s="32">
        <v>10944.15446787532</v>
      </c>
      <c r="AU84" s="33">
        <v>23675.751756617858</v>
      </c>
      <c r="AV84" s="42">
        <v>0.1</v>
      </c>
      <c r="AW84" s="31">
        <v>1720.4280104918539</v>
      </c>
      <c r="AX84" s="32">
        <v>918.27423710593439</v>
      </c>
      <c r="AY84" s="33">
        <v>2638.7022475977883</v>
      </c>
    </row>
    <row r="85" spans="1:51" x14ac:dyDescent="0.25">
      <c r="A85" t="s">
        <v>12</v>
      </c>
      <c r="B85" s="27">
        <v>234112708000</v>
      </c>
      <c r="C85" s="27" t="s">
        <v>8215</v>
      </c>
      <c r="D85">
        <v>216763</v>
      </c>
      <c r="E85" t="s">
        <v>919</v>
      </c>
      <c r="F85" t="s">
        <v>3984</v>
      </c>
      <c r="G85" s="5" t="s">
        <v>2618</v>
      </c>
      <c r="H85" s="96" t="s">
        <v>6298</v>
      </c>
      <c r="I85" t="s">
        <v>1994</v>
      </c>
      <c r="J85" s="96" t="s">
        <v>8</v>
      </c>
      <c r="K85" s="248">
        <v>0.6</v>
      </c>
      <c r="M85" s="101">
        <v>0</v>
      </c>
      <c r="N85" s="101">
        <v>0</v>
      </c>
      <c r="O85" s="101">
        <v>0</v>
      </c>
      <c r="P85" s="101">
        <v>0</v>
      </c>
      <c r="Q85" s="101">
        <v>0</v>
      </c>
      <c r="R85" s="101">
        <v>0</v>
      </c>
      <c r="S85" s="101">
        <v>0</v>
      </c>
      <c r="T85" s="120">
        <f t="shared" si="2"/>
        <v>0</v>
      </c>
      <c r="U85" s="102"/>
      <c r="V85" s="102"/>
      <c r="W85" s="103"/>
      <c r="X85" s="121"/>
      <c r="Y85" s="120">
        <v>0</v>
      </c>
      <c r="Z85" s="83"/>
      <c r="AA85" s="103">
        <v>0</v>
      </c>
      <c r="AB85" s="83"/>
      <c r="AC85" s="83">
        <v>14000</v>
      </c>
      <c r="AD85" s="83">
        <v>10900</v>
      </c>
      <c r="AE85" s="255" t="s">
        <v>7268</v>
      </c>
      <c r="AF85" s="133" t="s">
        <v>1886</v>
      </c>
      <c r="AG85" s="170" t="s">
        <v>7307</v>
      </c>
      <c r="AH85" s="164" t="s">
        <v>1885</v>
      </c>
      <c r="AJ85" s="31">
        <v>14000</v>
      </c>
      <c r="AK85" s="32">
        <v>10900</v>
      </c>
      <c r="AL85" s="33">
        <v>24900</v>
      </c>
      <c r="AM85" s="34">
        <v>0.6</v>
      </c>
      <c r="AN85" s="31">
        <v>8400</v>
      </c>
      <c r="AO85" s="32">
        <v>6540</v>
      </c>
      <c r="AP85" s="33">
        <v>14940</v>
      </c>
      <c r="AQ85" s="35">
        <v>21</v>
      </c>
      <c r="AR85" s="42">
        <v>0.02</v>
      </c>
      <c r="AS85" s="31">
        <v>12731.597288742538</v>
      </c>
      <c r="AT85" s="32">
        <v>10944.15446787532</v>
      </c>
      <c r="AU85" s="33">
        <v>23675.751756617858</v>
      </c>
      <c r="AV85" s="42">
        <v>0.1</v>
      </c>
      <c r="AW85" s="31">
        <v>1720.4280104918539</v>
      </c>
      <c r="AX85" s="32">
        <v>918.27423710593439</v>
      </c>
      <c r="AY85" s="33">
        <v>2638.7022475977883</v>
      </c>
    </row>
    <row r="86" spans="1:51" x14ac:dyDescent="0.25">
      <c r="A86" t="s">
        <v>12</v>
      </c>
      <c r="B86" s="27">
        <v>234111412000</v>
      </c>
      <c r="C86" s="27" t="s">
        <v>8215</v>
      </c>
      <c r="D86">
        <v>292176</v>
      </c>
      <c r="E86" t="s">
        <v>1098</v>
      </c>
      <c r="F86" t="s">
        <v>3983</v>
      </c>
      <c r="G86" s="5" t="s">
        <v>2798</v>
      </c>
      <c r="H86" s="96" t="s">
        <v>6298</v>
      </c>
      <c r="I86" t="s">
        <v>1994</v>
      </c>
      <c r="J86" s="96" t="s">
        <v>8</v>
      </c>
      <c r="K86" s="248">
        <v>0.6</v>
      </c>
      <c r="M86" s="101">
        <v>0</v>
      </c>
      <c r="N86" s="101">
        <v>0</v>
      </c>
      <c r="O86" s="101">
        <v>0</v>
      </c>
      <c r="P86" s="101">
        <v>0</v>
      </c>
      <c r="Q86" s="101">
        <v>0</v>
      </c>
      <c r="R86" s="101">
        <v>0</v>
      </c>
      <c r="S86" s="101">
        <v>0</v>
      </c>
      <c r="T86" s="120">
        <f t="shared" si="2"/>
        <v>0</v>
      </c>
      <c r="U86" s="102"/>
      <c r="V86" s="102"/>
      <c r="W86" s="103"/>
      <c r="X86" s="121"/>
      <c r="Y86" s="120">
        <v>0</v>
      </c>
      <c r="Z86" s="83"/>
      <c r="AA86" s="103">
        <v>0</v>
      </c>
      <c r="AB86" s="83"/>
      <c r="AC86" s="83">
        <v>14000</v>
      </c>
      <c r="AD86" s="83">
        <v>10900</v>
      </c>
      <c r="AE86" s="255" t="s">
        <v>7268</v>
      </c>
      <c r="AF86" s="133" t="s">
        <v>1886</v>
      </c>
      <c r="AG86" s="170" t="s">
        <v>7307</v>
      </c>
      <c r="AH86" s="164" t="s">
        <v>1885</v>
      </c>
      <c r="AJ86" s="31">
        <v>14000</v>
      </c>
      <c r="AK86" s="32">
        <v>10900</v>
      </c>
      <c r="AL86" s="33">
        <v>24900</v>
      </c>
      <c r="AM86" s="34">
        <v>0.6</v>
      </c>
      <c r="AN86" s="31">
        <v>8400</v>
      </c>
      <c r="AO86" s="32">
        <v>6540</v>
      </c>
      <c r="AP86" s="33">
        <v>14940</v>
      </c>
      <c r="AQ86" s="35">
        <v>21</v>
      </c>
      <c r="AR86" s="42">
        <v>0.02</v>
      </c>
      <c r="AS86" s="31">
        <v>12731.597288742538</v>
      </c>
      <c r="AT86" s="32">
        <v>10944.15446787532</v>
      </c>
      <c r="AU86" s="33">
        <v>23675.751756617858</v>
      </c>
      <c r="AV86" s="42">
        <v>0.1</v>
      </c>
      <c r="AW86" s="31">
        <v>1720.4280104918539</v>
      </c>
      <c r="AX86" s="32">
        <v>918.27423710593439</v>
      </c>
      <c r="AY86" s="33">
        <v>2638.7022475977883</v>
      </c>
    </row>
    <row r="87" spans="1:51" x14ac:dyDescent="0.25">
      <c r="A87" t="s">
        <v>12</v>
      </c>
      <c r="B87" s="27">
        <v>234103102000</v>
      </c>
      <c r="C87" t="s">
        <v>6336</v>
      </c>
      <c r="D87">
        <v>292238</v>
      </c>
      <c r="E87" t="s">
        <v>82</v>
      </c>
      <c r="F87" t="s">
        <v>5081</v>
      </c>
      <c r="G87" s="5" t="s">
        <v>1922</v>
      </c>
      <c r="H87" s="96" t="s">
        <v>6298</v>
      </c>
      <c r="I87" t="s">
        <v>1883</v>
      </c>
      <c r="J87" s="96" t="s">
        <v>8</v>
      </c>
      <c r="K87" s="248">
        <v>0.82499999999999996</v>
      </c>
      <c r="M87" s="101">
        <v>17975</v>
      </c>
      <c r="N87" s="101">
        <v>0</v>
      </c>
      <c r="O87" s="101">
        <v>0</v>
      </c>
      <c r="P87" s="101">
        <v>4494</v>
      </c>
      <c r="Q87" s="101">
        <v>0</v>
      </c>
      <c r="R87" s="101">
        <v>16500</v>
      </c>
      <c r="S87" s="101">
        <v>0</v>
      </c>
      <c r="T87" s="120">
        <f t="shared" si="2"/>
        <v>38969</v>
      </c>
      <c r="U87" s="102"/>
      <c r="V87" s="102"/>
      <c r="W87" s="103"/>
      <c r="X87" s="121"/>
      <c r="Y87" s="120">
        <v>38969</v>
      </c>
      <c r="Z87" s="83"/>
      <c r="AA87" s="103">
        <v>0</v>
      </c>
      <c r="AB87" s="83"/>
      <c r="AC87" s="83">
        <v>22469</v>
      </c>
      <c r="AD87" s="83">
        <v>16500</v>
      </c>
      <c r="AE87" s="255" t="s">
        <v>7269</v>
      </c>
      <c r="AF87" s="133" t="s">
        <v>1886</v>
      </c>
      <c r="AG87" s="170" t="s">
        <v>7336</v>
      </c>
      <c r="AH87" s="164">
        <v>10</v>
      </c>
      <c r="AJ87" s="31">
        <v>22469</v>
      </c>
      <c r="AK87" s="32">
        <v>16500</v>
      </c>
      <c r="AL87" s="33">
        <v>38969</v>
      </c>
      <c r="AM87" s="34">
        <v>0.82499999999999996</v>
      </c>
      <c r="AN87" s="31">
        <v>18536.924999999999</v>
      </c>
      <c r="AO87" s="32">
        <v>13612.5</v>
      </c>
      <c r="AP87" s="33">
        <v>32149.424999999999</v>
      </c>
      <c r="AQ87" s="35">
        <v>10</v>
      </c>
      <c r="AR87" s="42">
        <v>0.02</v>
      </c>
      <c r="AS87" s="31">
        <v>22596.408138861312</v>
      </c>
      <c r="AT87" s="32">
        <v>18320.632755437207</v>
      </c>
      <c r="AU87" s="33">
        <v>40917.040894298523</v>
      </c>
      <c r="AV87" s="42">
        <v>0.1</v>
      </c>
      <c r="AW87" s="31">
        <v>8711.8935231488267</v>
      </c>
      <c r="AX87" s="32">
        <v>4385.8138210639363</v>
      </c>
      <c r="AY87" s="33">
        <v>13097.707344212762</v>
      </c>
    </row>
    <row r="88" spans="1:51" x14ac:dyDescent="0.25">
      <c r="A88" t="s">
        <v>12</v>
      </c>
      <c r="B88" s="27">
        <v>234103104000</v>
      </c>
      <c r="C88" t="s">
        <v>6336</v>
      </c>
      <c r="D88">
        <v>292239</v>
      </c>
      <c r="E88" t="s">
        <v>89</v>
      </c>
      <c r="F88" t="s">
        <v>5080</v>
      </c>
      <c r="G88" s="5" t="s">
        <v>1927</v>
      </c>
      <c r="H88" s="96" t="s">
        <v>6298</v>
      </c>
      <c r="I88" t="s">
        <v>1883</v>
      </c>
      <c r="J88" s="96" t="s">
        <v>8</v>
      </c>
      <c r="K88" s="248">
        <v>0.82499999999999996</v>
      </c>
      <c r="M88" s="101">
        <v>17975</v>
      </c>
      <c r="N88" s="101">
        <v>0</v>
      </c>
      <c r="O88" s="101">
        <v>0</v>
      </c>
      <c r="P88" s="101">
        <v>4494</v>
      </c>
      <c r="Q88" s="101">
        <v>0</v>
      </c>
      <c r="R88" s="101">
        <v>16500</v>
      </c>
      <c r="S88" s="101">
        <v>0</v>
      </c>
      <c r="T88" s="120">
        <f t="shared" si="2"/>
        <v>38969</v>
      </c>
      <c r="U88" s="102"/>
      <c r="V88" s="102"/>
      <c r="W88" s="103"/>
      <c r="X88" s="121"/>
      <c r="Y88" s="120">
        <v>38969</v>
      </c>
      <c r="Z88" s="83"/>
      <c r="AA88" s="103">
        <v>0</v>
      </c>
      <c r="AB88" s="83"/>
      <c r="AC88" s="83">
        <v>22469</v>
      </c>
      <c r="AD88" s="83">
        <v>16500</v>
      </c>
      <c r="AE88" s="255" t="s">
        <v>7269</v>
      </c>
      <c r="AF88" s="133" t="s">
        <v>1886</v>
      </c>
      <c r="AG88" s="170" t="s">
        <v>7336</v>
      </c>
      <c r="AH88" s="164">
        <v>10</v>
      </c>
      <c r="AJ88" s="31">
        <v>22469</v>
      </c>
      <c r="AK88" s="32">
        <v>16500</v>
      </c>
      <c r="AL88" s="33">
        <v>38969</v>
      </c>
      <c r="AM88" s="34">
        <v>0.82499999999999996</v>
      </c>
      <c r="AN88" s="31">
        <v>18536.924999999999</v>
      </c>
      <c r="AO88" s="32">
        <v>13612.5</v>
      </c>
      <c r="AP88" s="33">
        <v>32149.424999999999</v>
      </c>
      <c r="AQ88" s="35">
        <v>10</v>
      </c>
      <c r="AR88" s="42">
        <v>0.02</v>
      </c>
      <c r="AS88" s="31">
        <v>22596.408138861312</v>
      </c>
      <c r="AT88" s="32">
        <v>18320.632755437207</v>
      </c>
      <c r="AU88" s="33">
        <v>40917.040894298523</v>
      </c>
      <c r="AV88" s="42">
        <v>0.1</v>
      </c>
      <c r="AW88" s="31">
        <v>8711.8935231488267</v>
      </c>
      <c r="AX88" s="32">
        <v>4385.8138210639363</v>
      </c>
      <c r="AY88" s="33">
        <v>13097.707344212762</v>
      </c>
    </row>
    <row r="89" spans="1:51" x14ac:dyDescent="0.25">
      <c r="A89" t="s">
        <v>12</v>
      </c>
      <c r="B89" s="27">
        <v>234103110000</v>
      </c>
      <c r="C89" t="s">
        <v>6336</v>
      </c>
      <c r="D89">
        <v>292253</v>
      </c>
      <c r="E89" t="s">
        <v>254</v>
      </c>
      <c r="F89" t="s">
        <v>5079</v>
      </c>
      <c r="G89" s="5" t="s">
        <v>2016</v>
      </c>
      <c r="H89" s="96" t="s">
        <v>6298</v>
      </c>
      <c r="I89" t="s">
        <v>1883</v>
      </c>
      <c r="J89" s="96" t="s">
        <v>8</v>
      </c>
      <c r="K89" s="248">
        <v>0.82499999999999996</v>
      </c>
      <c r="M89" s="101">
        <v>17975</v>
      </c>
      <c r="N89" s="101">
        <v>0</v>
      </c>
      <c r="O89" s="101">
        <v>0</v>
      </c>
      <c r="P89" s="101">
        <v>4494</v>
      </c>
      <c r="Q89" s="101">
        <v>0</v>
      </c>
      <c r="R89" s="101">
        <v>16500</v>
      </c>
      <c r="S89" s="101">
        <v>0</v>
      </c>
      <c r="T89" s="120">
        <f t="shared" si="2"/>
        <v>38969</v>
      </c>
      <c r="U89" s="102"/>
      <c r="V89" s="102"/>
      <c r="W89" s="103"/>
      <c r="X89" s="121"/>
      <c r="Y89" s="120">
        <v>38969</v>
      </c>
      <c r="Z89" s="83"/>
      <c r="AA89" s="103">
        <v>0</v>
      </c>
      <c r="AB89" s="83"/>
      <c r="AC89" s="83">
        <v>22469</v>
      </c>
      <c r="AD89" s="83">
        <v>16500</v>
      </c>
      <c r="AE89" s="255" t="s">
        <v>7269</v>
      </c>
      <c r="AF89" s="133" t="s">
        <v>1886</v>
      </c>
      <c r="AG89" s="170" t="s">
        <v>7336</v>
      </c>
      <c r="AH89" s="164">
        <v>10</v>
      </c>
      <c r="AJ89" s="31">
        <v>22469</v>
      </c>
      <c r="AK89" s="32">
        <v>16500</v>
      </c>
      <c r="AL89" s="33">
        <v>38969</v>
      </c>
      <c r="AM89" s="34">
        <v>0.82499999999999996</v>
      </c>
      <c r="AN89" s="31">
        <v>18536.924999999999</v>
      </c>
      <c r="AO89" s="32">
        <v>13612.5</v>
      </c>
      <c r="AP89" s="33">
        <v>32149.424999999999</v>
      </c>
      <c r="AQ89" s="35">
        <v>10</v>
      </c>
      <c r="AR89" s="42">
        <v>0.02</v>
      </c>
      <c r="AS89" s="31">
        <v>22596.408138861312</v>
      </c>
      <c r="AT89" s="32">
        <v>18320.632755437207</v>
      </c>
      <c r="AU89" s="33">
        <v>40917.040894298523</v>
      </c>
      <c r="AV89" s="42">
        <v>0.1</v>
      </c>
      <c r="AW89" s="31">
        <v>8711.8935231488267</v>
      </c>
      <c r="AX89" s="32">
        <v>4385.8138210639363</v>
      </c>
      <c r="AY89" s="33">
        <v>13097.707344212762</v>
      </c>
    </row>
    <row r="90" spans="1:51" x14ac:dyDescent="0.25">
      <c r="A90" t="s">
        <v>12</v>
      </c>
      <c r="B90" s="27">
        <v>234111504000</v>
      </c>
      <c r="C90" s="27" t="s">
        <v>8215</v>
      </c>
      <c r="D90">
        <v>292350</v>
      </c>
      <c r="E90" t="s">
        <v>616</v>
      </c>
      <c r="F90" t="s">
        <v>3982</v>
      </c>
      <c r="G90" s="5" t="s">
        <v>2302</v>
      </c>
      <c r="H90" s="96" t="s">
        <v>6298</v>
      </c>
      <c r="I90" t="s">
        <v>1994</v>
      </c>
      <c r="J90" s="96" t="s">
        <v>8</v>
      </c>
      <c r="K90" s="248">
        <v>0.6</v>
      </c>
      <c r="M90" s="101">
        <v>0</v>
      </c>
      <c r="N90" s="101">
        <v>0</v>
      </c>
      <c r="O90" s="101">
        <v>0</v>
      </c>
      <c r="P90" s="101">
        <v>0</v>
      </c>
      <c r="Q90" s="101">
        <v>0</v>
      </c>
      <c r="R90" s="101">
        <v>0</v>
      </c>
      <c r="S90" s="101">
        <v>0</v>
      </c>
      <c r="T90" s="120">
        <f t="shared" si="2"/>
        <v>0</v>
      </c>
      <c r="U90" s="102"/>
      <c r="V90" s="102"/>
      <c r="W90" s="103"/>
      <c r="X90" s="121"/>
      <c r="Y90" s="120">
        <v>0</v>
      </c>
      <c r="Z90" s="83"/>
      <c r="AA90" s="103">
        <v>0</v>
      </c>
      <c r="AB90" s="83"/>
      <c r="AC90" s="83">
        <v>14000</v>
      </c>
      <c r="AD90" s="83">
        <v>10900</v>
      </c>
      <c r="AE90" s="255" t="s">
        <v>7268</v>
      </c>
      <c r="AF90" s="133" t="s">
        <v>1886</v>
      </c>
      <c r="AG90" s="170" t="s">
        <v>7307</v>
      </c>
      <c r="AH90" s="164" t="s">
        <v>1885</v>
      </c>
      <c r="AJ90" s="31">
        <v>14000</v>
      </c>
      <c r="AK90" s="32">
        <v>10900</v>
      </c>
      <c r="AL90" s="33">
        <v>24900</v>
      </c>
      <c r="AM90" s="34">
        <v>0.6</v>
      </c>
      <c r="AN90" s="31">
        <v>8400</v>
      </c>
      <c r="AO90" s="32">
        <v>6540</v>
      </c>
      <c r="AP90" s="33">
        <v>14940</v>
      </c>
      <c r="AQ90" s="35">
        <v>21</v>
      </c>
      <c r="AR90" s="42">
        <v>0.02</v>
      </c>
      <c r="AS90" s="31">
        <v>12731.597288742538</v>
      </c>
      <c r="AT90" s="32">
        <v>10944.15446787532</v>
      </c>
      <c r="AU90" s="33">
        <v>23675.751756617858</v>
      </c>
      <c r="AV90" s="42">
        <v>0.1</v>
      </c>
      <c r="AW90" s="31">
        <v>1720.4280104918539</v>
      </c>
      <c r="AX90" s="32">
        <v>918.27423710593439</v>
      </c>
      <c r="AY90" s="33">
        <v>2638.7022475977883</v>
      </c>
    </row>
    <row r="91" spans="1:51" x14ac:dyDescent="0.25">
      <c r="A91" t="s">
        <v>12</v>
      </c>
      <c r="B91" s="27">
        <v>234103116000</v>
      </c>
      <c r="C91" t="s">
        <v>6336</v>
      </c>
      <c r="D91">
        <v>292471</v>
      </c>
      <c r="E91" t="s">
        <v>327</v>
      </c>
      <c r="F91" t="s">
        <v>5078</v>
      </c>
      <c r="G91" s="5" t="s">
        <v>2060</v>
      </c>
      <c r="H91" s="96" t="s">
        <v>6298</v>
      </c>
      <c r="I91" t="s">
        <v>1883</v>
      </c>
      <c r="J91" s="96" t="s">
        <v>8</v>
      </c>
      <c r="K91" s="248">
        <v>0.82499999999999996</v>
      </c>
      <c r="M91" s="101">
        <v>17975</v>
      </c>
      <c r="N91" s="101">
        <v>0</v>
      </c>
      <c r="O91" s="101">
        <v>0</v>
      </c>
      <c r="P91" s="101">
        <v>4494</v>
      </c>
      <c r="Q91" s="101">
        <v>0</v>
      </c>
      <c r="R91" s="101">
        <v>16500</v>
      </c>
      <c r="S91" s="101">
        <v>0</v>
      </c>
      <c r="T91" s="120">
        <f t="shared" si="2"/>
        <v>38969</v>
      </c>
      <c r="U91" s="102"/>
      <c r="V91" s="102"/>
      <c r="W91" s="103"/>
      <c r="X91" s="121"/>
      <c r="Y91" s="120">
        <v>38969</v>
      </c>
      <c r="Z91" s="83"/>
      <c r="AA91" s="103">
        <v>0</v>
      </c>
      <c r="AB91" s="83"/>
      <c r="AC91" s="83">
        <v>22469</v>
      </c>
      <c r="AD91" s="83">
        <v>16500</v>
      </c>
      <c r="AE91" s="255" t="s">
        <v>7269</v>
      </c>
      <c r="AF91" s="133" t="s">
        <v>1886</v>
      </c>
      <c r="AG91" s="170" t="s">
        <v>7336</v>
      </c>
      <c r="AH91" s="164">
        <v>10</v>
      </c>
      <c r="AJ91" s="31">
        <v>22469</v>
      </c>
      <c r="AK91" s="32">
        <v>16500</v>
      </c>
      <c r="AL91" s="33">
        <v>38969</v>
      </c>
      <c r="AM91" s="34">
        <v>0.82499999999999996</v>
      </c>
      <c r="AN91" s="31">
        <v>18536.924999999999</v>
      </c>
      <c r="AO91" s="32">
        <v>13612.5</v>
      </c>
      <c r="AP91" s="33">
        <v>32149.424999999999</v>
      </c>
      <c r="AQ91" s="35">
        <v>10</v>
      </c>
      <c r="AR91" s="42">
        <v>0.02</v>
      </c>
      <c r="AS91" s="31">
        <v>22596.408138861312</v>
      </c>
      <c r="AT91" s="32">
        <v>18320.632755437207</v>
      </c>
      <c r="AU91" s="33">
        <v>40917.040894298523</v>
      </c>
      <c r="AV91" s="42">
        <v>0.1</v>
      </c>
      <c r="AW91" s="31">
        <v>8711.8935231488267</v>
      </c>
      <c r="AX91" s="32">
        <v>4385.8138210639363</v>
      </c>
      <c r="AY91" s="33">
        <v>13097.707344212762</v>
      </c>
    </row>
    <row r="92" spans="1:51" x14ac:dyDescent="0.25">
      <c r="A92" t="s">
        <v>12</v>
      </c>
      <c r="B92" s="27">
        <v>234103114000</v>
      </c>
      <c r="C92" t="s">
        <v>6336</v>
      </c>
      <c r="D92">
        <v>292472</v>
      </c>
      <c r="E92" t="s">
        <v>289</v>
      </c>
      <c r="F92" t="s">
        <v>5077</v>
      </c>
      <c r="G92" s="5" t="s">
        <v>2039</v>
      </c>
      <c r="H92" s="96" t="s">
        <v>6298</v>
      </c>
      <c r="I92" t="s">
        <v>1883</v>
      </c>
      <c r="J92" s="96" t="s">
        <v>8</v>
      </c>
      <c r="K92" s="248">
        <v>0.82499999999999996</v>
      </c>
      <c r="M92" s="101">
        <v>17975</v>
      </c>
      <c r="N92" s="101">
        <v>0</v>
      </c>
      <c r="O92" s="101">
        <v>0</v>
      </c>
      <c r="P92" s="101">
        <v>4494</v>
      </c>
      <c r="Q92" s="101">
        <v>0</v>
      </c>
      <c r="R92" s="101">
        <v>16500</v>
      </c>
      <c r="S92" s="101">
        <v>0</v>
      </c>
      <c r="T92" s="120">
        <f t="shared" si="2"/>
        <v>38969</v>
      </c>
      <c r="U92" s="102"/>
      <c r="V92" s="102"/>
      <c r="W92" s="103"/>
      <c r="X92" s="121"/>
      <c r="Y92" s="120">
        <v>38969</v>
      </c>
      <c r="Z92" s="83"/>
      <c r="AA92" s="103">
        <v>0</v>
      </c>
      <c r="AB92" s="83"/>
      <c r="AC92" s="83">
        <v>22469</v>
      </c>
      <c r="AD92" s="83">
        <v>16500</v>
      </c>
      <c r="AE92" s="255" t="s">
        <v>7269</v>
      </c>
      <c r="AF92" s="133" t="s">
        <v>1886</v>
      </c>
      <c r="AG92" s="170" t="s">
        <v>7336</v>
      </c>
      <c r="AH92" s="164">
        <v>10</v>
      </c>
      <c r="AJ92" s="31">
        <v>22469</v>
      </c>
      <c r="AK92" s="32">
        <v>16500</v>
      </c>
      <c r="AL92" s="33">
        <v>38969</v>
      </c>
      <c r="AM92" s="34">
        <v>0.82499999999999996</v>
      </c>
      <c r="AN92" s="31">
        <v>18536.924999999999</v>
      </c>
      <c r="AO92" s="32">
        <v>13612.5</v>
      </c>
      <c r="AP92" s="33">
        <v>32149.424999999999</v>
      </c>
      <c r="AQ92" s="35">
        <v>10</v>
      </c>
      <c r="AR92" s="42">
        <v>0.02</v>
      </c>
      <c r="AS92" s="31">
        <v>22596.408138861312</v>
      </c>
      <c r="AT92" s="32">
        <v>18320.632755437207</v>
      </c>
      <c r="AU92" s="33">
        <v>40917.040894298523</v>
      </c>
      <c r="AV92" s="42">
        <v>0.1</v>
      </c>
      <c r="AW92" s="31">
        <v>8711.8935231488267</v>
      </c>
      <c r="AX92" s="32">
        <v>4385.8138210639363</v>
      </c>
      <c r="AY92" s="33">
        <v>13097.707344212762</v>
      </c>
    </row>
    <row r="93" spans="1:51" x14ac:dyDescent="0.25">
      <c r="A93" t="s">
        <v>12</v>
      </c>
      <c r="B93" s="27">
        <v>234103112000</v>
      </c>
      <c r="C93" t="s">
        <v>6336</v>
      </c>
      <c r="D93">
        <v>292473</v>
      </c>
      <c r="E93" t="s">
        <v>267</v>
      </c>
      <c r="F93" t="s">
        <v>5076</v>
      </c>
      <c r="G93" s="5" t="s">
        <v>2025</v>
      </c>
      <c r="H93" s="96" t="s">
        <v>6298</v>
      </c>
      <c r="I93" t="s">
        <v>1883</v>
      </c>
      <c r="J93" s="96" t="s">
        <v>8</v>
      </c>
      <c r="K93" s="248">
        <v>0.82499999999999996</v>
      </c>
      <c r="M93" s="101">
        <v>17975</v>
      </c>
      <c r="N93" s="101">
        <v>0</v>
      </c>
      <c r="O93" s="101">
        <v>0</v>
      </c>
      <c r="P93" s="101">
        <v>4494</v>
      </c>
      <c r="Q93" s="101">
        <v>0</v>
      </c>
      <c r="R93" s="101">
        <v>16500</v>
      </c>
      <c r="S93" s="101">
        <v>0</v>
      </c>
      <c r="T93" s="120">
        <f t="shared" si="2"/>
        <v>38969</v>
      </c>
      <c r="U93" s="102"/>
      <c r="V93" s="102"/>
      <c r="W93" s="103"/>
      <c r="X93" s="121"/>
      <c r="Y93" s="120">
        <v>38969</v>
      </c>
      <c r="Z93" s="83"/>
      <c r="AA93" s="103">
        <v>0</v>
      </c>
      <c r="AB93" s="83"/>
      <c r="AC93" s="83">
        <v>22469</v>
      </c>
      <c r="AD93" s="83">
        <v>16500</v>
      </c>
      <c r="AE93" s="255" t="s">
        <v>7269</v>
      </c>
      <c r="AF93" s="133" t="s">
        <v>1886</v>
      </c>
      <c r="AG93" s="170" t="s">
        <v>7336</v>
      </c>
      <c r="AH93" s="164">
        <v>10</v>
      </c>
      <c r="AJ93" s="31">
        <v>22469</v>
      </c>
      <c r="AK93" s="32">
        <v>16500</v>
      </c>
      <c r="AL93" s="33">
        <v>38969</v>
      </c>
      <c r="AM93" s="34">
        <v>0.82499999999999996</v>
      </c>
      <c r="AN93" s="31">
        <v>18536.924999999999</v>
      </c>
      <c r="AO93" s="32">
        <v>13612.5</v>
      </c>
      <c r="AP93" s="33">
        <v>32149.424999999999</v>
      </c>
      <c r="AQ93" s="35">
        <v>10</v>
      </c>
      <c r="AR93" s="42">
        <v>0.02</v>
      </c>
      <c r="AS93" s="31">
        <v>22596.408138861312</v>
      </c>
      <c r="AT93" s="32">
        <v>18320.632755437207</v>
      </c>
      <c r="AU93" s="33">
        <v>40917.040894298523</v>
      </c>
      <c r="AV93" s="42">
        <v>0.1</v>
      </c>
      <c r="AW93" s="31">
        <v>8711.8935231488267</v>
      </c>
      <c r="AX93" s="32">
        <v>4385.8138210639363</v>
      </c>
      <c r="AY93" s="33">
        <v>13097.707344212762</v>
      </c>
    </row>
    <row r="94" spans="1:51" x14ac:dyDescent="0.25">
      <c r="A94" t="s">
        <v>12</v>
      </c>
      <c r="B94" s="27">
        <v>234103108020</v>
      </c>
      <c r="C94" t="s">
        <v>6336</v>
      </c>
      <c r="D94">
        <v>292474</v>
      </c>
      <c r="E94" t="s">
        <v>352</v>
      </c>
      <c r="F94" t="s">
        <v>5075</v>
      </c>
      <c r="G94" s="5" t="s">
        <v>2071</v>
      </c>
      <c r="H94" s="96" t="s">
        <v>6298</v>
      </c>
      <c r="I94" t="s">
        <v>1883</v>
      </c>
      <c r="J94" s="96" t="s">
        <v>8</v>
      </c>
      <c r="K94" s="248">
        <v>0.82499999999999996</v>
      </c>
      <c r="M94" s="101">
        <v>17975</v>
      </c>
      <c r="N94" s="101">
        <v>0</v>
      </c>
      <c r="O94" s="101">
        <v>0</v>
      </c>
      <c r="P94" s="101">
        <v>4494</v>
      </c>
      <c r="Q94" s="101">
        <v>0</v>
      </c>
      <c r="R94" s="101">
        <v>16500</v>
      </c>
      <c r="S94" s="101">
        <v>0</v>
      </c>
      <c r="T94" s="120">
        <f t="shared" si="2"/>
        <v>38969</v>
      </c>
      <c r="U94" s="102"/>
      <c r="V94" s="102"/>
      <c r="W94" s="103"/>
      <c r="X94" s="121"/>
      <c r="Y94" s="120">
        <v>38969</v>
      </c>
      <c r="Z94" s="83"/>
      <c r="AA94" s="103">
        <v>0</v>
      </c>
      <c r="AB94" s="83"/>
      <c r="AC94" s="83">
        <v>22469</v>
      </c>
      <c r="AD94" s="83">
        <v>16500</v>
      </c>
      <c r="AE94" s="255" t="s">
        <v>7269</v>
      </c>
      <c r="AF94" s="133" t="s">
        <v>1886</v>
      </c>
      <c r="AG94" s="170" t="s">
        <v>7336</v>
      </c>
      <c r="AH94" s="164">
        <v>6</v>
      </c>
      <c r="AJ94" s="31">
        <v>22469</v>
      </c>
      <c r="AK94" s="32">
        <v>16500</v>
      </c>
      <c r="AL94" s="33">
        <v>38969</v>
      </c>
      <c r="AM94" s="34">
        <v>0.82499999999999996</v>
      </c>
      <c r="AN94" s="31">
        <v>18536.924999999999</v>
      </c>
      <c r="AO94" s="32">
        <v>13612.5</v>
      </c>
      <c r="AP94" s="33">
        <v>32149.424999999999</v>
      </c>
      <c r="AQ94" s="35">
        <v>6</v>
      </c>
      <c r="AR94" s="42">
        <v>0.02</v>
      </c>
      <c r="AS94" s="31">
        <v>20875.588303715325</v>
      </c>
      <c r="AT94" s="32">
        <v>16925.432773022199</v>
      </c>
      <c r="AU94" s="33">
        <v>37801.021076737525</v>
      </c>
      <c r="AV94" s="42">
        <v>0.1</v>
      </c>
      <c r="AW94" s="31">
        <v>11783.725371982853</v>
      </c>
      <c r="AX94" s="32">
        <v>5932.2609330267042</v>
      </c>
      <c r="AY94" s="33">
        <v>17715.986305009559</v>
      </c>
    </row>
    <row r="95" spans="1:51" x14ac:dyDescent="0.25">
      <c r="A95" t="s">
        <v>12</v>
      </c>
      <c r="B95" s="27">
        <v>234103106020</v>
      </c>
      <c r="C95" t="s">
        <v>6336</v>
      </c>
      <c r="D95">
        <v>292480</v>
      </c>
      <c r="E95" t="s">
        <v>344</v>
      </c>
      <c r="F95" t="s">
        <v>5074</v>
      </c>
      <c r="G95" s="5" t="s">
        <v>2069</v>
      </c>
      <c r="H95" s="96" t="s">
        <v>6298</v>
      </c>
      <c r="I95" t="s">
        <v>1883</v>
      </c>
      <c r="J95" s="96" t="s">
        <v>8</v>
      </c>
      <c r="K95" s="248">
        <v>0.82499999999999996</v>
      </c>
      <c r="M95" s="101">
        <v>17975</v>
      </c>
      <c r="N95" s="101">
        <v>0</v>
      </c>
      <c r="O95" s="101">
        <v>0</v>
      </c>
      <c r="P95" s="101">
        <v>4494</v>
      </c>
      <c r="Q95" s="101">
        <v>0</v>
      </c>
      <c r="R95" s="101">
        <v>16500</v>
      </c>
      <c r="S95" s="101">
        <v>0</v>
      </c>
      <c r="T95" s="120">
        <f t="shared" si="2"/>
        <v>38969</v>
      </c>
      <c r="U95" s="102"/>
      <c r="V95" s="102"/>
      <c r="W95" s="103"/>
      <c r="X95" s="121"/>
      <c r="Y95" s="120">
        <v>38969</v>
      </c>
      <c r="Z95" s="83"/>
      <c r="AA95" s="103">
        <v>0</v>
      </c>
      <c r="AB95" s="83"/>
      <c r="AC95" s="83">
        <v>22469</v>
      </c>
      <c r="AD95" s="83">
        <v>16500</v>
      </c>
      <c r="AE95" s="255" t="s">
        <v>7269</v>
      </c>
      <c r="AF95" s="133" t="s">
        <v>1886</v>
      </c>
      <c r="AG95" s="170" t="s">
        <v>7336</v>
      </c>
      <c r="AH95" s="164">
        <v>6</v>
      </c>
      <c r="AJ95" s="31">
        <v>22469</v>
      </c>
      <c r="AK95" s="32">
        <v>16500</v>
      </c>
      <c r="AL95" s="33">
        <v>38969</v>
      </c>
      <c r="AM95" s="34">
        <v>0.82499999999999996</v>
      </c>
      <c r="AN95" s="31">
        <v>18536.924999999999</v>
      </c>
      <c r="AO95" s="32">
        <v>13612.5</v>
      </c>
      <c r="AP95" s="33">
        <v>32149.424999999999</v>
      </c>
      <c r="AQ95" s="35">
        <v>6</v>
      </c>
      <c r="AR95" s="42">
        <v>0.02</v>
      </c>
      <c r="AS95" s="31">
        <v>20875.588303715325</v>
      </c>
      <c r="AT95" s="32">
        <v>16925.432773022199</v>
      </c>
      <c r="AU95" s="33">
        <v>37801.021076737525</v>
      </c>
      <c r="AV95" s="42">
        <v>0.1</v>
      </c>
      <c r="AW95" s="31">
        <v>11783.725371982853</v>
      </c>
      <c r="AX95" s="32">
        <v>5932.2609330267042</v>
      </c>
      <c r="AY95" s="33">
        <v>17715.986305009559</v>
      </c>
    </row>
    <row r="96" spans="1:51" x14ac:dyDescent="0.25">
      <c r="A96" t="s">
        <v>12</v>
      </c>
      <c r="B96" s="27">
        <v>234111404000</v>
      </c>
      <c r="C96" s="27" t="s">
        <v>8215</v>
      </c>
      <c r="D96">
        <v>292507</v>
      </c>
      <c r="E96" t="s">
        <v>614</v>
      </c>
      <c r="F96" t="s">
        <v>3981</v>
      </c>
      <c r="G96" s="5" t="s">
        <v>2300</v>
      </c>
      <c r="H96" s="96" t="s">
        <v>6298</v>
      </c>
      <c r="I96" t="s">
        <v>1994</v>
      </c>
      <c r="J96" s="96" t="s">
        <v>8</v>
      </c>
      <c r="K96" s="248">
        <v>0.6</v>
      </c>
      <c r="M96" s="101">
        <v>0</v>
      </c>
      <c r="N96" s="101">
        <v>0</v>
      </c>
      <c r="O96" s="101">
        <v>0</v>
      </c>
      <c r="P96" s="101">
        <v>0</v>
      </c>
      <c r="Q96" s="101">
        <v>0</v>
      </c>
      <c r="R96" s="101">
        <v>0</v>
      </c>
      <c r="S96" s="101">
        <v>0</v>
      </c>
      <c r="T96" s="120">
        <f t="shared" si="2"/>
        <v>0</v>
      </c>
      <c r="U96" s="102"/>
      <c r="V96" s="102"/>
      <c r="W96" s="103"/>
      <c r="X96" s="121"/>
      <c r="Y96" s="120">
        <v>0</v>
      </c>
      <c r="Z96" s="83"/>
      <c r="AA96" s="103">
        <v>0</v>
      </c>
      <c r="AB96" s="83"/>
      <c r="AC96" s="83">
        <v>14000</v>
      </c>
      <c r="AD96" s="83">
        <v>10900</v>
      </c>
      <c r="AE96" s="255" t="s">
        <v>7268</v>
      </c>
      <c r="AF96" s="133" t="s">
        <v>1886</v>
      </c>
      <c r="AG96" s="170" t="s">
        <v>7307</v>
      </c>
      <c r="AH96" s="164" t="s">
        <v>1885</v>
      </c>
      <c r="AJ96" s="31">
        <v>14000</v>
      </c>
      <c r="AK96" s="32">
        <v>10900</v>
      </c>
      <c r="AL96" s="33">
        <v>24900</v>
      </c>
      <c r="AM96" s="34">
        <v>0.6</v>
      </c>
      <c r="AN96" s="31">
        <v>8400</v>
      </c>
      <c r="AO96" s="32">
        <v>6540</v>
      </c>
      <c r="AP96" s="33">
        <v>14940</v>
      </c>
      <c r="AQ96" s="35">
        <v>21</v>
      </c>
      <c r="AR96" s="42">
        <v>0.02</v>
      </c>
      <c r="AS96" s="31">
        <v>12731.597288742538</v>
      </c>
      <c r="AT96" s="32">
        <v>10944.15446787532</v>
      </c>
      <c r="AU96" s="33">
        <v>23675.751756617858</v>
      </c>
      <c r="AV96" s="42">
        <v>0.1</v>
      </c>
      <c r="AW96" s="31">
        <v>1720.4280104918539</v>
      </c>
      <c r="AX96" s="32">
        <v>918.27423710593439</v>
      </c>
      <c r="AY96" s="33">
        <v>2638.7022475977883</v>
      </c>
    </row>
    <row r="97" spans="1:51" x14ac:dyDescent="0.25">
      <c r="A97" t="s">
        <v>12</v>
      </c>
      <c r="B97" s="27">
        <v>234112210000</v>
      </c>
      <c r="C97" s="27" t="s">
        <v>8215</v>
      </c>
      <c r="D97">
        <v>292508</v>
      </c>
      <c r="E97" t="s">
        <v>1005</v>
      </c>
      <c r="F97" t="s">
        <v>3980</v>
      </c>
      <c r="G97" s="5" t="s">
        <v>2704</v>
      </c>
      <c r="H97" s="96" t="s">
        <v>6298</v>
      </c>
      <c r="I97" t="s">
        <v>1994</v>
      </c>
      <c r="J97" s="96" t="s">
        <v>8</v>
      </c>
      <c r="K97" s="248">
        <v>0.6</v>
      </c>
      <c r="M97" s="101">
        <v>0</v>
      </c>
      <c r="N97" s="101">
        <v>0</v>
      </c>
      <c r="O97" s="101">
        <v>0</v>
      </c>
      <c r="P97" s="101">
        <v>0</v>
      </c>
      <c r="Q97" s="101">
        <v>0</v>
      </c>
      <c r="R97" s="101">
        <v>0</v>
      </c>
      <c r="S97" s="101">
        <v>0</v>
      </c>
      <c r="T97" s="120">
        <f t="shared" si="2"/>
        <v>0</v>
      </c>
      <c r="U97" s="102"/>
      <c r="V97" s="102"/>
      <c r="W97" s="103"/>
      <c r="X97" s="121"/>
      <c r="Y97" s="120">
        <v>0</v>
      </c>
      <c r="Z97" s="83"/>
      <c r="AA97" s="103">
        <v>0</v>
      </c>
      <c r="AB97" s="83"/>
      <c r="AC97" s="83">
        <v>14000</v>
      </c>
      <c r="AD97" s="83">
        <v>10900</v>
      </c>
      <c r="AE97" s="255" t="s">
        <v>7268</v>
      </c>
      <c r="AF97" s="133" t="s">
        <v>1886</v>
      </c>
      <c r="AG97" s="170" t="s">
        <v>7307</v>
      </c>
      <c r="AH97" s="164" t="s">
        <v>1885</v>
      </c>
      <c r="AJ97" s="31">
        <v>14000</v>
      </c>
      <c r="AK97" s="32">
        <v>10900</v>
      </c>
      <c r="AL97" s="33">
        <v>24900</v>
      </c>
      <c r="AM97" s="34">
        <v>0.6</v>
      </c>
      <c r="AN97" s="31">
        <v>8400</v>
      </c>
      <c r="AO97" s="32">
        <v>6540</v>
      </c>
      <c r="AP97" s="33">
        <v>14940</v>
      </c>
      <c r="AQ97" s="35">
        <v>21</v>
      </c>
      <c r="AR97" s="42">
        <v>0.02</v>
      </c>
      <c r="AS97" s="31">
        <v>12731.597288742538</v>
      </c>
      <c r="AT97" s="32">
        <v>10944.15446787532</v>
      </c>
      <c r="AU97" s="33">
        <v>23675.751756617858</v>
      </c>
      <c r="AV97" s="42">
        <v>0.1</v>
      </c>
      <c r="AW97" s="31">
        <v>1720.4280104918539</v>
      </c>
      <c r="AX97" s="32">
        <v>918.27423710593439</v>
      </c>
      <c r="AY97" s="33">
        <v>2638.7022475977883</v>
      </c>
    </row>
    <row r="98" spans="1:51" x14ac:dyDescent="0.25">
      <c r="A98" t="s">
        <v>12</v>
      </c>
      <c r="B98" s="27">
        <v>234111712000</v>
      </c>
      <c r="C98" s="27" t="s">
        <v>8215</v>
      </c>
      <c r="D98">
        <v>292517</v>
      </c>
      <c r="E98" t="s">
        <v>1873</v>
      </c>
      <c r="F98" t="s">
        <v>6299</v>
      </c>
      <c r="G98" s="5" t="s">
        <v>3483</v>
      </c>
      <c r="H98" s="96" t="s">
        <v>6298</v>
      </c>
      <c r="I98" t="s">
        <v>1994</v>
      </c>
      <c r="J98" s="96" t="s">
        <v>8</v>
      </c>
      <c r="K98" s="248">
        <v>0.6</v>
      </c>
      <c r="M98" s="101">
        <v>0</v>
      </c>
      <c r="N98" s="101">
        <v>0</v>
      </c>
      <c r="O98" s="101">
        <v>0</v>
      </c>
      <c r="P98" s="101">
        <v>0</v>
      </c>
      <c r="Q98" s="101">
        <v>0</v>
      </c>
      <c r="R98" s="101">
        <v>0</v>
      </c>
      <c r="S98" s="101">
        <v>0</v>
      </c>
      <c r="T98" s="120">
        <f t="shared" si="2"/>
        <v>0</v>
      </c>
      <c r="U98" s="102"/>
      <c r="V98" s="102"/>
      <c r="W98" s="103"/>
      <c r="X98" s="121"/>
      <c r="Y98" s="120">
        <v>0</v>
      </c>
      <c r="Z98" s="83"/>
      <c r="AA98" s="103">
        <v>0</v>
      </c>
      <c r="AB98" s="83"/>
      <c r="AC98" s="83">
        <v>14000</v>
      </c>
      <c r="AD98" s="83">
        <v>10900</v>
      </c>
      <c r="AE98" s="255" t="s">
        <v>7268</v>
      </c>
      <c r="AF98" s="133" t="s">
        <v>1886</v>
      </c>
      <c r="AG98" s="170" t="s">
        <v>7309</v>
      </c>
      <c r="AH98" s="164">
        <v>13</v>
      </c>
      <c r="AJ98" s="31">
        <v>14000</v>
      </c>
      <c r="AK98" s="32">
        <v>10900</v>
      </c>
      <c r="AL98" s="33">
        <v>24900</v>
      </c>
      <c r="AM98" s="34">
        <v>0.6</v>
      </c>
      <c r="AN98" s="31">
        <v>8400</v>
      </c>
      <c r="AO98" s="32">
        <v>6540</v>
      </c>
      <c r="AP98" s="33">
        <v>14940</v>
      </c>
      <c r="AQ98" s="35">
        <v>13</v>
      </c>
      <c r="AR98" s="42">
        <v>0.02</v>
      </c>
      <c r="AS98" s="31">
        <v>10866.295695811887</v>
      </c>
      <c r="AT98" s="32">
        <v>9340.7304591488228</v>
      </c>
      <c r="AU98" s="33">
        <v>20207.026154960709</v>
      </c>
      <c r="AV98" s="42">
        <v>0.1</v>
      </c>
      <c r="AW98" s="31">
        <v>3147.57880276279</v>
      </c>
      <c r="AX98" s="32">
        <v>1680.0124772506408</v>
      </c>
      <c r="AY98" s="33">
        <v>4827.5912800134311</v>
      </c>
    </row>
    <row r="99" spans="1:51" x14ac:dyDescent="0.25">
      <c r="A99" t="s">
        <v>12</v>
      </c>
      <c r="B99" s="27">
        <v>234111910000</v>
      </c>
      <c r="C99" s="27" t="s">
        <v>8215</v>
      </c>
      <c r="D99">
        <v>292518</v>
      </c>
      <c r="E99" t="s">
        <v>1001</v>
      </c>
      <c r="F99" t="s">
        <v>3979</v>
      </c>
      <c r="G99" s="5" t="s">
        <v>2700</v>
      </c>
      <c r="H99" s="96" t="s">
        <v>6298</v>
      </c>
      <c r="I99" t="s">
        <v>1994</v>
      </c>
      <c r="J99" s="96" t="s">
        <v>8</v>
      </c>
      <c r="K99" s="248">
        <v>0.6</v>
      </c>
      <c r="M99" s="101">
        <v>0</v>
      </c>
      <c r="N99" s="101">
        <v>0</v>
      </c>
      <c r="O99" s="101">
        <v>0</v>
      </c>
      <c r="P99" s="101">
        <v>0</v>
      </c>
      <c r="Q99" s="101">
        <v>0</v>
      </c>
      <c r="R99" s="101">
        <v>0</v>
      </c>
      <c r="S99" s="101">
        <v>0</v>
      </c>
      <c r="T99" s="120">
        <f t="shared" si="2"/>
        <v>0</v>
      </c>
      <c r="U99" s="102"/>
      <c r="V99" s="102"/>
      <c r="W99" s="103"/>
      <c r="X99" s="121"/>
      <c r="Y99" s="120">
        <v>0</v>
      </c>
      <c r="Z99" s="83"/>
      <c r="AA99" s="103">
        <v>0</v>
      </c>
      <c r="AB99" s="83"/>
      <c r="AC99" s="83">
        <v>14000</v>
      </c>
      <c r="AD99" s="83">
        <v>10900</v>
      </c>
      <c r="AE99" s="255" t="s">
        <v>7268</v>
      </c>
      <c r="AF99" s="133" t="s">
        <v>1886</v>
      </c>
      <c r="AG99" s="170" t="s">
        <v>7307</v>
      </c>
      <c r="AH99" s="164" t="s">
        <v>1885</v>
      </c>
      <c r="AJ99" s="31">
        <v>14000</v>
      </c>
      <c r="AK99" s="32">
        <v>10900</v>
      </c>
      <c r="AL99" s="33">
        <v>24900</v>
      </c>
      <c r="AM99" s="34">
        <v>0.6</v>
      </c>
      <c r="AN99" s="31">
        <v>8400</v>
      </c>
      <c r="AO99" s="32">
        <v>6540</v>
      </c>
      <c r="AP99" s="33">
        <v>14940</v>
      </c>
      <c r="AQ99" s="35">
        <v>21</v>
      </c>
      <c r="AR99" s="42">
        <v>0.02</v>
      </c>
      <c r="AS99" s="31">
        <v>12731.597288742538</v>
      </c>
      <c r="AT99" s="32">
        <v>10944.15446787532</v>
      </c>
      <c r="AU99" s="33">
        <v>23675.751756617858</v>
      </c>
      <c r="AV99" s="42">
        <v>0.1</v>
      </c>
      <c r="AW99" s="31">
        <v>1720.4280104918539</v>
      </c>
      <c r="AX99" s="32">
        <v>918.27423710593439</v>
      </c>
      <c r="AY99" s="33">
        <v>2638.7022475977883</v>
      </c>
    </row>
    <row r="100" spans="1:51" x14ac:dyDescent="0.25">
      <c r="A100" t="s">
        <v>12</v>
      </c>
      <c r="B100" s="27">
        <v>234111710000</v>
      </c>
      <c r="C100" s="27" t="s">
        <v>8215</v>
      </c>
      <c r="D100">
        <v>292519</v>
      </c>
      <c r="E100" t="s">
        <v>994</v>
      </c>
      <c r="F100" t="s">
        <v>3978</v>
      </c>
      <c r="G100" s="5" t="s">
        <v>2693</v>
      </c>
      <c r="H100" s="96" t="s">
        <v>6298</v>
      </c>
      <c r="I100" t="s">
        <v>1994</v>
      </c>
      <c r="J100" s="96" t="s">
        <v>8</v>
      </c>
      <c r="K100" s="248">
        <v>0.6</v>
      </c>
      <c r="M100" s="101">
        <v>0</v>
      </c>
      <c r="N100" s="101">
        <v>0</v>
      </c>
      <c r="O100" s="101">
        <v>0</v>
      </c>
      <c r="P100" s="101">
        <v>0</v>
      </c>
      <c r="Q100" s="101">
        <v>0</v>
      </c>
      <c r="R100" s="101">
        <v>0</v>
      </c>
      <c r="S100" s="101">
        <v>0</v>
      </c>
      <c r="T100" s="120">
        <f t="shared" si="2"/>
        <v>0</v>
      </c>
      <c r="U100" s="102"/>
      <c r="V100" s="102"/>
      <c r="W100" s="103"/>
      <c r="X100" s="121"/>
      <c r="Y100" s="120">
        <v>0</v>
      </c>
      <c r="Z100" s="83"/>
      <c r="AA100" s="103">
        <v>0</v>
      </c>
      <c r="AB100" s="83"/>
      <c r="AC100" s="83">
        <v>14000</v>
      </c>
      <c r="AD100" s="83">
        <v>10900</v>
      </c>
      <c r="AE100" s="255" t="s">
        <v>7268</v>
      </c>
      <c r="AF100" s="133" t="s">
        <v>1886</v>
      </c>
      <c r="AG100" s="170" t="s">
        <v>7307</v>
      </c>
      <c r="AH100" s="164" t="s">
        <v>1885</v>
      </c>
      <c r="AJ100" s="31">
        <v>14000</v>
      </c>
      <c r="AK100" s="32">
        <v>10900</v>
      </c>
      <c r="AL100" s="33">
        <v>24900</v>
      </c>
      <c r="AM100" s="34">
        <v>0.6</v>
      </c>
      <c r="AN100" s="31">
        <v>8400</v>
      </c>
      <c r="AO100" s="32">
        <v>6540</v>
      </c>
      <c r="AP100" s="33">
        <v>14940</v>
      </c>
      <c r="AQ100" s="35">
        <v>21</v>
      </c>
      <c r="AR100" s="42">
        <v>0.02</v>
      </c>
      <c r="AS100" s="31">
        <v>12731.597288742538</v>
      </c>
      <c r="AT100" s="32">
        <v>10944.15446787532</v>
      </c>
      <c r="AU100" s="33">
        <v>23675.751756617858</v>
      </c>
      <c r="AV100" s="42">
        <v>0.1</v>
      </c>
      <c r="AW100" s="31">
        <v>1720.4280104918539</v>
      </c>
      <c r="AX100" s="32">
        <v>918.27423710593439</v>
      </c>
      <c r="AY100" s="33">
        <v>2638.7022475977883</v>
      </c>
    </row>
    <row r="101" spans="1:51" x14ac:dyDescent="0.25">
      <c r="A101" t="s">
        <v>12</v>
      </c>
      <c r="B101" s="27">
        <v>234112004000</v>
      </c>
      <c r="C101" s="27" t="s">
        <v>8215</v>
      </c>
      <c r="D101">
        <v>292520</v>
      </c>
      <c r="E101" t="s">
        <v>617</v>
      </c>
      <c r="F101" t="s">
        <v>3977</v>
      </c>
      <c r="G101" s="5" t="s">
        <v>2303</v>
      </c>
      <c r="H101" s="96" t="s">
        <v>6298</v>
      </c>
      <c r="I101" t="s">
        <v>1994</v>
      </c>
      <c r="J101" s="96" t="s">
        <v>8</v>
      </c>
      <c r="K101" s="248">
        <v>0.6</v>
      </c>
      <c r="M101" s="101">
        <v>0</v>
      </c>
      <c r="N101" s="101">
        <v>0</v>
      </c>
      <c r="O101" s="101">
        <v>0</v>
      </c>
      <c r="P101" s="101">
        <v>0</v>
      </c>
      <c r="Q101" s="101">
        <v>0</v>
      </c>
      <c r="R101" s="101">
        <v>0</v>
      </c>
      <c r="S101" s="101">
        <v>0</v>
      </c>
      <c r="T101" s="120">
        <f t="shared" si="2"/>
        <v>0</v>
      </c>
      <c r="U101" s="102"/>
      <c r="V101" s="102"/>
      <c r="W101" s="103"/>
      <c r="X101" s="121"/>
      <c r="Y101" s="120">
        <v>0</v>
      </c>
      <c r="Z101" s="83"/>
      <c r="AA101" s="103">
        <v>0</v>
      </c>
      <c r="AB101" s="83"/>
      <c r="AC101" s="83">
        <v>14000</v>
      </c>
      <c r="AD101" s="83">
        <v>10900</v>
      </c>
      <c r="AE101" s="255" t="s">
        <v>7268</v>
      </c>
      <c r="AF101" s="133" t="s">
        <v>1886</v>
      </c>
      <c r="AG101" s="170" t="s">
        <v>7307</v>
      </c>
      <c r="AH101" s="164" t="s">
        <v>1885</v>
      </c>
      <c r="AJ101" s="31">
        <v>14000</v>
      </c>
      <c r="AK101" s="32">
        <v>10900</v>
      </c>
      <c r="AL101" s="33">
        <v>24900</v>
      </c>
      <c r="AM101" s="34">
        <v>0.6</v>
      </c>
      <c r="AN101" s="31">
        <v>8400</v>
      </c>
      <c r="AO101" s="32">
        <v>6540</v>
      </c>
      <c r="AP101" s="33">
        <v>14940</v>
      </c>
      <c r="AQ101" s="35">
        <v>21</v>
      </c>
      <c r="AR101" s="42">
        <v>0.02</v>
      </c>
      <c r="AS101" s="31">
        <v>12731.597288742538</v>
      </c>
      <c r="AT101" s="32">
        <v>10944.15446787532</v>
      </c>
      <c r="AU101" s="33">
        <v>23675.751756617858</v>
      </c>
      <c r="AV101" s="42">
        <v>0.1</v>
      </c>
      <c r="AW101" s="31">
        <v>1720.4280104918539</v>
      </c>
      <c r="AX101" s="32">
        <v>918.27423710593439</v>
      </c>
      <c r="AY101" s="33">
        <v>2638.7022475977883</v>
      </c>
    </row>
    <row r="102" spans="1:51" x14ac:dyDescent="0.25">
      <c r="A102" t="s">
        <v>12</v>
      </c>
      <c r="B102" s="27">
        <v>234111706020</v>
      </c>
      <c r="C102" s="27" t="s">
        <v>8215</v>
      </c>
      <c r="D102">
        <v>292531</v>
      </c>
      <c r="E102" t="s">
        <v>1397</v>
      </c>
      <c r="F102" t="s">
        <v>3888</v>
      </c>
      <c r="G102" s="5" t="s">
        <v>3045</v>
      </c>
      <c r="H102" s="96" t="s">
        <v>6298</v>
      </c>
      <c r="I102" t="s">
        <v>1994</v>
      </c>
      <c r="J102" s="96" t="s">
        <v>8</v>
      </c>
      <c r="K102" s="248">
        <v>0.6</v>
      </c>
      <c r="M102" s="101">
        <v>0</v>
      </c>
      <c r="N102" s="101">
        <v>0</v>
      </c>
      <c r="O102" s="101">
        <v>0</v>
      </c>
      <c r="P102" s="101">
        <v>0</v>
      </c>
      <c r="Q102" s="101">
        <v>0</v>
      </c>
      <c r="R102" s="101">
        <v>0</v>
      </c>
      <c r="S102" s="101">
        <v>0</v>
      </c>
      <c r="T102" s="120">
        <f t="shared" si="2"/>
        <v>0</v>
      </c>
      <c r="U102" s="102"/>
      <c r="V102" s="102"/>
      <c r="W102" s="103"/>
      <c r="X102" s="121"/>
      <c r="Y102" s="120">
        <v>0</v>
      </c>
      <c r="Z102" s="83"/>
      <c r="AA102" s="103">
        <v>0</v>
      </c>
      <c r="AB102" s="83"/>
      <c r="AC102" s="83">
        <v>14000</v>
      </c>
      <c r="AD102" s="83">
        <v>10900</v>
      </c>
      <c r="AE102" s="255" t="s">
        <v>7268</v>
      </c>
      <c r="AF102" s="133" t="s">
        <v>1886</v>
      </c>
      <c r="AG102" s="170" t="s">
        <v>7307</v>
      </c>
      <c r="AH102" s="164" t="s">
        <v>1885</v>
      </c>
      <c r="AJ102" s="31">
        <v>14000</v>
      </c>
      <c r="AK102" s="32">
        <v>10900</v>
      </c>
      <c r="AL102" s="33">
        <v>24900</v>
      </c>
      <c r="AM102" s="34">
        <v>0.6</v>
      </c>
      <c r="AN102" s="31">
        <v>8400</v>
      </c>
      <c r="AO102" s="32">
        <v>6540</v>
      </c>
      <c r="AP102" s="33">
        <v>14940</v>
      </c>
      <c r="AQ102" s="35">
        <v>21</v>
      </c>
      <c r="AR102" s="42">
        <v>0.02</v>
      </c>
      <c r="AS102" s="31">
        <v>12731.597288742538</v>
      </c>
      <c r="AT102" s="32">
        <v>10944.15446787532</v>
      </c>
      <c r="AU102" s="33">
        <v>23675.751756617858</v>
      </c>
      <c r="AV102" s="42">
        <v>0.1</v>
      </c>
      <c r="AW102" s="31">
        <v>1720.4280104918539</v>
      </c>
      <c r="AX102" s="32">
        <v>918.27423710593439</v>
      </c>
      <c r="AY102" s="33">
        <v>2638.7022475977883</v>
      </c>
    </row>
    <row r="103" spans="1:51" x14ac:dyDescent="0.25">
      <c r="A103" t="s">
        <v>12</v>
      </c>
      <c r="B103" s="27">
        <v>234111702000</v>
      </c>
      <c r="C103" s="27" t="s">
        <v>8215</v>
      </c>
      <c r="D103">
        <v>292532</v>
      </c>
      <c r="E103" t="s">
        <v>557</v>
      </c>
      <c r="F103" t="s">
        <v>3976</v>
      </c>
      <c r="G103" s="5" t="s">
        <v>2239</v>
      </c>
      <c r="H103" s="96" t="s">
        <v>6298</v>
      </c>
      <c r="I103" t="s">
        <v>1994</v>
      </c>
      <c r="J103" s="96" t="s">
        <v>8</v>
      </c>
      <c r="K103" s="248">
        <v>0.6</v>
      </c>
      <c r="M103" s="101">
        <v>0</v>
      </c>
      <c r="N103" s="101">
        <v>0</v>
      </c>
      <c r="O103" s="101">
        <v>0</v>
      </c>
      <c r="P103" s="101">
        <v>0</v>
      </c>
      <c r="Q103" s="101">
        <v>0</v>
      </c>
      <c r="R103" s="101">
        <v>0</v>
      </c>
      <c r="S103" s="101">
        <v>0</v>
      </c>
      <c r="T103" s="120">
        <f t="shared" si="2"/>
        <v>0</v>
      </c>
      <c r="U103" s="102"/>
      <c r="V103" s="102"/>
      <c r="W103" s="103"/>
      <c r="X103" s="121"/>
      <c r="Y103" s="120">
        <v>0</v>
      </c>
      <c r="Z103" s="83"/>
      <c r="AA103" s="103">
        <v>0</v>
      </c>
      <c r="AB103" s="83"/>
      <c r="AC103" s="83">
        <v>14000</v>
      </c>
      <c r="AD103" s="83">
        <v>10900</v>
      </c>
      <c r="AE103" s="255" t="s">
        <v>7268</v>
      </c>
      <c r="AF103" s="133" t="s">
        <v>1886</v>
      </c>
      <c r="AG103" s="170" t="s">
        <v>7307</v>
      </c>
      <c r="AH103" s="164" t="s">
        <v>1885</v>
      </c>
      <c r="AJ103" s="31">
        <v>14000</v>
      </c>
      <c r="AK103" s="32">
        <v>10900</v>
      </c>
      <c r="AL103" s="33">
        <v>24900</v>
      </c>
      <c r="AM103" s="34">
        <v>0.6</v>
      </c>
      <c r="AN103" s="31">
        <v>8400</v>
      </c>
      <c r="AO103" s="32">
        <v>6540</v>
      </c>
      <c r="AP103" s="33">
        <v>14940</v>
      </c>
      <c r="AQ103" s="35">
        <v>21</v>
      </c>
      <c r="AR103" s="42">
        <v>0.02</v>
      </c>
      <c r="AS103" s="31">
        <v>12731.597288742538</v>
      </c>
      <c r="AT103" s="32">
        <v>10944.15446787532</v>
      </c>
      <c r="AU103" s="33">
        <v>23675.751756617858</v>
      </c>
      <c r="AV103" s="42">
        <v>0.1</v>
      </c>
      <c r="AW103" s="31">
        <v>1720.4280104918539</v>
      </c>
      <c r="AX103" s="32">
        <v>918.27423710593439</v>
      </c>
      <c r="AY103" s="33">
        <v>2638.7022475977883</v>
      </c>
    </row>
    <row r="104" spans="1:51" x14ac:dyDescent="0.25">
      <c r="A104" t="s">
        <v>12</v>
      </c>
      <c r="B104" s="27">
        <v>234111609000</v>
      </c>
      <c r="C104" s="27" t="s">
        <v>8215</v>
      </c>
      <c r="D104">
        <v>292537</v>
      </c>
      <c r="E104" t="s">
        <v>961</v>
      </c>
      <c r="F104" t="s">
        <v>3975</v>
      </c>
      <c r="G104" s="5" t="s">
        <v>2660</v>
      </c>
      <c r="H104" s="96" t="s">
        <v>6298</v>
      </c>
      <c r="I104" t="s">
        <v>1994</v>
      </c>
      <c r="J104" s="96" t="s">
        <v>8</v>
      </c>
      <c r="K104" s="248">
        <v>0.6</v>
      </c>
      <c r="M104" s="101">
        <v>0</v>
      </c>
      <c r="N104" s="101">
        <v>0</v>
      </c>
      <c r="O104" s="101">
        <v>0</v>
      </c>
      <c r="P104" s="101">
        <v>0</v>
      </c>
      <c r="Q104" s="101">
        <v>0</v>
      </c>
      <c r="R104" s="101">
        <v>0</v>
      </c>
      <c r="S104" s="101">
        <v>0</v>
      </c>
      <c r="T104" s="120">
        <f t="shared" si="2"/>
        <v>0</v>
      </c>
      <c r="U104" s="102"/>
      <c r="V104" s="102"/>
      <c r="W104" s="103"/>
      <c r="X104" s="121"/>
      <c r="Y104" s="120">
        <v>0</v>
      </c>
      <c r="Z104" s="83"/>
      <c r="AA104" s="103">
        <v>0</v>
      </c>
      <c r="AB104" s="83"/>
      <c r="AC104" s="83">
        <v>14000</v>
      </c>
      <c r="AD104" s="83">
        <v>10900</v>
      </c>
      <c r="AE104" s="255" t="s">
        <v>7268</v>
      </c>
      <c r="AF104" s="133" t="s">
        <v>1886</v>
      </c>
      <c r="AG104" s="170" t="s">
        <v>7307</v>
      </c>
      <c r="AH104" s="164" t="s">
        <v>1885</v>
      </c>
      <c r="AJ104" s="31">
        <v>14000</v>
      </c>
      <c r="AK104" s="32">
        <v>10900</v>
      </c>
      <c r="AL104" s="33">
        <v>24900</v>
      </c>
      <c r="AM104" s="34">
        <v>0.6</v>
      </c>
      <c r="AN104" s="31">
        <v>8400</v>
      </c>
      <c r="AO104" s="32">
        <v>6540</v>
      </c>
      <c r="AP104" s="33">
        <v>14940</v>
      </c>
      <c r="AQ104" s="35">
        <v>21</v>
      </c>
      <c r="AR104" s="42">
        <v>0.02</v>
      </c>
      <c r="AS104" s="31">
        <v>12731.597288742538</v>
      </c>
      <c r="AT104" s="32">
        <v>10944.15446787532</v>
      </c>
      <c r="AU104" s="33">
        <v>23675.751756617858</v>
      </c>
      <c r="AV104" s="42">
        <v>0.1</v>
      </c>
      <c r="AW104" s="31">
        <v>1720.4280104918539</v>
      </c>
      <c r="AX104" s="32">
        <v>918.27423710593439</v>
      </c>
      <c r="AY104" s="33">
        <v>2638.7022475977883</v>
      </c>
    </row>
    <row r="105" spans="1:51" x14ac:dyDescent="0.25">
      <c r="A105" t="s">
        <v>12</v>
      </c>
      <c r="B105" s="27">
        <v>234111602000</v>
      </c>
      <c r="C105" s="27" t="s">
        <v>8215</v>
      </c>
      <c r="D105">
        <v>292556</v>
      </c>
      <c r="E105" t="s">
        <v>555</v>
      </c>
      <c r="F105" t="s">
        <v>3974</v>
      </c>
      <c r="G105" s="5" t="s">
        <v>2237</v>
      </c>
      <c r="H105" s="96" t="s">
        <v>6298</v>
      </c>
      <c r="I105" t="s">
        <v>1994</v>
      </c>
      <c r="J105" s="96" t="s">
        <v>8</v>
      </c>
      <c r="K105" s="248">
        <v>0.6</v>
      </c>
      <c r="M105" s="101">
        <v>0</v>
      </c>
      <c r="N105" s="101">
        <v>0</v>
      </c>
      <c r="O105" s="101">
        <v>0</v>
      </c>
      <c r="P105" s="101">
        <v>0</v>
      </c>
      <c r="Q105" s="101">
        <v>0</v>
      </c>
      <c r="R105" s="101">
        <v>0</v>
      </c>
      <c r="S105" s="101">
        <v>0</v>
      </c>
      <c r="T105" s="120">
        <f t="shared" si="2"/>
        <v>0</v>
      </c>
      <c r="U105" s="102"/>
      <c r="V105" s="102"/>
      <c r="W105" s="103"/>
      <c r="X105" s="121"/>
      <c r="Y105" s="120">
        <v>0</v>
      </c>
      <c r="Z105" s="83"/>
      <c r="AA105" s="103">
        <v>0</v>
      </c>
      <c r="AB105" s="83"/>
      <c r="AC105" s="83">
        <v>14000</v>
      </c>
      <c r="AD105" s="83">
        <v>10900</v>
      </c>
      <c r="AE105" s="255" t="s">
        <v>7268</v>
      </c>
      <c r="AF105" s="133" t="s">
        <v>1886</v>
      </c>
      <c r="AG105" s="170" t="s">
        <v>7307</v>
      </c>
      <c r="AH105" s="164" t="s">
        <v>1885</v>
      </c>
      <c r="AJ105" s="31">
        <v>14000</v>
      </c>
      <c r="AK105" s="32">
        <v>10900</v>
      </c>
      <c r="AL105" s="33">
        <v>24900</v>
      </c>
      <c r="AM105" s="34">
        <v>0.6</v>
      </c>
      <c r="AN105" s="31">
        <v>8400</v>
      </c>
      <c r="AO105" s="32">
        <v>6540</v>
      </c>
      <c r="AP105" s="33">
        <v>14940</v>
      </c>
      <c r="AQ105" s="35">
        <v>21</v>
      </c>
      <c r="AR105" s="42">
        <v>0.02</v>
      </c>
      <c r="AS105" s="31">
        <v>12731.597288742538</v>
      </c>
      <c r="AT105" s="32">
        <v>10944.15446787532</v>
      </c>
      <c r="AU105" s="33">
        <v>23675.751756617858</v>
      </c>
      <c r="AV105" s="42">
        <v>0.1</v>
      </c>
      <c r="AW105" s="31">
        <v>1720.4280104918539</v>
      </c>
      <c r="AX105" s="32">
        <v>918.27423710593439</v>
      </c>
      <c r="AY105" s="33">
        <v>2638.7022475977883</v>
      </c>
    </row>
    <row r="106" spans="1:51" x14ac:dyDescent="0.25">
      <c r="A106" t="s">
        <v>12</v>
      </c>
      <c r="B106" s="27">
        <v>234111510000</v>
      </c>
      <c r="C106" s="27" t="s">
        <v>8215</v>
      </c>
      <c r="D106">
        <v>292558</v>
      </c>
      <c r="E106" t="s">
        <v>988</v>
      </c>
      <c r="F106" t="s">
        <v>3973</v>
      </c>
      <c r="G106" s="5" t="s">
        <v>2687</v>
      </c>
      <c r="H106" s="96" t="s">
        <v>6298</v>
      </c>
      <c r="I106" t="s">
        <v>1994</v>
      </c>
      <c r="J106" s="96" t="s">
        <v>8</v>
      </c>
      <c r="K106" s="248">
        <v>0.6</v>
      </c>
      <c r="M106" s="101">
        <v>0</v>
      </c>
      <c r="N106" s="101">
        <v>0</v>
      </c>
      <c r="O106" s="101">
        <v>0</v>
      </c>
      <c r="P106" s="101">
        <v>0</v>
      </c>
      <c r="Q106" s="101">
        <v>0</v>
      </c>
      <c r="R106" s="101">
        <v>0</v>
      </c>
      <c r="S106" s="101">
        <v>0</v>
      </c>
      <c r="T106" s="120">
        <f t="shared" ref="T106:T137" si="3">SUM(M106:S106)</f>
        <v>0</v>
      </c>
      <c r="U106" s="102"/>
      <c r="V106" s="102"/>
      <c r="W106" s="103"/>
      <c r="X106" s="121"/>
      <c r="Y106" s="120">
        <v>0</v>
      </c>
      <c r="Z106" s="83"/>
      <c r="AA106" s="103">
        <v>0</v>
      </c>
      <c r="AB106" s="83"/>
      <c r="AC106" s="83">
        <v>14000</v>
      </c>
      <c r="AD106" s="83">
        <v>10900</v>
      </c>
      <c r="AE106" s="255" t="s">
        <v>7268</v>
      </c>
      <c r="AF106" s="133" t="s">
        <v>1886</v>
      </c>
      <c r="AG106" s="170" t="s">
        <v>7307</v>
      </c>
      <c r="AH106" s="164" t="s">
        <v>1885</v>
      </c>
      <c r="AJ106" s="31">
        <v>14000</v>
      </c>
      <c r="AK106" s="32">
        <v>10900</v>
      </c>
      <c r="AL106" s="33">
        <v>24900</v>
      </c>
      <c r="AM106" s="34">
        <v>0.6</v>
      </c>
      <c r="AN106" s="31">
        <v>8400</v>
      </c>
      <c r="AO106" s="32">
        <v>6540</v>
      </c>
      <c r="AP106" s="33">
        <v>14940</v>
      </c>
      <c r="AQ106" s="35">
        <v>21</v>
      </c>
      <c r="AR106" s="42">
        <v>0.02</v>
      </c>
      <c r="AS106" s="31">
        <v>12731.597288742538</v>
      </c>
      <c r="AT106" s="32">
        <v>10944.15446787532</v>
      </c>
      <c r="AU106" s="33">
        <v>23675.751756617858</v>
      </c>
      <c r="AV106" s="42">
        <v>0.1</v>
      </c>
      <c r="AW106" s="31">
        <v>1720.4280104918539</v>
      </c>
      <c r="AX106" s="32">
        <v>918.27423710593439</v>
      </c>
      <c r="AY106" s="33">
        <v>2638.7022475977883</v>
      </c>
    </row>
    <row r="107" spans="1:51" x14ac:dyDescent="0.25">
      <c r="A107" t="s">
        <v>12</v>
      </c>
      <c r="B107" s="27">
        <v>234111613000</v>
      </c>
      <c r="C107" s="27" t="s">
        <v>8215</v>
      </c>
      <c r="D107">
        <v>292561</v>
      </c>
      <c r="E107" t="s">
        <v>1150</v>
      </c>
      <c r="F107" t="s">
        <v>3972</v>
      </c>
      <c r="G107" s="5" t="s">
        <v>2851</v>
      </c>
      <c r="H107" s="96" t="s">
        <v>6298</v>
      </c>
      <c r="I107" t="s">
        <v>1994</v>
      </c>
      <c r="J107" s="96" t="s">
        <v>8</v>
      </c>
      <c r="K107" s="248">
        <v>0.6</v>
      </c>
      <c r="M107" s="101">
        <v>0</v>
      </c>
      <c r="N107" s="101">
        <v>0</v>
      </c>
      <c r="O107" s="101">
        <v>0</v>
      </c>
      <c r="P107" s="101">
        <v>0</v>
      </c>
      <c r="Q107" s="101">
        <v>0</v>
      </c>
      <c r="R107" s="101">
        <v>0</v>
      </c>
      <c r="S107" s="101">
        <v>0</v>
      </c>
      <c r="T107" s="120">
        <f t="shared" si="3"/>
        <v>0</v>
      </c>
      <c r="U107" s="102"/>
      <c r="V107" s="102"/>
      <c r="W107" s="103"/>
      <c r="X107" s="121"/>
      <c r="Y107" s="120">
        <v>0</v>
      </c>
      <c r="Z107" s="83"/>
      <c r="AA107" s="103">
        <v>0</v>
      </c>
      <c r="AB107" s="83"/>
      <c r="AC107" s="83">
        <v>14000</v>
      </c>
      <c r="AD107" s="83">
        <v>10900</v>
      </c>
      <c r="AE107" s="255" t="s">
        <v>7268</v>
      </c>
      <c r="AF107" s="133" t="s">
        <v>1886</v>
      </c>
      <c r="AG107" s="170" t="s">
        <v>7307</v>
      </c>
      <c r="AH107" s="164" t="s">
        <v>1885</v>
      </c>
      <c r="AJ107" s="31">
        <v>14000</v>
      </c>
      <c r="AK107" s="32">
        <v>10900</v>
      </c>
      <c r="AL107" s="33">
        <v>24900</v>
      </c>
      <c r="AM107" s="34">
        <v>0.6</v>
      </c>
      <c r="AN107" s="31">
        <v>8400</v>
      </c>
      <c r="AO107" s="32">
        <v>6540</v>
      </c>
      <c r="AP107" s="33">
        <v>14940</v>
      </c>
      <c r="AQ107" s="35">
        <v>21</v>
      </c>
      <c r="AR107" s="42">
        <v>0.02</v>
      </c>
      <c r="AS107" s="31">
        <v>12731.597288742538</v>
      </c>
      <c r="AT107" s="32">
        <v>10944.15446787532</v>
      </c>
      <c r="AU107" s="33">
        <v>23675.751756617858</v>
      </c>
      <c r="AV107" s="42">
        <v>0.1</v>
      </c>
      <c r="AW107" s="31">
        <v>1720.4280104918539</v>
      </c>
      <c r="AX107" s="32">
        <v>918.27423710593439</v>
      </c>
      <c r="AY107" s="33">
        <v>2638.7022475977883</v>
      </c>
    </row>
    <row r="108" spans="1:51" x14ac:dyDescent="0.25">
      <c r="A108" t="s">
        <v>12</v>
      </c>
      <c r="B108" s="27">
        <v>234111612000</v>
      </c>
      <c r="C108" s="27" t="s">
        <v>8215</v>
      </c>
      <c r="D108">
        <v>292562</v>
      </c>
      <c r="E108" t="s">
        <v>1105</v>
      </c>
      <c r="F108" t="s">
        <v>3971</v>
      </c>
      <c r="G108" s="5" t="s">
        <v>2805</v>
      </c>
      <c r="H108" s="96" t="s">
        <v>6298</v>
      </c>
      <c r="I108" t="s">
        <v>1994</v>
      </c>
      <c r="J108" s="96" t="s">
        <v>8</v>
      </c>
      <c r="K108" s="248">
        <v>0.6</v>
      </c>
      <c r="M108" s="101">
        <v>0</v>
      </c>
      <c r="N108" s="101">
        <v>0</v>
      </c>
      <c r="O108" s="101">
        <v>0</v>
      </c>
      <c r="P108" s="101">
        <v>0</v>
      </c>
      <c r="Q108" s="101">
        <v>0</v>
      </c>
      <c r="R108" s="101">
        <v>0</v>
      </c>
      <c r="S108" s="101">
        <v>0</v>
      </c>
      <c r="T108" s="120">
        <f t="shared" si="3"/>
        <v>0</v>
      </c>
      <c r="U108" s="102"/>
      <c r="V108" s="102"/>
      <c r="W108" s="103"/>
      <c r="X108" s="121"/>
      <c r="Y108" s="120">
        <v>0</v>
      </c>
      <c r="Z108" s="83"/>
      <c r="AA108" s="103">
        <v>0</v>
      </c>
      <c r="AB108" s="83"/>
      <c r="AC108" s="83">
        <v>14000</v>
      </c>
      <c r="AD108" s="83">
        <v>10900</v>
      </c>
      <c r="AE108" s="255" t="s">
        <v>7268</v>
      </c>
      <c r="AF108" s="133" t="s">
        <v>1886</v>
      </c>
      <c r="AG108" s="170" t="s">
        <v>7307</v>
      </c>
      <c r="AH108" s="164" t="s">
        <v>1885</v>
      </c>
      <c r="AJ108" s="31">
        <v>14000</v>
      </c>
      <c r="AK108" s="32">
        <v>10900</v>
      </c>
      <c r="AL108" s="33">
        <v>24900</v>
      </c>
      <c r="AM108" s="34">
        <v>0.6</v>
      </c>
      <c r="AN108" s="31">
        <v>8400</v>
      </c>
      <c r="AO108" s="32">
        <v>6540</v>
      </c>
      <c r="AP108" s="33">
        <v>14940</v>
      </c>
      <c r="AQ108" s="35">
        <v>21</v>
      </c>
      <c r="AR108" s="42">
        <v>0.02</v>
      </c>
      <c r="AS108" s="31">
        <v>12731.597288742538</v>
      </c>
      <c r="AT108" s="32">
        <v>10944.15446787532</v>
      </c>
      <c r="AU108" s="33">
        <v>23675.751756617858</v>
      </c>
      <c r="AV108" s="42">
        <v>0.1</v>
      </c>
      <c r="AW108" s="31">
        <v>1720.4280104918539</v>
      </c>
      <c r="AX108" s="32">
        <v>918.27423710593439</v>
      </c>
      <c r="AY108" s="33">
        <v>2638.7022475977883</v>
      </c>
    </row>
    <row r="109" spans="1:51" x14ac:dyDescent="0.25">
      <c r="A109" t="s">
        <v>12</v>
      </c>
      <c r="B109" s="27">
        <v>234112112000</v>
      </c>
      <c r="C109" s="27" t="s">
        <v>8215</v>
      </c>
      <c r="D109">
        <v>292645</v>
      </c>
      <c r="E109" t="s">
        <v>1876</v>
      </c>
      <c r="F109" t="s">
        <v>6301</v>
      </c>
      <c r="G109" s="5" t="s">
        <v>3485</v>
      </c>
      <c r="H109" s="96" t="s">
        <v>6298</v>
      </c>
      <c r="I109" t="s">
        <v>1994</v>
      </c>
      <c r="J109" s="96" t="s">
        <v>8</v>
      </c>
      <c r="K109" s="248">
        <v>0.6</v>
      </c>
      <c r="M109" s="101">
        <v>0</v>
      </c>
      <c r="N109" s="101">
        <v>0</v>
      </c>
      <c r="O109" s="101">
        <v>0</v>
      </c>
      <c r="P109" s="101">
        <v>0</v>
      </c>
      <c r="Q109" s="101">
        <v>0</v>
      </c>
      <c r="R109" s="101">
        <v>0</v>
      </c>
      <c r="S109" s="101">
        <v>0</v>
      </c>
      <c r="T109" s="120">
        <f t="shared" si="3"/>
        <v>0</v>
      </c>
      <c r="U109" s="102"/>
      <c r="V109" s="102"/>
      <c r="W109" s="103"/>
      <c r="X109" s="121"/>
      <c r="Y109" s="120">
        <v>0</v>
      </c>
      <c r="Z109" s="83"/>
      <c r="AA109" s="103">
        <v>0</v>
      </c>
      <c r="AB109" s="83"/>
      <c r="AC109" s="83">
        <v>14000</v>
      </c>
      <c r="AD109" s="83">
        <v>10900</v>
      </c>
      <c r="AE109" s="255" t="s">
        <v>7268</v>
      </c>
      <c r="AF109" s="133" t="s">
        <v>1886</v>
      </c>
      <c r="AG109" s="170" t="s">
        <v>7309</v>
      </c>
      <c r="AH109" s="164">
        <v>14</v>
      </c>
      <c r="AJ109" s="31">
        <v>14000</v>
      </c>
      <c r="AK109" s="32">
        <v>10900</v>
      </c>
      <c r="AL109" s="33">
        <v>24900</v>
      </c>
      <c r="AM109" s="34">
        <v>0.6</v>
      </c>
      <c r="AN109" s="31">
        <v>8400</v>
      </c>
      <c r="AO109" s="32">
        <v>6540</v>
      </c>
      <c r="AP109" s="33">
        <v>14940</v>
      </c>
      <c r="AQ109" s="35">
        <v>14</v>
      </c>
      <c r="AR109" s="42">
        <v>0.02</v>
      </c>
      <c r="AS109" s="31">
        <v>11083.621609728127</v>
      </c>
      <c r="AT109" s="32">
        <v>9527.5450683317995</v>
      </c>
      <c r="AU109" s="33">
        <v>20611.166678059926</v>
      </c>
      <c r="AV109" s="42">
        <v>0.1</v>
      </c>
      <c r="AW109" s="31">
        <v>2918.6639807436782</v>
      </c>
      <c r="AX109" s="32">
        <v>1557.8297516324121</v>
      </c>
      <c r="AY109" s="33">
        <v>4476.4937323760905</v>
      </c>
    </row>
    <row r="110" spans="1:51" x14ac:dyDescent="0.25">
      <c r="A110" t="s">
        <v>12</v>
      </c>
      <c r="B110" s="27">
        <v>234112202000</v>
      </c>
      <c r="C110" s="27" t="s">
        <v>8215</v>
      </c>
      <c r="D110">
        <v>292647</v>
      </c>
      <c r="E110" t="s">
        <v>567</v>
      </c>
      <c r="F110" t="s">
        <v>3970</v>
      </c>
      <c r="G110" s="5" t="s">
        <v>2250</v>
      </c>
      <c r="H110" s="96" t="s">
        <v>6298</v>
      </c>
      <c r="I110" t="s">
        <v>1994</v>
      </c>
      <c r="J110" s="96" t="s">
        <v>8</v>
      </c>
      <c r="K110" s="248">
        <v>0.6</v>
      </c>
      <c r="M110" s="101">
        <v>0</v>
      </c>
      <c r="N110" s="101">
        <v>0</v>
      </c>
      <c r="O110" s="101">
        <v>0</v>
      </c>
      <c r="P110" s="101">
        <v>0</v>
      </c>
      <c r="Q110" s="101">
        <v>0</v>
      </c>
      <c r="R110" s="101">
        <v>0</v>
      </c>
      <c r="S110" s="101">
        <v>0</v>
      </c>
      <c r="T110" s="120">
        <f t="shared" si="3"/>
        <v>0</v>
      </c>
      <c r="U110" s="102"/>
      <c r="V110" s="102"/>
      <c r="W110" s="103"/>
      <c r="X110" s="121"/>
      <c r="Y110" s="120">
        <v>0</v>
      </c>
      <c r="Z110" s="83"/>
      <c r="AA110" s="103">
        <v>0</v>
      </c>
      <c r="AB110" s="83"/>
      <c r="AC110" s="83">
        <v>14000</v>
      </c>
      <c r="AD110" s="83">
        <v>10900</v>
      </c>
      <c r="AE110" s="255" t="s">
        <v>7268</v>
      </c>
      <c r="AF110" s="133" t="s">
        <v>1886</v>
      </c>
      <c r="AG110" s="170" t="s">
        <v>7307</v>
      </c>
      <c r="AH110" s="164" t="s">
        <v>1885</v>
      </c>
      <c r="AJ110" s="31">
        <v>14000</v>
      </c>
      <c r="AK110" s="32">
        <v>10900</v>
      </c>
      <c r="AL110" s="33">
        <v>24900</v>
      </c>
      <c r="AM110" s="34">
        <v>0.6</v>
      </c>
      <c r="AN110" s="31">
        <v>8400</v>
      </c>
      <c r="AO110" s="32">
        <v>6540</v>
      </c>
      <c r="AP110" s="33">
        <v>14940</v>
      </c>
      <c r="AQ110" s="35">
        <v>21</v>
      </c>
      <c r="AR110" s="42">
        <v>0.02</v>
      </c>
      <c r="AS110" s="31">
        <v>12731.597288742538</v>
      </c>
      <c r="AT110" s="32">
        <v>10944.15446787532</v>
      </c>
      <c r="AU110" s="33">
        <v>23675.751756617858</v>
      </c>
      <c r="AV110" s="42">
        <v>0.1</v>
      </c>
      <c r="AW110" s="31">
        <v>1720.4280104918539</v>
      </c>
      <c r="AX110" s="32">
        <v>918.27423710593439</v>
      </c>
      <c r="AY110" s="33">
        <v>2638.7022475977883</v>
      </c>
    </row>
    <row r="111" spans="1:51" x14ac:dyDescent="0.25">
      <c r="A111" t="s">
        <v>12</v>
      </c>
      <c r="B111" s="27">
        <v>234112102000</v>
      </c>
      <c r="C111" s="27" t="s">
        <v>8215</v>
      </c>
      <c r="D111">
        <v>292681</v>
      </c>
      <c r="E111" t="s">
        <v>565</v>
      </c>
      <c r="F111" t="s">
        <v>3969</v>
      </c>
      <c r="G111" s="5" t="s">
        <v>2248</v>
      </c>
      <c r="H111" s="96" t="s">
        <v>6298</v>
      </c>
      <c r="I111" t="s">
        <v>1994</v>
      </c>
      <c r="J111" s="96" t="s">
        <v>8</v>
      </c>
      <c r="K111" s="248">
        <v>0.6</v>
      </c>
      <c r="M111" s="101">
        <v>0</v>
      </c>
      <c r="N111" s="101">
        <v>0</v>
      </c>
      <c r="O111" s="101">
        <v>0</v>
      </c>
      <c r="P111" s="101">
        <v>0</v>
      </c>
      <c r="Q111" s="101">
        <v>0</v>
      </c>
      <c r="R111" s="101">
        <v>0</v>
      </c>
      <c r="S111" s="101">
        <v>0</v>
      </c>
      <c r="T111" s="120">
        <f t="shared" si="3"/>
        <v>0</v>
      </c>
      <c r="U111" s="102"/>
      <c r="V111" s="102"/>
      <c r="W111" s="103"/>
      <c r="X111" s="121"/>
      <c r="Y111" s="120">
        <v>0</v>
      </c>
      <c r="Z111" s="83"/>
      <c r="AA111" s="103">
        <v>0</v>
      </c>
      <c r="AB111" s="83"/>
      <c r="AC111" s="83">
        <v>14000</v>
      </c>
      <c r="AD111" s="83">
        <v>10900</v>
      </c>
      <c r="AE111" s="255" t="s">
        <v>7268</v>
      </c>
      <c r="AF111" s="133" t="s">
        <v>1886</v>
      </c>
      <c r="AG111" s="170" t="s">
        <v>7307</v>
      </c>
      <c r="AH111" s="164" t="s">
        <v>1885</v>
      </c>
      <c r="AJ111" s="31">
        <v>14000</v>
      </c>
      <c r="AK111" s="32">
        <v>10900</v>
      </c>
      <c r="AL111" s="33">
        <v>24900</v>
      </c>
      <c r="AM111" s="34">
        <v>0.6</v>
      </c>
      <c r="AN111" s="31">
        <v>8400</v>
      </c>
      <c r="AO111" s="32">
        <v>6540</v>
      </c>
      <c r="AP111" s="33">
        <v>14940</v>
      </c>
      <c r="AQ111" s="35">
        <v>21</v>
      </c>
      <c r="AR111" s="42">
        <v>0.02</v>
      </c>
      <c r="AS111" s="31">
        <v>12731.597288742538</v>
      </c>
      <c r="AT111" s="32">
        <v>10944.15446787532</v>
      </c>
      <c r="AU111" s="33">
        <v>23675.751756617858</v>
      </c>
      <c r="AV111" s="42">
        <v>0.1</v>
      </c>
      <c r="AW111" s="31">
        <v>1720.4280104918539</v>
      </c>
      <c r="AX111" s="32">
        <v>918.27423710593439</v>
      </c>
      <c r="AY111" s="33">
        <v>2638.7022475977883</v>
      </c>
    </row>
    <row r="112" spans="1:51" x14ac:dyDescent="0.25">
      <c r="A112" t="s">
        <v>12</v>
      </c>
      <c r="B112" s="27">
        <v>234112312000</v>
      </c>
      <c r="C112" s="27" t="s">
        <v>8215</v>
      </c>
      <c r="D112">
        <v>292751</v>
      </c>
      <c r="E112" t="s">
        <v>1113</v>
      </c>
      <c r="F112" t="s">
        <v>3968</v>
      </c>
      <c r="G112" s="5" t="s">
        <v>2813</v>
      </c>
      <c r="H112" s="96" t="s">
        <v>6298</v>
      </c>
      <c r="I112" t="s">
        <v>1994</v>
      </c>
      <c r="J112" s="96" t="s">
        <v>8</v>
      </c>
      <c r="K112" s="248">
        <v>0.6</v>
      </c>
      <c r="M112" s="101">
        <v>0</v>
      </c>
      <c r="N112" s="101">
        <v>0</v>
      </c>
      <c r="O112" s="101">
        <v>0</v>
      </c>
      <c r="P112" s="101">
        <v>0</v>
      </c>
      <c r="Q112" s="101">
        <v>0</v>
      </c>
      <c r="R112" s="101">
        <v>0</v>
      </c>
      <c r="S112" s="101">
        <v>0</v>
      </c>
      <c r="T112" s="120">
        <f t="shared" si="3"/>
        <v>0</v>
      </c>
      <c r="U112" s="102"/>
      <c r="V112" s="102"/>
      <c r="W112" s="103"/>
      <c r="X112" s="121"/>
      <c r="Y112" s="120">
        <v>0</v>
      </c>
      <c r="Z112" s="83"/>
      <c r="AA112" s="103">
        <v>0</v>
      </c>
      <c r="AB112" s="83"/>
      <c r="AC112" s="83">
        <v>14000</v>
      </c>
      <c r="AD112" s="83">
        <v>10900</v>
      </c>
      <c r="AE112" s="255" t="s">
        <v>7268</v>
      </c>
      <c r="AF112" s="133" t="s">
        <v>1886</v>
      </c>
      <c r="AG112" s="170" t="s">
        <v>7307</v>
      </c>
      <c r="AH112" s="164" t="s">
        <v>1885</v>
      </c>
      <c r="AJ112" s="31">
        <v>14000</v>
      </c>
      <c r="AK112" s="32">
        <v>10900</v>
      </c>
      <c r="AL112" s="33">
        <v>24900</v>
      </c>
      <c r="AM112" s="34">
        <v>0.6</v>
      </c>
      <c r="AN112" s="31">
        <v>8400</v>
      </c>
      <c r="AO112" s="32">
        <v>6540</v>
      </c>
      <c r="AP112" s="33">
        <v>14940</v>
      </c>
      <c r="AQ112" s="35">
        <v>21</v>
      </c>
      <c r="AR112" s="42">
        <v>0.02</v>
      </c>
      <c r="AS112" s="31">
        <v>12731.597288742538</v>
      </c>
      <c r="AT112" s="32">
        <v>10944.15446787532</v>
      </c>
      <c r="AU112" s="33">
        <v>23675.751756617858</v>
      </c>
      <c r="AV112" s="42">
        <v>0.1</v>
      </c>
      <c r="AW112" s="31">
        <v>1720.4280104918539</v>
      </c>
      <c r="AX112" s="32">
        <v>918.27423710593439</v>
      </c>
      <c r="AY112" s="33">
        <v>2638.7022475977883</v>
      </c>
    </row>
    <row r="113" spans="1:51" x14ac:dyDescent="0.25">
      <c r="A113" t="s">
        <v>12</v>
      </c>
      <c r="B113" s="27">
        <v>234112610000</v>
      </c>
      <c r="C113" s="27" t="s">
        <v>8215</v>
      </c>
      <c r="D113">
        <v>292754</v>
      </c>
      <c r="E113" t="s">
        <v>1012</v>
      </c>
      <c r="F113" t="s">
        <v>3967</v>
      </c>
      <c r="G113" s="5" t="s">
        <v>2711</v>
      </c>
      <c r="H113" s="96" t="s">
        <v>6298</v>
      </c>
      <c r="I113" t="s">
        <v>1994</v>
      </c>
      <c r="J113" s="96" t="s">
        <v>8</v>
      </c>
      <c r="K113" s="248">
        <v>0.6</v>
      </c>
      <c r="M113" s="101">
        <v>0</v>
      </c>
      <c r="N113" s="101">
        <v>0</v>
      </c>
      <c r="O113" s="101">
        <v>0</v>
      </c>
      <c r="P113" s="101">
        <v>0</v>
      </c>
      <c r="Q113" s="101">
        <v>0</v>
      </c>
      <c r="R113" s="101">
        <v>0</v>
      </c>
      <c r="S113" s="101">
        <v>0</v>
      </c>
      <c r="T113" s="120">
        <f t="shared" si="3"/>
        <v>0</v>
      </c>
      <c r="U113" s="102"/>
      <c r="V113" s="102"/>
      <c r="W113" s="103"/>
      <c r="X113" s="121"/>
      <c r="Y113" s="120">
        <v>0</v>
      </c>
      <c r="Z113" s="83"/>
      <c r="AA113" s="103">
        <v>0</v>
      </c>
      <c r="AB113" s="83"/>
      <c r="AC113" s="83">
        <v>14000</v>
      </c>
      <c r="AD113" s="83">
        <v>10900</v>
      </c>
      <c r="AE113" s="255" t="s">
        <v>7268</v>
      </c>
      <c r="AF113" s="133" t="s">
        <v>1886</v>
      </c>
      <c r="AG113" s="170" t="s">
        <v>7307</v>
      </c>
      <c r="AH113" s="164" t="s">
        <v>1885</v>
      </c>
      <c r="AJ113" s="31">
        <v>14000</v>
      </c>
      <c r="AK113" s="32">
        <v>10900</v>
      </c>
      <c r="AL113" s="33">
        <v>24900</v>
      </c>
      <c r="AM113" s="34">
        <v>0.6</v>
      </c>
      <c r="AN113" s="31">
        <v>8400</v>
      </c>
      <c r="AO113" s="32">
        <v>6540</v>
      </c>
      <c r="AP113" s="33">
        <v>14940</v>
      </c>
      <c r="AQ113" s="35">
        <v>21</v>
      </c>
      <c r="AR113" s="42">
        <v>0.02</v>
      </c>
      <c r="AS113" s="31">
        <v>12731.597288742538</v>
      </c>
      <c r="AT113" s="32">
        <v>10944.15446787532</v>
      </c>
      <c r="AU113" s="33">
        <v>23675.751756617858</v>
      </c>
      <c r="AV113" s="42">
        <v>0.1</v>
      </c>
      <c r="AW113" s="31">
        <v>1720.4280104918539</v>
      </c>
      <c r="AX113" s="32">
        <v>918.27423710593439</v>
      </c>
      <c r="AY113" s="33">
        <v>2638.7022475977883</v>
      </c>
    </row>
    <row r="114" spans="1:51" x14ac:dyDescent="0.25">
      <c r="A114" t="s">
        <v>12</v>
      </c>
      <c r="B114" s="27">
        <v>234112702000</v>
      </c>
      <c r="C114" s="27" t="s">
        <v>8215</v>
      </c>
      <c r="D114">
        <v>292755</v>
      </c>
      <c r="E114" t="s">
        <v>572</v>
      </c>
      <c r="F114" t="s">
        <v>3966</v>
      </c>
      <c r="G114" s="5" t="s">
        <v>2255</v>
      </c>
      <c r="H114" s="96" t="s">
        <v>6298</v>
      </c>
      <c r="I114" t="s">
        <v>1994</v>
      </c>
      <c r="J114" s="96" t="s">
        <v>8</v>
      </c>
      <c r="K114" s="248">
        <v>0.6</v>
      </c>
      <c r="M114" s="101">
        <v>0</v>
      </c>
      <c r="N114" s="101">
        <v>0</v>
      </c>
      <c r="O114" s="101">
        <v>0</v>
      </c>
      <c r="P114" s="101">
        <v>0</v>
      </c>
      <c r="Q114" s="101">
        <v>0</v>
      </c>
      <c r="R114" s="101">
        <v>0</v>
      </c>
      <c r="S114" s="101">
        <v>0</v>
      </c>
      <c r="T114" s="120">
        <f t="shared" si="3"/>
        <v>0</v>
      </c>
      <c r="U114" s="102"/>
      <c r="V114" s="102"/>
      <c r="W114" s="103"/>
      <c r="X114" s="121"/>
      <c r="Y114" s="120">
        <v>0</v>
      </c>
      <c r="Z114" s="83"/>
      <c r="AA114" s="103">
        <v>0</v>
      </c>
      <c r="AB114" s="83"/>
      <c r="AC114" s="83">
        <v>14000</v>
      </c>
      <c r="AD114" s="83">
        <v>10900</v>
      </c>
      <c r="AE114" s="255" t="s">
        <v>7268</v>
      </c>
      <c r="AF114" s="133" t="s">
        <v>1886</v>
      </c>
      <c r="AG114" s="170" t="s">
        <v>7307</v>
      </c>
      <c r="AH114" s="164" t="s">
        <v>1885</v>
      </c>
      <c r="AJ114" s="31">
        <v>14000</v>
      </c>
      <c r="AK114" s="32">
        <v>10900</v>
      </c>
      <c r="AL114" s="33">
        <v>24900</v>
      </c>
      <c r="AM114" s="34">
        <v>0.6</v>
      </c>
      <c r="AN114" s="31">
        <v>8400</v>
      </c>
      <c r="AO114" s="32">
        <v>6540</v>
      </c>
      <c r="AP114" s="33">
        <v>14940</v>
      </c>
      <c r="AQ114" s="35">
        <v>21</v>
      </c>
      <c r="AR114" s="42">
        <v>0.02</v>
      </c>
      <c r="AS114" s="31">
        <v>12731.597288742538</v>
      </c>
      <c r="AT114" s="32">
        <v>10944.15446787532</v>
      </c>
      <c r="AU114" s="33">
        <v>23675.751756617858</v>
      </c>
      <c r="AV114" s="42">
        <v>0.1</v>
      </c>
      <c r="AW114" s="31">
        <v>1720.4280104918539</v>
      </c>
      <c r="AX114" s="32">
        <v>918.27423710593439</v>
      </c>
      <c r="AY114" s="33">
        <v>2638.7022475977883</v>
      </c>
    </row>
    <row r="115" spans="1:51" x14ac:dyDescent="0.25">
      <c r="A115" t="s">
        <v>12</v>
      </c>
      <c r="B115" s="27">
        <v>234112704000</v>
      </c>
      <c r="C115" s="27" t="s">
        <v>8215</v>
      </c>
      <c r="D115">
        <v>292764</v>
      </c>
      <c r="E115" t="s">
        <v>626</v>
      </c>
      <c r="F115" t="s">
        <v>3965</v>
      </c>
      <c r="G115" s="5" t="s">
        <v>2312</v>
      </c>
      <c r="H115" s="96" t="s">
        <v>6298</v>
      </c>
      <c r="I115" t="s">
        <v>1994</v>
      </c>
      <c r="J115" s="96" t="s">
        <v>8</v>
      </c>
      <c r="K115" s="248">
        <v>0.6</v>
      </c>
      <c r="M115" s="101">
        <v>0</v>
      </c>
      <c r="N115" s="101">
        <v>0</v>
      </c>
      <c r="O115" s="101">
        <v>0</v>
      </c>
      <c r="P115" s="101">
        <v>0</v>
      </c>
      <c r="Q115" s="101">
        <v>0</v>
      </c>
      <c r="R115" s="101">
        <v>0</v>
      </c>
      <c r="S115" s="101">
        <v>0</v>
      </c>
      <c r="T115" s="120">
        <f t="shared" si="3"/>
        <v>0</v>
      </c>
      <c r="U115" s="102"/>
      <c r="V115" s="102"/>
      <c r="W115" s="103"/>
      <c r="X115" s="121"/>
      <c r="Y115" s="120">
        <v>0</v>
      </c>
      <c r="Z115" s="83"/>
      <c r="AA115" s="103">
        <v>0</v>
      </c>
      <c r="AB115" s="83"/>
      <c r="AC115" s="83">
        <v>14000</v>
      </c>
      <c r="AD115" s="83">
        <v>10900</v>
      </c>
      <c r="AE115" s="255" t="s">
        <v>7268</v>
      </c>
      <c r="AF115" s="133" t="s">
        <v>1886</v>
      </c>
      <c r="AG115" s="170" t="s">
        <v>7307</v>
      </c>
      <c r="AH115" s="164" t="s">
        <v>1885</v>
      </c>
      <c r="AJ115" s="31">
        <v>14000</v>
      </c>
      <c r="AK115" s="32">
        <v>10900</v>
      </c>
      <c r="AL115" s="33">
        <v>24900</v>
      </c>
      <c r="AM115" s="34">
        <v>0.6</v>
      </c>
      <c r="AN115" s="31">
        <v>8400</v>
      </c>
      <c r="AO115" s="32">
        <v>6540</v>
      </c>
      <c r="AP115" s="33">
        <v>14940</v>
      </c>
      <c r="AQ115" s="35">
        <v>21</v>
      </c>
      <c r="AR115" s="42">
        <v>0.02</v>
      </c>
      <c r="AS115" s="31">
        <v>12731.597288742538</v>
      </c>
      <c r="AT115" s="32">
        <v>10944.15446787532</v>
      </c>
      <c r="AU115" s="33">
        <v>23675.751756617858</v>
      </c>
      <c r="AV115" s="42">
        <v>0.1</v>
      </c>
      <c r="AW115" s="31">
        <v>1720.4280104918539</v>
      </c>
      <c r="AX115" s="32">
        <v>918.27423710593439</v>
      </c>
      <c r="AY115" s="33">
        <v>2638.7022475977883</v>
      </c>
    </row>
    <row r="116" spans="1:51" x14ac:dyDescent="0.25">
      <c r="A116" t="s">
        <v>12</v>
      </c>
      <c r="B116" s="27">
        <v>234112012000</v>
      </c>
      <c r="C116" s="27" t="s">
        <v>8215</v>
      </c>
      <c r="D116">
        <v>292766</v>
      </c>
      <c r="E116" t="s">
        <v>1109</v>
      </c>
      <c r="F116" t="s">
        <v>3964</v>
      </c>
      <c r="G116" s="5" t="s">
        <v>2809</v>
      </c>
      <c r="H116" s="96" t="s">
        <v>6298</v>
      </c>
      <c r="I116" t="s">
        <v>1994</v>
      </c>
      <c r="J116" s="96" t="s">
        <v>8</v>
      </c>
      <c r="K116" s="248">
        <v>0.6</v>
      </c>
      <c r="M116" s="101">
        <v>0</v>
      </c>
      <c r="N116" s="101">
        <v>0</v>
      </c>
      <c r="O116" s="101">
        <v>0</v>
      </c>
      <c r="P116" s="101">
        <v>0</v>
      </c>
      <c r="Q116" s="101">
        <v>0</v>
      </c>
      <c r="R116" s="101">
        <v>0</v>
      </c>
      <c r="S116" s="101">
        <v>0</v>
      </c>
      <c r="T116" s="120">
        <f t="shared" si="3"/>
        <v>0</v>
      </c>
      <c r="U116" s="102"/>
      <c r="V116" s="102"/>
      <c r="W116" s="103"/>
      <c r="X116" s="121"/>
      <c r="Y116" s="120">
        <v>0</v>
      </c>
      <c r="Z116" s="83"/>
      <c r="AA116" s="103">
        <v>0</v>
      </c>
      <c r="AB116" s="83"/>
      <c r="AC116" s="83">
        <v>14000</v>
      </c>
      <c r="AD116" s="83">
        <v>10900</v>
      </c>
      <c r="AE116" s="255" t="s">
        <v>7268</v>
      </c>
      <c r="AF116" s="133" t="s">
        <v>1886</v>
      </c>
      <c r="AG116" s="170" t="s">
        <v>7307</v>
      </c>
      <c r="AH116" s="164" t="s">
        <v>1885</v>
      </c>
      <c r="AJ116" s="31">
        <v>14000</v>
      </c>
      <c r="AK116" s="32">
        <v>10900</v>
      </c>
      <c r="AL116" s="33">
        <v>24900</v>
      </c>
      <c r="AM116" s="34">
        <v>0.6</v>
      </c>
      <c r="AN116" s="31">
        <v>8400</v>
      </c>
      <c r="AO116" s="32">
        <v>6540</v>
      </c>
      <c r="AP116" s="33">
        <v>14940</v>
      </c>
      <c r="AQ116" s="35">
        <v>21</v>
      </c>
      <c r="AR116" s="42">
        <v>0.02</v>
      </c>
      <c r="AS116" s="31">
        <v>12731.597288742538</v>
      </c>
      <c r="AT116" s="32">
        <v>10944.15446787532</v>
      </c>
      <c r="AU116" s="33">
        <v>23675.751756617858</v>
      </c>
      <c r="AV116" s="42">
        <v>0.1</v>
      </c>
      <c r="AW116" s="31">
        <v>1720.4280104918539</v>
      </c>
      <c r="AX116" s="32">
        <v>918.27423710593439</v>
      </c>
      <c r="AY116" s="33">
        <v>2638.7022475977883</v>
      </c>
    </row>
    <row r="117" spans="1:51" x14ac:dyDescent="0.25">
      <c r="A117" t="s">
        <v>12</v>
      </c>
      <c r="B117" s="27">
        <v>234112204000</v>
      </c>
      <c r="C117" s="27" t="s">
        <v>8215</v>
      </c>
      <c r="D117">
        <v>292767</v>
      </c>
      <c r="E117" t="s">
        <v>622</v>
      </c>
      <c r="F117" t="s">
        <v>3963</v>
      </c>
      <c r="G117" s="5" t="s">
        <v>2308</v>
      </c>
      <c r="H117" s="96" t="s">
        <v>6298</v>
      </c>
      <c r="I117" t="s">
        <v>1994</v>
      </c>
      <c r="J117" s="96" t="s">
        <v>8</v>
      </c>
      <c r="K117" s="248">
        <v>0.6</v>
      </c>
      <c r="M117" s="101">
        <v>0</v>
      </c>
      <c r="N117" s="101">
        <v>0</v>
      </c>
      <c r="O117" s="101">
        <v>0</v>
      </c>
      <c r="P117" s="101">
        <v>0</v>
      </c>
      <c r="Q117" s="101">
        <v>0</v>
      </c>
      <c r="R117" s="101">
        <v>0</v>
      </c>
      <c r="S117" s="101">
        <v>0</v>
      </c>
      <c r="T117" s="120">
        <f t="shared" si="3"/>
        <v>0</v>
      </c>
      <c r="U117" s="102"/>
      <c r="V117" s="102"/>
      <c r="W117" s="103"/>
      <c r="X117" s="121"/>
      <c r="Y117" s="120">
        <v>0</v>
      </c>
      <c r="Z117" s="83"/>
      <c r="AA117" s="103">
        <v>0</v>
      </c>
      <c r="AB117" s="83"/>
      <c r="AC117" s="83">
        <v>14000</v>
      </c>
      <c r="AD117" s="83">
        <v>10900</v>
      </c>
      <c r="AE117" s="255" t="s">
        <v>7268</v>
      </c>
      <c r="AF117" s="133" t="s">
        <v>1886</v>
      </c>
      <c r="AG117" s="170" t="s">
        <v>7307</v>
      </c>
      <c r="AH117" s="164" t="s">
        <v>1885</v>
      </c>
      <c r="AJ117" s="31">
        <v>14000</v>
      </c>
      <c r="AK117" s="32">
        <v>10900</v>
      </c>
      <c r="AL117" s="33">
        <v>24900</v>
      </c>
      <c r="AM117" s="34">
        <v>0.6</v>
      </c>
      <c r="AN117" s="31">
        <v>8400</v>
      </c>
      <c r="AO117" s="32">
        <v>6540</v>
      </c>
      <c r="AP117" s="33">
        <v>14940</v>
      </c>
      <c r="AQ117" s="35">
        <v>21</v>
      </c>
      <c r="AR117" s="42">
        <v>0.02</v>
      </c>
      <c r="AS117" s="31">
        <v>12731.597288742538</v>
      </c>
      <c r="AT117" s="32">
        <v>10944.15446787532</v>
      </c>
      <c r="AU117" s="33">
        <v>23675.751756617858</v>
      </c>
      <c r="AV117" s="42">
        <v>0.1</v>
      </c>
      <c r="AW117" s="31">
        <v>1720.4280104918539</v>
      </c>
      <c r="AX117" s="32">
        <v>918.27423710593439</v>
      </c>
      <c r="AY117" s="33">
        <v>2638.7022475977883</v>
      </c>
    </row>
    <row r="118" spans="1:51" x14ac:dyDescent="0.25">
      <c r="A118" t="s">
        <v>12</v>
      </c>
      <c r="B118" s="27">
        <v>234112710020</v>
      </c>
      <c r="C118" s="27" t="s">
        <v>8215</v>
      </c>
      <c r="D118">
        <v>292768</v>
      </c>
      <c r="E118" t="s">
        <v>1425</v>
      </c>
      <c r="F118" t="s">
        <v>3962</v>
      </c>
      <c r="G118" s="5" t="s">
        <v>3073</v>
      </c>
      <c r="H118" s="96" t="s">
        <v>6298</v>
      </c>
      <c r="I118" t="s">
        <v>1994</v>
      </c>
      <c r="J118" s="96" t="s">
        <v>8</v>
      </c>
      <c r="K118" s="248">
        <v>0.6</v>
      </c>
      <c r="M118" s="101">
        <v>0</v>
      </c>
      <c r="N118" s="101">
        <v>0</v>
      </c>
      <c r="O118" s="101">
        <v>0</v>
      </c>
      <c r="P118" s="101">
        <v>0</v>
      </c>
      <c r="Q118" s="101">
        <v>0</v>
      </c>
      <c r="R118" s="101">
        <v>0</v>
      </c>
      <c r="S118" s="101">
        <v>0</v>
      </c>
      <c r="T118" s="120">
        <f t="shared" si="3"/>
        <v>0</v>
      </c>
      <c r="U118" s="102"/>
      <c r="V118" s="102"/>
      <c r="W118" s="103"/>
      <c r="X118" s="121"/>
      <c r="Y118" s="120">
        <v>0</v>
      </c>
      <c r="Z118" s="83"/>
      <c r="AA118" s="103">
        <v>0</v>
      </c>
      <c r="AB118" s="83"/>
      <c r="AC118" s="83">
        <v>14000</v>
      </c>
      <c r="AD118" s="83">
        <v>10900</v>
      </c>
      <c r="AE118" s="255" t="s">
        <v>7268</v>
      </c>
      <c r="AF118" s="133" t="s">
        <v>1886</v>
      </c>
      <c r="AG118" s="170" t="s">
        <v>7307</v>
      </c>
      <c r="AH118" s="164" t="s">
        <v>1885</v>
      </c>
      <c r="AJ118" s="31">
        <v>14000</v>
      </c>
      <c r="AK118" s="32">
        <v>10900</v>
      </c>
      <c r="AL118" s="33">
        <v>24900</v>
      </c>
      <c r="AM118" s="34">
        <v>0.6</v>
      </c>
      <c r="AN118" s="31">
        <v>8400</v>
      </c>
      <c r="AO118" s="32">
        <v>6540</v>
      </c>
      <c r="AP118" s="33">
        <v>14940</v>
      </c>
      <c r="AQ118" s="35">
        <v>21</v>
      </c>
      <c r="AR118" s="42">
        <v>0.02</v>
      </c>
      <c r="AS118" s="31">
        <v>12731.597288742538</v>
      </c>
      <c r="AT118" s="32">
        <v>10944.15446787532</v>
      </c>
      <c r="AU118" s="33">
        <v>23675.751756617858</v>
      </c>
      <c r="AV118" s="42">
        <v>0.1</v>
      </c>
      <c r="AW118" s="31">
        <v>1720.4280104918539</v>
      </c>
      <c r="AX118" s="32">
        <v>918.27423710593439</v>
      </c>
      <c r="AY118" s="33">
        <v>2638.7022475977883</v>
      </c>
    </row>
    <row r="119" spans="1:51" x14ac:dyDescent="0.25">
      <c r="A119" t="s">
        <v>12</v>
      </c>
      <c r="B119" s="27">
        <v>234112712000</v>
      </c>
      <c r="C119" s="27" t="s">
        <v>8215</v>
      </c>
      <c r="D119">
        <v>292770</v>
      </c>
      <c r="E119" t="s">
        <v>1117</v>
      </c>
      <c r="F119" t="s">
        <v>3961</v>
      </c>
      <c r="G119" s="5" t="s">
        <v>2817</v>
      </c>
      <c r="H119" s="96" t="s">
        <v>6298</v>
      </c>
      <c r="I119" t="s">
        <v>1994</v>
      </c>
      <c r="J119" s="96" t="s">
        <v>8</v>
      </c>
      <c r="K119" s="248">
        <v>0.6</v>
      </c>
      <c r="M119" s="101">
        <v>0</v>
      </c>
      <c r="N119" s="101">
        <v>0</v>
      </c>
      <c r="O119" s="101">
        <v>0</v>
      </c>
      <c r="P119" s="101">
        <v>0</v>
      </c>
      <c r="Q119" s="101">
        <v>0</v>
      </c>
      <c r="R119" s="101">
        <v>0</v>
      </c>
      <c r="S119" s="101">
        <v>0</v>
      </c>
      <c r="T119" s="120">
        <f t="shared" si="3"/>
        <v>0</v>
      </c>
      <c r="U119" s="102"/>
      <c r="V119" s="102"/>
      <c r="W119" s="103"/>
      <c r="X119" s="121"/>
      <c r="Y119" s="120">
        <v>0</v>
      </c>
      <c r="Z119" s="83"/>
      <c r="AA119" s="103">
        <v>0</v>
      </c>
      <c r="AB119" s="83"/>
      <c r="AC119" s="83">
        <v>14000</v>
      </c>
      <c r="AD119" s="83">
        <v>10900</v>
      </c>
      <c r="AE119" s="255" t="s">
        <v>7268</v>
      </c>
      <c r="AF119" s="133" t="s">
        <v>1886</v>
      </c>
      <c r="AG119" s="170" t="s">
        <v>7307</v>
      </c>
      <c r="AH119" s="164" t="s">
        <v>1885</v>
      </c>
      <c r="AJ119" s="31">
        <v>14000</v>
      </c>
      <c r="AK119" s="32">
        <v>10900</v>
      </c>
      <c r="AL119" s="33">
        <v>24900</v>
      </c>
      <c r="AM119" s="34">
        <v>0.6</v>
      </c>
      <c r="AN119" s="31">
        <v>8400</v>
      </c>
      <c r="AO119" s="32">
        <v>6540</v>
      </c>
      <c r="AP119" s="33">
        <v>14940</v>
      </c>
      <c r="AQ119" s="35">
        <v>21</v>
      </c>
      <c r="AR119" s="42">
        <v>0.02</v>
      </c>
      <c r="AS119" s="31">
        <v>12731.597288742538</v>
      </c>
      <c r="AT119" s="32">
        <v>10944.15446787532</v>
      </c>
      <c r="AU119" s="33">
        <v>23675.751756617858</v>
      </c>
      <c r="AV119" s="42">
        <v>0.1</v>
      </c>
      <c r="AW119" s="31">
        <v>1720.4280104918539</v>
      </c>
      <c r="AX119" s="32">
        <v>918.27423710593439</v>
      </c>
      <c r="AY119" s="33">
        <v>2638.7022475977883</v>
      </c>
    </row>
    <row r="120" spans="1:51" x14ac:dyDescent="0.25">
      <c r="A120" t="s">
        <v>12</v>
      </c>
      <c r="B120" s="27">
        <v>234112103000</v>
      </c>
      <c r="C120" s="27" t="s">
        <v>8215</v>
      </c>
      <c r="D120">
        <v>292775</v>
      </c>
      <c r="E120" t="s">
        <v>601</v>
      </c>
      <c r="F120" t="s">
        <v>3960</v>
      </c>
      <c r="G120" s="5" t="s">
        <v>2286</v>
      </c>
      <c r="H120" s="96" t="s">
        <v>6298</v>
      </c>
      <c r="I120" t="s">
        <v>1994</v>
      </c>
      <c r="J120" s="96" t="s">
        <v>8</v>
      </c>
      <c r="K120" s="248">
        <v>0.6</v>
      </c>
      <c r="M120" s="101">
        <v>0</v>
      </c>
      <c r="N120" s="101">
        <v>0</v>
      </c>
      <c r="O120" s="101">
        <v>0</v>
      </c>
      <c r="P120" s="101">
        <v>0</v>
      </c>
      <c r="Q120" s="101">
        <v>0</v>
      </c>
      <c r="R120" s="101">
        <v>0</v>
      </c>
      <c r="S120" s="101">
        <v>0</v>
      </c>
      <c r="T120" s="120">
        <f t="shared" si="3"/>
        <v>0</v>
      </c>
      <c r="U120" s="102"/>
      <c r="V120" s="102"/>
      <c r="W120" s="103"/>
      <c r="X120" s="121"/>
      <c r="Y120" s="120">
        <v>0</v>
      </c>
      <c r="Z120" s="83"/>
      <c r="AA120" s="103">
        <v>0</v>
      </c>
      <c r="AB120" s="83"/>
      <c r="AC120" s="83">
        <v>14000</v>
      </c>
      <c r="AD120" s="83">
        <v>10900</v>
      </c>
      <c r="AE120" s="255" t="s">
        <v>7268</v>
      </c>
      <c r="AF120" s="133" t="s">
        <v>1886</v>
      </c>
      <c r="AG120" s="170" t="s">
        <v>7307</v>
      </c>
      <c r="AH120" s="164" t="s">
        <v>1885</v>
      </c>
      <c r="AJ120" s="31">
        <v>14000</v>
      </c>
      <c r="AK120" s="32">
        <v>10900</v>
      </c>
      <c r="AL120" s="33">
        <v>24900</v>
      </c>
      <c r="AM120" s="34">
        <v>0.6</v>
      </c>
      <c r="AN120" s="31">
        <v>8400</v>
      </c>
      <c r="AO120" s="32">
        <v>6540</v>
      </c>
      <c r="AP120" s="33">
        <v>14940</v>
      </c>
      <c r="AQ120" s="35">
        <v>21</v>
      </c>
      <c r="AR120" s="42">
        <v>0.02</v>
      </c>
      <c r="AS120" s="31">
        <v>12731.597288742538</v>
      </c>
      <c r="AT120" s="32">
        <v>10944.15446787532</v>
      </c>
      <c r="AU120" s="33">
        <v>23675.751756617858</v>
      </c>
      <c r="AV120" s="42">
        <v>0.1</v>
      </c>
      <c r="AW120" s="31">
        <v>1720.4280104918539</v>
      </c>
      <c r="AX120" s="32">
        <v>918.27423710593439</v>
      </c>
      <c r="AY120" s="33">
        <v>2638.7022475977883</v>
      </c>
    </row>
    <row r="121" spans="1:51" x14ac:dyDescent="0.25">
      <c r="A121" t="s">
        <v>12</v>
      </c>
      <c r="B121" s="27">
        <v>234112806020</v>
      </c>
      <c r="C121" s="27" t="s">
        <v>8215</v>
      </c>
      <c r="D121">
        <v>292776</v>
      </c>
      <c r="E121" t="s">
        <v>1404</v>
      </c>
      <c r="F121" t="s">
        <v>3959</v>
      </c>
      <c r="G121" s="5" t="s">
        <v>3052</v>
      </c>
      <c r="H121" s="96" t="s">
        <v>6298</v>
      </c>
      <c r="I121" t="s">
        <v>1994</v>
      </c>
      <c r="J121" s="96" t="s">
        <v>8</v>
      </c>
      <c r="K121" s="248">
        <v>0.6</v>
      </c>
      <c r="M121" s="101">
        <v>0</v>
      </c>
      <c r="N121" s="101">
        <v>0</v>
      </c>
      <c r="O121" s="101">
        <v>0</v>
      </c>
      <c r="P121" s="101">
        <v>0</v>
      </c>
      <c r="Q121" s="101">
        <v>0</v>
      </c>
      <c r="R121" s="101">
        <v>0</v>
      </c>
      <c r="S121" s="101">
        <v>0</v>
      </c>
      <c r="T121" s="120">
        <f t="shared" si="3"/>
        <v>0</v>
      </c>
      <c r="U121" s="102"/>
      <c r="V121" s="102"/>
      <c r="W121" s="103"/>
      <c r="X121" s="121"/>
      <c r="Y121" s="120">
        <v>0</v>
      </c>
      <c r="Z121" s="83"/>
      <c r="AA121" s="103">
        <v>0</v>
      </c>
      <c r="AB121" s="83"/>
      <c r="AC121" s="83">
        <v>14000</v>
      </c>
      <c r="AD121" s="83">
        <v>10900</v>
      </c>
      <c r="AE121" s="255" t="s">
        <v>7268</v>
      </c>
      <c r="AF121" s="133" t="s">
        <v>1886</v>
      </c>
      <c r="AG121" s="170" t="s">
        <v>7307</v>
      </c>
      <c r="AH121" s="164" t="s">
        <v>1885</v>
      </c>
      <c r="AJ121" s="31">
        <v>14000</v>
      </c>
      <c r="AK121" s="32">
        <v>10900</v>
      </c>
      <c r="AL121" s="33">
        <v>24900</v>
      </c>
      <c r="AM121" s="34">
        <v>0.6</v>
      </c>
      <c r="AN121" s="31">
        <v>8400</v>
      </c>
      <c r="AO121" s="32">
        <v>6540</v>
      </c>
      <c r="AP121" s="33">
        <v>14940</v>
      </c>
      <c r="AQ121" s="35">
        <v>21</v>
      </c>
      <c r="AR121" s="42">
        <v>0.02</v>
      </c>
      <c r="AS121" s="31">
        <v>12731.597288742538</v>
      </c>
      <c r="AT121" s="32">
        <v>10944.15446787532</v>
      </c>
      <c r="AU121" s="33">
        <v>23675.751756617858</v>
      </c>
      <c r="AV121" s="42">
        <v>0.1</v>
      </c>
      <c r="AW121" s="31">
        <v>1720.4280104918539</v>
      </c>
      <c r="AX121" s="32">
        <v>918.27423710593439</v>
      </c>
      <c r="AY121" s="33">
        <v>2638.7022475977883</v>
      </c>
    </row>
    <row r="122" spans="1:51" x14ac:dyDescent="0.25">
      <c r="A122" t="s">
        <v>12</v>
      </c>
      <c r="B122" s="27">
        <v>234112812000</v>
      </c>
      <c r="C122" s="27" t="s">
        <v>8215</v>
      </c>
      <c r="D122">
        <v>292777</v>
      </c>
      <c r="E122" t="s">
        <v>1121</v>
      </c>
      <c r="F122" t="s">
        <v>3958</v>
      </c>
      <c r="G122" s="5" t="s">
        <v>2821</v>
      </c>
      <c r="H122" s="96" t="s">
        <v>6298</v>
      </c>
      <c r="I122" t="s">
        <v>1994</v>
      </c>
      <c r="J122" s="96" t="s">
        <v>8</v>
      </c>
      <c r="K122" s="248">
        <v>0.6</v>
      </c>
      <c r="M122" s="101">
        <v>0</v>
      </c>
      <c r="N122" s="101">
        <v>0</v>
      </c>
      <c r="O122" s="101">
        <v>0</v>
      </c>
      <c r="P122" s="101">
        <v>0</v>
      </c>
      <c r="Q122" s="101">
        <v>0</v>
      </c>
      <c r="R122" s="101">
        <v>0</v>
      </c>
      <c r="S122" s="101">
        <v>0</v>
      </c>
      <c r="T122" s="120">
        <f t="shared" si="3"/>
        <v>0</v>
      </c>
      <c r="U122" s="102"/>
      <c r="V122" s="102"/>
      <c r="W122" s="103"/>
      <c r="X122" s="121"/>
      <c r="Y122" s="120">
        <v>0</v>
      </c>
      <c r="Z122" s="83"/>
      <c r="AA122" s="103">
        <v>0</v>
      </c>
      <c r="AB122" s="83"/>
      <c r="AC122" s="83">
        <v>14000</v>
      </c>
      <c r="AD122" s="83">
        <v>10900</v>
      </c>
      <c r="AE122" s="255" t="s">
        <v>7268</v>
      </c>
      <c r="AF122" s="133" t="s">
        <v>1886</v>
      </c>
      <c r="AG122" s="170" t="s">
        <v>7307</v>
      </c>
      <c r="AH122" s="164" t="s">
        <v>1885</v>
      </c>
      <c r="AJ122" s="31">
        <v>14000</v>
      </c>
      <c r="AK122" s="32">
        <v>10900</v>
      </c>
      <c r="AL122" s="33">
        <v>24900</v>
      </c>
      <c r="AM122" s="34">
        <v>0.6</v>
      </c>
      <c r="AN122" s="31">
        <v>8400</v>
      </c>
      <c r="AO122" s="32">
        <v>6540</v>
      </c>
      <c r="AP122" s="33">
        <v>14940</v>
      </c>
      <c r="AQ122" s="35">
        <v>21</v>
      </c>
      <c r="AR122" s="42">
        <v>0.02</v>
      </c>
      <c r="AS122" s="31">
        <v>12731.597288742538</v>
      </c>
      <c r="AT122" s="32">
        <v>10944.15446787532</v>
      </c>
      <c r="AU122" s="33">
        <v>23675.751756617858</v>
      </c>
      <c r="AV122" s="42">
        <v>0.1</v>
      </c>
      <c r="AW122" s="31">
        <v>1720.4280104918539</v>
      </c>
      <c r="AX122" s="32">
        <v>918.27423710593439</v>
      </c>
      <c r="AY122" s="33">
        <v>2638.7022475977883</v>
      </c>
    </row>
    <row r="123" spans="1:51" x14ac:dyDescent="0.25">
      <c r="A123" t="s">
        <v>12</v>
      </c>
      <c r="B123" s="27">
        <v>234112810000</v>
      </c>
      <c r="C123" s="27" t="s">
        <v>8215</v>
      </c>
      <c r="D123">
        <v>292778</v>
      </c>
      <c r="E123" t="s">
        <v>1022</v>
      </c>
      <c r="F123" t="s">
        <v>3957</v>
      </c>
      <c r="G123" s="5" t="s">
        <v>2721</v>
      </c>
      <c r="H123" s="96" t="s">
        <v>6298</v>
      </c>
      <c r="I123" t="s">
        <v>1994</v>
      </c>
      <c r="J123" s="96" t="s">
        <v>8</v>
      </c>
      <c r="K123" s="248">
        <v>0.6</v>
      </c>
      <c r="M123" s="101">
        <v>0</v>
      </c>
      <c r="N123" s="101">
        <v>0</v>
      </c>
      <c r="O123" s="101">
        <v>0</v>
      </c>
      <c r="P123" s="101">
        <v>0</v>
      </c>
      <c r="Q123" s="101">
        <v>0</v>
      </c>
      <c r="R123" s="101">
        <v>0</v>
      </c>
      <c r="S123" s="101">
        <v>0</v>
      </c>
      <c r="T123" s="120">
        <f t="shared" si="3"/>
        <v>0</v>
      </c>
      <c r="U123" s="102"/>
      <c r="V123" s="102"/>
      <c r="W123" s="103"/>
      <c r="X123" s="121"/>
      <c r="Y123" s="120">
        <v>0</v>
      </c>
      <c r="Z123" s="83"/>
      <c r="AA123" s="103">
        <v>0</v>
      </c>
      <c r="AB123" s="83"/>
      <c r="AC123" s="83">
        <v>14000</v>
      </c>
      <c r="AD123" s="83">
        <v>10900</v>
      </c>
      <c r="AE123" s="255" t="s">
        <v>7268</v>
      </c>
      <c r="AF123" s="133" t="s">
        <v>1886</v>
      </c>
      <c r="AG123" s="170" t="s">
        <v>7307</v>
      </c>
      <c r="AH123" s="164" t="s">
        <v>1885</v>
      </c>
      <c r="AJ123" s="31">
        <v>14000</v>
      </c>
      <c r="AK123" s="32">
        <v>10900</v>
      </c>
      <c r="AL123" s="33">
        <v>24900</v>
      </c>
      <c r="AM123" s="34">
        <v>0.6</v>
      </c>
      <c r="AN123" s="31">
        <v>8400</v>
      </c>
      <c r="AO123" s="32">
        <v>6540</v>
      </c>
      <c r="AP123" s="33">
        <v>14940</v>
      </c>
      <c r="AQ123" s="35">
        <v>21</v>
      </c>
      <c r="AR123" s="42">
        <v>0.02</v>
      </c>
      <c r="AS123" s="31">
        <v>12731.597288742538</v>
      </c>
      <c r="AT123" s="32">
        <v>10944.15446787532</v>
      </c>
      <c r="AU123" s="33">
        <v>23675.751756617858</v>
      </c>
      <c r="AV123" s="42">
        <v>0.1</v>
      </c>
      <c r="AW123" s="31">
        <v>1720.4280104918539</v>
      </c>
      <c r="AX123" s="32">
        <v>918.27423710593439</v>
      </c>
      <c r="AY123" s="33">
        <v>2638.7022475977883</v>
      </c>
    </row>
    <row r="124" spans="1:51" x14ac:dyDescent="0.25">
      <c r="A124" t="s">
        <v>12</v>
      </c>
      <c r="B124" s="27">
        <v>234113204000</v>
      </c>
      <c r="C124" s="27" t="s">
        <v>8215</v>
      </c>
      <c r="D124">
        <v>292779</v>
      </c>
      <c r="E124" t="s">
        <v>667</v>
      </c>
      <c r="F124" t="s">
        <v>3956</v>
      </c>
      <c r="G124" s="5" t="s">
        <v>2352</v>
      </c>
      <c r="H124" s="96" t="s">
        <v>6298</v>
      </c>
      <c r="I124" t="s">
        <v>1994</v>
      </c>
      <c r="J124" s="96" t="s">
        <v>8</v>
      </c>
      <c r="K124" s="248">
        <v>0.6</v>
      </c>
      <c r="M124" s="101">
        <v>0</v>
      </c>
      <c r="N124" s="101">
        <v>0</v>
      </c>
      <c r="O124" s="101">
        <v>0</v>
      </c>
      <c r="P124" s="101">
        <v>0</v>
      </c>
      <c r="Q124" s="101">
        <v>0</v>
      </c>
      <c r="R124" s="101">
        <v>0</v>
      </c>
      <c r="S124" s="101">
        <v>0</v>
      </c>
      <c r="T124" s="120">
        <f t="shared" si="3"/>
        <v>0</v>
      </c>
      <c r="U124" s="102"/>
      <c r="V124" s="102"/>
      <c r="W124" s="103"/>
      <c r="X124" s="121"/>
      <c r="Y124" s="120">
        <v>0</v>
      </c>
      <c r="Z124" s="83"/>
      <c r="AA124" s="103">
        <v>0</v>
      </c>
      <c r="AB124" s="83"/>
      <c r="AC124" s="83">
        <v>14000</v>
      </c>
      <c r="AD124" s="83">
        <v>10900</v>
      </c>
      <c r="AE124" s="255" t="s">
        <v>7268</v>
      </c>
      <c r="AF124" s="133" t="s">
        <v>1886</v>
      </c>
      <c r="AG124" s="170" t="s">
        <v>7307</v>
      </c>
      <c r="AH124" s="164" t="s">
        <v>1885</v>
      </c>
      <c r="AJ124" s="31">
        <v>14000</v>
      </c>
      <c r="AK124" s="32">
        <v>10900</v>
      </c>
      <c r="AL124" s="33">
        <v>24900</v>
      </c>
      <c r="AM124" s="34">
        <v>0.6</v>
      </c>
      <c r="AN124" s="31">
        <v>8400</v>
      </c>
      <c r="AO124" s="32">
        <v>6540</v>
      </c>
      <c r="AP124" s="33">
        <v>14940</v>
      </c>
      <c r="AQ124" s="35">
        <v>21</v>
      </c>
      <c r="AR124" s="42">
        <v>0.02</v>
      </c>
      <c r="AS124" s="31">
        <v>12731.597288742538</v>
      </c>
      <c r="AT124" s="32">
        <v>10944.15446787532</v>
      </c>
      <c r="AU124" s="33">
        <v>23675.751756617858</v>
      </c>
      <c r="AV124" s="42">
        <v>0.1</v>
      </c>
      <c r="AW124" s="31">
        <v>1720.4280104918539</v>
      </c>
      <c r="AX124" s="32">
        <v>918.27423710593439</v>
      </c>
      <c r="AY124" s="33">
        <v>2638.7022475977883</v>
      </c>
    </row>
    <row r="125" spans="1:51" x14ac:dyDescent="0.25">
      <c r="A125" t="s">
        <v>12</v>
      </c>
      <c r="B125" s="27">
        <v>234112910000</v>
      </c>
      <c r="C125" s="27" t="s">
        <v>8215</v>
      </c>
      <c r="D125">
        <v>292780</v>
      </c>
      <c r="E125" t="s">
        <v>1027</v>
      </c>
      <c r="F125" t="s">
        <v>3955</v>
      </c>
      <c r="G125" s="5" t="s">
        <v>2726</v>
      </c>
      <c r="H125" s="96" t="s">
        <v>6298</v>
      </c>
      <c r="I125" t="s">
        <v>1994</v>
      </c>
      <c r="J125" s="96" t="s">
        <v>8</v>
      </c>
      <c r="K125" s="248">
        <v>0.6</v>
      </c>
      <c r="M125" s="101">
        <v>0</v>
      </c>
      <c r="N125" s="101">
        <v>0</v>
      </c>
      <c r="O125" s="101">
        <v>0</v>
      </c>
      <c r="P125" s="101">
        <v>0</v>
      </c>
      <c r="Q125" s="101">
        <v>0</v>
      </c>
      <c r="R125" s="101">
        <v>0</v>
      </c>
      <c r="S125" s="101">
        <v>0</v>
      </c>
      <c r="T125" s="120">
        <f t="shared" si="3"/>
        <v>0</v>
      </c>
      <c r="U125" s="102"/>
      <c r="V125" s="102"/>
      <c r="W125" s="103"/>
      <c r="X125" s="121"/>
      <c r="Y125" s="120">
        <v>0</v>
      </c>
      <c r="Z125" s="83"/>
      <c r="AA125" s="103">
        <v>0</v>
      </c>
      <c r="AB125" s="83"/>
      <c r="AC125" s="83">
        <v>14000</v>
      </c>
      <c r="AD125" s="83">
        <v>10900</v>
      </c>
      <c r="AE125" s="255" t="s">
        <v>7268</v>
      </c>
      <c r="AF125" s="133" t="s">
        <v>1886</v>
      </c>
      <c r="AG125" s="170" t="s">
        <v>7307</v>
      </c>
      <c r="AH125" s="164" t="s">
        <v>1885</v>
      </c>
      <c r="AJ125" s="31">
        <v>14000</v>
      </c>
      <c r="AK125" s="32">
        <v>10900</v>
      </c>
      <c r="AL125" s="33">
        <v>24900</v>
      </c>
      <c r="AM125" s="34">
        <v>0.6</v>
      </c>
      <c r="AN125" s="31">
        <v>8400</v>
      </c>
      <c r="AO125" s="32">
        <v>6540</v>
      </c>
      <c r="AP125" s="33">
        <v>14940</v>
      </c>
      <c r="AQ125" s="35">
        <v>21</v>
      </c>
      <c r="AR125" s="42">
        <v>0.02</v>
      </c>
      <c r="AS125" s="31">
        <v>12731.597288742538</v>
      </c>
      <c r="AT125" s="32">
        <v>10944.15446787532</v>
      </c>
      <c r="AU125" s="33">
        <v>23675.751756617858</v>
      </c>
      <c r="AV125" s="42">
        <v>0.1</v>
      </c>
      <c r="AW125" s="31">
        <v>1720.4280104918539</v>
      </c>
      <c r="AX125" s="32">
        <v>918.27423710593439</v>
      </c>
      <c r="AY125" s="33">
        <v>2638.7022475977883</v>
      </c>
    </row>
    <row r="126" spans="1:51" x14ac:dyDescent="0.25">
      <c r="A126" t="s">
        <v>12</v>
      </c>
      <c r="B126" s="27">
        <v>234113002000</v>
      </c>
      <c r="C126" s="27" t="s">
        <v>8215</v>
      </c>
      <c r="D126">
        <v>292781</v>
      </c>
      <c r="E126" t="s">
        <v>580</v>
      </c>
      <c r="F126" t="s">
        <v>3954</v>
      </c>
      <c r="G126" s="5" t="s">
        <v>2263</v>
      </c>
      <c r="H126" s="96" t="s">
        <v>6298</v>
      </c>
      <c r="I126" t="s">
        <v>1994</v>
      </c>
      <c r="J126" s="96" t="s">
        <v>8</v>
      </c>
      <c r="K126" s="248">
        <v>0.6</v>
      </c>
      <c r="M126" s="101">
        <v>0</v>
      </c>
      <c r="N126" s="101">
        <v>0</v>
      </c>
      <c r="O126" s="101">
        <v>0</v>
      </c>
      <c r="P126" s="101">
        <v>0</v>
      </c>
      <c r="Q126" s="101">
        <v>0</v>
      </c>
      <c r="R126" s="101">
        <v>0</v>
      </c>
      <c r="S126" s="101">
        <v>0</v>
      </c>
      <c r="T126" s="120">
        <f t="shared" si="3"/>
        <v>0</v>
      </c>
      <c r="U126" s="102"/>
      <c r="V126" s="102"/>
      <c r="W126" s="103"/>
      <c r="X126" s="121"/>
      <c r="Y126" s="120">
        <v>0</v>
      </c>
      <c r="Z126" s="83"/>
      <c r="AA126" s="103">
        <v>0</v>
      </c>
      <c r="AB126" s="83"/>
      <c r="AC126" s="83">
        <v>14000</v>
      </c>
      <c r="AD126" s="83">
        <v>10900</v>
      </c>
      <c r="AE126" s="255" t="s">
        <v>7268</v>
      </c>
      <c r="AF126" s="133" t="s">
        <v>1886</v>
      </c>
      <c r="AG126" s="170" t="s">
        <v>7307</v>
      </c>
      <c r="AH126" s="164" t="s">
        <v>1885</v>
      </c>
      <c r="AJ126" s="31">
        <v>14000</v>
      </c>
      <c r="AK126" s="32">
        <v>10900</v>
      </c>
      <c r="AL126" s="33">
        <v>24900</v>
      </c>
      <c r="AM126" s="34">
        <v>0.6</v>
      </c>
      <c r="AN126" s="31">
        <v>8400</v>
      </c>
      <c r="AO126" s="32">
        <v>6540</v>
      </c>
      <c r="AP126" s="33">
        <v>14940</v>
      </c>
      <c r="AQ126" s="35">
        <v>21</v>
      </c>
      <c r="AR126" s="42">
        <v>0.02</v>
      </c>
      <c r="AS126" s="31">
        <v>12731.597288742538</v>
      </c>
      <c r="AT126" s="32">
        <v>10944.15446787532</v>
      </c>
      <c r="AU126" s="33">
        <v>23675.751756617858</v>
      </c>
      <c r="AV126" s="42">
        <v>0.1</v>
      </c>
      <c r="AW126" s="31">
        <v>1720.4280104918539</v>
      </c>
      <c r="AX126" s="32">
        <v>918.27423710593439</v>
      </c>
      <c r="AY126" s="33">
        <v>2638.7022475977883</v>
      </c>
    </row>
    <row r="127" spans="1:51" x14ac:dyDescent="0.25">
      <c r="A127" t="s">
        <v>12</v>
      </c>
      <c r="B127" s="27">
        <v>234113010000</v>
      </c>
      <c r="C127" s="27" t="s">
        <v>8215</v>
      </c>
      <c r="D127">
        <v>292783</v>
      </c>
      <c r="E127" t="s">
        <v>1031</v>
      </c>
      <c r="F127" t="s">
        <v>3953</v>
      </c>
      <c r="G127" s="5" t="s">
        <v>2730</v>
      </c>
      <c r="H127" s="96" t="s">
        <v>6298</v>
      </c>
      <c r="I127" t="s">
        <v>1994</v>
      </c>
      <c r="J127" s="96" t="s">
        <v>8</v>
      </c>
      <c r="K127" s="248">
        <v>0.6</v>
      </c>
      <c r="M127" s="101">
        <v>0</v>
      </c>
      <c r="N127" s="101">
        <v>0</v>
      </c>
      <c r="O127" s="101">
        <v>0</v>
      </c>
      <c r="P127" s="101">
        <v>0</v>
      </c>
      <c r="Q127" s="101">
        <v>0</v>
      </c>
      <c r="R127" s="101">
        <v>0</v>
      </c>
      <c r="S127" s="101">
        <v>0</v>
      </c>
      <c r="T127" s="120">
        <f t="shared" si="3"/>
        <v>0</v>
      </c>
      <c r="U127" s="102"/>
      <c r="V127" s="102"/>
      <c r="W127" s="103"/>
      <c r="X127" s="121"/>
      <c r="Y127" s="120">
        <v>0</v>
      </c>
      <c r="Z127" s="83"/>
      <c r="AA127" s="103">
        <v>0</v>
      </c>
      <c r="AB127" s="83"/>
      <c r="AC127" s="83">
        <v>14000</v>
      </c>
      <c r="AD127" s="83">
        <v>10900</v>
      </c>
      <c r="AE127" s="255" t="s">
        <v>7268</v>
      </c>
      <c r="AF127" s="133" t="s">
        <v>1886</v>
      </c>
      <c r="AG127" s="170" t="s">
        <v>7307</v>
      </c>
      <c r="AH127" s="164" t="s">
        <v>1885</v>
      </c>
      <c r="AJ127" s="31">
        <v>14000</v>
      </c>
      <c r="AK127" s="32">
        <v>10900</v>
      </c>
      <c r="AL127" s="33">
        <v>24900</v>
      </c>
      <c r="AM127" s="34">
        <v>0.6</v>
      </c>
      <c r="AN127" s="31">
        <v>8400</v>
      </c>
      <c r="AO127" s="32">
        <v>6540</v>
      </c>
      <c r="AP127" s="33">
        <v>14940</v>
      </c>
      <c r="AQ127" s="35">
        <v>21</v>
      </c>
      <c r="AR127" s="42">
        <v>0.02</v>
      </c>
      <c r="AS127" s="31">
        <v>12731.597288742538</v>
      </c>
      <c r="AT127" s="32">
        <v>10944.15446787532</v>
      </c>
      <c r="AU127" s="33">
        <v>23675.751756617858</v>
      </c>
      <c r="AV127" s="42">
        <v>0.1</v>
      </c>
      <c r="AW127" s="31">
        <v>1720.4280104918539</v>
      </c>
      <c r="AX127" s="32">
        <v>918.27423710593439</v>
      </c>
      <c r="AY127" s="33">
        <v>2638.7022475977883</v>
      </c>
    </row>
    <row r="128" spans="1:51" x14ac:dyDescent="0.25">
      <c r="A128" t="s">
        <v>12</v>
      </c>
      <c r="B128" s="27">
        <v>234112801000</v>
      </c>
      <c r="C128" s="27" t="s">
        <v>8215</v>
      </c>
      <c r="D128">
        <v>292784</v>
      </c>
      <c r="E128" t="s">
        <v>549</v>
      </c>
      <c r="F128" t="s">
        <v>3566</v>
      </c>
      <c r="G128" s="5" t="s">
        <v>2230</v>
      </c>
      <c r="H128" s="96" t="s">
        <v>6298</v>
      </c>
      <c r="I128" t="s">
        <v>1994</v>
      </c>
      <c r="J128" s="96" t="s">
        <v>8</v>
      </c>
      <c r="K128" s="248">
        <v>0.6</v>
      </c>
      <c r="M128" s="101">
        <v>0</v>
      </c>
      <c r="N128" s="101">
        <v>0</v>
      </c>
      <c r="O128" s="101">
        <v>0</v>
      </c>
      <c r="P128" s="101">
        <v>0</v>
      </c>
      <c r="Q128" s="101">
        <v>0</v>
      </c>
      <c r="R128" s="101">
        <v>0</v>
      </c>
      <c r="S128" s="101">
        <v>0</v>
      </c>
      <c r="T128" s="120">
        <f t="shared" si="3"/>
        <v>0</v>
      </c>
      <c r="U128" s="102"/>
      <c r="V128" s="102"/>
      <c r="W128" s="103"/>
      <c r="X128" s="121"/>
      <c r="Y128" s="120">
        <v>0</v>
      </c>
      <c r="Z128" s="83"/>
      <c r="AA128" s="103">
        <v>0</v>
      </c>
      <c r="AB128" s="83"/>
      <c r="AC128" s="83">
        <v>14000</v>
      </c>
      <c r="AD128" s="83">
        <v>10900</v>
      </c>
      <c r="AE128" s="255" t="s">
        <v>7268</v>
      </c>
      <c r="AF128" s="133" t="s">
        <v>1886</v>
      </c>
      <c r="AG128" s="170" t="s">
        <v>7307</v>
      </c>
      <c r="AH128" s="164" t="s">
        <v>1885</v>
      </c>
      <c r="AJ128" s="31">
        <v>14000</v>
      </c>
      <c r="AK128" s="32">
        <v>10900</v>
      </c>
      <c r="AL128" s="33">
        <v>24900</v>
      </c>
      <c r="AM128" s="34">
        <v>0.6</v>
      </c>
      <c r="AN128" s="31">
        <v>8400</v>
      </c>
      <c r="AO128" s="32">
        <v>6540</v>
      </c>
      <c r="AP128" s="33">
        <v>14940</v>
      </c>
      <c r="AQ128" s="35">
        <v>21</v>
      </c>
      <c r="AR128" s="42">
        <v>0.02</v>
      </c>
      <c r="AS128" s="31">
        <v>12731.597288742538</v>
      </c>
      <c r="AT128" s="32">
        <v>10944.15446787532</v>
      </c>
      <c r="AU128" s="33">
        <v>23675.751756617858</v>
      </c>
      <c r="AV128" s="42">
        <v>0.1</v>
      </c>
      <c r="AW128" s="31">
        <v>1720.4280104918539</v>
      </c>
      <c r="AX128" s="32">
        <v>918.27423710593439</v>
      </c>
      <c r="AY128" s="33">
        <v>2638.7022475977883</v>
      </c>
    </row>
    <row r="129" spans="1:51" x14ac:dyDescent="0.25">
      <c r="A129" t="s">
        <v>12</v>
      </c>
      <c r="B129" s="27">
        <v>234112110000</v>
      </c>
      <c r="C129" s="27" t="s">
        <v>8215</v>
      </c>
      <c r="D129">
        <v>292785</v>
      </c>
      <c r="E129" t="s">
        <v>1003</v>
      </c>
      <c r="F129" t="s">
        <v>3952</v>
      </c>
      <c r="G129" s="5" t="s">
        <v>2702</v>
      </c>
      <c r="H129" s="96" t="s">
        <v>6298</v>
      </c>
      <c r="I129" t="s">
        <v>1994</v>
      </c>
      <c r="J129" s="96" t="s">
        <v>8</v>
      </c>
      <c r="K129" s="248">
        <v>0.6</v>
      </c>
      <c r="M129" s="101">
        <v>0</v>
      </c>
      <c r="N129" s="101">
        <v>0</v>
      </c>
      <c r="O129" s="101">
        <v>0</v>
      </c>
      <c r="P129" s="101">
        <v>0</v>
      </c>
      <c r="Q129" s="101">
        <v>0</v>
      </c>
      <c r="R129" s="101">
        <v>0</v>
      </c>
      <c r="S129" s="101">
        <v>0</v>
      </c>
      <c r="T129" s="120">
        <f t="shared" si="3"/>
        <v>0</v>
      </c>
      <c r="U129" s="102"/>
      <c r="V129" s="102"/>
      <c r="W129" s="103"/>
      <c r="X129" s="121"/>
      <c r="Y129" s="120">
        <v>0</v>
      </c>
      <c r="Z129" s="83"/>
      <c r="AA129" s="103">
        <v>0</v>
      </c>
      <c r="AB129" s="83"/>
      <c r="AC129" s="83">
        <v>14000</v>
      </c>
      <c r="AD129" s="83">
        <v>10900</v>
      </c>
      <c r="AE129" s="255" t="s">
        <v>7268</v>
      </c>
      <c r="AF129" s="133" t="s">
        <v>1886</v>
      </c>
      <c r="AG129" s="170" t="s">
        <v>7307</v>
      </c>
      <c r="AH129" s="164" t="s">
        <v>1885</v>
      </c>
      <c r="AJ129" s="31">
        <v>14000</v>
      </c>
      <c r="AK129" s="32">
        <v>10900</v>
      </c>
      <c r="AL129" s="33">
        <v>24900</v>
      </c>
      <c r="AM129" s="34">
        <v>0.6</v>
      </c>
      <c r="AN129" s="31">
        <v>8400</v>
      </c>
      <c r="AO129" s="32">
        <v>6540</v>
      </c>
      <c r="AP129" s="33">
        <v>14940</v>
      </c>
      <c r="AQ129" s="35">
        <v>21</v>
      </c>
      <c r="AR129" s="42">
        <v>0.02</v>
      </c>
      <c r="AS129" s="31">
        <v>12731.597288742538</v>
      </c>
      <c r="AT129" s="32">
        <v>10944.15446787532</v>
      </c>
      <c r="AU129" s="33">
        <v>23675.751756617858</v>
      </c>
      <c r="AV129" s="42">
        <v>0.1</v>
      </c>
      <c r="AW129" s="31">
        <v>1720.4280104918539</v>
      </c>
      <c r="AX129" s="32">
        <v>918.27423710593439</v>
      </c>
      <c r="AY129" s="33">
        <v>2638.7022475977883</v>
      </c>
    </row>
    <row r="130" spans="1:51" x14ac:dyDescent="0.25">
      <c r="A130" t="s">
        <v>12</v>
      </c>
      <c r="B130" s="27">
        <v>234113012000</v>
      </c>
      <c r="C130" s="27" t="s">
        <v>8215</v>
      </c>
      <c r="D130">
        <v>292786</v>
      </c>
      <c r="E130" t="s">
        <v>1127</v>
      </c>
      <c r="F130" t="s">
        <v>3951</v>
      </c>
      <c r="G130" s="5" t="s">
        <v>2827</v>
      </c>
      <c r="H130" s="96" t="s">
        <v>6298</v>
      </c>
      <c r="I130" t="s">
        <v>1994</v>
      </c>
      <c r="J130" s="96" t="s">
        <v>8</v>
      </c>
      <c r="K130" s="248">
        <v>0.6</v>
      </c>
      <c r="M130" s="101">
        <v>0</v>
      </c>
      <c r="N130" s="101">
        <v>0</v>
      </c>
      <c r="O130" s="101">
        <v>0</v>
      </c>
      <c r="P130" s="101">
        <v>0</v>
      </c>
      <c r="Q130" s="101">
        <v>0</v>
      </c>
      <c r="R130" s="101">
        <v>0</v>
      </c>
      <c r="S130" s="101">
        <v>0</v>
      </c>
      <c r="T130" s="120">
        <f t="shared" si="3"/>
        <v>0</v>
      </c>
      <c r="U130" s="102"/>
      <c r="V130" s="102"/>
      <c r="W130" s="103"/>
      <c r="X130" s="121"/>
      <c r="Y130" s="120">
        <v>0</v>
      </c>
      <c r="Z130" s="83"/>
      <c r="AA130" s="103">
        <v>0</v>
      </c>
      <c r="AB130" s="83"/>
      <c r="AC130" s="83">
        <v>14000</v>
      </c>
      <c r="AD130" s="83">
        <v>10900</v>
      </c>
      <c r="AE130" s="255" t="s">
        <v>7268</v>
      </c>
      <c r="AF130" s="133" t="s">
        <v>1886</v>
      </c>
      <c r="AG130" s="170" t="s">
        <v>7307</v>
      </c>
      <c r="AH130" s="164" t="s">
        <v>1885</v>
      </c>
      <c r="AJ130" s="31">
        <v>14000</v>
      </c>
      <c r="AK130" s="32">
        <v>10900</v>
      </c>
      <c r="AL130" s="33">
        <v>24900</v>
      </c>
      <c r="AM130" s="34">
        <v>0.6</v>
      </c>
      <c r="AN130" s="31">
        <v>8400</v>
      </c>
      <c r="AO130" s="32">
        <v>6540</v>
      </c>
      <c r="AP130" s="33">
        <v>14940</v>
      </c>
      <c r="AQ130" s="35">
        <v>21</v>
      </c>
      <c r="AR130" s="42">
        <v>0.02</v>
      </c>
      <c r="AS130" s="31">
        <v>12731.597288742538</v>
      </c>
      <c r="AT130" s="32">
        <v>10944.15446787532</v>
      </c>
      <c r="AU130" s="33">
        <v>23675.751756617858</v>
      </c>
      <c r="AV130" s="42">
        <v>0.1</v>
      </c>
      <c r="AW130" s="31">
        <v>1720.4280104918539</v>
      </c>
      <c r="AX130" s="32">
        <v>918.27423710593439</v>
      </c>
      <c r="AY130" s="33">
        <v>2638.7022475977883</v>
      </c>
    </row>
    <row r="131" spans="1:51" x14ac:dyDescent="0.25">
      <c r="A131" t="s">
        <v>12</v>
      </c>
      <c r="B131" s="27">
        <v>234113102000</v>
      </c>
      <c r="C131" s="27" t="s">
        <v>8215</v>
      </c>
      <c r="D131">
        <v>292787</v>
      </c>
      <c r="E131" t="s">
        <v>584</v>
      </c>
      <c r="F131" t="s">
        <v>3950</v>
      </c>
      <c r="G131" s="5" t="s">
        <v>2268</v>
      </c>
      <c r="H131" s="96" t="s">
        <v>6298</v>
      </c>
      <c r="I131" t="s">
        <v>1994</v>
      </c>
      <c r="J131" s="96" t="s">
        <v>8</v>
      </c>
      <c r="K131" s="248">
        <v>0.6</v>
      </c>
      <c r="M131" s="101">
        <v>0</v>
      </c>
      <c r="N131" s="101">
        <v>0</v>
      </c>
      <c r="O131" s="101">
        <v>0</v>
      </c>
      <c r="P131" s="101">
        <v>0</v>
      </c>
      <c r="Q131" s="101">
        <v>0</v>
      </c>
      <c r="R131" s="101">
        <v>0</v>
      </c>
      <c r="S131" s="101">
        <v>0</v>
      </c>
      <c r="T131" s="120">
        <f t="shared" si="3"/>
        <v>0</v>
      </c>
      <c r="U131" s="102"/>
      <c r="V131" s="102"/>
      <c r="W131" s="103"/>
      <c r="X131" s="121"/>
      <c r="Y131" s="120">
        <v>0</v>
      </c>
      <c r="Z131" s="83"/>
      <c r="AA131" s="103">
        <v>0</v>
      </c>
      <c r="AB131" s="83"/>
      <c r="AC131" s="83">
        <v>14000</v>
      </c>
      <c r="AD131" s="83">
        <v>10900</v>
      </c>
      <c r="AE131" s="255" t="s">
        <v>7268</v>
      </c>
      <c r="AF131" s="133" t="s">
        <v>1886</v>
      </c>
      <c r="AG131" s="170" t="s">
        <v>7307</v>
      </c>
      <c r="AH131" s="164" t="s">
        <v>1885</v>
      </c>
      <c r="AJ131" s="31">
        <v>14000</v>
      </c>
      <c r="AK131" s="32">
        <v>10900</v>
      </c>
      <c r="AL131" s="33">
        <v>24900</v>
      </c>
      <c r="AM131" s="34">
        <v>0.6</v>
      </c>
      <c r="AN131" s="31">
        <v>8400</v>
      </c>
      <c r="AO131" s="32">
        <v>6540</v>
      </c>
      <c r="AP131" s="33">
        <v>14940</v>
      </c>
      <c r="AQ131" s="35">
        <v>21</v>
      </c>
      <c r="AR131" s="42">
        <v>0.02</v>
      </c>
      <c r="AS131" s="31">
        <v>12731.597288742538</v>
      </c>
      <c r="AT131" s="32">
        <v>10944.15446787532</v>
      </c>
      <c r="AU131" s="33">
        <v>23675.751756617858</v>
      </c>
      <c r="AV131" s="42">
        <v>0.1</v>
      </c>
      <c r="AW131" s="31">
        <v>1720.4280104918539</v>
      </c>
      <c r="AX131" s="32">
        <v>918.27423710593439</v>
      </c>
      <c r="AY131" s="33">
        <v>2638.7022475977883</v>
      </c>
    </row>
    <row r="132" spans="1:51" x14ac:dyDescent="0.25">
      <c r="A132" t="s">
        <v>12</v>
      </c>
      <c r="B132" s="27">
        <v>234113104000</v>
      </c>
      <c r="C132" s="27" t="s">
        <v>8215</v>
      </c>
      <c r="D132">
        <v>292789</v>
      </c>
      <c r="E132" t="s">
        <v>659</v>
      </c>
      <c r="F132" t="s">
        <v>3949</v>
      </c>
      <c r="G132" s="5" t="s">
        <v>2344</v>
      </c>
      <c r="H132" s="96" t="s">
        <v>6298</v>
      </c>
      <c r="I132" t="s">
        <v>1994</v>
      </c>
      <c r="J132" s="96" t="s">
        <v>8</v>
      </c>
      <c r="K132" s="248">
        <v>0.6</v>
      </c>
      <c r="M132" s="101">
        <v>0</v>
      </c>
      <c r="N132" s="101">
        <v>0</v>
      </c>
      <c r="O132" s="101">
        <v>0</v>
      </c>
      <c r="P132" s="101">
        <v>0</v>
      </c>
      <c r="Q132" s="101">
        <v>0</v>
      </c>
      <c r="R132" s="101">
        <v>0</v>
      </c>
      <c r="S132" s="101">
        <v>0</v>
      </c>
      <c r="T132" s="120">
        <f t="shared" si="3"/>
        <v>0</v>
      </c>
      <c r="U132" s="102"/>
      <c r="V132" s="102"/>
      <c r="W132" s="103"/>
      <c r="X132" s="121"/>
      <c r="Y132" s="120">
        <v>0</v>
      </c>
      <c r="Z132" s="83"/>
      <c r="AA132" s="103">
        <v>0</v>
      </c>
      <c r="AB132" s="83"/>
      <c r="AC132" s="83">
        <v>14000</v>
      </c>
      <c r="AD132" s="83">
        <v>10900</v>
      </c>
      <c r="AE132" s="255" t="s">
        <v>7268</v>
      </c>
      <c r="AF132" s="133" t="s">
        <v>1886</v>
      </c>
      <c r="AG132" s="170" t="s">
        <v>7307</v>
      </c>
      <c r="AH132" s="164" t="s">
        <v>1885</v>
      </c>
      <c r="AJ132" s="31">
        <v>14000</v>
      </c>
      <c r="AK132" s="32">
        <v>10900</v>
      </c>
      <c r="AL132" s="33">
        <v>24900</v>
      </c>
      <c r="AM132" s="34">
        <v>0.6</v>
      </c>
      <c r="AN132" s="31">
        <v>8400</v>
      </c>
      <c r="AO132" s="32">
        <v>6540</v>
      </c>
      <c r="AP132" s="33">
        <v>14940</v>
      </c>
      <c r="AQ132" s="35">
        <v>21</v>
      </c>
      <c r="AR132" s="42">
        <v>0.02</v>
      </c>
      <c r="AS132" s="31">
        <v>12731.597288742538</v>
      </c>
      <c r="AT132" s="32">
        <v>10944.15446787532</v>
      </c>
      <c r="AU132" s="33">
        <v>23675.751756617858</v>
      </c>
      <c r="AV132" s="42">
        <v>0.1</v>
      </c>
      <c r="AW132" s="31">
        <v>1720.4280104918539</v>
      </c>
      <c r="AX132" s="32">
        <v>918.27423710593439</v>
      </c>
      <c r="AY132" s="33">
        <v>2638.7022475977883</v>
      </c>
    </row>
    <row r="133" spans="1:51" x14ac:dyDescent="0.25">
      <c r="A133" t="s">
        <v>12</v>
      </c>
      <c r="B133" s="27">
        <v>234113110000</v>
      </c>
      <c r="C133" s="27" t="s">
        <v>8215</v>
      </c>
      <c r="D133">
        <v>292793</v>
      </c>
      <c r="E133" t="s">
        <v>1040</v>
      </c>
      <c r="F133" t="s">
        <v>3948</v>
      </c>
      <c r="G133" s="5" t="s">
        <v>2740</v>
      </c>
      <c r="H133" s="96" t="s">
        <v>6298</v>
      </c>
      <c r="I133" t="s">
        <v>1994</v>
      </c>
      <c r="J133" s="96" t="s">
        <v>8</v>
      </c>
      <c r="K133" s="248">
        <v>0.6</v>
      </c>
      <c r="M133" s="101">
        <v>0</v>
      </c>
      <c r="N133" s="101">
        <v>0</v>
      </c>
      <c r="O133" s="101">
        <v>0</v>
      </c>
      <c r="P133" s="101">
        <v>0</v>
      </c>
      <c r="Q133" s="101">
        <v>0</v>
      </c>
      <c r="R133" s="101">
        <v>0</v>
      </c>
      <c r="S133" s="101">
        <v>0</v>
      </c>
      <c r="T133" s="120">
        <f t="shared" si="3"/>
        <v>0</v>
      </c>
      <c r="U133" s="102"/>
      <c r="V133" s="102"/>
      <c r="W133" s="103"/>
      <c r="X133" s="121"/>
      <c r="Y133" s="120">
        <v>0</v>
      </c>
      <c r="Z133" s="83"/>
      <c r="AA133" s="103">
        <v>0</v>
      </c>
      <c r="AB133" s="83"/>
      <c r="AC133" s="83">
        <v>14000</v>
      </c>
      <c r="AD133" s="83">
        <v>10900</v>
      </c>
      <c r="AE133" s="255" t="s">
        <v>7268</v>
      </c>
      <c r="AF133" s="133" t="s">
        <v>1886</v>
      </c>
      <c r="AG133" s="170" t="s">
        <v>7307</v>
      </c>
      <c r="AH133" s="164" t="s">
        <v>1885</v>
      </c>
      <c r="AJ133" s="31">
        <v>14000</v>
      </c>
      <c r="AK133" s="32">
        <v>10900</v>
      </c>
      <c r="AL133" s="33">
        <v>24900</v>
      </c>
      <c r="AM133" s="34">
        <v>0.6</v>
      </c>
      <c r="AN133" s="31">
        <v>8400</v>
      </c>
      <c r="AO133" s="32">
        <v>6540</v>
      </c>
      <c r="AP133" s="33">
        <v>14940</v>
      </c>
      <c r="AQ133" s="35">
        <v>21</v>
      </c>
      <c r="AR133" s="42">
        <v>0.02</v>
      </c>
      <c r="AS133" s="31">
        <v>12731.597288742538</v>
      </c>
      <c r="AT133" s="32">
        <v>10944.15446787532</v>
      </c>
      <c r="AU133" s="33">
        <v>23675.751756617858</v>
      </c>
      <c r="AV133" s="42">
        <v>0.1</v>
      </c>
      <c r="AW133" s="31">
        <v>1720.4280104918539</v>
      </c>
      <c r="AX133" s="32">
        <v>918.27423710593439</v>
      </c>
      <c r="AY133" s="33">
        <v>2638.7022475977883</v>
      </c>
    </row>
    <row r="134" spans="1:51" x14ac:dyDescent="0.25">
      <c r="A134" t="s">
        <v>12</v>
      </c>
      <c r="B134" s="27">
        <v>234112010000</v>
      </c>
      <c r="C134" s="27" t="s">
        <v>8215</v>
      </c>
      <c r="D134">
        <v>292794</v>
      </c>
      <c r="E134" t="s">
        <v>1875</v>
      </c>
      <c r="F134" t="s">
        <v>6300</v>
      </c>
      <c r="G134" s="5" t="s">
        <v>3484</v>
      </c>
      <c r="H134" s="96" t="s">
        <v>6298</v>
      </c>
      <c r="I134" t="s">
        <v>1994</v>
      </c>
      <c r="J134" s="96" t="s">
        <v>8</v>
      </c>
      <c r="K134" s="248">
        <v>0.6</v>
      </c>
      <c r="M134" s="101">
        <v>0</v>
      </c>
      <c r="N134" s="101">
        <v>0</v>
      </c>
      <c r="O134" s="101">
        <v>0</v>
      </c>
      <c r="P134" s="101">
        <v>0</v>
      </c>
      <c r="Q134" s="101">
        <v>0</v>
      </c>
      <c r="R134" s="101">
        <v>0</v>
      </c>
      <c r="S134" s="101">
        <v>0</v>
      </c>
      <c r="T134" s="120">
        <f t="shared" si="3"/>
        <v>0</v>
      </c>
      <c r="U134" s="102"/>
      <c r="V134" s="102"/>
      <c r="W134" s="103"/>
      <c r="X134" s="121"/>
      <c r="Y134" s="120">
        <v>0</v>
      </c>
      <c r="Z134" s="83"/>
      <c r="AA134" s="103">
        <v>0</v>
      </c>
      <c r="AB134" s="83"/>
      <c r="AC134" s="83">
        <v>14000</v>
      </c>
      <c r="AD134" s="83">
        <v>10900</v>
      </c>
      <c r="AE134" s="255" t="s">
        <v>7268</v>
      </c>
      <c r="AF134" s="133" t="s">
        <v>1886</v>
      </c>
      <c r="AG134" s="170" t="s">
        <v>7309</v>
      </c>
      <c r="AH134" s="164">
        <v>15</v>
      </c>
      <c r="AJ134" s="31">
        <v>14000</v>
      </c>
      <c r="AK134" s="32">
        <v>10900</v>
      </c>
      <c r="AL134" s="33">
        <v>24900</v>
      </c>
      <c r="AM134" s="34">
        <v>0.6</v>
      </c>
      <c r="AN134" s="31">
        <v>8400</v>
      </c>
      <c r="AO134" s="32">
        <v>6540</v>
      </c>
      <c r="AP134" s="33">
        <v>14940</v>
      </c>
      <c r="AQ134" s="35">
        <v>15</v>
      </c>
      <c r="AR134" s="42">
        <v>0.02</v>
      </c>
      <c r="AS134" s="31">
        <v>11305.294041922685</v>
      </c>
      <c r="AT134" s="32">
        <v>9718.0959696984373</v>
      </c>
      <c r="AU134" s="33">
        <v>21023.390011621123</v>
      </c>
      <c r="AV134" s="42">
        <v>0.1</v>
      </c>
      <c r="AW134" s="31">
        <v>2706.3975094168641</v>
      </c>
      <c r="AX134" s="32">
        <v>1444.5330424227825</v>
      </c>
      <c r="AY134" s="33">
        <v>4150.9305518396468</v>
      </c>
    </row>
    <row r="135" spans="1:51" x14ac:dyDescent="0.25">
      <c r="A135" t="s">
        <v>12</v>
      </c>
      <c r="B135" s="27">
        <v>234113111000</v>
      </c>
      <c r="C135" s="27" t="s">
        <v>8215</v>
      </c>
      <c r="D135">
        <v>292795</v>
      </c>
      <c r="E135" t="s">
        <v>1082</v>
      </c>
      <c r="F135" t="s">
        <v>3947</v>
      </c>
      <c r="G135" s="5" t="s">
        <v>2781</v>
      </c>
      <c r="H135" s="96" t="s">
        <v>6298</v>
      </c>
      <c r="I135" t="s">
        <v>1994</v>
      </c>
      <c r="J135" s="96" t="s">
        <v>8</v>
      </c>
      <c r="K135" s="248">
        <v>0.6</v>
      </c>
      <c r="M135" s="101">
        <v>0</v>
      </c>
      <c r="N135" s="101">
        <v>0</v>
      </c>
      <c r="O135" s="101">
        <v>0</v>
      </c>
      <c r="P135" s="101">
        <v>0</v>
      </c>
      <c r="Q135" s="101">
        <v>0</v>
      </c>
      <c r="R135" s="101">
        <v>0</v>
      </c>
      <c r="S135" s="101">
        <v>0</v>
      </c>
      <c r="T135" s="120">
        <f t="shared" si="3"/>
        <v>0</v>
      </c>
      <c r="U135" s="102"/>
      <c r="V135" s="102"/>
      <c r="W135" s="103"/>
      <c r="X135" s="121"/>
      <c r="Y135" s="120">
        <v>0</v>
      </c>
      <c r="Z135" s="83"/>
      <c r="AA135" s="103">
        <v>0</v>
      </c>
      <c r="AB135" s="83"/>
      <c r="AC135" s="83">
        <v>14000</v>
      </c>
      <c r="AD135" s="83">
        <v>10900</v>
      </c>
      <c r="AE135" s="255" t="s">
        <v>7268</v>
      </c>
      <c r="AF135" s="133" t="s">
        <v>1886</v>
      </c>
      <c r="AG135" s="170" t="s">
        <v>7307</v>
      </c>
      <c r="AH135" s="164" t="s">
        <v>1885</v>
      </c>
      <c r="AJ135" s="31">
        <v>14000</v>
      </c>
      <c r="AK135" s="32">
        <v>10900</v>
      </c>
      <c r="AL135" s="33">
        <v>24900</v>
      </c>
      <c r="AM135" s="34">
        <v>0.6</v>
      </c>
      <c r="AN135" s="31">
        <v>8400</v>
      </c>
      <c r="AO135" s="32">
        <v>6540</v>
      </c>
      <c r="AP135" s="33">
        <v>14940</v>
      </c>
      <c r="AQ135" s="35">
        <v>21</v>
      </c>
      <c r="AR135" s="42">
        <v>0.02</v>
      </c>
      <c r="AS135" s="31">
        <v>12731.597288742538</v>
      </c>
      <c r="AT135" s="32">
        <v>10944.15446787532</v>
      </c>
      <c r="AU135" s="33">
        <v>23675.751756617858</v>
      </c>
      <c r="AV135" s="42">
        <v>0.1</v>
      </c>
      <c r="AW135" s="31">
        <v>1720.4280104918539</v>
      </c>
      <c r="AX135" s="32">
        <v>918.27423710593439</v>
      </c>
      <c r="AY135" s="33">
        <v>2638.7022475977883</v>
      </c>
    </row>
    <row r="136" spans="1:51" x14ac:dyDescent="0.25">
      <c r="A136" t="s">
        <v>12</v>
      </c>
      <c r="B136" s="27">
        <v>234113202000</v>
      </c>
      <c r="C136" s="27" t="s">
        <v>8215</v>
      </c>
      <c r="D136">
        <v>292796</v>
      </c>
      <c r="E136" t="s">
        <v>588</v>
      </c>
      <c r="F136" t="s">
        <v>3946</v>
      </c>
      <c r="G136" s="5" t="s">
        <v>2272</v>
      </c>
      <c r="H136" s="96" t="s">
        <v>6298</v>
      </c>
      <c r="I136" t="s">
        <v>1994</v>
      </c>
      <c r="J136" s="96" t="s">
        <v>8</v>
      </c>
      <c r="K136" s="248">
        <v>0.6</v>
      </c>
      <c r="M136" s="101">
        <v>0</v>
      </c>
      <c r="N136" s="101">
        <v>0</v>
      </c>
      <c r="O136" s="101">
        <v>0</v>
      </c>
      <c r="P136" s="101">
        <v>0</v>
      </c>
      <c r="Q136" s="101">
        <v>0</v>
      </c>
      <c r="R136" s="101">
        <v>0</v>
      </c>
      <c r="S136" s="101">
        <v>0</v>
      </c>
      <c r="T136" s="120">
        <f t="shared" si="3"/>
        <v>0</v>
      </c>
      <c r="U136" s="102"/>
      <c r="V136" s="102"/>
      <c r="W136" s="103"/>
      <c r="X136" s="121"/>
      <c r="Y136" s="120">
        <v>0</v>
      </c>
      <c r="Z136" s="83"/>
      <c r="AA136" s="103">
        <v>0</v>
      </c>
      <c r="AB136" s="83"/>
      <c r="AC136" s="83">
        <v>14000</v>
      </c>
      <c r="AD136" s="83">
        <v>10900</v>
      </c>
      <c r="AE136" s="255" t="s">
        <v>7268</v>
      </c>
      <c r="AF136" s="133" t="s">
        <v>1886</v>
      </c>
      <c r="AG136" s="170" t="s">
        <v>7307</v>
      </c>
      <c r="AH136" s="164" t="s">
        <v>1885</v>
      </c>
      <c r="AJ136" s="31">
        <v>14000</v>
      </c>
      <c r="AK136" s="32">
        <v>10900</v>
      </c>
      <c r="AL136" s="33">
        <v>24900</v>
      </c>
      <c r="AM136" s="34">
        <v>0.6</v>
      </c>
      <c r="AN136" s="31">
        <v>8400</v>
      </c>
      <c r="AO136" s="32">
        <v>6540</v>
      </c>
      <c r="AP136" s="33">
        <v>14940</v>
      </c>
      <c r="AQ136" s="35">
        <v>21</v>
      </c>
      <c r="AR136" s="42">
        <v>0.02</v>
      </c>
      <c r="AS136" s="31">
        <v>12731.597288742538</v>
      </c>
      <c r="AT136" s="32">
        <v>10944.15446787532</v>
      </c>
      <c r="AU136" s="33">
        <v>23675.751756617858</v>
      </c>
      <c r="AV136" s="42">
        <v>0.1</v>
      </c>
      <c r="AW136" s="31">
        <v>1720.4280104918539</v>
      </c>
      <c r="AX136" s="32">
        <v>918.27423710593439</v>
      </c>
      <c r="AY136" s="33">
        <v>2638.7022475977883</v>
      </c>
    </row>
    <row r="137" spans="1:51" x14ac:dyDescent="0.25">
      <c r="A137" t="s">
        <v>12</v>
      </c>
      <c r="B137" s="27">
        <v>234113004000</v>
      </c>
      <c r="C137" s="27" t="s">
        <v>8215</v>
      </c>
      <c r="D137">
        <v>292798</v>
      </c>
      <c r="E137" t="s">
        <v>1877</v>
      </c>
      <c r="F137" t="s">
        <v>6302</v>
      </c>
      <c r="G137" s="5" t="s">
        <v>3486</v>
      </c>
      <c r="H137" s="96" t="s">
        <v>6298</v>
      </c>
      <c r="I137" t="s">
        <v>1994</v>
      </c>
      <c r="J137" s="96" t="s">
        <v>8</v>
      </c>
      <c r="K137" s="248">
        <v>0.6</v>
      </c>
      <c r="M137" s="101">
        <v>0</v>
      </c>
      <c r="N137" s="101">
        <v>0</v>
      </c>
      <c r="O137" s="101">
        <v>0</v>
      </c>
      <c r="P137" s="101">
        <v>0</v>
      </c>
      <c r="Q137" s="101">
        <v>0</v>
      </c>
      <c r="R137" s="101">
        <v>0</v>
      </c>
      <c r="S137" s="101">
        <v>0</v>
      </c>
      <c r="T137" s="120">
        <f t="shared" si="3"/>
        <v>0</v>
      </c>
      <c r="U137" s="102"/>
      <c r="V137" s="102"/>
      <c r="W137" s="103"/>
      <c r="X137" s="121"/>
      <c r="Y137" s="120">
        <v>0</v>
      </c>
      <c r="Z137" s="83"/>
      <c r="AA137" s="103">
        <v>0</v>
      </c>
      <c r="AB137" s="83"/>
      <c r="AC137" s="83">
        <v>14000</v>
      </c>
      <c r="AD137" s="83">
        <v>10900</v>
      </c>
      <c r="AE137" s="255" t="s">
        <v>7268</v>
      </c>
      <c r="AF137" s="133" t="s">
        <v>1886</v>
      </c>
      <c r="AG137" s="170" t="s">
        <v>7309</v>
      </c>
      <c r="AH137" s="164">
        <v>1</v>
      </c>
      <c r="AJ137" s="31">
        <v>14000</v>
      </c>
      <c r="AK137" s="32">
        <v>10900</v>
      </c>
      <c r="AL137" s="33">
        <v>24900</v>
      </c>
      <c r="AM137" s="34">
        <v>0.6</v>
      </c>
      <c r="AN137" s="31">
        <v>8400</v>
      </c>
      <c r="AO137" s="32">
        <v>6540</v>
      </c>
      <c r="AP137" s="33">
        <v>14940</v>
      </c>
      <c r="AQ137" s="35">
        <v>1</v>
      </c>
      <c r="AR137" s="42">
        <v>0.02</v>
      </c>
      <c r="AS137" s="31">
        <v>8568</v>
      </c>
      <c r="AT137" s="32">
        <v>7365.1022219865608</v>
      </c>
      <c r="AU137" s="33">
        <v>15933.102221986561</v>
      </c>
      <c r="AV137" s="42">
        <v>0.1</v>
      </c>
      <c r="AW137" s="31">
        <v>7789.0909090909081</v>
      </c>
      <c r="AX137" s="32">
        <v>4157.4081964925608</v>
      </c>
      <c r="AY137" s="33">
        <v>11946.499105583469</v>
      </c>
    </row>
    <row r="138" spans="1:51" x14ac:dyDescent="0.25">
      <c r="A138" t="s">
        <v>12</v>
      </c>
      <c r="B138" s="27">
        <v>234113304000</v>
      </c>
      <c r="C138" s="27" t="s">
        <v>8215</v>
      </c>
      <c r="D138">
        <v>292799</v>
      </c>
      <c r="E138" t="s">
        <v>674</v>
      </c>
      <c r="F138" t="s">
        <v>3945</v>
      </c>
      <c r="G138" s="5" t="s">
        <v>2359</v>
      </c>
      <c r="H138" s="96" t="s">
        <v>6298</v>
      </c>
      <c r="I138" t="s">
        <v>1994</v>
      </c>
      <c r="J138" s="96" t="s">
        <v>8</v>
      </c>
      <c r="K138" s="248">
        <v>0.6</v>
      </c>
      <c r="M138" s="101">
        <v>0</v>
      </c>
      <c r="N138" s="101">
        <v>0</v>
      </c>
      <c r="O138" s="101">
        <v>0</v>
      </c>
      <c r="P138" s="101">
        <v>0</v>
      </c>
      <c r="Q138" s="101">
        <v>0</v>
      </c>
      <c r="R138" s="101">
        <v>0</v>
      </c>
      <c r="S138" s="101">
        <v>0</v>
      </c>
      <c r="T138" s="120">
        <f t="shared" ref="T138:T166" si="4">SUM(M138:S138)</f>
        <v>0</v>
      </c>
      <c r="U138" s="102"/>
      <c r="V138" s="102"/>
      <c r="W138" s="103"/>
      <c r="X138" s="121"/>
      <c r="Y138" s="120">
        <v>0</v>
      </c>
      <c r="Z138" s="83"/>
      <c r="AA138" s="103">
        <v>0</v>
      </c>
      <c r="AB138" s="83"/>
      <c r="AC138" s="83">
        <v>14000</v>
      </c>
      <c r="AD138" s="83">
        <v>10900</v>
      </c>
      <c r="AE138" s="255" t="s">
        <v>7268</v>
      </c>
      <c r="AF138" s="133" t="s">
        <v>1886</v>
      </c>
      <c r="AG138" s="170" t="s">
        <v>7307</v>
      </c>
      <c r="AH138" s="164" t="s">
        <v>1885</v>
      </c>
      <c r="AJ138" s="31">
        <v>14000</v>
      </c>
      <c r="AK138" s="32">
        <v>10900</v>
      </c>
      <c r="AL138" s="33">
        <v>24900</v>
      </c>
      <c r="AM138" s="34">
        <v>0.6</v>
      </c>
      <c r="AN138" s="31">
        <v>8400</v>
      </c>
      <c r="AO138" s="32">
        <v>6540</v>
      </c>
      <c r="AP138" s="33">
        <v>14940</v>
      </c>
      <c r="AQ138" s="35">
        <v>21</v>
      </c>
      <c r="AR138" s="42">
        <v>0.02</v>
      </c>
      <c r="AS138" s="31">
        <v>12731.597288742538</v>
      </c>
      <c r="AT138" s="32">
        <v>10944.15446787532</v>
      </c>
      <c r="AU138" s="33">
        <v>23675.751756617858</v>
      </c>
      <c r="AV138" s="42">
        <v>0.1</v>
      </c>
      <c r="AW138" s="31">
        <v>1720.4280104918539</v>
      </c>
      <c r="AX138" s="32">
        <v>918.27423710593439</v>
      </c>
      <c r="AY138" s="33">
        <v>2638.7022475977883</v>
      </c>
    </row>
    <row r="139" spans="1:51" x14ac:dyDescent="0.25">
      <c r="A139" t="s">
        <v>12</v>
      </c>
      <c r="B139" s="27">
        <v>234113212000</v>
      </c>
      <c r="C139" s="27" t="s">
        <v>8215</v>
      </c>
      <c r="D139">
        <v>292800</v>
      </c>
      <c r="E139" t="s">
        <v>1132</v>
      </c>
      <c r="F139" t="s">
        <v>3944</v>
      </c>
      <c r="G139" s="5" t="s">
        <v>2832</v>
      </c>
      <c r="H139" s="96" t="s">
        <v>6298</v>
      </c>
      <c r="I139" t="s">
        <v>1994</v>
      </c>
      <c r="J139" s="96" t="s">
        <v>8</v>
      </c>
      <c r="K139" s="248">
        <v>0.6</v>
      </c>
      <c r="M139" s="101">
        <v>0</v>
      </c>
      <c r="N139" s="101">
        <v>0</v>
      </c>
      <c r="O139" s="101">
        <v>0</v>
      </c>
      <c r="P139" s="101">
        <v>0</v>
      </c>
      <c r="Q139" s="101">
        <v>0</v>
      </c>
      <c r="R139" s="101">
        <v>0</v>
      </c>
      <c r="S139" s="101">
        <v>0</v>
      </c>
      <c r="T139" s="120">
        <f t="shared" si="4"/>
        <v>0</v>
      </c>
      <c r="U139" s="102"/>
      <c r="V139" s="102"/>
      <c r="W139" s="103"/>
      <c r="X139" s="121"/>
      <c r="Y139" s="120">
        <v>0</v>
      </c>
      <c r="Z139" s="83"/>
      <c r="AA139" s="103">
        <v>0</v>
      </c>
      <c r="AB139" s="83"/>
      <c r="AC139" s="83">
        <v>14000</v>
      </c>
      <c r="AD139" s="83">
        <v>10900</v>
      </c>
      <c r="AE139" s="255" t="s">
        <v>7268</v>
      </c>
      <c r="AF139" s="133" t="s">
        <v>1886</v>
      </c>
      <c r="AG139" s="170" t="s">
        <v>7307</v>
      </c>
      <c r="AH139" s="164" t="s">
        <v>1885</v>
      </c>
      <c r="AJ139" s="31">
        <v>14000</v>
      </c>
      <c r="AK139" s="32">
        <v>10900</v>
      </c>
      <c r="AL139" s="33">
        <v>24900</v>
      </c>
      <c r="AM139" s="34">
        <v>0.6</v>
      </c>
      <c r="AN139" s="31">
        <v>8400</v>
      </c>
      <c r="AO139" s="32">
        <v>6540</v>
      </c>
      <c r="AP139" s="33">
        <v>14940</v>
      </c>
      <c r="AQ139" s="35">
        <v>21</v>
      </c>
      <c r="AR139" s="42">
        <v>0.02</v>
      </c>
      <c r="AS139" s="31">
        <v>12731.597288742538</v>
      </c>
      <c r="AT139" s="32">
        <v>10944.15446787532</v>
      </c>
      <c r="AU139" s="33">
        <v>23675.751756617858</v>
      </c>
      <c r="AV139" s="42">
        <v>0.1</v>
      </c>
      <c r="AW139" s="31">
        <v>1720.4280104918539</v>
      </c>
      <c r="AX139" s="32">
        <v>918.27423710593439</v>
      </c>
      <c r="AY139" s="33">
        <v>2638.7022475977883</v>
      </c>
    </row>
    <row r="140" spans="1:51" x14ac:dyDescent="0.25">
      <c r="A140" t="s">
        <v>12</v>
      </c>
      <c r="B140" s="27">
        <v>234113307000</v>
      </c>
      <c r="C140" s="27" t="s">
        <v>8215</v>
      </c>
      <c r="D140">
        <v>292829</v>
      </c>
      <c r="E140" t="s">
        <v>821</v>
      </c>
      <c r="F140" t="s">
        <v>3943</v>
      </c>
      <c r="G140" s="5" t="s">
        <v>2518</v>
      </c>
      <c r="H140" s="96" t="s">
        <v>6298</v>
      </c>
      <c r="I140" t="s">
        <v>1994</v>
      </c>
      <c r="J140" s="96" t="s">
        <v>8</v>
      </c>
      <c r="K140" s="248">
        <v>0.6</v>
      </c>
      <c r="M140" s="101">
        <v>0</v>
      </c>
      <c r="N140" s="101">
        <v>0</v>
      </c>
      <c r="O140" s="101">
        <v>0</v>
      </c>
      <c r="P140" s="101">
        <v>0</v>
      </c>
      <c r="Q140" s="101">
        <v>0</v>
      </c>
      <c r="R140" s="101">
        <v>0</v>
      </c>
      <c r="S140" s="101">
        <v>0</v>
      </c>
      <c r="T140" s="120">
        <f t="shared" si="4"/>
        <v>0</v>
      </c>
      <c r="U140" s="102"/>
      <c r="V140" s="102"/>
      <c r="W140" s="103"/>
      <c r="X140" s="121"/>
      <c r="Y140" s="120">
        <v>0</v>
      </c>
      <c r="Z140" s="83"/>
      <c r="AA140" s="103">
        <v>0</v>
      </c>
      <c r="AB140" s="83"/>
      <c r="AC140" s="83">
        <v>14000</v>
      </c>
      <c r="AD140" s="83">
        <v>10900</v>
      </c>
      <c r="AE140" s="255" t="s">
        <v>7268</v>
      </c>
      <c r="AF140" s="133" t="s">
        <v>1886</v>
      </c>
      <c r="AG140" s="170" t="s">
        <v>7307</v>
      </c>
      <c r="AH140" s="164" t="s">
        <v>1885</v>
      </c>
      <c r="AJ140" s="31">
        <v>14000</v>
      </c>
      <c r="AK140" s="32">
        <v>10900</v>
      </c>
      <c r="AL140" s="33">
        <v>24900</v>
      </c>
      <c r="AM140" s="34">
        <v>0.6</v>
      </c>
      <c r="AN140" s="31">
        <v>8400</v>
      </c>
      <c r="AO140" s="32">
        <v>6540</v>
      </c>
      <c r="AP140" s="33">
        <v>14940</v>
      </c>
      <c r="AQ140" s="35">
        <v>21</v>
      </c>
      <c r="AR140" s="42">
        <v>0.02</v>
      </c>
      <c r="AS140" s="31">
        <v>12731.597288742538</v>
      </c>
      <c r="AT140" s="32">
        <v>10944.15446787532</v>
      </c>
      <c r="AU140" s="33">
        <v>23675.751756617858</v>
      </c>
      <c r="AV140" s="42">
        <v>0.1</v>
      </c>
      <c r="AW140" s="31">
        <v>1720.4280104918539</v>
      </c>
      <c r="AX140" s="32">
        <v>918.27423710593439</v>
      </c>
      <c r="AY140" s="33">
        <v>2638.7022475977883</v>
      </c>
    </row>
    <row r="141" spans="1:51" x14ac:dyDescent="0.25">
      <c r="A141" t="s">
        <v>12</v>
      </c>
      <c r="B141" s="27">
        <v>234113310000</v>
      </c>
      <c r="C141" s="27" t="s">
        <v>8215</v>
      </c>
      <c r="D141">
        <v>292831</v>
      </c>
      <c r="E141" t="s">
        <v>1050</v>
      </c>
      <c r="F141" t="s">
        <v>3942</v>
      </c>
      <c r="G141" s="5" t="s">
        <v>2750</v>
      </c>
      <c r="H141" s="96" t="s">
        <v>6298</v>
      </c>
      <c r="I141" t="s">
        <v>1994</v>
      </c>
      <c r="J141" s="96" t="s">
        <v>8</v>
      </c>
      <c r="K141" s="248">
        <v>0.6</v>
      </c>
      <c r="M141" s="101">
        <v>0</v>
      </c>
      <c r="N141" s="101">
        <v>0</v>
      </c>
      <c r="O141" s="101">
        <v>0</v>
      </c>
      <c r="P141" s="101">
        <v>0</v>
      </c>
      <c r="Q141" s="101">
        <v>0</v>
      </c>
      <c r="R141" s="101">
        <v>0</v>
      </c>
      <c r="S141" s="101">
        <v>0</v>
      </c>
      <c r="T141" s="120">
        <f t="shared" si="4"/>
        <v>0</v>
      </c>
      <c r="U141" s="102"/>
      <c r="V141" s="102"/>
      <c r="W141" s="103"/>
      <c r="X141" s="121"/>
      <c r="Y141" s="120">
        <v>0</v>
      </c>
      <c r="Z141" s="83"/>
      <c r="AA141" s="103">
        <v>0</v>
      </c>
      <c r="AB141" s="83"/>
      <c r="AC141" s="83">
        <v>14000</v>
      </c>
      <c r="AD141" s="83">
        <v>10900</v>
      </c>
      <c r="AE141" s="255" t="s">
        <v>7268</v>
      </c>
      <c r="AF141" s="133" t="s">
        <v>1886</v>
      </c>
      <c r="AG141" s="170" t="s">
        <v>7307</v>
      </c>
      <c r="AH141" s="164" t="s">
        <v>1885</v>
      </c>
      <c r="AJ141" s="31">
        <v>14000</v>
      </c>
      <c r="AK141" s="32">
        <v>10900</v>
      </c>
      <c r="AL141" s="33">
        <v>24900</v>
      </c>
      <c r="AM141" s="34">
        <v>0.6</v>
      </c>
      <c r="AN141" s="31">
        <v>8400</v>
      </c>
      <c r="AO141" s="32">
        <v>6540</v>
      </c>
      <c r="AP141" s="33">
        <v>14940</v>
      </c>
      <c r="AQ141" s="35">
        <v>21</v>
      </c>
      <c r="AR141" s="42">
        <v>0.02</v>
      </c>
      <c r="AS141" s="31">
        <v>12731.597288742538</v>
      </c>
      <c r="AT141" s="32">
        <v>10944.15446787532</v>
      </c>
      <c r="AU141" s="33">
        <v>23675.751756617858</v>
      </c>
      <c r="AV141" s="42">
        <v>0.1</v>
      </c>
      <c r="AW141" s="31">
        <v>1720.4280104918539</v>
      </c>
      <c r="AX141" s="32">
        <v>918.27423710593439</v>
      </c>
      <c r="AY141" s="33">
        <v>2638.7022475977883</v>
      </c>
    </row>
    <row r="142" spans="1:51" x14ac:dyDescent="0.25">
      <c r="A142" t="s">
        <v>12</v>
      </c>
      <c r="B142" s="27">
        <v>234113311000</v>
      </c>
      <c r="C142" s="27" t="s">
        <v>8215</v>
      </c>
      <c r="D142">
        <v>292834</v>
      </c>
      <c r="E142" t="s">
        <v>1083</v>
      </c>
      <c r="F142" t="s">
        <v>3941</v>
      </c>
      <c r="G142" s="5" t="s">
        <v>2782</v>
      </c>
      <c r="H142" s="96" t="s">
        <v>6298</v>
      </c>
      <c r="I142" t="s">
        <v>1994</v>
      </c>
      <c r="J142" s="96" t="s">
        <v>8</v>
      </c>
      <c r="K142" s="248">
        <v>0.6</v>
      </c>
      <c r="M142" s="101">
        <v>0</v>
      </c>
      <c r="N142" s="101">
        <v>0</v>
      </c>
      <c r="O142" s="101">
        <v>0</v>
      </c>
      <c r="P142" s="101">
        <v>0</v>
      </c>
      <c r="Q142" s="101">
        <v>0</v>
      </c>
      <c r="R142" s="101">
        <v>0</v>
      </c>
      <c r="S142" s="101">
        <v>0</v>
      </c>
      <c r="T142" s="120">
        <f t="shared" si="4"/>
        <v>0</v>
      </c>
      <c r="U142" s="102"/>
      <c r="V142" s="102"/>
      <c r="W142" s="103"/>
      <c r="X142" s="121"/>
      <c r="Y142" s="120">
        <v>0</v>
      </c>
      <c r="Z142" s="83"/>
      <c r="AA142" s="103">
        <v>0</v>
      </c>
      <c r="AB142" s="83"/>
      <c r="AC142" s="83">
        <v>14000</v>
      </c>
      <c r="AD142" s="83">
        <v>10900</v>
      </c>
      <c r="AE142" s="255" t="s">
        <v>7268</v>
      </c>
      <c r="AF142" s="133" t="s">
        <v>1886</v>
      </c>
      <c r="AG142" s="170" t="s">
        <v>7307</v>
      </c>
      <c r="AH142" s="164" t="s">
        <v>1885</v>
      </c>
      <c r="AJ142" s="31">
        <v>14000</v>
      </c>
      <c r="AK142" s="32">
        <v>10900</v>
      </c>
      <c r="AL142" s="33">
        <v>24900</v>
      </c>
      <c r="AM142" s="34">
        <v>0.6</v>
      </c>
      <c r="AN142" s="31">
        <v>8400</v>
      </c>
      <c r="AO142" s="32">
        <v>6540</v>
      </c>
      <c r="AP142" s="33">
        <v>14940</v>
      </c>
      <c r="AQ142" s="35">
        <v>21</v>
      </c>
      <c r="AR142" s="42">
        <v>0.02</v>
      </c>
      <c r="AS142" s="31">
        <v>12731.597288742538</v>
      </c>
      <c r="AT142" s="32">
        <v>10944.15446787532</v>
      </c>
      <c r="AU142" s="33">
        <v>23675.751756617858</v>
      </c>
      <c r="AV142" s="42">
        <v>0.1</v>
      </c>
      <c r="AW142" s="31">
        <v>1720.4280104918539</v>
      </c>
      <c r="AX142" s="32">
        <v>918.27423710593439</v>
      </c>
      <c r="AY142" s="33">
        <v>2638.7022475977883</v>
      </c>
    </row>
    <row r="143" spans="1:51" x14ac:dyDescent="0.25">
      <c r="A143" t="s">
        <v>12</v>
      </c>
      <c r="B143" s="27">
        <v>234113403000</v>
      </c>
      <c r="C143" s="27" t="s">
        <v>8215</v>
      </c>
      <c r="D143">
        <v>292837</v>
      </c>
      <c r="E143" t="s">
        <v>607</v>
      </c>
      <c r="F143" t="s">
        <v>3940</v>
      </c>
      <c r="G143" s="5" t="s">
        <v>2292</v>
      </c>
      <c r="H143" s="96" t="s">
        <v>6298</v>
      </c>
      <c r="I143" t="s">
        <v>1994</v>
      </c>
      <c r="J143" s="96" t="s">
        <v>8</v>
      </c>
      <c r="K143" s="248">
        <v>0.6</v>
      </c>
      <c r="M143" s="101">
        <v>0</v>
      </c>
      <c r="N143" s="101">
        <v>0</v>
      </c>
      <c r="O143" s="101">
        <v>0</v>
      </c>
      <c r="P143" s="101">
        <v>0</v>
      </c>
      <c r="Q143" s="101">
        <v>0</v>
      </c>
      <c r="R143" s="101">
        <v>0</v>
      </c>
      <c r="S143" s="101">
        <v>0</v>
      </c>
      <c r="T143" s="120">
        <f t="shared" si="4"/>
        <v>0</v>
      </c>
      <c r="U143" s="102"/>
      <c r="V143" s="102"/>
      <c r="W143" s="103"/>
      <c r="X143" s="121"/>
      <c r="Y143" s="120">
        <v>0</v>
      </c>
      <c r="Z143" s="83"/>
      <c r="AA143" s="103">
        <v>0</v>
      </c>
      <c r="AB143" s="83"/>
      <c r="AC143" s="83">
        <v>14000</v>
      </c>
      <c r="AD143" s="83">
        <v>10900</v>
      </c>
      <c r="AE143" s="255" t="s">
        <v>7268</v>
      </c>
      <c r="AF143" s="133" t="s">
        <v>1886</v>
      </c>
      <c r="AG143" s="170" t="s">
        <v>7307</v>
      </c>
      <c r="AH143" s="164" t="s">
        <v>1885</v>
      </c>
      <c r="AJ143" s="31">
        <v>14000</v>
      </c>
      <c r="AK143" s="32">
        <v>10900</v>
      </c>
      <c r="AL143" s="33">
        <v>24900</v>
      </c>
      <c r="AM143" s="34">
        <v>0.6</v>
      </c>
      <c r="AN143" s="31">
        <v>8400</v>
      </c>
      <c r="AO143" s="32">
        <v>6540</v>
      </c>
      <c r="AP143" s="33">
        <v>14940</v>
      </c>
      <c r="AQ143" s="35">
        <v>21</v>
      </c>
      <c r="AR143" s="42">
        <v>0.02</v>
      </c>
      <c r="AS143" s="31">
        <v>12731.597288742538</v>
      </c>
      <c r="AT143" s="32">
        <v>10944.15446787532</v>
      </c>
      <c r="AU143" s="33">
        <v>23675.751756617858</v>
      </c>
      <c r="AV143" s="42">
        <v>0.1</v>
      </c>
      <c r="AW143" s="31">
        <v>1720.4280104918539</v>
      </c>
      <c r="AX143" s="32">
        <v>918.27423710593439</v>
      </c>
      <c r="AY143" s="33">
        <v>2638.7022475977883</v>
      </c>
    </row>
    <row r="144" spans="1:51" x14ac:dyDescent="0.25">
      <c r="A144" t="s">
        <v>12</v>
      </c>
      <c r="B144" s="27">
        <v>234113407000</v>
      </c>
      <c r="C144" s="27" t="s">
        <v>8215</v>
      </c>
      <c r="D144">
        <v>292838</v>
      </c>
      <c r="E144" t="s">
        <v>823</v>
      </c>
      <c r="F144" t="s">
        <v>3939</v>
      </c>
      <c r="G144" s="5" t="s">
        <v>2521</v>
      </c>
      <c r="H144" s="96" t="s">
        <v>6298</v>
      </c>
      <c r="I144" t="s">
        <v>1994</v>
      </c>
      <c r="J144" s="96" t="s">
        <v>8</v>
      </c>
      <c r="K144" s="248">
        <v>0.6</v>
      </c>
      <c r="M144" s="101">
        <v>0</v>
      </c>
      <c r="N144" s="101">
        <v>0</v>
      </c>
      <c r="O144" s="101">
        <v>0</v>
      </c>
      <c r="P144" s="101">
        <v>0</v>
      </c>
      <c r="Q144" s="101">
        <v>0</v>
      </c>
      <c r="R144" s="101">
        <v>0</v>
      </c>
      <c r="S144" s="101">
        <v>0</v>
      </c>
      <c r="T144" s="120">
        <f t="shared" si="4"/>
        <v>0</v>
      </c>
      <c r="U144" s="102"/>
      <c r="V144" s="102"/>
      <c r="W144" s="103"/>
      <c r="X144" s="121"/>
      <c r="Y144" s="120">
        <v>0</v>
      </c>
      <c r="Z144" s="83"/>
      <c r="AA144" s="103">
        <v>0</v>
      </c>
      <c r="AB144" s="83"/>
      <c r="AC144" s="83">
        <v>14000</v>
      </c>
      <c r="AD144" s="83">
        <v>10900</v>
      </c>
      <c r="AE144" s="255" t="s">
        <v>7268</v>
      </c>
      <c r="AF144" s="133" t="s">
        <v>1886</v>
      </c>
      <c r="AG144" s="170" t="s">
        <v>7309</v>
      </c>
      <c r="AH144" s="164">
        <v>2</v>
      </c>
      <c r="AJ144" s="31">
        <v>14000</v>
      </c>
      <c r="AK144" s="32">
        <v>10900</v>
      </c>
      <c r="AL144" s="33">
        <v>24900</v>
      </c>
      <c r="AM144" s="34">
        <v>0.6</v>
      </c>
      <c r="AN144" s="31">
        <v>8400</v>
      </c>
      <c r="AO144" s="32">
        <v>6540</v>
      </c>
      <c r="AP144" s="33">
        <v>14940</v>
      </c>
      <c r="AQ144" s="35">
        <v>2</v>
      </c>
      <c r="AR144" s="42">
        <v>0.02</v>
      </c>
      <c r="AS144" s="31">
        <v>8739.36</v>
      </c>
      <c r="AT144" s="32">
        <v>7512.4042664262897</v>
      </c>
      <c r="AU144" s="33">
        <v>16251.764266426289</v>
      </c>
      <c r="AV144" s="42">
        <v>0.1</v>
      </c>
      <c r="AW144" s="31">
        <v>7222.6115702479328</v>
      </c>
      <c r="AX144" s="32">
        <v>3855.0512367476454</v>
      </c>
      <c r="AY144" s="33">
        <v>11077.662806995579</v>
      </c>
    </row>
    <row r="145" spans="1:51" x14ac:dyDescent="0.25">
      <c r="A145" t="s">
        <v>12</v>
      </c>
      <c r="B145" s="27">
        <v>234113410000</v>
      </c>
      <c r="C145" s="27" t="s">
        <v>8215</v>
      </c>
      <c r="D145">
        <v>292839</v>
      </c>
      <c r="E145" t="s">
        <v>1052</v>
      </c>
      <c r="F145" t="s">
        <v>3938</v>
      </c>
      <c r="G145" s="5" t="s">
        <v>2752</v>
      </c>
      <c r="H145" s="96" t="s">
        <v>6298</v>
      </c>
      <c r="I145" t="s">
        <v>1994</v>
      </c>
      <c r="J145" s="96" t="s">
        <v>8</v>
      </c>
      <c r="K145" s="248">
        <v>0.6</v>
      </c>
      <c r="M145" s="101">
        <v>0</v>
      </c>
      <c r="N145" s="101">
        <v>0</v>
      </c>
      <c r="O145" s="101">
        <v>0</v>
      </c>
      <c r="P145" s="101">
        <v>0</v>
      </c>
      <c r="Q145" s="101">
        <v>0</v>
      </c>
      <c r="R145" s="101">
        <v>0</v>
      </c>
      <c r="S145" s="101">
        <v>0</v>
      </c>
      <c r="T145" s="120">
        <f t="shared" si="4"/>
        <v>0</v>
      </c>
      <c r="U145" s="102"/>
      <c r="V145" s="102"/>
      <c r="W145" s="103"/>
      <c r="X145" s="121"/>
      <c r="Y145" s="120">
        <v>0</v>
      </c>
      <c r="Z145" s="83"/>
      <c r="AA145" s="103">
        <v>0</v>
      </c>
      <c r="AB145" s="83"/>
      <c r="AC145" s="83">
        <v>14000</v>
      </c>
      <c r="AD145" s="83">
        <v>10900</v>
      </c>
      <c r="AE145" s="255" t="s">
        <v>7268</v>
      </c>
      <c r="AF145" s="133" t="s">
        <v>1886</v>
      </c>
      <c r="AG145" s="170" t="s">
        <v>7309</v>
      </c>
      <c r="AH145" s="164">
        <v>3</v>
      </c>
      <c r="AJ145" s="31">
        <v>14000</v>
      </c>
      <c r="AK145" s="32">
        <v>10900</v>
      </c>
      <c r="AL145" s="33">
        <v>24900</v>
      </c>
      <c r="AM145" s="34">
        <v>0.6</v>
      </c>
      <c r="AN145" s="31">
        <v>8400</v>
      </c>
      <c r="AO145" s="32">
        <v>6540</v>
      </c>
      <c r="AP145" s="33">
        <v>14940</v>
      </c>
      <c r="AQ145" s="35">
        <v>3</v>
      </c>
      <c r="AR145" s="42">
        <v>0.02</v>
      </c>
      <c r="AS145" s="31">
        <v>8914.1471999999994</v>
      </c>
      <c r="AT145" s="32">
        <v>7662.6523517548167</v>
      </c>
      <c r="AU145" s="33">
        <v>16576.799551754815</v>
      </c>
      <c r="AV145" s="42">
        <v>0.1</v>
      </c>
      <c r="AW145" s="31">
        <v>6697.3307287753541</v>
      </c>
      <c r="AX145" s="32">
        <v>3574.6838740750904</v>
      </c>
      <c r="AY145" s="33">
        <v>10272.014602850444</v>
      </c>
    </row>
    <row r="146" spans="1:51" x14ac:dyDescent="0.25">
      <c r="A146" t="s">
        <v>12</v>
      </c>
      <c r="B146" s="27">
        <v>234113412000</v>
      </c>
      <c r="C146" s="27" t="s">
        <v>8215</v>
      </c>
      <c r="D146">
        <v>292840</v>
      </c>
      <c r="E146" t="s">
        <v>1135</v>
      </c>
      <c r="F146" t="s">
        <v>3937</v>
      </c>
      <c r="G146" s="5" t="s">
        <v>2835</v>
      </c>
      <c r="H146" s="96" t="s">
        <v>6298</v>
      </c>
      <c r="I146" t="s">
        <v>1994</v>
      </c>
      <c r="J146" s="96" t="s">
        <v>8</v>
      </c>
      <c r="K146" s="248">
        <v>0.6</v>
      </c>
      <c r="M146" s="101">
        <v>0</v>
      </c>
      <c r="N146" s="101">
        <v>0</v>
      </c>
      <c r="O146" s="101">
        <v>0</v>
      </c>
      <c r="P146" s="101">
        <v>0</v>
      </c>
      <c r="Q146" s="101">
        <v>0</v>
      </c>
      <c r="R146" s="101">
        <v>0</v>
      </c>
      <c r="S146" s="101">
        <v>0</v>
      </c>
      <c r="T146" s="120">
        <f t="shared" si="4"/>
        <v>0</v>
      </c>
      <c r="U146" s="102"/>
      <c r="V146" s="102"/>
      <c r="W146" s="103"/>
      <c r="X146" s="121"/>
      <c r="Y146" s="120">
        <v>0</v>
      </c>
      <c r="Z146" s="83"/>
      <c r="AA146" s="103">
        <v>0</v>
      </c>
      <c r="AB146" s="83"/>
      <c r="AC146" s="83">
        <v>14000</v>
      </c>
      <c r="AD146" s="83">
        <v>10900</v>
      </c>
      <c r="AE146" s="255" t="s">
        <v>7268</v>
      </c>
      <c r="AF146" s="133" t="s">
        <v>1886</v>
      </c>
      <c r="AG146" s="170" t="s">
        <v>7309</v>
      </c>
      <c r="AH146" s="164">
        <v>4</v>
      </c>
      <c r="AJ146" s="31">
        <v>14000</v>
      </c>
      <c r="AK146" s="32">
        <v>10900</v>
      </c>
      <c r="AL146" s="33">
        <v>24900</v>
      </c>
      <c r="AM146" s="34">
        <v>0.6</v>
      </c>
      <c r="AN146" s="31">
        <v>8400</v>
      </c>
      <c r="AO146" s="32">
        <v>6540</v>
      </c>
      <c r="AP146" s="33">
        <v>14940</v>
      </c>
      <c r="AQ146" s="35">
        <v>4</v>
      </c>
      <c r="AR146" s="42">
        <v>0.02</v>
      </c>
      <c r="AS146" s="31">
        <v>9092.4301439999999</v>
      </c>
      <c r="AT146" s="32">
        <v>7815.9053987899133</v>
      </c>
      <c r="AU146" s="33">
        <v>16908.335542789915</v>
      </c>
      <c r="AV146" s="42">
        <v>0.1</v>
      </c>
      <c r="AW146" s="31">
        <v>6210.2521303189651</v>
      </c>
      <c r="AX146" s="32">
        <v>3314.706865051447</v>
      </c>
      <c r="AY146" s="33">
        <v>9524.9589953704126</v>
      </c>
    </row>
    <row r="147" spans="1:51" x14ac:dyDescent="0.25">
      <c r="A147" t="s">
        <v>12</v>
      </c>
      <c r="B147" s="27">
        <v>234113502000</v>
      </c>
      <c r="C147" s="27" t="s">
        <v>8215</v>
      </c>
      <c r="D147">
        <v>292841</v>
      </c>
      <c r="E147" t="s">
        <v>591</v>
      </c>
      <c r="F147" t="s">
        <v>3912</v>
      </c>
      <c r="G147" s="5" t="s">
        <v>2275</v>
      </c>
      <c r="H147" s="96" t="s">
        <v>6298</v>
      </c>
      <c r="I147" t="s">
        <v>1994</v>
      </c>
      <c r="J147" s="96" t="s">
        <v>8</v>
      </c>
      <c r="K147" s="248">
        <v>0.6</v>
      </c>
      <c r="M147" s="101">
        <v>0</v>
      </c>
      <c r="N147" s="101">
        <v>0</v>
      </c>
      <c r="O147" s="101">
        <v>0</v>
      </c>
      <c r="P147" s="101">
        <v>0</v>
      </c>
      <c r="Q147" s="101">
        <v>0</v>
      </c>
      <c r="R147" s="101">
        <v>0</v>
      </c>
      <c r="S147" s="101">
        <v>0</v>
      </c>
      <c r="T147" s="120">
        <f t="shared" si="4"/>
        <v>0</v>
      </c>
      <c r="U147" s="102"/>
      <c r="V147" s="102"/>
      <c r="W147" s="103"/>
      <c r="X147" s="121"/>
      <c r="Y147" s="120">
        <v>0</v>
      </c>
      <c r="Z147" s="83"/>
      <c r="AA147" s="103">
        <v>0</v>
      </c>
      <c r="AB147" s="83"/>
      <c r="AC147" s="83">
        <v>14000</v>
      </c>
      <c r="AD147" s="83">
        <v>10900</v>
      </c>
      <c r="AE147" s="255" t="s">
        <v>7268</v>
      </c>
      <c r="AF147" s="133" t="s">
        <v>1886</v>
      </c>
      <c r="AG147" s="170" t="s">
        <v>7309</v>
      </c>
      <c r="AH147" s="164">
        <v>5</v>
      </c>
      <c r="AJ147" s="31">
        <v>14000</v>
      </c>
      <c r="AK147" s="32">
        <v>10900</v>
      </c>
      <c r="AL147" s="33">
        <v>24900</v>
      </c>
      <c r="AM147" s="34">
        <v>0.6</v>
      </c>
      <c r="AN147" s="31">
        <v>8400</v>
      </c>
      <c r="AO147" s="32">
        <v>6540</v>
      </c>
      <c r="AP147" s="33">
        <v>14940</v>
      </c>
      <c r="AQ147" s="35">
        <v>5</v>
      </c>
      <c r="AR147" s="42">
        <v>0.02</v>
      </c>
      <c r="AS147" s="31">
        <v>9274.2787468799997</v>
      </c>
      <c r="AT147" s="32">
        <v>7972.2235067657111</v>
      </c>
      <c r="AU147" s="33">
        <v>17246.502253645711</v>
      </c>
      <c r="AV147" s="42">
        <v>0.1</v>
      </c>
      <c r="AW147" s="31">
        <v>5758.5974299321315</v>
      </c>
      <c r="AX147" s="32">
        <v>3073.6372748658869</v>
      </c>
      <c r="AY147" s="33">
        <v>8832.2347047980184</v>
      </c>
    </row>
    <row r="148" spans="1:51" x14ac:dyDescent="0.25">
      <c r="A148" t="s">
        <v>12</v>
      </c>
      <c r="B148" s="27">
        <v>234113504000</v>
      </c>
      <c r="C148" s="27" t="s">
        <v>8215</v>
      </c>
      <c r="D148">
        <v>292843</v>
      </c>
      <c r="E148" t="s">
        <v>677</v>
      </c>
      <c r="F148" t="s">
        <v>3910</v>
      </c>
      <c r="G148" s="5" t="s">
        <v>2362</v>
      </c>
      <c r="H148" s="96" t="s">
        <v>6298</v>
      </c>
      <c r="I148" t="s">
        <v>1994</v>
      </c>
      <c r="J148" s="96" t="s">
        <v>8</v>
      </c>
      <c r="K148" s="248">
        <v>0.6</v>
      </c>
      <c r="M148" s="101">
        <v>0</v>
      </c>
      <c r="N148" s="101">
        <v>0</v>
      </c>
      <c r="O148" s="101">
        <v>0</v>
      </c>
      <c r="P148" s="101">
        <v>0</v>
      </c>
      <c r="Q148" s="101">
        <v>0</v>
      </c>
      <c r="R148" s="101">
        <v>0</v>
      </c>
      <c r="S148" s="101">
        <v>0</v>
      </c>
      <c r="T148" s="120">
        <f t="shared" si="4"/>
        <v>0</v>
      </c>
      <c r="U148" s="102"/>
      <c r="V148" s="102"/>
      <c r="W148" s="103"/>
      <c r="X148" s="121"/>
      <c r="Y148" s="120">
        <v>0</v>
      </c>
      <c r="Z148" s="83"/>
      <c r="AA148" s="103">
        <v>0</v>
      </c>
      <c r="AB148" s="83"/>
      <c r="AC148" s="83">
        <v>14000</v>
      </c>
      <c r="AD148" s="83">
        <v>10900</v>
      </c>
      <c r="AE148" s="255" t="s">
        <v>7268</v>
      </c>
      <c r="AF148" s="133" t="s">
        <v>1886</v>
      </c>
      <c r="AG148" s="170" t="s">
        <v>7309</v>
      </c>
      <c r="AH148" s="164">
        <v>6</v>
      </c>
      <c r="AJ148" s="31">
        <v>14000</v>
      </c>
      <c r="AK148" s="32">
        <v>10900</v>
      </c>
      <c r="AL148" s="33">
        <v>24900</v>
      </c>
      <c r="AM148" s="34">
        <v>0.6</v>
      </c>
      <c r="AN148" s="31">
        <v>8400</v>
      </c>
      <c r="AO148" s="32">
        <v>6540</v>
      </c>
      <c r="AP148" s="33">
        <v>14940</v>
      </c>
      <c r="AQ148" s="35">
        <v>6</v>
      </c>
      <c r="AR148" s="42">
        <v>0.02</v>
      </c>
      <c r="AS148" s="31">
        <v>9459.7643218175999</v>
      </c>
      <c r="AT148" s="32">
        <v>8131.6679769010243</v>
      </c>
      <c r="AU148" s="33">
        <v>17591.432298718624</v>
      </c>
      <c r="AV148" s="42">
        <v>0.1</v>
      </c>
      <c r="AW148" s="31">
        <v>5339.7903441188846</v>
      </c>
      <c r="AX148" s="32">
        <v>2850.1000185120033</v>
      </c>
      <c r="AY148" s="33">
        <v>8189.8903626308875</v>
      </c>
    </row>
    <row r="149" spans="1:51" x14ac:dyDescent="0.25">
      <c r="A149" t="s">
        <v>12</v>
      </c>
      <c r="B149" s="27">
        <v>234113512000</v>
      </c>
      <c r="C149" s="27" t="s">
        <v>8215</v>
      </c>
      <c r="D149">
        <v>292845</v>
      </c>
      <c r="E149" t="s">
        <v>1140</v>
      </c>
      <c r="F149" t="s">
        <v>3936</v>
      </c>
      <c r="G149" s="5" t="s">
        <v>2840</v>
      </c>
      <c r="H149" s="96" t="s">
        <v>6298</v>
      </c>
      <c r="I149" t="s">
        <v>1994</v>
      </c>
      <c r="J149" s="96" t="s">
        <v>8</v>
      </c>
      <c r="K149" s="248">
        <v>0.6</v>
      </c>
      <c r="M149" s="101">
        <v>0</v>
      </c>
      <c r="N149" s="101">
        <v>0</v>
      </c>
      <c r="O149" s="101">
        <v>0</v>
      </c>
      <c r="P149" s="101">
        <v>0</v>
      </c>
      <c r="Q149" s="101">
        <v>0</v>
      </c>
      <c r="R149" s="101">
        <v>0</v>
      </c>
      <c r="S149" s="101">
        <v>0</v>
      </c>
      <c r="T149" s="120">
        <f t="shared" si="4"/>
        <v>0</v>
      </c>
      <c r="U149" s="102"/>
      <c r="V149" s="102"/>
      <c r="W149" s="103"/>
      <c r="X149" s="121"/>
      <c r="Y149" s="120">
        <v>0</v>
      </c>
      <c r="Z149" s="83"/>
      <c r="AA149" s="103">
        <v>0</v>
      </c>
      <c r="AB149" s="83"/>
      <c r="AC149" s="83">
        <v>14000</v>
      </c>
      <c r="AD149" s="83">
        <v>10900</v>
      </c>
      <c r="AE149" s="255" t="s">
        <v>7268</v>
      </c>
      <c r="AF149" s="133" t="s">
        <v>1886</v>
      </c>
      <c r="AG149" s="170" t="s">
        <v>7309</v>
      </c>
      <c r="AH149" s="164">
        <v>7</v>
      </c>
      <c r="AJ149" s="31">
        <v>14000</v>
      </c>
      <c r="AK149" s="32">
        <v>10900</v>
      </c>
      <c r="AL149" s="33">
        <v>24900</v>
      </c>
      <c r="AM149" s="34">
        <v>0.6</v>
      </c>
      <c r="AN149" s="31">
        <v>8400</v>
      </c>
      <c r="AO149" s="32">
        <v>6540</v>
      </c>
      <c r="AP149" s="33">
        <v>14940</v>
      </c>
      <c r="AQ149" s="35">
        <v>7</v>
      </c>
      <c r="AR149" s="42">
        <v>0.02</v>
      </c>
      <c r="AS149" s="31">
        <v>9648.9596082539501</v>
      </c>
      <c r="AT149" s="32">
        <v>8294.3013364390463</v>
      </c>
      <c r="AU149" s="33">
        <v>17943.260944692996</v>
      </c>
      <c r="AV149" s="42">
        <v>0.1</v>
      </c>
      <c r="AW149" s="31">
        <v>4951.4419554556916</v>
      </c>
      <c r="AX149" s="32">
        <v>2642.8200171656763</v>
      </c>
      <c r="AY149" s="33">
        <v>7594.2619726213679</v>
      </c>
    </row>
    <row r="150" spans="1:51" x14ac:dyDescent="0.25">
      <c r="A150" t="s">
        <v>12</v>
      </c>
      <c r="B150" s="27">
        <v>234113610000</v>
      </c>
      <c r="C150" s="27" t="s">
        <v>8215</v>
      </c>
      <c r="D150">
        <v>292849</v>
      </c>
      <c r="E150" t="s">
        <v>1066</v>
      </c>
      <c r="F150" t="s">
        <v>3935</v>
      </c>
      <c r="G150" s="5" t="s">
        <v>2765</v>
      </c>
      <c r="H150" s="96" t="s">
        <v>6298</v>
      </c>
      <c r="I150" t="s">
        <v>1994</v>
      </c>
      <c r="J150" s="96" t="s">
        <v>8</v>
      </c>
      <c r="K150" s="248">
        <v>0.6</v>
      </c>
      <c r="M150" s="101">
        <v>0</v>
      </c>
      <c r="N150" s="101">
        <v>0</v>
      </c>
      <c r="O150" s="101">
        <v>0</v>
      </c>
      <c r="P150" s="101">
        <v>0</v>
      </c>
      <c r="Q150" s="101">
        <v>0</v>
      </c>
      <c r="R150" s="101">
        <v>0</v>
      </c>
      <c r="S150" s="101">
        <v>0</v>
      </c>
      <c r="T150" s="120">
        <f t="shared" si="4"/>
        <v>0</v>
      </c>
      <c r="U150" s="102"/>
      <c r="V150" s="102"/>
      <c r="W150" s="103"/>
      <c r="X150" s="121"/>
      <c r="Y150" s="120">
        <v>0</v>
      </c>
      <c r="Z150" s="83"/>
      <c r="AA150" s="103">
        <v>0</v>
      </c>
      <c r="AB150" s="83"/>
      <c r="AC150" s="83">
        <v>14000</v>
      </c>
      <c r="AD150" s="83">
        <v>10900</v>
      </c>
      <c r="AE150" s="255" t="s">
        <v>7268</v>
      </c>
      <c r="AF150" s="133" t="s">
        <v>1886</v>
      </c>
      <c r="AG150" s="170" t="s">
        <v>7307</v>
      </c>
      <c r="AH150" s="164" t="s">
        <v>1885</v>
      </c>
      <c r="AJ150" s="31">
        <v>14000</v>
      </c>
      <c r="AK150" s="32">
        <v>10900</v>
      </c>
      <c r="AL150" s="33">
        <v>24900</v>
      </c>
      <c r="AM150" s="34">
        <v>0.6</v>
      </c>
      <c r="AN150" s="31">
        <v>8400</v>
      </c>
      <c r="AO150" s="32">
        <v>6540</v>
      </c>
      <c r="AP150" s="33">
        <v>14940</v>
      </c>
      <c r="AQ150" s="35">
        <v>21</v>
      </c>
      <c r="AR150" s="42">
        <v>0.02</v>
      </c>
      <c r="AS150" s="31">
        <v>12731.597288742538</v>
      </c>
      <c r="AT150" s="32">
        <v>10944.15446787532</v>
      </c>
      <c r="AU150" s="33">
        <v>23675.751756617858</v>
      </c>
      <c r="AV150" s="42">
        <v>0.1</v>
      </c>
      <c r="AW150" s="31">
        <v>1720.4280104918539</v>
      </c>
      <c r="AX150" s="32">
        <v>918.27423710593439</v>
      </c>
      <c r="AY150" s="33">
        <v>2638.7022475977883</v>
      </c>
    </row>
    <row r="151" spans="1:51" x14ac:dyDescent="0.25">
      <c r="A151" t="s">
        <v>12</v>
      </c>
      <c r="B151" s="27">
        <v>234112212000</v>
      </c>
      <c r="C151" s="27" t="s">
        <v>8215</v>
      </c>
      <c r="D151">
        <v>293058</v>
      </c>
      <c r="E151" t="s">
        <v>1111</v>
      </c>
      <c r="F151" t="s">
        <v>3934</v>
      </c>
      <c r="G151" s="5" t="s">
        <v>2811</v>
      </c>
      <c r="H151" s="96" t="s">
        <v>6298</v>
      </c>
      <c r="I151" t="s">
        <v>1994</v>
      </c>
      <c r="J151" s="96" t="s">
        <v>8</v>
      </c>
      <c r="K151" s="248">
        <v>0.6</v>
      </c>
      <c r="M151" s="101">
        <v>0</v>
      </c>
      <c r="N151" s="101">
        <v>0</v>
      </c>
      <c r="O151" s="101">
        <v>0</v>
      </c>
      <c r="P151" s="101">
        <v>0</v>
      </c>
      <c r="Q151" s="101">
        <v>0</v>
      </c>
      <c r="R151" s="101">
        <v>0</v>
      </c>
      <c r="S151" s="101">
        <v>0</v>
      </c>
      <c r="T151" s="120">
        <f t="shared" si="4"/>
        <v>0</v>
      </c>
      <c r="U151" s="102"/>
      <c r="V151" s="102"/>
      <c r="W151" s="103"/>
      <c r="X151" s="121"/>
      <c r="Y151" s="120">
        <v>0</v>
      </c>
      <c r="Z151" s="83"/>
      <c r="AA151" s="103">
        <v>0</v>
      </c>
      <c r="AB151" s="83"/>
      <c r="AC151" s="83">
        <v>14000</v>
      </c>
      <c r="AD151" s="83">
        <v>10900</v>
      </c>
      <c r="AE151" s="255" t="s">
        <v>7268</v>
      </c>
      <c r="AF151" s="133" t="s">
        <v>1886</v>
      </c>
      <c r="AG151" s="170" t="s">
        <v>7307</v>
      </c>
      <c r="AH151" s="164" t="s">
        <v>1885</v>
      </c>
      <c r="AJ151" s="31">
        <v>14000</v>
      </c>
      <c r="AK151" s="32">
        <v>10900</v>
      </c>
      <c r="AL151" s="33">
        <v>24900</v>
      </c>
      <c r="AM151" s="34">
        <v>0.6</v>
      </c>
      <c r="AN151" s="31">
        <v>8400</v>
      </c>
      <c r="AO151" s="32">
        <v>6540</v>
      </c>
      <c r="AP151" s="33">
        <v>14940</v>
      </c>
      <c r="AQ151" s="35">
        <v>21</v>
      </c>
      <c r="AR151" s="42">
        <v>0.02</v>
      </c>
      <c r="AS151" s="31">
        <v>12731.597288742538</v>
      </c>
      <c r="AT151" s="32">
        <v>10944.15446787532</v>
      </c>
      <c r="AU151" s="33">
        <v>23675.751756617858</v>
      </c>
      <c r="AV151" s="42">
        <v>0.1</v>
      </c>
      <c r="AW151" s="31">
        <v>1720.4280104918539</v>
      </c>
      <c r="AX151" s="32">
        <v>918.27423710593439</v>
      </c>
      <c r="AY151" s="33">
        <v>2638.7022475977883</v>
      </c>
    </row>
    <row r="152" spans="1:51" x14ac:dyDescent="0.25">
      <c r="A152" t="s">
        <v>12</v>
      </c>
      <c r="B152" s="27">
        <v>234112304000</v>
      </c>
      <c r="C152" s="27" t="s">
        <v>8215</v>
      </c>
      <c r="D152">
        <v>293060</v>
      </c>
      <c r="E152" t="s">
        <v>624</v>
      </c>
      <c r="F152" t="s">
        <v>3933</v>
      </c>
      <c r="G152" s="5" t="s">
        <v>2310</v>
      </c>
      <c r="H152" s="96" t="s">
        <v>6298</v>
      </c>
      <c r="I152" t="s">
        <v>1994</v>
      </c>
      <c r="J152" s="96" t="s">
        <v>8</v>
      </c>
      <c r="K152" s="248">
        <v>0.6</v>
      </c>
      <c r="M152" s="101">
        <v>0</v>
      </c>
      <c r="N152" s="101">
        <v>0</v>
      </c>
      <c r="O152" s="101">
        <v>0</v>
      </c>
      <c r="P152" s="101">
        <v>0</v>
      </c>
      <c r="Q152" s="101">
        <v>0</v>
      </c>
      <c r="R152" s="101">
        <v>0</v>
      </c>
      <c r="S152" s="101">
        <v>0</v>
      </c>
      <c r="T152" s="120">
        <f t="shared" si="4"/>
        <v>0</v>
      </c>
      <c r="U152" s="102"/>
      <c r="V152" s="102"/>
      <c r="W152" s="103"/>
      <c r="X152" s="121"/>
      <c r="Y152" s="120">
        <v>0</v>
      </c>
      <c r="Z152" s="83"/>
      <c r="AA152" s="103">
        <v>0</v>
      </c>
      <c r="AB152" s="83"/>
      <c r="AC152" s="83">
        <v>14000</v>
      </c>
      <c r="AD152" s="83">
        <v>10900</v>
      </c>
      <c r="AE152" s="255" t="s">
        <v>7268</v>
      </c>
      <c r="AF152" s="133" t="s">
        <v>1886</v>
      </c>
      <c r="AG152" s="170" t="s">
        <v>7307</v>
      </c>
      <c r="AH152" s="164" t="s">
        <v>1885</v>
      </c>
      <c r="AJ152" s="31">
        <v>14000</v>
      </c>
      <c r="AK152" s="32">
        <v>10900</v>
      </c>
      <c r="AL152" s="33">
        <v>24900</v>
      </c>
      <c r="AM152" s="34">
        <v>0.6</v>
      </c>
      <c r="AN152" s="31">
        <v>8400</v>
      </c>
      <c r="AO152" s="32">
        <v>6540</v>
      </c>
      <c r="AP152" s="33">
        <v>14940</v>
      </c>
      <c r="AQ152" s="35">
        <v>21</v>
      </c>
      <c r="AR152" s="42">
        <v>0.02</v>
      </c>
      <c r="AS152" s="31">
        <v>12731.597288742538</v>
      </c>
      <c r="AT152" s="32">
        <v>10944.15446787532</v>
      </c>
      <c r="AU152" s="33">
        <v>23675.751756617858</v>
      </c>
      <c r="AV152" s="42">
        <v>0.1</v>
      </c>
      <c r="AW152" s="31">
        <v>1720.4280104918539</v>
      </c>
      <c r="AX152" s="32">
        <v>918.27423710593439</v>
      </c>
      <c r="AY152" s="33">
        <v>2638.7022475977883</v>
      </c>
    </row>
    <row r="153" spans="1:51" x14ac:dyDescent="0.25">
      <c r="A153" t="s">
        <v>12</v>
      </c>
      <c r="B153" s="27">
        <v>234113210000</v>
      </c>
      <c r="C153" s="27" t="s">
        <v>8215</v>
      </c>
      <c r="D153">
        <v>293080</v>
      </c>
      <c r="E153" t="s">
        <v>1048</v>
      </c>
      <c r="F153" t="s">
        <v>3932</v>
      </c>
      <c r="G153" s="5" t="s">
        <v>2748</v>
      </c>
      <c r="H153" s="96" t="s">
        <v>6298</v>
      </c>
      <c r="I153" t="s">
        <v>1994</v>
      </c>
      <c r="J153" s="96" t="s">
        <v>8</v>
      </c>
      <c r="K153" s="248">
        <v>0.6</v>
      </c>
      <c r="M153" s="101">
        <v>0</v>
      </c>
      <c r="N153" s="101">
        <v>0</v>
      </c>
      <c r="O153" s="101">
        <v>0</v>
      </c>
      <c r="P153" s="101">
        <v>0</v>
      </c>
      <c r="Q153" s="101">
        <v>0</v>
      </c>
      <c r="R153" s="101">
        <v>0</v>
      </c>
      <c r="S153" s="101">
        <v>0</v>
      </c>
      <c r="T153" s="120">
        <f t="shared" si="4"/>
        <v>0</v>
      </c>
      <c r="U153" s="102"/>
      <c r="V153" s="102"/>
      <c r="W153" s="103"/>
      <c r="X153" s="121"/>
      <c r="Y153" s="120">
        <v>0</v>
      </c>
      <c r="Z153" s="83"/>
      <c r="AA153" s="103">
        <v>0</v>
      </c>
      <c r="AB153" s="83"/>
      <c r="AC153" s="83">
        <v>14000</v>
      </c>
      <c r="AD153" s="83">
        <v>10900</v>
      </c>
      <c r="AE153" s="255" t="s">
        <v>7268</v>
      </c>
      <c r="AF153" s="133" t="s">
        <v>1886</v>
      </c>
      <c r="AG153" s="170" t="s">
        <v>7307</v>
      </c>
      <c r="AH153" s="164" t="s">
        <v>1885</v>
      </c>
      <c r="AJ153" s="31">
        <v>14000</v>
      </c>
      <c r="AK153" s="32">
        <v>10900</v>
      </c>
      <c r="AL153" s="33">
        <v>24900</v>
      </c>
      <c r="AM153" s="34">
        <v>0.6</v>
      </c>
      <c r="AN153" s="31">
        <v>8400</v>
      </c>
      <c r="AO153" s="32">
        <v>6540</v>
      </c>
      <c r="AP153" s="33">
        <v>14940</v>
      </c>
      <c r="AQ153" s="35">
        <v>21</v>
      </c>
      <c r="AR153" s="42">
        <v>0.02</v>
      </c>
      <c r="AS153" s="31">
        <v>12731.597288742538</v>
      </c>
      <c r="AT153" s="32">
        <v>10944.15446787532</v>
      </c>
      <c r="AU153" s="33">
        <v>23675.751756617858</v>
      </c>
      <c r="AV153" s="42">
        <v>0.1</v>
      </c>
      <c r="AW153" s="31">
        <v>1720.4280104918539</v>
      </c>
      <c r="AX153" s="32">
        <v>918.27423710593439</v>
      </c>
      <c r="AY153" s="33">
        <v>2638.7022475977883</v>
      </c>
    </row>
    <row r="154" spans="1:51" x14ac:dyDescent="0.25">
      <c r="A154" t="s">
        <v>12</v>
      </c>
      <c r="B154" s="27">
        <v>234112002000</v>
      </c>
      <c r="C154" s="27" t="s">
        <v>8215</v>
      </c>
      <c r="D154">
        <v>293082</v>
      </c>
      <c r="E154" t="s">
        <v>562</v>
      </c>
      <c r="F154" t="s">
        <v>3931</v>
      </c>
      <c r="G154" s="5" t="s">
        <v>2245</v>
      </c>
      <c r="H154" s="96" t="s">
        <v>6298</v>
      </c>
      <c r="I154" t="s">
        <v>1994</v>
      </c>
      <c r="J154" s="96" t="s">
        <v>8</v>
      </c>
      <c r="K154" s="248">
        <v>0.6</v>
      </c>
      <c r="M154" s="101">
        <v>0</v>
      </c>
      <c r="N154" s="101">
        <v>0</v>
      </c>
      <c r="O154" s="101">
        <v>0</v>
      </c>
      <c r="P154" s="101">
        <v>0</v>
      </c>
      <c r="Q154" s="101">
        <v>0</v>
      </c>
      <c r="R154" s="101">
        <v>0</v>
      </c>
      <c r="S154" s="101">
        <v>0</v>
      </c>
      <c r="T154" s="120">
        <f t="shared" si="4"/>
        <v>0</v>
      </c>
      <c r="U154" s="102"/>
      <c r="V154" s="102"/>
      <c r="W154" s="103"/>
      <c r="X154" s="121"/>
      <c r="Y154" s="120">
        <v>0</v>
      </c>
      <c r="Z154" s="83"/>
      <c r="AA154" s="103">
        <v>0</v>
      </c>
      <c r="AB154" s="83"/>
      <c r="AC154" s="83">
        <v>14000</v>
      </c>
      <c r="AD154" s="83">
        <v>10900</v>
      </c>
      <c r="AE154" s="255" t="s">
        <v>7268</v>
      </c>
      <c r="AF154" s="133" t="s">
        <v>1886</v>
      </c>
      <c r="AG154" s="170" t="s">
        <v>7307</v>
      </c>
      <c r="AH154" s="164" t="s">
        <v>1885</v>
      </c>
      <c r="AJ154" s="31">
        <v>14000</v>
      </c>
      <c r="AK154" s="32">
        <v>10900</v>
      </c>
      <c r="AL154" s="33">
        <v>24900</v>
      </c>
      <c r="AM154" s="34">
        <v>0.6</v>
      </c>
      <c r="AN154" s="31">
        <v>8400</v>
      </c>
      <c r="AO154" s="32">
        <v>6540</v>
      </c>
      <c r="AP154" s="33">
        <v>14940</v>
      </c>
      <c r="AQ154" s="35">
        <v>21</v>
      </c>
      <c r="AR154" s="42">
        <v>0.02</v>
      </c>
      <c r="AS154" s="31">
        <v>12731.597288742538</v>
      </c>
      <c r="AT154" s="32">
        <v>10944.15446787532</v>
      </c>
      <c r="AU154" s="33">
        <v>23675.751756617858</v>
      </c>
      <c r="AV154" s="42">
        <v>0.1</v>
      </c>
      <c r="AW154" s="31">
        <v>1720.4280104918539</v>
      </c>
      <c r="AX154" s="32">
        <v>918.27423710593439</v>
      </c>
      <c r="AY154" s="33">
        <v>2638.7022475977883</v>
      </c>
    </row>
    <row r="155" spans="1:51" x14ac:dyDescent="0.25">
      <c r="A155" t="s">
        <v>12</v>
      </c>
      <c r="B155" s="27">
        <v>244110104000</v>
      </c>
      <c r="C155" s="27" t="s">
        <v>8215</v>
      </c>
      <c r="D155">
        <v>293114</v>
      </c>
      <c r="E155" t="s">
        <v>608</v>
      </c>
      <c r="F155" t="s">
        <v>3908</v>
      </c>
      <c r="G155" s="5" t="s">
        <v>2293</v>
      </c>
      <c r="H155" s="96" t="s">
        <v>6298</v>
      </c>
      <c r="I155" t="s">
        <v>1994</v>
      </c>
      <c r="J155" s="96" t="s">
        <v>8</v>
      </c>
      <c r="K155" s="248">
        <v>0.6</v>
      </c>
      <c r="M155" s="101">
        <v>0</v>
      </c>
      <c r="N155" s="101">
        <v>0</v>
      </c>
      <c r="O155" s="101">
        <v>0</v>
      </c>
      <c r="P155" s="101">
        <v>0</v>
      </c>
      <c r="Q155" s="101">
        <v>0</v>
      </c>
      <c r="R155" s="101">
        <v>0</v>
      </c>
      <c r="S155" s="101">
        <v>0</v>
      </c>
      <c r="T155" s="120">
        <f t="shared" si="4"/>
        <v>0</v>
      </c>
      <c r="U155" s="102"/>
      <c r="V155" s="102"/>
      <c r="W155" s="103"/>
      <c r="X155" s="121"/>
      <c r="Y155" s="120">
        <v>0</v>
      </c>
      <c r="Z155" s="83"/>
      <c r="AA155" s="103">
        <v>0</v>
      </c>
      <c r="AB155" s="83"/>
      <c r="AC155" s="83">
        <v>14000</v>
      </c>
      <c r="AD155" s="83">
        <v>10900</v>
      </c>
      <c r="AE155" s="255" t="s">
        <v>7268</v>
      </c>
      <c r="AF155" s="133" t="s">
        <v>1886</v>
      </c>
      <c r="AG155" s="170" t="s">
        <v>7309</v>
      </c>
      <c r="AH155" s="164">
        <v>8</v>
      </c>
      <c r="AJ155" s="31">
        <v>14000</v>
      </c>
      <c r="AK155" s="32">
        <v>10900</v>
      </c>
      <c r="AL155" s="33">
        <v>24900</v>
      </c>
      <c r="AM155" s="34">
        <v>0.6</v>
      </c>
      <c r="AN155" s="31">
        <v>8400</v>
      </c>
      <c r="AO155" s="32">
        <v>6540</v>
      </c>
      <c r="AP155" s="33">
        <v>14940</v>
      </c>
      <c r="AQ155" s="35">
        <v>8</v>
      </c>
      <c r="AR155" s="42">
        <v>0.02</v>
      </c>
      <c r="AS155" s="31">
        <v>9841.9388004190296</v>
      </c>
      <c r="AT155" s="32">
        <v>8460.1873631678263</v>
      </c>
      <c r="AU155" s="33">
        <v>18302.126163586858</v>
      </c>
      <c r="AV155" s="42">
        <v>0.1</v>
      </c>
      <c r="AW155" s="31">
        <v>4591.3370859680053</v>
      </c>
      <c r="AX155" s="32">
        <v>2450.6149250081726</v>
      </c>
      <c r="AY155" s="33">
        <v>7041.9520109761779</v>
      </c>
    </row>
    <row r="156" spans="1:51" x14ac:dyDescent="0.25">
      <c r="A156" t="s">
        <v>12</v>
      </c>
      <c r="B156" s="27">
        <v>244110102000</v>
      </c>
      <c r="C156" s="27" t="s">
        <v>8215</v>
      </c>
      <c r="D156">
        <v>293119</v>
      </c>
      <c r="E156" t="s">
        <v>551</v>
      </c>
      <c r="F156" t="s">
        <v>3906</v>
      </c>
      <c r="G156" s="5" t="s">
        <v>2232</v>
      </c>
      <c r="H156" s="96" t="s">
        <v>6298</v>
      </c>
      <c r="I156" t="s">
        <v>1994</v>
      </c>
      <c r="J156" s="96" t="s">
        <v>8</v>
      </c>
      <c r="K156" s="248">
        <v>0.6</v>
      </c>
      <c r="M156" s="101">
        <v>0</v>
      </c>
      <c r="N156" s="101">
        <v>0</v>
      </c>
      <c r="O156" s="101">
        <v>0</v>
      </c>
      <c r="P156" s="101">
        <v>0</v>
      </c>
      <c r="Q156" s="101">
        <v>0</v>
      </c>
      <c r="R156" s="101">
        <v>0</v>
      </c>
      <c r="S156" s="101">
        <v>0</v>
      </c>
      <c r="T156" s="120">
        <f t="shared" si="4"/>
        <v>0</v>
      </c>
      <c r="U156" s="102"/>
      <c r="V156" s="102"/>
      <c r="W156" s="103"/>
      <c r="X156" s="121"/>
      <c r="Y156" s="120">
        <v>0</v>
      </c>
      <c r="Z156" s="83"/>
      <c r="AA156" s="103">
        <v>0</v>
      </c>
      <c r="AB156" s="83"/>
      <c r="AC156" s="83">
        <v>14000</v>
      </c>
      <c r="AD156" s="83">
        <v>10900</v>
      </c>
      <c r="AE156" s="255" t="s">
        <v>7268</v>
      </c>
      <c r="AF156" s="133" t="s">
        <v>1886</v>
      </c>
      <c r="AG156" s="170" t="s">
        <v>7309</v>
      </c>
      <c r="AH156" s="164">
        <v>9</v>
      </c>
      <c r="AJ156" s="31">
        <v>14000</v>
      </c>
      <c r="AK156" s="32">
        <v>10900</v>
      </c>
      <c r="AL156" s="33">
        <v>24900</v>
      </c>
      <c r="AM156" s="34">
        <v>0.6</v>
      </c>
      <c r="AN156" s="31">
        <v>8400</v>
      </c>
      <c r="AO156" s="32">
        <v>6540</v>
      </c>
      <c r="AP156" s="33">
        <v>14940</v>
      </c>
      <c r="AQ156" s="35">
        <v>9</v>
      </c>
      <c r="AR156" s="42">
        <v>0.02</v>
      </c>
      <c r="AS156" s="31">
        <v>10038.77757642741</v>
      </c>
      <c r="AT156" s="32">
        <v>8629.3911104311846</v>
      </c>
      <c r="AU156" s="33">
        <v>18668.168686858597</v>
      </c>
      <c r="AV156" s="42">
        <v>0.1</v>
      </c>
      <c r="AW156" s="31">
        <v>4257.4216615339683</v>
      </c>
      <c r="AX156" s="32">
        <v>2272.3883850075781</v>
      </c>
      <c r="AY156" s="33">
        <v>6529.8100465415464</v>
      </c>
    </row>
    <row r="157" spans="1:51" x14ac:dyDescent="0.25">
      <c r="A157" t="s">
        <v>12</v>
      </c>
      <c r="B157" s="27">
        <v>234112902000</v>
      </c>
      <c r="C157" s="27" t="s">
        <v>8215</v>
      </c>
      <c r="D157">
        <v>293727</v>
      </c>
      <c r="E157" t="s">
        <v>577</v>
      </c>
      <c r="F157" t="s">
        <v>3930</v>
      </c>
      <c r="G157" s="5" t="s">
        <v>2260</v>
      </c>
      <c r="H157" s="96" t="s">
        <v>6298</v>
      </c>
      <c r="I157" t="s">
        <v>1994</v>
      </c>
      <c r="J157" s="96" t="s">
        <v>8</v>
      </c>
      <c r="K157" s="248">
        <v>0.6</v>
      </c>
      <c r="M157" s="101">
        <v>0</v>
      </c>
      <c r="N157" s="101">
        <v>0</v>
      </c>
      <c r="O157" s="101">
        <v>0</v>
      </c>
      <c r="P157" s="101">
        <v>0</v>
      </c>
      <c r="Q157" s="101">
        <v>0</v>
      </c>
      <c r="R157" s="101">
        <v>0</v>
      </c>
      <c r="S157" s="101">
        <v>0</v>
      </c>
      <c r="T157" s="120">
        <f t="shared" si="4"/>
        <v>0</v>
      </c>
      <c r="U157" s="102"/>
      <c r="V157" s="102"/>
      <c r="W157" s="103"/>
      <c r="X157" s="121"/>
      <c r="Y157" s="120">
        <v>0</v>
      </c>
      <c r="Z157" s="83"/>
      <c r="AA157" s="103">
        <v>0</v>
      </c>
      <c r="AB157" s="83"/>
      <c r="AC157" s="83">
        <v>14000</v>
      </c>
      <c r="AD157" s="83">
        <v>10900</v>
      </c>
      <c r="AE157" s="255" t="s">
        <v>7268</v>
      </c>
      <c r="AF157" s="133" t="s">
        <v>1886</v>
      </c>
      <c r="AG157" s="170" t="s">
        <v>7307</v>
      </c>
      <c r="AH157" s="164" t="s">
        <v>1885</v>
      </c>
      <c r="AJ157" s="31">
        <v>14000</v>
      </c>
      <c r="AK157" s="32">
        <v>10900</v>
      </c>
      <c r="AL157" s="33">
        <v>24900</v>
      </c>
      <c r="AM157" s="34">
        <v>0.6</v>
      </c>
      <c r="AN157" s="31">
        <v>8400</v>
      </c>
      <c r="AO157" s="32">
        <v>6540</v>
      </c>
      <c r="AP157" s="33">
        <v>14940</v>
      </c>
      <c r="AQ157" s="35">
        <v>21</v>
      </c>
      <c r="AR157" s="42">
        <v>0.02</v>
      </c>
      <c r="AS157" s="31">
        <v>12731.597288742538</v>
      </c>
      <c r="AT157" s="32">
        <v>10944.15446787532</v>
      </c>
      <c r="AU157" s="33">
        <v>23675.751756617858</v>
      </c>
      <c r="AV157" s="42">
        <v>0.1</v>
      </c>
      <c r="AW157" s="31">
        <v>1720.4280104918539</v>
      </c>
      <c r="AX157" s="32">
        <v>918.27423710593439</v>
      </c>
      <c r="AY157" s="33">
        <v>2638.7022475977883</v>
      </c>
    </row>
    <row r="158" spans="1:51" x14ac:dyDescent="0.25">
      <c r="A158" t="s">
        <v>12</v>
      </c>
      <c r="B158" s="27">
        <v>234111512000</v>
      </c>
      <c r="C158" s="27" t="s">
        <v>8215</v>
      </c>
      <c r="D158">
        <v>293780</v>
      </c>
      <c r="E158" t="s">
        <v>1102</v>
      </c>
      <c r="F158" t="s">
        <v>3929</v>
      </c>
      <c r="G158" s="5" t="s">
        <v>2802</v>
      </c>
      <c r="H158" s="96" t="s">
        <v>6298</v>
      </c>
      <c r="I158" t="s">
        <v>1994</v>
      </c>
      <c r="J158" s="96" t="s">
        <v>8</v>
      </c>
      <c r="K158" s="248">
        <v>0.6</v>
      </c>
      <c r="M158" s="101">
        <v>0</v>
      </c>
      <c r="N158" s="101">
        <v>0</v>
      </c>
      <c r="O158" s="101">
        <v>0</v>
      </c>
      <c r="P158" s="101">
        <v>0</v>
      </c>
      <c r="Q158" s="101">
        <v>0</v>
      </c>
      <c r="R158" s="101">
        <v>0</v>
      </c>
      <c r="S158" s="101">
        <v>0</v>
      </c>
      <c r="T158" s="120">
        <f t="shared" si="4"/>
        <v>0</v>
      </c>
      <c r="U158" s="102"/>
      <c r="V158" s="102"/>
      <c r="W158" s="103"/>
      <c r="X158" s="121"/>
      <c r="Y158" s="120">
        <v>0</v>
      </c>
      <c r="Z158" s="83"/>
      <c r="AA158" s="103">
        <v>0</v>
      </c>
      <c r="AB158" s="83"/>
      <c r="AC158" s="83">
        <v>14000</v>
      </c>
      <c r="AD158" s="83">
        <v>10900</v>
      </c>
      <c r="AE158" s="255" t="s">
        <v>7268</v>
      </c>
      <c r="AF158" s="133" t="s">
        <v>1886</v>
      </c>
      <c r="AG158" s="170" t="s">
        <v>7307</v>
      </c>
      <c r="AH158" s="164" t="s">
        <v>1885</v>
      </c>
      <c r="AJ158" s="31">
        <v>14000</v>
      </c>
      <c r="AK158" s="32">
        <v>10900</v>
      </c>
      <c r="AL158" s="33">
        <v>24900</v>
      </c>
      <c r="AM158" s="34">
        <v>0.6</v>
      </c>
      <c r="AN158" s="31">
        <v>8400</v>
      </c>
      <c r="AO158" s="32">
        <v>6540</v>
      </c>
      <c r="AP158" s="33">
        <v>14940</v>
      </c>
      <c r="AQ158" s="35">
        <v>21</v>
      </c>
      <c r="AR158" s="42">
        <v>0.02</v>
      </c>
      <c r="AS158" s="31">
        <v>12731.597288742538</v>
      </c>
      <c r="AT158" s="32">
        <v>10944.15446787532</v>
      </c>
      <c r="AU158" s="33">
        <v>23675.751756617858</v>
      </c>
      <c r="AV158" s="42">
        <v>0.1</v>
      </c>
      <c r="AW158" s="31">
        <v>1720.4280104918539</v>
      </c>
      <c r="AX158" s="32">
        <v>918.27423710593439</v>
      </c>
      <c r="AY158" s="33">
        <v>2638.7022475977883</v>
      </c>
    </row>
    <row r="159" spans="1:51" x14ac:dyDescent="0.25">
      <c r="A159" t="s">
        <v>12</v>
      </c>
      <c r="B159" s="27">
        <v>234112912000</v>
      </c>
      <c r="C159" s="27" t="s">
        <v>8215</v>
      </c>
      <c r="D159">
        <v>293874</v>
      </c>
      <c r="E159" t="s">
        <v>1122</v>
      </c>
      <c r="F159" t="s">
        <v>3928</v>
      </c>
      <c r="G159" s="5" t="s">
        <v>2822</v>
      </c>
      <c r="H159" s="96" t="s">
        <v>6298</v>
      </c>
      <c r="I159" t="s">
        <v>1994</v>
      </c>
      <c r="J159" s="96" t="s">
        <v>8</v>
      </c>
      <c r="K159" s="248">
        <v>0.6</v>
      </c>
      <c r="M159" s="101">
        <v>0</v>
      </c>
      <c r="N159" s="101">
        <v>0</v>
      </c>
      <c r="O159" s="101">
        <v>0</v>
      </c>
      <c r="P159" s="101">
        <v>0</v>
      </c>
      <c r="Q159" s="101">
        <v>0</v>
      </c>
      <c r="R159" s="101">
        <v>0</v>
      </c>
      <c r="S159" s="101">
        <v>0</v>
      </c>
      <c r="T159" s="120">
        <f t="shared" si="4"/>
        <v>0</v>
      </c>
      <c r="U159" s="102"/>
      <c r="V159" s="102"/>
      <c r="W159" s="103"/>
      <c r="X159" s="121"/>
      <c r="Y159" s="120">
        <v>0</v>
      </c>
      <c r="Z159" s="83"/>
      <c r="AA159" s="103">
        <v>0</v>
      </c>
      <c r="AB159" s="83"/>
      <c r="AC159" s="83">
        <v>14000</v>
      </c>
      <c r="AD159" s="83">
        <v>10900</v>
      </c>
      <c r="AE159" s="255" t="s">
        <v>7268</v>
      </c>
      <c r="AF159" s="133" t="s">
        <v>1886</v>
      </c>
      <c r="AG159" s="170" t="s">
        <v>7307</v>
      </c>
      <c r="AH159" s="164" t="s">
        <v>1885</v>
      </c>
      <c r="AJ159" s="31">
        <v>14000</v>
      </c>
      <c r="AK159" s="32">
        <v>10900</v>
      </c>
      <c r="AL159" s="33">
        <v>24900</v>
      </c>
      <c r="AM159" s="34">
        <v>0.6</v>
      </c>
      <c r="AN159" s="31">
        <v>8400</v>
      </c>
      <c r="AO159" s="32">
        <v>6540</v>
      </c>
      <c r="AP159" s="33">
        <v>14940</v>
      </c>
      <c r="AQ159" s="35">
        <v>21</v>
      </c>
      <c r="AR159" s="42">
        <v>0.02</v>
      </c>
      <c r="AS159" s="31">
        <v>12731.597288742538</v>
      </c>
      <c r="AT159" s="32">
        <v>10944.15446787532</v>
      </c>
      <c r="AU159" s="33">
        <v>23675.751756617858</v>
      </c>
      <c r="AV159" s="42">
        <v>0.1</v>
      </c>
      <c r="AW159" s="31">
        <v>1720.4280104918539</v>
      </c>
      <c r="AX159" s="32">
        <v>918.27423710593439</v>
      </c>
      <c r="AY159" s="33">
        <v>2638.7022475977883</v>
      </c>
    </row>
    <row r="160" spans="1:51" x14ac:dyDescent="0.25">
      <c r="A160" t="s">
        <v>12</v>
      </c>
      <c r="B160" s="27">
        <v>234112904000</v>
      </c>
      <c r="C160" s="27" t="s">
        <v>8215</v>
      </c>
      <c r="D160">
        <v>293884</v>
      </c>
      <c r="E160" t="s">
        <v>651</v>
      </c>
      <c r="F160" t="s">
        <v>3927</v>
      </c>
      <c r="G160" s="5" t="s">
        <v>2336</v>
      </c>
      <c r="H160" s="96" t="s">
        <v>6298</v>
      </c>
      <c r="I160" t="s">
        <v>1994</v>
      </c>
      <c r="J160" s="96" t="s">
        <v>8</v>
      </c>
      <c r="K160" s="248">
        <v>0.6</v>
      </c>
      <c r="M160" s="101">
        <v>0</v>
      </c>
      <c r="N160" s="101">
        <v>0</v>
      </c>
      <c r="O160" s="101">
        <v>0</v>
      </c>
      <c r="P160" s="101">
        <v>0</v>
      </c>
      <c r="Q160" s="101">
        <v>0</v>
      </c>
      <c r="R160" s="101">
        <v>0</v>
      </c>
      <c r="S160" s="101">
        <v>0</v>
      </c>
      <c r="T160" s="120">
        <f t="shared" si="4"/>
        <v>0</v>
      </c>
      <c r="U160" s="102"/>
      <c r="V160" s="102"/>
      <c r="W160" s="103"/>
      <c r="X160" s="121"/>
      <c r="Y160" s="120">
        <v>0</v>
      </c>
      <c r="Z160" s="83"/>
      <c r="AA160" s="103">
        <v>0</v>
      </c>
      <c r="AB160" s="83"/>
      <c r="AC160" s="83">
        <v>14000</v>
      </c>
      <c r="AD160" s="83">
        <v>10900</v>
      </c>
      <c r="AE160" s="255" t="s">
        <v>7268</v>
      </c>
      <c r="AF160" s="133" t="s">
        <v>1886</v>
      </c>
      <c r="AG160" s="170" t="s">
        <v>7307</v>
      </c>
      <c r="AH160" s="164" t="s">
        <v>1885</v>
      </c>
      <c r="AJ160" s="31">
        <v>14000</v>
      </c>
      <c r="AK160" s="32">
        <v>10900</v>
      </c>
      <c r="AL160" s="33">
        <v>24900</v>
      </c>
      <c r="AM160" s="34">
        <v>0.6</v>
      </c>
      <c r="AN160" s="31">
        <v>8400</v>
      </c>
      <c r="AO160" s="32">
        <v>6540</v>
      </c>
      <c r="AP160" s="33">
        <v>14940</v>
      </c>
      <c r="AQ160" s="35">
        <v>21</v>
      </c>
      <c r="AR160" s="42">
        <v>0.02</v>
      </c>
      <c r="AS160" s="31">
        <v>12731.597288742538</v>
      </c>
      <c r="AT160" s="32">
        <v>10944.15446787532</v>
      </c>
      <c r="AU160" s="33">
        <v>23675.751756617858</v>
      </c>
      <c r="AV160" s="42">
        <v>0.1</v>
      </c>
      <c r="AW160" s="31">
        <v>1720.4280104918539</v>
      </c>
      <c r="AX160" s="32">
        <v>918.27423710593439</v>
      </c>
      <c r="AY160" s="33">
        <v>2638.7022475977883</v>
      </c>
    </row>
    <row r="161" spans="1:51" x14ac:dyDescent="0.25">
      <c r="A161" t="s">
        <v>12</v>
      </c>
      <c r="B161" s="27">
        <v>234113510000</v>
      </c>
      <c r="C161" s="27" t="s">
        <v>8215</v>
      </c>
      <c r="D161">
        <v>294032</v>
      </c>
      <c r="E161" t="s">
        <v>1060</v>
      </c>
      <c r="F161" t="s">
        <v>3903</v>
      </c>
      <c r="G161" s="5" t="s">
        <v>2759</v>
      </c>
      <c r="H161" s="96" t="s">
        <v>6298</v>
      </c>
      <c r="I161" t="s">
        <v>1994</v>
      </c>
      <c r="J161" s="96" t="s">
        <v>8</v>
      </c>
      <c r="K161" s="248">
        <v>0.6</v>
      </c>
      <c r="M161" s="101">
        <v>0</v>
      </c>
      <c r="N161" s="101">
        <v>0</v>
      </c>
      <c r="O161" s="101">
        <v>0</v>
      </c>
      <c r="P161" s="101">
        <v>0</v>
      </c>
      <c r="Q161" s="101">
        <v>0</v>
      </c>
      <c r="R161" s="101">
        <v>0</v>
      </c>
      <c r="S161" s="101">
        <v>0</v>
      </c>
      <c r="T161" s="120">
        <f t="shared" si="4"/>
        <v>0</v>
      </c>
      <c r="U161" s="102"/>
      <c r="V161" s="102"/>
      <c r="W161" s="103"/>
      <c r="X161" s="121"/>
      <c r="Y161" s="120">
        <v>0</v>
      </c>
      <c r="Z161" s="83"/>
      <c r="AA161" s="103">
        <v>0</v>
      </c>
      <c r="AB161" s="83"/>
      <c r="AC161" s="83">
        <v>14000</v>
      </c>
      <c r="AD161" s="83">
        <v>10900</v>
      </c>
      <c r="AE161" s="255" t="s">
        <v>7268</v>
      </c>
      <c r="AF161" s="133" t="s">
        <v>1886</v>
      </c>
      <c r="AG161" s="170" t="s">
        <v>7309</v>
      </c>
      <c r="AH161" s="164">
        <v>10</v>
      </c>
      <c r="AJ161" s="31">
        <v>14000</v>
      </c>
      <c r="AK161" s="32">
        <v>10900</v>
      </c>
      <c r="AL161" s="33">
        <v>24900</v>
      </c>
      <c r="AM161" s="34">
        <v>0.6</v>
      </c>
      <c r="AN161" s="31">
        <v>8400</v>
      </c>
      <c r="AO161" s="32">
        <v>6540</v>
      </c>
      <c r="AP161" s="33">
        <v>14940</v>
      </c>
      <c r="AQ161" s="35">
        <v>10</v>
      </c>
      <c r="AR161" s="42">
        <v>0.02</v>
      </c>
      <c r="AS161" s="31">
        <v>10239.55312795596</v>
      </c>
      <c r="AT161" s="32">
        <v>8801.9789326398059</v>
      </c>
      <c r="AU161" s="33">
        <v>19041.532060595768</v>
      </c>
      <c r="AV161" s="42">
        <v>0.1</v>
      </c>
      <c r="AW161" s="31">
        <v>3947.7909952405889</v>
      </c>
      <c r="AX161" s="32">
        <v>2107.1237751888448</v>
      </c>
      <c r="AY161" s="33">
        <v>6054.9147704294337</v>
      </c>
    </row>
    <row r="162" spans="1:51" x14ac:dyDescent="0.25">
      <c r="A162" t="s">
        <v>12</v>
      </c>
      <c r="B162" s="27">
        <v>234112402000</v>
      </c>
      <c r="C162" s="27" t="s">
        <v>8215</v>
      </c>
      <c r="D162">
        <v>295098</v>
      </c>
      <c r="E162" t="s">
        <v>570</v>
      </c>
      <c r="F162" t="s">
        <v>3926</v>
      </c>
      <c r="G162" s="5" t="s">
        <v>2253</v>
      </c>
      <c r="H162" s="96" t="s">
        <v>6298</v>
      </c>
      <c r="I162" t="s">
        <v>1994</v>
      </c>
      <c r="J162" s="96" t="s">
        <v>8</v>
      </c>
      <c r="K162" s="248">
        <v>0.6</v>
      </c>
      <c r="M162" s="101">
        <v>0</v>
      </c>
      <c r="N162" s="101">
        <v>0</v>
      </c>
      <c r="O162" s="101">
        <v>0</v>
      </c>
      <c r="P162" s="101">
        <v>0</v>
      </c>
      <c r="Q162" s="101">
        <v>0</v>
      </c>
      <c r="R162" s="101">
        <v>0</v>
      </c>
      <c r="S162" s="101">
        <v>0</v>
      </c>
      <c r="T162" s="120">
        <f t="shared" si="4"/>
        <v>0</v>
      </c>
      <c r="U162" s="102"/>
      <c r="V162" s="102"/>
      <c r="W162" s="103"/>
      <c r="X162" s="121"/>
      <c r="Y162" s="120">
        <v>0</v>
      </c>
      <c r="Z162" s="83"/>
      <c r="AA162" s="103">
        <v>0</v>
      </c>
      <c r="AB162" s="83"/>
      <c r="AC162" s="83">
        <v>14000</v>
      </c>
      <c r="AD162" s="83">
        <v>10900</v>
      </c>
      <c r="AE162" s="255" t="s">
        <v>7268</v>
      </c>
      <c r="AF162" s="133" t="s">
        <v>1886</v>
      </c>
      <c r="AG162" s="170" t="s">
        <v>7307</v>
      </c>
      <c r="AH162" s="164" t="s">
        <v>1885</v>
      </c>
      <c r="AJ162" s="31">
        <v>14000</v>
      </c>
      <c r="AK162" s="32">
        <v>10900</v>
      </c>
      <c r="AL162" s="33">
        <v>24900</v>
      </c>
      <c r="AM162" s="34">
        <v>0.6</v>
      </c>
      <c r="AN162" s="31">
        <v>8400</v>
      </c>
      <c r="AO162" s="32">
        <v>6540</v>
      </c>
      <c r="AP162" s="33">
        <v>14940</v>
      </c>
      <c r="AQ162" s="35">
        <v>21</v>
      </c>
      <c r="AR162" s="42">
        <v>0.02</v>
      </c>
      <c r="AS162" s="31">
        <v>12731.597288742538</v>
      </c>
      <c r="AT162" s="32">
        <v>10944.15446787532</v>
      </c>
      <c r="AU162" s="33">
        <v>23675.751756617858</v>
      </c>
      <c r="AV162" s="42">
        <v>0.1</v>
      </c>
      <c r="AW162" s="31">
        <v>1720.4280104918539</v>
      </c>
      <c r="AX162" s="32">
        <v>918.27423710593439</v>
      </c>
      <c r="AY162" s="33">
        <v>2638.7022475977883</v>
      </c>
    </row>
    <row r="163" spans="1:51" x14ac:dyDescent="0.25">
      <c r="A163" t="s">
        <v>12</v>
      </c>
      <c r="B163" s="27">
        <v>234112410020</v>
      </c>
      <c r="C163" s="27" t="s">
        <v>8215</v>
      </c>
      <c r="D163">
        <v>295210</v>
      </c>
      <c r="E163" t="s">
        <v>1424</v>
      </c>
      <c r="F163" t="s">
        <v>3925</v>
      </c>
      <c r="G163" s="5" t="s">
        <v>3072</v>
      </c>
      <c r="H163" s="96" t="s">
        <v>6298</v>
      </c>
      <c r="I163" t="s">
        <v>1994</v>
      </c>
      <c r="J163" s="96" t="s">
        <v>8</v>
      </c>
      <c r="K163" s="248">
        <v>0.6</v>
      </c>
      <c r="M163" s="101">
        <v>0</v>
      </c>
      <c r="N163" s="101">
        <v>0</v>
      </c>
      <c r="O163" s="101">
        <v>0</v>
      </c>
      <c r="P163" s="101">
        <v>0</v>
      </c>
      <c r="Q163" s="101">
        <v>0</v>
      </c>
      <c r="R163" s="101">
        <v>0</v>
      </c>
      <c r="S163" s="101">
        <v>0</v>
      </c>
      <c r="T163" s="120">
        <f t="shared" si="4"/>
        <v>0</v>
      </c>
      <c r="U163" s="102"/>
      <c r="V163" s="102"/>
      <c r="W163" s="103"/>
      <c r="X163" s="121"/>
      <c r="Y163" s="120">
        <v>0</v>
      </c>
      <c r="Z163" s="83"/>
      <c r="AA163" s="103">
        <v>0</v>
      </c>
      <c r="AB163" s="83"/>
      <c r="AC163" s="83">
        <v>14000</v>
      </c>
      <c r="AD163" s="83">
        <v>10900</v>
      </c>
      <c r="AE163" s="255" t="s">
        <v>7268</v>
      </c>
      <c r="AF163" s="133" t="s">
        <v>1886</v>
      </c>
      <c r="AG163" s="170" t="s">
        <v>7307</v>
      </c>
      <c r="AH163" s="164" t="s">
        <v>1885</v>
      </c>
      <c r="AJ163" s="31">
        <v>14000</v>
      </c>
      <c r="AK163" s="32">
        <v>10900</v>
      </c>
      <c r="AL163" s="33">
        <v>24900</v>
      </c>
      <c r="AM163" s="34">
        <v>0.6</v>
      </c>
      <c r="AN163" s="31">
        <v>8400</v>
      </c>
      <c r="AO163" s="32">
        <v>6540</v>
      </c>
      <c r="AP163" s="33">
        <v>14940</v>
      </c>
      <c r="AQ163" s="35">
        <v>21</v>
      </c>
      <c r="AR163" s="42">
        <v>0.02</v>
      </c>
      <c r="AS163" s="31">
        <v>12731.597288742538</v>
      </c>
      <c r="AT163" s="32">
        <v>10944.15446787532</v>
      </c>
      <c r="AU163" s="33">
        <v>23675.751756617858</v>
      </c>
      <c r="AV163" s="42">
        <v>0.1</v>
      </c>
      <c r="AW163" s="31">
        <v>1720.4280104918539</v>
      </c>
      <c r="AX163" s="32">
        <v>918.27423710593439</v>
      </c>
      <c r="AY163" s="33">
        <v>2638.7022475977883</v>
      </c>
    </row>
    <row r="164" spans="1:51" x14ac:dyDescent="0.25">
      <c r="A164" t="s">
        <v>12</v>
      </c>
      <c r="B164" s="27">
        <v>234112403000</v>
      </c>
      <c r="C164" s="27" t="s">
        <v>8215</v>
      </c>
      <c r="D164">
        <v>295606</v>
      </c>
      <c r="E164" t="s">
        <v>604</v>
      </c>
      <c r="F164" t="s">
        <v>3924</v>
      </c>
      <c r="G164" s="5" t="s">
        <v>2289</v>
      </c>
      <c r="H164" s="96" t="s">
        <v>6298</v>
      </c>
      <c r="I164" t="s">
        <v>1994</v>
      </c>
      <c r="J164" s="96" t="s">
        <v>8</v>
      </c>
      <c r="K164" s="248">
        <v>0.6</v>
      </c>
      <c r="M164" s="101">
        <v>0</v>
      </c>
      <c r="N164" s="101">
        <v>0</v>
      </c>
      <c r="O164" s="101">
        <v>0</v>
      </c>
      <c r="P164" s="101">
        <v>0</v>
      </c>
      <c r="Q164" s="101">
        <v>0</v>
      </c>
      <c r="R164" s="101">
        <v>0</v>
      </c>
      <c r="S164" s="101">
        <v>0</v>
      </c>
      <c r="T164" s="120">
        <f t="shared" si="4"/>
        <v>0</v>
      </c>
      <c r="U164" s="102"/>
      <c r="V164" s="102"/>
      <c r="W164" s="103"/>
      <c r="X164" s="121"/>
      <c r="Y164" s="120">
        <v>0</v>
      </c>
      <c r="Z164" s="83"/>
      <c r="AA164" s="103">
        <v>0</v>
      </c>
      <c r="AB164" s="83"/>
      <c r="AC164" s="83">
        <v>14000</v>
      </c>
      <c r="AD164" s="83">
        <v>10900</v>
      </c>
      <c r="AE164" s="255" t="s">
        <v>7268</v>
      </c>
      <c r="AF164" s="133" t="s">
        <v>1886</v>
      </c>
      <c r="AG164" s="170" t="s">
        <v>7307</v>
      </c>
      <c r="AH164" s="164" t="s">
        <v>1885</v>
      </c>
      <c r="AJ164" s="31">
        <v>14000</v>
      </c>
      <c r="AK164" s="32">
        <v>10900</v>
      </c>
      <c r="AL164" s="33">
        <v>24900</v>
      </c>
      <c r="AM164" s="34">
        <v>0.6</v>
      </c>
      <c r="AN164" s="31">
        <v>8400</v>
      </c>
      <c r="AO164" s="32">
        <v>6540</v>
      </c>
      <c r="AP164" s="33">
        <v>14940</v>
      </c>
      <c r="AQ164" s="35">
        <v>21</v>
      </c>
      <c r="AR164" s="42">
        <v>0.02</v>
      </c>
      <c r="AS164" s="31">
        <v>12731.597288742538</v>
      </c>
      <c r="AT164" s="32">
        <v>10944.15446787532</v>
      </c>
      <c r="AU164" s="33">
        <v>23675.751756617858</v>
      </c>
      <c r="AV164" s="42">
        <v>0.1</v>
      </c>
      <c r="AW164" s="31">
        <v>1720.4280104918539</v>
      </c>
      <c r="AX164" s="32">
        <v>918.27423710593439</v>
      </c>
      <c r="AY164" s="33">
        <v>2638.7022475977883</v>
      </c>
    </row>
    <row r="165" spans="1:51" x14ac:dyDescent="0.25">
      <c r="A165" t="s">
        <v>12</v>
      </c>
      <c r="B165" s="27">
        <v>234112412000</v>
      </c>
      <c r="C165" s="27" t="s">
        <v>8215</v>
      </c>
      <c r="D165">
        <v>295780</v>
      </c>
      <c r="E165" t="s">
        <v>1114</v>
      </c>
      <c r="F165" t="s">
        <v>3923</v>
      </c>
      <c r="G165" s="5" t="s">
        <v>2814</v>
      </c>
      <c r="H165" s="96" t="s">
        <v>6298</v>
      </c>
      <c r="I165" t="s">
        <v>1994</v>
      </c>
      <c r="J165" s="96" t="s">
        <v>8</v>
      </c>
      <c r="K165" s="248">
        <v>0.6</v>
      </c>
      <c r="M165" s="101">
        <v>0</v>
      </c>
      <c r="N165" s="101">
        <v>0</v>
      </c>
      <c r="O165" s="101">
        <v>0</v>
      </c>
      <c r="P165" s="101">
        <v>0</v>
      </c>
      <c r="Q165" s="101">
        <v>0</v>
      </c>
      <c r="R165" s="101">
        <v>0</v>
      </c>
      <c r="S165" s="101">
        <v>0</v>
      </c>
      <c r="T165" s="120">
        <f t="shared" si="4"/>
        <v>0</v>
      </c>
      <c r="U165" s="102"/>
      <c r="V165" s="102"/>
      <c r="W165" s="103"/>
      <c r="X165" s="121"/>
      <c r="Y165" s="120">
        <v>0</v>
      </c>
      <c r="Z165" s="83"/>
      <c r="AA165" s="103">
        <v>0</v>
      </c>
      <c r="AB165" s="83"/>
      <c r="AC165" s="83">
        <v>14000</v>
      </c>
      <c r="AD165" s="83">
        <v>10900</v>
      </c>
      <c r="AE165" s="255" t="s">
        <v>7268</v>
      </c>
      <c r="AF165" s="133" t="s">
        <v>1886</v>
      </c>
      <c r="AG165" s="170" t="s">
        <v>7307</v>
      </c>
      <c r="AH165" s="164" t="s">
        <v>1885</v>
      </c>
      <c r="AJ165" s="31">
        <v>14000</v>
      </c>
      <c r="AK165" s="32">
        <v>10900</v>
      </c>
      <c r="AL165" s="33">
        <v>24900</v>
      </c>
      <c r="AM165" s="34">
        <v>0.6</v>
      </c>
      <c r="AN165" s="31">
        <v>8400</v>
      </c>
      <c r="AO165" s="32">
        <v>6540</v>
      </c>
      <c r="AP165" s="33">
        <v>14940</v>
      </c>
      <c r="AQ165" s="35">
        <v>21</v>
      </c>
      <c r="AR165" s="42">
        <v>0.02</v>
      </c>
      <c r="AS165" s="31">
        <v>12731.597288742538</v>
      </c>
      <c r="AT165" s="32">
        <v>10944.15446787532</v>
      </c>
      <c r="AU165" s="33">
        <v>23675.751756617858</v>
      </c>
      <c r="AV165" s="42">
        <v>0.1</v>
      </c>
      <c r="AW165" s="31">
        <v>1720.4280104918539</v>
      </c>
      <c r="AX165" s="32">
        <v>918.27423710593439</v>
      </c>
      <c r="AY165" s="33">
        <v>2638.7022475977883</v>
      </c>
    </row>
    <row r="166" spans="1:51" x14ac:dyDescent="0.25">
      <c r="A166" t="s">
        <v>7245</v>
      </c>
      <c r="B166" s="27">
        <v>234113206000</v>
      </c>
      <c r="C166" s="27" t="s">
        <v>8215</v>
      </c>
      <c r="D166">
        <v>4582</v>
      </c>
      <c r="E166" t="s">
        <v>3920</v>
      </c>
      <c r="F166" t="s">
        <v>3918</v>
      </c>
      <c r="G166" s="5" t="s">
        <v>3919</v>
      </c>
      <c r="H166" s="96" t="s">
        <v>6298</v>
      </c>
      <c r="I166" t="s">
        <v>1994</v>
      </c>
      <c r="J166" s="96" t="s">
        <v>8</v>
      </c>
      <c r="K166" s="248">
        <v>0.6</v>
      </c>
      <c r="M166" s="101">
        <v>0</v>
      </c>
      <c r="N166" s="101">
        <v>0</v>
      </c>
      <c r="O166" s="101">
        <v>0</v>
      </c>
      <c r="P166" s="101">
        <v>0</v>
      </c>
      <c r="Q166" s="101">
        <v>0</v>
      </c>
      <c r="R166" s="101">
        <v>0</v>
      </c>
      <c r="S166" s="101">
        <v>0</v>
      </c>
      <c r="T166" s="120">
        <f t="shared" si="4"/>
        <v>0</v>
      </c>
      <c r="U166" s="102"/>
      <c r="V166" s="295"/>
      <c r="W166" s="103"/>
      <c r="X166" s="121"/>
      <c r="Y166" s="120">
        <v>0</v>
      </c>
      <c r="Z166" s="83"/>
      <c r="AA166" s="103">
        <v>0</v>
      </c>
      <c r="AB166" s="255"/>
      <c r="AC166" s="83">
        <v>0</v>
      </c>
      <c r="AD166" s="83">
        <v>0</v>
      </c>
      <c r="AE166" s="255" t="s">
        <v>7272</v>
      </c>
      <c r="AF166" s="133" t="s">
        <v>1886</v>
      </c>
      <c r="AG166" s="170" t="s">
        <v>7305</v>
      </c>
      <c r="AH166" s="164" t="s">
        <v>1885</v>
      </c>
      <c r="AJ166" s="31"/>
      <c r="AK166" s="32"/>
      <c r="AL166" s="33"/>
      <c r="AM166" s="34">
        <v>0.6</v>
      </c>
      <c r="AN166" s="31"/>
      <c r="AO166" s="32"/>
      <c r="AP166" s="33"/>
      <c r="AQ166" s="35"/>
      <c r="AR166" s="42"/>
      <c r="AS166" s="31"/>
      <c r="AT166" s="32"/>
      <c r="AU166" s="33"/>
      <c r="AV166" s="42"/>
      <c r="AW166" s="31"/>
      <c r="AX166" s="32"/>
      <c r="AY166" s="33"/>
    </row>
    <row r="167" spans="1:51" x14ac:dyDescent="0.25">
      <c r="A167" s="249" t="s">
        <v>7243</v>
      </c>
      <c r="B167" s="250">
        <v>234111706002</v>
      </c>
      <c r="C167" s="249" t="s">
        <v>6337</v>
      </c>
      <c r="D167" s="249">
        <v>58718</v>
      </c>
      <c r="E167" s="249" t="s">
        <v>302</v>
      </c>
      <c r="F167" s="249" t="s">
        <v>3888</v>
      </c>
      <c r="G167" s="249" t="s">
        <v>2046</v>
      </c>
      <c r="H167" s="249" t="s">
        <v>6298</v>
      </c>
      <c r="I167" s="249" t="s">
        <v>1994</v>
      </c>
      <c r="J167" s="249" t="s">
        <v>8</v>
      </c>
      <c r="K167" s="251">
        <v>0.6</v>
      </c>
      <c r="L167" s="249"/>
      <c r="M167" s="123"/>
      <c r="N167" s="123"/>
      <c r="O167" s="123"/>
      <c r="P167" s="123"/>
      <c r="Q167" s="269"/>
      <c r="R167" s="166"/>
      <c r="S167" s="167"/>
      <c r="T167" s="165"/>
      <c r="U167" s="168"/>
      <c r="V167" s="269"/>
      <c r="W167" s="166"/>
      <c r="X167" s="121"/>
      <c r="Y167" s="120"/>
      <c r="Z167" s="124"/>
      <c r="AA167" s="124"/>
      <c r="AB167" s="124"/>
      <c r="AJ167" s="130"/>
      <c r="AK167" s="131"/>
      <c r="AL167" s="132"/>
      <c r="AM167" s="131"/>
      <c r="AN167" s="130"/>
      <c r="AO167" s="131"/>
      <c r="AP167" s="132"/>
      <c r="AQ167" s="131"/>
      <c r="AR167" s="131"/>
      <c r="AS167" s="130"/>
      <c r="AT167" s="131"/>
      <c r="AU167" s="132"/>
      <c r="AV167" s="131"/>
      <c r="AW167" s="130"/>
      <c r="AX167" s="131"/>
      <c r="AY167" s="132"/>
    </row>
    <row r="168" spans="1:51" x14ac:dyDescent="0.25">
      <c r="A168" s="249" t="s">
        <v>7243</v>
      </c>
      <c r="B168" s="250">
        <v>234111606022</v>
      </c>
      <c r="C168" s="249" t="s">
        <v>6337</v>
      </c>
      <c r="D168" s="249">
        <v>58732</v>
      </c>
      <c r="E168" s="249" t="s">
        <v>514</v>
      </c>
      <c r="F168" s="249" t="s">
        <v>3902</v>
      </c>
      <c r="G168" s="249" t="s">
        <v>2197</v>
      </c>
      <c r="H168" s="249" t="s">
        <v>6298</v>
      </c>
      <c r="I168" s="249" t="s">
        <v>1994</v>
      </c>
      <c r="J168" s="249" t="s">
        <v>8</v>
      </c>
      <c r="K168" s="251">
        <v>0.6</v>
      </c>
      <c r="L168" s="249"/>
      <c r="M168" s="123"/>
      <c r="N168" s="123"/>
      <c r="O168" s="123"/>
      <c r="P168" s="123"/>
      <c r="Q168" s="269"/>
      <c r="R168" s="166"/>
      <c r="S168" s="167"/>
      <c r="T168" s="165"/>
      <c r="U168" s="168"/>
      <c r="V168" s="269"/>
      <c r="W168" s="166"/>
      <c r="X168" s="121"/>
      <c r="Y168" s="120"/>
      <c r="Z168" s="124"/>
      <c r="AA168" s="124"/>
      <c r="AB168" s="124"/>
      <c r="AJ168" s="130"/>
      <c r="AK168" s="131"/>
      <c r="AL168" s="132"/>
      <c r="AM168" s="131"/>
      <c r="AN168" s="130"/>
      <c r="AO168" s="131"/>
      <c r="AP168" s="132"/>
      <c r="AQ168" s="131"/>
      <c r="AR168" s="131"/>
      <c r="AS168" s="130"/>
      <c r="AT168" s="131"/>
      <c r="AU168" s="132"/>
      <c r="AV168" s="131"/>
      <c r="AW168" s="130"/>
      <c r="AX168" s="131"/>
      <c r="AY168" s="132"/>
    </row>
    <row r="169" spans="1:51" x14ac:dyDescent="0.25">
      <c r="A169" s="249" t="s">
        <v>7243</v>
      </c>
      <c r="B169" s="250">
        <v>234112116002</v>
      </c>
      <c r="C169" s="249" t="s">
        <v>6337</v>
      </c>
      <c r="D169" s="249">
        <v>117770</v>
      </c>
      <c r="E169" s="249" t="s">
        <v>489</v>
      </c>
      <c r="F169" s="249" t="s">
        <v>3901</v>
      </c>
      <c r="G169" s="249" t="s">
        <v>2175</v>
      </c>
      <c r="H169" s="249" t="s">
        <v>6298</v>
      </c>
      <c r="I169" s="249" t="s">
        <v>1994</v>
      </c>
      <c r="J169" s="249" t="s">
        <v>8</v>
      </c>
      <c r="K169" s="251">
        <v>0.6</v>
      </c>
      <c r="L169" s="249"/>
      <c r="M169" s="123"/>
      <c r="N169" s="123"/>
      <c r="O169" s="123"/>
      <c r="P169" s="123"/>
      <c r="Q169" s="269"/>
      <c r="R169" s="166"/>
      <c r="S169" s="167"/>
      <c r="T169" s="165"/>
      <c r="U169" s="168"/>
      <c r="V169" s="269"/>
      <c r="W169" s="166"/>
      <c r="X169" s="121"/>
      <c r="Y169" s="120"/>
      <c r="Z169" s="124"/>
      <c r="AA169" s="124"/>
      <c r="AB169" s="124"/>
      <c r="AJ169" s="130"/>
      <c r="AK169" s="131"/>
      <c r="AL169" s="132"/>
      <c r="AM169" s="131"/>
      <c r="AN169" s="130"/>
      <c r="AO169" s="131"/>
      <c r="AP169" s="132"/>
      <c r="AQ169" s="131"/>
      <c r="AR169" s="131"/>
      <c r="AS169" s="130"/>
      <c r="AT169" s="131"/>
      <c r="AU169" s="132"/>
      <c r="AV169" s="131"/>
      <c r="AW169" s="130"/>
      <c r="AX169" s="131"/>
      <c r="AY169" s="132"/>
    </row>
    <row r="170" spans="1:51" x14ac:dyDescent="0.25">
      <c r="A170" s="249" t="s">
        <v>7243</v>
      </c>
      <c r="B170" s="250">
        <v>234111616002</v>
      </c>
      <c r="C170" s="249" t="s">
        <v>6337</v>
      </c>
      <c r="D170" s="249">
        <v>117771</v>
      </c>
      <c r="E170" s="249" t="s">
        <v>474</v>
      </c>
      <c r="F170" s="249" t="s">
        <v>3900</v>
      </c>
      <c r="G170" s="249" t="s">
        <v>2161</v>
      </c>
      <c r="H170" s="249" t="s">
        <v>6298</v>
      </c>
      <c r="I170" s="249" t="s">
        <v>1994</v>
      </c>
      <c r="J170" s="249" t="s">
        <v>8</v>
      </c>
      <c r="K170" s="251">
        <v>0.6</v>
      </c>
      <c r="L170" s="249"/>
      <c r="M170" s="123"/>
      <c r="N170" s="123"/>
      <c r="O170" s="123"/>
      <c r="P170" s="123"/>
      <c r="Q170" s="269"/>
      <c r="R170" s="166"/>
      <c r="S170" s="167"/>
      <c r="T170" s="165"/>
      <c r="U170" s="168"/>
      <c r="V170" s="269"/>
      <c r="W170" s="166"/>
      <c r="X170" s="121"/>
      <c r="Y170" s="120"/>
      <c r="Z170" s="124"/>
      <c r="AA170" s="124"/>
      <c r="AB170" s="124"/>
      <c r="AJ170" s="130"/>
      <c r="AK170" s="131"/>
      <c r="AL170" s="132"/>
      <c r="AM170" s="131"/>
      <c r="AN170" s="130"/>
      <c r="AO170" s="131"/>
      <c r="AP170" s="132"/>
      <c r="AQ170" s="131"/>
      <c r="AR170" s="131"/>
      <c r="AS170" s="130"/>
      <c r="AT170" s="131"/>
      <c r="AU170" s="132"/>
      <c r="AV170" s="131"/>
      <c r="AW170" s="130"/>
      <c r="AX170" s="131"/>
      <c r="AY170" s="132"/>
    </row>
    <row r="171" spans="1:51" x14ac:dyDescent="0.25">
      <c r="A171" s="249" t="s">
        <v>7243</v>
      </c>
      <c r="B171" s="250">
        <v>234113116002</v>
      </c>
      <c r="C171" s="249" t="s">
        <v>6337</v>
      </c>
      <c r="D171" s="249">
        <v>117969</v>
      </c>
      <c r="E171" s="249" t="s">
        <v>502</v>
      </c>
      <c r="F171" s="249" t="s">
        <v>3899</v>
      </c>
      <c r="G171" s="249" t="s">
        <v>2180</v>
      </c>
      <c r="H171" s="249" t="s">
        <v>6298</v>
      </c>
      <c r="I171" s="249" t="s">
        <v>1994</v>
      </c>
      <c r="J171" s="249" t="s">
        <v>8</v>
      </c>
      <c r="K171" s="251">
        <v>0.6</v>
      </c>
      <c r="L171" s="249"/>
      <c r="M171" s="123"/>
      <c r="N171" s="123"/>
      <c r="O171" s="123"/>
      <c r="P171" s="123"/>
      <c r="Q171" s="269"/>
      <c r="R171" s="166"/>
      <c r="S171" s="167"/>
      <c r="T171" s="165"/>
      <c r="U171" s="168"/>
      <c r="V171" s="269"/>
      <c r="W171" s="166"/>
      <c r="X171" s="121"/>
      <c r="Y171" s="120"/>
      <c r="Z171" s="124"/>
      <c r="AA171" s="124"/>
      <c r="AB171" s="124"/>
      <c r="AJ171" s="130"/>
      <c r="AK171" s="131"/>
      <c r="AL171" s="132"/>
      <c r="AM171" s="131"/>
      <c r="AN171" s="130"/>
      <c r="AO171" s="131"/>
      <c r="AP171" s="132"/>
      <c r="AQ171" s="131"/>
      <c r="AR171" s="131"/>
      <c r="AS171" s="130"/>
      <c r="AT171" s="131"/>
      <c r="AU171" s="132"/>
      <c r="AV171" s="131"/>
      <c r="AW171" s="130"/>
      <c r="AX171" s="131"/>
      <c r="AY171" s="132"/>
    </row>
    <row r="172" spans="1:51" x14ac:dyDescent="0.25">
      <c r="A172" s="249" t="s">
        <v>7243</v>
      </c>
      <c r="B172" s="250">
        <v>234113106002</v>
      </c>
      <c r="C172" s="249" t="s">
        <v>6337</v>
      </c>
      <c r="D172" s="249">
        <v>117971</v>
      </c>
      <c r="E172" s="249" t="s">
        <v>320</v>
      </c>
      <c r="F172" s="249" t="s">
        <v>3898</v>
      </c>
      <c r="G172" s="249" t="s">
        <v>2056</v>
      </c>
      <c r="H172" s="249" t="s">
        <v>6298</v>
      </c>
      <c r="I172" s="249" t="s">
        <v>1994</v>
      </c>
      <c r="J172" s="249" t="s">
        <v>8</v>
      </c>
      <c r="K172" s="251">
        <v>0.6</v>
      </c>
      <c r="L172" s="249"/>
      <c r="M172" s="123"/>
      <c r="N172" s="123"/>
      <c r="O172" s="123"/>
      <c r="P172" s="123"/>
      <c r="Q172" s="269"/>
      <c r="R172" s="166"/>
      <c r="S172" s="167"/>
      <c r="T172" s="165"/>
      <c r="U172" s="168"/>
      <c r="V172" s="269"/>
      <c r="W172" s="166"/>
      <c r="X172" s="121"/>
      <c r="Y172" s="120"/>
      <c r="Z172" s="124"/>
      <c r="AA172" s="124"/>
      <c r="AB172" s="124"/>
      <c r="AJ172" s="130"/>
      <c r="AK172" s="131"/>
      <c r="AL172" s="132"/>
      <c r="AM172" s="131"/>
      <c r="AN172" s="130"/>
      <c r="AO172" s="131"/>
      <c r="AP172" s="132"/>
      <c r="AQ172" s="131"/>
      <c r="AR172" s="131"/>
      <c r="AS172" s="130"/>
      <c r="AT172" s="131"/>
      <c r="AU172" s="132"/>
      <c r="AV172" s="131"/>
      <c r="AW172" s="130"/>
      <c r="AX172" s="131"/>
      <c r="AY172" s="132"/>
    </row>
    <row r="173" spans="1:51" x14ac:dyDescent="0.25">
      <c r="A173" s="249" t="s">
        <v>7243</v>
      </c>
      <c r="B173" s="250">
        <v>234112016002</v>
      </c>
      <c r="C173" s="249" t="s">
        <v>6337</v>
      </c>
      <c r="D173" s="249">
        <v>117976</v>
      </c>
      <c r="E173" s="249" t="s">
        <v>483</v>
      </c>
      <c r="F173" s="249" t="s">
        <v>3897</v>
      </c>
      <c r="G173" s="249" t="s">
        <v>2170</v>
      </c>
      <c r="H173" s="249" t="s">
        <v>6298</v>
      </c>
      <c r="I173" s="249" t="s">
        <v>1994</v>
      </c>
      <c r="J173" s="249" t="s">
        <v>8</v>
      </c>
      <c r="K173" s="251">
        <v>0.6</v>
      </c>
      <c r="L173" s="249"/>
      <c r="M173" s="123"/>
      <c r="N173" s="123"/>
      <c r="O173" s="123"/>
      <c r="P173" s="123"/>
      <c r="Q173" s="269"/>
      <c r="R173" s="166"/>
      <c r="S173" s="167"/>
      <c r="T173" s="165"/>
      <c r="U173" s="168"/>
      <c r="V173" s="269"/>
      <c r="W173" s="166"/>
      <c r="X173" s="121"/>
      <c r="Y173" s="120"/>
      <c r="Z173" s="124"/>
      <c r="AA173" s="124"/>
      <c r="AB173" s="124"/>
      <c r="AJ173" s="130"/>
      <c r="AK173" s="131"/>
      <c r="AL173" s="132"/>
      <c r="AM173" s="131"/>
      <c r="AN173" s="130"/>
      <c r="AO173" s="131"/>
      <c r="AP173" s="132"/>
      <c r="AQ173" s="131"/>
      <c r="AR173" s="131"/>
      <c r="AS173" s="130"/>
      <c r="AT173" s="131"/>
      <c r="AU173" s="132"/>
      <c r="AV173" s="131"/>
      <c r="AW173" s="130"/>
      <c r="AX173" s="131"/>
      <c r="AY173" s="132"/>
    </row>
    <row r="174" spans="1:51" x14ac:dyDescent="0.25">
      <c r="A174" s="249" t="s">
        <v>7243</v>
      </c>
      <c r="B174" s="250">
        <v>234111406002</v>
      </c>
      <c r="C174" s="249" t="s">
        <v>6337</v>
      </c>
      <c r="D174" s="249">
        <v>118619</v>
      </c>
      <c r="E174" s="249" t="s">
        <v>294</v>
      </c>
      <c r="F174" s="249" t="s">
        <v>3896</v>
      </c>
      <c r="G174" s="249" t="s">
        <v>2040</v>
      </c>
      <c r="H174" s="249" t="s">
        <v>6298</v>
      </c>
      <c r="I174" s="249" t="s">
        <v>1994</v>
      </c>
      <c r="J174" s="249" t="s">
        <v>8</v>
      </c>
      <c r="K174" s="251">
        <v>0.6</v>
      </c>
      <c r="L174" s="249"/>
      <c r="M174" s="123"/>
      <c r="N174" s="123"/>
      <c r="O174" s="123"/>
      <c r="P174" s="123"/>
      <c r="Q174" s="269"/>
      <c r="R174" s="166"/>
      <c r="S174" s="167"/>
      <c r="T174" s="165"/>
      <c r="U174" s="168"/>
      <c r="V174" s="269"/>
      <c r="W174" s="166"/>
      <c r="X174" s="121"/>
      <c r="Y174" s="120"/>
      <c r="Z174" s="124"/>
      <c r="AA174" s="124"/>
      <c r="AB174" s="124"/>
      <c r="AJ174" s="130"/>
      <c r="AK174" s="131"/>
      <c r="AL174" s="132"/>
      <c r="AM174" s="131"/>
      <c r="AN174" s="130"/>
      <c r="AO174" s="131"/>
      <c r="AP174" s="132"/>
      <c r="AQ174" s="131"/>
      <c r="AR174" s="131"/>
      <c r="AS174" s="130"/>
      <c r="AT174" s="131"/>
      <c r="AU174" s="132"/>
      <c r="AV174" s="131"/>
      <c r="AW174" s="130"/>
      <c r="AX174" s="131"/>
      <c r="AY174" s="132"/>
    </row>
    <row r="175" spans="1:51" x14ac:dyDescent="0.25">
      <c r="A175" s="249" t="s">
        <v>7243</v>
      </c>
      <c r="B175" s="250">
        <v>234111414002</v>
      </c>
      <c r="C175" s="249" t="s">
        <v>6337</v>
      </c>
      <c r="D175" s="249">
        <v>118620</v>
      </c>
      <c r="E175" s="249" t="s">
        <v>452</v>
      </c>
      <c r="F175" s="249" t="s">
        <v>3895</v>
      </c>
      <c r="G175" s="249" t="s">
        <v>2147</v>
      </c>
      <c r="H175" s="249" t="s">
        <v>6298</v>
      </c>
      <c r="I175" s="249" t="s">
        <v>1994</v>
      </c>
      <c r="J175" s="249" t="s">
        <v>8</v>
      </c>
      <c r="K175" s="251">
        <v>0.6</v>
      </c>
      <c r="L175" s="249"/>
      <c r="M175" s="123"/>
      <c r="N175" s="123"/>
      <c r="O175" s="123"/>
      <c r="P175" s="123"/>
      <c r="Q175" s="269"/>
      <c r="R175" s="166"/>
      <c r="S175" s="167"/>
      <c r="T175" s="165"/>
      <c r="U175" s="168"/>
      <c r="V175" s="269"/>
      <c r="W175" s="166"/>
      <c r="X175" s="121"/>
      <c r="Y175" s="120"/>
      <c r="Z175" s="124"/>
      <c r="AA175" s="124"/>
      <c r="AB175" s="124"/>
      <c r="AJ175" s="130"/>
      <c r="AK175" s="131"/>
      <c r="AL175" s="132"/>
      <c r="AM175" s="131"/>
      <c r="AN175" s="130"/>
      <c r="AO175" s="131"/>
      <c r="AP175" s="132"/>
      <c r="AQ175" s="131"/>
      <c r="AR175" s="131"/>
      <c r="AS175" s="130"/>
      <c r="AT175" s="131"/>
      <c r="AU175" s="132"/>
      <c r="AV175" s="131"/>
      <c r="AW175" s="130"/>
      <c r="AX175" s="131"/>
      <c r="AY175" s="132"/>
    </row>
    <row r="176" spans="1:51" x14ac:dyDescent="0.25">
      <c r="A176" s="249" t="s">
        <v>7243</v>
      </c>
      <c r="B176" s="250">
        <v>234113616002</v>
      </c>
      <c r="C176" s="249" t="s">
        <v>6337</v>
      </c>
      <c r="D176" s="249">
        <v>119608</v>
      </c>
      <c r="E176" s="249" t="s">
        <v>510</v>
      </c>
      <c r="F176" s="249" t="s">
        <v>3894</v>
      </c>
      <c r="G176" s="249" t="s">
        <v>2191</v>
      </c>
      <c r="H176" s="249" t="s">
        <v>6298</v>
      </c>
      <c r="I176" s="249" t="s">
        <v>1994</v>
      </c>
      <c r="J176" s="249" t="s">
        <v>8</v>
      </c>
      <c r="K176" s="251">
        <v>0.6</v>
      </c>
      <c r="L176" s="249"/>
      <c r="M176" s="123"/>
      <c r="N176" s="123"/>
      <c r="O176" s="123"/>
      <c r="P176" s="123"/>
      <c r="Q176" s="269"/>
      <c r="R176" s="166"/>
      <c r="S176" s="167"/>
      <c r="T176" s="165"/>
      <c r="U176" s="168"/>
      <c r="V176" s="269"/>
      <c r="W176" s="166"/>
      <c r="X176" s="121"/>
      <c r="Y176" s="120"/>
      <c r="Z176" s="124"/>
      <c r="AA176" s="124"/>
      <c r="AB176" s="124"/>
      <c r="AJ176" s="130"/>
      <c r="AK176" s="131"/>
      <c r="AL176" s="132"/>
      <c r="AM176" s="131"/>
      <c r="AN176" s="130"/>
      <c r="AO176" s="131"/>
      <c r="AP176" s="132"/>
      <c r="AQ176" s="131"/>
      <c r="AR176" s="131"/>
      <c r="AS176" s="130"/>
      <c r="AT176" s="131"/>
      <c r="AU176" s="132"/>
      <c r="AV176" s="131"/>
      <c r="AW176" s="130"/>
      <c r="AX176" s="131"/>
      <c r="AY176" s="132"/>
    </row>
    <row r="177" spans="1:51" x14ac:dyDescent="0.25">
      <c r="A177" s="249" t="s">
        <v>7243</v>
      </c>
      <c r="B177" s="250">
        <v>234112414002</v>
      </c>
      <c r="C177" s="249" t="s">
        <v>6337</v>
      </c>
      <c r="D177" s="249">
        <v>135077</v>
      </c>
      <c r="E177" s="249" t="s">
        <v>459</v>
      </c>
      <c r="F177" s="249" t="s">
        <v>3893</v>
      </c>
      <c r="G177" s="249" t="s">
        <v>2151</v>
      </c>
      <c r="H177" s="249" t="s">
        <v>6298</v>
      </c>
      <c r="I177" s="249" t="s">
        <v>1994</v>
      </c>
      <c r="J177" s="249" t="s">
        <v>8</v>
      </c>
      <c r="K177" s="251">
        <v>0.6</v>
      </c>
      <c r="L177" s="249"/>
      <c r="M177" s="123"/>
      <c r="N177" s="123"/>
      <c r="O177" s="123"/>
      <c r="P177" s="123"/>
      <c r="Q177" s="269"/>
      <c r="R177" s="166"/>
      <c r="S177" s="167"/>
      <c r="T177" s="165"/>
      <c r="U177" s="168"/>
      <c r="V177" s="269"/>
      <c r="W177" s="166"/>
      <c r="X177" s="121"/>
      <c r="Y177" s="120"/>
      <c r="Z177" s="124"/>
      <c r="AA177" s="124"/>
      <c r="AB177" s="124"/>
      <c r="AJ177" s="130"/>
      <c r="AK177" s="131"/>
      <c r="AL177" s="132"/>
      <c r="AM177" s="131"/>
      <c r="AN177" s="130"/>
      <c r="AO177" s="131"/>
      <c r="AP177" s="132"/>
      <c r="AQ177" s="131"/>
      <c r="AR177" s="131"/>
      <c r="AS177" s="130"/>
      <c r="AT177" s="131"/>
      <c r="AU177" s="132"/>
      <c r="AV177" s="131"/>
      <c r="AW177" s="130"/>
      <c r="AX177" s="131"/>
      <c r="AY177" s="132"/>
    </row>
    <row r="178" spans="1:51" x14ac:dyDescent="0.25">
      <c r="A178" s="249" t="s">
        <v>7243</v>
      </c>
      <c r="B178" s="250">
        <v>234112008002</v>
      </c>
      <c r="C178" s="249" t="s">
        <v>6337</v>
      </c>
      <c r="D178" s="249">
        <v>135759</v>
      </c>
      <c r="E178" s="249" t="s">
        <v>354</v>
      </c>
      <c r="F178" s="249" t="s">
        <v>3892</v>
      </c>
      <c r="G178" s="249" t="s">
        <v>2070</v>
      </c>
      <c r="H178" s="249" t="s">
        <v>6298</v>
      </c>
      <c r="I178" s="249" t="s">
        <v>1994</v>
      </c>
      <c r="J178" s="249" t="s">
        <v>8</v>
      </c>
      <c r="K178" s="251">
        <v>0.6</v>
      </c>
      <c r="L178" s="249"/>
      <c r="M178" s="123"/>
      <c r="N178" s="123"/>
      <c r="O178" s="123"/>
      <c r="P178" s="123"/>
      <c r="Q178" s="269"/>
      <c r="R178" s="166"/>
      <c r="S178" s="167"/>
      <c r="T178" s="165"/>
      <c r="U178" s="168"/>
      <c r="V178" s="269"/>
      <c r="W178" s="166"/>
      <c r="X178" s="121"/>
      <c r="Y178" s="120"/>
      <c r="Z178" s="124"/>
      <c r="AA178" s="124"/>
      <c r="AB178" s="124"/>
      <c r="AJ178" s="130"/>
      <c r="AK178" s="131"/>
      <c r="AL178" s="132"/>
      <c r="AM178" s="131"/>
      <c r="AN178" s="130"/>
      <c r="AO178" s="131"/>
      <c r="AP178" s="132"/>
      <c r="AQ178" s="131"/>
      <c r="AR178" s="131"/>
      <c r="AS178" s="130"/>
      <c r="AT178" s="131"/>
      <c r="AU178" s="132"/>
      <c r="AV178" s="131"/>
      <c r="AW178" s="130"/>
      <c r="AX178" s="131"/>
      <c r="AY178" s="132"/>
    </row>
    <row r="179" spans="1:51" x14ac:dyDescent="0.25">
      <c r="A179" s="249" t="s">
        <v>7243</v>
      </c>
      <c r="B179" s="250">
        <v>234111916002</v>
      </c>
      <c r="C179" s="249" t="s">
        <v>6337</v>
      </c>
      <c r="D179" s="249">
        <v>135760</v>
      </c>
      <c r="E179" s="249" t="s">
        <v>481</v>
      </c>
      <c r="F179" s="249" t="s">
        <v>3891</v>
      </c>
      <c r="G179" s="249" t="s">
        <v>2168</v>
      </c>
      <c r="H179" s="249" t="s">
        <v>6298</v>
      </c>
      <c r="I179" s="249" t="s">
        <v>1994</v>
      </c>
      <c r="J179" s="249" t="s">
        <v>8</v>
      </c>
      <c r="K179" s="251">
        <v>0.6</v>
      </c>
      <c r="L179" s="249"/>
      <c r="M179" s="123"/>
      <c r="N179" s="123"/>
      <c r="O179" s="123"/>
      <c r="P179" s="123"/>
      <c r="Q179" s="269"/>
      <c r="R179" s="166"/>
      <c r="S179" s="167"/>
      <c r="T179" s="165"/>
      <c r="U179" s="168"/>
      <c r="V179" s="269"/>
      <c r="W179" s="166"/>
      <c r="X179" s="121"/>
      <c r="Y179" s="120"/>
      <c r="Z179" s="124"/>
      <c r="AA179" s="124"/>
      <c r="AB179" s="124"/>
      <c r="AJ179" s="130"/>
      <c r="AK179" s="131"/>
      <c r="AL179" s="132"/>
      <c r="AM179" s="131"/>
      <c r="AN179" s="130"/>
      <c r="AO179" s="131"/>
      <c r="AP179" s="132"/>
      <c r="AQ179" s="131"/>
      <c r="AR179" s="131"/>
      <c r="AS179" s="130"/>
      <c r="AT179" s="131"/>
      <c r="AU179" s="132"/>
      <c r="AV179" s="131"/>
      <c r="AW179" s="130"/>
      <c r="AX179" s="131"/>
      <c r="AY179" s="132"/>
    </row>
    <row r="180" spans="1:51" x14ac:dyDescent="0.25">
      <c r="A180" s="249" t="s">
        <v>7243</v>
      </c>
      <c r="B180" s="250">
        <v>234113108000</v>
      </c>
      <c r="C180" s="249" t="s">
        <v>6337</v>
      </c>
      <c r="D180" s="249">
        <v>135886</v>
      </c>
      <c r="E180" s="249" t="s">
        <v>355</v>
      </c>
      <c r="F180" s="249" t="s">
        <v>3890</v>
      </c>
      <c r="G180" s="249" t="s">
        <v>2072</v>
      </c>
      <c r="H180" s="249" t="s">
        <v>6298</v>
      </c>
      <c r="I180" s="249" t="s">
        <v>1994</v>
      </c>
      <c r="J180" s="249" t="s">
        <v>8</v>
      </c>
      <c r="K180" s="251">
        <v>0.6</v>
      </c>
      <c r="L180" s="249"/>
      <c r="M180" s="123"/>
      <c r="N180" s="123"/>
      <c r="O180" s="123"/>
      <c r="P180" s="123"/>
      <c r="Q180" s="269"/>
      <c r="R180" s="166"/>
      <c r="S180" s="167"/>
      <c r="T180" s="165"/>
      <c r="U180" s="168"/>
      <c r="V180" s="269"/>
      <c r="W180" s="166"/>
      <c r="X180" s="121"/>
      <c r="Y180" s="120"/>
      <c r="Z180" s="124"/>
      <c r="AA180" s="124"/>
      <c r="AB180" s="124"/>
      <c r="AJ180" s="130"/>
      <c r="AK180" s="131"/>
      <c r="AL180" s="132"/>
      <c r="AM180" s="131"/>
      <c r="AN180" s="130"/>
      <c r="AO180" s="131"/>
      <c r="AP180" s="132"/>
      <c r="AQ180" s="131"/>
      <c r="AR180" s="131"/>
      <c r="AS180" s="130"/>
      <c r="AT180" s="131"/>
      <c r="AU180" s="132"/>
      <c r="AV180" s="131"/>
      <c r="AW180" s="130"/>
      <c r="AX180" s="131"/>
      <c r="AY180" s="132"/>
    </row>
    <row r="181" spans="1:51" x14ac:dyDescent="0.25">
      <c r="A181" s="249" t="s">
        <v>7243</v>
      </c>
      <c r="B181" s="250">
        <v>234113114000</v>
      </c>
      <c r="C181" s="249" t="s">
        <v>6337</v>
      </c>
      <c r="D181" s="249">
        <v>170199</v>
      </c>
      <c r="E181" s="249" t="s">
        <v>460</v>
      </c>
      <c r="F181" s="249" t="s">
        <v>3889</v>
      </c>
      <c r="G181" s="249" t="s">
        <v>2153</v>
      </c>
      <c r="H181" s="249" t="s">
        <v>6298</v>
      </c>
      <c r="I181" s="249" t="s">
        <v>1994</v>
      </c>
      <c r="J181" s="249" t="s">
        <v>8</v>
      </c>
      <c r="K181" s="251">
        <v>0.6</v>
      </c>
      <c r="L181" s="249"/>
      <c r="M181" s="123"/>
      <c r="N181" s="123"/>
      <c r="O181" s="123"/>
      <c r="P181" s="123"/>
      <c r="Q181" s="269"/>
      <c r="R181" s="166"/>
      <c r="S181" s="167"/>
      <c r="T181" s="165"/>
      <c r="U181" s="168"/>
      <c r="V181" s="269"/>
      <c r="W181" s="166"/>
      <c r="X181" s="121"/>
      <c r="Y181" s="120"/>
      <c r="Z181" s="124"/>
      <c r="AA181" s="124"/>
      <c r="AB181" s="124"/>
      <c r="AJ181" s="130"/>
      <c r="AK181" s="131"/>
      <c r="AL181" s="132"/>
      <c r="AM181" s="131"/>
      <c r="AN181" s="130"/>
      <c r="AO181" s="131"/>
      <c r="AP181" s="132"/>
      <c r="AQ181" s="131"/>
      <c r="AR181" s="131"/>
      <c r="AS181" s="130"/>
      <c r="AT181" s="131"/>
      <c r="AU181" s="132"/>
      <c r="AV181" s="131"/>
      <c r="AW181" s="130"/>
      <c r="AX181" s="131"/>
      <c r="AY181" s="132"/>
    </row>
    <row r="182" spans="1:51" x14ac:dyDescent="0.25">
      <c r="A182" s="249" t="s">
        <v>7243</v>
      </c>
      <c r="B182" s="250">
        <v>234103102002</v>
      </c>
      <c r="C182" s="249" t="s">
        <v>6337</v>
      </c>
      <c r="D182" s="249">
        <v>292238</v>
      </c>
      <c r="E182" s="249" t="s">
        <v>83</v>
      </c>
      <c r="F182" s="249" t="s">
        <v>5081</v>
      </c>
      <c r="G182" s="249" t="s">
        <v>1922</v>
      </c>
      <c r="H182" s="249" t="s">
        <v>6298</v>
      </c>
      <c r="I182" s="249" t="s">
        <v>1883</v>
      </c>
      <c r="J182" s="249" t="s">
        <v>8</v>
      </c>
      <c r="K182" s="251">
        <v>0.82499999999999996</v>
      </c>
      <c r="L182" s="249"/>
      <c r="M182" s="123"/>
      <c r="N182" s="123"/>
      <c r="O182" s="123"/>
      <c r="P182" s="123"/>
      <c r="Q182" s="269"/>
      <c r="R182" s="166"/>
      <c r="S182" s="167"/>
      <c r="T182" s="165"/>
      <c r="U182" s="168"/>
      <c r="V182" s="269"/>
      <c r="W182" s="166"/>
      <c r="X182" s="121"/>
      <c r="Y182" s="120"/>
      <c r="Z182" s="124"/>
      <c r="AA182" s="124"/>
      <c r="AB182" s="124"/>
      <c r="AJ182" s="130"/>
      <c r="AK182" s="131"/>
      <c r="AL182" s="132"/>
      <c r="AM182" s="131"/>
      <c r="AN182" s="130"/>
      <c r="AO182" s="131"/>
      <c r="AP182" s="132"/>
      <c r="AQ182" s="131"/>
      <c r="AR182" s="131"/>
      <c r="AS182" s="130"/>
      <c r="AT182" s="131"/>
      <c r="AU182" s="132"/>
      <c r="AV182" s="131"/>
      <c r="AW182" s="130"/>
      <c r="AX182" s="131"/>
      <c r="AY182" s="132"/>
    </row>
    <row r="183" spans="1:51" x14ac:dyDescent="0.25">
      <c r="A183" s="249" t="s">
        <v>7243</v>
      </c>
      <c r="B183" s="250">
        <v>234103104002</v>
      </c>
      <c r="C183" s="249" t="s">
        <v>6337</v>
      </c>
      <c r="D183" s="249">
        <v>292239</v>
      </c>
      <c r="E183" s="249" t="s">
        <v>90</v>
      </c>
      <c r="F183" s="249" t="s">
        <v>5080</v>
      </c>
      <c r="G183" s="249" t="s">
        <v>1927</v>
      </c>
      <c r="H183" s="249" t="s">
        <v>6298</v>
      </c>
      <c r="I183" s="249" t="s">
        <v>1883</v>
      </c>
      <c r="J183" s="249" t="s">
        <v>8</v>
      </c>
      <c r="K183" s="251">
        <v>0.82499999999999996</v>
      </c>
      <c r="L183" s="249"/>
      <c r="M183" s="123"/>
      <c r="N183" s="123"/>
      <c r="O183" s="123"/>
      <c r="P183" s="123"/>
      <c r="Q183" s="269"/>
      <c r="R183" s="166"/>
      <c r="S183" s="167"/>
      <c r="T183" s="165"/>
      <c r="U183" s="168"/>
      <c r="V183" s="269"/>
      <c r="W183" s="166"/>
      <c r="X183" s="121"/>
      <c r="Y183" s="120"/>
      <c r="Z183" s="124"/>
      <c r="AA183" s="124"/>
      <c r="AB183" s="124"/>
      <c r="AJ183" s="130"/>
      <c r="AK183" s="131"/>
      <c r="AL183" s="132"/>
      <c r="AM183" s="131"/>
      <c r="AN183" s="130"/>
      <c r="AO183" s="131"/>
      <c r="AP183" s="132"/>
      <c r="AQ183" s="131"/>
      <c r="AR183" s="131"/>
      <c r="AS183" s="130"/>
      <c r="AT183" s="131"/>
      <c r="AU183" s="132"/>
      <c r="AV183" s="131"/>
      <c r="AW183" s="130"/>
      <c r="AX183" s="131"/>
      <c r="AY183" s="132"/>
    </row>
    <row r="184" spans="1:51" x14ac:dyDescent="0.25">
      <c r="A184" s="249" t="s">
        <v>7243</v>
      </c>
      <c r="B184" s="250">
        <v>234103110002</v>
      </c>
      <c r="C184" s="249" t="s">
        <v>6337</v>
      </c>
      <c r="D184" s="249">
        <v>292253</v>
      </c>
      <c r="E184" s="249" t="s">
        <v>255</v>
      </c>
      <c r="F184" s="249" t="s">
        <v>5079</v>
      </c>
      <c r="G184" s="249" t="s">
        <v>2016</v>
      </c>
      <c r="H184" s="249" t="s">
        <v>6298</v>
      </c>
      <c r="I184" s="249" t="s">
        <v>1883</v>
      </c>
      <c r="J184" s="249" t="s">
        <v>8</v>
      </c>
      <c r="K184" s="251">
        <v>0.82499999999999996</v>
      </c>
      <c r="L184" s="249"/>
      <c r="M184" s="123"/>
      <c r="N184" s="123"/>
      <c r="O184" s="123"/>
      <c r="P184" s="123"/>
      <c r="Q184" s="269"/>
      <c r="R184" s="166"/>
      <c r="S184" s="167"/>
      <c r="T184" s="165"/>
      <c r="U184" s="168"/>
      <c r="V184" s="269"/>
      <c r="W184" s="166"/>
      <c r="X184" s="121"/>
      <c r="Y184" s="120"/>
      <c r="Z184" s="124"/>
      <c r="AA184" s="124"/>
      <c r="AB184" s="124"/>
      <c r="AJ184" s="130"/>
      <c r="AK184" s="131"/>
      <c r="AL184" s="132"/>
      <c r="AM184" s="131"/>
      <c r="AN184" s="130"/>
      <c r="AO184" s="131"/>
      <c r="AP184" s="132"/>
      <c r="AQ184" s="131"/>
      <c r="AR184" s="131"/>
      <c r="AS184" s="130"/>
      <c r="AT184" s="131"/>
      <c r="AU184" s="132"/>
      <c r="AV184" s="131"/>
      <c r="AW184" s="130"/>
      <c r="AX184" s="131"/>
      <c r="AY184" s="132"/>
    </row>
    <row r="185" spans="1:51" x14ac:dyDescent="0.25">
      <c r="A185" s="249" t="s">
        <v>7243</v>
      </c>
      <c r="B185" s="250">
        <v>234103116002</v>
      </c>
      <c r="C185" s="249" t="s">
        <v>6337</v>
      </c>
      <c r="D185" s="249">
        <v>292471</v>
      </c>
      <c r="E185" s="249" t="s">
        <v>328</v>
      </c>
      <c r="F185" s="249" t="s">
        <v>5078</v>
      </c>
      <c r="G185" s="249" t="s">
        <v>2060</v>
      </c>
      <c r="H185" s="249" t="s">
        <v>6298</v>
      </c>
      <c r="I185" s="249" t="s">
        <v>1883</v>
      </c>
      <c r="J185" s="249" t="s">
        <v>8</v>
      </c>
      <c r="K185" s="251">
        <v>0.82499999999999996</v>
      </c>
      <c r="L185" s="249"/>
      <c r="M185" s="123"/>
      <c r="N185" s="123"/>
      <c r="O185" s="123"/>
      <c r="P185" s="123"/>
      <c r="Q185" s="269"/>
      <c r="R185" s="166"/>
      <c r="S185" s="167"/>
      <c r="T185" s="165"/>
      <c r="U185" s="168"/>
      <c r="V185" s="269"/>
      <c r="W185" s="166"/>
      <c r="X185" s="121"/>
      <c r="Y185" s="120"/>
      <c r="Z185" s="124"/>
      <c r="AA185" s="124"/>
      <c r="AB185" s="124"/>
      <c r="AJ185" s="130"/>
      <c r="AK185" s="131"/>
      <c r="AL185" s="132"/>
      <c r="AM185" s="131"/>
      <c r="AN185" s="130"/>
      <c r="AO185" s="131"/>
      <c r="AP185" s="132"/>
      <c r="AQ185" s="131"/>
      <c r="AR185" s="131"/>
      <c r="AS185" s="130"/>
      <c r="AT185" s="131"/>
      <c r="AU185" s="132"/>
      <c r="AV185" s="131"/>
      <c r="AW185" s="130"/>
      <c r="AX185" s="131"/>
      <c r="AY185" s="132"/>
    </row>
    <row r="186" spans="1:51" x14ac:dyDescent="0.25">
      <c r="A186" s="249" t="s">
        <v>7243</v>
      </c>
      <c r="B186" s="250">
        <v>234103114002</v>
      </c>
      <c r="C186" s="249" t="s">
        <v>6337</v>
      </c>
      <c r="D186" s="249">
        <v>292472</v>
      </c>
      <c r="E186" s="249" t="s">
        <v>290</v>
      </c>
      <c r="F186" s="249" t="s">
        <v>5077</v>
      </c>
      <c r="G186" s="249" t="s">
        <v>2039</v>
      </c>
      <c r="H186" s="249" t="s">
        <v>6298</v>
      </c>
      <c r="I186" s="249" t="s">
        <v>1883</v>
      </c>
      <c r="J186" s="249" t="s">
        <v>8</v>
      </c>
      <c r="K186" s="251">
        <v>0.82499999999999996</v>
      </c>
      <c r="L186" s="249"/>
      <c r="M186" s="123"/>
      <c r="N186" s="123"/>
      <c r="O186" s="123"/>
      <c r="P186" s="123"/>
      <c r="Q186" s="269"/>
      <c r="R186" s="166"/>
      <c r="S186" s="167"/>
      <c r="T186" s="165"/>
      <c r="U186" s="168"/>
      <c r="V186" s="269"/>
      <c r="W186" s="166"/>
      <c r="X186" s="121"/>
      <c r="Y186" s="120"/>
      <c r="Z186" s="124"/>
      <c r="AA186" s="124"/>
      <c r="AB186" s="124"/>
      <c r="AJ186" s="130"/>
      <c r="AK186" s="131"/>
      <c r="AL186" s="132"/>
      <c r="AM186" s="131"/>
      <c r="AN186" s="130"/>
      <c r="AO186" s="131"/>
      <c r="AP186" s="132"/>
      <c r="AQ186" s="131"/>
      <c r="AR186" s="131"/>
      <c r="AS186" s="130"/>
      <c r="AT186" s="131"/>
      <c r="AU186" s="132"/>
      <c r="AV186" s="131"/>
      <c r="AW186" s="130"/>
      <c r="AX186" s="131"/>
      <c r="AY186" s="132"/>
    </row>
    <row r="187" spans="1:51" x14ac:dyDescent="0.25">
      <c r="A187" s="249" t="s">
        <v>7243</v>
      </c>
      <c r="B187" s="250">
        <v>234103112002</v>
      </c>
      <c r="C187" s="249" t="s">
        <v>6337</v>
      </c>
      <c r="D187" s="249">
        <v>292473</v>
      </c>
      <c r="E187" s="249" t="s">
        <v>268</v>
      </c>
      <c r="F187" s="249" t="s">
        <v>5076</v>
      </c>
      <c r="G187" s="249" t="s">
        <v>2025</v>
      </c>
      <c r="H187" s="249" t="s">
        <v>6298</v>
      </c>
      <c r="I187" s="249" t="s">
        <v>1883</v>
      </c>
      <c r="J187" s="249" t="s">
        <v>8</v>
      </c>
      <c r="K187" s="251">
        <v>0.82499999999999996</v>
      </c>
      <c r="L187" s="249"/>
      <c r="M187" s="123"/>
      <c r="N187" s="123"/>
      <c r="O187" s="123"/>
      <c r="P187" s="123"/>
      <c r="Q187" s="269"/>
      <c r="R187" s="166"/>
      <c r="S187" s="167"/>
      <c r="T187" s="165"/>
      <c r="U187" s="168"/>
      <c r="V187" s="269"/>
      <c r="W187" s="166"/>
      <c r="X187" s="121"/>
      <c r="Y187" s="120"/>
      <c r="Z187" s="124"/>
      <c r="AA187" s="124"/>
      <c r="AB187" s="124"/>
      <c r="AJ187" s="130"/>
      <c r="AK187" s="131"/>
      <c r="AL187" s="132"/>
      <c r="AM187" s="131"/>
      <c r="AN187" s="130"/>
      <c r="AO187" s="131"/>
      <c r="AP187" s="132"/>
      <c r="AQ187" s="131"/>
      <c r="AR187" s="131"/>
      <c r="AS187" s="130"/>
      <c r="AT187" s="131"/>
      <c r="AU187" s="132"/>
      <c r="AV187" s="131"/>
      <c r="AW187" s="130"/>
      <c r="AX187" s="131"/>
      <c r="AY187" s="132"/>
    </row>
    <row r="188" spans="1:51" x14ac:dyDescent="0.25">
      <c r="A188" s="249" t="s">
        <v>7243</v>
      </c>
      <c r="B188" s="250">
        <v>234103108022</v>
      </c>
      <c r="C188" s="249" t="s">
        <v>6337</v>
      </c>
      <c r="D188" s="249">
        <v>292474</v>
      </c>
      <c r="E188" s="249" t="s">
        <v>353</v>
      </c>
      <c r="F188" s="249" t="s">
        <v>5075</v>
      </c>
      <c r="G188" s="249" t="s">
        <v>2071</v>
      </c>
      <c r="H188" s="249" t="s">
        <v>6298</v>
      </c>
      <c r="I188" s="249" t="s">
        <v>1883</v>
      </c>
      <c r="J188" s="249" t="s">
        <v>8</v>
      </c>
      <c r="K188" s="251">
        <v>0.82499999999999996</v>
      </c>
      <c r="L188" s="249"/>
      <c r="M188" s="123"/>
      <c r="N188" s="123"/>
      <c r="O188" s="123"/>
      <c r="P188" s="123"/>
      <c r="Q188" s="269"/>
      <c r="R188" s="166"/>
      <c r="S188" s="167"/>
      <c r="T188" s="165"/>
      <c r="U188" s="168"/>
      <c r="V188" s="269"/>
      <c r="W188" s="166"/>
      <c r="X188" s="121"/>
      <c r="Y188" s="120"/>
      <c r="Z188" s="124"/>
      <c r="AA188" s="124"/>
      <c r="AB188" s="124"/>
      <c r="AJ188" s="130"/>
      <c r="AK188" s="131"/>
      <c r="AL188" s="132"/>
      <c r="AM188" s="131"/>
      <c r="AN188" s="130"/>
      <c r="AO188" s="131"/>
      <c r="AP188" s="132"/>
      <c r="AQ188" s="131"/>
      <c r="AR188" s="131"/>
      <c r="AS188" s="130"/>
      <c r="AT188" s="131"/>
      <c r="AU188" s="132"/>
      <c r="AV188" s="131"/>
      <c r="AW188" s="130"/>
      <c r="AX188" s="131"/>
      <c r="AY188" s="132"/>
    </row>
    <row r="189" spans="1:51" x14ac:dyDescent="0.25">
      <c r="A189" s="249" t="s">
        <v>7243</v>
      </c>
      <c r="B189" s="250">
        <v>234103106022</v>
      </c>
      <c r="C189" s="249" t="s">
        <v>6337</v>
      </c>
      <c r="D189" s="249">
        <v>292480</v>
      </c>
      <c r="E189" s="249" t="s">
        <v>345</v>
      </c>
      <c r="F189" s="249" t="s">
        <v>5074</v>
      </c>
      <c r="G189" s="249" t="s">
        <v>2069</v>
      </c>
      <c r="H189" s="249" t="s">
        <v>6298</v>
      </c>
      <c r="I189" s="249" t="s">
        <v>1883</v>
      </c>
      <c r="J189" s="249" t="s">
        <v>8</v>
      </c>
      <c r="K189" s="251">
        <v>0.82499999999999996</v>
      </c>
      <c r="L189" s="249"/>
      <c r="M189" s="123"/>
      <c r="N189" s="123"/>
      <c r="O189" s="123"/>
      <c r="P189" s="123"/>
      <c r="Q189" s="269"/>
      <c r="R189" s="166"/>
      <c r="S189" s="167"/>
      <c r="T189" s="165"/>
      <c r="U189" s="168"/>
      <c r="V189" s="269"/>
      <c r="W189" s="166"/>
      <c r="X189" s="121"/>
      <c r="Y189" s="120"/>
      <c r="Z189" s="124"/>
      <c r="AA189" s="124"/>
      <c r="AB189" s="124"/>
      <c r="AJ189" s="130"/>
      <c r="AK189" s="131"/>
      <c r="AL189" s="132"/>
      <c r="AM189" s="131"/>
      <c r="AN189" s="130"/>
      <c r="AO189" s="131"/>
      <c r="AP189" s="132"/>
      <c r="AQ189" s="131"/>
      <c r="AR189" s="131"/>
      <c r="AS189" s="130"/>
      <c r="AT189" s="131"/>
      <c r="AU189" s="132"/>
      <c r="AV189" s="131"/>
      <c r="AW189" s="130"/>
      <c r="AX189" s="131"/>
      <c r="AY189" s="132"/>
    </row>
    <row r="190" spans="1:51" x14ac:dyDescent="0.25">
      <c r="A190" s="249" t="s">
        <v>7244</v>
      </c>
      <c r="B190" s="250">
        <v>244091710020</v>
      </c>
      <c r="C190" s="249" t="s">
        <v>5964</v>
      </c>
      <c r="D190" s="249">
        <v>176525</v>
      </c>
      <c r="E190" s="249" t="s">
        <v>5072</v>
      </c>
      <c r="F190" s="249" t="s">
        <v>4288</v>
      </c>
      <c r="G190" s="249" t="s">
        <v>4289</v>
      </c>
      <c r="H190" s="249" t="s">
        <v>6298</v>
      </c>
      <c r="I190" s="249" t="s">
        <v>1994</v>
      </c>
      <c r="J190" s="249" t="s">
        <v>5964</v>
      </c>
      <c r="K190" s="251">
        <v>0</v>
      </c>
      <c r="L190" s="249"/>
      <c r="M190" s="123"/>
      <c r="N190" s="123"/>
      <c r="O190" s="123"/>
      <c r="P190" s="123"/>
      <c r="Q190" s="269"/>
      <c r="R190" s="166"/>
      <c r="S190" s="167"/>
      <c r="T190" s="165"/>
      <c r="U190" s="168"/>
      <c r="V190" s="269"/>
      <c r="W190" s="166"/>
      <c r="X190" s="121"/>
      <c r="Y190" s="120"/>
      <c r="Z190" s="124"/>
      <c r="AA190" s="124"/>
      <c r="AB190" s="124"/>
      <c r="AJ190" s="130"/>
      <c r="AK190" s="131"/>
      <c r="AL190" s="132"/>
      <c r="AM190" s="131"/>
      <c r="AN190" s="130"/>
      <c r="AO190" s="131"/>
      <c r="AP190" s="132"/>
      <c r="AQ190" s="131"/>
      <c r="AR190" s="131"/>
      <c r="AS190" s="130"/>
      <c r="AT190" s="131"/>
      <c r="AU190" s="132"/>
      <c r="AV190" s="131"/>
      <c r="AW190" s="130"/>
      <c r="AX190" s="131"/>
      <c r="AY190" s="132"/>
    </row>
    <row r="191" spans="1:51" x14ac:dyDescent="0.25">
      <c r="A191" t="s">
        <v>12</v>
      </c>
      <c r="B191" s="27">
        <v>214121014000</v>
      </c>
      <c r="C191" s="27" t="s">
        <v>8215</v>
      </c>
      <c r="D191">
        <v>153785</v>
      </c>
      <c r="E191" t="s">
        <v>1186</v>
      </c>
      <c r="F191" t="s">
        <v>3886</v>
      </c>
      <c r="G191" s="5" t="s">
        <v>2887</v>
      </c>
      <c r="H191" s="96" t="s">
        <v>8218</v>
      </c>
      <c r="I191" t="s">
        <v>1950</v>
      </c>
      <c r="J191" s="96" t="s">
        <v>8</v>
      </c>
      <c r="K191" s="248">
        <v>0.49</v>
      </c>
      <c r="M191" s="101">
        <v>0</v>
      </c>
      <c r="N191" s="101">
        <v>0</v>
      </c>
      <c r="O191" s="101">
        <v>0</v>
      </c>
      <c r="P191" s="101">
        <v>0</v>
      </c>
      <c r="Q191" s="101">
        <v>0</v>
      </c>
      <c r="R191" s="101">
        <v>0</v>
      </c>
      <c r="S191" s="101">
        <v>0</v>
      </c>
      <c r="T191" s="120">
        <f t="shared" ref="T191:T253" si="5">SUM(M191:S191)</f>
        <v>0</v>
      </c>
      <c r="U191" s="102"/>
      <c r="V191" s="102"/>
      <c r="W191" s="103"/>
      <c r="X191" s="121"/>
      <c r="Y191" s="120">
        <v>0</v>
      </c>
      <c r="Z191" s="83"/>
      <c r="AA191" s="103">
        <v>0</v>
      </c>
      <c r="AB191" s="83"/>
      <c r="AC191" s="83">
        <v>14000</v>
      </c>
      <c r="AD191" s="83">
        <v>10900</v>
      </c>
      <c r="AE191" s="255" t="s">
        <v>7268</v>
      </c>
      <c r="AF191" s="133" t="s">
        <v>1886</v>
      </c>
      <c r="AG191" s="170" t="s">
        <v>7307</v>
      </c>
      <c r="AH191" s="164" t="s">
        <v>1885</v>
      </c>
      <c r="AJ191" s="31">
        <v>14000</v>
      </c>
      <c r="AK191" s="32">
        <v>10900</v>
      </c>
      <c r="AL191" s="33">
        <v>24900</v>
      </c>
      <c r="AM191" s="34">
        <v>0.49</v>
      </c>
      <c r="AN191" s="31">
        <v>6860</v>
      </c>
      <c r="AO191" s="32">
        <v>5341</v>
      </c>
      <c r="AP191" s="33">
        <v>12201</v>
      </c>
      <c r="AQ191" s="35">
        <v>39</v>
      </c>
      <c r="AR191" s="42">
        <v>0.02</v>
      </c>
      <c r="AS191" s="31">
        <v>14850.149110193999</v>
      </c>
      <c r="AT191" s="32">
        <v>12765.27383383772</v>
      </c>
      <c r="AU191" s="33">
        <v>27615.422944031721</v>
      </c>
      <c r="AV191" s="42">
        <v>0.1</v>
      </c>
      <c r="AW191" s="31">
        <v>360.9242754027847</v>
      </c>
      <c r="AX191" s="32">
        <v>192.64244805788323</v>
      </c>
      <c r="AY191" s="33">
        <v>553.56672346066796</v>
      </c>
    </row>
    <row r="192" spans="1:51" x14ac:dyDescent="0.25">
      <c r="A192" t="s">
        <v>12</v>
      </c>
      <c r="B192" s="27">
        <v>214121108000</v>
      </c>
      <c r="C192" s="27" t="s">
        <v>8215</v>
      </c>
      <c r="D192">
        <v>153787</v>
      </c>
      <c r="E192" t="s">
        <v>871</v>
      </c>
      <c r="F192" t="s">
        <v>3885</v>
      </c>
      <c r="G192" s="5" t="s">
        <v>2569</v>
      </c>
      <c r="H192" s="96" t="s">
        <v>8218</v>
      </c>
      <c r="I192" t="s">
        <v>1950</v>
      </c>
      <c r="J192" s="96" t="s">
        <v>8</v>
      </c>
      <c r="K192" s="248">
        <v>0.49</v>
      </c>
      <c r="M192" s="101">
        <v>0</v>
      </c>
      <c r="N192" s="101">
        <v>0</v>
      </c>
      <c r="O192" s="101">
        <v>0</v>
      </c>
      <c r="P192" s="101">
        <v>0</v>
      </c>
      <c r="Q192" s="101">
        <v>0</v>
      </c>
      <c r="R192" s="101">
        <v>0</v>
      </c>
      <c r="S192" s="101">
        <v>0</v>
      </c>
      <c r="T192" s="120">
        <f t="shared" si="5"/>
        <v>0</v>
      </c>
      <c r="U192" s="102"/>
      <c r="V192" s="102"/>
      <c r="W192" s="103"/>
      <c r="X192" s="121"/>
      <c r="Y192" s="120">
        <v>0</v>
      </c>
      <c r="Z192" s="83"/>
      <c r="AA192" s="103">
        <v>0</v>
      </c>
      <c r="AB192" s="83"/>
      <c r="AC192" s="83">
        <v>14000</v>
      </c>
      <c r="AD192" s="83">
        <v>10900</v>
      </c>
      <c r="AE192" s="255" t="s">
        <v>7268</v>
      </c>
      <c r="AF192" s="133" t="s">
        <v>1886</v>
      </c>
      <c r="AG192" s="170" t="s">
        <v>7307</v>
      </c>
      <c r="AH192" s="164" t="s">
        <v>1885</v>
      </c>
      <c r="AJ192" s="31">
        <v>14000</v>
      </c>
      <c r="AK192" s="32">
        <v>10900</v>
      </c>
      <c r="AL192" s="33">
        <v>24900</v>
      </c>
      <c r="AM192" s="34">
        <v>0.49</v>
      </c>
      <c r="AN192" s="31">
        <v>6860</v>
      </c>
      <c r="AO192" s="32">
        <v>5341</v>
      </c>
      <c r="AP192" s="33">
        <v>12201</v>
      </c>
      <c r="AQ192" s="35">
        <v>39</v>
      </c>
      <c r="AR192" s="42">
        <v>0.02</v>
      </c>
      <c r="AS192" s="31">
        <v>14850.149110193999</v>
      </c>
      <c r="AT192" s="32">
        <v>12765.27383383772</v>
      </c>
      <c r="AU192" s="33">
        <v>27615.422944031721</v>
      </c>
      <c r="AV192" s="42">
        <v>0.1</v>
      </c>
      <c r="AW192" s="31">
        <v>360.9242754027847</v>
      </c>
      <c r="AX192" s="32">
        <v>192.64244805788323</v>
      </c>
      <c r="AY192" s="33">
        <v>553.56672346066796</v>
      </c>
    </row>
    <row r="193" spans="1:51" x14ac:dyDescent="0.25">
      <c r="A193" t="s">
        <v>12</v>
      </c>
      <c r="B193" s="27">
        <v>204123611000</v>
      </c>
      <c r="C193" s="27" t="s">
        <v>8215</v>
      </c>
      <c r="D193">
        <v>153788</v>
      </c>
      <c r="E193" t="s">
        <v>1091</v>
      </c>
      <c r="F193" t="s">
        <v>3882</v>
      </c>
      <c r="G193" s="5" t="s">
        <v>2791</v>
      </c>
      <c r="H193" s="96" t="s">
        <v>8218</v>
      </c>
      <c r="I193" t="s">
        <v>1950</v>
      </c>
      <c r="J193" s="96" t="s">
        <v>8</v>
      </c>
      <c r="K193" s="248">
        <v>0.49</v>
      </c>
      <c r="M193" s="101">
        <v>0</v>
      </c>
      <c r="N193" s="101">
        <v>0</v>
      </c>
      <c r="O193" s="101">
        <v>0</v>
      </c>
      <c r="P193" s="101">
        <v>0</v>
      </c>
      <c r="Q193" s="101">
        <v>0</v>
      </c>
      <c r="R193" s="101">
        <v>0</v>
      </c>
      <c r="S193" s="101">
        <v>0</v>
      </c>
      <c r="T193" s="120">
        <f t="shared" si="5"/>
        <v>0</v>
      </c>
      <c r="U193" s="102"/>
      <c r="V193" s="102"/>
      <c r="W193" s="103"/>
      <c r="X193" s="121"/>
      <c r="Y193" s="120">
        <v>0</v>
      </c>
      <c r="Z193" s="83"/>
      <c r="AA193" s="103">
        <v>0</v>
      </c>
      <c r="AB193" s="83"/>
      <c r="AC193" s="83">
        <v>14000</v>
      </c>
      <c r="AD193" s="83">
        <v>10900</v>
      </c>
      <c r="AE193" s="255" t="s">
        <v>7268</v>
      </c>
      <c r="AF193" s="133" t="s">
        <v>1886</v>
      </c>
      <c r="AG193" s="170" t="s">
        <v>7307</v>
      </c>
      <c r="AH193" s="164" t="s">
        <v>1885</v>
      </c>
      <c r="AJ193" s="31">
        <v>14000</v>
      </c>
      <c r="AK193" s="32">
        <v>10900</v>
      </c>
      <c r="AL193" s="33">
        <v>24900</v>
      </c>
      <c r="AM193" s="34">
        <v>0.49</v>
      </c>
      <c r="AN193" s="31">
        <v>6860</v>
      </c>
      <c r="AO193" s="32">
        <v>5341</v>
      </c>
      <c r="AP193" s="33">
        <v>12201</v>
      </c>
      <c r="AQ193" s="35">
        <v>39</v>
      </c>
      <c r="AR193" s="42">
        <v>0.02</v>
      </c>
      <c r="AS193" s="31">
        <v>14850.149110193999</v>
      </c>
      <c r="AT193" s="32">
        <v>12765.27383383772</v>
      </c>
      <c r="AU193" s="33">
        <v>27615.422944031721</v>
      </c>
      <c r="AV193" s="42">
        <v>0.1</v>
      </c>
      <c r="AW193" s="31">
        <v>360.9242754027847</v>
      </c>
      <c r="AX193" s="32">
        <v>192.64244805788323</v>
      </c>
      <c r="AY193" s="33">
        <v>553.56672346066796</v>
      </c>
    </row>
    <row r="194" spans="1:51" x14ac:dyDescent="0.25">
      <c r="A194" t="s">
        <v>12</v>
      </c>
      <c r="B194" s="27">
        <v>214120208000</v>
      </c>
      <c r="C194" s="27" t="s">
        <v>8215</v>
      </c>
      <c r="D194">
        <v>153789</v>
      </c>
      <c r="E194" t="s">
        <v>835</v>
      </c>
      <c r="F194" t="s">
        <v>3887</v>
      </c>
      <c r="G194" s="5" t="s">
        <v>2533</v>
      </c>
      <c r="H194" s="96" t="s">
        <v>8218</v>
      </c>
      <c r="I194" t="s">
        <v>1950</v>
      </c>
      <c r="J194" s="96" t="s">
        <v>8</v>
      </c>
      <c r="K194" s="248">
        <v>0.49</v>
      </c>
      <c r="M194" s="101">
        <v>0</v>
      </c>
      <c r="N194" s="101">
        <v>0</v>
      </c>
      <c r="O194" s="101">
        <v>0</v>
      </c>
      <c r="P194" s="101">
        <v>0</v>
      </c>
      <c r="Q194" s="101">
        <v>0</v>
      </c>
      <c r="R194" s="101">
        <v>0</v>
      </c>
      <c r="S194" s="101">
        <v>0</v>
      </c>
      <c r="T194" s="120">
        <f t="shared" si="5"/>
        <v>0</v>
      </c>
      <c r="U194" s="102"/>
      <c r="V194" s="102"/>
      <c r="W194" s="103"/>
      <c r="X194" s="121"/>
      <c r="Y194" s="120">
        <v>0</v>
      </c>
      <c r="Z194" s="83"/>
      <c r="AA194" s="103">
        <v>0</v>
      </c>
      <c r="AB194" s="83"/>
      <c r="AC194" s="83">
        <v>14000</v>
      </c>
      <c r="AD194" s="83">
        <v>10900</v>
      </c>
      <c r="AE194" s="255" t="s">
        <v>7268</v>
      </c>
      <c r="AF194" s="133" t="s">
        <v>1886</v>
      </c>
      <c r="AG194" s="170" t="s">
        <v>7307</v>
      </c>
      <c r="AH194" s="164" t="s">
        <v>1885</v>
      </c>
      <c r="AJ194" s="31">
        <v>14000</v>
      </c>
      <c r="AK194" s="32">
        <v>10900</v>
      </c>
      <c r="AL194" s="33">
        <v>24900</v>
      </c>
      <c r="AM194" s="34">
        <v>0.49</v>
      </c>
      <c r="AN194" s="31">
        <v>6860</v>
      </c>
      <c r="AO194" s="32">
        <v>5341</v>
      </c>
      <c r="AP194" s="33">
        <v>12201</v>
      </c>
      <c r="AQ194" s="35">
        <v>39</v>
      </c>
      <c r="AR194" s="42">
        <v>0.02</v>
      </c>
      <c r="AS194" s="31">
        <v>14850.149110193999</v>
      </c>
      <c r="AT194" s="32">
        <v>12765.27383383772</v>
      </c>
      <c r="AU194" s="33">
        <v>27615.422944031721</v>
      </c>
      <c r="AV194" s="42">
        <v>0.1</v>
      </c>
      <c r="AW194" s="31">
        <v>360.9242754027847</v>
      </c>
      <c r="AX194" s="32">
        <v>192.64244805788323</v>
      </c>
      <c r="AY194" s="33">
        <v>553.56672346066796</v>
      </c>
    </row>
    <row r="195" spans="1:51" x14ac:dyDescent="0.25">
      <c r="A195" t="s">
        <v>12</v>
      </c>
      <c r="B195" s="27">
        <v>214120116000</v>
      </c>
      <c r="C195" s="27" t="s">
        <v>8215</v>
      </c>
      <c r="D195">
        <v>153833</v>
      </c>
      <c r="E195" t="s">
        <v>1283</v>
      </c>
      <c r="F195" t="s">
        <v>3763</v>
      </c>
      <c r="G195" s="5" t="s">
        <v>2968</v>
      </c>
      <c r="H195" s="96" t="s">
        <v>8218</v>
      </c>
      <c r="I195" t="s">
        <v>1950</v>
      </c>
      <c r="J195" s="96" t="s">
        <v>8</v>
      </c>
      <c r="K195" s="248">
        <v>0.49</v>
      </c>
      <c r="M195" s="101">
        <v>0</v>
      </c>
      <c r="N195" s="101">
        <v>0</v>
      </c>
      <c r="O195" s="101">
        <v>0</v>
      </c>
      <c r="P195" s="101">
        <v>0</v>
      </c>
      <c r="Q195" s="101">
        <v>0</v>
      </c>
      <c r="R195" s="101">
        <v>0</v>
      </c>
      <c r="S195" s="101">
        <v>0</v>
      </c>
      <c r="T195" s="120">
        <f t="shared" si="5"/>
        <v>0</v>
      </c>
      <c r="U195" s="102"/>
      <c r="V195" s="102"/>
      <c r="W195" s="103"/>
      <c r="X195" s="121"/>
      <c r="Y195" s="120">
        <v>0</v>
      </c>
      <c r="Z195" s="83"/>
      <c r="AA195" s="103">
        <v>0</v>
      </c>
      <c r="AB195" s="83"/>
      <c r="AC195" s="83">
        <v>14000</v>
      </c>
      <c r="AD195" s="83">
        <v>10900</v>
      </c>
      <c r="AE195" s="255" t="s">
        <v>7268</v>
      </c>
      <c r="AF195" s="133" t="s">
        <v>1886</v>
      </c>
      <c r="AG195" s="170" t="s">
        <v>7307</v>
      </c>
      <c r="AH195" s="164" t="s">
        <v>1885</v>
      </c>
      <c r="AJ195" s="31">
        <v>14000</v>
      </c>
      <c r="AK195" s="32">
        <v>10900</v>
      </c>
      <c r="AL195" s="33">
        <v>24900</v>
      </c>
      <c r="AM195" s="34">
        <v>0.49</v>
      </c>
      <c r="AN195" s="31">
        <v>6860</v>
      </c>
      <c r="AO195" s="32">
        <v>5341</v>
      </c>
      <c r="AP195" s="33">
        <v>12201</v>
      </c>
      <c r="AQ195" s="35">
        <v>39</v>
      </c>
      <c r="AR195" s="42">
        <v>0.02</v>
      </c>
      <c r="AS195" s="31">
        <v>14850.149110193999</v>
      </c>
      <c r="AT195" s="32">
        <v>12765.27383383772</v>
      </c>
      <c r="AU195" s="33">
        <v>27615.422944031721</v>
      </c>
      <c r="AV195" s="42">
        <v>0.1</v>
      </c>
      <c r="AW195" s="31">
        <v>360.9242754027847</v>
      </c>
      <c r="AX195" s="32">
        <v>192.64244805788323</v>
      </c>
      <c r="AY195" s="33">
        <v>553.56672346066796</v>
      </c>
    </row>
    <row r="196" spans="1:51" x14ac:dyDescent="0.25">
      <c r="A196" t="s">
        <v>12</v>
      </c>
      <c r="B196" s="27">
        <v>214121006000</v>
      </c>
      <c r="C196" s="27" t="s">
        <v>8215</v>
      </c>
      <c r="D196">
        <v>163477</v>
      </c>
      <c r="E196" t="s">
        <v>705</v>
      </c>
      <c r="F196" t="s">
        <v>3886</v>
      </c>
      <c r="G196" s="5" t="s">
        <v>2396</v>
      </c>
      <c r="H196" s="96" t="s">
        <v>8218</v>
      </c>
      <c r="I196" t="s">
        <v>1950</v>
      </c>
      <c r="J196" s="96" t="s">
        <v>8</v>
      </c>
      <c r="K196" s="248">
        <v>0.49</v>
      </c>
      <c r="M196" s="101">
        <v>0</v>
      </c>
      <c r="N196" s="101">
        <v>0</v>
      </c>
      <c r="O196" s="101">
        <v>0</v>
      </c>
      <c r="P196" s="101">
        <v>0</v>
      </c>
      <c r="Q196" s="101">
        <v>0</v>
      </c>
      <c r="R196" s="101">
        <v>0</v>
      </c>
      <c r="S196" s="101">
        <v>0</v>
      </c>
      <c r="T196" s="120">
        <f t="shared" si="5"/>
        <v>0</v>
      </c>
      <c r="U196" s="102"/>
      <c r="V196" s="102"/>
      <c r="W196" s="103"/>
      <c r="X196" s="121"/>
      <c r="Y196" s="120">
        <v>0</v>
      </c>
      <c r="Z196" s="83"/>
      <c r="AA196" s="103">
        <v>0</v>
      </c>
      <c r="AB196" s="83"/>
      <c r="AC196" s="83">
        <v>14000</v>
      </c>
      <c r="AD196" s="83">
        <v>10900</v>
      </c>
      <c r="AE196" s="255" t="s">
        <v>7268</v>
      </c>
      <c r="AF196" s="133" t="s">
        <v>1886</v>
      </c>
      <c r="AG196" s="170" t="s">
        <v>7307</v>
      </c>
      <c r="AH196" s="164" t="s">
        <v>1885</v>
      </c>
      <c r="AJ196" s="31">
        <v>14000</v>
      </c>
      <c r="AK196" s="32">
        <v>10900</v>
      </c>
      <c r="AL196" s="33">
        <v>24900</v>
      </c>
      <c r="AM196" s="34">
        <v>0.49</v>
      </c>
      <c r="AN196" s="31">
        <v>6860</v>
      </c>
      <c r="AO196" s="32">
        <v>5341</v>
      </c>
      <c r="AP196" s="33">
        <v>12201</v>
      </c>
      <c r="AQ196" s="35">
        <v>39</v>
      </c>
      <c r="AR196" s="42">
        <v>0.02</v>
      </c>
      <c r="AS196" s="31">
        <v>14850.149110193999</v>
      </c>
      <c r="AT196" s="32">
        <v>12765.27383383772</v>
      </c>
      <c r="AU196" s="33">
        <v>27615.422944031721</v>
      </c>
      <c r="AV196" s="42">
        <v>0.1</v>
      </c>
      <c r="AW196" s="31">
        <v>360.9242754027847</v>
      </c>
      <c r="AX196" s="32">
        <v>192.64244805788323</v>
      </c>
      <c r="AY196" s="33">
        <v>553.56672346066796</v>
      </c>
    </row>
    <row r="197" spans="1:51" x14ac:dyDescent="0.25">
      <c r="A197" t="s">
        <v>12</v>
      </c>
      <c r="B197" s="27">
        <v>214121106000</v>
      </c>
      <c r="C197" s="27" t="s">
        <v>8215</v>
      </c>
      <c r="D197">
        <v>163495</v>
      </c>
      <c r="E197" t="s">
        <v>709</v>
      </c>
      <c r="F197" t="s">
        <v>3772</v>
      </c>
      <c r="G197" s="5" t="s">
        <v>2400</v>
      </c>
      <c r="H197" s="96" t="s">
        <v>8218</v>
      </c>
      <c r="I197" t="s">
        <v>1950</v>
      </c>
      <c r="J197" s="96" t="s">
        <v>8</v>
      </c>
      <c r="K197" s="248">
        <v>0.49</v>
      </c>
      <c r="M197" s="101">
        <v>0</v>
      </c>
      <c r="N197" s="101">
        <v>0</v>
      </c>
      <c r="O197" s="101">
        <v>0</v>
      </c>
      <c r="P197" s="101">
        <v>0</v>
      </c>
      <c r="Q197" s="101">
        <v>0</v>
      </c>
      <c r="R197" s="101">
        <v>0</v>
      </c>
      <c r="S197" s="101">
        <v>0</v>
      </c>
      <c r="T197" s="120">
        <f t="shared" si="5"/>
        <v>0</v>
      </c>
      <c r="U197" s="102"/>
      <c r="V197" s="102"/>
      <c r="W197" s="103"/>
      <c r="X197" s="121"/>
      <c r="Y197" s="120">
        <v>0</v>
      </c>
      <c r="Z197" s="83"/>
      <c r="AA197" s="103">
        <v>0</v>
      </c>
      <c r="AB197" s="83"/>
      <c r="AC197" s="83">
        <v>14000</v>
      </c>
      <c r="AD197" s="83">
        <v>10900</v>
      </c>
      <c r="AE197" s="255" t="s">
        <v>7268</v>
      </c>
      <c r="AF197" s="133" t="s">
        <v>1886</v>
      </c>
      <c r="AG197" s="170" t="s">
        <v>7307</v>
      </c>
      <c r="AH197" s="164" t="s">
        <v>1885</v>
      </c>
      <c r="AJ197" s="31">
        <v>14000</v>
      </c>
      <c r="AK197" s="32">
        <v>10900</v>
      </c>
      <c r="AL197" s="33">
        <v>24900</v>
      </c>
      <c r="AM197" s="34">
        <v>0.49</v>
      </c>
      <c r="AN197" s="31">
        <v>6860</v>
      </c>
      <c r="AO197" s="32">
        <v>5341</v>
      </c>
      <c r="AP197" s="33">
        <v>12201</v>
      </c>
      <c r="AQ197" s="35">
        <v>39</v>
      </c>
      <c r="AR197" s="42">
        <v>0.02</v>
      </c>
      <c r="AS197" s="31">
        <v>14850.149110193999</v>
      </c>
      <c r="AT197" s="32">
        <v>12765.27383383772</v>
      </c>
      <c r="AU197" s="33">
        <v>27615.422944031721</v>
      </c>
      <c r="AV197" s="42">
        <v>0.1</v>
      </c>
      <c r="AW197" s="31">
        <v>360.9242754027847</v>
      </c>
      <c r="AX197" s="32">
        <v>192.64244805788323</v>
      </c>
      <c r="AY197" s="33">
        <v>553.56672346066796</v>
      </c>
    </row>
    <row r="198" spans="1:51" x14ac:dyDescent="0.25">
      <c r="A198" t="s">
        <v>12</v>
      </c>
      <c r="B198" s="27">
        <v>214122114000</v>
      </c>
      <c r="C198" s="27" t="s">
        <v>8215</v>
      </c>
      <c r="D198">
        <v>163567</v>
      </c>
      <c r="E198" t="s">
        <v>1218</v>
      </c>
      <c r="F198" t="s">
        <v>3782</v>
      </c>
      <c r="G198" s="5" t="s">
        <v>2920</v>
      </c>
      <c r="H198" s="96" t="s">
        <v>8218</v>
      </c>
      <c r="I198" t="s">
        <v>1950</v>
      </c>
      <c r="J198" s="96" t="s">
        <v>8</v>
      </c>
      <c r="K198" s="248">
        <v>0.49</v>
      </c>
      <c r="M198" s="101">
        <v>0</v>
      </c>
      <c r="N198" s="101">
        <v>0</v>
      </c>
      <c r="O198" s="101">
        <v>0</v>
      </c>
      <c r="P198" s="101">
        <v>0</v>
      </c>
      <c r="Q198" s="101">
        <v>0</v>
      </c>
      <c r="R198" s="101">
        <v>0</v>
      </c>
      <c r="S198" s="101">
        <v>0</v>
      </c>
      <c r="T198" s="120">
        <f t="shared" si="5"/>
        <v>0</v>
      </c>
      <c r="U198" s="102"/>
      <c r="V198" s="102"/>
      <c r="W198" s="103"/>
      <c r="X198" s="121"/>
      <c r="Y198" s="120">
        <v>0</v>
      </c>
      <c r="Z198" s="83"/>
      <c r="AA198" s="103">
        <v>0</v>
      </c>
      <c r="AB198" s="83"/>
      <c r="AC198" s="83">
        <v>14000</v>
      </c>
      <c r="AD198" s="83">
        <v>10900</v>
      </c>
      <c r="AE198" s="255" t="s">
        <v>7268</v>
      </c>
      <c r="AF198" s="133" t="s">
        <v>1886</v>
      </c>
      <c r="AG198" s="170" t="s">
        <v>7307</v>
      </c>
      <c r="AH198" s="164" t="s">
        <v>1885</v>
      </c>
      <c r="AJ198" s="31">
        <v>14000</v>
      </c>
      <c r="AK198" s="32">
        <v>10900</v>
      </c>
      <c r="AL198" s="33">
        <v>24900</v>
      </c>
      <c r="AM198" s="34">
        <v>0.49</v>
      </c>
      <c r="AN198" s="31">
        <v>6860</v>
      </c>
      <c r="AO198" s="32">
        <v>5341</v>
      </c>
      <c r="AP198" s="33">
        <v>12201</v>
      </c>
      <c r="AQ198" s="35">
        <v>39</v>
      </c>
      <c r="AR198" s="42">
        <v>0.02</v>
      </c>
      <c r="AS198" s="31">
        <v>14850.149110193999</v>
      </c>
      <c r="AT198" s="32">
        <v>12765.27383383772</v>
      </c>
      <c r="AU198" s="33">
        <v>27615.422944031721</v>
      </c>
      <c r="AV198" s="42">
        <v>0.1</v>
      </c>
      <c r="AW198" s="31">
        <v>360.9242754027847</v>
      </c>
      <c r="AX198" s="32">
        <v>192.64244805788323</v>
      </c>
      <c r="AY198" s="33">
        <v>553.56672346066796</v>
      </c>
    </row>
    <row r="199" spans="1:51" x14ac:dyDescent="0.25">
      <c r="A199" t="s">
        <v>12</v>
      </c>
      <c r="B199" s="27">
        <v>214120108000</v>
      </c>
      <c r="C199" s="27" t="s">
        <v>8215</v>
      </c>
      <c r="D199">
        <v>163729</v>
      </c>
      <c r="E199" t="s">
        <v>828</v>
      </c>
      <c r="F199" t="s">
        <v>3761</v>
      </c>
      <c r="G199" s="5" t="s">
        <v>2526</v>
      </c>
      <c r="H199" s="96" t="s">
        <v>8218</v>
      </c>
      <c r="I199" t="s">
        <v>1950</v>
      </c>
      <c r="J199" s="96" t="s">
        <v>8</v>
      </c>
      <c r="K199" s="248">
        <v>0.49</v>
      </c>
      <c r="M199" s="101">
        <v>0</v>
      </c>
      <c r="N199" s="101">
        <v>0</v>
      </c>
      <c r="O199" s="101">
        <v>0</v>
      </c>
      <c r="P199" s="101">
        <v>0</v>
      </c>
      <c r="Q199" s="101">
        <v>0</v>
      </c>
      <c r="R199" s="101">
        <v>0</v>
      </c>
      <c r="S199" s="101">
        <v>0</v>
      </c>
      <c r="T199" s="120">
        <f t="shared" si="5"/>
        <v>0</v>
      </c>
      <c r="U199" s="102"/>
      <c r="V199" s="102"/>
      <c r="W199" s="103"/>
      <c r="X199" s="121"/>
      <c r="Y199" s="120">
        <v>0</v>
      </c>
      <c r="Z199" s="83"/>
      <c r="AA199" s="103">
        <v>0</v>
      </c>
      <c r="AB199" s="83"/>
      <c r="AC199" s="83">
        <v>14000</v>
      </c>
      <c r="AD199" s="83">
        <v>10900</v>
      </c>
      <c r="AE199" s="255" t="s">
        <v>7268</v>
      </c>
      <c r="AF199" s="133" t="s">
        <v>1886</v>
      </c>
      <c r="AG199" s="170" t="s">
        <v>7307</v>
      </c>
      <c r="AH199" s="164" t="s">
        <v>1885</v>
      </c>
      <c r="AJ199" s="31">
        <v>14000</v>
      </c>
      <c r="AK199" s="32">
        <v>10900</v>
      </c>
      <c r="AL199" s="33">
        <v>24900</v>
      </c>
      <c r="AM199" s="34">
        <v>0.49</v>
      </c>
      <c r="AN199" s="31">
        <v>6860</v>
      </c>
      <c r="AO199" s="32">
        <v>5341</v>
      </c>
      <c r="AP199" s="33">
        <v>12201</v>
      </c>
      <c r="AQ199" s="35">
        <v>39</v>
      </c>
      <c r="AR199" s="42">
        <v>0.02</v>
      </c>
      <c r="AS199" s="31">
        <v>14850.149110193999</v>
      </c>
      <c r="AT199" s="32">
        <v>12765.27383383772</v>
      </c>
      <c r="AU199" s="33">
        <v>27615.422944031721</v>
      </c>
      <c r="AV199" s="42">
        <v>0.1</v>
      </c>
      <c r="AW199" s="31">
        <v>360.9242754027847</v>
      </c>
      <c r="AX199" s="32">
        <v>192.64244805788323</v>
      </c>
      <c r="AY199" s="33">
        <v>553.56672346066796</v>
      </c>
    </row>
    <row r="200" spans="1:51" x14ac:dyDescent="0.25">
      <c r="A200" t="s">
        <v>12</v>
      </c>
      <c r="B200" s="27">
        <v>214110606000</v>
      </c>
      <c r="C200" s="27" t="s">
        <v>8215</v>
      </c>
      <c r="D200">
        <v>163735</v>
      </c>
      <c r="E200" t="s">
        <v>696</v>
      </c>
      <c r="F200" t="s">
        <v>3761</v>
      </c>
      <c r="G200" s="5" t="s">
        <v>2385</v>
      </c>
      <c r="H200" s="96" t="s">
        <v>8218</v>
      </c>
      <c r="I200" t="s">
        <v>1950</v>
      </c>
      <c r="J200" s="96" t="s">
        <v>8</v>
      </c>
      <c r="K200" s="248">
        <v>0.49</v>
      </c>
      <c r="M200" s="101">
        <v>0</v>
      </c>
      <c r="N200" s="101">
        <v>0</v>
      </c>
      <c r="O200" s="101">
        <v>0</v>
      </c>
      <c r="P200" s="101">
        <v>0</v>
      </c>
      <c r="Q200" s="101">
        <v>0</v>
      </c>
      <c r="R200" s="101">
        <v>0</v>
      </c>
      <c r="S200" s="101">
        <v>0</v>
      </c>
      <c r="T200" s="120">
        <f t="shared" si="5"/>
        <v>0</v>
      </c>
      <c r="U200" s="102"/>
      <c r="V200" s="102"/>
      <c r="W200" s="103"/>
      <c r="X200" s="121"/>
      <c r="Y200" s="120">
        <v>0</v>
      </c>
      <c r="Z200" s="83"/>
      <c r="AA200" s="103">
        <v>0</v>
      </c>
      <c r="AB200" s="83"/>
      <c r="AC200" s="83">
        <v>14000</v>
      </c>
      <c r="AD200" s="83">
        <v>10900</v>
      </c>
      <c r="AE200" s="255" t="s">
        <v>7268</v>
      </c>
      <c r="AF200" s="133" t="s">
        <v>1886</v>
      </c>
      <c r="AG200" s="170" t="s">
        <v>7307</v>
      </c>
      <c r="AH200" s="164" t="s">
        <v>1885</v>
      </c>
      <c r="AJ200" s="31">
        <v>14000</v>
      </c>
      <c r="AK200" s="32">
        <v>10900</v>
      </c>
      <c r="AL200" s="33">
        <v>24900</v>
      </c>
      <c r="AM200" s="34">
        <v>0.49</v>
      </c>
      <c r="AN200" s="31">
        <v>6860</v>
      </c>
      <c r="AO200" s="32">
        <v>5341</v>
      </c>
      <c r="AP200" s="33">
        <v>12201</v>
      </c>
      <c r="AQ200" s="35">
        <v>39</v>
      </c>
      <c r="AR200" s="42">
        <v>0.02</v>
      </c>
      <c r="AS200" s="31">
        <v>14850.149110193999</v>
      </c>
      <c r="AT200" s="32">
        <v>12765.27383383772</v>
      </c>
      <c r="AU200" s="33">
        <v>27615.422944031721</v>
      </c>
      <c r="AV200" s="42">
        <v>0.1</v>
      </c>
      <c r="AW200" s="31">
        <v>360.9242754027847</v>
      </c>
      <c r="AX200" s="32">
        <v>192.64244805788323</v>
      </c>
      <c r="AY200" s="33">
        <v>553.56672346066796</v>
      </c>
    </row>
    <row r="201" spans="1:51" x14ac:dyDescent="0.25">
      <c r="A201" t="s">
        <v>12</v>
      </c>
      <c r="B201" s="27">
        <v>204123609000</v>
      </c>
      <c r="C201" s="27" t="s">
        <v>8215</v>
      </c>
      <c r="D201">
        <v>163736</v>
      </c>
      <c r="E201" t="s">
        <v>972</v>
      </c>
      <c r="F201" t="s">
        <v>3883</v>
      </c>
      <c r="G201" s="5" t="s">
        <v>2671</v>
      </c>
      <c r="H201" s="96" t="s">
        <v>8218</v>
      </c>
      <c r="I201" t="s">
        <v>1950</v>
      </c>
      <c r="J201" s="96" t="s">
        <v>8</v>
      </c>
      <c r="K201" s="248">
        <v>0.49</v>
      </c>
      <c r="M201" s="101">
        <v>0</v>
      </c>
      <c r="N201" s="101">
        <v>0</v>
      </c>
      <c r="O201" s="101">
        <v>0</v>
      </c>
      <c r="P201" s="101">
        <v>0</v>
      </c>
      <c r="Q201" s="101">
        <v>0</v>
      </c>
      <c r="R201" s="101">
        <v>0</v>
      </c>
      <c r="S201" s="101">
        <v>0</v>
      </c>
      <c r="T201" s="120">
        <f t="shared" si="5"/>
        <v>0</v>
      </c>
      <c r="U201" s="102"/>
      <c r="V201" s="102"/>
      <c r="W201" s="103"/>
      <c r="X201" s="121"/>
      <c r="Y201" s="120">
        <v>0</v>
      </c>
      <c r="Z201" s="83"/>
      <c r="AA201" s="103">
        <v>0</v>
      </c>
      <c r="AB201" s="83"/>
      <c r="AC201" s="83">
        <v>14000</v>
      </c>
      <c r="AD201" s="83">
        <v>10900</v>
      </c>
      <c r="AE201" s="255" t="s">
        <v>7268</v>
      </c>
      <c r="AF201" s="133" t="s">
        <v>1886</v>
      </c>
      <c r="AG201" s="170" t="s">
        <v>7307</v>
      </c>
      <c r="AH201" s="164" t="s">
        <v>1885</v>
      </c>
      <c r="AJ201" s="31">
        <v>14000</v>
      </c>
      <c r="AK201" s="32">
        <v>10900</v>
      </c>
      <c r="AL201" s="33">
        <v>24900</v>
      </c>
      <c r="AM201" s="34">
        <v>0.49</v>
      </c>
      <c r="AN201" s="31">
        <v>6860</v>
      </c>
      <c r="AO201" s="32">
        <v>5341</v>
      </c>
      <c r="AP201" s="33">
        <v>12201</v>
      </c>
      <c r="AQ201" s="35">
        <v>39</v>
      </c>
      <c r="AR201" s="42">
        <v>0.02</v>
      </c>
      <c r="AS201" s="31">
        <v>14850.149110193999</v>
      </c>
      <c r="AT201" s="32">
        <v>12765.27383383772</v>
      </c>
      <c r="AU201" s="33">
        <v>27615.422944031721</v>
      </c>
      <c r="AV201" s="42">
        <v>0.1</v>
      </c>
      <c r="AW201" s="31">
        <v>360.9242754027847</v>
      </c>
      <c r="AX201" s="32">
        <v>192.64244805788323</v>
      </c>
      <c r="AY201" s="33">
        <v>553.56672346066796</v>
      </c>
    </row>
    <row r="202" spans="1:51" x14ac:dyDescent="0.25">
      <c r="A202" t="s">
        <v>12</v>
      </c>
      <c r="B202" s="27">
        <v>214121008000</v>
      </c>
      <c r="C202" s="27" t="s">
        <v>8215</v>
      </c>
      <c r="D202">
        <v>167578</v>
      </c>
      <c r="E202" t="s">
        <v>869</v>
      </c>
      <c r="F202" t="s">
        <v>3772</v>
      </c>
      <c r="G202" s="5" t="s">
        <v>2567</v>
      </c>
      <c r="H202" s="96" t="s">
        <v>8218</v>
      </c>
      <c r="I202" t="s">
        <v>1950</v>
      </c>
      <c r="J202" s="96" t="s">
        <v>8</v>
      </c>
      <c r="K202" s="248">
        <v>0.49</v>
      </c>
      <c r="M202" s="101">
        <v>0</v>
      </c>
      <c r="N202" s="101">
        <v>0</v>
      </c>
      <c r="O202" s="101">
        <v>0</v>
      </c>
      <c r="P202" s="101">
        <v>0</v>
      </c>
      <c r="Q202" s="101">
        <v>0</v>
      </c>
      <c r="R202" s="101">
        <v>0</v>
      </c>
      <c r="S202" s="101">
        <v>0</v>
      </c>
      <c r="T202" s="120">
        <f t="shared" si="5"/>
        <v>0</v>
      </c>
      <c r="U202" s="102"/>
      <c r="V202" s="102"/>
      <c r="W202" s="103"/>
      <c r="X202" s="121"/>
      <c r="Y202" s="120">
        <v>0</v>
      </c>
      <c r="Z202" s="83"/>
      <c r="AA202" s="103">
        <v>0</v>
      </c>
      <c r="AB202" s="83"/>
      <c r="AC202" s="83">
        <v>14000</v>
      </c>
      <c r="AD202" s="83">
        <v>10900</v>
      </c>
      <c r="AE202" s="255" t="s">
        <v>7268</v>
      </c>
      <c r="AF202" s="133" t="s">
        <v>1886</v>
      </c>
      <c r="AG202" s="170" t="s">
        <v>7307</v>
      </c>
      <c r="AH202" s="164" t="s">
        <v>1885</v>
      </c>
      <c r="AJ202" s="31">
        <v>14000</v>
      </c>
      <c r="AK202" s="32">
        <v>10900</v>
      </c>
      <c r="AL202" s="33">
        <v>24900</v>
      </c>
      <c r="AM202" s="34">
        <v>0.49</v>
      </c>
      <c r="AN202" s="31">
        <v>6860</v>
      </c>
      <c r="AO202" s="32">
        <v>5341</v>
      </c>
      <c r="AP202" s="33">
        <v>12201</v>
      </c>
      <c r="AQ202" s="35">
        <v>39</v>
      </c>
      <c r="AR202" s="42">
        <v>0.02</v>
      </c>
      <c r="AS202" s="31">
        <v>14850.149110193999</v>
      </c>
      <c r="AT202" s="32">
        <v>12765.27383383772</v>
      </c>
      <c r="AU202" s="33">
        <v>27615.422944031721</v>
      </c>
      <c r="AV202" s="42">
        <v>0.1</v>
      </c>
      <c r="AW202" s="31">
        <v>360.9242754027847</v>
      </c>
      <c r="AX202" s="32">
        <v>192.64244805788323</v>
      </c>
      <c r="AY202" s="33">
        <v>553.56672346066796</v>
      </c>
    </row>
    <row r="203" spans="1:51" x14ac:dyDescent="0.25">
      <c r="A203" t="s">
        <v>12</v>
      </c>
      <c r="B203" s="27">
        <v>214120216000</v>
      </c>
      <c r="C203" s="27" t="s">
        <v>8215</v>
      </c>
      <c r="D203">
        <v>168356</v>
      </c>
      <c r="E203" t="s">
        <v>1286</v>
      </c>
      <c r="F203" t="s">
        <v>3885</v>
      </c>
      <c r="G203" s="5" t="s">
        <v>2970</v>
      </c>
      <c r="H203" s="96" t="s">
        <v>8218</v>
      </c>
      <c r="I203" t="s">
        <v>1950</v>
      </c>
      <c r="J203" s="96" t="s">
        <v>8</v>
      </c>
      <c r="K203" s="248">
        <v>0.49</v>
      </c>
      <c r="M203" s="101">
        <v>0</v>
      </c>
      <c r="N203" s="101">
        <v>0</v>
      </c>
      <c r="O203" s="101">
        <v>0</v>
      </c>
      <c r="P203" s="101">
        <v>0</v>
      </c>
      <c r="Q203" s="101">
        <v>0</v>
      </c>
      <c r="R203" s="101">
        <v>0</v>
      </c>
      <c r="S203" s="101">
        <v>0</v>
      </c>
      <c r="T203" s="120">
        <f t="shared" si="5"/>
        <v>0</v>
      </c>
      <c r="U203" s="102"/>
      <c r="V203" s="102"/>
      <c r="W203" s="103"/>
      <c r="X203" s="121"/>
      <c r="Y203" s="120">
        <v>0</v>
      </c>
      <c r="Z203" s="83"/>
      <c r="AA203" s="103">
        <v>0</v>
      </c>
      <c r="AB203" s="83"/>
      <c r="AC203" s="83">
        <v>14000</v>
      </c>
      <c r="AD203" s="83">
        <v>10900</v>
      </c>
      <c r="AE203" s="255" t="s">
        <v>7268</v>
      </c>
      <c r="AF203" s="133" t="s">
        <v>1886</v>
      </c>
      <c r="AG203" s="170" t="s">
        <v>7307</v>
      </c>
      <c r="AH203" s="164" t="s">
        <v>1885</v>
      </c>
      <c r="AJ203" s="31">
        <v>14000</v>
      </c>
      <c r="AK203" s="32">
        <v>10900</v>
      </c>
      <c r="AL203" s="33">
        <v>24900</v>
      </c>
      <c r="AM203" s="34">
        <v>0.49</v>
      </c>
      <c r="AN203" s="31">
        <v>6860</v>
      </c>
      <c r="AO203" s="32">
        <v>5341</v>
      </c>
      <c r="AP203" s="33">
        <v>12201</v>
      </c>
      <c r="AQ203" s="35">
        <v>39</v>
      </c>
      <c r="AR203" s="42">
        <v>0.02</v>
      </c>
      <c r="AS203" s="31">
        <v>14850.149110193999</v>
      </c>
      <c r="AT203" s="32">
        <v>12765.27383383772</v>
      </c>
      <c r="AU203" s="33">
        <v>27615.422944031721</v>
      </c>
      <c r="AV203" s="42">
        <v>0.1</v>
      </c>
      <c r="AW203" s="31">
        <v>360.9242754027847</v>
      </c>
      <c r="AX203" s="32">
        <v>192.64244805788323</v>
      </c>
      <c r="AY203" s="33">
        <v>553.56672346066796</v>
      </c>
    </row>
    <row r="204" spans="1:51" x14ac:dyDescent="0.25">
      <c r="A204" t="s">
        <v>12</v>
      </c>
      <c r="B204" s="27">
        <v>214120114000</v>
      </c>
      <c r="C204" s="27" t="s">
        <v>8215</v>
      </c>
      <c r="D204">
        <v>169311</v>
      </c>
      <c r="E204" t="s">
        <v>1156</v>
      </c>
      <c r="F204" t="s">
        <v>3763</v>
      </c>
      <c r="G204" s="5" t="s">
        <v>2857</v>
      </c>
      <c r="H204" s="96" t="s">
        <v>8218</v>
      </c>
      <c r="I204" t="s">
        <v>1950</v>
      </c>
      <c r="J204" s="96" t="s">
        <v>8</v>
      </c>
      <c r="K204" s="248">
        <v>0.49</v>
      </c>
      <c r="M204" s="101">
        <v>0</v>
      </c>
      <c r="N204" s="101">
        <v>0</v>
      </c>
      <c r="O204" s="101">
        <v>0</v>
      </c>
      <c r="P204" s="101">
        <v>0</v>
      </c>
      <c r="Q204" s="101">
        <v>0</v>
      </c>
      <c r="R204" s="101">
        <v>0</v>
      </c>
      <c r="S204" s="101">
        <v>0</v>
      </c>
      <c r="T204" s="120">
        <f t="shared" si="5"/>
        <v>0</v>
      </c>
      <c r="U204" s="102"/>
      <c r="V204" s="102"/>
      <c r="W204" s="103"/>
      <c r="X204" s="121"/>
      <c r="Y204" s="120">
        <v>0</v>
      </c>
      <c r="Z204" s="83"/>
      <c r="AA204" s="103">
        <v>0</v>
      </c>
      <c r="AB204" s="83"/>
      <c r="AC204" s="83">
        <v>14000</v>
      </c>
      <c r="AD204" s="83">
        <v>10900</v>
      </c>
      <c r="AE204" s="255" t="s">
        <v>7268</v>
      </c>
      <c r="AF204" s="133" t="s">
        <v>1886</v>
      </c>
      <c r="AG204" s="170" t="s">
        <v>7307</v>
      </c>
      <c r="AH204" s="164" t="s">
        <v>1885</v>
      </c>
      <c r="AJ204" s="31">
        <v>14000</v>
      </c>
      <c r="AK204" s="32">
        <v>10900</v>
      </c>
      <c r="AL204" s="33">
        <v>24900</v>
      </c>
      <c r="AM204" s="34">
        <v>0.49</v>
      </c>
      <c r="AN204" s="31">
        <v>6860</v>
      </c>
      <c r="AO204" s="32">
        <v>5341</v>
      </c>
      <c r="AP204" s="33">
        <v>12201</v>
      </c>
      <c r="AQ204" s="35">
        <v>39</v>
      </c>
      <c r="AR204" s="42">
        <v>0.02</v>
      </c>
      <c r="AS204" s="31">
        <v>14850.149110193999</v>
      </c>
      <c r="AT204" s="32">
        <v>12765.27383383772</v>
      </c>
      <c r="AU204" s="33">
        <v>27615.422944031721</v>
      </c>
      <c r="AV204" s="42">
        <v>0.1</v>
      </c>
      <c r="AW204" s="31">
        <v>360.9242754027847</v>
      </c>
      <c r="AX204" s="32">
        <v>192.64244805788323</v>
      </c>
      <c r="AY204" s="33">
        <v>553.56672346066796</v>
      </c>
    </row>
    <row r="205" spans="1:51" x14ac:dyDescent="0.25">
      <c r="A205" t="s">
        <v>12</v>
      </c>
      <c r="B205" s="27">
        <v>214121016000</v>
      </c>
      <c r="C205" s="27" t="s">
        <v>8215</v>
      </c>
      <c r="D205">
        <v>169440</v>
      </c>
      <c r="E205" t="s">
        <v>1309</v>
      </c>
      <c r="F205" t="s">
        <v>3772</v>
      </c>
      <c r="G205" s="5" t="s">
        <v>2986</v>
      </c>
      <c r="H205" s="96" t="s">
        <v>8218</v>
      </c>
      <c r="I205" t="s">
        <v>1950</v>
      </c>
      <c r="J205" s="96" t="s">
        <v>8</v>
      </c>
      <c r="K205" s="248">
        <v>0.49</v>
      </c>
      <c r="M205" s="101">
        <v>0</v>
      </c>
      <c r="N205" s="101">
        <v>0</v>
      </c>
      <c r="O205" s="101">
        <v>0</v>
      </c>
      <c r="P205" s="101">
        <v>0</v>
      </c>
      <c r="Q205" s="101">
        <v>0</v>
      </c>
      <c r="R205" s="101">
        <v>0</v>
      </c>
      <c r="S205" s="101">
        <v>0</v>
      </c>
      <c r="T205" s="120">
        <f t="shared" si="5"/>
        <v>0</v>
      </c>
      <c r="U205" s="102"/>
      <c r="V205" s="102"/>
      <c r="W205" s="103"/>
      <c r="X205" s="121"/>
      <c r="Y205" s="120">
        <v>0</v>
      </c>
      <c r="Z205" s="83"/>
      <c r="AA205" s="103">
        <v>0</v>
      </c>
      <c r="AB205" s="83"/>
      <c r="AC205" s="83">
        <v>14000</v>
      </c>
      <c r="AD205" s="83">
        <v>10900</v>
      </c>
      <c r="AE205" s="255" t="s">
        <v>7268</v>
      </c>
      <c r="AF205" s="133" t="s">
        <v>1886</v>
      </c>
      <c r="AG205" s="170" t="s">
        <v>7307</v>
      </c>
      <c r="AH205" s="164" t="s">
        <v>1885</v>
      </c>
      <c r="AJ205" s="31">
        <v>14000</v>
      </c>
      <c r="AK205" s="32">
        <v>10900</v>
      </c>
      <c r="AL205" s="33">
        <v>24900</v>
      </c>
      <c r="AM205" s="34">
        <v>0.49</v>
      </c>
      <c r="AN205" s="31">
        <v>6860</v>
      </c>
      <c r="AO205" s="32">
        <v>5341</v>
      </c>
      <c r="AP205" s="33">
        <v>12201</v>
      </c>
      <c r="AQ205" s="35">
        <v>39</v>
      </c>
      <c r="AR205" s="42">
        <v>0.02</v>
      </c>
      <c r="AS205" s="31">
        <v>14850.149110193999</v>
      </c>
      <c r="AT205" s="32">
        <v>12765.27383383772</v>
      </c>
      <c r="AU205" s="33">
        <v>27615.422944031721</v>
      </c>
      <c r="AV205" s="42">
        <v>0.1</v>
      </c>
      <c r="AW205" s="31">
        <v>360.9242754027847</v>
      </c>
      <c r="AX205" s="32">
        <v>192.64244805788323</v>
      </c>
      <c r="AY205" s="33">
        <v>553.56672346066796</v>
      </c>
    </row>
    <row r="206" spans="1:51" x14ac:dyDescent="0.25">
      <c r="A206" t="s">
        <v>12</v>
      </c>
      <c r="B206" s="27">
        <v>214122108000</v>
      </c>
      <c r="C206" s="27" t="s">
        <v>8215</v>
      </c>
      <c r="D206">
        <v>172580</v>
      </c>
      <c r="E206" t="s">
        <v>896</v>
      </c>
      <c r="F206" t="s">
        <v>3766</v>
      </c>
      <c r="G206" s="5" t="s">
        <v>2594</v>
      </c>
      <c r="H206" s="96" t="s">
        <v>8218</v>
      </c>
      <c r="I206" t="s">
        <v>1950</v>
      </c>
      <c r="J206" s="96" t="s">
        <v>8</v>
      </c>
      <c r="K206" s="248">
        <v>0.49</v>
      </c>
      <c r="M206" s="101">
        <v>0</v>
      </c>
      <c r="N206" s="101">
        <v>0</v>
      </c>
      <c r="O206" s="101">
        <v>0</v>
      </c>
      <c r="P206" s="101">
        <v>0</v>
      </c>
      <c r="Q206" s="101">
        <v>0</v>
      </c>
      <c r="R206" s="101">
        <v>0</v>
      </c>
      <c r="S206" s="101">
        <v>0</v>
      </c>
      <c r="T206" s="120">
        <f t="shared" si="5"/>
        <v>0</v>
      </c>
      <c r="U206" s="102"/>
      <c r="V206" s="102"/>
      <c r="W206" s="103"/>
      <c r="X206" s="121"/>
      <c r="Y206" s="120">
        <v>0</v>
      </c>
      <c r="Z206" s="83"/>
      <c r="AA206" s="103">
        <v>0</v>
      </c>
      <c r="AB206" s="83"/>
      <c r="AC206" s="83">
        <v>14000</v>
      </c>
      <c r="AD206" s="83">
        <v>10900</v>
      </c>
      <c r="AE206" s="255" t="s">
        <v>7268</v>
      </c>
      <c r="AF206" s="133" t="s">
        <v>1886</v>
      </c>
      <c r="AG206" s="170" t="s">
        <v>7307</v>
      </c>
      <c r="AH206" s="164" t="s">
        <v>1885</v>
      </c>
      <c r="AJ206" s="31">
        <v>14000</v>
      </c>
      <c r="AK206" s="32">
        <v>10900</v>
      </c>
      <c r="AL206" s="33">
        <v>24900</v>
      </c>
      <c r="AM206" s="34">
        <v>0.49</v>
      </c>
      <c r="AN206" s="31">
        <v>6860</v>
      </c>
      <c r="AO206" s="32">
        <v>5341</v>
      </c>
      <c r="AP206" s="33">
        <v>12201</v>
      </c>
      <c r="AQ206" s="35">
        <v>39</v>
      </c>
      <c r="AR206" s="42">
        <v>0.02</v>
      </c>
      <c r="AS206" s="31">
        <v>14850.149110193999</v>
      </c>
      <c r="AT206" s="32">
        <v>12765.27383383772</v>
      </c>
      <c r="AU206" s="33">
        <v>27615.422944031721</v>
      </c>
      <c r="AV206" s="42">
        <v>0.1</v>
      </c>
      <c r="AW206" s="31">
        <v>360.9242754027847</v>
      </c>
      <c r="AX206" s="32">
        <v>192.64244805788323</v>
      </c>
      <c r="AY206" s="33">
        <v>553.56672346066796</v>
      </c>
    </row>
    <row r="207" spans="1:51" x14ac:dyDescent="0.25">
      <c r="A207" t="s">
        <v>12</v>
      </c>
      <c r="B207" s="27">
        <v>214121514000</v>
      </c>
      <c r="C207" s="27" t="s">
        <v>8215</v>
      </c>
      <c r="D207">
        <v>172581</v>
      </c>
      <c r="E207" t="s">
        <v>1199</v>
      </c>
      <c r="F207" t="s">
        <v>3884</v>
      </c>
      <c r="G207" s="5" t="s">
        <v>2900</v>
      </c>
      <c r="H207" s="96" t="s">
        <v>8218</v>
      </c>
      <c r="I207" t="s">
        <v>1950</v>
      </c>
      <c r="J207" s="96" t="s">
        <v>8</v>
      </c>
      <c r="K207" s="248">
        <v>0.49</v>
      </c>
      <c r="M207" s="101">
        <v>0</v>
      </c>
      <c r="N207" s="101">
        <v>0</v>
      </c>
      <c r="O207" s="101">
        <v>0</v>
      </c>
      <c r="P207" s="101">
        <v>0</v>
      </c>
      <c r="Q207" s="101">
        <v>0</v>
      </c>
      <c r="R207" s="101">
        <v>0</v>
      </c>
      <c r="S207" s="101">
        <v>0</v>
      </c>
      <c r="T207" s="120">
        <f t="shared" si="5"/>
        <v>0</v>
      </c>
      <c r="U207" s="102"/>
      <c r="V207" s="102"/>
      <c r="W207" s="103"/>
      <c r="X207" s="121"/>
      <c r="Y207" s="120">
        <v>0</v>
      </c>
      <c r="Z207" s="83"/>
      <c r="AA207" s="103">
        <v>0</v>
      </c>
      <c r="AB207" s="83"/>
      <c r="AC207" s="83">
        <v>14000</v>
      </c>
      <c r="AD207" s="83">
        <v>10900</v>
      </c>
      <c r="AE207" s="255" t="s">
        <v>7268</v>
      </c>
      <c r="AF207" s="133" t="s">
        <v>1886</v>
      </c>
      <c r="AG207" s="170" t="s">
        <v>7307</v>
      </c>
      <c r="AH207" s="164" t="s">
        <v>1885</v>
      </c>
      <c r="AJ207" s="31">
        <v>14000</v>
      </c>
      <c r="AK207" s="32">
        <v>10900</v>
      </c>
      <c r="AL207" s="33">
        <v>24900</v>
      </c>
      <c r="AM207" s="34">
        <v>0.49</v>
      </c>
      <c r="AN207" s="31">
        <v>6860</v>
      </c>
      <c r="AO207" s="32">
        <v>5341</v>
      </c>
      <c r="AP207" s="33">
        <v>12201</v>
      </c>
      <c r="AQ207" s="35">
        <v>39</v>
      </c>
      <c r="AR207" s="42">
        <v>0.02</v>
      </c>
      <c r="AS207" s="31">
        <v>14850.149110193999</v>
      </c>
      <c r="AT207" s="32">
        <v>12765.27383383772</v>
      </c>
      <c r="AU207" s="33">
        <v>27615.422944031721</v>
      </c>
      <c r="AV207" s="42">
        <v>0.1</v>
      </c>
      <c r="AW207" s="31">
        <v>360.9242754027847</v>
      </c>
      <c r="AX207" s="32">
        <v>192.64244805788323</v>
      </c>
      <c r="AY207" s="33">
        <v>553.56672346066796</v>
      </c>
    </row>
    <row r="208" spans="1:51" x14ac:dyDescent="0.25">
      <c r="A208" t="s">
        <v>12</v>
      </c>
      <c r="B208" s="27">
        <v>214121508000</v>
      </c>
      <c r="C208" s="27" t="s">
        <v>8215</v>
      </c>
      <c r="D208">
        <v>172582</v>
      </c>
      <c r="E208" t="s">
        <v>884</v>
      </c>
      <c r="F208" t="s">
        <v>3884</v>
      </c>
      <c r="G208" s="5" t="s">
        <v>2582</v>
      </c>
      <c r="H208" s="96" t="s">
        <v>8218</v>
      </c>
      <c r="I208" t="s">
        <v>1950</v>
      </c>
      <c r="J208" s="96" t="s">
        <v>8</v>
      </c>
      <c r="K208" s="248">
        <v>0.49</v>
      </c>
      <c r="M208" s="101">
        <v>0</v>
      </c>
      <c r="N208" s="101">
        <v>0</v>
      </c>
      <c r="O208" s="101">
        <v>0</v>
      </c>
      <c r="P208" s="101">
        <v>0</v>
      </c>
      <c r="Q208" s="101">
        <v>0</v>
      </c>
      <c r="R208" s="101">
        <v>0</v>
      </c>
      <c r="S208" s="101">
        <v>0</v>
      </c>
      <c r="T208" s="120">
        <f t="shared" si="5"/>
        <v>0</v>
      </c>
      <c r="U208" s="102"/>
      <c r="V208" s="102"/>
      <c r="W208" s="103"/>
      <c r="X208" s="121"/>
      <c r="Y208" s="120">
        <v>0</v>
      </c>
      <c r="Z208" s="83"/>
      <c r="AA208" s="103">
        <v>0</v>
      </c>
      <c r="AB208" s="83"/>
      <c r="AC208" s="83">
        <v>14000</v>
      </c>
      <c r="AD208" s="83">
        <v>10900</v>
      </c>
      <c r="AE208" s="255" t="s">
        <v>7268</v>
      </c>
      <c r="AF208" s="133" t="s">
        <v>1886</v>
      </c>
      <c r="AG208" s="170" t="s">
        <v>7307</v>
      </c>
      <c r="AH208" s="164" t="s">
        <v>1885</v>
      </c>
      <c r="AJ208" s="31">
        <v>14000</v>
      </c>
      <c r="AK208" s="32">
        <v>10900</v>
      </c>
      <c r="AL208" s="33">
        <v>24900</v>
      </c>
      <c r="AM208" s="34">
        <v>0.49</v>
      </c>
      <c r="AN208" s="31">
        <v>6860</v>
      </c>
      <c r="AO208" s="32">
        <v>5341</v>
      </c>
      <c r="AP208" s="33">
        <v>12201</v>
      </c>
      <c r="AQ208" s="35">
        <v>39</v>
      </c>
      <c r="AR208" s="42">
        <v>0.02</v>
      </c>
      <c r="AS208" s="31">
        <v>14850.149110193999</v>
      </c>
      <c r="AT208" s="32">
        <v>12765.27383383772</v>
      </c>
      <c r="AU208" s="33">
        <v>27615.422944031721</v>
      </c>
      <c r="AV208" s="42">
        <v>0.1</v>
      </c>
      <c r="AW208" s="31">
        <v>360.9242754027847</v>
      </c>
      <c r="AX208" s="32">
        <v>192.64244805788323</v>
      </c>
      <c r="AY208" s="33">
        <v>553.56672346066796</v>
      </c>
    </row>
    <row r="209" spans="1:51" x14ac:dyDescent="0.25">
      <c r="A209" t="s">
        <v>12</v>
      </c>
      <c r="B209" s="27">
        <v>214121506000</v>
      </c>
      <c r="C209" s="27" t="s">
        <v>8215</v>
      </c>
      <c r="D209">
        <v>172583</v>
      </c>
      <c r="E209" t="s">
        <v>721</v>
      </c>
      <c r="F209" t="s">
        <v>3884</v>
      </c>
      <c r="G209" s="5" t="s">
        <v>2414</v>
      </c>
      <c r="H209" s="96" t="s">
        <v>8218</v>
      </c>
      <c r="I209" t="s">
        <v>1950</v>
      </c>
      <c r="J209" s="96" t="s">
        <v>8</v>
      </c>
      <c r="K209" s="248">
        <v>0.49</v>
      </c>
      <c r="M209" s="101">
        <v>0</v>
      </c>
      <c r="N209" s="101">
        <v>0</v>
      </c>
      <c r="O209" s="101">
        <v>0</v>
      </c>
      <c r="P209" s="101">
        <v>0</v>
      </c>
      <c r="Q209" s="101">
        <v>0</v>
      </c>
      <c r="R209" s="101">
        <v>0</v>
      </c>
      <c r="S209" s="101">
        <v>0</v>
      </c>
      <c r="T209" s="120">
        <f t="shared" si="5"/>
        <v>0</v>
      </c>
      <c r="U209" s="102"/>
      <c r="V209" s="102"/>
      <c r="W209" s="103"/>
      <c r="X209" s="121"/>
      <c r="Y209" s="120">
        <v>0</v>
      </c>
      <c r="Z209" s="83"/>
      <c r="AA209" s="103">
        <v>0</v>
      </c>
      <c r="AB209" s="83"/>
      <c r="AC209" s="83">
        <v>14000</v>
      </c>
      <c r="AD209" s="83">
        <v>10900</v>
      </c>
      <c r="AE209" s="255" t="s">
        <v>7268</v>
      </c>
      <c r="AF209" s="133" t="s">
        <v>1886</v>
      </c>
      <c r="AG209" s="170" t="s">
        <v>7307</v>
      </c>
      <c r="AH209" s="164" t="s">
        <v>1885</v>
      </c>
      <c r="AJ209" s="31">
        <v>14000</v>
      </c>
      <c r="AK209" s="32">
        <v>10900</v>
      </c>
      <c r="AL209" s="33">
        <v>24900</v>
      </c>
      <c r="AM209" s="34">
        <v>0.49</v>
      </c>
      <c r="AN209" s="31">
        <v>6860</v>
      </c>
      <c r="AO209" s="32">
        <v>5341</v>
      </c>
      <c r="AP209" s="33">
        <v>12201</v>
      </c>
      <c r="AQ209" s="35">
        <v>39</v>
      </c>
      <c r="AR209" s="42">
        <v>0.02</v>
      </c>
      <c r="AS209" s="31">
        <v>14850.149110193999</v>
      </c>
      <c r="AT209" s="32">
        <v>12765.27383383772</v>
      </c>
      <c r="AU209" s="33">
        <v>27615.422944031721</v>
      </c>
      <c r="AV209" s="42">
        <v>0.1</v>
      </c>
      <c r="AW209" s="31">
        <v>360.9242754027847</v>
      </c>
      <c r="AX209" s="32">
        <v>192.64244805788323</v>
      </c>
      <c r="AY209" s="33">
        <v>553.56672346066796</v>
      </c>
    </row>
    <row r="210" spans="1:51" x14ac:dyDescent="0.25">
      <c r="A210" t="s">
        <v>12</v>
      </c>
      <c r="B210" s="27">
        <v>214121616000</v>
      </c>
      <c r="C210" s="27" t="s">
        <v>8215</v>
      </c>
      <c r="D210">
        <v>172584</v>
      </c>
      <c r="E210" t="s">
        <v>1320</v>
      </c>
      <c r="F210" t="s">
        <v>3884</v>
      </c>
      <c r="G210" s="5" t="s">
        <v>2996</v>
      </c>
      <c r="H210" s="96" t="s">
        <v>8218</v>
      </c>
      <c r="I210" t="s">
        <v>1950</v>
      </c>
      <c r="J210" s="96" t="s">
        <v>8</v>
      </c>
      <c r="K210" s="248">
        <v>0.49</v>
      </c>
      <c r="M210" s="101">
        <v>0</v>
      </c>
      <c r="N210" s="101">
        <v>0</v>
      </c>
      <c r="O210" s="101">
        <v>0</v>
      </c>
      <c r="P210" s="101">
        <v>0</v>
      </c>
      <c r="Q210" s="101">
        <v>0</v>
      </c>
      <c r="R210" s="101">
        <v>0</v>
      </c>
      <c r="S210" s="101">
        <v>0</v>
      </c>
      <c r="T210" s="120">
        <f t="shared" si="5"/>
        <v>0</v>
      </c>
      <c r="U210" s="102"/>
      <c r="V210" s="102"/>
      <c r="W210" s="103"/>
      <c r="X210" s="121"/>
      <c r="Y210" s="120">
        <v>0</v>
      </c>
      <c r="Z210" s="83"/>
      <c r="AA210" s="103">
        <v>0</v>
      </c>
      <c r="AB210" s="83"/>
      <c r="AC210" s="83">
        <v>14000</v>
      </c>
      <c r="AD210" s="83">
        <v>10900</v>
      </c>
      <c r="AE210" s="255" t="s">
        <v>7268</v>
      </c>
      <c r="AF210" s="133" t="s">
        <v>1886</v>
      </c>
      <c r="AG210" s="170" t="s">
        <v>7307</v>
      </c>
      <c r="AH210" s="164" t="s">
        <v>1885</v>
      </c>
      <c r="AJ210" s="31">
        <v>14000</v>
      </c>
      <c r="AK210" s="32">
        <v>10900</v>
      </c>
      <c r="AL210" s="33">
        <v>24900</v>
      </c>
      <c r="AM210" s="34">
        <v>0.49</v>
      </c>
      <c r="AN210" s="31">
        <v>6860</v>
      </c>
      <c r="AO210" s="32">
        <v>5341</v>
      </c>
      <c r="AP210" s="33">
        <v>12201</v>
      </c>
      <c r="AQ210" s="35">
        <v>39</v>
      </c>
      <c r="AR210" s="42">
        <v>0.02</v>
      </c>
      <c r="AS210" s="31">
        <v>14850.149110193999</v>
      </c>
      <c r="AT210" s="32">
        <v>12765.27383383772</v>
      </c>
      <c r="AU210" s="33">
        <v>27615.422944031721</v>
      </c>
      <c r="AV210" s="42">
        <v>0.1</v>
      </c>
      <c r="AW210" s="31">
        <v>360.9242754027847</v>
      </c>
      <c r="AX210" s="32">
        <v>192.64244805788323</v>
      </c>
      <c r="AY210" s="33">
        <v>553.56672346066796</v>
      </c>
    </row>
    <row r="211" spans="1:51" x14ac:dyDescent="0.25">
      <c r="A211" t="s">
        <v>12</v>
      </c>
      <c r="B211" s="27">
        <v>214110708000</v>
      </c>
      <c r="C211" s="27" t="s">
        <v>8215</v>
      </c>
      <c r="D211">
        <v>178916</v>
      </c>
      <c r="E211" t="s">
        <v>862</v>
      </c>
      <c r="F211" t="s">
        <v>3767</v>
      </c>
      <c r="G211" s="5" t="s">
        <v>2560</v>
      </c>
      <c r="H211" s="96" t="s">
        <v>8218</v>
      </c>
      <c r="I211" t="s">
        <v>1950</v>
      </c>
      <c r="J211" s="96" t="s">
        <v>8</v>
      </c>
      <c r="K211" s="248">
        <v>0.49</v>
      </c>
      <c r="M211" s="101">
        <v>0</v>
      </c>
      <c r="N211" s="101">
        <v>0</v>
      </c>
      <c r="O211" s="101">
        <v>0</v>
      </c>
      <c r="P211" s="101">
        <v>0</v>
      </c>
      <c r="Q211" s="101">
        <v>0</v>
      </c>
      <c r="R211" s="101">
        <v>0</v>
      </c>
      <c r="S211" s="101">
        <v>0</v>
      </c>
      <c r="T211" s="120">
        <f t="shared" si="5"/>
        <v>0</v>
      </c>
      <c r="U211" s="102"/>
      <c r="V211" s="102"/>
      <c r="W211" s="103"/>
      <c r="X211" s="121"/>
      <c r="Y211" s="120">
        <v>0</v>
      </c>
      <c r="Z211" s="83"/>
      <c r="AA211" s="103">
        <v>0</v>
      </c>
      <c r="AB211" s="83"/>
      <c r="AC211" s="83">
        <v>14000</v>
      </c>
      <c r="AD211" s="83">
        <v>10900</v>
      </c>
      <c r="AE211" s="255" t="s">
        <v>7268</v>
      </c>
      <c r="AF211" s="133" t="s">
        <v>1886</v>
      </c>
      <c r="AG211" s="170" t="s">
        <v>7307</v>
      </c>
      <c r="AH211" s="164" t="s">
        <v>1885</v>
      </c>
      <c r="AJ211" s="31">
        <v>14000</v>
      </c>
      <c r="AK211" s="32">
        <v>10900</v>
      </c>
      <c r="AL211" s="33">
        <v>24900</v>
      </c>
      <c r="AM211" s="34">
        <v>0.49</v>
      </c>
      <c r="AN211" s="31">
        <v>6860</v>
      </c>
      <c r="AO211" s="32">
        <v>5341</v>
      </c>
      <c r="AP211" s="33">
        <v>12201</v>
      </c>
      <c r="AQ211" s="35">
        <v>39</v>
      </c>
      <c r="AR211" s="42">
        <v>0.02</v>
      </c>
      <c r="AS211" s="31">
        <v>14850.149110193999</v>
      </c>
      <c r="AT211" s="32">
        <v>12765.27383383772</v>
      </c>
      <c r="AU211" s="33">
        <v>27615.422944031721</v>
      </c>
      <c r="AV211" s="42">
        <v>0.1</v>
      </c>
      <c r="AW211" s="31">
        <v>360.9242754027847</v>
      </c>
      <c r="AX211" s="32">
        <v>192.64244805788323</v>
      </c>
      <c r="AY211" s="33">
        <v>553.56672346066796</v>
      </c>
    </row>
    <row r="212" spans="1:51" x14ac:dyDescent="0.25">
      <c r="A212" t="s">
        <v>12</v>
      </c>
      <c r="B212" s="27">
        <v>214110616000</v>
      </c>
      <c r="C212" s="27" t="s">
        <v>8215</v>
      </c>
      <c r="D212">
        <v>178921</v>
      </c>
      <c r="E212" t="s">
        <v>1292</v>
      </c>
      <c r="F212" t="s">
        <v>3761</v>
      </c>
      <c r="G212" s="5" t="s">
        <v>2974</v>
      </c>
      <c r="H212" s="96" t="s">
        <v>8218</v>
      </c>
      <c r="I212" t="s">
        <v>1950</v>
      </c>
      <c r="J212" s="96" t="s">
        <v>8</v>
      </c>
      <c r="K212" s="248">
        <v>0.49</v>
      </c>
      <c r="M212" s="101">
        <v>0</v>
      </c>
      <c r="N212" s="101">
        <v>0</v>
      </c>
      <c r="O212" s="101">
        <v>0</v>
      </c>
      <c r="P212" s="101">
        <v>0</v>
      </c>
      <c r="Q212" s="101">
        <v>0</v>
      </c>
      <c r="R212" s="101">
        <v>0</v>
      </c>
      <c r="S212" s="101">
        <v>0</v>
      </c>
      <c r="T212" s="120">
        <f t="shared" si="5"/>
        <v>0</v>
      </c>
      <c r="U212" s="102"/>
      <c r="V212" s="102"/>
      <c r="W212" s="103"/>
      <c r="X212" s="121"/>
      <c r="Y212" s="120">
        <v>0</v>
      </c>
      <c r="Z212" s="83"/>
      <c r="AA212" s="103">
        <v>0</v>
      </c>
      <c r="AB212" s="83"/>
      <c r="AC212" s="83">
        <v>14000</v>
      </c>
      <c r="AD212" s="83">
        <v>10900</v>
      </c>
      <c r="AE212" s="255" t="s">
        <v>7268</v>
      </c>
      <c r="AF212" s="133" t="s">
        <v>1886</v>
      </c>
      <c r="AG212" s="170" t="s">
        <v>7307</v>
      </c>
      <c r="AH212" s="164" t="s">
        <v>1885</v>
      </c>
      <c r="AJ212" s="31">
        <v>14000</v>
      </c>
      <c r="AK212" s="32">
        <v>10900</v>
      </c>
      <c r="AL212" s="33">
        <v>24900</v>
      </c>
      <c r="AM212" s="34">
        <v>0.49</v>
      </c>
      <c r="AN212" s="31">
        <v>6860</v>
      </c>
      <c r="AO212" s="32">
        <v>5341</v>
      </c>
      <c r="AP212" s="33">
        <v>12201</v>
      </c>
      <c r="AQ212" s="35">
        <v>39</v>
      </c>
      <c r="AR212" s="42">
        <v>0.02</v>
      </c>
      <c r="AS212" s="31">
        <v>14850.149110193999</v>
      </c>
      <c r="AT212" s="32">
        <v>12765.27383383772</v>
      </c>
      <c r="AU212" s="33">
        <v>27615.422944031721</v>
      </c>
      <c r="AV212" s="42">
        <v>0.1</v>
      </c>
      <c r="AW212" s="31">
        <v>360.9242754027847</v>
      </c>
      <c r="AX212" s="32">
        <v>192.64244805788323</v>
      </c>
      <c r="AY212" s="33">
        <v>553.56672346066796</v>
      </c>
    </row>
    <row r="213" spans="1:51" x14ac:dyDescent="0.25">
      <c r="A213" t="s">
        <v>12</v>
      </c>
      <c r="B213" s="27">
        <v>214110608000</v>
      </c>
      <c r="C213" s="27" t="s">
        <v>8215</v>
      </c>
      <c r="D213">
        <v>178922</v>
      </c>
      <c r="E213" t="s">
        <v>850</v>
      </c>
      <c r="F213" t="s">
        <v>3761</v>
      </c>
      <c r="G213" s="5" t="s">
        <v>2548</v>
      </c>
      <c r="H213" s="96" t="s">
        <v>8218</v>
      </c>
      <c r="I213" t="s">
        <v>1950</v>
      </c>
      <c r="J213" s="96" t="s">
        <v>8</v>
      </c>
      <c r="K213" s="248">
        <v>0.49</v>
      </c>
      <c r="M213" s="101">
        <v>0</v>
      </c>
      <c r="N213" s="101">
        <v>0</v>
      </c>
      <c r="O213" s="101">
        <v>0</v>
      </c>
      <c r="P213" s="101">
        <v>0</v>
      </c>
      <c r="Q213" s="101">
        <v>0</v>
      </c>
      <c r="R213" s="101">
        <v>0</v>
      </c>
      <c r="S213" s="101">
        <v>0</v>
      </c>
      <c r="T213" s="120">
        <f t="shared" si="5"/>
        <v>0</v>
      </c>
      <c r="U213" s="102"/>
      <c r="V213" s="102"/>
      <c r="W213" s="103"/>
      <c r="X213" s="121"/>
      <c r="Y213" s="120">
        <v>0</v>
      </c>
      <c r="Z213" s="83"/>
      <c r="AA213" s="103">
        <v>0</v>
      </c>
      <c r="AB213" s="83"/>
      <c r="AC213" s="83">
        <v>14000</v>
      </c>
      <c r="AD213" s="83">
        <v>10900</v>
      </c>
      <c r="AE213" s="255" t="s">
        <v>7268</v>
      </c>
      <c r="AF213" s="133" t="s">
        <v>1886</v>
      </c>
      <c r="AG213" s="170" t="s">
        <v>7307</v>
      </c>
      <c r="AH213" s="164" t="s">
        <v>1885</v>
      </c>
      <c r="AJ213" s="31">
        <v>14000</v>
      </c>
      <c r="AK213" s="32">
        <v>10900</v>
      </c>
      <c r="AL213" s="33">
        <v>24900</v>
      </c>
      <c r="AM213" s="34">
        <v>0.49</v>
      </c>
      <c r="AN213" s="31">
        <v>6860</v>
      </c>
      <c r="AO213" s="32">
        <v>5341</v>
      </c>
      <c r="AP213" s="33">
        <v>12201</v>
      </c>
      <c r="AQ213" s="35">
        <v>39</v>
      </c>
      <c r="AR213" s="42">
        <v>0.02</v>
      </c>
      <c r="AS213" s="31">
        <v>14850.149110193999</v>
      </c>
      <c r="AT213" s="32">
        <v>12765.27383383772</v>
      </c>
      <c r="AU213" s="33">
        <v>27615.422944031721</v>
      </c>
      <c r="AV213" s="42">
        <v>0.1</v>
      </c>
      <c r="AW213" s="31">
        <v>360.9242754027847</v>
      </c>
      <c r="AX213" s="32">
        <v>192.64244805788323</v>
      </c>
      <c r="AY213" s="33">
        <v>553.56672346066796</v>
      </c>
    </row>
    <row r="214" spans="1:51" x14ac:dyDescent="0.25">
      <c r="A214" t="s">
        <v>12</v>
      </c>
      <c r="B214" s="27">
        <v>204123608000</v>
      </c>
      <c r="C214" s="27" t="s">
        <v>8215</v>
      </c>
      <c r="D214">
        <v>178923</v>
      </c>
      <c r="E214" t="s">
        <v>958</v>
      </c>
      <c r="F214" t="s">
        <v>3883</v>
      </c>
      <c r="G214" s="5" t="s">
        <v>2657</v>
      </c>
      <c r="H214" s="96" t="s">
        <v>8218</v>
      </c>
      <c r="I214" t="s">
        <v>1950</v>
      </c>
      <c r="J214" s="96" t="s">
        <v>8</v>
      </c>
      <c r="K214" s="248">
        <v>0.49</v>
      </c>
      <c r="M214" s="101">
        <v>0</v>
      </c>
      <c r="N214" s="101">
        <v>0</v>
      </c>
      <c r="O214" s="101">
        <v>0</v>
      </c>
      <c r="P214" s="101">
        <v>0</v>
      </c>
      <c r="Q214" s="101">
        <v>0</v>
      </c>
      <c r="R214" s="101">
        <v>0</v>
      </c>
      <c r="S214" s="101">
        <v>0</v>
      </c>
      <c r="T214" s="120">
        <f t="shared" si="5"/>
        <v>0</v>
      </c>
      <c r="U214" s="102"/>
      <c r="V214" s="102"/>
      <c r="W214" s="103"/>
      <c r="X214" s="121"/>
      <c r="Y214" s="120">
        <v>0</v>
      </c>
      <c r="Z214" s="83"/>
      <c r="AA214" s="103">
        <v>0</v>
      </c>
      <c r="AB214" s="83"/>
      <c r="AC214" s="83">
        <v>14000</v>
      </c>
      <c r="AD214" s="83">
        <v>10900</v>
      </c>
      <c r="AE214" s="255" t="s">
        <v>7268</v>
      </c>
      <c r="AF214" s="133" t="s">
        <v>1886</v>
      </c>
      <c r="AG214" s="170" t="s">
        <v>7307</v>
      </c>
      <c r="AH214" s="164" t="s">
        <v>1885</v>
      </c>
      <c r="AJ214" s="31">
        <v>14000</v>
      </c>
      <c r="AK214" s="32">
        <v>10900</v>
      </c>
      <c r="AL214" s="33">
        <v>24900</v>
      </c>
      <c r="AM214" s="34">
        <v>0.49</v>
      </c>
      <c r="AN214" s="31">
        <v>6860</v>
      </c>
      <c r="AO214" s="32">
        <v>5341</v>
      </c>
      <c r="AP214" s="33">
        <v>12201</v>
      </c>
      <c r="AQ214" s="35">
        <v>39</v>
      </c>
      <c r="AR214" s="42">
        <v>0.02</v>
      </c>
      <c r="AS214" s="31">
        <v>14850.149110193999</v>
      </c>
      <c r="AT214" s="32">
        <v>12765.27383383772</v>
      </c>
      <c r="AU214" s="33">
        <v>27615.422944031721</v>
      </c>
      <c r="AV214" s="42">
        <v>0.1</v>
      </c>
      <c r="AW214" s="31">
        <v>360.9242754027847</v>
      </c>
      <c r="AX214" s="32">
        <v>192.64244805788323</v>
      </c>
      <c r="AY214" s="33">
        <v>553.56672346066796</v>
      </c>
    </row>
    <row r="215" spans="1:51" x14ac:dyDescent="0.25">
      <c r="A215" t="s">
        <v>12</v>
      </c>
      <c r="B215" s="27">
        <v>214120106000</v>
      </c>
      <c r="C215" s="27" t="s">
        <v>8215</v>
      </c>
      <c r="D215">
        <v>219188</v>
      </c>
      <c r="E215" t="s">
        <v>684</v>
      </c>
      <c r="F215" t="s">
        <v>3882</v>
      </c>
      <c r="G215" s="5" t="s">
        <v>2371</v>
      </c>
      <c r="H215" s="96" t="s">
        <v>8218</v>
      </c>
      <c r="I215" t="s">
        <v>1950</v>
      </c>
      <c r="J215" s="96" t="s">
        <v>8</v>
      </c>
      <c r="K215" s="248">
        <v>0.49</v>
      </c>
      <c r="M215" s="101">
        <v>0</v>
      </c>
      <c r="N215" s="101">
        <v>0</v>
      </c>
      <c r="O215" s="101">
        <v>0</v>
      </c>
      <c r="P215" s="101">
        <v>0</v>
      </c>
      <c r="Q215" s="101">
        <v>0</v>
      </c>
      <c r="R215" s="101">
        <v>0</v>
      </c>
      <c r="S215" s="101">
        <v>0</v>
      </c>
      <c r="T215" s="120">
        <f t="shared" si="5"/>
        <v>0</v>
      </c>
      <c r="U215" s="102"/>
      <c r="V215" s="102"/>
      <c r="W215" s="103"/>
      <c r="X215" s="121"/>
      <c r="Y215" s="120">
        <v>0</v>
      </c>
      <c r="Z215" s="83"/>
      <c r="AA215" s="103">
        <v>0</v>
      </c>
      <c r="AB215" s="83"/>
      <c r="AC215" s="83">
        <v>14000</v>
      </c>
      <c r="AD215" s="83">
        <v>10900</v>
      </c>
      <c r="AE215" s="255" t="s">
        <v>7268</v>
      </c>
      <c r="AF215" s="133" t="s">
        <v>1886</v>
      </c>
      <c r="AG215" s="170" t="s">
        <v>7307</v>
      </c>
      <c r="AH215" s="164" t="s">
        <v>1885</v>
      </c>
      <c r="AJ215" s="31">
        <v>14000</v>
      </c>
      <c r="AK215" s="32">
        <v>10900</v>
      </c>
      <c r="AL215" s="33">
        <v>24900</v>
      </c>
      <c r="AM215" s="34">
        <v>0.49</v>
      </c>
      <c r="AN215" s="31">
        <v>6860</v>
      </c>
      <c r="AO215" s="32">
        <v>5341</v>
      </c>
      <c r="AP215" s="33">
        <v>12201</v>
      </c>
      <c r="AQ215" s="35">
        <v>39</v>
      </c>
      <c r="AR215" s="42">
        <v>0.02</v>
      </c>
      <c r="AS215" s="31">
        <v>14850.149110193999</v>
      </c>
      <c r="AT215" s="32">
        <v>12765.27383383772</v>
      </c>
      <c r="AU215" s="33">
        <v>27615.422944031721</v>
      </c>
      <c r="AV215" s="42">
        <v>0.1</v>
      </c>
      <c r="AW215" s="31">
        <v>360.9242754027847</v>
      </c>
      <c r="AX215" s="32">
        <v>192.64244805788323</v>
      </c>
      <c r="AY215" s="33">
        <v>553.56672346066796</v>
      </c>
    </row>
    <row r="216" spans="1:51" x14ac:dyDescent="0.25">
      <c r="A216" t="s">
        <v>12</v>
      </c>
      <c r="B216" s="27">
        <v>214120209000</v>
      </c>
      <c r="C216" s="27" t="s">
        <v>8215</v>
      </c>
      <c r="D216">
        <v>358769</v>
      </c>
      <c r="E216" t="s">
        <v>959</v>
      </c>
      <c r="F216" t="s">
        <v>3880</v>
      </c>
      <c r="G216" s="5" t="s">
        <v>2658</v>
      </c>
      <c r="H216" s="96" t="s">
        <v>8218</v>
      </c>
      <c r="I216" t="s">
        <v>1950</v>
      </c>
      <c r="J216" s="96" t="s">
        <v>8</v>
      </c>
      <c r="K216" s="248">
        <v>0.49</v>
      </c>
      <c r="M216" s="101">
        <v>0</v>
      </c>
      <c r="N216" s="101">
        <v>0</v>
      </c>
      <c r="O216" s="101">
        <v>0</v>
      </c>
      <c r="P216" s="101">
        <v>0</v>
      </c>
      <c r="Q216" s="101">
        <v>0</v>
      </c>
      <c r="R216" s="101">
        <v>0</v>
      </c>
      <c r="S216" s="101">
        <v>0</v>
      </c>
      <c r="T216" s="120">
        <f t="shared" si="5"/>
        <v>0</v>
      </c>
      <c r="U216" s="102"/>
      <c r="V216" s="102"/>
      <c r="W216" s="103"/>
      <c r="X216" s="121"/>
      <c r="Y216" s="120">
        <v>0</v>
      </c>
      <c r="Z216" s="83"/>
      <c r="AA216" s="103">
        <v>0</v>
      </c>
      <c r="AB216" s="83"/>
      <c r="AC216" s="83">
        <v>14000</v>
      </c>
      <c r="AD216" s="83">
        <v>10900</v>
      </c>
      <c r="AE216" s="255" t="s">
        <v>7268</v>
      </c>
      <c r="AF216" s="133" t="s">
        <v>1886</v>
      </c>
      <c r="AG216" s="170" t="s">
        <v>7307</v>
      </c>
      <c r="AH216" s="164" t="s">
        <v>1885</v>
      </c>
      <c r="AJ216" s="31">
        <v>14000</v>
      </c>
      <c r="AK216" s="32">
        <v>10900</v>
      </c>
      <c r="AL216" s="33">
        <v>24900</v>
      </c>
      <c r="AM216" s="34">
        <v>0.49</v>
      </c>
      <c r="AN216" s="31">
        <v>6860</v>
      </c>
      <c r="AO216" s="32">
        <v>5341</v>
      </c>
      <c r="AP216" s="33">
        <v>12201</v>
      </c>
      <c r="AQ216" s="35">
        <v>39</v>
      </c>
      <c r="AR216" s="42">
        <v>0.02</v>
      </c>
      <c r="AS216" s="31">
        <v>14850.149110193999</v>
      </c>
      <c r="AT216" s="32">
        <v>12765.27383383772</v>
      </c>
      <c r="AU216" s="33">
        <v>27615.422944031721</v>
      </c>
      <c r="AV216" s="42">
        <v>0.1</v>
      </c>
      <c r="AW216" s="31">
        <v>360.9242754027847</v>
      </c>
      <c r="AX216" s="32">
        <v>192.64244805788323</v>
      </c>
      <c r="AY216" s="33">
        <v>553.56672346066796</v>
      </c>
    </row>
    <row r="217" spans="1:51" x14ac:dyDescent="0.25">
      <c r="A217" t="s">
        <v>12</v>
      </c>
      <c r="B217" s="27">
        <v>194093410002</v>
      </c>
      <c r="C217" t="s">
        <v>6336</v>
      </c>
      <c r="D217">
        <v>26476</v>
      </c>
      <c r="E217" t="s">
        <v>257</v>
      </c>
      <c r="F217" t="s">
        <v>5039</v>
      </c>
      <c r="G217" s="5" t="s">
        <v>2017</v>
      </c>
      <c r="H217" s="96" t="s">
        <v>1880</v>
      </c>
      <c r="I217" t="s">
        <v>1883</v>
      </c>
      <c r="J217" s="96" t="s">
        <v>8</v>
      </c>
      <c r="K217" s="248">
        <v>0.8</v>
      </c>
      <c r="M217" s="101">
        <v>17975</v>
      </c>
      <c r="N217" s="101">
        <v>46288</v>
      </c>
      <c r="O217" s="101">
        <v>0</v>
      </c>
      <c r="P217" s="101">
        <v>0</v>
      </c>
      <c r="Q217" s="101">
        <v>0</v>
      </c>
      <c r="R217" s="101">
        <v>0</v>
      </c>
      <c r="S217" s="101">
        <v>0</v>
      </c>
      <c r="T217" s="120">
        <f t="shared" si="5"/>
        <v>64263</v>
      </c>
      <c r="U217" s="102"/>
      <c r="V217" s="102"/>
      <c r="W217" s="103"/>
      <c r="X217" s="121"/>
      <c r="Y217" s="120">
        <v>64263</v>
      </c>
      <c r="Z217" s="83"/>
      <c r="AA217" s="103">
        <v>33565.599999999999</v>
      </c>
      <c r="AB217" s="83"/>
      <c r="AC217" s="83">
        <v>14000</v>
      </c>
      <c r="AD217" s="83">
        <v>10900</v>
      </c>
      <c r="AE217" s="255" t="s">
        <v>7268</v>
      </c>
      <c r="AF217" s="133" t="s">
        <v>1886</v>
      </c>
      <c r="AG217" s="170" t="s">
        <v>7307</v>
      </c>
      <c r="AH217" s="164" t="s">
        <v>1885</v>
      </c>
      <c r="AJ217" s="31">
        <v>14000</v>
      </c>
      <c r="AK217" s="32">
        <v>10900</v>
      </c>
      <c r="AL217" s="33">
        <v>24900</v>
      </c>
      <c r="AM217" s="34">
        <v>0.8</v>
      </c>
      <c r="AN217" s="31">
        <v>11200</v>
      </c>
      <c r="AO217" s="32">
        <v>8720</v>
      </c>
      <c r="AP217" s="33">
        <v>19920</v>
      </c>
      <c r="AQ217" s="35">
        <v>21</v>
      </c>
      <c r="AR217" s="42">
        <v>0.02</v>
      </c>
      <c r="AS217" s="31">
        <v>16975.463051656716</v>
      </c>
      <c r="AT217" s="32">
        <v>14592.205957167092</v>
      </c>
      <c r="AU217" s="33">
        <v>31567.66900882381</v>
      </c>
      <c r="AV217" s="42">
        <v>0.1</v>
      </c>
      <c r="AW217" s="31">
        <v>2293.9040139891385</v>
      </c>
      <c r="AX217" s="32">
        <v>1224.3656494745792</v>
      </c>
      <c r="AY217" s="33">
        <v>3518.2696634637177</v>
      </c>
    </row>
    <row r="218" spans="1:51" x14ac:dyDescent="0.25">
      <c r="A218" t="s">
        <v>12</v>
      </c>
      <c r="B218" s="27">
        <v>204091404002</v>
      </c>
      <c r="C218" t="s">
        <v>6336</v>
      </c>
      <c r="D218">
        <v>28535</v>
      </c>
      <c r="E218" t="s">
        <v>88</v>
      </c>
      <c r="F218" t="s">
        <v>5038</v>
      </c>
      <c r="G218" s="5" t="s">
        <v>1926</v>
      </c>
      <c r="H218" s="96" t="s">
        <v>1880</v>
      </c>
      <c r="I218" t="s">
        <v>1883</v>
      </c>
      <c r="J218" s="96" t="s">
        <v>8</v>
      </c>
      <c r="K218" s="248">
        <v>1</v>
      </c>
      <c r="M218" s="101">
        <v>17975</v>
      </c>
      <c r="N218" s="101">
        <v>46288</v>
      </c>
      <c r="O218" s="101">
        <v>0</v>
      </c>
      <c r="P218" s="101">
        <v>0</v>
      </c>
      <c r="Q218" s="101">
        <v>0</v>
      </c>
      <c r="R218" s="101">
        <v>16500</v>
      </c>
      <c r="S218" s="101">
        <v>0</v>
      </c>
      <c r="T218" s="120">
        <f t="shared" si="5"/>
        <v>80763</v>
      </c>
      <c r="U218" s="102"/>
      <c r="V218" s="102"/>
      <c r="W218" s="103"/>
      <c r="X218" s="121"/>
      <c r="Y218" s="120">
        <v>80763</v>
      </c>
      <c r="Z218" s="83"/>
      <c r="AA218" s="103">
        <v>24162.61</v>
      </c>
      <c r="AB218" s="83"/>
      <c r="AC218" s="83">
        <v>14000</v>
      </c>
      <c r="AD218" s="83">
        <v>10900</v>
      </c>
      <c r="AE218" s="255" t="s">
        <v>7268</v>
      </c>
      <c r="AF218" s="133" t="s">
        <v>1886</v>
      </c>
      <c r="AG218" s="170" t="s">
        <v>7307</v>
      </c>
      <c r="AH218" s="164" t="s">
        <v>1885</v>
      </c>
      <c r="AJ218" s="31">
        <v>14000</v>
      </c>
      <c r="AK218" s="32">
        <v>10900</v>
      </c>
      <c r="AL218" s="33">
        <v>24900</v>
      </c>
      <c r="AM218" s="34">
        <v>1</v>
      </c>
      <c r="AN218" s="31">
        <v>14000</v>
      </c>
      <c r="AO218" s="32">
        <v>10900</v>
      </c>
      <c r="AP218" s="33">
        <v>24900</v>
      </c>
      <c r="AQ218" s="35">
        <v>21</v>
      </c>
      <c r="AR218" s="42">
        <v>0.02</v>
      </c>
      <c r="AS218" s="31">
        <v>21219.328814570898</v>
      </c>
      <c r="AT218" s="32">
        <v>18240.257446458865</v>
      </c>
      <c r="AU218" s="33">
        <v>39459.586261029763</v>
      </c>
      <c r="AV218" s="42">
        <v>0.1</v>
      </c>
      <c r="AW218" s="31">
        <v>2867.3800174864232</v>
      </c>
      <c r="AX218" s="32">
        <v>1530.457061843224</v>
      </c>
      <c r="AY218" s="33">
        <v>4397.8370793296472</v>
      </c>
    </row>
    <row r="219" spans="1:51" x14ac:dyDescent="0.25">
      <c r="A219" t="s">
        <v>12</v>
      </c>
      <c r="B219" s="27">
        <v>204083212003</v>
      </c>
      <c r="C219" t="s">
        <v>6336</v>
      </c>
      <c r="D219">
        <v>28674</v>
      </c>
      <c r="E219" t="s">
        <v>64</v>
      </c>
      <c r="F219" t="s">
        <v>4929</v>
      </c>
      <c r="G219" s="5" t="s">
        <v>1913</v>
      </c>
      <c r="H219" s="96" t="s">
        <v>1880</v>
      </c>
      <c r="I219" t="s">
        <v>1883</v>
      </c>
      <c r="J219" s="96" t="s">
        <v>8</v>
      </c>
      <c r="K219" s="248">
        <v>0.8</v>
      </c>
      <c r="M219" s="101">
        <v>17975</v>
      </c>
      <c r="N219" s="101">
        <v>46288</v>
      </c>
      <c r="O219" s="101">
        <v>0</v>
      </c>
      <c r="P219" s="101">
        <v>0</v>
      </c>
      <c r="Q219" s="101">
        <v>0</v>
      </c>
      <c r="R219" s="101">
        <v>16500</v>
      </c>
      <c r="S219" s="101">
        <v>0</v>
      </c>
      <c r="T219" s="120">
        <f t="shared" si="5"/>
        <v>80763</v>
      </c>
      <c r="U219" s="102"/>
      <c r="V219" s="102"/>
      <c r="W219" s="103"/>
      <c r="X219" s="121"/>
      <c r="Y219" s="120">
        <v>80763</v>
      </c>
      <c r="Z219" s="83"/>
      <c r="AA219" s="103">
        <v>81466.91</v>
      </c>
      <c r="AB219" s="83"/>
      <c r="AC219" s="83">
        <v>14000</v>
      </c>
      <c r="AD219" s="83">
        <v>10900</v>
      </c>
      <c r="AE219" s="255" t="s">
        <v>7268</v>
      </c>
      <c r="AF219" s="133" t="s">
        <v>1886</v>
      </c>
      <c r="AG219" s="170" t="s">
        <v>7307</v>
      </c>
      <c r="AH219" s="164" t="s">
        <v>1885</v>
      </c>
      <c r="AJ219" s="31">
        <v>14000</v>
      </c>
      <c r="AK219" s="32">
        <v>10900</v>
      </c>
      <c r="AL219" s="33">
        <v>24900</v>
      </c>
      <c r="AM219" s="34">
        <v>0.8</v>
      </c>
      <c r="AN219" s="31">
        <v>11200</v>
      </c>
      <c r="AO219" s="32">
        <v>8720</v>
      </c>
      <c r="AP219" s="33">
        <v>19920</v>
      </c>
      <c r="AQ219" s="35">
        <v>21</v>
      </c>
      <c r="AR219" s="42">
        <v>0.02</v>
      </c>
      <c r="AS219" s="31">
        <v>16975.463051656716</v>
      </c>
      <c r="AT219" s="32">
        <v>14592.205957167092</v>
      </c>
      <c r="AU219" s="33">
        <v>31567.66900882381</v>
      </c>
      <c r="AV219" s="42">
        <v>0.1</v>
      </c>
      <c r="AW219" s="31">
        <v>2293.9040139891385</v>
      </c>
      <c r="AX219" s="32">
        <v>1224.3656494745792</v>
      </c>
      <c r="AY219" s="33">
        <v>3518.2696634637177</v>
      </c>
    </row>
    <row r="220" spans="1:51" x14ac:dyDescent="0.25">
      <c r="A220" t="s">
        <v>12</v>
      </c>
      <c r="B220" s="27">
        <v>204083116005</v>
      </c>
      <c r="C220" t="s">
        <v>6336</v>
      </c>
      <c r="D220">
        <v>28919</v>
      </c>
      <c r="E220" t="s">
        <v>14</v>
      </c>
      <c r="F220" t="s">
        <v>4906</v>
      </c>
      <c r="G220" s="5" t="s">
        <v>1890</v>
      </c>
      <c r="H220" s="248" t="s">
        <v>1880</v>
      </c>
      <c r="I220" t="s">
        <v>1883</v>
      </c>
      <c r="J220" s="96" t="s">
        <v>8</v>
      </c>
      <c r="K220" s="248">
        <v>0.8</v>
      </c>
      <c r="M220" s="101">
        <v>17975</v>
      </c>
      <c r="N220" s="101">
        <v>46288</v>
      </c>
      <c r="O220" s="101">
        <v>0</v>
      </c>
      <c r="P220" s="101">
        <v>13481</v>
      </c>
      <c r="Q220" s="101">
        <v>0</v>
      </c>
      <c r="R220" s="101">
        <v>16500</v>
      </c>
      <c r="S220" s="101">
        <v>0</v>
      </c>
      <c r="T220" s="120">
        <f t="shared" si="5"/>
        <v>94244</v>
      </c>
      <c r="U220" s="102"/>
      <c r="V220" s="102"/>
      <c r="W220" s="103"/>
      <c r="X220" s="121"/>
      <c r="Y220" s="120">
        <v>94244</v>
      </c>
      <c r="Z220" s="83"/>
      <c r="AA220" s="103">
        <v>0</v>
      </c>
      <c r="AB220" s="83"/>
      <c r="AC220" s="83">
        <v>14000</v>
      </c>
      <c r="AD220" s="83">
        <v>10900</v>
      </c>
      <c r="AE220" s="255" t="s">
        <v>7268</v>
      </c>
      <c r="AF220" s="133" t="s">
        <v>1886</v>
      </c>
      <c r="AG220" s="170" t="s">
        <v>7336</v>
      </c>
      <c r="AH220" s="164">
        <v>7</v>
      </c>
      <c r="AJ220" s="31">
        <v>14000</v>
      </c>
      <c r="AK220" s="32">
        <v>10900</v>
      </c>
      <c r="AL220" s="33">
        <v>24900</v>
      </c>
      <c r="AM220" s="34">
        <v>0.8</v>
      </c>
      <c r="AN220" s="31">
        <v>11200</v>
      </c>
      <c r="AO220" s="32">
        <v>8720</v>
      </c>
      <c r="AP220" s="33">
        <v>19920</v>
      </c>
      <c r="AQ220" s="35">
        <v>7</v>
      </c>
      <c r="AR220" s="42">
        <v>0.02</v>
      </c>
      <c r="AS220" s="31">
        <v>12865.279477671935</v>
      </c>
      <c r="AT220" s="32">
        <v>11059.068448585394</v>
      </c>
      <c r="AU220" s="33">
        <v>23924.347926257331</v>
      </c>
      <c r="AV220" s="42">
        <v>0.1</v>
      </c>
      <c r="AW220" s="31">
        <v>6601.9226072742558</v>
      </c>
      <c r="AX220" s="32">
        <v>3523.7600228875685</v>
      </c>
      <c r="AY220" s="33">
        <v>10125.682630161824</v>
      </c>
    </row>
    <row r="221" spans="1:51" x14ac:dyDescent="0.25">
      <c r="A221" t="s">
        <v>12</v>
      </c>
      <c r="B221" s="27">
        <v>194092712003</v>
      </c>
      <c r="C221" t="s">
        <v>6336</v>
      </c>
      <c r="D221">
        <v>30953</v>
      </c>
      <c r="E221" t="s">
        <v>61</v>
      </c>
      <c r="F221" t="s">
        <v>4928</v>
      </c>
      <c r="G221" s="5" t="s">
        <v>1912</v>
      </c>
      <c r="H221" s="96" t="s">
        <v>1880</v>
      </c>
      <c r="I221" t="s">
        <v>1883</v>
      </c>
      <c r="J221" s="96" t="s">
        <v>8</v>
      </c>
      <c r="K221" s="248">
        <v>0.8</v>
      </c>
      <c r="M221" s="101">
        <v>17975</v>
      </c>
      <c r="N221" s="101">
        <v>46288</v>
      </c>
      <c r="O221" s="101">
        <v>0</v>
      </c>
      <c r="P221" s="101">
        <v>0</v>
      </c>
      <c r="Q221" s="101">
        <v>0</v>
      </c>
      <c r="R221" s="101">
        <v>16500</v>
      </c>
      <c r="S221" s="101">
        <v>0</v>
      </c>
      <c r="T221" s="120">
        <f t="shared" si="5"/>
        <v>80763</v>
      </c>
      <c r="U221" s="103"/>
      <c r="V221" s="102">
        <v>-46288</v>
      </c>
      <c r="W221" s="103" t="s">
        <v>6339</v>
      </c>
      <c r="X221" s="121">
        <v>43739</v>
      </c>
      <c r="Y221" s="120">
        <f>T221+V221</f>
        <v>34475</v>
      </c>
      <c r="Z221" s="83"/>
      <c r="AA221" s="103">
        <v>36841.230000000003</v>
      </c>
      <c r="AB221" s="83"/>
      <c r="AC221" s="83">
        <v>14000</v>
      </c>
      <c r="AD221" s="83">
        <v>10900</v>
      </c>
      <c r="AE221" s="255" t="s">
        <v>7268</v>
      </c>
      <c r="AF221" s="133" t="s">
        <v>1886</v>
      </c>
      <c r="AG221" s="170" t="s">
        <v>7307</v>
      </c>
      <c r="AH221" s="164" t="s">
        <v>1885</v>
      </c>
      <c r="AJ221" s="31">
        <v>14000</v>
      </c>
      <c r="AK221" s="32">
        <v>10900</v>
      </c>
      <c r="AL221" s="33">
        <v>24900</v>
      </c>
      <c r="AM221" s="34">
        <v>0.8</v>
      </c>
      <c r="AN221" s="31">
        <v>11200</v>
      </c>
      <c r="AO221" s="32">
        <v>8720</v>
      </c>
      <c r="AP221" s="33">
        <v>19920</v>
      </c>
      <c r="AQ221" s="35">
        <v>21</v>
      </c>
      <c r="AR221" s="42">
        <v>0.02</v>
      </c>
      <c r="AS221" s="31">
        <v>16975.463051656716</v>
      </c>
      <c r="AT221" s="32">
        <v>14592.205957167092</v>
      </c>
      <c r="AU221" s="33">
        <v>31567.66900882381</v>
      </c>
      <c r="AV221" s="42">
        <v>0.1</v>
      </c>
      <c r="AW221" s="31">
        <v>2293.9040139891385</v>
      </c>
      <c r="AX221" s="32">
        <v>1224.3656494745792</v>
      </c>
      <c r="AY221" s="33">
        <v>3518.2696634637177</v>
      </c>
    </row>
    <row r="222" spans="1:51" x14ac:dyDescent="0.25">
      <c r="A222" t="s">
        <v>12</v>
      </c>
      <c r="B222" s="27">
        <v>194092110002</v>
      </c>
      <c r="C222" t="s">
        <v>6336</v>
      </c>
      <c r="D222">
        <v>35836</v>
      </c>
      <c r="E222" t="s">
        <v>249</v>
      </c>
      <c r="F222" t="s">
        <v>5035</v>
      </c>
      <c r="G222" s="5" t="s">
        <v>2012</v>
      </c>
      <c r="H222" s="96" t="s">
        <v>1880</v>
      </c>
      <c r="I222" t="s">
        <v>1883</v>
      </c>
      <c r="J222" s="96" t="s">
        <v>8</v>
      </c>
      <c r="K222" s="248">
        <v>0.05</v>
      </c>
      <c r="M222" s="101">
        <v>0</v>
      </c>
      <c r="N222" s="101">
        <v>0</v>
      </c>
      <c r="O222" s="101">
        <v>0</v>
      </c>
      <c r="P222" s="101">
        <v>0</v>
      </c>
      <c r="Q222" s="101">
        <v>0</v>
      </c>
      <c r="R222" s="101">
        <v>16500</v>
      </c>
      <c r="S222" s="101">
        <v>0</v>
      </c>
      <c r="T222" s="120">
        <f t="shared" si="5"/>
        <v>16500</v>
      </c>
      <c r="U222" s="102"/>
      <c r="V222" s="102"/>
      <c r="W222" s="103"/>
      <c r="X222" s="121"/>
      <c r="Y222" s="120">
        <v>16500</v>
      </c>
      <c r="Z222" s="83"/>
      <c r="AA222" s="103">
        <v>0</v>
      </c>
      <c r="AB222" s="83"/>
      <c r="AC222" s="83">
        <v>0</v>
      </c>
      <c r="AD222" s="83">
        <v>25000</v>
      </c>
      <c r="AE222" s="255" t="s">
        <v>7275</v>
      </c>
      <c r="AF222" s="133" t="s">
        <v>1886</v>
      </c>
      <c r="AG222" s="170" t="s">
        <v>7308</v>
      </c>
      <c r="AH222" s="164">
        <v>5</v>
      </c>
      <c r="AJ222" s="31">
        <v>0</v>
      </c>
      <c r="AK222" s="32">
        <v>25000</v>
      </c>
      <c r="AL222" s="33">
        <v>25000</v>
      </c>
      <c r="AM222" s="34">
        <v>0.05</v>
      </c>
      <c r="AN222" s="31">
        <v>0</v>
      </c>
      <c r="AO222" s="32">
        <v>1250</v>
      </c>
      <c r="AP222" s="33">
        <v>1250</v>
      </c>
      <c r="AQ222" s="35">
        <v>5</v>
      </c>
      <c r="AR222" s="42">
        <v>0.02</v>
      </c>
      <c r="AS222" s="31">
        <v>0</v>
      </c>
      <c r="AT222" s="32">
        <v>1523.7430249934464</v>
      </c>
      <c r="AU222" s="33">
        <v>1523.7430249934464</v>
      </c>
      <c r="AV222" s="42">
        <v>0.1</v>
      </c>
      <c r="AW222" s="31">
        <v>0</v>
      </c>
      <c r="AX222" s="32">
        <v>587.46889810127811</v>
      </c>
      <c r="AY222" s="33">
        <v>587.46889810127811</v>
      </c>
    </row>
    <row r="223" spans="1:51" x14ac:dyDescent="0.25">
      <c r="A223" t="s">
        <v>12</v>
      </c>
      <c r="B223" s="27">
        <v>194093106002</v>
      </c>
      <c r="C223" t="s">
        <v>6336</v>
      </c>
      <c r="D223">
        <v>36081</v>
      </c>
      <c r="E223" t="s">
        <v>178</v>
      </c>
      <c r="F223" t="s">
        <v>5034</v>
      </c>
      <c r="G223" s="5" t="s">
        <v>1971</v>
      </c>
      <c r="H223" s="96" t="s">
        <v>1880</v>
      </c>
      <c r="I223" t="s">
        <v>1883</v>
      </c>
      <c r="J223" s="96" t="s">
        <v>8</v>
      </c>
      <c r="K223" s="248">
        <v>0.77500000000000002</v>
      </c>
      <c r="M223" s="101">
        <v>17975</v>
      </c>
      <c r="N223" s="101">
        <v>46288</v>
      </c>
      <c r="O223" s="101">
        <v>0</v>
      </c>
      <c r="P223" s="101">
        <v>0</v>
      </c>
      <c r="Q223" s="101">
        <v>0</v>
      </c>
      <c r="R223" s="101">
        <v>16500</v>
      </c>
      <c r="S223" s="101">
        <v>0</v>
      </c>
      <c r="T223" s="120">
        <f t="shared" si="5"/>
        <v>80763</v>
      </c>
      <c r="U223" s="103"/>
      <c r="V223" s="102">
        <v>-46288</v>
      </c>
      <c r="W223" s="103" t="s">
        <v>6339</v>
      </c>
      <c r="X223" s="121">
        <v>43739</v>
      </c>
      <c r="Y223" s="120">
        <f t="shared" ref="Y223:Y224" si="6">T223+V223</f>
        <v>34475</v>
      </c>
      <c r="Z223" s="83"/>
      <c r="AA223" s="103">
        <v>15992.8</v>
      </c>
      <c r="AB223" s="83"/>
      <c r="AC223" s="83">
        <v>14000</v>
      </c>
      <c r="AD223" s="83">
        <v>10900</v>
      </c>
      <c r="AE223" s="255" t="s">
        <v>7268</v>
      </c>
      <c r="AF223" s="133" t="s">
        <v>1886</v>
      </c>
      <c r="AG223" s="170" t="s">
        <v>7307</v>
      </c>
      <c r="AH223" s="164" t="s">
        <v>1885</v>
      </c>
      <c r="AJ223" s="31">
        <v>14000</v>
      </c>
      <c r="AK223" s="32">
        <v>10900</v>
      </c>
      <c r="AL223" s="33">
        <v>24900</v>
      </c>
      <c r="AM223" s="34">
        <v>0.77500000000000002</v>
      </c>
      <c r="AN223" s="31">
        <v>10850</v>
      </c>
      <c r="AO223" s="32">
        <v>8447.5</v>
      </c>
      <c r="AP223" s="33">
        <v>19297.5</v>
      </c>
      <c r="AQ223" s="35">
        <v>21</v>
      </c>
      <c r="AR223" s="42">
        <v>0.02</v>
      </c>
      <c r="AS223" s="31">
        <v>16444.979831292447</v>
      </c>
      <c r="AT223" s="32">
        <v>14136.199521005621</v>
      </c>
      <c r="AU223" s="33">
        <v>30581.179352298066</v>
      </c>
      <c r="AV223" s="42">
        <v>0.1</v>
      </c>
      <c r="AW223" s="31">
        <v>2222.2195135519783</v>
      </c>
      <c r="AX223" s="32">
        <v>1186.1042229284985</v>
      </c>
      <c r="AY223" s="33">
        <v>3408.3237364804768</v>
      </c>
    </row>
    <row r="224" spans="1:51" x14ac:dyDescent="0.25">
      <c r="A224" t="s">
        <v>12</v>
      </c>
      <c r="B224" s="27">
        <v>194091107002</v>
      </c>
      <c r="C224" t="s">
        <v>6336</v>
      </c>
      <c r="D224">
        <v>36137</v>
      </c>
      <c r="E224" t="s">
        <v>52</v>
      </c>
      <c r="F224" t="s">
        <v>4927</v>
      </c>
      <c r="G224" s="5" t="s">
        <v>1909</v>
      </c>
      <c r="H224" s="96" t="s">
        <v>1880</v>
      </c>
      <c r="I224" t="s">
        <v>1883</v>
      </c>
      <c r="J224" s="96" t="s">
        <v>8</v>
      </c>
      <c r="K224" s="248">
        <v>0.8</v>
      </c>
      <c r="M224" s="101">
        <v>17975</v>
      </c>
      <c r="N224" s="101">
        <v>46288</v>
      </c>
      <c r="O224" s="101">
        <v>0</v>
      </c>
      <c r="P224" s="101">
        <v>4494</v>
      </c>
      <c r="Q224" s="101">
        <v>0</v>
      </c>
      <c r="R224" s="101">
        <v>16500</v>
      </c>
      <c r="S224" s="101">
        <v>0</v>
      </c>
      <c r="T224" s="120">
        <f t="shared" si="5"/>
        <v>85257</v>
      </c>
      <c r="U224" s="103"/>
      <c r="V224" s="102">
        <v>-46288</v>
      </c>
      <c r="W224" s="103" t="s">
        <v>6339</v>
      </c>
      <c r="X224" s="121">
        <v>43739</v>
      </c>
      <c r="Y224" s="120">
        <f t="shared" si="6"/>
        <v>38969</v>
      </c>
      <c r="Z224" s="83"/>
      <c r="AA224" s="103">
        <v>15992.8</v>
      </c>
      <c r="AB224" s="83"/>
      <c r="AC224" s="83">
        <v>14000</v>
      </c>
      <c r="AD224" s="83">
        <v>10900</v>
      </c>
      <c r="AE224" s="255" t="s">
        <v>7268</v>
      </c>
      <c r="AF224" s="133" t="s">
        <v>1886</v>
      </c>
      <c r="AG224" s="170" t="s">
        <v>7307</v>
      </c>
      <c r="AH224" s="164" t="s">
        <v>1885</v>
      </c>
      <c r="AJ224" s="31">
        <v>14000</v>
      </c>
      <c r="AK224" s="32">
        <v>10900</v>
      </c>
      <c r="AL224" s="33">
        <v>24900</v>
      </c>
      <c r="AM224" s="34">
        <v>0.8</v>
      </c>
      <c r="AN224" s="31">
        <v>11200</v>
      </c>
      <c r="AO224" s="32">
        <v>8720</v>
      </c>
      <c r="AP224" s="33">
        <v>19920</v>
      </c>
      <c r="AQ224" s="35">
        <v>21</v>
      </c>
      <c r="AR224" s="42">
        <v>0.02</v>
      </c>
      <c r="AS224" s="31">
        <v>16975.463051656716</v>
      </c>
      <c r="AT224" s="32">
        <v>14592.205957167092</v>
      </c>
      <c r="AU224" s="33">
        <v>31567.66900882381</v>
      </c>
      <c r="AV224" s="42">
        <v>0.1</v>
      </c>
      <c r="AW224" s="31">
        <v>2293.9040139891385</v>
      </c>
      <c r="AX224" s="32">
        <v>1224.3656494745792</v>
      </c>
      <c r="AY224" s="33">
        <v>3518.2696634637177</v>
      </c>
    </row>
    <row r="225" spans="1:51" x14ac:dyDescent="0.25">
      <c r="A225" t="s">
        <v>12</v>
      </c>
      <c r="B225" s="27">
        <v>204082306000</v>
      </c>
      <c r="C225" s="27" t="s">
        <v>8215</v>
      </c>
      <c r="D225">
        <v>38265</v>
      </c>
      <c r="E225" t="s">
        <v>592</v>
      </c>
      <c r="F225" t="s">
        <v>5700</v>
      </c>
      <c r="G225" s="5" t="s">
        <v>2276</v>
      </c>
      <c r="H225" s="96" t="s">
        <v>1880</v>
      </c>
      <c r="I225" t="s">
        <v>1883</v>
      </c>
      <c r="J225" s="96" t="s">
        <v>8</v>
      </c>
      <c r="K225" s="248">
        <v>0.8</v>
      </c>
      <c r="M225" s="101">
        <v>17975</v>
      </c>
      <c r="N225" s="101">
        <v>46288</v>
      </c>
      <c r="O225" s="101">
        <v>0</v>
      </c>
      <c r="P225" s="101">
        <v>0</v>
      </c>
      <c r="Q225" s="101">
        <v>0</v>
      </c>
      <c r="R225" s="101">
        <v>16500</v>
      </c>
      <c r="S225" s="101">
        <v>0</v>
      </c>
      <c r="T225" s="120">
        <f t="shared" si="5"/>
        <v>80763</v>
      </c>
      <c r="U225" s="102"/>
      <c r="V225" s="102"/>
      <c r="W225" s="103"/>
      <c r="X225" s="121"/>
      <c r="Y225" s="120">
        <v>80763</v>
      </c>
      <c r="Z225" s="83"/>
      <c r="AA225" s="103">
        <v>38305.629999999997</v>
      </c>
      <c r="AB225" s="83"/>
      <c r="AC225" s="83">
        <v>14000</v>
      </c>
      <c r="AD225" s="83">
        <v>10900</v>
      </c>
      <c r="AE225" s="255" t="s">
        <v>7268</v>
      </c>
      <c r="AF225" s="133" t="s">
        <v>1886</v>
      </c>
      <c r="AG225" s="170" t="s">
        <v>7307</v>
      </c>
      <c r="AH225" s="164" t="s">
        <v>1885</v>
      </c>
      <c r="AJ225" s="31">
        <v>14000</v>
      </c>
      <c r="AK225" s="32">
        <v>10900</v>
      </c>
      <c r="AL225" s="33">
        <v>24900</v>
      </c>
      <c r="AM225" s="34">
        <v>0.8</v>
      </c>
      <c r="AN225" s="31">
        <v>11200</v>
      </c>
      <c r="AO225" s="32">
        <v>8720</v>
      </c>
      <c r="AP225" s="33">
        <v>19920</v>
      </c>
      <c r="AQ225" s="35">
        <v>21</v>
      </c>
      <c r="AR225" s="42">
        <v>0.02</v>
      </c>
      <c r="AS225" s="31">
        <v>16975.463051656716</v>
      </c>
      <c r="AT225" s="32">
        <v>14592.205957167092</v>
      </c>
      <c r="AU225" s="33">
        <v>31567.66900882381</v>
      </c>
      <c r="AV225" s="42">
        <v>0.1</v>
      </c>
      <c r="AW225" s="31">
        <v>2293.9040139891385</v>
      </c>
      <c r="AX225" s="32">
        <v>1224.3656494745792</v>
      </c>
      <c r="AY225" s="33">
        <v>3518.2696634637177</v>
      </c>
    </row>
    <row r="226" spans="1:51" x14ac:dyDescent="0.25">
      <c r="A226" t="s">
        <v>12</v>
      </c>
      <c r="B226" s="27">
        <v>204082207000</v>
      </c>
      <c r="C226" s="27" t="s">
        <v>8215</v>
      </c>
      <c r="D226">
        <v>38266</v>
      </c>
      <c r="E226" t="s">
        <v>653</v>
      </c>
      <c r="F226" t="s">
        <v>5699</v>
      </c>
      <c r="G226" s="5" t="s">
        <v>2338</v>
      </c>
      <c r="H226" s="96" t="s">
        <v>1880</v>
      </c>
      <c r="I226" t="s">
        <v>1883</v>
      </c>
      <c r="J226" s="96" t="s">
        <v>8</v>
      </c>
      <c r="K226" s="248">
        <v>0.8</v>
      </c>
      <c r="M226" s="101">
        <v>17975</v>
      </c>
      <c r="N226" s="101">
        <v>46288</v>
      </c>
      <c r="O226" s="101">
        <v>0</v>
      </c>
      <c r="P226" s="101">
        <v>0</v>
      </c>
      <c r="Q226" s="101">
        <v>0</v>
      </c>
      <c r="R226" s="101">
        <v>16500</v>
      </c>
      <c r="S226" s="101">
        <v>0</v>
      </c>
      <c r="T226" s="120">
        <f t="shared" si="5"/>
        <v>80763</v>
      </c>
      <c r="U226" s="102"/>
      <c r="V226" s="102"/>
      <c r="W226" s="103"/>
      <c r="X226" s="121"/>
      <c r="Y226" s="120">
        <v>80763</v>
      </c>
      <c r="Z226" s="83"/>
      <c r="AA226" s="103">
        <v>1618.55</v>
      </c>
      <c r="AB226" s="83"/>
      <c r="AC226" s="83">
        <v>14000</v>
      </c>
      <c r="AD226" s="83">
        <v>10900</v>
      </c>
      <c r="AE226" s="255" t="s">
        <v>7268</v>
      </c>
      <c r="AF226" s="133" t="s">
        <v>1886</v>
      </c>
      <c r="AG226" s="170" t="s">
        <v>7307</v>
      </c>
      <c r="AH226" s="164" t="s">
        <v>1885</v>
      </c>
      <c r="AJ226" s="31">
        <v>14000</v>
      </c>
      <c r="AK226" s="32">
        <v>10900</v>
      </c>
      <c r="AL226" s="33">
        <v>24900</v>
      </c>
      <c r="AM226" s="34">
        <v>0.8</v>
      </c>
      <c r="AN226" s="31">
        <v>11200</v>
      </c>
      <c r="AO226" s="32">
        <v>8720</v>
      </c>
      <c r="AP226" s="33">
        <v>19920</v>
      </c>
      <c r="AQ226" s="35">
        <v>21</v>
      </c>
      <c r="AR226" s="42">
        <v>0.02</v>
      </c>
      <c r="AS226" s="31">
        <v>16975.463051656716</v>
      </c>
      <c r="AT226" s="32">
        <v>14592.205957167092</v>
      </c>
      <c r="AU226" s="33">
        <v>31567.66900882381</v>
      </c>
      <c r="AV226" s="42">
        <v>0.1</v>
      </c>
      <c r="AW226" s="31">
        <v>2293.9040139891385</v>
      </c>
      <c r="AX226" s="32">
        <v>1224.3656494745792</v>
      </c>
      <c r="AY226" s="33">
        <v>3518.2696634637177</v>
      </c>
    </row>
    <row r="227" spans="1:51" x14ac:dyDescent="0.25">
      <c r="A227" t="s">
        <v>12</v>
      </c>
      <c r="B227" s="27">
        <v>204082407000</v>
      </c>
      <c r="C227" s="27" t="s">
        <v>8215</v>
      </c>
      <c r="D227">
        <v>38267</v>
      </c>
      <c r="E227" t="s">
        <v>656</v>
      </c>
      <c r="F227" t="s">
        <v>5364</v>
      </c>
      <c r="G227" s="5" t="s">
        <v>2341</v>
      </c>
      <c r="H227" s="96" t="s">
        <v>1880</v>
      </c>
      <c r="I227" t="s">
        <v>1883</v>
      </c>
      <c r="J227" s="96" t="s">
        <v>8</v>
      </c>
      <c r="K227" s="248">
        <v>0.8</v>
      </c>
      <c r="M227" s="101">
        <v>17975</v>
      </c>
      <c r="N227" s="101">
        <v>46288</v>
      </c>
      <c r="O227" s="101">
        <v>0</v>
      </c>
      <c r="P227" s="101">
        <v>0</v>
      </c>
      <c r="Q227" s="101">
        <v>0</v>
      </c>
      <c r="R227" s="101">
        <v>16500</v>
      </c>
      <c r="S227" s="101">
        <v>0</v>
      </c>
      <c r="T227" s="120">
        <f t="shared" si="5"/>
        <v>80763</v>
      </c>
      <c r="U227" s="102"/>
      <c r="V227" s="102"/>
      <c r="W227" s="103"/>
      <c r="X227" s="121"/>
      <c r="Y227" s="120">
        <v>80763</v>
      </c>
      <c r="Z227" s="83"/>
      <c r="AA227" s="103">
        <v>19152.82</v>
      </c>
      <c r="AB227" s="83"/>
      <c r="AC227" s="83">
        <v>14000</v>
      </c>
      <c r="AD227" s="83">
        <v>10900</v>
      </c>
      <c r="AE227" s="255" t="s">
        <v>7268</v>
      </c>
      <c r="AF227" s="133" t="s">
        <v>1886</v>
      </c>
      <c r="AG227" s="170" t="s">
        <v>7307</v>
      </c>
      <c r="AH227" s="164" t="s">
        <v>1885</v>
      </c>
      <c r="AJ227" s="31">
        <v>14000</v>
      </c>
      <c r="AK227" s="32">
        <v>10900</v>
      </c>
      <c r="AL227" s="33">
        <v>24900</v>
      </c>
      <c r="AM227" s="34">
        <v>0.8</v>
      </c>
      <c r="AN227" s="31">
        <v>11200</v>
      </c>
      <c r="AO227" s="32">
        <v>8720</v>
      </c>
      <c r="AP227" s="33">
        <v>19920</v>
      </c>
      <c r="AQ227" s="35">
        <v>21</v>
      </c>
      <c r="AR227" s="42">
        <v>0.02</v>
      </c>
      <c r="AS227" s="31">
        <v>16975.463051656716</v>
      </c>
      <c r="AT227" s="32">
        <v>14592.205957167092</v>
      </c>
      <c r="AU227" s="33">
        <v>31567.66900882381</v>
      </c>
      <c r="AV227" s="42">
        <v>0.1</v>
      </c>
      <c r="AW227" s="31">
        <v>2293.9040139891385</v>
      </c>
      <c r="AX227" s="32">
        <v>1224.3656494745792</v>
      </c>
      <c r="AY227" s="33">
        <v>3518.2696634637177</v>
      </c>
    </row>
    <row r="228" spans="1:51" x14ac:dyDescent="0.25">
      <c r="A228" t="s">
        <v>12</v>
      </c>
      <c r="B228" s="27">
        <v>204082507000</v>
      </c>
      <c r="C228" s="27" t="s">
        <v>8215</v>
      </c>
      <c r="D228">
        <v>38271</v>
      </c>
      <c r="E228" t="s">
        <v>658</v>
      </c>
      <c r="F228" t="s">
        <v>5698</v>
      </c>
      <c r="G228" s="5" t="s">
        <v>2343</v>
      </c>
      <c r="H228" s="96" t="s">
        <v>1880</v>
      </c>
      <c r="I228" t="s">
        <v>1883</v>
      </c>
      <c r="J228" s="96" t="s">
        <v>8</v>
      </c>
      <c r="K228" s="248">
        <v>0.8</v>
      </c>
      <c r="M228" s="101">
        <v>17975</v>
      </c>
      <c r="N228" s="101">
        <v>46288</v>
      </c>
      <c r="O228" s="101">
        <v>0</v>
      </c>
      <c r="P228" s="101">
        <v>0</v>
      </c>
      <c r="Q228" s="101">
        <v>0</v>
      </c>
      <c r="R228" s="101">
        <v>16500</v>
      </c>
      <c r="S228" s="101">
        <v>0</v>
      </c>
      <c r="T228" s="120">
        <f t="shared" si="5"/>
        <v>80763</v>
      </c>
      <c r="U228" s="103"/>
      <c r="V228" s="102">
        <v>-46288</v>
      </c>
      <c r="W228" s="103" t="s">
        <v>6339</v>
      </c>
      <c r="X228" s="121">
        <v>43739</v>
      </c>
      <c r="Y228" s="120">
        <f>T228+V228</f>
        <v>34475</v>
      </c>
      <c r="Z228" s="83"/>
      <c r="AA228" s="103">
        <v>48016.92</v>
      </c>
      <c r="AB228" s="83"/>
      <c r="AC228" s="83">
        <v>14000</v>
      </c>
      <c r="AD228" s="83">
        <v>10900</v>
      </c>
      <c r="AE228" s="255" t="s">
        <v>7268</v>
      </c>
      <c r="AF228" s="133" t="s">
        <v>1886</v>
      </c>
      <c r="AG228" s="170" t="s">
        <v>7307</v>
      </c>
      <c r="AH228" s="164" t="s">
        <v>1885</v>
      </c>
      <c r="AJ228" s="31">
        <v>14000</v>
      </c>
      <c r="AK228" s="32">
        <v>10900</v>
      </c>
      <c r="AL228" s="33">
        <v>24900</v>
      </c>
      <c r="AM228" s="34">
        <v>0.8</v>
      </c>
      <c r="AN228" s="31">
        <v>11200</v>
      </c>
      <c r="AO228" s="32">
        <v>8720</v>
      </c>
      <c r="AP228" s="33">
        <v>19920</v>
      </c>
      <c r="AQ228" s="35">
        <v>21</v>
      </c>
      <c r="AR228" s="42">
        <v>0.02</v>
      </c>
      <c r="AS228" s="31">
        <v>16975.463051656716</v>
      </c>
      <c r="AT228" s="32">
        <v>14592.205957167092</v>
      </c>
      <c r="AU228" s="33">
        <v>31567.66900882381</v>
      </c>
      <c r="AV228" s="42">
        <v>0.1</v>
      </c>
      <c r="AW228" s="31">
        <v>2293.9040139891385</v>
      </c>
      <c r="AX228" s="32">
        <v>1224.3656494745792</v>
      </c>
      <c r="AY228" s="33">
        <v>3518.2696634637177</v>
      </c>
    </row>
    <row r="229" spans="1:51" x14ac:dyDescent="0.25">
      <c r="A229" t="s">
        <v>12</v>
      </c>
      <c r="B229" s="27">
        <v>204082407020</v>
      </c>
      <c r="C229" s="27" t="s">
        <v>8215</v>
      </c>
      <c r="D229">
        <v>38753</v>
      </c>
      <c r="E229" t="s">
        <v>1271</v>
      </c>
      <c r="F229" t="s">
        <v>5364</v>
      </c>
      <c r="G229" s="5" t="s">
        <v>2341</v>
      </c>
      <c r="H229" s="96" t="s">
        <v>1880</v>
      </c>
      <c r="I229" t="s">
        <v>1883</v>
      </c>
      <c r="J229" s="96" t="s">
        <v>8</v>
      </c>
      <c r="K229" s="248">
        <v>0.8</v>
      </c>
      <c r="M229" s="101">
        <v>0</v>
      </c>
      <c r="N229" s="101">
        <v>0</v>
      </c>
      <c r="O229" s="101">
        <v>0</v>
      </c>
      <c r="P229" s="101">
        <v>0</v>
      </c>
      <c r="Q229" s="101">
        <v>0</v>
      </c>
      <c r="R229" s="101">
        <v>0</v>
      </c>
      <c r="S229" s="101">
        <v>1650</v>
      </c>
      <c r="T229" s="120">
        <f t="shared" si="5"/>
        <v>1650</v>
      </c>
      <c r="U229" s="102"/>
      <c r="V229" s="102"/>
      <c r="W229" s="103"/>
      <c r="X229" s="121"/>
      <c r="Y229" s="120">
        <v>1650</v>
      </c>
      <c r="Z229" s="83"/>
      <c r="AA229" s="103">
        <v>0</v>
      </c>
      <c r="AB229" s="83"/>
      <c r="AC229" s="83">
        <v>0</v>
      </c>
      <c r="AD229" s="83">
        <v>1090</v>
      </c>
      <c r="AE229" s="255" t="s">
        <v>7273</v>
      </c>
      <c r="AF229" s="133" t="s">
        <v>1886</v>
      </c>
      <c r="AG229" s="170" t="s">
        <v>7308</v>
      </c>
      <c r="AH229" s="164">
        <v>2</v>
      </c>
      <c r="AJ229" s="31">
        <v>0</v>
      </c>
      <c r="AK229" s="32">
        <v>1090</v>
      </c>
      <c r="AL229" s="33">
        <v>1090</v>
      </c>
      <c r="AM229" s="34">
        <v>0.8</v>
      </c>
      <c r="AN229" s="31">
        <v>0</v>
      </c>
      <c r="AO229" s="32">
        <v>872</v>
      </c>
      <c r="AP229" s="33">
        <v>872</v>
      </c>
      <c r="AQ229" s="35">
        <v>2</v>
      </c>
      <c r="AR229" s="42">
        <v>0.02</v>
      </c>
      <c r="AS229" s="31">
        <v>0</v>
      </c>
      <c r="AT229" s="32">
        <v>1001.6539021901719</v>
      </c>
      <c r="AU229" s="33">
        <v>1001.6539021901719</v>
      </c>
      <c r="AV229" s="42">
        <v>0.1</v>
      </c>
      <c r="AW229" s="31">
        <v>0</v>
      </c>
      <c r="AX229" s="32">
        <v>514.00683156635273</v>
      </c>
      <c r="AY229" s="33">
        <v>514.00683156635273</v>
      </c>
    </row>
    <row r="230" spans="1:51" x14ac:dyDescent="0.25">
      <c r="A230" t="s">
        <v>12</v>
      </c>
      <c r="B230" s="27">
        <v>194083107003</v>
      </c>
      <c r="C230" t="s">
        <v>6336</v>
      </c>
      <c r="D230">
        <v>39413</v>
      </c>
      <c r="E230" t="s">
        <v>231</v>
      </c>
      <c r="F230" t="s">
        <v>3815</v>
      </c>
      <c r="G230" s="5" t="s">
        <v>1999</v>
      </c>
      <c r="H230" s="96" t="s">
        <v>1880</v>
      </c>
      <c r="I230" t="s">
        <v>2000</v>
      </c>
      <c r="J230" s="96" t="s">
        <v>8</v>
      </c>
      <c r="K230" s="248">
        <v>0.8</v>
      </c>
      <c r="M230" s="101">
        <v>0</v>
      </c>
      <c r="N230" s="101">
        <v>0</v>
      </c>
      <c r="O230" s="101">
        <v>0</v>
      </c>
      <c r="P230" s="101">
        <v>0</v>
      </c>
      <c r="Q230" s="101">
        <v>0</v>
      </c>
      <c r="R230" s="101">
        <v>0</v>
      </c>
      <c r="S230" s="101">
        <v>0</v>
      </c>
      <c r="T230" s="120">
        <f t="shared" si="5"/>
        <v>0</v>
      </c>
      <c r="U230" s="102"/>
      <c r="V230" s="102"/>
      <c r="W230" s="103"/>
      <c r="X230" s="121"/>
      <c r="Y230" s="120">
        <v>0</v>
      </c>
      <c r="Z230" s="83"/>
      <c r="AA230" s="103">
        <v>0</v>
      </c>
      <c r="AB230" s="83"/>
      <c r="AC230" s="83">
        <v>0</v>
      </c>
      <c r="AD230" s="83">
        <v>10900</v>
      </c>
      <c r="AE230" s="255" t="s">
        <v>7273</v>
      </c>
      <c r="AF230" s="133" t="s">
        <v>1886</v>
      </c>
      <c r="AG230" s="170" t="s">
        <v>7310</v>
      </c>
      <c r="AH230" s="164">
        <v>10</v>
      </c>
      <c r="AJ230" s="31">
        <v>0</v>
      </c>
      <c r="AK230" s="32">
        <v>10900</v>
      </c>
      <c r="AL230" s="33">
        <v>10900</v>
      </c>
      <c r="AM230" s="34">
        <v>0.8</v>
      </c>
      <c r="AN230" s="31">
        <v>0</v>
      </c>
      <c r="AO230" s="32">
        <v>8720</v>
      </c>
      <c r="AP230" s="33">
        <v>8720</v>
      </c>
      <c r="AQ230" s="35">
        <v>10</v>
      </c>
      <c r="AR230" s="42">
        <v>0.02</v>
      </c>
      <c r="AS230" s="31">
        <v>0</v>
      </c>
      <c r="AT230" s="32">
        <v>11735.971910186407</v>
      </c>
      <c r="AU230" s="33">
        <v>11735.971910186407</v>
      </c>
      <c r="AV230" s="42">
        <v>0.1</v>
      </c>
      <c r="AW230" s="31">
        <v>0</v>
      </c>
      <c r="AX230" s="32">
        <v>2809.4983669184589</v>
      </c>
      <c r="AY230" s="33">
        <v>2809.4983669184589</v>
      </c>
    </row>
    <row r="231" spans="1:51" x14ac:dyDescent="0.25">
      <c r="A231" t="s">
        <v>12</v>
      </c>
      <c r="B231" s="27">
        <v>194093006000</v>
      </c>
      <c r="C231" s="27" t="s">
        <v>8215</v>
      </c>
      <c r="D231">
        <v>39520</v>
      </c>
      <c r="E231" t="s">
        <v>612</v>
      </c>
      <c r="F231" t="s">
        <v>5349</v>
      </c>
      <c r="G231" s="5" t="s">
        <v>2298</v>
      </c>
      <c r="H231" s="96" t="s">
        <v>1880</v>
      </c>
      <c r="I231" t="s">
        <v>1883</v>
      </c>
      <c r="J231" s="96" t="s">
        <v>8</v>
      </c>
      <c r="K231" s="248">
        <v>0.8</v>
      </c>
      <c r="M231" s="101">
        <v>0</v>
      </c>
      <c r="N231" s="101">
        <v>0</v>
      </c>
      <c r="O231" s="101">
        <v>0</v>
      </c>
      <c r="P231" s="101">
        <v>0</v>
      </c>
      <c r="Q231" s="101">
        <v>0</v>
      </c>
      <c r="R231" s="101">
        <v>16500</v>
      </c>
      <c r="S231" s="101">
        <v>0</v>
      </c>
      <c r="T231" s="120">
        <f t="shared" si="5"/>
        <v>16500</v>
      </c>
      <c r="U231" s="102"/>
      <c r="V231" s="102"/>
      <c r="W231" s="103"/>
      <c r="X231" s="121"/>
      <c r="Y231" s="120">
        <v>16500</v>
      </c>
      <c r="Z231" s="83"/>
      <c r="AA231" s="103">
        <v>0</v>
      </c>
      <c r="AB231" s="83"/>
      <c r="AC231" s="83">
        <v>0</v>
      </c>
      <c r="AD231" s="83">
        <v>16500</v>
      </c>
      <c r="AE231" s="255" t="s">
        <v>7274</v>
      </c>
      <c r="AF231" s="133" t="s">
        <v>1886</v>
      </c>
      <c r="AG231" s="170" t="s">
        <v>7308</v>
      </c>
      <c r="AH231" s="164">
        <v>1</v>
      </c>
      <c r="AJ231" s="31">
        <v>0</v>
      </c>
      <c r="AK231" s="32">
        <v>16500</v>
      </c>
      <c r="AL231" s="33">
        <v>16500</v>
      </c>
      <c r="AM231" s="34">
        <v>0.8</v>
      </c>
      <c r="AN231" s="31">
        <v>0</v>
      </c>
      <c r="AO231" s="32">
        <v>13200</v>
      </c>
      <c r="AP231" s="33">
        <v>13200</v>
      </c>
      <c r="AQ231" s="35">
        <v>1</v>
      </c>
      <c r="AR231" s="42">
        <v>0.02</v>
      </c>
      <c r="AS231" s="31">
        <v>0</v>
      </c>
      <c r="AT231" s="32">
        <v>14865.343934284801</v>
      </c>
      <c r="AU231" s="33">
        <v>14865.343934284801</v>
      </c>
      <c r="AV231" s="42">
        <v>0.1</v>
      </c>
      <c r="AW231" s="31">
        <v>0</v>
      </c>
      <c r="AX231" s="32">
        <v>8391.0991121868192</v>
      </c>
      <c r="AY231" s="33">
        <v>8391.0991121868192</v>
      </c>
    </row>
    <row r="232" spans="1:51" x14ac:dyDescent="0.25">
      <c r="A232" t="s">
        <v>12</v>
      </c>
      <c r="B232" s="27">
        <v>204082010000</v>
      </c>
      <c r="C232" s="27" t="s">
        <v>8215</v>
      </c>
      <c r="D232">
        <v>39809</v>
      </c>
      <c r="E232" t="s">
        <v>847</v>
      </c>
      <c r="F232" t="s">
        <v>5697</v>
      </c>
      <c r="G232" s="5" t="s">
        <v>2545</v>
      </c>
      <c r="H232" s="96" t="s">
        <v>1880</v>
      </c>
      <c r="I232" t="s">
        <v>1883</v>
      </c>
      <c r="J232" s="96" t="s">
        <v>8</v>
      </c>
      <c r="K232" s="248">
        <v>0.8</v>
      </c>
      <c r="M232" s="101">
        <v>17975</v>
      </c>
      <c r="N232" s="101">
        <v>46288</v>
      </c>
      <c r="O232" s="101">
        <v>0</v>
      </c>
      <c r="P232" s="101">
        <v>0</v>
      </c>
      <c r="Q232" s="101">
        <v>0</v>
      </c>
      <c r="R232" s="101">
        <v>16500</v>
      </c>
      <c r="S232" s="101">
        <v>0</v>
      </c>
      <c r="T232" s="120">
        <f t="shared" si="5"/>
        <v>80763</v>
      </c>
      <c r="U232" s="102"/>
      <c r="V232" s="102"/>
      <c r="W232" s="103"/>
      <c r="X232" s="121"/>
      <c r="Y232" s="120">
        <v>80763</v>
      </c>
      <c r="Z232" s="83"/>
      <c r="AA232" s="103">
        <v>3198.56</v>
      </c>
      <c r="AB232" s="83"/>
      <c r="AC232" s="83">
        <v>14000</v>
      </c>
      <c r="AD232" s="83">
        <v>10900</v>
      </c>
      <c r="AE232" s="255" t="s">
        <v>7268</v>
      </c>
      <c r="AF232" s="133" t="s">
        <v>1886</v>
      </c>
      <c r="AG232" s="170" t="s">
        <v>7307</v>
      </c>
      <c r="AH232" s="164" t="s">
        <v>1885</v>
      </c>
      <c r="AJ232" s="31">
        <v>14000</v>
      </c>
      <c r="AK232" s="32">
        <v>10900</v>
      </c>
      <c r="AL232" s="33">
        <v>24900</v>
      </c>
      <c r="AM232" s="34">
        <v>0.8</v>
      </c>
      <c r="AN232" s="31">
        <v>11200</v>
      </c>
      <c r="AO232" s="32">
        <v>8720</v>
      </c>
      <c r="AP232" s="33">
        <v>19920</v>
      </c>
      <c r="AQ232" s="35">
        <v>21</v>
      </c>
      <c r="AR232" s="42">
        <v>0.02</v>
      </c>
      <c r="AS232" s="31">
        <v>16975.463051656716</v>
      </c>
      <c r="AT232" s="32">
        <v>14592.205957167092</v>
      </c>
      <c r="AU232" s="33">
        <v>31567.66900882381</v>
      </c>
      <c r="AV232" s="42">
        <v>0.1</v>
      </c>
      <c r="AW232" s="31">
        <v>2293.9040139891385</v>
      </c>
      <c r="AX232" s="32">
        <v>1224.3656494745792</v>
      </c>
      <c r="AY232" s="33">
        <v>3518.2696634637177</v>
      </c>
    </row>
    <row r="233" spans="1:51" x14ac:dyDescent="0.25">
      <c r="A233" t="s">
        <v>12</v>
      </c>
      <c r="B233" s="27">
        <v>204081907000</v>
      </c>
      <c r="C233" s="27" t="s">
        <v>8215</v>
      </c>
      <c r="D233">
        <v>39817</v>
      </c>
      <c r="E233" t="s">
        <v>650</v>
      </c>
      <c r="F233" t="s">
        <v>5696</v>
      </c>
      <c r="G233" s="5" t="s">
        <v>2085</v>
      </c>
      <c r="H233" s="96" t="s">
        <v>1880</v>
      </c>
      <c r="I233" t="s">
        <v>1883</v>
      </c>
      <c r="J233" s="96" t="s">
        <v>8</v>
      </c>
      <c r="K233" s="248">
        <v>0.8</v>
      </c>
      <c r="M233" s="101">
        <v>17975</v>
      </c>
      <c r="N233" s="101">
        <v>46288</v>
      </c>
      <c r="O233" s="101">
        <v>0</v>
      </c>
      <c r="P233" s="101">
        <v>0</v>
      </c>
      <c r="Q233" s="101">
        <v>0</v>
      </c>
      <c r="R233" s="101">
        <v>16500</v>
      </c>
      <c r="S233" s="101">
        <v>0</v>
      </c>
      <c r="T233" s="120">
        <f t="shared" si="5"/>
        <v>80763</v>
      </c>
      <c r="U233" s="103"/>
      <c r="V233" s="102">
        <v>-46288</v>
      </c>
      <c r="W233" s="103" t="s">
        <v>6339</v>
      </c>
      <c r="X233" s="121">
        <v>43739</v>
      </c>
      <c r="Y233" s="120">
        <f>T233+V233</f>
        <v>34475</v>
      </c>
      <c r="Z233" s="83"/>
      <c r="AA233" s="103">
        <v>39847.11</v>
      </c>
      <c r="AB233" s="83"/>
      <c r="AC233" s="83">
        <v>14000</v>
      </c>
      <c r="AD233" s="83">
        <v>10900</v>
      </c>
      <c r="AE233" s="255" t="s">
        <v>7268</v>
      </c>
      <c r="AF233" s="133" t="s">
        <v>1886</v>
      </c>
      <c r="AG233" s="170" t="s">
        <v>7307</v>
      </c>
      <c r="AH233" s="164" t="s">
        <v>1885</v>
      </c>
      <c r="AJ233" s="31">
        <v>14000</v>
      </c>
      <c r="AK233" s="32">
        <v>10900</v>
      </c>
      <c r="AL233" s="33">
        <v>24900</v>
      </c>
      <c r="AM233" s="34">
        <v>0.8</v>
      </c>
      <c r="AN233" s="31">
        <v>11200</v>
      </c>
      <c r="AO233" s="32">
        <v>8720</v>
      </c>
      <c r="AP233" s="33">
        <v>19920</v>
      </c>
      <c r="AQ233" s="35">
        <v>21</v>
      </c>
      <c r="AR233" s="42">
        <v>0.02</v>
      </c>
      <c r="AS233" s="31">
        <v>16975.463051656716</v>
      </c>
      <c r="AT233" s="32">
        <v>14592.205957167092</v>
      </c>
      <c r="AU233" s="33">
        <v>31567.66900882381</v>
      </c>
      <c r="AV233" s="42">
        <v>0.1</v>
      </c>
      <c r="AW233" s="31">
        <v>2293.9040139891385</v>
      </c>
      <c r="AX233" s="32">
        <v>1224.3656494745792</v>
      </c>
      <c r="AY233" s="33">
        <v>3518.2696634637177</v>
      </c>
    </row>
    <row r="234" spans="1:51" x14ac:dyDescent="0.25">
      <c r="A234" t="s">
        <v>12</v>
      </c>
      <c r="B234" s="27">
        <v>204080707002</v>
      </c>
      <c r="C234" t="s">
        <v>6336</v>
      </c>
      <c r="D234">
        <v>39831</v>
      </c>
      <c r="E234" t="s">
        <v>50</v>
      </c>
      <c r="F234" t="s">
        <v>4926</v>
      </c>
      <c r="G234" s="5" t="s">
        <v>1908</v>
      </c>
      <c r="H234" s="96" t="s">
        <v>1880</v>
      </c>
      <c r="I234" t="s">
        <v>1883</v>
      </c>
      <c r="J234" s="96" t="s">
        <v>8</v>
      </c>
      <c r="K234" s="248">
        <v>0.8</v>
      </c>
      <c r="M234" s="101">
        <v>17975</v>
      </c>
      <c r="N234" s="101">
        <v>46288</v>
      </c>
      <c r="O234" s="101">
        <v>0</v>
      </c>
      <c r="P234" s="101">
        <v>4494</v>
      </c>
      <c r="Q234" s="101">
        <v>0</v>
      </c>
      <c r="R234" s="101">
        <v>16500</v>
      </c>
      <c r="S234" s="101">
        <v>0</v>
      </c>
      <c r="T234" s="120">
        <f t="shared" si="5"/>
        <v>85257</v>
      </c>
      <c r="U234" s="102"/>
      <c r="V234" s="102"/>
      <c r="W234" s="103"/>
      <c r="X234" s="121"/>
      <c r="Y234" s="120">
        <v>85257</v>
      </c>
      <c r="Z234" s="83"/>
      <c r="AA234" s="103">
        <v>45512.03</v>
      </c>
      <c r="AB234" s="83"/>
      <c r="AC234" s="83">
        <v>14000</v>
      </c>
      <c r="AD234" s="83">
        <v>10900</v>
      </c>
      <c r="AE234" s="255" t="s">
        <v>7268</v>
      </c>
      <c r="AF234" s="133" t="s">
        <v>1886</v>
      </c>
      <c r="AG234" s="170" t="s">
        <v>7307</v>
      </c>
      <c r="AH234" s="164" t="s">
        <v>1885</v>
      </c>
      <c r="AJ234" s="31">
        <v>14000</v>
      </c>
      <c r="AK234" s="32">
        <v>10900</v>
      </c>
      <c r="AL234" s="33">
        <v>24900</v>
      </c>
      <c r="AM234" s="34">
        <v>0.8</v>
      </c>
      <c r="AN234" s="31">
        <v>11200</v>
      </c>
      <c r="AO234" s="32">
        <v>8720</v>
      </c>
      <c r="AP234" s="33">
        <v>19920</v>
      </c>
      <c r="AQ234" s="35">
        <v>21</v>
      </c>
      <c r="AR234" s="42">
        <v>0.02</v>
      </c>
      <c r="AS234" s="31">
        <v>16975.463051656716</v>
      </c>
      <c r="AT234" s="32">
        <v>14592.205957167092</v>
      </c>
      <c r="AU234" s="33">
        <v>31567.66900882381</v>
      </c>
      <c r="AV234" s="42">
        <v>0.1</v>
      </c>
      <c r="AW234" s="31">
        <v>2293.9040139891385</v>
      </c>
      <c r="AX234" s="32">
        <v>1224.3656494745792</v>
      </c>
      <c r="AY234" s="33">
        <v>3518.2696634637177</v>
      </c>
    </row>
    <row r="235" spans="1:51" x14ac:dyDescent="0.25">
      <c r="A235" t="s">
        <v>12</v>
      </c>
      <c r="B235" s="27">
        <v>214062810000</v>
      </c>
      <c r="C235" s="27" t="s">
        <v>8215</v>
      </c>
      <c r="D235">
        <v>47872</v>
      </c>
      <c r="E235" t="s">
        <v>865</v>
      </c>
      <c r="F235" t="s">
        <v>5374</v>
      </c>
      <c r="G235" s="5" t="s">
        <v>2563</v>
      </c>
      <c r="H235" s="96" t="s">
        <v>1880</v>
      </c>
      <c r="I235" t="s">
        <v>1883</v>
      </c>
      <c r="J235" s="96" t="s">
        <v>8</v>
      </c>
      <c r="K235" s="248">
        <v>1</v>
      </c>
      <c r="M235" s="101">
        <v>0</v>
      </c>
      <c r="N235" s="101">
        <v>0</v>
      </c>
      <c r="O235" s="101">
        <v>0</v>
      </c>
      <c r="P235" s="101">
        <v>0</v>
      </c>
      <c r="Q235" s="101">
        <v>0</v>
      </c>
      <c r="R235" s="101">
        <v>16500</v>
      </c>
      <c r="S235" s="101">
        <v>0</v>
      </c>
      <c r="T235" s="120">
        <f t="shared" si="5"/>
        <v>16500</v>
      </c>
      <c r="U235" s="102"/>
      <c r="V235" s="102"/>
      <c r="W235" s="103"/>
      <c r="X235" s="121"/>
      <c r="Y235" s="120">
        <v>16500</v>
      </c>
      <c r="Z235" s="83"/>
      <c r="AA235" s="103">
        <v>0</v>
      </c>
      <c r="AB235" s="83"/>
      <c r="AC235" s="83">
        <v>0</v>
      </c>
      <c r="AD235" s="83">
        <v>25000</v>
      </c>
      <c r="AE235" s="255" t="s">
        <v>7275</v>
      </c>
      <c r="AF235" s="133" t="s">
        <v>1886</v>
      </c>
      <c r="AG235" s="170" t="s">
        <v>7308</v>
      </c>
      <c r="AH235" s="164">
        <v>6</v>
      </c>
      <c r="AJ235" s="31">
        <v>0</v>
      </c>
      <c r="AK235" s="32">
        <v>25000</v>
      </c>
      <c r="AL235" s="33">
        <v>25000</v>
      </c>
      <c r="AM235" s="34">
        <v>1</v>
      </c>
      <c r="AN235" s="31">
        <v>0</v>
      </c>
      <c r="AO235" s="32">
        <v>25000</v>
      </c>
      <c r="AP235" s="33">
        <v>25000</v>
      </c>
      <c r="AQ235" s="35">
        <v>6</v>
      </c>
      <c r="AR235" s="42">
        <v>0.02</v>
      </c>
      <c r="AS235" s="31">
        <v>0</v>
      </c>
      <c r="AT235" s="32">
        <v>31084.357709866301</v>
      </c>
      <c r="AU235" s="33">
        <v>31084.357709866301</v>
      </c>
      <c r="AV235" s="42">
        <v>0.1</v>
      </c>
      <c r="AW235" s="31">
        <v>0</v>
      </c>
      <c r="AX235" s="32">
        <v>10894.877746605518</v>
      </c>
      <c r="AY235" s="33">
        <v>10894.877746605518</v>
      </c>
    </row>
    <row r="236" spans="1:51" x14ac:dyDescent="0.25">
      <c r="A236" t="s">
        <v>12</v>
      </c>
      <c r="B236" s="27">
        <v>204101306000</v>
      </c>
      <c r="C236" t="s">
        <v>6336</v>
      </c>
      <c r="D236">
        <v>52565</v>
      </c>
      <c r="E236" t="s">
        <v>283</v>
      </c>
      <c r="F236" t="s">
        <v>3823</v>
      </c>
      <c r="G236" s="5" t="s">
        <v>2033</v>
      </c>
      <c r="H236" s="96" t="s">
        <v>1880</v>
      </c>
      <c r="I236" t="s">
        <v>1994</v>
      </c>
      <c r="J236" s="96" t="s">
        <v>8</v>
      </c>
      <c r="K236" s="248">
        <v>0.05</v>
      </c>
      <c r="M236" s="101">
        <v>0</v>
      </c>
      <c r="N236" s="101">
        <v>0</v>
      </c>
      <c r="O236" s="101">
        <v>0</v>
      </c>
      <c r="P236" s="101">
        <v>0</v>
      </c>
      <c r="Q236" s="101">
        <v>0</v>
      </c>
      <c r="R236" s="101">
        <v>0</v>
      </c>
      <c r="S236" s="101">
        <v>0</v>
      </c>
      <c r="T236" s="120">
        <f t="shared" si="5"/>
        <v>0</v>
      </c>
      <c r="U236" s="102"/>
      <c r="V236" s="102"/>
      <c r="W236" s="103"/>
      <c r="X236" s="121"/>
      <c r="Y236" s="120">
        <v>0</v>
      </c>
      <c r="Z236" s="83"/>
      <c r="AA236" s="103">
        <v>0</v>
      </c>
      <c r="AB236" s="83"/>
      <c r="AC236" s="83">
        <v>14000</v>
      </c>
      <c r="AD236" s="83">
        <v>10900</v>
      </c>
      <c r="AE236" s="255" t="s">
        <v>7268</v>
      </c>
      <c r="AF236" s="133" t="s">
        <v>1886</v>
      </c>
      <c r="AG236" s="170" t="s">
        <v>7307</v>
      </c>
      <c r="AH236" s="164" t="s">
        <v>1885</v>
      </c>
      <c r="AJ236" s="31">
        <v>14000</v>
      </c>
      <c r="AK236" s="32">
        <v>10900</v>
      </c>
      <c r="AL236" s="33">
        <v>24900</v>
      </c>
      <c r="AM236" s="34">
        <v>0.05</v>
      </c>
      <c r="AN236" s="31">
        <v>700</v>
      </c>
      <c r="AO236" s="32">
        <v>545</v>
      </c>
      <c r="AP236" s="33">
        <v>1245</v>
      </c>
      <c r="AQ236" s="35">
        <v>21</v>
      </c>
      <c r="AR236" s="42">
        <v>0.02</v>
      </c>
      <c r="AS236" s="31">
        <v>1060.9664407285447</v>
      </c>
      <c r="AT236" s="32">
        <v>912.01287232294328</v>
      </c>
      <c r="AU236" s="33">
        <v>1972.9793130514881</v>
      </c>
      <c r="AV236" s="42">
        <v>0.1</v>
      </c>
      <c r="AW236" s="31">
        <v>143.36900087432116</v>
      </c>
      <c r="AX236" s="32">
        <v>76.522853092161199</v>
      </c>
      <c r="AY236" s="33">
        <v>219.89185396648236</v>
      </c>
    </row>
    <row r="237" spans="1:51" x14ac:dyDescent="0.25">
      <c r="A237" t="s">
        <v>12</v>
      </c>
      <c r="B237" s="27">
        <v>234072106000</v>
      </c>
      <c r="C237" s="27" t="s">
        <v>8215</v>
      </c>
      <c r="D237">
        <v>53750</v>
      </c>
      <c r="E237" t="s">
        <v>589</v>
      </c>
      <c r="F237" t="s">
        <v>5359</v>
      </c>
      <c r="G237" s="5" t="s">
        <v>2273</v>
      </c>
      <c r="H237" s="96" t="s">
        <v>1882</v>
      </c>
      <c r="I237" t="s">
        <v>1883</v>
      </c>
      <c r="J237" s="96" t="s">
        <v>8</v>
      </c>
      <c r="K237" s="248">
        <v>1</v>
      </c>
      <c r="M237" s="101">
        <v>0</v>
      </c>
      <c r="N237" s="101">
        <v>0</v>
      </c>
      <c r="O237" s="101">
        <v>0</v>
      </c>
      <c r="P237" s="101">
        <v>0</v>
      </c>
      <c r="Q237" s="101">
        <v>0</v>
      </c>
      <c r="R237" s="101">
        <v>16500</v>
      </c>
      <c r="S237" s="101">
        <v>0</v>
      </c>
      <c r="T237" s="120">
        <f t="shared" si="5"/>
        <v>16500</v>
      </c>
      <c r="U237" s="102"/>
      <c r="V237" s="102"/>
      <c r="W237" s="103"/>
      <c r="X237" s="121"/>
      <c r="Y237" s="120">
        <v>16500</v>
      </c>
      <c r="Z237" s="83"/>
      <c r="AA237" s="103">
        <v>0</v>
      </c>
      <c r="AB237" s="83"/>
      <c r="AC237" s="83">
        <v>0</v>
      </c>
      <c r="AD237" s="83">
        <v>25000</v>
      </c>
      <c r="AE237" s="255" t="s">
        <v>7275</v>
      </c>
      <c r="AF237" s="133" t="s">
        <v>1886</v>
      </c>
      <c r="AG237" s="170" t="s">
        <v>7308</v>
      </c>
      <c r="AH237" s="164">
        <v>7</v>
      </c>
      <c r="AJ237" s="31">
        <v>0</v>
      </c>
      <c r="AK237" s="32">
        <v>25000</v>
      </c>
      <c r="AL237" s="33">
        <v>25000</v>
      </c>
      <c r="AM237" s="34">
        <v>1</v>
      </c>
      <c r="AN237" s="31">
        <v>0</v>
      </c>
      <c r="AO237" s="32">
        <v>25000</v>
      </c>
      <c r="AP237" s="33">
        <v>25000</v>
      </c>
      <c r="AQ237" s="35">
        <v>7</v>
      </c>
      <c r="AR237" s="42">
        <v>0.02</v>
      </c>
      <c r="AS237" s="31">
        <v>0</v>
      </c>
      <c r="AT237" s="32">
        <v>31706.044864063631</v>
      </c>
      <c r="AU237" s="33">
        <v>31706.044864063631</v>
      </c>
      <c r="AV237" s="42">
        <v>0.1</v>
      </c>
      <c r="AW237" s="31">
        <v>0</v>
      </c>
      <c r="AX237" s="32">
        <v>10102.523001397845</v>
      </c>
      <c r="AY237" s="33">
        <v>10102.523001397845</v>
      </c>
    </row>
    <row r="238" spans="1:51" x14ac:dyDescent="0.25">
      <c r="A238" t="s">
        <v>12</v>
      </c>
      <c r="B238" s="27">
        <v>204082516000</v>
      </c>
      <c r="C238" s="27" t="s">
        <v>8215</v>
      </c>
      <c r="D238">
        <v>54322</v>
      </c>
      <c r="E238" t="s">
        <v>1191</v>
      </c>
      <c r="F238" t="s">
        <v>5371</v>
      </c>
      <c r="G238" s="5" t="s">
        <v>2892</v>
      </c>
      <c r="H238" s="96" t="s">
        <v>1880</v>
      </c>
      <c r="I238" t="s">
        <v>1883</v>
      </c>
      <c r="J238" s="96" t="s">
        <v>8</v>
      </c>
      <c r="K238" s="248">
        <v>0.8</v>
      </c>
      <c r="M238" s="101">
        <v>0</v>
      </c>
      <c r="N238" s="101">
        <v>0</v>
      </c>
      <c r="O238" s="101">
        <v>0</v>
      </c>
      <c r="P238" s="101">
        <v>0</v>
      </c>
      <c r="Q238" s="101">
        <v>0</v>
      </c>
      <c r="R238" s="101">
        <v>16500</v>
      </c>
      <c r="S238" s="101">
        <v>0</v>
      </c>
      <c r="T238" s="120">
        <f t="shared" si="5"/>
        <v>16500</v>
      </c>
      <c r="U238" s="102"/>
      <c r="V238" s="102"/>
      <c r="W238" s="103"/>
      <c r="X238" s="121"/>
      <c r="Y238" s="120">
        <v>16500</v>
      </c>
      <c r="Z238" s="83"/>
      <c r="AA238" s="103">
        <v>0</v>
      </c>
      <c r="AB238" s="83"/>
      <c r="AC238" s="83">
        <v>0</v>
      </c>
      <c r="AD238" s="83">
        <v>10900</v>
      </c>
      <c r="AE238" s="255" t="s">
        <v>7273</v>
      </c>
      <c r="AF238" s="133" t="s">
        <v>1886</v>
      </c>
      <c r="AG238" s="170" t="s">
        <v>7308</v>
      </c>
      <c r="AH238" s="164">
        <v>8</v>
      </c>
      <c r="AJ238" s="31">
        <v>0</v>
      </c>
      <c r="AK238" s="32">
        <v>10900</v>
      </c>
      <c r="AL238" s="33">
        <v>10900</v>
      </c>
      <c r="AM238" s="34">
        <v>0.8</v>
      </c>
      <c r="AN238" s="31">
        <v>0</v>
      </c>
      <c r="AO238" s="32">
        <v>8720</v>
      </c>
      <c r="AP238" s="33">
        <v>8720</v>
      </c>
      <c r="AQ238" s="35">
        <v>8</v>
      </c>
      <c r="AR238" s="42">
        <v>0.02</v>
      </c>
      <c r="AS238" s="31">
        <v>0</v>
      </c>
      <c r="AT238" s="32">
        <v>11280.249817557102</v>
      </c>
      <c r="AU238" s="33">
        <v>11280.249817557102</v>
      </c>
      <c r="AV238" s="42">
        <v>0.1</v>
      </c>
      <c r="AW238" s="31">
        <v>0</v>
      </c>
      <c r="AX238" s="32">
        <v>3267.4865666775631</v>
      </c>
      <c r="AY238" s="33">
        <v>3267.4865666775631</v>
      </c>
    </row>
    <row r="239" spans="1:51" x14ac:dyDescent="0.25">
      <c r="A239" t="s">
        <v>12</v>
      </c>
      <c r="B239" s="27">
        <v>204082416000</v>
      </c>
      <c r="C239" s="27" t="s">
        <v>8215</v>
      </c>
      <c r="D239">
        <v>54323</v>
      </c>
      <c r="E239" t="s">
        <v>1188</v>
      </c>
      <c r="F239" t="s">
        <v>5368</v>
      </c>
      <c r="G239" s="5" t="s">
        <v>2889</v>
      </c>
      <c r="H239" s="96" t="s">
        <v>1880</v>
      </c>
      <c r="I239" t="s">
        <v>1883</v>
      </c>
      <c r="J239" s="96" t="s">
        <v>8</v>
      </c>
      <c r="K239" s="248">
        <v>0.8</v>
      </c>
      <c r="M239" s="101">
        <v>0</v>
      </c>
      <c r="N239" s="101">
        <v>0</v>
      </c>
      <c r="O239" s="101">
        <v>0</v>
      </c>
      <c r="P239" s="101">
        <v>0</v>
      </c>
      <c r="Q239" s="101">
        <v>0</v>
      </c>
      <c r="R239" s="101">
        <v>16500</v>
      </c>
      <c r="S239" s="101">
        <v>0</v>
      </c>
      <c r="T239" s="120">
        <f t="shared" si="5"/>
        <v>16500</v>
      </c>
      <c r="U239" s="102"/>
      <c r="V239" s="102"/>
      <c r="W239" s="103"/>
      <c r="X239" s="121"/>
      <c r="Y239" s="120">
        <v>16500</v>
      </c>
      <c r="Z239" s="83"/>
      <c r="AA239" s="103">
        <v>0</v>
      </c>
      <c r="AB239" s="83"/>
      <c r="AC239" s="83">
        <v>0</v>
      </c>
      <c r="AD239" s="83">
        <v>10900</v>
      </c>
      <c r="AE239" s="255" t="s">
        <v>7273</v>
      </c>
      <c r="AF239" s="133" t="s">
        <v>1886</v>
      </c>
      <c r="AG239" s="170" t="s">
        <v>7308</v>
      </c>
      <c r="AH239" s="164">
        <v>9</v>
      </c>
      <c r="AJ239" s="31">
        <v>0</v>
      </c>
      <c r="AK239" s="32">
        <v>10900</v>
      </c>
      <c r="AL239" s="33">
        <v>10900</v>
      </c>
      <c r="AM239" s="34">
        <v>0.8</v>
      </c>
      <c r="AN239" s="31">
        <v>0</v>
      </c>
      <c r="AO239" s="32">
        <v>8720</v>
      </c>
      <c r="AP239" s="33">
        <v>8720</v>
      </c>
      <c r="AQ239" s="35">
        <v>9</v>
      </c>
      <c r="AR239" s="42">
        <v>0.02</v>
      </c>
      <c r="AS239" s="31">
        <v>0</v>
      </c>
      <c r="AT239" s="32">
        <v>11505.854813908245</v>
      </c>
      <c r="AU239" s="33">
        <v>11505.854813908245</v>
      </c>
      <c r="AV239" s="42">
        <v>0.1</v>
      </c>
      <c r="AW239" s="31">
        <v>0</v>
      </c>
      <c r="AX239" s="32">
        <v>3029.8511800101037</v>
      </c>
      <c r="AY239" s="33">
        <v>3029.8511800101037</v>
      </c>
    </row>
    <row r="240" spans="1:51" x14ac:dyDescent="0.25">
      <c r="A240" t="s">
        <v>12</v>
      </c>
      <c r="B240" s="27">
        <v>204082316000</v>
      </c>
      <c r="C240" s="27" t="s">
        <v>8215</v>
      </c>
      <c r="D240">
        <v>54324</v>
      </c>
      <c r="E240" t="s">
        <v>1185</v>
      </c>
      <c r="F240" t="s">
        <v>5363</v>
      </c>
      <c r="G240" s="5" t="s">
        <v>2886</v>
      </c>
      <c r="H240" s="96" t="s">
        <v>1880</v>
      </c>
      <c r="I240" t="s">
        <v>1883</v>
      </c>
      <c r="J240" s="96" t="s">
        <v>8</v>
      </c>
      <c r="K240" s="248">
        <v>0.8</v>
      </c>
      <c r="M240" s="101">
        <v>0</v>
      </c>
      <c r="N240" s="101">
        <v>0</v>
      </c>
      <c r="O240" s="101">
        <v>0</v>
      </c>
      <c r="P240" s="101">
        <v>0</v>
      </c>
      <c r="Q240" s="101">
        <v>0</v>
      </c>
      <c r="R240" s="101">
        <v>16500</v>
      </c>
      <c r="S240" s="101">
        <v>0</v>
      </c>
      <c r="T240" s="120">
        <f t="shared" si="5"/>
        <v>16500</v>
      </c>
      <c r="U240" s="102"/>
      <c r="V240" s="102"/>
      <c r="W240" s="103"/>
      <c r="X240" s="121"/>
      <c r="Y240" s="120">
        <v>16500</v>
      </c>
      <c r="Z240" s="83"/>
      <c r="AA240" s="103">
        <v>0</v>
      </c>
      <c r="AB240" s="83"/>
      <c r="AC240" s="83">
        <v>0</v>
      </c>
      <c r="AD240" s="83">
        <v>10900</v>
      </c>
      <c r="AE240" s="255" t="s">
        <v>7273</v>
      </c>
      <c r="AF240" s="133" t="s">
        <v>1886</v>
      </c>
      <c r="AG240" s="170" t="s">
        <v>7308</v>
      </c>
      <c r="AH240" s="164">
        <v>10</v>
      </c>
      <c r="AJ240" s="31">
        <v>0</v>
      </c>
      <c r="AK240" s="32">
        <v>10900</v>
      </c>
      <c r="AL240" s="33">
        <v>10900</v>
      </c>
      <c r="AM240" s="34">
        <v>0.8</v>
      </c>
      <c r="AN240" s="31">
        <v>0</v>
      </c>
      <c r="AO240" s="32">
        <v>8720</v>
      </c>
      <c r="AP240" s="33">
        <v>8720</v>
      </c>
      <c r="AQ240" s="35">
        <v>10</v>
      </c>
      <c r="AR240" s="42">
        <v>0.02</v>
      </c>
      <c r="AS240" s="31">
        <v>0</v>
      </c>
      <c r="AT240" s="32">
        <v>11735.971910186407</v>
      </c>
      <c r="AU240" s="33">
        <v>11735.971910186407</v>
      </c>
      <c r="AV240" s="42">
        <v>0.1</v>
      </c>
      <c r="AW240" s="31">
        <v>0</v>
      </c>
      <c r="AX240" s="32">
        <v>2809.4983669184589</v>
      </c>
      <c r="AY240" s="33">
        <v>2809.4983669184589</v>
      </c>
    </row>
    <row r="241" spans="1:51" x14ac:dyDescent="0.25">
      <c r="A241" t="s">
        <v>12</v>
      </c>
      <c r="B241" s="27">
        <v>204082116000</v>
      </c>
      <c r="C241" s="27" t="s">
        <v>8215</v>
      </c>
      <c r="D241">
        <v>54325</v>
      </c>
      <c r="E241" t="s">
        <v>1177</v>
      </c>
      <c r="F241" t="s">
        <v>4445</v>
      </c>
      <c r="G241" s="5" t="s">
        <v>2878</v>
      </c>
      <c r="H241" s="96" t="s">
        <v>1880</v>
      </c>
      <c r="I241" t="s">
        <v>1883</v>
      </c>
      <c r="J241" s="96" t="s">
        <v>8</v>
      </c>
      <c r="K241" s="248">
        <v>0.8</v>
      </c>
      <c r="M241" s="101">
        <v>17975</v>
      </c>
      <c r="N241" s="101">
        <v>46288</v>
      </c>
      <c r="O241" s="101">
        <v>0</v>
      </c>
      <c r="P241" s="101">
        <v>0</v>
      </c>
      <c r="Q241" s="101">
        <v>0</v>
      </c>
      <c r="R241" s="101">
        <v>16500</v>
      </c>
      <c r="S241" s="101">
        <v>0</v>
      </c>
      <c r="T241" s="120">
        <f t="shared" si="5"/>
        <v>80763</v>
      </c>
      <c r="U241" s="103"/>
      <c r="V241" s="102">
        <v>-46288</v>
      </c>
      <c r="W241" s="103" t="s">
        <v>6339</v>
      </c>
      <c r="X241" s="121">
        <v>43739</v>
      </c>
      <c r="Y241" s="120">
        <f t="shared" ref="Y241:Y242" si="7">T241+V241</f>
        <v>34475</v>
      </c>
      <c r="Z241" s="83"/>
      <c r="AA241" s="103">
        <v>41350.050000000003</v>
      </c>
      <c r="AB241" s="83"/>
      <c r="AC241" s="83">
        <v>14000</v>
      </c>
      <c r="AD241" s="83">
        <v>10900</v>
      </c>
      <c r="AE241" s="255" t="s">
        <v>7268</v>
      </c>
      <c r="AF241" s="133" t="s">
        <v>1886</v>
      </c>
      <c r="AG241" s="170" t="s">
        <v>7307</v>
      </c>
      <c r="AH241" s="164" t="s">
        <v>1885</v>
      </c>
      <c r="AJ241" s="31">
        <v>14000</v>
      </c>
      <c r="AK241" s="32">
        <v>10900</v>
      </c>
      <c r="AL241" s="33">
        <v>24900</v>
      </c>
      <c r="AM241" s="34">
        <v>0.8</v>
      </c>
      <c r="AN241" s="31">
        <v>11200</v>
      </c>
      <c r="AO241" s="32">
        <v>8720</v>
      </c>
      <c r="AP241" s="33">
        <v>19920</v>
      </c>
      <c r="AQ241" s="35">
        <v>21</v>
      </c>
      <c r="AR241" s="42">
        <v>0.02</v>
      </c>
      <c r="AS241" s="31">
        <v>16975.463051656716</v>
      </c>
      <c r="AT241" s="32">
        <v>14592.205957167092</v>
      </c>
      <c r="AU241" s="33">
        <v>31567.66900882381</v>
      </c>
      <c r="AV241" s="42">
        <v>0.1</v>
      </c>
      <c r="AW241" s="31">
        <v>2293.9040139891385</v>
      </c>
      <c r="AX241" s="32">
        <v>1224.3656494745792</v>
      </c>
      <c r="AY241" s="33">
        <v>3518.2696634637177</v>
      </c>
    </row>
    <row r="242" spans="1:51" x14ac:dyDescent="0.25">
      <c r="A242" t="s">
        <v>12</v>
      </c>
      <c r="B242" s="27">
        <v>204082106020</v>
      </c>
      <c r="C242" s="27" t="s">
        <v>8215</v>
      </c>
      <c r="D242">
        <v>54326</v>
      </c>
      <c r="E242" t="s">
        <v>1254</v>
      </c>
      <c r="F242" t="s">
        <v>5043</v>
      </c>
      <c r="G242" s="5" t="s">
        <v>2950</v>
      </c>
      <c r="H242" s="96" t="s">
        <v>1880</v>
      </c>
      <c r="I242" t="s">
        <v>1883</v>
      </c>
      <c r="J242" s="96" t="s">
        <v>8</v>
      </c>
      <c r="K242" s="248">
        <v>0.8</v>
      </c>
      <c r="M242" s="101">
        <v>0</v>
      </c>
      <c r="N242" s="101">
        <v>0</v>
      </c>
      <c r="O242" s="101">
        <v>0</v>
      </c>
      <c r="P242" s="101">
        <v>0</v>
      </c>
      <c r="Q242" s="101">
        <v>36384</v>
      </c>
      <c r="R242" s="101">
        <v>16500</v>
      </c>
      <c r="S242" s="101">
        <v>0</v>
      </c>
      <c r="T242" s="120">
        <f t="shared" si="5"/>
        <v>52884</v>
      </c>
      <c r="U242" s="103"/>
      <c r="V242" s="102">
        <v>-18409</v>
      </c>
      <c r="W242" s="103" t="s">
        <v>6340</v>
      </c>
      <c r="X242" s="121">
        <v>43647</v>
      </c>
      <c r="Y242" s="120">
        <f t="shared" si="7"/>
        <v>34475</v>
      </c>
      <c r="Z242" s="83"/>
      <c r="AA242" s="103">
        <v>1618.55</v>
      </c>
      <c r="AB242" s="83"/>
      <c r="AC242" s="83">
        <v>14000</v>
      </c>
      <c r="AD242" s="83">
        <v>10900</v>
      </c>
      <c r="AE242" s="255" t="s">
        <v>7268</v>
      </c>
      <c r="AF242" s="133" t="s">
        <v>1886</v>
      </c>
      <c r="AG242" s="170" t="s">
        <v>7307</v>
      </c>
      <c r="AH242" s="164" t="s">
        <v>1885</v>
      </c>
      <c r="AJ242" s="31">
        <v>14000</v>
      </c>
      <c r="AK242" s="32">
        <v>10900</v>
      </c>
      <c r="AL242" s="33">
        <v>24900</v>
      </c>
      <c r="AM242" s="34">
        <v>0.8</v>
      </c>
      <c r="AN242" s="31">
        <v>11200</v>
      </c>
      <c r="AO242" s="32">
        <v>8720</v>
      </c>
      <c r="AP242" s="33">
        <v>19920</v>
      </c>
      <c r="AQ242" s="35">
        <v>21</v>
      </c>
      <c r="AR242" s="42">
        <v>0.02</v>
      </c>
      <c r="AS242" s="31">
        <v>16975.463051656716</v>
      </c>
      <c r="AT242" s="32">
        <v>14592.205957167092</v>
      </c>
      <c r="AU242" s="33">
        <v>31567.66900882381</v>
      </c>
      <c r="AV242" s="42">
        <v>0.1</v>
      </c>
      <c r="AW242" s="31">
        <v>2293.9040139891385</v>
      </c>
      <c r="AX242" s="32">
        <v>1224.3656494745792</v>
      </c>
      <c r="AY242" s="33">
        <v>3518.2696634637177</v>
      </c>
    </row>
    <row r="243" spans="1:51" x14ac:dyDescent="0.25">
      <c r="A243" t="s">
        <v>12</v>
      </c>
      <c r="B243" s="27">
        <v>204082006000</v>
      </c>
      <c r="C243" t="s">
        <v>6336</v>
      </c>
      <c r="D243">
        <v>54327</v>
      </c>
      <c r="E243" t="s">
        <v>147</v>
      </c>
      <c r="F243" t="s">
        <v>5032</v>
      </c>
      <c r="G243" s="5" t="s">
        <v>1955</v>
      </c>
      <c r="H243" s="96" t="s">
        <v>1880</v>
      </c>
      <c r="I243" t="s">
        <v>1883</v>
      </c>
      <c r="J243" s="96" t="s">
        <v>8</v>
      </c>
      <c r="K243" s="248">
        <v>0.8</v>
      </c>
      <c r="M243" s="101">
        <v>0</v>
      </c>
      <c r="N243" s="101">
        <v>0</v>
      </c>
      <c r="O243" s="101">
        <v>0</v>
      </c>
      <c r="P243" s="101">
        <v>0</v>
      </c>
      <c r="Q243" s="101">
        <v>0</v>
      </c>
      <c r="R243" s="101">
        <v>16500</v>
      </c>
      <c r="S243" s="101">
        <v>0</v>
      </c>
      <c r="T243" s="120">
        <f t="shared" si="5"/>
        <v>16500</v>
      </c>
      <c r="U243" s="102"/>
      <c r="V243" s="102"/>
      <c r="W243" s="103"/>
      <c r="X243" s="121"/>
      <c r="Y243" s="120">
        <v>16500</v>
      </c>
      <c r="Z243" s="83"/>
      <c r="AA243" s="103">
        <v>0</v>
      </c>
      <c r="AB243" s="83"/>
      <c r="AC243" s="83">
        <v>0</v>
      </c>
      <c r="AD243" s="83">
        <v>10900</v>
      </c>
      <c r="AE243" s="255" t="s">
        <v>7273</v>
      </c>
      <c r="AF243" s="133" t="s">
        <v>1886</v>
      </c>
      <c r="AG243" s="170" t="s">
        <v>7308</v>
      </c>
      <c r="AH243" s="164">
        <v>11</v>
      </c>
      <c r="AJ243" s="31">
        <v>0</v>
      </c>
      <c r="AK243" s="32">
        <v>10900</v>
      </c>
      <c r="AL243" s="33">
        <v>10900</v>
      </c>
      <c r="AM243" s="34">
        <v>0.8</v>
      </c>
      <c r="AN243" s="31">
        <v>0</v>
      </c>
      <c r="AO243" s="32">
        <v>8720</v>
      </c>
      <c r="AP243" s="33">
        <v>8720</v>
      </c>
      <c r="AQ243" s="35">
        <v>11</v>
      </c>
      <c r="AR243" s="42">
        <v>0.02</v>
      </c>
      <c r="AS243" s="31">
        <v>0</v>
      </c>
      <c r="AT243" s="32">
        <v>11970.691348390137</v>
      </c>
      <c r="AU243" s="33">
        <v>11970.691348390137</v>
      </c>
      <c r="AV243" s="42">
        <v>0.1</v>
      </c>
      <c r="AW243" s="31">
        <v>0</v>
      </c>
      <c r="AX243" s="32">
        <v>2605.1712129607536</v>
      </c>
      <c r="AY243" s="33">
        <v>2605.1712129607536</v>
      </c>
    </row>
    <row r="244" spans="1:51" x14ac:dyDescent="0.25">
      <c r="A244" t="s">
        <v>12</v>
      </c>
      <c r="B244" s="27">
        <v>204082216000</v>
      </c>
      <c r="C244" s="27" t="s">
        <v>8215</v>
      </c>
      <c r="D244">
        <v>54473</v>
      </c>
      <c r="E244" t="s">
        <v>1182</v>
      </c>
      <c r="F244" t="s">
        <v>5578</v>
      </c>
      <c r="G244" s="5" t="s">
        <v>2883</v>
      </c>
      <c r="H244" s="96" t="s">
        <v>1880</v>
      </c>
      <c r="I244" t="s">
        <v>1883</v>
      </c>
      <c r="J244" s="96" t="s">
        <v>8</v>
      </c>
      <c r="K244" s="248">
        <v>0.8</v>
      </c>
      <c r="M244" s="101">
        <v>0</v>
      </c>
      <c r="N244" s="101">
        <v>0</v>
      </c>
      <c r="O244" s="101">
        <v>0</v>
      </c>
      <c r="P244" s="101">
        <v>0</v>
      </c>
      <c r="Q244" s="101">
        <v>36384</v>
      </c>
      <c r="R244" s="101">
        <v>16500</v>
      </c>
      <c r="S244" s="101">
        <v>0</v>
      </c>
      <c r="T244" s="120">
        <f t="shared" si="5"/>
        <v>52884</v>
      </c>
      <c r="U244" s="103"/>
      <c r="V244" s="102">
        <v>-18409</v>
      </c>
      <c r="W244" s="103" t="s">
        <v>6340</v>
      </c>
      <c r="X244" s="121">
        <v>43647</v>
      </c>
      <c r="Y244" s="120">
        <f>T244+V244</f>
        <v>34475</v>
      </c>
      <c r="Z244" s="83"/>
      <c r="AA244" s="103">
        <v>28864.1</v>
      </c>
      <c r="AB244" s="83"/>
      <c r="AC244" s="83">
        <v>14000</v>
      </c>
      <c r="AD244" s="83">
        <v>10900</v>
      </c>
      <c r="AE244" s="255" t="s">
        <v>7268</v>
      </c>
      <c r="AF244" s="133" t="s">
        <v>1886</v>
      </c>
      <c r="AG244" s="170" t="s">
        <v>7307</v>
      </c>
      <c r="AH244" s="164" t="s">
        <v>1885</v>
      </c>
      <c r="AJ244" s="31">
        <v>14000</v>
      </c>
      <c r="AK244" s="32">
        <v>10900</v>
      </c>
      <c r="AL244" s="33">
        <v>24900</v>
      </c>
      <c r="AM244" s="34">
        <v>0.8</v>
      </c>
      <c r="AN244" s="31">
        <v>11200</v>
      </c>
      <c r="AO244" s="32">
        <v>8720</v>
      </c>
      <c r="AP244" s="33">
        <v>19920</v>
      </c>
      <c r="AQ244" s="35">
        <v>21</v>
      </c>
      <c r="AR244" s="42">
        <v>0.02</v>
      </c>
      <c r="AS244" s="31">
        <v>16975.463051656716</v>
      </c>
      <c r="AT244" s="32">
        <v>14592.205957167092</v>
      </c>
      <c r="AU244" s="33">
        <v>31567.66900882381</v>
      </c>
      <c r="AV244" s="42">
        <v>0.1</v>
      </c>
      <c r="AW244" s="31">
        <v>2293.9040139891385</v>
      </c>
      <c r="AX244" s="32">
        <v>1224.3656494745792</v>
      </c>
      <c r="AY244" s="33">
        <v>3518.2696634637177</v>
      </c>
    </row>
    <row r="245" spans="1:51" x14ac:dyDescent="0.25">
      <c r="A245" t="s">
        <v>12</v>
      </c>
      <c r="B245" s="27">
        <v>214091506000</v>
      </c>
      <c r="C245" t="s">
        <v>8219</v>
      </c>
      <c r="D245">
        <v>54554</v>
      </c>
      <c r="E245" t="s">
        <v>5340</v>
      </c>
      <c r="F245" t="s">
        <v>4864</v>
      </c>
      <c r="G245" s="5" t="s">
        <v>5339</v>
      </c>
      <c r="H245" s="96" t="s">
        <v>1880</v>
      </c>
      <c r="I245" t="s">
        <v>1883</v>
      </c>
      <c r="J245" s="96" t="s">
        <v>8219</v>
      </c>
      <c r="K245" s="248">
        <v>0</v>
      </c>
      <c r="M245" s="101">
        <v>0</v>
      </c>
      <c r="N245" s="101">
        <v>0</v>
      </c>
      <c r="O245" s="101">
        <v>0</v>
      </c>
      <c r="P245" s="101">
        <v>0</v>
      </c>
      <c r="Q245" s="101">
        <v>0</v>
      </c>
      <c r="R245" s="101">
        <v>16500</v>
      </c>
      <c r="S245" s="101">
        <v>0</v>
      </c>
      <c r="T245" s="120">
        <f t="shared" si="5"/>
        <v>16500</v>
      </c>
      <c r="U245" s="102"/>
      <c r="V245" s="102"/>
      <c r="W245" s="103"/>
      <c r="X245" s="121"/>
      <c r="Y245" s="120"/>
      <c r="Z245" s="83"/>
      <c r="AA245" s="103">
        <v>0</v>
      </c>
      <c r="AB245" s="83"/>
      <c r="AC245" s="83">
        <v>0</v>
      </c>
      <c r="AD245" s="83">
        <v>25000</v>
      </c>
      <c r="AE245" s="255" t="s">
        <v>7275</v>
      </c>
      <c r="AF245" s="133" t="s">
        <v>1886</v>
      </c>
      <c r="AG245" s="170" t="s">
        <v>7308</v>
      </c>
      <c r="AH245" s="164">
        <v>14</v>
      </c>
      <c r="AJ245" s="31"/>
      <c r="AK245" s="32"/>
      <c r="AL245" s="33"/>
      <c r="AM245" s="34">
        <v>0</v>
      </c>
      <c r="AN245" s="31"/>
      <c r="AO245" s="32"/>
      <c r="AP245" s="33"/>
      <c r="AQ245" s="35"/>
      <c r="AR245" s="42"/>
      <c r="AS245" s="31"/>
      <c r="AT245" s="32"/>
      <c r="AU245" s="33"/>
      <c r="AV245" s="42"/>
      <c r="AW245" s="31"/>
      <c r="AX245" s="32"/>
      <c r="AY245" s="33"/>
    </row>
    <row r="246" spans="1:51" x14ac:dyDescent="0.25">
      <c r="A246" t="s">
        <v>12</v>
      </c>
      <c r="B246" s="27">
        <v>204090706000</v>
      </c>
      <c r="C246" t="s">
        <v>6336</v>
      </c>
      <c r="D246">
        <v>55124</v>
      </c>
      <c r="E246" t="s">
        <v>107</v>
      </c>
      <c r="F246" t="s">
        <v>4982</v>
      </c>
      <c r="G246" s="5" t="s">
        <v>1935</v>
      </c>
      <c r="H246" s="96" t="s">
        <v>1880</v>
      </c>
      <c r="I246" t="s">
        <v>1883</v>
      </c>
      <c r="J246" s="96" t="s">
        <v>8</v>
      </c>
      <c r="K246" s="248">
        <v>0.8</v>
      </c>
      <c r="M246" s="101">
        <v>0</v>
      </c>
      <c r="N246" s="101">
        <v>0</v>
      </c>
      <c r="O246" s="101">
        <v>0</v>
      </c>
      <c r="P246" s="101">
        <v>0</v>
      </c>
      <c r="Q246" s="101">
        <v>45480</v>
      </c>
      <c r="R246" s="101">
        <v>16500</v>
      </c>
      <c r="S246" s="101">
        <v>0</v>
      </c>
      <c r="T246" s="120">
        <f t="shared" si="5"/>
        <v>61980</v>
      </c>
      <c r="U246" s="103"/>
      <c r="V246" s="102">
        <v>-23011.25</v>
      </c>
      <c r="W246" s="103" t="s">
        <v>6340</v>
      </c>
      <c r="X246" s="121">
        <v>43647</v>
      </c>
      <c r="Y246" s="120">
        <f>T246+V246</f>
        <v>38968.75</v>
      </c>
      <c r="Z246" s="83"/>
      <c r="AA246" s="103">
        <v>1618.55</v>
      </c>
      <c r="AB246" s="83"/>
      <c r="AC246" s="83">
        <v>14000</v>
      </c>
      <c r="AD246" s="83">
        <v>10900</v>
      </c>
      <c r="AE246" s="255" t="s">
        <v>7268</v>
      </c>
      <c r="AF246" s="133" t="s">
        <v>1886</v>
      </c>
      <c r="AG246" s="170" t="s">
        <v>7307</v>
      </c>
      <c r="AH246" s="164" t="s">
        <v>1885</v>
      </c>
      <c r="AJ246" s="31">
        <v>14000</v>
      </c>
      <c r="AK246" s="32">
        <v>10900</v>
      </c>
      <c r="AL246" s="33">
        <v>24900</v>
      </c>
      <c r="AM246" s="34">
        <v>0.8</v>
      </c>
      <c r="AN246" s="31">
        <v>11200</v>
      </c>
      <c r="AO246" s="32">
        <v>8720</v>
      </c>
      <c r="AP246" s="33">
        <v>19920</v>
      </c>
      <c r="AQ246" s="35">
        <v>21</v>
      </c>
      <c r="AR246" s="42">
        <v>0.02</v>
      </c>
      <c r="AS246" s="31">
        <v>16975.463051656716</v>
      </c>
      <c r="AT246" s="32">
        <v>14592.205957167092</v>
      </c>
      <c r="AU246" s="33">
        <v>31567.66900882381</v>
      </c>
      <c r="AV246" s="42">
        <v>0.1</v>
      </c>
      <c r="AW246" s="31">
        <v>2293.9040139891385</v>
      </c>
      <c r="AX246" s="32">
        <v>1224.3656494745792</v>
      </c>
      <c r="AY246" s="33">
        <v>3518.2696634637177</v>
      </c>
    </row>
    <row r="247" spans="1:51" x14ac:dyDescent="0.25">
      <c r="A247" t="s">
        <v>12</v>
      </c>
      <c r="B247" s="27">
        <v>204091806003</v>
      </c>
      <c r="C247" t="s">
        <v>6336</v>
      </c>
      <c r="D247">
        <v>55125</v>
      </c>
      <c r="E247" t="s">
        <v>44</v>
      </c>
      <c r="F247" t="s">
        <v>4925</v>
      </c>
      <c r="G247" s="5" t="s">
        <v>1904</v>
      </c>
      <c r="H247" s="92" t="s">
        <v>1880</v>
      </c>
      <c r="I247" t="s">
        <v>1883</v>
      </c>
      <c r="J247" s="96" t="s">
        <v>8</v>
      </c>
      <c r="K247" s="248">
        <v>1</v>
      </c>
      <c r="M247" s="101">
        <v>0</v>
      </c>
      <c r="N247" s="101">
        <v>0</v>
      </c>
      <c r="O247" s="101">
        <v>0</v>
      </c>
      <c r="P247" s="101">
        <v>0</v>
      </c>
      <c r="Q247" s="101">
        <v>0</v>
      </c>
      <c r="R247" s="101">
        <v>16500</v>
      </c>
      <c r="S247" s="101">
        <v>0</v>
      </c>
      <c r="T247" s="120">
        <f t="shared" si="5"/>
        <v>16500</v>
      </c>
      <c r="U247" s="102"/>
      <c r="V247" s="102"/>
      <c r="W247" s="103"/>
      <c r="X247" s="121"/>
      <c r="Y247" s="120">
        <v>16500</v>
      </c>
      <c r="Z247" s="83"/>
      <c r="AA247" s="103">
        <v>0</v>
      </c>
      <c r="AB247" s="83"/>
      <c r="AC247" s="83">
        <v>0</v>
      </c>
      <c r="AD247" s="83">
        <v>10900</v>
      </c>
      <c r="AE247" s="255" t="s">
        <v>7273</v>
      </c>
      <c r="AF247" s="133" t="s">
        <v>1886</v>
      </c>
      <c r="AG247" s="170" t="s">
        <v>7308</v>
      </c>
      <c r="AH247" s="164">
        <v>8</v>
      </c>
      <c r="AJ247" s="31">
        <v>0</v>
      </c>
      <c r="AK247" s="32">
        <v>10900</v>
      </c>
      <c r="AL247" s="33">
        <v>10900</v>
      </c>
      <c r="AM247" s="34">
        <v>1</v>
      </c>
      <c r="AN247" s="31">
        <v>0</v>
      </c>
      <c r="AO247" s="32">
        <v>10900</v>
      </c>
      <c r="AP247" s="33">
        <v>10900</v>
      </c>
      <c r="AQ247" s="35">
        <v>8</v>
      </c>
      <c r="AR247" s="42">
        <v>0.02</v>
      </c>
      <c r="AS247" s="31">
        <v>0</v>
      </c>
      <c r="AT247" s="32">
        <v>14100.312271946377</v>
      </c>
      <c r="AU247" s="33">
        <v>14100.312271946377</v>
      </c>
      <c r="AV247" s="42">
        <v>0.1</v>
      </c>
      <c r="AW247" s="31">
        <v>0</v>
      </c>
      <c r="AX247" s="32">
        <v>4084.3582083469541</v>
      </c>
      <c r="AY247" s="33">
        <v>4084.3582083469541</v>
      </c>
    </row>
    <row r="248" spans="1:51" x14ac:dyDescent="0.25">
      <c r="A248" t="s">
        <v>12</v>
      </c>
      <c r="B248" s="27">
        <v>204092606000</v>
      </c>
      <c r="C248" t="s">
        <v>6336</v>
      </c>
      <c r="D248">
        <v>55239</v>
      </c>
      <c r="E248" t="s">
        <v>163</v>
      </c>
      <c r="F248" t="s">
        <v>4981</v>
      </c>
      <c r="G248" s="5" t="s">
        <v>1964</v>
      </c>
      <c r="H248" s="96" t="s">
        <v>1880</v>
      </c>
      <c r="I248" t="s">
        <v>1883</v>
      </c>
      <c r="J248" s="96" t="s">
        <v>8</v>
      </c>
      <c r="K248" s="248">
        <v>1</v>
      </c>
      <c r="M248" s="101">
        <v>0</v>
      </c>
      <c r="N248" s="101">
        <v>0</v>
      </c>
      <c r="O248" s="101">
        <v>0</v>
      </c>
      <c r="P248" s="101">
        <v>0</v>
      </c>
      <c r="Q248" s="101">
        <v>45480</v>
      </c>
      <c r="R248" s="101">
        <v>16500</v>
      </c>
      <c r="S248" s="101">
        <v>0</v>
      </c>
      <c r="T248" s="120">
        <f t="shared" si="5"/>
        <v>61980</v>
      </c>
      <c r="U248" s="103"/>
      <c r="V248" s="102">
        <v>-23011.25</v>
      </c>
      <c r="W248" s="103" t="s">
        <v>6340</v>
      </c>
      <c r="X248" s="121">
        <v>43647</v>
      </c>
      <c r="Y248" s="120">
        <f>T248+V248</f>
        <v>38968.75</v>
      </c>
      <c r="Z248" s="83"/>
      <c r="AA248" s="103">
        <v>19730.87</v>
      </c>
      <c r="AB248" s="83"/>
      <c r="AC248" s="83">
        <v>14000</v>
      </c>
      <c r="AD248" s="83">
        <v>10900</v>
      </c>
      <c r="AE248" s="255" t="s">
        <v>7268</v>
      </c>
      <c r="AF248" s="133" t="s">
        <v>1886</v>
      </c>
      <c r="AG248" s="170" t="s">
        <v>7307</v>
      </c>
      <c r="AH248" s="164" t="s">
        <v>1885</v>
      </c>
      <c r="AJ248" s="31">
        <v>14000</v>
      </c>
      <c r="AK248" s="32">
        <v>10900</v>
      </c>
      <c r="AL248" s="33">
        <v>24900</v>
      </c>
      <c r="AM248" s="34">
        <v>1</v>
      </c>
      <c r="AN248" s="31">
        <v>14000</v>
      </c>
      <c r="AO248" s="32">
        <v>10900</v>
      </c>
      <c r="AP248" s="33">
        <v>24900</v>
      </c>
      <c r="AQ248" s="35">
        <v>21</v>
      </c>
      <c r="AR248" s="42">
        <v>0.02</v>
      </c>
      <c r="AS248" s="31">
        <v>21219.328814570898</v>
      </c>
      <c r="AT248" s="32">
        <v>18240.257446458865</v>
      </c>
      <c r="AU248" s="33">
        <v>39459.586261029763</v>
      </c>
      <c r="AV248" s="42">
        <v>0.1</v>
      </c>
      <c r="AW248" s="31">
        <v>2867.3800174864232</v>
      </c>
      <c r="AX248" s="32">
        <v>1530.457061843224</v>
      </c>
      <c r="AY248" s="33">
        <v>4397.8370793296472</v>
      </c>
    </row>
    <row r="249" spans="1:51" x14ac:dyDescent="0.25">
      <c r="A249" t="s">
        <v>12</v>
      </c>
      <c r="B249" s="27">
        <v>214090206000</v>
      </c>
      <c r="C249" t="s">
        <v>8219</v>
      </c>
      <c r="D249">
        <v>55474</v>
      </c>
      <c r="E249" t="s">
        <v>5338</v>
      </c>
      <c r="F249" t="s">
        <v>4605</v>
      </c>
      <c r="G249" s="5" t="s">
        <v>5337</v>
      </c>
      <c r="H249" s="96" t="s">
        <v>1880</v>
      </c>
      <c r="I249" t="s">
        <v>1883</v>
      </c>
      <c r="J249" s="96" t="s">
        <v>8219</v>
      </c>
      <c r="K249" s="248">
        <v>0</v>
      </c>
      <c r="M249" s="101">
        <v>0</v>
      </c>
      <c r="N249" s="101">
        <v>0</v>
      </c>
      <c r="O249" s="101">
        <v>0</v>
      </c>
      <c r="P249" s="101">
        <v>0</v>
      </c>
      <c r="Q249" s="101">
        <v>0</v>
      </c>
      <c r="R249" s="101">
        <v>16500</v>
      </c>
      <c r="S249" s="101">
        <v>0</v>
      </c>
      <c r="T249" s="120">
        <f t="shared" si="5"/>
        <v>16500</v>
      </c>
      <c r="U249" s="102"/>
      <c r="V249" s="102"/>
      <c r="W249" s="103"/>
      <c r="X249" s="121"/>
      <c r="Y249" s="120"/>
      <c r="Z249" s="83"/>
      <c r="AA249" s="103">
        <v>0</v>
      </c>
      <c r="AB249" s="83"/>
      <c r="AC249" s="83">
        <v>0</v>
      </c>
      <c r="AD249" s="83">
        <v>25000</v>
      </c>
      <c r="AE249" s="255" t="s">
        <v>7275</v>
      </c>
      <c r="AF249" s="133" t="s">
        <v>1886</v>
      </c>
      <c r="AG249" s="170" t="s">
        <v>7308</v>
      </c>
      <c r="AH249" s="164">
        <v>15</v>
      </c>
      <c r="AJ249" s="31"/>
      <c r="AK249" s="32"/>
      <c r="AL249" s="33"/>
      <c r="AM249" s="34">
        <v>0</v>
      </c>
      <c r="AN249" s="31"/>
      <c r="AO249" s="32"/>
      <c r="AP249" s="33"/>
      <c r="AQ249" s="35"/>
      <c r="AR249" s="42"/>
      <c r="AS249" s="31"/>
      <c r="AT249" s="32"/>
      <c r="AU249" s="33"/>
      <c r="AV249" s="42"/>
      <c r="AW249" s="31"/>
      <c r="AX249" s="32"/>
      <c r="AY249" s="33"/>
    </row>
    <row r="250" spans="1:51" x14ac:dyDescent="0.25">
      <c r="A250" t="s">
        <v>12</v>
      </c>
      <c r="B250" s="27">
        <v>194092810000</v>
      </c>
      <c r="C250" t="s">
        <v>6336</v>
      </c>
      <c r="D250">
        <v>56508</v>
      </c>
      <c r="E250" t="s">
        <v>251</v>
      </c>
      <c r="F250" t="s">
        <v>5031</v>
      </c>
      <c r="G250" s="5" t="s">
        <v>2014</v>
      </c>
      <c r="H250" s="96" t="s">
        <v>1880</v>
      </c>
      <c r="I250" t="s">
        <v>1883</v>
      </c>
      <c r="J250" s="96" t="s">
        <v>8</v>
      </c>
      <c r="K250" s="248">
        <v>0.4</v>
      </c>
      <c r="M250" s="101">
        <v>0</v>
      </c>
      <c r="N250" s="101">
        <v>0</v>
      </c>
      <c r="O250" s="101">
        <v>0</v>
      </c>
      <c r="P250" s="101">
        <v>0</v>
      </c>
      <c r="Q250" s="101">
        <v>0</v>
      </c>
      <c r="R250" s="101">
        <v>16500</v>
      </c>
      <c r="S250" s="101">
        <v>0</v>
      </c>
      <c r="T250" s="120">
        <f t="shared" si="5"/>
        <v>16500</v>
      </c>
      <c r="U250" s="102"/>
      <c r="V250" s="102"/>
      <c r="W250" s="103"/>
      <c r="X250" s="121"/>
      <c r="Y250" s="120">
        <v>16500</v>
      </c>
      <c r="Z250" s="83"/>
      <c r="AA250" s="103">
        <v>0</v>
      </c>
      <c r="AB250" s="83"/>
      <c r="AC250" s="83">
        <v>2500</v>
      </c>
      <c r="AD250" s="83">
        <v>10900</v>
      </c>
      <c r="AE250" s="255" t="s">
        <v>7265</v>
      </c>
      <c r="AF250" s="133" t="s">
        <v>1886</v>
      </c>
      <c r="AG250" s="170" t="s">
        <v>7306</v>
      </c>
      <c r="AH250" s="164">
        <v>9</v>
      </c>
      <c r="AJ250" s="31">
        <v>2500</v>
      </c>
      <c r="AK250" s="32">
        <v>10900</v>
      </c>
      <c r="AL250" s="33">
        <v>13400</v>
      </c>
      <c r="AM250" s="34">
        <v>0.4</v>
      </c>
      <c r="AN250" s="31">
        <v>1000</v>
      </c>
      <c r="AO250" s="32">
        <v>4360</v>
      </c>
      <c r="AP250" s="33">
        <v>5360</v>
      </c>
      <c r="AQ250" s="35">
        <v>9</v>
      </c>
      <c r="AR250" s="42">
        <v>0.02</v>
      </c>
      <c r="AS250" s="31">
        <v>1195.0925686223109</v>
      </c>
      <c r="AT250" s="32">
        <v>5752.9274069541225</v>
      </c>
      <c r="AU250" s="33">
        <v>6948.0199755764334</v>
      </c>
      <c r="AV250" s="42">
        <v>0.1</v>
      </c>
      <c r="AW250" s="31">
        <v>506.83591208737721</v>
      </c>
      <c r="AX250" s="32">
        <v>1514.9255900050518</v>
      </c>
      <c r="AY250" s="33">
        <v>2021.7615020924291</v>
      </c>
    </row>
    <row r="251" spans="1:51" x14ac:dyDescent="0.25">
      <c r="A251" t="s">
        <v>12</v>
      </c>
      <c r="B251" s="27">
        <v>214091316000</v>
      </c>
      <c r="C251" s="27" t="s">
        <v>8215</v>
      </c>
      <c r="D251">
        <v>56509</v>
      </c>
      <c r="E251" t="s">
        <v>1154</v>
      </c>
      <c r="F251" t="s">
        <v>5395</v>
      </c>
      <c r="G251" s="5" t="s">
        <v>2855</v>
      </c>
      <c r="H251" s="92" t="s">
        <v>1880</v>
      </c>
      <c r="I251" t="s">
        <v>1883</v>
      </c>
      <c r="J251" s="96" t="s">
        <v>8</v>
      </c>
      <c r="K251" s="248">
        <v>1</v>
      </c>
      <c r="M251" s="101">
        <v>0</v>
      </c>
      <c r="N251" s="101">
        <v>0</v>
      </c>
      <c r="O251" s="101">
        <v>0</v>
      </c>
      <c r="P251" s="101">
        <v>0</v>
      </c>
      <c r="Q251" s="101">
        <v>0</v>
      </c>
      <c r="R251" s="101">
        <v>16500</v>
      </c>
      <c r="S251" s="101">
        <v>0</v>
      </c>
      <c r="T251" s="120">
        <f t="shared" si="5"/>
        <v>16500</v>
      </c>
      <c r="U251" s="102"/>
      <c r="V251" s="102"/>
      <c r="W251" s="103"/>
      <c r="X251" s="121"/>
      <c r="Y251" s="120">
        <v>16500</v>
      </c>
      <c r="Z251" s="83"/>
      <c r="AA251" s="103">
        <v>0</v>
      </c>
      <c r="AB251" s="83"/>
      <c r="AC251" s="83">
        <v>0</v>
      </c>
      <c r="AD251" s="83">
        <v>25000</v>
      </c>
      <c r="AE251" s="255" t="s">
        <v>7275</v>
      </c>
      <c r="AF251" s="133" t="s">
        <v>1886</v>
      </c>
      <c r="AG251" s="170" t="s">
        <v>7308</v>
      </c>
      <c r="AH251" s="164">
        <v>14</v>
      </c>
      <c r="AJ251" s="31">
        <v>0</v>
      </c>
      <c r="AK251" s="32">
        <v>25000</v>
      </c>
      <c r="AL251" s="33">
        <v>25000</v>
      </c>
      <c r="AM251" s="34">
        <v>1</v>
      </c>
      <c r="AN251" s="31">
        <v>0</v>
      </c>
      <c r="AO251" s="32">
        <v>25000</v>
      </c>
      <c r="AP251" s="33">
        <v>25000</v>
      </c>
      <c r="AQ251" s="35">
        <v>14</v>
      </c>
      <c r="AR251" s="42">
        <v>0.02</v>
      </c>
      <c r="AS251" s="31">
        <v>0</v>
      </c>
      <c r="AT251" s="32">
        <v>36420.279313194951</v>
      </c>
      <c r="AU251" s="33">
        <v>36420.279313194951</v>
      </c>
      <c r="AV251" s="42">
        <v>0.1</v>
      </c>
      <c r="AW251" s="31">
        <v>0</v>
      </c>
      <c r="AX251" s="32">
        <v>5955.0066958425541</v>
      </c>
      <c r="AY251" s="33">
        <v>5955.0066958425541</v>
      </c>
    </row>
    <row r="252" spans="1:51" x14ac:dyDescent="0.25">
      <c r="A252" t="s">
        <v>12</v>
      </c>
      <c r="B252" s="27">
        <v>204081816000</v>
      </c>
      <c r="C252" s="27" t="s">
        <v>8215</v>
      </c>
      <c r="D252">
        <v>56572</v>
      </c>
      <c r="E252" t="s">
        <v>1164</v>
      </c>
      <c r="F252" t="s">
        <v>5577</v>
      </c>
      <c r="G252" s="5" t="s">
        <v>2865</v>
      </c>
      <c r="H252" s="96" t="s">
        <v>1880</v>
      </c>
      <c r="I252" t="s">
        <v>1883</v>
      </c>
      <c r="J252" s="96" t="s">
        <v>8</v>
      </c>
      <c r="K252" s="248">
        <v>0.8</v>
      </c>
      <c r="M252" s="101">
        <v>0</v>
      </c>
      <c r="N252" s="101">
        <v>0</v>
      </c>
      <c r="O252" s="101">
        <v>0</v>
      </c>
      <c r="P252" s="101">
        <v>0</v>
      </c>
      <c r="Q252" s="101">
        <v>36384</v>
      </c>
      <c r="R252" s="101">
        <v>16500</v>
      </c>
      <c r="S252" s="101">
        <v>0</v>
      </c>
      <c r="T252" s="120">
        <f t="shared" si="5"/>
        <v>52884</v>
      </c>
      <c r="U252" s="103"/>
      <c r="V252" s="102">
        <v>-18409</v>
      </c>
      <c r="W252" s="103" t="s">
        <v>6340</v>
      </c>
      <c r="X252" s="121">
        <v>43647</v>
      </c>
      <c r="Y252" s="120">
        <f>T252+V252</f>
        <v>34475</v>
      </c>
      <c r="Z252" s="83"/>
      <c r="AA252" s="103">
        <v>27284.09</v>
      </c>
      <c r="AB252" s="83"/>
      <c r="AC252" s="83">
        <v>14000</v>
      </c>
      <c r="AD252" s="83">
        <v>10900</v>
      </c>
      <c r="AE252" s="255" t="s">
        <v>7268</v>
      </c>
      <c r="AF252" s="133" t="s">
        <v>1886</v>
      </c>
      <c r="AG252" s="170" t="s">
        <v>7307</v>
      </c>
      <c r="AH252" s="164" t="s">
        <v>1885</v>
      </c>
      <c r="AJ252" s="31">
        <v>14000</v>
      </c>
      <c r="AK252" s="32">
        <v>10900</v>
      </c>
      <c r="AL252" s="33">
        <v>24900</v>
      </c>
      <c r="AM252" s="34">
        <v>0.8</v>
      </c>
      <c r="AN252" s="31">
        <v>11200</v>
      </c>
      <c r="AO252" s="32">
        <v>8720</v>
      </c>
      <c r="AP252" s="33">
        <v>19920</v>
      </c>
      <c r="AQ252" s="35">
        <v>21</v>
      </c>
      <c r="AR252" s="42">
        <v>0.02</v>
      </c>
      <c r="AS252" s="31">
        <v>16975.463051656716</v>
      </c>
      <c r="AT252" s="32">
        <v>14592.205957167092</v>
      </c>
      <c r="AU252" s="33">
        <v>31567.66900882381</v>
      </c>
      <c r="AV252" s="42">
        <v>0.1</v>
      </c>
      <c r="AW252" s="31">
        <v>2293.9040139891385</v>
      </c>
      <c r="AX252" s="32">
        <v>1224.3656494745792</v>
      </c>
      <c r="AY252" s="33">
        <v>3518.2696634637177</v>
      </c>
    </row>
    <row r="253" spans="1:51" x14ac:dyDescent="0.25">
      <c r="A253" t="s">
        <v>12</v>
      </c>
      <c r="B253" s="27">
        <v>204093406000</v>
      </c>
      <c r="C253" t="s">
        <v>6336</v>
      </c>
      <c r="D253">
        <v>58574</v>
      </c>
      <c r="E253" t="s">
        <v>194</v>
      </c>
      <c r="F253" t="s">
        <v>5030</v>
      </c>
      <c r="G253" s="5" t="s">
        <v>1982</v>
      </c>
      <c r="H253" s="96" t="s">
        <v>1880</v>
      </c>
      <c r="I253" t="s">
        <v>1883</v>
      </c>
      <c r="J253" s="96" t="s">
        <v>8</v>
      </c>
      <c r="K253" s="248">
        <v>1</v>
      </c>
      <c r="M253" s="101">
        <v>0</v>
      </c>
      <c r="N253" s="101">
        <v>0</v>
      </c>
      <c r="O253" s="101">
        <v>0</v>
      </c>
      <c r="P253" s="101">
        <v>0</v>
      </c>
      <c r="Q253" s="101">
        <v>0</v>
      </c>
      <c r="R253" s="101">
        <v>16500</v>
      </c>
      <c r="S253" s="101">
        <v>0</v>
      </c>
      <c r="T253" s="120">
        <f t="shared" si="5"/>
        <v>16500</v>
      </c>
      <c r="U253" s="102"/>
      <c r="V253" s="102"/>
      <c r="W253" s="103"/>
      <c r="X253" s="121"/>
      <c r="Y253" s="120">
        <v>16500</v>
      </c>
      <c r="Z253" s="83"/>
      <c r="AA253" s="103">
        <v>0</v>
      </c>
      <c r="AB253" s="83"/>
      <c r="AC253" s="83">
        <v>0</v>
      </c>
      <c r="AD253" s="83">
        <v>10900</v>
      </c>
      <c r="AE253" s="255" t="s">
        <v>7273</v>
      </c>
      <c r="AF253" s="133" t="s">
        <v>1886</v>
      </c>
      <c r="AG253" s="170" t="s">
        <v>7308</v>
      </c>
      <c r="AH253" s="164">
        <v>5</v>
      </c>
      <c r="AJ253" s="31">
        <v>0</v>
      </c>
      <c r="AK253" s="32">
        <v>10900</v>
      </c>
      <c r="AL253" s="33">
        <v>10900</v>
      </c>
      <c r="AM253" s="34">
        <v>1</v>
      </c>
      <c r="AN253" s="31">
        <v>0</v>
      </c>
      <c r="AO253" s="32">
        <v>10900</v>
      </c>
      <c r="AP253" s="33">
        <v>10900</v>
      </c>
      <c r="AQ253" s="35">
        <v>5</v>
      </c>
      <c r="AR253" s="42">
        <v>0.02</v>
      </c>
      <c r="AS253" s="31">
        <v>0</v>
      </c>
      <c r="AT253" s="32">
        <v>13287.039177942852</v>
      </c>
      <c r="AU253" s="33">
        <v>13287.039177942852</v>
      </c>
      <c r="AV253" s="42">
        <v>0.1</v>
      </c>
      <c r="AW253" s="31">
        <v>0</v>
      </c>
      <c r="AX253" s="32">
        <v>5122.7287914431445</v>
      </c>
      <c r="AY253" s="33">
        <v>5122.7287914431445</v>
      </c>
    </row>
    <row r="254" spans="1:51" x14ac:dyDescent="0.25">
      <c r="A254" t="s">
        <v>12</v>
      </c>
      <c r="B254" s="27">
        <v>204092706000</v>
      </c>
      <c r="C254" t="s">
        <v>6336</v>
      </c>
      <c r="D254">
        <v>58603</v>
      </c>
      <c r="E254" t="s">
        <v>165</v>
      </c>
      <c r="F254" t="s">
        <v>4980</v>
      </c>
      <c r="G254" s="5" t="s">
        <v>1965</v>
      </c>
      <c r="H254" s="96" t="s">
        <v>1880</v>
      </c>
      <c r="I254" t="s">
        <v>1883</v>
      </c>
      <c r="J254" s="96" t="s">
        <v>8</v>
      </c>
      <c r="K254" s="248">
        <v>1</v>
      </c>
      <c r="M254" s="101">
        <v>17975</v>
      </c>
      <c r="N254" s="101">
        <v>46288</v>
      </c>
      <c r="O254" s="101">
        <v>0</v>
      </c>
      <c r="P254" s="101">
        <v>4494</v>
      </c>
      <c r="Q254" s="101">
        <v>0</v>
      </c>
      <c r="R254" s="101">
        <v>16500</v>
      </c>
      <c r="S254" s="101">
        <v>0</v>
      </c>
      <c r="T254" s="120">
        <f t="shared" ref="T254:T317" si="8">SUM(M254:S254)</f>
        <v>85257</v>
      </c>
      <c r="U254" s="103"/>
      <c r="V254" s="102">
        <v>-46288</v>
      </c>
      <c r="W254" s="103" t="s">
        <v>6339</v>
      </c>
      <c r="X254" s="121">
        <v>43739</v>
      </c>
      <c r="Y254" s="120">
        <f>T254+V254</f>
        <v>38969</v>
      </c>
      <c r="Z254" s="83"/>
      <c r="AA254" s="103">
        <v>1618.55</v>
      </c>
      <c r="AB254" s="83"/>
      <c r="AC254" s="83">
        <v>14000</v>
      </c>
      <c r="AD254" s="83">
        <v>10900</v>
      </c>
      <c r="AE254" s="255" t="s">
        <v>7268</v>
      </c>
      <c r="AF254" s="133" t="s">
        <v>1886</v>
      </c>
      <c r="AG254" s="170" t="s">
        <v>7307</v>
      </c>
      <c r="AH254" s="164" t="s">
        <v>1885</v>
      </c>
      <c r="AJ254" s="31">
        <v>14000</v>
      </c>
      <c r="AK254" s="32">
        <v>10900</v>
      </c>
      <c r="AL254" s="33">
        <v>24900</v>
      </c>
      <c r="AM254" s="34">
        <v>1</v>
      </c>
      <c r="AN254" s="31">
        <v>14000</v>
      </c>
      <c r="AO254" s="32">
        <v>10900</v>
      </c>
      <c r="AP254" s="33">
        <v>24900</v>
      </c>
      <c r="AQ254" s="35">
        <v>21</v>
      </c>
      <c r="AR254" s="42">
        <v>0.02</v>
      </c>
      <c r="AS254" s="31">
        <v>21219.328814570898</v>
      </c>
      <c r="AT254" s="32">
        <v>18240.257446458865</v>
      </c>
      <c r="AU254" s="33">
        <v>39459.586261029763</v>
      </c>
      <c r="AV254" s="42">
        <v>0.1</v>
      </c>
      <c r="AW254" s="31">
        <v>2867.3800174864232</v>
      </c>
      <c r="AX254" s="32">
        <v>1530.457061843224</v>
      </c>
      <c r="AY254" s="33">
        <v>4397.8370793296472</v>
      </c>
    </row>
    <row r="255" spans="1:51" x14ac:dyDescent="0.25">
      <c r="A255" t="s">
        <v>12</v>
      </c>
      <c r="B255" s="27">
        <v>204090806004</v>
      </c>
      <c r="C255" t="s">
        <v>6336</v>
      </c>
      <c r="D255">
        <v>58606</v>
      </c>
      <c r="E255" t="s">
        <v>23</v>
      </c>
      <c r="F255" t="s">
        <v>4905</v>
      </c>
      <c r="G255" s="5" t="s">
        <v>1894</v>
      </c>
      <c r="H255" s="96" t="s">
        <v>1880</v>
      </c>
      <c r="I255" t="s">
        <v>1883</v>
      </c>
      <c r="J255" s="96" t="s">
        <v>8</v>
      </c>
      <c r="K255" s="248">
        <v>1</v>
      </c>
      <c r="M255" s="101">
        <v>17975</v>
      </c>
      <c r="N255" s="101">
        <v>46288</v>
      </c>
      <c r="O255" s="101">
        <v>0</v>
      </c>
      <c r="P255" s="101">
        <v>4494</v>
      </c>
      <c r="Q255" s="101">
        <v>0</v>
      </c>
      <c r="R255" s="101">
        <v>16500</v>
      </c>
      <c r="S255" s="101">
        <v>0</v>
      </c>
      <c r="T255" s="120">
        <f t="shared" si="8"/>
        <v>85257</v>
      </c>
      <c r="U255" s="102"/>
      <c r="V255" s="102"/>
      <c r="W255" s="103"/>
      <c r="X255" s="121"/>
      <c r="Y255" s="120">
        <v>85257</v>
      </c>
      <c r="Z255" s="83"/>
      <c r="AA255" s="103">
        <v>194957.95</v>
      </c>
      <c r="AB255" s="83"/>
      <c r="AC255" s="83">
        <v>14000</v>
      </c>
      <c r="AD255" s="83">
        <v>10900</v>
      </c>
      <c r="AE255" s="255" t="s">
        <v>7268</v>
      </c>
      <c r="AF255" s="133" t="s">
        <v>1886</v>
      </c>
      <c r="AG255" s="170" t="s">
        <v>7307</v>
      </c>
      <c r="AH255" s="164" t="s">
        <v>1885</v>
      </c>
      <c r="AJ255" s="31">
        <v>14000</v>
      </c>
      <c r="AK255" s="32">
        <v>10900</v>
      </c>
      <c r="AL255" s="33">
        <v>24900</v>
      </c>
      <c r="AM255" s="34">
        <v>1</v>
      </c>
      <c r="AN255" s="31">
        <v>14000</v>
      </c>
      <c r="AO255" s="32">
        <v>10900</v>
      </c>
      <c r="AP255" s="33">
        <v>24900</v>
      </c>
      <c r="AQ255" s="35">
        <v>21</v>
      </c>
      <c r="AR255" s="42">
        <v>0.02</v>
      </c>
      <c r="AS255" s="31">
        <v>21219.328814570898</v>
      </c>
      <c r="AT255" s="32">
        <v>18240.257446458865</v>
      </c>
      <c r="AU255" s="33">
        <v>39459.586261029763</v>
      </c>
      <c r="AV255" s="42">
        <v>0.1</v>
      </c>
      <c r="AW255" s="31">
        <v>2867.3800174864232</v>
      </c>
      <c r="AX255" s="32">
        <v>1530.457061843224</v>
      </c>
      <c r="AY255" s="33">
        <v>4397.8370793296472</v>
      </c>
    </row>
    <row r="256" spans="1:51" x14ac:dyDescent="0.25">
      <c r="A256" t="s">
        <v>12</v>
      </c>
      <c r="B256" s="27">
        <v>204092616000</v>
      </c>
      <c r="C256" s="27" t="s">
        <v>8215</v>
      </c>
      <c r="D256">
        <v>58608</v>
      </c>
      <c r="E256" t="s">
        <v>1195</v>
      </c>
      <c r="F256" t="s">
        <v>5702</v>
      </c>
      <c r="G256" s="5" t="s">
        <v>2896</v>
      </c>
      <c r="H256" s="96" t="s">
        <v>1880</v>
      </c>
      <c r="I256" t="s">
        <v>1883</v>
      </c>
      <c r="J256" s="96" t="s">
        <v>8</v>
      </c>
      <c r="K256" s="248">
        <v>1</v>
      </c>
      <c r="M256" s="101">
        <v>17975</v>
      </c>
      <c r="N256" s="101">
        <v>46288</v>
      </c>
      <c r="O256" s="101">
        <v>0</v>
      </c>
      <c r="P256" s="101">
        <v>0</v>
      </c>
      <c r="Q256" s="101">
        <v>0</v>
      </c>
      <c r="R256" s="101">
        <v>16500</v>
      </c>
      <c r="S256" s="101">
        <v>0</v>
      </c>
      <c r="T256" s="120">
        <f t="shared" si="8"/>
        <v>80763</v>
      </c>
      <c r="U256" s="103"/>
      <c r="V256" s="102">
        <v>-46288</v>
      </c>
      <c r="W256" s="103" t="s">
        <v>6339</v>
      </c>
      <c r="X256" s="121">
        <v>43739</v>
      </c>
      <c r="Y256" s="120">
        <f t="shared" ref="Y256:Y257" si="9">T256+V256</f>
        <v>34475</v>
      </c>
      <c r="Z256" s="83"/>
      <c r="AA256" s="103">
        <v>1618.55</v>
      </c>
      <c r="AB256" s="83"/>
      <c r="AC256" s="83">
        <v>14000</v>
      </c>
      <c r="AD256" s="83">
        <v>10900</v>
      </c>
      <c r="AE256" s="255" t="s">
        <v>7268</v>
      </c>
      <c r="AF256" s="133" t="s">
        <v>1886</v>
      </c>
      <c r="AG256" s="170" t="s">
        <v>7307</v>
      </c>
      <c r="AH256" s="164" t="s">
        <v>1885</v>
      </c>
      <c r="AJ256" s="31">
        <v>14000</v>
      </c>
      <c r="AK256" s="32">
        <v>10900</v>
      </c>
      <c r="AL256" s="33">
        <v>24900</v>
      </c>
      <c r="AM256" s="34">
        <v>1</v>
      </c>
      <c r="AN256" s="31">
        <v>14000</v>
      </c>
      <c r="AO256" s="32">
        <v>10900</v>
      </c>
      <c r="AP256" s="33">
        <v>24900</v>
      </c>
      <c r="AQ256" s="35">
        <v>21</v>
      </c>
      <c r="AR256" s="42">
        <v>0.02</v>
      </c>
      <c r="AS256" s="31">
        <v>21219.328814570898</v>
      </c>
      <c r="AT256" s="32">
        <v>18240.257446458865</v>
      </c>
      <c r="AU256" s="33">
        <v>39459.586261029763</v>
      </c>
      <c r="AV256" s="42">
        <v>0.1</v>
      </c>
      <c r="AW256" s="31">
        <v>2867.3800174864232</v>
      </c>
      <c r="AX256" s="32">
        <v>1530.457061843224</v>
      </c>
      <c r="AY256" s="33">
        <v>4397.8370793296472</v>
      </c>
    </row>
    <row r="257" spans="1:51" x14ac:dyDescent="0.25">
      <c r="A257" t="s">
        <v>12</v>
      </c>
      <c r="B257" s="27">
        <v>204092716000</v>
      </c>
      <c r="C257" s="27" t="s">
        <v>8215</v>
      </c>
      <c r="D257">
        <v>58609</v>
      </c>
      <c r="E257" t="s">
        <v>1197</v>
      </c>
      <c r="F257" t="s">
        <v>5683</v>
      </c>
      <c r="G257" s="5" t="s">
        <v>2898</v>
      </c>
      <c r="H257" s="96" t="s">
        <v>1880</v>
      </c>
      <c r="I257" t="s">
        <v>1883</v>
      </c>
      <c r="J257" s="96" t="s">
        <v>8</v>
      </c>
      <c r="K257" s="248">
        <v>1</v>
      </c>
      <c r="M257" s="101">
        <v>0</v>
      </c>
      <c r="N257" s="101">
        <v>0</v>
      </c>
      <c r="O257" s="101">
        <v>0</v>
      </c>
      <c r="P257" s="101">
        <v>0</v>
      </c>
      <c r="Q257" s="101">
        <v>36384</v>
      </c>
      <c r="R257" s="101">
        <v>16500</v>
      </c>
      <c r="S257" s="101">
        <v>0</v>
      </c>
      <c r="T257" s="120">
        <f t="shared" si="8"/>
        <v>52884</v>
      </c>
      <c r="U257" s="103"/>
      <c r="V257" s="102">
        <v>-18409</v>
      </c>
      <c r="W257" s="103" t="s">
        <v>6340</v>
      </c>
      <c r="X257" s="121">
        <v>43647</v>
      </c>
      <c r="Y257" s="120">
        <f t="shared" si="9"/>
        <v>34475</v>
      </c>
      <c r="Z257" s="83"/>
      <c r="AA257" s="103">
        <v>18536.23</v>
      </c>
      <c r="AB257" s="83"/>
      <c r="AC257" s="83">
        <v>14000</v>
      </c>
      <c r="AD257" s="83">
        <v>10900</v>
      </c>
      <c r="AE257" s="255" t="s">
        <v>7268</v>
      </c>
      <c r="AF257" s="133" t="s">
        <v>1886</v>
      </c>
      <c r="AG257" s="170" t="s">
        <v>7307</v>
      </c>
      <c r="AH257" s="164" t="s">
        <v>1885</v>
      </c>
      <c r="AJ257" s="31">
        <v>14000</v>
      </c>
      <c r="AK257" s="32">
        <v>10900</v>
      </c>
      <c r="AL257" s="33">
        <v>24900</v>
      </c>
      <c r="AM257" s="34">
        <v>1</v>
      </c>
      <c r="AN257" s="31">
        <v>14000</v>
      </c>
      <c r="AO257" s="32">
        <v>10900</v>
      </c>
      <c r="AP257" s="33">
        <v>24900</v>
      </c>
      <c r="AQ257" s="35">
        <v>21</v>
      </c>
      <c r="AR257" s="42">
        <v>0.02</v>
      </c>
      <c r="AS257" s="31">
        <v>21219.328814570898</v>
      </c>
      <c r="AT257" s="32">
        <v>18240.257446458865</v>
      </c>
      <c r="AU257" s="33">
        <v>39459.586261029763</v>
      </c>
      <c r="AV257" s="42">
        <v>0.1</v>
      </c>
      <c r="AW257" s="31">
        <v>2867.3800174864232</v>
      </c>
      <c r="AX257" s="32">
        <v>1530.457061843224</v>
      </c>
      <c r="AY257" s="33">
        <v>4397.8370793296472</v>
      </c>
    </row>
    <row r="258" spans="1:51" x14ac:dyDescent="0.25">
      <c r="A258" t="s">
        <v>12</v>
      </c>
      <c r="B258" s="27">
        <v>224082607000</v>
      </c>
      <c r="C258" s="27" t="s">
        <v>8215</v>
      </c>
      <c r="D258">
        <v>59078</v>
      </c>
      <c r="E258" t="s">
        <v>1867</v>
      </c>
      <c r="F258" t="s">
        <v>5382</v>
      </c>
      <c r="G258" s="5" t="s">
        <v>3478</v>
      </c>
      <c r="H258" s="96" t="s">
        <v>1880</v>
      </c>
      <c r="I258" t="s">
        <v>1883</v>
      </c>
      <c r="J258" s="96" t="s">
        <v>8</v>
      </c>
      <c r="K258" s="248">
        <v>1</v>
      </c>
      <c r="M258" s="101">
        <v>0</v>
      </c>
      <c r="N258" s="101">
        <v>0</v>
      </c>
      <c r="O258" s="101">
        <v>0</v>
      </c>
      <c r="P258" s="101">
        <v>0</v>
      </c>
      <c r="Q258" s="101">
        <v>0</v>
      </c>
      <c r="R258" s="101">
        <v>16500</v>
      </c>
      <c r="S258" s="101">
        <v>0</v>
      </c>
      <c r="T258" s="120">
        <f t="shared" si="8"/>
        <v>16500</v>
      </c>
      <c r="U258" s="102"/>
      <c r="V258" s="102"/>
      <c r="W258" s="103"/>
      <c r="X258" s="121"/>
      <c r="Y258" s="120">
        <v>16500</v>
      </c>
      <c r="Z258" s="83"/>
      <c r="AA258" s="103">
        <v>0</v>
      </c>
      <c r="AB258" s="83"/>
      <c r="AC258" s="83">
        <v>0</v>
      </c>
      <c r="AD258" s="83">
        <v>25000</v>
      </c>
      <c r="AE258" s="255" t="s">
        <v>7275</v>
      </c>
      <c r="AF258" s="133" t="s">
        <v>1886</v>
      </c>
      <c r="AG258" s="170" t="s">
        <v>7308</v>
      </c>
      <c r="AH258" s="164">
        <v>9</v>
      </c>
      <c r="AJ258" s="31">
        <v>0</v>
      </c>
      <c r="AK258" s="32">
        <v>25000</v>
      </c>
      <c r="AL258" s="33">
        <v>25000</v>
      </c>
      <c r="AM258" s="34">
        <v>1</v>
      </c>
      <c r="AN258" s="31">
        <v>0</v>
      </c>
      <c r="AO258" s="32">
        <v>25000</v>
      </c>
      <c r="AP258" s="33">
        <v>25000</v>
      </c>
      <c r="AQ258" s="35">
        <v>9</v>
      </c>
      <c r="AR258" s="42">
        <v>0.02</v>
      </c>
      <c r="AS258" s="31">
        <v>0</v>
      </c>
      <c r="AT258" s="32">
        <v>32986.969076571804</v>
      </c>
      <c r="AU258" s="33">
        <v>32986.969076571804</v>
      </c>
      <c r="AV258" s="42">
        <v>0.1</v>
      </c>
      <c r="AW258" s="31">
        <v>0</v>
      </c>
      <c r="AX258" s="32">
        <v>8686.4999426895174</v>
      </c>
      <c r="AY258" s="33">
        <v>8686.4999426895174</v>
      </c>
    </row>
    <row r="259" spans="1:51" x14ac:dyDescent="0.25">
      <c r="A259" t="s">
        <v>12</v>
      </c>
      <c r="B259" s="27">
        <v>204101206000</v>
      </c>
      <c r="C259" t="s">
        <v>6336</v>
      </c>
      <c r="D259">
        <v>59121</v>
      </c>
      <c r="E259" t="s">
        <v>281</v>
      </c>
      <c r="F259" t="s">
        <v>3822</v>
      </c>
      <c r="G259" s="5" t="s">
        <v>2032</v>
      </c>
      <c r="H259" s="96" t="s">
        <v>1880</v>
      </c>
      <c r="I259" t="s">
        <v>1994</v>
      </c>
      <c r="J259" s="96" t="s">
        <v>8</v>
      </c>
      <c r="K259" s="248">
        <v>2.5000000000000001E-2</v>
      </c>
      <c r="M259" s="101">
        <v>0</v>
      </c>
      <c r="N259" s="101">
        <v>0</v>
      </c>
      <c r="O259" s="101">
        <v>0</v>
      </c>
      <c r="P259" s="101">
        <v>0</v>
      </c>
      <c r="Q259" s="101">
        <v>0</v>
      </c>
      <c r="R259" s="101">
        <v>0</v>
      </c>
      <c r="S259" s="101">
        <v>0</v>
      </c>
      <c r="T259" s="120">
        <f t="shared" si="8"/>
        <v>0</v>
      </c>
      <c r="U259" s="102"/>
      <c r="V259" s="102"/>
      <c r="W259" s="103"/>
      <c r="X259" s="121"/>
      <c r="Y259" s="120">
        <v>0</v>
      </c>
      <c r="Z259" s="83"/>
      <c r="AA259" s="103">
        <v>0</v>
      </c>
      <c r="AB259" s="83"/>
      <c r="AC259" s="83">
        <v>14000</v>
      </c>
      <c r="AD259" s="83">
        <v>10900</v>
      </c>
      <c r="AE259" s="255" t="s">
        <v>7268</v>
      </c>
      <c r="AF259" s="133" t="s">
        <v>1886</v>
      </c>
      <c r="AG259" s="170" t="s">
        <v>7307</v>
      </c>
      <c r="AH259" s="164" t="s">
        <v>1885</v>
      </c>
      <c r="AJ259" s="31">
        <v>14000</v>
      </c>
      <c r="AK259" s="32">
        <v>10900</v>
      </c>
      <c r="AL259" s="33">
        <v>24900</v>
      </c>
      <c r="AM259" s="34">
        <v>2.5000000000000001E-2</v>
      </c>
      <c r="AN259" s="31">
        <v>350</v>
      </c>
      <c r="AO259" s="32">
        <v>272.5</v>
      </c>
      <c r="AP259" s="33">
        <v>622.5</v>
      </c>
      <c r="AQ259" s="35">
        <v>21</v>
      </c>
      <c r="AR259" s="42">
        <v>0.02</v>
      </c>
      <c r="AS259" s="31">
        <v>530.48322036427237</v>
      </c>
      <c r="AT259" s="32">
        <v>456.00643616147164</v>
      </c>
      <c r="AU259" s="33">
        <v>986.48965652574407</v>
      </c>
      <c r="AV259" s="42">
        <v>0.1</v>
      </c>
      <c r="AW259" s="31">
        <v>71.68450043716058</v>
      </c>
      <c r="AX259" s="32">
        <v>38.2614265460806</v>
      </c>
      <c r="AY259" s="33">
        <v>109.94592698324118</v>
      </c>
    </row>
    <row r="260" spans="1:51" x14ac:dyDescent="0.25">
      <c r="A260" t="s">
        <v>12</v>
      </c>
      <c r="B260" s="27">
        <v>204101216000</v>
      </c>
      <c r="C260" s="27" t="s">
        <v>8215</v>
      </c>
      <c r="D260">
        <v>59354</v>
      </c>
      <c r="E260" t="s">
        <v>1313</v>
      </c>
      <c r="F260" t="s">
        <v>3858</v>
      </c>
      <c r="G260" s="5" t="s">
        <v>2989</v>
      </c>
      <c r="H260" s="96" t="s">
        <v>1880</v>
      </c>
      <c r="I260" t="s">
        <v>1994</v>
      </c>
      <c r="J260" s="96" t="s">
        <v>8</v>
      </c>
      <c r="K260" s="248">
        <v>2.5000000000000001E-2</v>
      </c>
      <c r="M260" s="101">
        <v>0</v>
      </c>
      <c r="N260" s="101">
        <v>0</v>
      </c>
      <c r="O260" s="101">
        <v>0</v>
      </c>
      <c r="P260" s="101">
        <v>0</v>
      </c>
      <c r="Q260" s="101">
        <v>0</v>
      </c>
      <c r="R260" s="101">
        <v>0</v>
      </c>
      <c r="S260" s="101">
        <v>0</v>
      </c>
      <c r="T260" s="120">
        <f t="shared" si="8"/>
        <v>0</v>
      </c>
      <c r="U260" s="102"/>
      <c r="V260" s="102"/>
      <c r="W260" s="103"/>
      <c r="X260" s="121"/>
      <c r="Y260" s="120">
        <v>0</v>
      </c>
      <c r="Z260" s="83"/>
      <c r="AA260" s="103">
        <v>0</v>
      </c>
      <c r="AB260" s="83"/>
      <c r="AC260" s="83">
        <v>14000</v>
      </c>
      <c r="AD260" s="83">
        <v>10900</v>
      </c>
      <c r="AE260" s="255" t="s">
        <v>7268</v>
      </c>
      <c r="AF260" s="133" t="s">
        <v>1886</v>
      </c>
      <c r="AG260" s="170" t="s">
        <v>7309</v>
      </c>
      <c r="AH260" s="164">
        <v>1</v>
      </c>
      <c r="AJ260" s="31">
        <v>14000</v>
      </c>
      <c r="AK260" s="32">
        <v>10900</v>
      </c>
      <c r="AL260" s="33">
        <v>24900</v>
      </c>
      <c r="AM260" s="34">
        <v>2.5000000000000001E-2</v>
      </c>
      <c r="AN260" s="31">
        <v>350</v>
      </c>
      <c r="AO260" s="32">
        <v>272.5</v>
      </c>
      <c r="AP260" s="33">
        <v>622.5</v>
      </c>
      <c r="AQ260" s="35">
        <v>1</v>
      </c>
      <c r="AR260" s="42">
        <v>0.02</v>
      </c>
      <c r="AS260" s="31">
        <v>357</v>
      </c>
      <c r="AT260" s="32">
        <v>306.87925924944</v>
      </c>
      <c r="AU260" s="33">
        <v>663.87925924944</v>
      </c>
      <c r="AV260" s="42">
        <v>0.1</v>
      </c>
      <c r="AW260" s="31">
        <v>324.5454545454545</v>
      </c>
      <c r="AX260" s="32">
        <v>173.22534152052333</v>
      </c>
      <c r="AY260" s="33">
        <v>497.77079606597783</v>
      </c>
    </row>
    <row r="261" spans="1:51" x14ac:dyDescent="0.25">
      <c r="A261" t="s">
        <v>12</v>
      </c>
      <c r="B261" s="27">
        <v>204080616000</v>
      </c>
      <c r="C261" s="27" t="s">
        <v>8215</v>
      </c>
      <c r="D261">
        <v>59463</v>
      </c>
      <c r="E261" t="s">
        <v>1136</v>
      </c>
      <c r="F261" t="s">
        <v>5354</v>
      </c>
      <c r="G261" s="5" t="s">
        <v>2836</v>
      </c>
      <c r="H261" s="96" t="s">
        <v>1880</v>
      </c>
      <c r="I261" t="s">
        <v>1883</v>
      </c>
      <c r="J261" s="96" t="s">
        <v>8</v>
      </c>
      <c r="K261" s="248">
        <v>0.8</v>
      </c>
      <c r="M261" s="101">
        <v>0</v>
      </c>
      <c r="N261" s="101">
        <v>0</v>
      </c>
      <c r="O261" s="101">
        <v>0</v>
      </c>
      <c r="P261" s="101">
        <v>0</v>
      </c>
      <c r="Q261" s="101">
        <v>0</v>
      </c>
      <c r="R261" s="101">
        <v>16500</v>
      </c>
      <c r="S261" s="101">
        <v>0</v>
      </c>
      <c r="T261" s="120">
        <f t="shared" si="8"/>
        <v>16500</v>
      </c>
      <c r="U261" s="102"/>
      <c r="V261" s="102"/>
      <c r="W261" s="103"/>
      <c r="X261" s="121"/>
      <c r="Y261" s="120">
        <v>16500</v>
      </c>
      <c r="Z261" s="83"/>
      <c r="AA261" s="103">
        <v>0</v>
      </c>
      <c r="AB261" s="83"/>
      <c r="AC261" s="83">
        <v>0</v>
      </c>
      <c r="AD261" s="83">
        <v>10900</v>
      </c>
      <c r="AE261" s="255" t="s">
        <v>7273</v>
      </c>
      <c r="AF261" s="133" t="s">
        <v>1886</v>
      </c>
      <c r="AG261" s="170" t="s">
        <v>7308</v>
      </c>
      <c r="AH261" s="164">
        <v>12</v>
      </c>
      <c r="AJ261" s="31">
        <v>0</v>
      </c>
      <c r="AK261" s="32">
        <v>10900</v>
      </c>
      <c r="AL261" s="33">
        <v>10900</v>
      </c>
      <c r="AM261" s="34">
        <v>0.8</v>
      </c>
      <c r="AN261" s="31">
        <v>0</v>
      </c>
      <c r="AO261" s="32">
        <v>8720</v>
      </c>
      <c r="AP261" s="33">
        <v>8720</v>
      </c>
      <c r="AQ261" s="35">
        <v>12</v>
      </c>
      <c r="AR261" s="42">
        <v>0.02</v>
      </c>
      <c r="AS261" s="31">
        <v>0</v>
      </c>
      <c r="AT261" s="32">
        <v>12210.105175357941</v>
      </c>
      <c r="AU261" s="33">
        <v>12210.105175357941</v>
      </c>
      <c r="AV261" s="42">
        <v>0.1</v>
      </c>
      <c r="AW261" s="31">
        <v>0</v>
      </c>
      <c r="AX261" s="32">
        <v>2415.7042156545172</v>
      </c>
      <c r="AY261" s="33">
        <v>2415.7042156545172</v>
      </c>
    </row>
    <row r="262" spans="1:51" x14ac:dyDescent="0.25">
      <c r="A262" t="s">
        <v>12</v>
      </c>
      <c r="B262" s="27">
        <v>204080716000</v>
      </c>
      <c r="C262" s="27" t="s">
        <v>8215</v>
      </c>
      <c r="D262">
        <v>59464</v>
      </c>
      <c r="E262" t="s">
        <v>1142</v>
      </c>
      <c r="F262" t="s">
        <v>5684</v>
      </c>
      <c r="G262" s="5" t="s">
        <v>2842</v>
      </c>
      <c r="H262" s="96" t="s">
        <v>1880</v>
      </c>
      <c r="I262" t="s">
        <v>1883</v>
      </c>
      <c r="J262" s="96" t="s">
        <v>8</v>
      </c>
      <c r="K262" s="248">
        <v>0.8</v>
      </c>
      <c r="M262" s="101">
        <v>12800</v>
      </c>
      <c r="N262" s="101">
        <v>46288</v>
      </c>
      <c r="O262" s="101">
        <v>0</v>
      </c>
      <c r="P262" s="101">
        <v>0</v>
      </c>
      <c r="Q262" s="101">
        <v>0</v>
      </c>
      <c r="R262" s="101">
        <v>16500</v>
      </c>
      <c r="S262" s="101">
        <v>0</v>
      </c>
      <c r="T262" s="120">
        <f t="shared" si="8"/>
        <v>75588</v>
      </c>
      <c r="U262" s="103"/>
      <c r="V262" s="102">
        <v>-46288</v>
      </c>
      <c r="W262" s="103" t="s">
        <v>6339</v>
      </c>
      <c r="X262" s="121">
        <v>43739</v>
      </c>
      <c r="Y262" s="120">
        <f t="shared" ref="Y262:Y274" si="10">T262+V262</f>
        <v>29300</v>
      </c>
      <c r="Z262" s="83"/>
      <c r="AA262" s="103">
        <v>0</v>
      </c>
      <c r="AB262" s="83"/>
      <c r="AC262" s="83">
        <v>14000</v>
      </c>
      <c r="AD262" s="83">
        <v>10900</v>
      </c>
      <c r="AE262" s="255" t="s">
        <v>7268</v>
      </c>
      <c r="AF262" s="133" t="s">
        <v>1886</v>
      </c>
      <c r="AG262" s="170" t="s">
        <v>7336</v>
      </c>
      <c r="AH262" s="164">
        <v>7</v>
      </c>
      <c r="AJ262" s="31">
        <v>14000</v>
      </c>
      <c r="AK262" s="32">
        <v>10900</v>
      </c>
      <c r="AL262" s="33">
        <v>24900</v>
      </c>
      <c r="AM262" s="34">
        <v>0.8</v>
      </c>
      <c r="AN262" s="31">
        <v>11200</v>
      </c>
      <c r="AO262" s="32">
        <v>8720</v>
      </c>
      <c r="AP262" s="33">
        <v>19920</v>
      </c>
      <c r="AQ262" s="35">
        <v>7</v>
      </c>
      <c r="AR262" s="42">
        <v>0.02</v>
      </c>
      <c r="AS262" s="31">
        <v>12865.279477671935</v>
      </c>
      <c r="AT262" s="32">
        <v>11059.068448585394</v>
      </c>
      <c r="AU262" s="33">
        <v>23924.347926257331</v>
      </c>
      <c r="AV262" s="42">
        <v>0.1</v>
      </c>
      <c r="AW262" s="31">
        <v>6601.9226072742558</v>
      </c>
      <c r="AX262" s="32">
        <v>3523.7600228875685</v>
      </c>
      <c r="AY262" s="33">
        <v>10125.682630161824</v>
      </c>
    </row>
    <row r="263" spans="1:51" x14ac:dyDescent="0.25">
      <c r="A263" t="s">
        <v>12</v>
      </c>
      <c r="B263" s="27">
        <v>204080606000</v>
      </c>
      <c r="C263" s="27" t="s">
        <v>8215</v>
      </c>
      <c r="D263">
        <v>59465</v>
      </c>
      <c r="E263" t="s">
        <v>554</v>
      </c>
      <c r="F263" t="s">
        <v>5695</v>
      </c>
      <c r="G263" s="5" t="s">
        <v>2236</v>
      </c>
      <c r="H263" s="96" t="s">
        <v>1880</v>
      </c>
      <c r="I263" t="s">
        <v>1883</v>
      </c>
      <c r="J263" s="96" t="s">
        <v>8</v>
      </c>
      <c r="K263" s="248">
        <v>0.8</v>
      </c>
      <c r="M263" s="101">
        <v>17975</v>
      </c>
      <c r="N263" s="101">
        <v>46288</v>
      </c>
      <c r="O263" s="101">
        <v>0</v>
      </c>
      <c r="P263" s="101">
        <v>0</v>
      </c>
      <c r="Q263" s="101">
        <v>0</v>
      </c>
      <c r="R263" s="101">
        <v>16500</v>
      </c>
      <c r="S263" s="101">
        <v>0</v>
      </c>
      <c r="T263" s="120">
        <f t="shared" si="8"/>
        <v>80763</v>
      </c>
      <c r="U263" s="103"/>
      <c r="V263" s="102">
        <v>-46288</v>
      </c>
      <c r="W263" s="103" t="s">
        <v>6339</v>
      </c>
      <c r="X263" s="121">
        <v>43739</v>
      </c>
      <c r="Y263" s="120">
        <f t="shared" si="10"/>
        <v>34475</v>
      </c>
      <c r="Z263" s="83"/>
      <c r="AA263" s="103">
        <v>5009.79</v>
      </c>
      <c r="AB263" s="83"/>
      <c r="AC263" s="83">
        <v>14000</v>
      </c>
      <c r="AD263" s="83">
        <v>10900</v>
      </c>
      <c r="AE263" s="255" t="s">
        <v>7268</v>
      </c>
      <c r="AF263" s="133" t="s">
        <v>1886</v>
      </c>
      <c r="AG263" s="170" t="s">
        <v>7307</v>
      </c>
      <c r="AH263" s="164" t="s">
        <v>1885</v>
      </c>
      <c r="AJ263" s="31">
        <v>14000</v>
      </c>
      <c r="AK263" s="32">
        <v>10900</v>
      </c>
      <c r="AL263" s="33">
        <v>24900</v>
      </c>
      <c r="AM263" s="34">
        <v>0.8</v>
      </c>
      <c r="AN263" s="31">
        <v>11200</v>
      </c>
      <c r="AO263" s="32">
        <v>8720</v>
      </c>
      <c r="AP263" s="33">
        <v>19920</v>
      </c>
      <c r="AQ263" s="35">
        <v>21</v>
      </c>
      <c r="AR263" s="42">
        <v>0.02</v>
      </c>
      <c r="AS263" s="31">
        <v>16975.463051656716</v>
      </c>
      <c r="AT263" s="32">
        <v>14592.205957167092</v>
      </c>
      <c r="AU263" s="33">
        <v>31567.66900882381</v>
      </c>
      <c r="AV263" s="42">
        <v>0.1</v>
      </c>
      <c r="AW263" s="31">
        <v>2293.9040139891385</v>
      </c>
      <c r="AX263" s="32">
        <v>1224.3656494745792</v>
      </c>
      <c r="AY263" s="33">
        <v>3518.2696634637177</v>
      </c>
    </row>
    <row r="264" spans="1:51" x14ac:dyDescent="0.25">
      <c r="A264" t="s">
        <v>12</v>
      </c>
      <c r="B264" s="27">
        <v>194083106000</v>
      </c>
      <c r="C264" s="27" t="s">
        <v>8215</v>
      </c>
      <c r="D264">
        <v>59466</v>
      </c>
      <c r="E264" t="s">
        <v>613</v>
      </c>
      <c r="F264" t="s">
        <v>5694</v>
      </c>
      <c r="G264" s="5" t="s">
        <v>2299</v>
      </c>
      <c r="H264" s="96" t="s">
        <v>1880</v>
      </c>
      <c r="I264" t="s">
        <v>1883</v>
      </c>
      <c r="J264" s="96" t="s">
        <v>8</v>
      </c>
      <c r="K264" s="248">
        <v>0.8</v>
      </c>
      <c r="M264" s="101">
        <v>17975</v>
      </c>
      <c r="N264" s="101">
        <v>46288</v>
      </c>
      <c r="O264" s="101">
        <v>0</v>
      </c>
      <c r="P264" s="101">
        <v>0</v>
      </c>
      <c r="Q264" s="101">
        <v>0</v>
      </c>
      <c r="R264" s="101">
        <v>16500</v>
      </c>
      <c r="S264" s="101">
        <v>0</v>
      </c>
      <c r="T264" s="120">
        <f t="shared" si="8"/>
        <v>80763</v>
      </c>
      <c r="U264" s="103"/>
      <c r="V264" s="102">
        <v>-46288</v>
      </c>
      <c r="W264" s="103" t="s">
        <v>6339</v>
      </c>
      <c r="X264" s="121">
        <v>43739</v>
      </c>
      <c r="Y264" s="120">
        <f t="shared" si="10"/>
        <v>34475</v>
      </c>
      <c r="Z264" s="83"/>
      <c r="AA264" s="103">
        <v>3198.56</v>
      </c>
      <c r="AB264" s="83"/>
      <c r="AC264" s="83">
        <v>14000</v>
      </c>
      <c r="AD264" s="83">
        <v>10900</v>
      </c>
      <c r="AE264" s="255" t="s">
        <v>7268</v>
      </c>
      <c r="AF264" s="133" t="s">
        <v>1886</v>
      </c>
      <c r="AG264" s="170" t="s">
        <v>7307</v>
      </c>
      <c r="AH264" s="164" t="s">
        <v>1885</v>
      </c>
      <c r="AJ264" s="31">
        <v>14000</v>
      </c>
      <c r="AK264" s="32">
        <v>10900</v>
      </c>
      <c r="AL264" s="33">
        <v>24900</v>
      </c>
      <c r="AM264" s="34">
        <v>0.8</v>
      </c>
      <c r="AN264" s="31">
        <v>11200</v>
      </c>
      <c r="AO264" s="32">
        <v>8720</v>
      </c>
      <c r="AP264" s="33">
        <v>19920</v>
      </c>
      <c r="AQ264" s="35">
        <v>21</v>
      </c>
      <c r="AR264" s="42">
        <v>0.02</v>
      </c>
      <c r="AS264" s="31">
        <v>16975.463051656716</v>
      </c>
      <c r="AT264" s="32">
        <v>14592.205957167092</v>
      </c>
      <c r="AU264" s="33">
        <v>31567.66900882381</v>
      </c>
      <c r="AV264" s="42">
        <v>0.1</v>
      </c>
      <c r="AW264" s="31">
        <v>2293.9040139891385</v>
      </c>
      <c r="AX264" s="32">
        <v>1224.3656494745792</v>
      </c>
      <c r="AY264" s="33">
        <v>3518.2696634637177</v>
      </c>
    </row>
    <row r="265" spans="1:51" x14ac:dyDescent="0.25">
      <c r="A265" t="s">
        <v>12</v>
      </c>
      <c r="B265" s="27">
        <v>194083116000</v>
      </c>
      <c r="C265" s="27" t="s">
        <v>8215</v>
      </c>
      <c r="D265">
        <v>59468</v>
      </c>
      <c r="E265" t="s">
        <v>1206</v>
      </c>
      <c r="F265" t="s">
        <v>5576</v>
      </c>
      <c r="G265" s="5" t="s">
        <v>2908</v>
      </c>
      <c r="H265" s="96" t="s">
        <v>1880</v>
      </c>
      <c r="I265" t="s">
        <v>1883</v>
      </c>
      <c r="J265" s="96" t="s">
        <v>8</v>
      </c>
      <c r="K265" s="248">
        <v>0.8</v>
      </c>
      <c r="M265" s="101">
        <v>0</v>
      </c>
      <c r="N265" s="101">
        <v>0</v>
      </c>
      <c r="O265" s="101">
        <v>0</v>
      </c>
      <c r="P265" s="101">
        <v>0</v>
      </c>
      <c r="Q265" s="101">
        <v>36384</v>
      </c>
      <c r="R265" s="101">
        <v>16500</v>
      </c>
      <c r="S265" s="101">
        <v>0</v>
      </c>
      <c r="T265" s="120">
        <f t="shared" si="8"/>
        <v>52884</v>
      </c>
      <c r="U265" s="103"/>
      <c r="V265" s="102">
        <v>-18409</v>
      </c>
      <c r="W265" s="103" t="s">
        <v>6340</v>
      </c>
      <c r="X265" s="121">
        <v>43647</v>
      </c>
      <c r="Y265" s="120">
        <f t="shared" si="10"/>
        <v>34475</v>
      </c>
      <c r="Z265" s="83"/>
      <c r="AA265" s="103">
        <v>24162.61</v>
      </c>
      <c r="AB265" s="83"/>
      <c r="AC265" s="83">
        <v>14000</v>
      </c>
      <c r="AD265" s="83">
        <v>10900</v>
      </c>
      <c r="AE265" s="255" t="s">
        <v>7268</v>
      </c>
      <c r="AF265" s="133" t="s">
        <v>1886</v>
      </c>
      <c r="AG265" s="170" t="s">
        <v>7307</v>
      </c>
      <c r="AH265" s="164" t="s">
        <v>1885</v>
      </c>
      <c r="AJ265" s="31">
        <v>14000</v>
      </c>
      <c r="AK265" s="32">
        <v>10900</v>
      </c>
      <c r="AL265" s="33">
        <v>24900</v>
      </c>
      <c r="AM265" s="34">
        <v>0.8</v>
      </c>
      <c r="AN265" s="31">
        <v>11200</v>
      </c>
      <c r="AO265" s="32">
        <v>8720</v>
      </c>
      <c r="AP265" s="33">
        <v>19920</v>
      </c>
      <c r="AQ265" s="35">
        <v>21</v>
      </c>
      <c r="AR265" s="42">
        <v>0.02</v>
      </c>
      <c r="AS265" s="31">
        <v>16975.463051656716</v>
      </c>
      <c r="AT265" s="32">
        <v>14592.205957167092</v>
      </c>
      <c r="AU265" s="33">
        <v>31567.66900882381</v>
      </c>
      <c r="AV265" s="42">
        <v>0.1</v>
      </c>
      <c r="AW265" s="31">
        <v>2293.9040139891385</v>
      </c>
      <c r="AX265" s="32">
        <v>1224.3656494745792</v>
      </c>
      <c r="AY265" s="33">
        <v>3518.2696634637177</v>
      </c>
    </row>
    <row r="266" spans="1:51" x14ac:dyDescent="0.25">
      <c r="A266" t="s">
        <v>12</v>
      </c>
      <c r="B266" s="27">
        <v>194092106000</v>
      </c>
      <c r="C266" t="s">
        <v>6336</v>
      </c>
      <c r="D266">
        <v>59513</v>
      </c>
      <c r="E266" t="s">
        <v>149</v>
      </c>
      <c r="F266" t="s">
        <v>3831</v>
      </c>
      <c r="G266" s="5" t="s">
        <v>1956</v>
      </c>
      <c r="H266" s="96" t="s">
        <v>1880</v>
      </c>
      <c r="I266" t="s">
        <v>1883</v>
      </c>
      <c r="J266" s="96" t="s">
        <v>8</v>
      </c>
      <c r="K266" s="248">
        <v>0.8</v>
      </c>
      <c r="M266" s="101">
        <v>17975</v>
      </c>
      <c r="N266" s="101">
        <v>46288</v>
      </c>
      <c r="O266" s="101">
        <v>0</v>
      </c>
      <c r="P266" s="101">
        <v>4494</v>
      </c>
      <c r="Q266" s="101">
        <v>0</v>
      </c>
      <c r="R266" s="101">
        <v>16500</v>
      </c>
      <c r="S266" s="101">
        <v>0</v>
      </c>
      <c r="T266" s="120">
        <f t="shared" si="8"/>
        <v>85257</v>
      </c>
      <c r="U266" s="103"/>
      <c r="V266" s="102">
        <v>-46288</v>
      </c>
      <c r="W266" s="103" t="s">
        <v>6339</v>
      </c>
      <c r="X266" s="121">
        <v>43739</v>
      </c>
      <c r="Y266" s="120">
        <f t="shared" si="10"/>
        <v>38969</v>
      </c>
      <c r="Z266" s="83"/>
      <c r="AA266" s="103">
        <v>9711.2900000000009</v>
      </c>
      <c r="AB266" s="83"/>
      <c r="AC266" s="83">
        <v>14000</v>
      </c>
      <c r="AD266" s="83">
        <v>10900</v>
      </c>
      <c r="AE266" s="255" t="s">
        <v>7268</v>
      </c>
      <c r="AF266" s="133" t="s">
        <v>1886</v>
      </c>
      <c r="AG266" s="170" t="s">
        <v>7307</v>
      </c>
      <c r="AH266" s="164" t="s">
        <v>1885</v>
      </c>
      <c r="AJ266" s="31">
        <v>14000</v>
      </c>
      <c r="AK266" s="32">
        <v>10900</v>
      </c>
      <c r="AL266" s="33">
        <v>24900</v>
      </c>
      <c r="AM266" s="34">
        <v>0.8</v>
      </c>
      <c r="AN266" s="31">
        <v>11200</v>
      </c>
      <c r="AO266" s="32">
        <v>8720</v>
      </c>
      <c r="AP266" s="33">
        <v>19920</v>
      </c>
      <c r="AQ266" s="35">
        <v>21</v>
      </c>
      <c r="AR266" s="42">
        <v>0.02</v>
      </c>
      <c r="AS266" s="31">
        <v>16975.463051656716</v>
      </c>
      <c r="AT266" s="32">
        <v>14592.205957167092</v>
      </c>
      <c r="AU266" s="33">
        <v>31567.66900882381</v>
      </c>
      <c r="AV266" s="42">
        <v>0.1</v>
      </c>
      <c r="AW266" s="31">
        <v>2293.9040139891385</v>
      </c>
      <c r="AX266" s="32">
        <v>1224.3656494745792</v>
      </c>
      <c r="AY266" s="33">
        <v>3518.2696634637177</v>
      </c>
    </row>
    <row r="267" spans="1:51" x14ac:dyDescent="0.25">
      <c r="A267" t="s">
        <v>12</v>
      </c>
      <c r="B267" s="27">
        <v>204090506000</v>
      </c>
      <c r="C267" t="s">
        <v>6336</v>
      </c>
      <c r="D267">
        <v>59514</v>
      </c>
      <c r="E267" t="s">
        <v>101</v>
      </c>
      <c r="F267" t="s">
        <v>4979</v>
      </c>
      <c r="G267" s="5" t="s">
        <v>1932</v>
      </c>
      <c r="H267" s="96" t="s">
        <v>1880</v>
      </c>
      <c r="I267" t="s">
        <v>1883</v>
      </c>
      <c r="J267" s="96" t="s">
        <v>8</v>
      </c>
      <c r="K267" s="248">
        <v>0.8</v>
      </c>
      <c r="M267" s="101">
        <v>0</v>
      </c>
      <c r="N267" s="101">
        <v>0</v>
      </c>
      <c r="O267" s="101">
        <v>0</v>
      </c>
      <c r="P267" s="101">
        <v>0</v>
      </c>
      <c r="Q267" s="101">
        <v>45480</v>
      </c>
      <c r="R267" s="101">
        <v>16500</v>
      </c>
      <c r="S267" s="101">
        <v>0</v>
      </c>
      <c r="T267" s="120">
        <f t="shared" si="8"/>
        <v>61980</v>
      </c>
      <c r="U267" s="103"/>
      <c r="V267" s="102">
        <v>-23011.25</v>
      </c>
      <c r="W267" s="103" t="s">
        <v>6340</v>
      </c>
      <c r="X267" s="121">
        <v>43647</v>
      </c>
      <c r="Y267" s="120">
        <f t="shared" si="10"/>
        <v>38968.75</v>
      </c>
      <c r="Z267" s="83"/>
      <c r="AA267" s="103">
        <v>1618.55</v>
      </c>
      <c r="AB267" s="83"/>
      <c r="AC267" s="83">
        <v>14000</v>
      </c>
      <c r="AD267" s="83">
        <v>10900</v>
      </c>
      <c r="AE267" s="255" t="s">
        <v>7268</v>
      </c>
      <c r="AF267" s="133" t="s">
        <v>1886</v>
      </c>
      <c r="AG267" s="170" t="s">
        <v>7307</v>
      </c>
      <c r="AH267" s="164" t="s">
        <v>1885</v>
      </c>
      <c r="AJ267" s="31">
        <v>14000</v>
      </c>
      <c r="AK267" s="32">
        <v>10900</v>
      </c>
      <c r="AL267" s="33">
        <v>24900</v>
      </c>
      <c r="AM267" s="34">
        <v>0.8</v>
      </c>
      <c r="AN267" s="31">
        <v>11200</v>
      </c>
      <c r="AO267" s="32">
        <v>8720</v>
      </c>
      <c r="AP267" s="33">
        <v>19920</v>
      </c>
      <c r="AQ267" s="35">
        <v>21</v>
      </c>
      <c r="AR267" s="42">
        <v>0.02</v>
      </c>
      <c r="AS267" s="31">
        <v>16975.463051656716</v>
      </c>
      <c r="AT267" s="32">
        <v>14592.205957167092</v>
      </c>
      <c r="AU267" s="33">
        <v>31567.66900882381</v>
      </c>
      <c r="AV267" s="42">
        <v>0.1</v>
      </c>
      <c r="AW267" s="31">
        <v>2293.9040139891385</v>
      </c>
      <c r="AX267" s="32">
        <v>1224.3656494745792</v>
      </c>
      <c r="AY267" s="33">
        <v>3518.2696634637177</v>
      </c>
    </row>
    <row r="268" spans="1:51" x14ac:dyDescent="0.25">
      <c r="A268" t="s">
        <v>12</v>
      </c>
      <c r="B268" s="27">
        <v>204090906003</v>
      </c>
      <c r="C268" t="s">
        <v>6336</v>
      </c>
      <c r="D268">
        <v>59515</v>
      </c>
      <c r="E268" t="s">
        <v>41</v>
      </c>
      <c r="F268" t="s">
        <v>4924</v>
      </c>
      <c r="G268" s="5" t="s">
        <v>1903</v>
      </c>
      <c r="H268" s="92" t="s">
        <v>1880</v>
      </c>
      <c r="I268" t="s">
        <v>1883</v>
      </c>
      <c r="J268" s="96" t="s">
        <v>8</v>
      </c>
      <c r="K268" s="248">
        <v>1</v>
      </c>
      <c r="M268" s="101">
        <v>0</v>
      </c>
      <c r="N268" s="101">
        <v>0</v>
      </c>
      <c r="O268" s="101">
        <v>0</v>
      </c>
      <c r="P268" s="101">
        <v>0</v>
      </c>
      <c r="Q268" s="101">
        <v>22468.75</v>
      </c>
      <c r="R268" s="101">
        <v>16500</v>
      </c>
      <c r="S268" s="101">
        <v>0</v>
      </c>
      <c r="T268" s="120">
        <f t="shared" si="8"/>
        <v>38968.75</v>
      </c>
      <c r="U268" s="103"/>
      <c r="V268" s="102">
        <v>-9668.75</v>
      </c>
      <c r="W268" s="103" t="s">
        <v>6338</v>
      </c>
      <c r="X268" s="121">
        <v>43770</v>
      </c>
      <c r="Y268" s="120">
        <f t="shared" si="10"/>
        <v>29300</v>
      </c>
      <c r="Z268" s="83"/>
      <c r="AA268" s="103">
        <v>0</v>
      </c>
      <c r="AB268" s="83"/>
      <c r="AC268" s="83">
        <v>2500</v>
      </c>
      <c r="AD268" s="83">
        <v>10900</v>
      </c>
      <c r="AE268" s="255" t="s">
        <v>7265</v>
      </c>
      <c r="AF268" s="133" t="s">
        <v>1886</v>
      </c>
      <c r="AG268" s="170" t="s">
        <v>7306</v>
      </c>
      <c r="AH268" s="164">
        <v>9</v>
      </c>
      <c r="AJ268" s="31">
        <v>2500</v>
      </c>
      <c r="AK268" s="32">
        <v>10900</v>
      </c>
      <c r="AL268" s="33">
        <v>13400</v>
      </c>
      <c r="AM268" s="34">
        <v>1</v>
      </c>
      <c r="AN268" s="31">
        <v>2500</v>
      </c>
      <c r="AO268" s="32">
        <v>10900</v>
      </c>
      <c r="AP268" s="33">
        <v>13400</v>
      </c>
      <c r="AQ268" s="35">
        <v>9</v>
      </c>
      <c r="AR268" s="42">
        <v>0.02</v>
      </c>
      <c r="AS268" s="31">
        <v>2987.7314215557772</v>
      </c>
      <c r="AT268" s="32">
        <v>14382.318517385307</v>
      </c>
      <c r="AU268" s="33">
        <v>17370.049938941083</v>
      </c>
      <c r="AV268" s="42">
        <v>0.1</v>
      </c>
      <c r="AW268" s="31">
        <v>1267.0897802184431</v>
      </c>
      <c r="AX268" s="32">
        <v>3787.3139750126302</v>
      </c>
      <c r="AY268" s="33">
        <v>5054.4037552310729</v>
      </c>
    </row>
    <row r="269" spans="1:51" x14ac:dyDescent="0.25">
      <c r="A269" t="s">
        <v>12</v>
      </c>
      <c r="B269" s="27">
        <v>194092906000</v>
      </c>
      <c r="C269" t="s">
        <v>6336</v>
      </c>
      <c r="D269">
        <v>59518</v>
      </c>
      <c r="E269" t="s">
        <v>169</v>
      </c>
      <c r="F269" t="s">
        <v>4978</v>
      </c>
      <c r="G269" s="5" t="s">
        <v>1967</v>
      </c>
      <c r="H269" s="96" t="s">
        <v>1880</v>
      </c>
      <c r="I269" t="s">
        <v>1883</v>
      </c>
      <c r="J269" s="96" t="s">
        <v>8</v>
      </c>
      <c r="K269" s="248">
        <v>0.8</v>
      </c>
      <c r="M269" s="101">
        <v>0</v>
      </c>
      <c r="N269" s="101">
        <v>0</v>
      </c>
      <c r="O269" s="101">
        <v>0</v>
      </c>
      <c r="P269" s="101">
        <v>0</v>
      </c>
      <c r="Q269" s="101">
        <v>45480</v>
      </c>
      <c r="R269" s="101">
        <v>16500</v>
      </c>
      <c r="S269" s="101">
        <v>0</v>
      </c>
      <c r="T269" s="120">
        <f t="shared" si="8"/>
        <v>61980</v>
      </c>
      <c r="U269" s="103"/>
      <c r="V269" s="102">
        <v>-23011.25</v>
      </c>
      <c r="W269" s="103" t="s">
        <v>6340</v>
      </c>
      <c r="X269" s="121">
        <v>43647</v>
      </c>
      <c r="Y269" s="120">
        <f t="shared" si="10"/>
        <v>38968.75</v>
      </c>
      <c r="Z269" s="83"/>
      <c r="AA269" s="103">
        <v>1618.55</v>
      </c>
      <c r="AB269" s="83"/>
      <c r="AC269" s="83">
        <v>14000</v>
      </c>
      <c r="AD269" s="83">
        <v>10900</v>
      </c>
      <c r="AE269" s="255" t="s">
        <v>7268</v>
      </c>
      <c r="AF269" s="133" t="s">
        <v>1886</v>
      </c>
      <c r="AG269" s="170" t="s">
        <v>7307</v>
      </c>
      <c r="AH269" s="164" t="s">
        <v>1885</v>
      </c>
      <c r="AJ269" s="31">
        <v>14000</v>
      </c>
      <c r="AK269" s="32">
        <v>10900</v>
      </c>
      <c r="AL269" s="33">
        <v>24900</v>
      </c>
      <c r="AM269" s="34">
        <v>0.8</v>
      </c>
      <c r="AN269" s="31">
        <v>11200</v>
      </c>
      <c r="AO269" s="32">
        <v>8720</v>
      </c>
      <c r="AP269" s="33">
        <v>19920</v>
      </c>
      <c r="AQ269" s="35">
        <v>21</v>
      </c>
      <c r="AR269" s="42">
        <v>0.02</v>
      </c>
      <c r="AS269" s="31">
        <v>16975.463051656716</v>
      </c>
      <c r="AT269" s="32">
        <v>14592.205957167092</v>
      </c>
      <c r="AU269" s="33">
        <v>31567.66900882381</v>
      </c>
      <c r="AV269" s="42">
        <v>0.1</v>
      </c>
      <c r="AW269" s="31">
        <v>2293.9040139891385</v>
      </c>
      <c r="AX269" s="32">
        <v>1224.3656494745792</v>
      </c>
      <c r="AY269" s="33">
        <v>3518.2696634637177</v>
      </c>
    </row>
    <row r="270" spans="1:51" x14ac:dyDescent="0.25">
      <c r="A270" t="s">
        <v>12</v>
      </c>
      <c r="B270" s="27">
        <v>204090406000</v>
      </c>
      <c r="C270" t="s">
        <v>6336</v>
      </c>
      <c r="D270">
        <v>59537</v>
      </c>
      <c r="E270" t="s">
        <v>97</v>
      </c>
      <c r="F270" t="s">
        <v>4977</v>
      </c>
      <c r="G270" s="5" t="s">
        <v>1930</v>
      </c>
      <c r="H270" s="96" t="s">
        <v>1880</v>
      </c>
      <c r="I270" t="s">
        <v>1883</v>
      </c>
      <c r="J270" s="96" t="s">
        <v>8</v>
      </c>
      <c r="K270" s="248">
        <v>1</v>
      </c>
      <c r="M270" s="101">
        <v>17975</v>
      </c>
      <c r="N270" s="101">
        <v>46288</v>
      </c>
      <c r="O270" s="101">
        <v>0</v>
      </c>
      <c r="P270" s="101">
        <v>4494</v>
      </c>
      <c r="Q270" s="101">
        <v>0</v>
      </c>
      <c r="R270" s="101">
        <v>16500</v>
      </c>
      <c r="S270" s="101">
        <v>0</v>
      </c>
      <c r="T270" s="120">
        <f t="shared" si="8"/>
        <v>85257</v>
      </c>
      <c r="U270" s="103"/>
      <c r="V270" s="102">
        <v>-46288</v>
      </c>
      <c r="W270" s="103" t="s">
        <v>6339</v>
      </c>
      <c r="X270" s="121">
        <v>43739</v>
      </c>
      <c r="Y270" s="120">
        <f t="shared" si="10"/>
        <v>38969</v>
      </c>
      <c r="Z270" s="83"/>
      <c r="AA270" s="103">
        <v>20732.830000000002</v>
      </c>
      <c r="AB270" s="83"/>
      <c r="AC270" s="83">
        <v>14000</v>
      </c>
      <c r="AD270" s="83">
        <v>10900</v>
      </c>
      <c r="AE270" s="255" t="s">
        <v>7268</v>
      </c>
      <c r="AF270" s="133" t="s">
        <v>1886</v>
      </c>
      <c r="AG270" s="170" t="s">
        <v>7307</v>
      </c>
      <c r="AH270" s="164" t="s">
        <v>1885</v>
      </c>
      <c r="AJ270" s="31">
        <v>14000</v>
      </c>
      <c r="AK270" s="32">
        <v>10900</v>
      </c>
      <c r="AL270" s="33">
        <v>24900</v>
      </c>
      <c r="AM270" s="34">
        <v>1</v>
      </c>
      <c r="AN270" s="31">
        <v>14000</v>
      </c>
      <c r="AO270" s="32">
        <v>10900</v>
      </c>
      <c r="AP270" s="33">
        <v>24900</v>
      </c>
      <c r="AQ270" s="35">
        <v>21</v>
      </c>
      <c r="AR270" s="42">
        <v>0.02</v>
      </c>
      <c r="AS270" s="31">
        <v>21219.328814570898</v>
      </c>
      <c r="AT270" s="32">
        <v>18240.257446458865</v>
      </c>
      <c r="AU270" s="33">
        <v>39459.586261029763</v>
      </c>
      <c r="AV270" s="42">
        <v>0.1</v>
      </c>
      <c r="AW270" s="31">
        <v>2867.3800174864232</v>
      </c>
      <c r="AX270" s="32">
        <v>1530.457061843224</v>
      </c>
      <c r="AY270" s="33">
        <v>4397.8370793296472</v>
      </c>
    </row>
    <row r="271" spans="1:51" x14ac:dyDescent="0.25">
      <c r="A271" t="s">
        <v>12</v>
      </c>
      <c r="B271" s="27">
        <v>194093406020</v>
      </c>
      <c r="C271" t="s">
        <v>6336</v>
      </c>
      <c r="D271">
        <v>59538</v>
      </c>
      <c r="E271" t="s">
        <v>348</v>
      </c>
      <c r="F271" t="s">
        <v>4976</v>
      </c>
      <c r="G271" s="5" t="s">
        <v>1981</v>
      </c>
      <c r="H271" s="96" t="s">
        <v>1880</v>
      </c>
      <c r="I271" t="s">
        <v>1883</v>
      </c>
      <c r="J271" s="96" t="s">
        <v>8</v>
      </c>
      <c r="K271" s="248">
        <v>0.8</v>
      </c>
      <c r="M271" s="101">
        <v>17975</v>
      </c>
      <c r="N271" s="101">
        <v>46288</v>
      </c>
      <c r="O271" s="101">
        <v>0</v>
      </c>
      <c r="P271" s="101">
        <v>4494</v>
      </c>
      <c r="Q271" s="101">
        <v>0</v>
      </c>
      <c r="R271" s="101">
        <v>0</v>
      </c>
      <c r="S271" s="101">
        <v>1650</v>
      </c>
      <c r="T271" s="120">
        <f t="shared" si="8"/>
        <v>70407</v>
      </c>
      <c r="U271" s="103"/>
      <c r="V271" s="102">
        <v>-46288</v>
      </c>
      <c r="W271" s="103" t="s">
        <v>6339</v>
      </c>
      <c r="X271" s="121">
        <v>43739</v>
      </c>
      <c r="Y271" s="120">
        <f t="shared" si="10"/>
        <v>24119</v>
      </c>
      <c r="Z271" s="83"/>
      <c r="AA271" s="103">
        <v>1618.55</v>
      </c>
      <c r="AB271" s="83"/>
      <c r="AC271" s="83">
        <v>14000</v>
      </c>
      <c r="AD271" s="83">
        <v>1090</v>
      </c>
      <c r="AE271" s="255" t="s">
        <v>7268</v>
      </c>
      <c r="AF271" s="133" t="s">
        <v>1886</v>
      </c>
      <c r="AG271" s="170" t="s">
        <v>7307</v>
      </c>
      <c r="AH271" s="164" t="s">
        <v>1885</v>
      </c>
      <c r="AJ271" s="31">
        <v>14000</v>
      </c>
      <c r="AK271" s="32">
        <v>1090</v>
      </c>
      <c r="AL271" s="33">
        <v>15090</v>
      </c>
      <c r="AM271" s="34">
        <v>0.8</v>
      </c>
      <c r="AN271" s="31">
        <v>11200</v>
      </c>
      <c r="AO271" s="32">
        <v>872</v>
      </c>
      <c r="AP271" s="33">
        <v>12072</v>
      </c>
      <c r="AQ271" s="35">
        <v>21</v>
      </c>
      <c r="AR271" s="42">
        <v>0.02</v>
      </c>
      <c r="AS271" s="31">
        <v>16975.463051656716</v>
      </c>
      <c r="AT271" s="32">
        <v>1459.2205957167091</v>
      </c>
      <c r="AU271" s="33">
        <v>18434.683647373426</v>
      </c>
      <c r="AV271" s="42">
        <v>0.1</v>
      </c>
      <c r="AW271" s="31">
        <v>2293.9040139891385</v>
      </c>
      <c r="AX271" s="32">
        <v>122.43656494745791</v>
      </c>
      <c r="AY271" s="33">
        <v>2416.3405789365966</v>
      </c>
    </row>
    <row r="272" spans="1:51" x14ac:dyDescent="0.25">
      <c r="A272" t="s">
        <v>12</v>
      </c>
      <c r="B272" s="27">
        <v>194093306000</v>
      </c>
      <c r="C272" t="s">
        <v>6336</v>
      </c>
      <c r="D272">
        <v>59539</v>
      </c>
      <c r="E272" t="s">
        <v>189</v>
      </c>
      <c r="F272" t="s">
        <v>4975</v>
      </c>
      <c r="G272" s="5" t="s">
        <v>1978</v>
      </c>
      <c r="H272" s="96" t="s">
        <v>1880</v>
      </c>
      <c r="I272" t="s">
        <v>1883</v>
      </c>
      <c r="J272" s="96" t="s">
        <v>8</v>
      </c>
      <c r="K272" s="248">
        <v>0.8</v>
      </c>
      <c r="M272" s="101">
        <v>17975</v>
      </c>
      <c r="N272" s="101">
        <v>46288</v>
      </c>
      <c r="O272" s="101">
        <v>0</v>
      </c>
      <c r="P272" s="101">
        <v>4494</v>
      </c>
      <c r="Q272" s="101">
        <v>0</v>
      </c>
      <c r="R272" s="101">
        <v>16500</v>
      </c>
      <c r="S272" s="101">
        <v>0</v>
      </c>
      <c r="T272" s="120">
        <f t="shared" si="8"/>
        <v>85257</v>
      </c>
      <c r="U272" s="103"/>
      <c r="V272" s="102">
        <v>-46288</v>
      </c>
      <c r="W272" s="103" t="s">
        <v>6339</v>
      </c>
      <c r="X272" s="121">
        <v>43739</v>
      </c>
      <c r="Y272" s="120">
        <f t="shared" si="10"/>
        <v>38969</v>
      </c>
      <c r="Z272" s="83"/>
      <c r="AA272" s="103">
        <v>1618.55</v>
      </c>
      <c r="AB272" s="83"/>
      <c r="AC272" s="83">
        <v>14000</v>
      </c>
      <c r="AD272" s="83">
        <v>10900</v>
      </c>
      <c r="AE272" s="255" t="s">
        <v>7268</v>
      </c>
      <c r="AF272" s="133" t="s">
        <v>1886</v>
      </c>
      <c r="AG272" s="170" t="s">
        <v>7307</v>
      </c>
      <c r="AH272" s="164" t="s">
        <v>1885</v>
      </c>
      <c r="AJ272" s="31">
        <v>14000</v>
      </c>
      <c r="AK272" s="32">
        <v>10900</v>
      </c>
      <c r="AL272" s="33">
        <v>24900</v>
      </c>
      <c r="AM272" s="34">
        <v>0.8</v>
      </c>
      <c r="AN272" s="31">
        <v>11200</v>
      </c>
      <c r="AO272" s="32">
        <v>8720</v>
      </c>
      <c r="AP272" s="33">
        <v>19920</v>
      </c>
      <c r="AQ272" s="35">
        <v>21</v>
      </c>
      <c r="AR272" s="42">
        <v>0.02</v>
      </c>
      <c r="AS272" s="31">
        <v>16975.463051656716</v>
      </c>
      <c r="AT272" s="32">
        <v>14592.205957167092</v>
      </c>
      <c r="AU272" s="33">
        <v>31567.66900882381</v>
      </c>
      <c r="AV272" s="42">
        <v>0.1</v>
      </c>
      <c r="AW272" s="31">
        <v>2293.9040139891385</v>
      </c>
      <c r="AX272" s="32">
        <v>1224.3656494745792</v>
      </c>
      <c r="AY272" s="33">
        <v>3518.2696634637177</v>
      </c>
    </row>
    <row r="273" spans="1:51" x14ac:dyDescent="0.25">
      <c r="A273" t="s">
        <v>12</v>
      </c>
      <c r="B273" s="27">
        <v>194093206000</v>
      </c>
      <c r="C273" t="s">
        <v>6336</v>
      </c>
      <c r="D273">
        <v>59827</v>
      </c>
      <c r="E273" t="s">
        <v>183</v>
      </c>
      <c r="F273" t="s">
        <v>4974</v>
      </c>
      <c r="G273" s="5" t="s">
        <v>1974</v>
      </c>
      <c r="H273" s="96" t="s">
        <v>1880</v>
      </c>
      <c r="I273" t="s">
        <v>1883</v>
      </c>
      <c r="J273" s="96" t="s">
        <v>8</v>
      </c>
      <c r="K273" s="248">
        <v>0.8</v>
      </c>
      <c r="M273" s="101">
        <v>0</v>
      </c>
      <c r="N273" s="101">
        <v>0</v>
      </c>
      <c r="O273" s="101">
        <v>0</v>
      </c>
      <c r="P273" s="101">
        <v>0</v>
      </c>
      <c r="Q273" s="101">
        <v>45480</v>
      </c>
      <c r="R273" s="101">
        <v>16500</v>
      </c>
      <c r="S273" s="101">
        <v>0</v>
      </c>
      <c r="T273" s="120">
        <f t="shared" si="8"/>
        <v>61980</v>
      </c>
      <c r="U273" s="103"/>
      <c r="V273" s="102">
        <v>-23011.25</v>
      </c>
      <c r="W273" s="103" t="s">
        <v>6340</v>
      </c>
      <c r="X273" s="121">
        <v>43647</v>
      </c>
      <c r="Y273" s="120">
        <f t="shared" si="10"/>
        <v>38968.75</v>
      </c>
      <c r="Z273" s="83"/>
      <c r="AA273" s="103">
        <v>9711.2900000000009</v>
      </c>
      <c r="AB273" s="83"/>
      <c r="AC273" s="83">
        <v>14000</v>
      </c>
      <c r="AD273" s="83">
        <v>10900</v>
      </c>
      <c r="AE273" s="255" t="s">
        <v>7268</v>
      </c>
      <c r="AF273" s="133" t="s">
        <v>1886</v>
      </c>
      <c r="AG273" s="170" t="s">
        <v>7307</v>
      </c>
      <c r="AH273" s="164" t="s">
        <v>1885</v>
      </c>
      <c r="AJ273" s="31">
        <v>14000</v>
      </c>
      <c r="AK273" s="32">
        <v>10900</v>
      </c>
      <c r="AL273" s="33">
        <v>24900</v>
      </c>
      <c r="AM273" s="34">
        <v>0.8</v>
      </c>
      <c r="AN273" s="31">
        <v>11200</v>
      </c>
      <c r="AO273" s="32">
        <v>8720</v>
      </c>
      <c r="AP273" s="33">
        <v>19920</v>
      </c>
      <c r="AQ273" s="35">
        <v>21</v>
      </c>
      <c r="AR273" s="42">
        <v>0.02</v>
      </c>
      <c r="AS273" s="31">
        <v>16975.463051656716</v>
      </c>
      <c r="AT273" s="32">
        <v>14592.205957167092</v>
      </c>
      <c r="AU273" s="33">
        <v>31567.66900882381</v>
      </c>
      <c r="AV273" s="42">
        <v>0.1</v>
      </c>
      <c r="AW273" s="31">
        <v>2293.9040139891385</v>
      </c>
      <c r="AX273" s="32">
        <v>1224.3656494745792</v>
      </c>
      <c r="AY273" s="33">
        <v>3518.2696634637177</v>
      </c>
    </row>
    <row r="274" spans="1:51" x14ac:dyDescent="0.25">
      <c r="A274" t="s">
        <v>12</v>
      </c>
      <c r="B274" s="27">
        <v>194091606000</v>
      </c>
      <c r="C274" t="s">
        <v>6336</v>
      </c>
      <c r="D274">
        <v>59828</v>
      </c>
      <c r="E274" t="s">
        <v>131</v>
      </c>
      <c r="F274" t="s">
        <v>4973</v>
      </c>
      <c r="G274" s="5" t="s">
        <v>1946</v>
      </c>
      <c r="H274" s="96" t="s">
        <v>1880</v>
      </c>
      <c r="I274" t="s">
        <v>1883</v>
      </c>
      <c r="J274" s="96" t="s">
        <v>8</v>
      </c>
      <c r="K274" s="248">
        <v>0.8</v>
      </c>
      <c r="M274" s="101">
        <v>17975</v>
      </c>
      <c r="N274" s="101">
        <v>46288</v>
      </c>
      <c r="O274" s="101">
        <v>0</v>
      </c>
      <c r="P274" s="101">
        <v>4494</v>
      </c>
      <c r="Q274" s="101">
        <v>0</v>
      </c>
      <c r="R274" s="101">
        <v>16500</v>
      </c>
      <c r="S274" s="101">
        <v>0</v>
      </c>
      <c r="T274" s="120">
        <f t="shared" si="8"/>
        <v>85257</v>
      </c>
      <c r="U274" s="103"/>
      <c r="V274" s="102">
        <v>-46288</v>
      </c>
      <c r="W274" s="103" t="s">
        <v>6339</v>
      </c>
      <c r="X274" s="121">
        <v>43739</v>
      </c>
      <c r="Y274" s="120">
        <f t="shared" si="10"/>
        <v>38969</v>
      </c>
      <c r="Z274" s="83"/>
      <c r="AA274" s="103">
        <v>1618.55</v>
      </c>
      <c r="AB274" s="83"/>
      <c r="AC274" s="83">
        <v>14000</v>
      </c>
      <c r="AD274" s="83">
        <v>10900</v>
      </c>
      <c r="AE274" s="255" t="s">
        <v>7268</v>
      </c>
      <c r="AF274" s="133" t="s">
        <v>1886</v>
      </c>
      <c r="AG274" s="170" t="s">
        <v>7307</v>
      </c>
      <c r="AH274" s="164" t="s">
        <v>1885</v>
      </c>
      <c r="AJ274" s="31">
        <v>14000</v>
      </c>
      <c r="AK274" s="32">
        <v>10900</v>
      </c>
      <c r="AL274" s="33">
        <v>24900</v>
      </c>
      <c r="AM274" s="34">
        <v>0.8</v>
      </c>
      <c r="AN274" s="31">
        <v>11200</v>
      </c>
      <c r="AO274" s="32">
        <v>8720</v>
      </c>
      <c r="AP274" s="33">
        <v>19920</v>
      </c>
      <c r="AQ274" s="35">
        <v>21</v>
      </c>
      <c r="AR274" s="42">
        <v>0.02</v>
      </c>
      <c r="AS274" s="31">
        <v>16975.463051656716</v>
      </c>
      <c r="AT274" s="32">
        <v>14592.205957167092</v>
      </c>
      <c r="AU274" s="33">
        <v>31567.66900882381</v>
      </c>
      <c r="AV274" s="42">
        <v>0.1</v>
      </c>
      <c r="AW274" s="31">
        <v>2293.9040139891385</v>
      </c>
      <c r="AX274" s="32">
        <v>1224.3656494745792</v>
      </c>
      <c r="AY274" s="33">
        <v>3518.2696634637177</v>
      </c>
    </row>
    <row r="275" spans="1:51" x14ac:dyDescent="0.25">
      <c r="A275" t="s">
        <v>12</v>
      </c>
      <c r="B275" s="27">
        <v>214062806002</v>
      </c>
      <c r="C275" t="s">
        <v>6336</v>
      </c>
      <c r="D275">
        <v>60304</v>
      </c>
      <c r="E275" t="s">
        <v>168</v>
      </c>
      <c r="F275" t="s">
        <v>5029</v>
      </c>
      <c r="G275" s="5" t="s">
        <v>1966</v>
      </c>
      <c r="H275" s="92" t="s">
        <v>1880</v>
      </c>
      <c r="I275" t="s">
        <v>1883</v>
      </c>
      <c r="J275" s="96" t="s">
        <v>8</v>
      </c>
      <c r="K275" s="248">
        <v>1</v>
      </c>
      <c r="M275" s="101">
        <v>0</v>
      </c>
      <c r="N275" s="101">
        <v>0</v>
      </c>
      <c r="O275" s="101">
        <v>0</v>
      </c>
      <c r="P275" s="101">
        <v>0</v>
      </c>
      <c r="Q275" s="101">
        <v>0</v>
      </c>
      <c r="R275" s="101">
        <v>16500</v>
      </c>
      <c r="S275" s="101">
        <v>0</v>
      </c>
      <c r="T275" s="120">
        <f t="shared" si="8"/>
        <v>16500</v>
      </c>
      <c r="U275" s="102"/>
      <c r="V275" s="102"/>
      <c r="W275" s="103"/>
      <c r="X275" s="121"/>
      <c r="Y275" s="120">
        <v>16500</v>
      </c>
      <c r="Z275" s="83"/>
      <c r="AA275" s="103">
        <v>0</v>
      </c>
      <c r="AB275" s="83"/>
      <c r="AC275" s="83">
        <v>0</v>
      </c>
      <c r="AD275" s="83">
        <v>10900</v>
      </c>
      <c r="AE275" s="255" t="s">
        <v>7273</v>
      </c>
      <c r="AF275" s="133" t="s">
        <v>1886</v>
      </c>
      <c r="AG275" s="170" t="s">
        <v>7308</v>
      </c>
      <c r="AH275" s="164">
        <v>9</v>
      </c>
      <c r="AJ275" s="31">
        <v>0</v>
      </c>
      <c r="AK275" s="32">
        <v>10900</v>
      </c>
      <c r="AL275" s="33">
        <v>10900</v>
      </c>
      <c r="AM275" s="34">
        <v>1</v>
      </c>
      <c r="AN275" s="31">
        <v>0</v>
      </c>
      <c r="AO275" s="32">
        <v>10900</v>
      </c>
      <c r="AP275" s="33">
        <v>10900</v>
      </c>
      <c r="AQ275" s="35">
        <v>9</v>
      </c>
      <c r="AR275" s="42">
        <v>0.02</v>
      </c>
      <c r="AS275" s="31">
        <v>0</v>
      </c>
      <c r="AT275" s="32">
        <v>14382.318517385307</v>
      </c>
      <c r="AU275" s="33">
        <v>14382.318517385307</v>
      </c>
      <c r="AV275" s="42">
        <v>0.1</v>
      </c>
      <c r="AW275" s="31">
        <v>0</v>
      </c>
      <c r="AX275" s="32">
        <v>3787.3139750126302</v>
      </c>
      <c r="AY275" s="33">
        <v>3787.3139750126302</v>
      </c>
    </row>
    <row r="276" spans="1:51" x14ac:dyDescent="0.25">
      <c r="A276" t="s">
        <v>12</v>
      </c>
      <c r="B276" s="27">
        <v>214080306000</v>
      </c>
      <c r="C276" t="s">
        <v>6336</v>
      </c>
      <c r="D276">
        <v>64160</v>
      </c>
      <c r="E276" t="s">
        <v>95</v>
      </c>
      <c r="F276" t="s">
        <v>4907</v>
      </c>
      <c r="G276" s="5" t="s">
        <v>1915</v>
      </c>
      <c r="H276" s="248" t="s">
        <v>1880</v>
      </c>
      <c r="I276" t="s">
        <v>1883</v>
      </c>
      <c r="J276" s="96" t="s">
        <v>8</v>
      </c>
      <c r="K276" s="248">
        <v>1</v>
      </c>
      <c r="M276" s="101">
        <v>0</v>
      </c>
      <c r="N276" s="101">
        <v>0</v>
      </c>
      <c r="O276" s="101">
        <v>0</v>
      </c>
      <c r="P276" s="101">
        <v>0</v>
      </c>
      <c r="Q276" s="101">
        <v>12800</v>
      </c>
      <c r="R276" s="101">
        <v>16500</v>
      </c>
      <c r="S276" s="101">
        <v>0</v>
      </c>
      <c r="T276" s="120">
        <f t="shared" si="8"/>
        <v>29300</v>
      </c>
      <c r="U276" s="102"/>
      <c r="V276" s="102"/>
      <c r="W276" s="103"/>
      <c r="X276" s="121"/>
      <c r="Y276" s="120">
        <v>29300</v>
      </c>
      <c r="Z276" s="83"/>
      <c r="AA276" s="103">
        <v>0</v>
      </c>
      <c r="AB276" s="83"/>
      <c r="AC276" s="83">
        <v>14000</v>
      </c>
      <c r="AD276" s="83">
        <v>10900</v>
      </c>
      <c r="AE276" s="255" t="s">
        <v>7268</v>
      </c>
      <c r="AF276" s="133" t="s">
        <v>1886</v>
      </c>
      <c r="AG276" s="170" t="s">
        <v>7336</v>
      </c>
      <c r="AH276" s="164">
        <v>8</v>
      </c>
      <c r="AJ276" s="31">
        <v>14000</v>
      </c>
      <c r="AK276" s="32">
        <v>10900</v>
      </c>
      <c r="AL276" s="33">
        <v>24900</v>
      </c>
      <c r="AM276" s="34">
        <v>1</v>
      </c>
      <c r="AN276" s="31">
        <v>14000</v>
      </c>
      <c r="AO276" s="32">
        <v>10900</v>
      </c>
      <c r="AP276" s="33">
        <v>24900</v>
      </c>
      <c r="AQ276" s="35">
        <v>8</v>
      </c>
      <c r="AR276" s="42">
        <v>0.02</v>
      </c>
      <c r="AS276" s="31">
        <v>16403.231334031716</v>
      </c>
      <c r="AT276" s="32">
        <v>14100.312271946377</v>
      </c>
      <c r="AU276" s="33">
        <v>30503.543605978091</v>
      </c>
      <c r="AV276" s="42">
        <v>0.1</v>
      </c>
      <c r="AW276" s="31">
        <v>7652.2284766133425</v>
      </c>
      <c r="AX276" s="32">
        <v>4084.3582083469541</v>
      </c>
      <c r="AY276" s="33">
        <v>11736.586684960297</v>
      </c>
    </row>
    <row r="277" spans="1:51" x14ac:dyDescent="0.25">
      <c r="A277" t="s">
        <v>12</v>
      </c>
      <c r="B277" s="27">
        <v>204090106000</v>
      </c>
      <c r="C277" s="27" t="s">
        <v>8215</v>
      </c>
      <c r="D277">
        <v>66862</v>
      </c>
      <c r="E277" t="s">
        <v>550</v>
      </c>
      <c r="F277" t="s">
        <v>5693</v>
      </c>
      <c r="G277" s="5" t="s">
        <v>2231</v>
      </c>
      <c r="H277" s="96" t="s">
        <v>1880</v>
      </c>
      <c r="I277" t="s">
        <v>1883</v>
      </c>
      <c r="J277" s="96" t="s">
        <v>8</v>
      </c>
      <c r="K277" s="248">
        <v>0.8</v>
      </c>
      <c r="M277" s="101">
        <v>17975</v>
      </c>
      <c r="N277" s="101">
        <v>46288</v>
      </c>
      <c r="O277" s="101">
        <v>0</v>
      </c>
      <c r="P277" s="101">
        <v>0</v>
      </c>
      <c r="Q277" s="101">
        <v>0</v>
      </c>
      <c r="R277" s="101">
        <v>16500</v>
      </c>
      <c r="S277" s="101">
        <v>0</v>
      </c>
      <c r="T277" s="120">
        <f t="shared" si="8"/>
        <v>80763</v>
      </c>
      <c r="U277" s="103"/>
      <c r="V277" s="102">
        <v>-46288</v>
      </c>
      <c r="W277" s="103" t="s">
        <v>6339</v>
      </c>
      <c r="X277" s="121">
        <v>43739</v>
      </c>
      <c r="Y277" s="120">
        <f t="shared" ref="Y277:Y283" si="11">T277+V277</f>
        <v>34475</v>
      </c>
      <c r="Z277" s="83"/>
      <c r="AA277" s="103">
        <v>3198.56</v>
      </c>
      <c r="AB277" s="83"/>
      <c r="AC277" s="83">
        <v>14000</v>
      </c>
      <c r="AD277" s="83">
        <v>10900</v>
      </c>
      <c r="AE277" s="255" t="s">
        <v>7268</v>
      </c>
      <c r="AF277" s="133" t="s">
        <v>1886</v>
      </c>
      <c r="AG277" s="170" t="s">
        <v>7307</v>
      </c>
      <c r="AH277" s="164" t="s">
        <v>1885</v>
      </c>
      <c r="AJ277" s="31">
        <v>14000</v>
      </c>
      <c r="AK277" s="32">
        <v>10900</v>
      </c>
      <c r="AL277" s="33">
        <v>24900</v>
      </c>
      <c r="AM277" s="34">
        <v>0.8</v>
      </c>
      <c r="AN277" s="31">
        <v>11200</v>
      </c>
      <c r="AO277" s="32">
        <v>8720</v>
      </c>
      <c r="AP277" s="33">
        <v>19920</v>
      </c>
      <c r="AQ277" s="35">
        <v>21</v>
      </c>
      <c r="AR277" s="42">
        <v>0.02</v>
      </c>
      <c r="AS277" s="31">
        <v>16975.463051656716</v>
      </c>
      <c r="AT277" s="32">
        <v>14592.205957167092</v>
      </c>
      <c r="AU277" s="33">
        <v>31567.66900882381</v>
      </c>
      <c r="AV277" s="42">
        <v>0.1</v>
      </c>
      <c r="AW277" s="31">
        <v>2293.9040139891385</v>
      </c>
      <c r="AX277" s="32">
        <v>1224.3656494745792</v>
      </c>
      <c r="AY277" s="33">
        <v>3518.2696634637177</v>
      </c>
    </row>
    <row r="278" spans="1:51" x14ac:dyDescent="0.25">
      <c r="A278" t="s">
        <v>12</v>
      </c>
      <c r="B278" s="27">
        <v>194093606000</v>
      </c>
      <c r="C278" s="27" t="s">
        <v>8215</v>
      </c>
      <c r="D278">
        <v>66863</v>
      </c>
      <c r="E278" t="s">
        <v>625</v>
      </c>
      <c r="F278" t="s">
        <v>5692</v>
      </c>
      <c r="G278" s="5" t="s">
        <v>2311</v>
      </c>
      <c r="H278" s="96" t="s">
        <v>1880</v>
      </c>
      <c r="I278" t="s">
        <v>1883</v>
      </c>
      <c r="J278" s="96" t="s">
        <v>8</v>
      </c>
      <c r="K278" s="248">
        <v>0.8</v>
      </c>
      <c r="M278" s="101">
        <v>17975</v>
      </c>
      <c r="N278" s="101">
        <v>46288</v>
      </c>
      <c r="O278" s="101">
        <v>0</v>
      </c>
      <c r="P278" s="101">
        <v>0</v>
      </c>
      <c r="Q278" s="101">
        <v>0</v>
      </c>
      <c r="R278" s="101">
        <v>16500</v>
      </c>
      <c r="S278" s="101">
        <v>0</v>
      </c>
      <c r="T278" s="120">
        <f t="shared" si="8"/>
        <v>80763</v>
      </c>
      <c r="U278" s="103"/>
      <c r="V278" s="102">
        <v>-46288</v>
      </c>
      <c r="W278" s="103" t="s">
        <v>6339</v>
      </c>
      <c r="X278" s="121">
        <v>43739</v>
      </c>
      <c r="Y278" s="120">
        <f t="shared" si="11"/>
        <v>34475</v>
      </c>
      <c r="Z278" s="83"/>
      <c r="AA278" s="103">
        <v>1618.55</v>
      </c>
      <c r="AB278" s="83"/>
      <c r="AC278" s="83">
        <v>14000</v>
      </c>
      <c r="AD278" s="83">
        <v>10900</v>
      </c>
      <c r="AE278" s="255" t="s">
        <v>7268</v>
      </c>
      <c r="AF278" s="133" t="s">
        <v>1886</v>
      </c>
      <c r="AG278" s="170" t="s">
        <v>7307</v>
      </c>
      <c r="AH278" s="164" t="s">
        <v>1885</v>
      </c>
      <c r="AJ278" s="31">
        <v>14000</v>
      </c>
      <c r="AK278" s="32">
        <v>10900</v>
      </c>
      <c r="AL278" s="33">
        <v>24900</v>
      </c>
      <c r="AM278" s="34">
        <v>0.8</v>
      </c>
      <c r="AN278" s="31">
        <v>11200</v>
      </c>
      <c r="AO278" s="32">
        <v>8720</v>
      </c>
      <c r="AP278" s="33">
        <v>19920</v>
      </c>
      <c r="AQ278" s="35">
        <v>21</v>
      </c>
      <c r="AR278" s="42">
        <v>0.02</v>
      </c>
      <c r="AS278" s="31">
        <v>16975.463051656716</v>
      </c>
      <c r="AT278" s="32">
        <v>14592.205957167092</v>
      </c>
      <c r="AU278" s="33">
        <v>31567.66900882381</v>
      </c>
      <c r="AV278" s="42">
        <v>0.1</v>
      </c>
      <c r="AW278" s="31">
        <v>2293.9040139891385</v>
      </c>
      <c r="AX278" s="32">
        <v>1224.3656494745792</v>
      </c>
      <c r="AY278" s="33">
        <v>3518.2696634637177</v>
      </c>
    </row>
    <row r="279" spans="1:51" x14ac:dyDescent="0.25">
      <c r="A279" t="s">
        <v>12</v>
      </c>
      <c r="B279" s="27">
        <v>194091016000</v>
      </c>
      <c r="C279" s="27" t="s">
        <v>8215</v>
      </c>
      <c r="D279">
        <v>66864</v>
      </c>
      <c r="E279" t="s">
        <v>1148</v>
      </c>
      <c r="F279" t="s">
        <v>5575</v>
      </c>
      <c r="G279" s="5" t="s">
        <v>2849</v>
      </c>
      <c r="H279" s="96" t="s">
        <v>1880</v>
      </c>
      <c r="I279" t="s">
        <v>1883</v>
      </c>
      <c r="J279" s="96" t="s">
        <v>8</v>
      </c>
      <c r="K279" s="248">
        <v>0.8</v>
      </c>
      <c r="M279" s="101">
        <v>0</v>
      </c>
      <c r="N279" s="101">
        <v>0</v>
      </c>
      <c r="O279" s="101">
        <v>0</v>
      </c>
      <c r="P279" s="101">
        <v>0</v>
      </c>
      <c r="Q279" s="101">
        <v>36384</v>
      </c>
      <c r="R279" s="101">
        <v>16500</v>
      </c>
      <c r="S279" s="101">
        <v>0</v>
      </c>
      <c r="T279" s="120">
        <f t="shared" si="8"/>
        <v>52884</v>
      </c>
      <c r="U279" s="103"/>
      <c r="V279" s="102">
        <v>-18409</v>
      </c>
      <c r="W279" s="103" t="s">
        <v>6340</v>
      </c>
      <c r="X279" s="121">
        <v>43647</v>
      </c>
      <c r="Y279" s="120">
        <f t="shared" si="11"/>
        <v>34475</v>
      </c>
      <c r="Z279" s="83"/>
      <c r="AA279" s="103">
        <v>11291.3</v>
      </c>
      <c r="AB279" s="83"/>
      <c r="AC279" s="83">
        <v>14000</v>
      </c>
      <c r="AD279" s="83">
        <v>10900</v>
      </c>
      <c r="AE279" s="255" t="s">
        <v>7268</v>
      </c>
      <c r="AF279" s="133" t="s">
        <v>1886</v>
      </c>
      <c r="AG279" s="170" t="s">
        <v>7307</v>
      </c>
      <c r="AH279" s="164" t="s">
        <v>1885</v>
      </c>
      <c r="AJ279" s="31">
        <v>14000</v>
      </c>
      <c r="AK279" s="32">
        <v>10900</v>
      </c>
      <c r="AL279" s="33">
        <v>24900</v>
      </c>
      <c r="AM279" s="34">
        <v>0.8</v>
      </c>
      <c r="AN279" s="31">
        <v>11200</v>
      </c>
      <c r="AO279" s="32">
        <v>8720</v>
      </c>
      <c r="AP279" s="33">
        <v>19920</v>
      </c>
      <c r="AQ279" s="35">
        <v>21</v>
      </c>
      <c r="AR279" s="42">
        <v>0.02</v>
      </c>
      <c r="AS279" s="31">
        <v>16975.463051656716</v>
      </c>
      <c r="AT279" s="32">
        <v>14592.205957167092</v>
      </c>
      <c r="AU279" s="33">
        <v>31567.66900882381</v>
      </c>
      <c r="AV279" s="42">
        <v>0.1</v>
      </c>
      <c r="AW279" s="31">
        <v>2293.9040139891385</v>
      </c>
      <c r="AX279" s="32">
        <v>1224.3656494745792</v>
      </c>
      <c r="AY279" s="33">
        <v>3518.2696634637177</v>
      </c>
    </row>
    <row r="280" spans="1:51" x14ac:dyDescent="0.25">
      <c r="A280" t="s">
        <v>12</v>
      </c>
      <c r="B280" s="27">
        <v>194093516000</v>
      </c>
      <c r="C280" s="27" t="s">
        <v>8215</v>
      </c>
      <c r="D280">
        <v>66865</v>
      </c>
      <c r="E280" t="s">
        <v>1220</v>
      </c>
      <c r="F280" t="s">
        <v>5691</v>
      </c>
      <c r="G280" s="5" t="s">
        <v>2922</v>
      </c>
      <c r="H280" s="96" t="s">
        <v>1880</v>
      </c>
      <c r="I280" t="s">
        <v>1883</v>
      </c>
      <c r="J280" s="96" t="s">
        <v>8</v>
      </c>
      <c r="K280" s="248">
        <v>0.8</v>
      </c>
      <c r="M280" s="101">
        <v>17975</v>
      </c>
      <c r="N280" s="101">
        <v>46288</v>
      </c>
      <c r="O280" s="101">
        <v>0</v>
      </c>
      <c r="P280" s="101">
        <v>0</v>
      </c>
      <c r="Q280" s="101">
        <v>0</v>
      </c>
      <c r="R280" s="101">
        <v>16500</v>
      </c>
      <c r="S280" s="101">
        <v>0</v>
      </c>
      <c r="T280" s="120">
        <f t="shared" si="8"/>
        <v>80763</v>
      </c>
      <c r="U280" s="103"/>
      <c r="V280" s="102">
        <v>-46288</v>
      </c>
      <c r="W280" s="103" t="s">
        <v>6339</v>
      </c>
      <c r="X280" s="121">
        <v>43739</v>
      </c>
      <c r="Y280" s="120">
        <f t="shared" si="11"/>
        <v>34475</v>
      </c>
      <c r="Z280" s="83"/>
      <c r="AA280" s="103">
        <v>20732.830000000002</v>
      </c>
      <c r="AB280" s="83"/>
      <c r="AC280" s="83">
        <v>14000</v>
      </c>
      <c r="AD280" s="83">
        <v>10900</v>
      </c>
      <c r="AE280" s="255" t="s">
        <v>7268</v>
      </c>
      <c r="AF280" s="133" t="s">
        <v>1886</v>
      </c>
      <c r="AG280" s="170" t="s">
        <v>7307</v>
      </c>
      <c r="AH280" s="164" t="s">
        <v>1885</v>
      </c>
      <c r="AJ280" s="31">
        <v>14000</v>
      </c>
      <c r="AK280" s="32">
        <v>10900</v>
      </c>
      <c r="AL280" s="33">
        <v>24900</v>
      </c>
      <c r="AM280" s="34">
        <v>0.8</v>
      </c>
      <c r="AN280" s="31">
        <v>11200</v>
      </c>
      <c r="AO280" s="32">
        <v>8720</v>
      </c>
      <c r="AP280" s="33">
        <v>19920</v>
      </c>
      <c r="AQ280" s="35">
        <v>21</v>
      </c>
      <c r="AR280" s="42">
        <v>0.02</v>
      </c>
      <c r="AS280" s="31">
        <v>16975.463051656716</v>
      </c>
      <c r="AT280" s="32">
        <v>14592.205957167092</v>
      </c>
      <c r="AU280" s="33">
        <v>31567.66900882381</v>
      </c>
      <c r="AV280" s="42">
        <v>0.1</v>
      </c>
      <c r="AW280" s="31">
        <v>2293.9040139891385</v>
      </c>
      <c r="AX280" s="32">
        <v>1224.3656494745792</v>
      </c>
      <c r="AY280" s="33">
        <v>3518.2696634637177</v>
      </c>
    </row>
    <row r="281" spans="1:51" x14ac:dyDescent="0.25">
      <c r="A281" t="s">
        <v>12</v>
      </c>
      <c r="B281" s="27">
        <v>194093616000</v>
      </c>
      <c r="C281" s="27" t="s">
        <v>8215</v>
      </c>
      <c r="D281">
        <v>66866</v>
      </c>
      <c r="E281" t="s">
        <v>1224</v>
      </c>
      <c r="F281" t="s">
        <v>5574</v>
      </c>
      <c r="G281" s="5" t="s">
        <v>2926</v>
      </c>
      <c r="H281" s="96" t="s">
        <v>1880</v>
      </c>
      <c r="I281" t="s">
        <v>1883</v>
      </c>
      <c r="J281" s="96" t="s">
        <v>8</v>
      </c>
      <c r="K281" s="248">
        <v>0.8</v>
      </c>
      <c r="M281" s="101">
        <v>0</v>
      </c>
      <c r="N281" s="101">
        <v>0</v>
      </c>
      <c r="O281" s="101">
        <v>0</v>
      </c>
      <c r="P281" s="101">
        <v>0</v>
      </c>
      <c r="Q281" s="101">
        <v>36384</v>
      </c>
      <c r="R281" s="101">
        <v>16500</v>
      </c>
      <c r="S281" s="101">
        <v>0</v>
      </c>
      <c r="T281" s="120">
        <f t="shared" si="8"/>
        <v>52884</v>
      </c>
      <c r="U281" s="103"/>
      <c r="V281" s="102">
        <v>-18409</v>
      </c>
      <c r="W281" s="103" t="s">
        <v>6340</v>
      </c>
      <c r="X281" s="121">
        <v>43647</v>
      </c>
      <c r="Y281" s="120">
        <f t="shared" si="11"/>
        <v>34475</v>
      </c>
      <c r="Z281" s="83"/>
      <c r="AA281" s="103">
        <v>51099.87</v>
      </c>
      <c r="AB281" s="83"/>
      <c r="AC281" s="83">
        <v>14000</v>
      </c>
      <c r="AD281" s="83">
        <v>10900</v>
      </c>
      <c r="AE281" s="255" t="s">
        <v>7268</v>
      </c>
      <c r="AF281" s="133" t="s">
        <v>1886</v>
      </c>
      <c r="AG281" s="170" t="s">
        <v>7307</v>
      </c>
      <c r="AH281" s="164" t="s">
        <v>1885</v>
      </c>
      <c r="AJ281" s="31">
        <v>14000</v>
      </c>
      <c r="AK281" s="32">
        <v>10900</v>
      </c>
      <c r="AL281" s="33">
        <v>24900</v>
      </c>
      <c r="AM281" s="34">
        <v>0.8</v>
      </c>
      <c r="AN281" s="31">
        <v>11200</v>
      </c>
      <c r="AO281" s="32">
        <v>8720</v>
      </c>
      <c r="AP281" s="33">
        <v>19920</v>
      </c>
      <c r="AQ281" s="35">
        <v>21</v>
      </c>
      <c r="AR281" s="42">
        <v>0.02</v>
      </c>
      <c r="AS281" s="31">
        <v>16975.463051656716</v>
      </c>
      <c r="AT281" s="32">
        <v>14592.205957167092</v>
      </c>
      <c r="AU281" s="33">
        <v>31567.66900882381</v>
      </c>
      <c r="AV281" s="42">
        <v>0.1</v>
      </c>
      <c r="AW281" s="31">
        <v>2293.9040139891385</v>
      </c>
      <c r="AX281" s="32">
        <v>1224.3656494745792</v>
      </c>
      <c r="AY281" s="33">
        <v>3518.2696634637177</v>
      </c>
    </row>
    <row r="282" spans="1:51" x14ac:dyDescent="0.25">
      <c r="A282" t="s">
        <v>12</v>
      </c>
      <c r="B282" s="27">
        <v>194091116000</v>
      </c>
      <c r="C282" s="27" t="s">
        <v>8215</v>
      </c>
      <c r="D282">
        <v>66889</v>
      </c>
      <c r="E282" t="s">
        <v>1149</v>
      </c>
      <c r="F282" t="s">
        <v>5690</v>
      </c>
      <c r="G282" s="5" t="s">
        <v>2850</v>
      </c>
      <c r="H282" s="96" t="s">
        <v>1880</v>
      </c>
      <c r="I282" t="s">
        <v>1883</v>
      </c>
      <c r="J282" s="96" t="s">
        <v>8</v>
      </c>
      <c r="K282" s="248">
        <v>0.8</v>
      </c>
      <c r="M282" s="101">
        <v>17975</v>
      </c>
      <c r="N282" s="101">
        <v>46288</v>
      </c>
      <c r="O282" s="101">
        <v>0</v>
      </c>
      <c r="P282" s="101">
        <v>0</v>
      </c>
      <c r="Q282" s="101">
        <v>0</v>
      </c>
      <c r="R282" s="101">
        <v>16500</v>
      </c>
      <c r="S282" s="101">
        <v>0</v>
      </c>
      <c r="T282" s="120">
        <f t="shared" si="8"/>
        <v>80763</v>
      </c>
      <c r="U282" s="103"/>
      <c r="V282" s="102">
        <v>-46288</v>
      </c>
      <c r="W282" s="103" t="s">
        <v>6339</v>
      </c>
      <c r="X282" s="121">
        <v>43739</v>
      </c>
      <c r="Y282" s="120">
        <f t="shared" si="11"/>
        <v>34475</v>
      </c>
      <c r="Z282" s="83"/>
      <c r="AA282" s="103">
        <v>28864.1</v>
      </c>
      <c r="AB282" s="83"/>
      <c r="AC282" s="83">
        <v>14000</v>
      </c>
      <c r="AD282" s="83">
        <v>10900</v>
      </c>
      <c r="AE282" s="255" t="s">
        <v>7268</v>
      </c>
      <c r="AF282" s="133" t="s">
        <v>1886</v>
      </c>
      <c r="AG282" s="170" t="s">
        <v>7307</v>
      </c>
      <c r="AH282" s="164" t="s">
        <v>1885</v>
      </c>
      <c r="AJ282" s="31">
        <v>14000</v>
      </c>
      <c r="AK282" s="32">
        <v>10900</v>
      </c>
      <c r="AL282" s="33">
        <v>24900</v>
      </c>
      <c r="AM282" s="34">
        <v>0.8</v>
      </c>
      <c r="AN282" s="31">
        <v>11200</v>
      </c>
      <c r="AO282" s="32">
        <v>8720</v>
      </c>
      <c r="AP282" s="33">
        <v>19920</v>
      </c>
      <c r="AQ282" s="35">
        <v>21</v>
      </c>
      <c r="AR282" s="42">
        <v>0.02</v>
      </c>
      <c r="AS282" s="31">
        <v>16975.463051656716</v>
      </c>
      <c r="AT282" s="32">
        <v>14592.205957167092</v>
      </c>
      <c r="AU282" s="33">
        <v>31567.66900882381</v>
      </c>
      <c r="AV282" s="42">
        <v>0.1</v>
      </c>
      <c r="AW282" s="31">
        <v>2293.9040139891385</v>
      </c>
      <c r="AX282" s="32">
        <v>1224.3656494745792</v>
      </c>
      <c r="AY282" s="33">
        <v>3518.2696634637177</v>
      </c>
    </row>
    <row r="283" spans="1:51" x14ac:dyDescent="0.25">
      <c r="A283" t="s">
        <v>12</v>
      </c>
      <c r="B283" s="27">
        <v>194092306000</v>
      </c>
      <c r="C283" t="s">
        <v>6336</v>
      </c>
      <c r="D283">
        <v>66890</v>
      </c>
      <c r="E283" t="s">
        <v>155</v>
      </c>
      <c r="F283" t="s">
        <v>4970</v>
      </c>
      <c r="G283" s="5" t="s">
        <v>1960</v>
      </c>
      <c r="H283" s="96" t="s">
        <v>1880</v>
      </c>
      <c r="I283" t="s">
        <v>1883</v>
      </c>
      <c r="J283" s="96" t="s">
        <v>8</v>
      </c>
      <c r="K283" s="248">
        <v>0.8</v>
      </c>
      <c r="M283" s="101">
        <v>17975</v>
      </c>
      <c r="N283" s="101">
        <v>46288</v>
      </c>
      <c r="O283" s="101">
        <v>0</v>
      </c>
      <c r="P283" s="101">
        <v>4494</v>
      </c>
      <c r="Q283" s="101">
        <v>0</v>
      </c>
      <c r="R283" s="101">
        <v>16500</v>
      </c>
      <c r="S283" s="101">
        <v>0</v>
      </c>
      <c r="T283" s="120">
        <f t="shared" si="8"/>
        <v>85257</v>
      </c>
      <c r="U283" s="103"/>
      <c r="V283" s="102">
        <v>-46288</v>
      </c>
      <c r="W283" s="103" t="s">
        <v>6339</v>
      </c>
      <c r="X283" s="121">
        <v>43739</v>
      </c>
      <c r="Y283" s="120">
        <f t="shared" si="11"/>
        <v>38969</v>
      </c>
      <c r="Z283" s="83"/>
      <c r="AA283" s="103">
        <v>6589.8</v>
      </c>
      <c r="AB283" s="83"/>
      <c r="AC283" s="83">
        <v>14000</v>
      </c>
      <c r="AD283" s="83">
        <v>10900</v>
      </c>
      <c r="AE283" s="255" t="s">
        <v>7268</v>
      </c>
      <c r="AF283" s="133" t="s">
        <v>1886</v>
      </c>
      <c r="AG283" s="170" t="s">
        <v>7307</v>
      </c>
      <c r="AH283" s="164" t="s">
        <v>1885</v>
      </c>
      <c r="AJ283" s="31">
        <v>14000</v>
      </c>
      <c r="AK283" s="32">
        <v>10900</v>
      </c>
      <c r="AL283" s="33">
        <v>24900</v>
      </c>
      <c r="AM283" s="34">
        <v>0.8</v>
      </c>
      <c r="AN283" s="31">
        <v>11200</v>
      </c>
      <c r="AO283" s="32">
        <v>8720</v>
      </c>
      <c r="AP283" s="33">
        <v>19920</v>
      </c>
      <c r="AQ283" s="35">
        <v>21</v>
      </c>
      <c r="AR283" s="42">
        <v>0.02</v>
      </c>
      <c r="AS283" s="31">
        <v>16975.463051656716</v>
      </c>
      <c r="AT283" s="32">
        <v>14592.205957167092</v>
      </c>
      <c r="AU283" s="33">
        <v>31567.66900882381</v>
      </c>
      <c r="AV283" s="42">
        <v>0.1</v>
      </c>
      <c r="AW283" s="31">
        <v>2293.9040139891385</v>
      </c>
      <c r="AX283" s="32">
        <v>1224.3656494745792</v>
      </c>
      <c r="AY283" s="33">
        <v>3518.2696634637177</v>
      </c>
    </row>
    <row r="284" spans="1:51" x14ac:dyDescent="0.25">
      <c r="A284" t="s">
        <v>12</v>
      </c>
      <c r="B284" s="27">
        <v>204090216000</v>
      </c>
      <c r="C284" s="27" t="s">
        <v>8215</v>
      </c>
      <c r="D284">
        <v>67099</v>
      </c>
      <c r="E284" t="s">
        <v>1130</v>
      </c>
      <c r="F284" t="s">
        <v>5689</v>
      </c>
      <c r="G284" s="5" t="s">
        <v>2830</v>
      </c>
      <c r="H284" s="96" t="s">
        <v>1880</v>
      </c>
      <c r="I284" t="s">
        <v>1883</v>
      </c>
      <c r="J284" s="96" t="s">
        <v>8</v>
      </c>
      <c r="K284" s="248">
        <v>0.8</v>
      </c>
      <c r="M284" s="101">
        <v>17975</v>
      </c>
      <c r="N284" s="101">
        <v>46288</v>
      </c>
      <c r="O284" s="101">
        <v>0</v>
      </c>
      <c r="P284" s="101">
        <v>0</v>
      </c>
      <c r="Q284" s="101">
        <v>0</v>
      </c>
      <c r="R284" s="101">
        <v>16500</v>
      </c>
      <c r="S284" s="101">
        <v>0</v>
      </c>
      <c r="T284" s="120">
        <f t="shared" si="8"/>
        <v>80763</v>
      </c>
      <c r="U284" s="102"/>
      <c r="V284" s="102"/>
      <c r="W284" s="103"/>
      <c r="X284" s="121"/>
      <c r="Y284" s="120">
        <v>80763</v>
      </c>
      <c r="Z284" s="83"/>
      <c r="AA284" s="103">
        <v>6589.8</v>
      </c>
      <c r="AB284" s="83"/>
      <c r="AC284" s="83">
        <v>14000</v>
      </c>
      <c r="AD284" s="83">
        <v>10900</v>
      </c>
      <c r="AE284" s="255" t="s">
        <v>7268</v>
      </c>
      <c r="AF284" s="133" t="s">
        <v>1886</v>
      </c>
      <c r="AG284" s="170" t="s">
        <v>7307</v>
      </c>
      <c r="AH284" s="164" t="s">
        <v>1885</v>
      </c>
      <c r="AJ284" s="31">
        <v>14000</v>
      </c>
      <c r="AK284" s="32">
        <v>10900</v>
      </c>
      <c r="AL284" s="33">
        <v>24900</v>
      </c>
      <c r="AM284" s="34">
        <v>0.8</v>
      </c>
      <c r="AN284" s="31">
        <v>11200</v>
      </c>
      <c r="AO284" s="32">
        <v>8720</v>
      </c>
      <c r="AP284" s="33">
        <v>19920</v>
      </c>
      <c r="AQ284" s="35">
        <v>21</v>
      </c>
      <c r="AR284" s="42">
        <v>0.02</v>
      </c>
      <c r="AS284" s="31">
        <v>16975.463051656716</v>
      </c>
      <c r="AT284" s="32">
        <v>14592.205957167092</v>
      </c>
      <c r="AU284" s="33">
        <v>31567.66900882381</v>
      </c>
      <c r="AV284" s="42">
        <v>0.1</v>
      </c>
      <c r="AW284" s="31">
        <v>2293.9040139891385</v>
      </c>
      <c r="AX284" s="32">
        <v>1224.3656494745792</v>
      </c>
      <c r="AY284" s="33">
        <v>3518.2696634637177</v>
      </c>
    </row>
    <row r="285" spans="1:51" x14ac:dyDescent="0.25">
      <c r="A285" t="s">
        <v>12</v>
      </c>
      <c r="B285" s="27">
        <v>204090116000</v>
      </c>
      <c r="C285" s="27" t="s">
        <v>8215</v>
      </c>
      <c r="D285">
        <v>67100</v>
      </c>
      <c r="E285" t="s">
        <v>1129</v>
      </c>
      <c r="F285" t="s">
        <v>5573</v>
      </c>
      <c r="G285" s="5" t="s">
        <v>2829</v>
      </c>
      <c r="H285" s="96" t="s">
        <v>1880</v>
      </c>
      <c r="I285" t="s">
        <v>1883</v>
      </c>
      <c r="J285" s="96" t="s">
        <v>8</v>
      </c>
      <c r="K285" s="248">
        <v>0.8</v>
      </c>
      <c r="M285" s="101">
        <v>0</v>
      </c>
      <c r="N285" s="101">
        <v>0</v>
      </c>
      <c r="O285" s="101">
        <v>0</v>
      </c>
      <c r="P285" s="101">
        <v>0</v>
      </c>
      <c r="Q285" s="101">
        <v>36384</v>
      </c>
      <c r="R285" s="101">
        <v>16500</v>
      </c>
      <c r="S285" s="101">
        <v>0</v>
      </c>
      <c r="T285" s="120">
        <f t="shared" si="8"/>
        <v>52884</v>
      </c>
      <c r="U285" s="103"/>
      <c r="V285" s="102">
        <v>-18409</v>
      </c>
      <c r="W285" s="103" t="s">
        <v>6340</v>
      </c>
      <c r="X285" s="121">
        <v>43647</v>
      </c>
      <c r="Y285" s="120">
        <f t="shared" ref="Y285:Y286" si="12">T285+V285</f>
        <v>34475</v>
      </c>
      <c r="Z285" s="83"/>
      <c r="AA285" s="103">
        <v>11291.3</v>
      </c>
      <c r="AB285" s="83"/>
      <c r="AC285" s="83">
        <v>14000</v>
      </c>
      <c r="AD285" s="83">
        <v>10900</v>
      </c>
      <c r="AE285" s="255" t="s">
        <v>7268</v>
      </c>
      <c r="AF285" s="133" t="s">
        <v>1886</v>
      </c>
      <c r="AG285" s="170" t="s">
        <v>7307</v>
      </c>
      <c r="AH285" s="164" t="s">
        <v>1885</v>
      </c>
      <c r="AJ285" s="31">
        <v>14000</v>
      </c>
      <c r="AK285" s="32">
        <v>10900</v>
      </c>
      <c r="AL285" s="33">
        <v>24900</v>
      </c>
      <c r="AM285" s="34">
        <v>0.8</v>
      </c>
      <c r="AN285" s="31">
        <v>11200</v>
      </c>
      <c r="AO285" s="32">
        <v>8720</v>
      </c>
      <c r="AP285" s="33">
        <v>19920</v>
      </c>
      <c r="AQ285" s="35">
        <v>21</v>
      </c>
      <c r="AR285" s="42">
        <v>0.02</v>
      </c>
      <c r="AS285" s="31">
        <v>16975.463051656716</v>
      </c>
      <c r="AT285" s="32">
        <v>14592.205957167092</v>
      </c>
      <c r="AU285" s="33">
        <v>31567.66900882381</v>
      </c>
      <c r="AV285" s="42">
        <v>0.1</v>
      </c>
      <c r="AW285" s="31">
        <v>2293.9040139891385</v>
      </c>
      <c r="AX285" s="32">
        <v>1224.3656494745792</v>
      </c>
      <c r="AY285" s="33">
        <v>3518.2696634637177</v>
      </c>
    </row>
    <row r="286" spans="1:51" x14ac:dyDescent="0.25">
      <c r="A286" t="s">
        <v>12</v>
      </c>
      <c r="B286" s="27">
        <v>194091516000</v>
      </c>
      <c r="C286" s="27" t="s">
        <v>8215</v>
      </c>
      <c r="D286">
        <v>67117</v>
      </c>
      <c r="E286" t="s">
        <v>1158</v>
      </c>
      <c r="F286" t="s">
        <v>5572</v>
      </c>
      <c r="G286" s="5" t="s">
        <v>2859</v>
      </c>
      <c r="H286" s="96" t="s">
        <v>1880</v>
      </c>
      <c r="I286" t="s">
        <v>1883</v>
      </c>
      <c r="J286" s="96" t="s">
        <v>8</v>
      </c>
      <c r="K286" s="248">
        <v>0.8</v>
      </c>
      <c r="M286" s="101">
        <v>0</v>
      </c>
      <c r="N286" s="101">
        <v>0</v>
      </c>
      <c r="O286" s="101">
        <v>0</v>
      </c>
      <c r="P286" s="101">
        <v>0</v>
      </c>
      <c r="Q286" s="101">
        <v>36384</v>
      </c>
      <c r="R286" s="101">
        <v>16500</v>
      </c>
      <c r="S286" s="101">
        <v>0</v>
      </c>
      <c r="T286" s="120">
        <f t="shared" si="8"/>
        <v>52884</v>
      </c>
      <c r="U286" s="103"/>
      <c r="V286" s="102">
        <v>-18409</v>
      </c>
      <c r="W286" s="103" t="s">
        <v>6340</v>
      </c>
      <c r="X286" s="121">
        <v>43647</v>
      </c>
      <c r="Y286" s="120">
        <f t="shared" si="12"/>
        <v>34475</v>
      </c>
      <c r="Z286" s="83"/>
      <c r="AA286" s="103">
        <v>1618.55</v>
      </c>
      <c r="AB286" s="83"/>
      <c r="AC286" s="83">
        <v>14000</v>
      </c>
      <c r="AD286" s="83">
        <v>10900</v>
      </c>
      <c r="AE286" s="255" t="s">
        <v>7268</v>
      </c>
      <c r="AF286" s="133" t="s">
        <v>1886</v>
      </c>
      <c r="AG286" s="170" t="s">
        <v>7307</v>
      </c>
      <c r="AH286" s="164" t="s">
        <v>1885</v>
      </c>
      <c r="AJ286" s="31">
        <v>14000</v>
      </c>
      <c r="AK286" s="32">
        <v>10900</v>
      </c>
      <c r="AL286" s="33">
        <v>24900</v>
      </c>
      <c r="AM286" s="34">
        <v>0.8</v>
      </c>
      <c r="AN286" s="31">
        <v>11200</v>
      </c>
      <c r="AO286" s="32">
        <v>8720</v>
      </c>
      <c r="AP286" s="33">
        <v>19920</v>
      </c>
      <c r="AQ286" s="35">
        <v>21</v>
      </c>
      <c r="AR286" s="42">
        <v>0.02</v>
      </c>
      <c r="AS286" s="31">
        <v>16975.463051656716</v>
      </c>
      <c r="AT286" s="32">
        <v>14592.205957167092</v>
      </c>
      <c r="AU286" s="33">
        <v>31567.66900882381</v>
      </c>
      <c r="AV286" s="42">
        <v>0.1</v>
      </c>
      <c r="AW286" s="31">
        <v>2293.9040139891385</v>
      </c>
      <c r="AX286" s="32">
        <v>1224.3656494745792</v>
      </c>
      <c r="AY286" s="33">
        <v>3518.2696634637177</v>
      </c>
    </row>
    <row r="287" spans="1:51" x14ac:dyDescent="0.25">
      <c r="A287" t="s">
        <v>12</v>
      </c>
      <c r="B287" s="27">
        <v>194091506003</v>
      </c>
      <c r="C287" t="s">
        <v>6336</v>
      </c>
      <c r="D287">
        <v>67118</v>
      </c>
      <c r="E287" t="s">
        <v>24</v>
      </c>
      <c r="F287" t="s">
        <v>4904</v>
      </c>
      <c r="G287" s="5" t="s">
        <v>1896</v>
      </c>
      <c r="H287" s="96" t="s">
        <v>1880</v>
      </c>
      <c r="I287" t="s">
        <v>1883</v>
      </c>
      <c r="J287" s="96" t="s">
        <v>8</v>
      </c>
      <c r="K287" s="248">
        <v>0.8</v>
      </c>
      <c r="M287" s="101">
        <v>17975</v>
      </c>
      <c r="N287" s="101">
        <v>46288</v>
      </c>
      <c r="O287" s="101">
        <v>0</v>
      </c>
      <c r="P287" s="101">
        <v>4494</v>
      </c>
      <c r="Q287" s="101">
        <v>0</v>
      </c>
      <c r="R287" s="101">
        <v>16500</v>
      </c>
      <c r="S287" s="101">
        <v>0</v>
      </c>
      <c r="T287" s="120">
        <f t="shared" si="8"/>
        <v>85257</v>
      </c>
      <c r="U287" s="102"/>
      <c r="V287" s="102"/>
      <c r="W287" s="103"/>
      <c r="X287" s="121"/>
      <c r="Y287" s="120">
        <v>85257</v>
      </c>
      <c r="Z287" s="83"/>
      <c r="AA287" s="103">
        <v>1618.55</v>
      </c>
      <c r="AB287" s="83"/>
      <c r="AC287" s="83">
        <v>14000</v>
      </c>
      <c r="AD287" s="83">
        <v>10900</v>
      </c>
      <c r="AE287" s="255" t="s">
        <v>7268</v>
      </c>
      <c r="AF287" s="133" t="s">
        <v>1886</v>
      </c>
      <c r="AG287" s="170" t="s">
        <v>7307</v>
      </c>
      <c r="AH287" s="164" t="s">
        <v>1885</v>
      </c>
      <c r="AJ287" s="31">
        <v>14000</v>
      </c>
      <c r="AK287" s="32">
        <v>10900</v>
      </c>
      <c r="AL287" s="33">
        <v>24900</v>
      </c>
      <c r="AM287" s="34">
        <v>0.8</v>
      </c>
      <c r="AN287" s="31">
        <v>11200</v>
      </c>
      <c r="AO287" s="32">
        <v>8720</v>
      </c>
      <c r="AP287" s="33">
        <v>19920</v>
      </c>
      <c r="AQ287" s="35">
        <v>21</v>
      </c>
      <c r="AR287" s="42">
        <v>0.02</v>
      </c>
      <c r="AS287" s="31">
        <v>16975.463051656716</v>
      </c>
      <c r="AT287" s="32">
        <v>14592.205957167092</v>
      </c>
      <c r="AU287" s="33">
        <v>31567.66900882381</v>
      </c>
      <c r="AV287" s="42">
        <v>0.1</v>
      </c>
      <c r="AW287" s="31">
        <v>2293.9040139891385</v>
      </c>
      <c r="AX287" s="32">
        <v>1224.3656494745792</v>
      </c>
      <c r="AY287" s="33">
        <v>3518.2696634637177</v>
      </c>
    </row>
    <row r="288" spans="1:51" x14ac:dyDescent="0.25">
      <c r="A288" t="s">
        <v>12</v>
      </c>
      <c r="B288" s="27">
        <v>194092316000</v>
      </c>
      <c r="C288" s="27" t="s">
        <v>8215</v>
      </c>
      <c r="D288">
        <v>67136</v>
      </c>
      <c r="E288" t="s">
        <v>1184</v>
      </c>
      <c r="F288" t="s">
        <v>5571</v>
      </c>
      <c r="G288" s="5" t="s">
        <v>2885</v>
      </c>
      <c r="H288" s="96" t="s">
        <v>1880</v>
      </c>
      <c r="I288" t="s">
        <v>1883</v>
      </c>
      <c r="J288" s="96" t="s">
        <v>8</v>
      </c>
      <c r="K288" s="248">
        <v>0.8</v>
      </c>
      <c r="M288" s="101">
        <v>0</v>
      </c>
      <c r="N288" s="101">
        <v>0</v>
      </c>
      <c r="O288" s="101">
        <v>0</v>
      </c>
      <c r="P288" s="101">
        <v>0</v>
      </c>
      <c r="Q288" s="101">
        <v>36384</v>
      </c>
      <c r="R288" s="101">
        <v>16500</v>
      </c>
      <c r="S288" s="101">
        <v>0</v>
      </c>
      <c r="T288" s="120">
        <f t="shared" si="8"/>
        <v>52884</v>
      </c>
      <c r="U288" s="103"/>
      <c r="V288" s="102">
        <v>-18409</v>
      </c>
      <c r="W288" s="103" t="s">
        <v>6340</v>
      </c>
      <c r="X288" s="121">
        <v>43647</v>
      </c>
      <c r="Y288" s="120">
        <f t="shared" ref="Y288:Y290" si="13">T288+V288</f>
        <v>34475</v>
      </c>
      <c r="Z288" s="83"/>
      <c r="AA288" s="103">
        <v>6589.8</v>
      </c>
      <c r="AB288" s="83"/>
      <c r="AC288" s="83">
        <v>14000</v>
      </c>
      <c r="AD288" s="83">
        <v>10900</v>
      </c>
      <c r="AE288" s="255" t="s">
        <v>7268</v>
      </c>
      <c r="AF288" s="133" t="s">
        <v>1886</v>
      </c>
      <c r="AG288" s="170" t="s">
        <v>7307</v>
      </c>
      <c r="AH288" s="164" t="s">
        <v>1885</v>
      </c>
      <c r="AJ288" s="31">
        <v>14000</v>
      </c>
      <c r="AK288" s="32">
        <v>10900</v>
      </c>
      <c r="AL288" s="33">
        <v>24900</v>
      </c>
      <c r="AM288" s="34">
        <v>0.8</v>
      </c>
      <c r="AN288" s="31">
        <v>11200</v>
      </c>
      <c r="AO288" s="32">
        <v>8720</v>
      </c>
      <c r="AP288" s="33">
        <v>19920</v>
      </c>
      <c r="AQ288" s="35">
        <v>21</v>
      </c>
      <c r="AR288" s="42">
        <v>0.02</v>
      </c>
      <c r="AS288" s="31">
        <v>16975.463051656716</v>
      </c>
      <c r="AT288" s="32">
        <v>14592.205957167092</v>
      </c>
      <c r="AU288" s="33">
        <v>31567.66900882381</v>
      </c>
      <c r="AV288" s="42">
        <v>0.1</v>
      </c>
      <c r="AW288" s="31">
        <v>2293.9040139891385</v>
      </c>
      <c r="AX288" s="32">
        <v>1224.3656494745792</v>
      </c>
      <c r="AY288" s="33">
        <v>3518.2696634637177</v>
      </c>
    </row>
    <row r="289" spans="1:51" x14ac:dyDescent="0.25">
      <c r="A289" t="s">
        <v>12</v>
      </c>
      <c r="B289" s="27">
        <v>194092216000</v>
      </c>
      <c r="C289" s="27" t="s">
        <v>8215</v>
      </c>
      <c r="D289">
        <v>67137</v>
      </c>
      <c r="E289" t="s">
        <v>1181</v>
      </c>
      <c r="F289" t="s">
        <v>5688</v>
      </c>
      <c r="G289" s="5" t="s">
        <v>2882</v>
      </c>
      <c r="H289" s="96" t="s">
        <v>1880</v>
      </c>
      <c r="I289" t="s">
        <v>1883</v>
      </c>
      <c r="J289" s="96" t="s">
        <v>8</v>
      </c>
      <c r="K289" s="248">
        <v>0.8</v>
      </c>
      <c r="M289" s="101">
        <v>17975</v>
      </c>
      <c r="N289" s="101">
        <v>46288</v>
      </c>
      <c r="O289" s="101">
        <v>0</v>
      </c>
      <c r="P289" s="101">
        <v>0</v>
      </c>
      <c r="Q289" s="101">
        <v>0</v>
      </c>
      <c r="R289" s="101">
        <v>16500</v>
      </c>
      <c r="S289" s="101">
        <v>0</v>
      </c>
      <c r="T289" s="120">
        <f t="shared" si="8"/>
        <v>80763</v>
      </c>
      <c r="U289" s="103"/>
      <c r="V289" s="102">
        <v>-46288</v>
      </c>
      <c r="W289" s="103" t="s">
        <v>6339</v>
      </c>
      <c r="X289" s="121">
        <v>43739</v>
      </c>
      <c r="Y289" s="120">
        <f t="shared" si="13"/>
        <v>34475</v>
      </c>
      <c r="Z289" s="83"/>
      <c r="AA289" s="103">
        <v>1618.55</v>
      </c>
      <c r="AB289" s="83"/>
      <c r="AC289" s="83">
        <v>14000</v>
      </c>
      <c r="AD289" s="83">
        <v>10900</v>
      </c>
      <c r="AE289" s="255" t="s">
        <v>7268</v>
      </c>
      <c r="AF289" s="133" t="s">
        <v>1886</v>
      </c>
      <c r="AG289" s="170" t="s">
        <v>7307</v>
      </c>
      <c r="AH289" s="164" t="s">
        <v>1885</v>
      </c>
      <c r="AJ289" s="31">
        <v>14000</v>
      </c>
      <c r="AK289" s="32">
        <v>10900</v>
      </c>
      <c r="AL289" s="33">
        <v>24900</v>
      </c>
      <c r="AM289" s="34">
        <v>0.8</v>
      </c>
      <c r="AN289" s="31">
        <v>11200</v>
      </c>
      <c r="AO289" s="32">
        <v>8720</v>
      </c>
      <c r="AP289" s="33">
        <v>19920</v>
      </c>
      <c r="AQ289" s="35">
        <v>21</v>
      </c>
      <c r="AR289" s="42">
        <v>0.02</v>
      </c>
      <c r="AS289" s="31">
        <v>16975.463051656716</v>
      </c>
      <c r="AT289" s="32">
        <v>14592.205957167092</v>
      </c>
      <c r="AU289" s="33">
        <v>31567.66900882381</v>
      </c>
      <c r="AV289" s="42">
        <v>0.1</v>
      </c>
      <c r="AW289" s="31">
        <v>2293.9040139891385</v>
      </c>
      <c r="AX289" s="32">
        <v>1224.3656494745792</v>
      </c>
      <c r="AY289" s="33">
        <v>3518.2696634637177</v>
      </c>
    </row>
    <row r="290" spans="1:51" x14ac:dyDescent="0.25">
      <c r="A290" t="s">
        <v>12</v>
      </c>
      <c r="B290" s="27">
        <v>194092716020</v>
      </c>
      <c r="C290" t="s">
        <v>6336</v>
      </c>
      <c r="D290">
        <v>67138</v>
      </c>
      <c r="E290" t="s">
        <v>371</v>
      </c>
      <c r="F290" t="s">
        <v>4969</v>
      </c>
      <c r="G290" s="5" t="s">
        <v>2078</v>
      </c>
      <c r="H290" s="96" t="s">
        <v>1880</v>
      </c>
      <c r="I290" t="s">
        <v>1883</v>
      </c>
      <c r="J290" s="96" t="s">
        <v>8</v>
      </c>
      <c r="K290" s="248">
        <v>0.8</v>
      </c>
      <c r="M290" s="101">
        <v>17975</v>
      </c>
      <c r="N290" s="101">
        <v>46288</v>
      </c>
      <c r="O290" s="101">
        <v>0</v>
      </c>
      <c r="P290" s="101">
        <v>4494</v>
      </c>
      <c r="Q290" s="101">
        <v>0</v>
      </c>
      <c r="R290" s="101">
        <v>16500</v>
      </c>
      <c r="S290" s="101">
        <v>0</v>
      </c>
      <c r="T290" s="120">
        <f t="shared" si="8"/>
        <v>85257</v>
      </c>
      <c r="U290" s="103"/>
      <c r="V290" s="102">
        <v>-46288</v>
      </c>
      <c r="W290" s="103" t="s">
        <v>6339</v>
      </c>
      <c r="X290" s="121">
        <v>43739</v>
      </c>
      <c r="Y290" s="120">
        <f t="shared" si="13"/>
        <v>38969</v>
      </c>
      <c r="Z290" s="83"/>
      <c r="AA290" s="103">
        <v>12871.31</v>
      </c>
      <c r="AB290" s="83"/>
      <c r="AC290" s="83">
        <v>14000</v>
      </c>
      <c r="AD290" s="83">
        <v>10900</v>
      </c>
      <c r="AE290" s="255" t="s">
        <v>7268</v>
      </c>
      <c r="AF290" s="133" t="s">
        <v>1886</v>
      </c>
      <c r="AG290" s="170" t="s">
        <v>7307</v>
      </c>
      <c r="AH290" s="164" t="s">
        <v>1885</v>
      </c>
      <c r="AJ290" s="31">
        <v>14000</v>
      </c>
      <c r="AK290" s="32">
        <v>10900</v>
      </c>
      <c r="AL290" s="33">
        <v>24900</v>
      </c>
      <c r="AM290" s="34">
        <v>0.8</v>
      </c>
      <c r="AN290" s="31">
        <v>11200</v>
      </c>
      <c r="AO290" s="32">
        <v>8720</v>
      </c>
      <c r="AP290" s="33">
        <v>19920</v>
      </c>
      <c r="AQ290" s="35">
        <v>21</v>
      </c>
      <c r="AR290" s="42">
        <v>0.02</v>
      </c>
      <c r="AS290" s="31">
        <v>16975.463051656716</v>
      </c>
      <c r="AT290" s="32">
        <v>14592.205957167092</v>
      </c>
      <c r="AU290" s="33">
        <v>31567.66900882381</v>
      </c>
      <c r="AV290" s="42">
        <v>0.1</v>
      </c>
      <c r="AW290" s="31">
        <v>2293.9040139891385</v>
      </c>
      <c r="AX290" s="32">
        <v>1224.3656494745792</v>
      </c>
      <c r="AY290" s="33">
        <v>3518.2696634637177</v>
      </c>
    </row>
    <row r="291" spans="1:51" x14ac:dyDescent="0.25">
      <c r="A291" t="s">
        <v>12</v>
      </c>
      <c r="B291" s="27">
        <v>194092706020</v>
      </c>
      <c r="C291" t="s">
        <v>6336</v>
      </c>
      <c r="D291">
        <v>67164</v>
      </c>
      <c r="E291" t="s">
        <v>342</v>
      </c>
      <c r="F291" t="s">
        <v>3863</v>
      </c>
      <c r="G291" s="5" t="s">
        <v>2068</v>
      </c>
      <c r="H291" s="96" t="s">
        <v>1880</v>
      </c>
      <c r="I291" t="s">
        <v>1883</v>
      </c>
      <c r="J291" s="96" t="s">
        <v>8</v>
      </c>
      <c r="K291" s="248">
        <v>0.8</v>
      </c>
      <c r="M291" s="101">
        <v>17975</v>
      </c>
      <c r="N291" s="101">
        <v>46288</v>
      </c>
      <c r="O291" s="101">
        <v>0</v>
      </c>
      <c r="P291" s="101">
        <v>4494</v>
      </c>
      <c r="Q291" s="101">
        <v>0</v>
      </c>
      <c r="R291" s="101">
        <v>16500</v>
      </c>
      <c r="S291" s="101">
        <v>0</v>
      </c>
      <c r="T291" s="120">
        <f t="shared" si="8"/>
        <v>85257</v>
      </c>
      <c r="U291" s="102"/>
      <c r="V291" s="102"/>
      <c r="W291" s="103"/>
      <c r="X291" s="121"/>
      <c r="Y291" s="120">
        <v>85257</v>
      </c>
      <c r="Z291" s="83"/>
      <c r="AA291" s="103">
        <v>22235.77</v>
      </c>
      <c r="AB291" s="83"/>
      <c r="AC291" s="83">
        <v>14000</v>
      </c>
      <c r="AD291" s="83">
        <v>10900</v>
      </c>
      <c r="AE291" s="255" t="s">
        <v>7268</v>
      </c>
      <c r="AF291" s="133" t="s">
        <v>1886</v>
      </c>
      <c r="AG291" s="170" t="s">
        <v>7307</v>
      </c>
      <c r="AH291" s="164" t="s">
        <v>1885</v>
      </c>
      <c r="AJ291" s="31">
        <v>14000</v>
      </c>
      <c r="AK291" s="32">
        <v>10900</v>
      </c>
      <c r="AL291" s="33">
        <v>24900</v>
      </c>
      <c r="AM291" s="34">
        <v>0.8</v>
      </c>
      <c r="AN291" s="31">
        <v>11200</v>
      </c>
      <c r="AO291" s="32">
        <v>8720</v>
      </c>
      <c r="AP291" s="33">
        <v>19920</v>
      </c>
      <c r="AQ291" s="35">
        <v>21</v>
      </c>
      <c r="AR291" s="42">
        <v>0.02</v>
      </c>
      <c r="AS291" s="31">
        <v>16975.463051656716</v>
      </c>
      <c r="AT291" s="32">
        <v>14592.205957167092</v>
      </c>
      <c r="AU291" s="33">
        <v>31567.66900882381</v>
      </c>
      <c r="AV291" s="42">
        <v>0.1</v>
      </c>
      <c r="AW291" s="31">
        <v>2293.9040139891385</v>
      </c>
      <c r="AX291" s="32">
        <v>1224.3656494745792</v>
      </c>
      <c r="AY291" s="33">
        <v>3518.2696634637177</v>
      </c>
    </row>
    <row r="292" spans="1:51" x14ac:dyDescent="0.25">
      <c r="A292" t="s">
        <v>12</v>
      </c>
      <c r="B292" s="27">
        <v>194091416000</v>
      </c>
      <c r="C292" s="27" t="s">
        <v>8215</v>
      </c>
      <c r="D292">
        <v>67166</v>
      </c>
      <c r="E292" t="s">
        <v>1155</v>
      </c>
      <c r="F292" t="s">
        <v>5570</v>
      </c>
      <c r="G292" s="5" t="s">
        <v>2856</v>
      </c>
      <c r="H292" s="96" t="s">
        <v>1880</v>
      </c>
      <c r="I292" t="s">
        <v>1883</v>
      </c>
      <c r="J292" s="96" t="s">
        <v>8</v>
      </c>
      <c r="K292" s="248">
        <v>0.8</v>
      </c>
      <c r="M292" s="101">
        <v>0</v>
      </c>
      <c r="N292" s="101">
        <v>0</v>
      </c>
      <c r="O292" s="101">
        <v>0</v>
      </c>
      <c r="P292" s="101">
        <v>0</v>
      </c>
      <c r="Q292" s="101">
        <v>36384</v>
      </c>
      <c r="R292" s="101">
        <v>16500</v>
      </c>
      <c r="S292" s="101">
        <v>0</v>
      </c>
      <c r="T292" s="120">
        <f t="shared" si="8"/>
        <v>52884</v>
      </c>
      <c r="U292" s="103"/>
      <c r="V292" s="102">
        <v>-18409</v>
      </c>
      <c r="W292" s="103" t="s">
        <v>6340</v>
      </c>
      <c r="X292" s="121">
        <v>43647</v>
      </c>
      <c r="Y292" s="120">
        <f>T292+V292</f>
        <v>34475</v>
      </c>
      <c r="Z292" s="83"/>
      <c r="AA292" s="103">
        <v>1618.55</v>
      </c>
      <c r="AB292" s="83"/>
      <c r="AC292" s="83">
        <v>14000</v>
      </c>
      <c r="AD292" s="83">
        <v>10900</v>
      </c>
      <c r="AE292" s="255" t="s">
        <v>7268</v>
      </c>
      <c r="AF292" s="133" t="s">
        <v>1886</v>
      </c>
      <c r="AG292" s="170" t="s">
        <v>7307</v>
      </c>
      <c r="AH292" s="164" t="s">
        <v>1885</v>
      </c>
      <c r="AJ292" s="31">
        <v>14000</v>
      </c>
      <c r="AK292" s="32">
        <v>10900</v>
      </c>
      <c r="AL292" s="33">
        <v>24900</v>
      </c>
      <c r="AM292" s="34">
        <v>0.8</v>
      </c>
      <c r="AN292" s="31">
        <v>11200</v>
      </c>
      <c r="AO292" s="32">
        <v>8720</v>
      </c>
      <c r="AP292" s="33">
        <v>19920</v>
      </c>
      <c r="AQ292" s="35">
        <v>21</v>
      </c>
      <c r="AR292" s="42">
        <v>0.02</v>
      </c>
      <c r="AS292" s="31">
        <v>16975.463051656716</v>
      </c>
      <c r="AT292" s="32">
        <v>14592.205957167092</v>
      </c>
      <c r="AU292" s="33">
        <v>31567.66900882381</v>
      </c>
      <c r="AV292" s="42">
        <v>0.1</v>
      </c>
      <c r="AW292" s="31">
        <v>2293.9040139891385</v>
      </c>
      <c r="AX292" s="32">
        <v>1224.3656494745792</v>
      </c>
      <c r="AY292" s="33">
        <v>3518.2696634637177</v>
      </c>
    </row>
    <row r="293" spans="1:51" x14ac:dyDescent="0.25">
      <c r="A293" t="s">
        <v>12</v>
      </c>
      <c r="B293" s="27">
        <v>194091406000</v>
      </c>
      <c r="C293" t="s">
        <v>6336</v>
      </c>
      <c r="D293">
        <v>67168</v>
      </c>
      <c r="E293" t="s">
        <v>123</v>
      </c>
      <c r="F293" t="s">
        <v>4968</v>
      </c>
      <c r="G293" s="5" t="s">
        <v>1942</v>
      </c>
      <c r="H293" s="96" t="s">
        <v>1880</v>
      </c>
      <c r="I293" t="s">
        <v>1883</v>
      </c>
      <c r="J293" s="96" t="s">
        <v>8</v>
      </c>
      <c r="K293" s="248">
        <v>0.8</v>
      </c>
      <c r="M293" s="101">
        <v>17975</v>
      </c>
      <c r="N293" s="101">
        <v>46288</v>
      </c>
      <c r="O293" s="101">
        <v>0</v>
      </c>
      <c r="P293" s="101">
        <v>4494</v>
      </c>
      <c r="Q293" s="101">
        <v>0</v>
      </c>
      <c r="R293" s="101">
        <v>16500</v>
      </c>
      <c r="S293" s="101">
        <v>0</v>
      </c>
      <c r="T293" s="120">
        <f t="shared" si="8"/>
        <v>85257</v>
      </c>
      <c r="U293" s="102"/>
      <c r="V293" s="102"/>
      <c r="W293" s="103"/>
      <c r="X293" s="121"/>
      <c r="Y293" s="120">
        <v>85257</v>
      </c>
      <c r="Z293" s="83"/>
      <c r="AA293" s="103">
        <v>8169.81</v>
      </c>
      <c r="AB293" s="83"/>
      <c r="AC293" s="83">
        <v>14000</v>
      </c>
      <c r="AD293" s="83">
        <v>10900</v>
      </c>
      <c r="AE293" s="255" t="s">
        <v>7268</v>
      </c>
      <c r="AF293" s="133" t="s">
        <v>1886</v>
      </c>
      <c r="AG293" s="170" t="s">
        <v>7307</v>
      </c>
      <c r="AH293" s="164" t="s">
        <v>1885</v>
      </c>
      <c r="AJ293" s="31">
        <v>14000</v>
      </c>
      <c r="AK293" s="32">
        <v>10900</v>
      </c>
      <c r="AL293" s="33">
        <v>24900</v>
      </c>
      <c r="AM293" s="34">
        <v>0.8</v>
      </c>
      <c r="AN293" s="31">
        <v>11200</v>
      </c>
      <c r="AO293" s="32">
        <v>8720</v>
      </c>
      <c r="AP293" s="33">
        <v>19920</v>
      </c>
      <c r="AQ293" s="35">
        <v>21</v>
      </c>
      <c r="AR293" s="42">
        <v>0.02</v>
      </c>
      <c r="AS293" s="31">
        <v>16975.463051656716</v>
      </c>
      <c r="AT293" s="32">
        <v>14592.205957167092</v>
      </c>
      <c r="AU293" s="33">
        <v>31567.66900882381</v>
      </c>
      <c r="AV293" s="42">
        <v>0.1</v>
      </c>
      <c r="AW293" s="31">
        <v>2293.9040139891385</v>
      </c>
      <c r="AX293" s="32">
        <v>1224.3656494745792</v>
      </c>
      <c r="AY293" s="33">
        <v>3518.2696634637177</v>
      </c>
    </row>
    <row r="294" spans="1:51" x14ac:dyDescent="0.25">
      <c r="A294" t="s">
        <v>12</v>
      </c>
      <c r="B294" s="27">
        <v>194092206000</v>
      </c>
      <c r="C294" t="s">
        <v>6336</v>
      </c>
      <c r="D294">
        <v>67169</v>
      </c>
      <c r="E294" t="s">
        <v>151</v>
      </c>
      <c r="F294" t="s">
        <v>4967</v>
      </c>
      <c r="G294" s="5" t="s">
        <v>1958</v>
      </c>
      <c r="H294" s="96" t="s">
        <v>1880</v>
      </c>
      <c r="I294" t="s">
        <v>1883</v>
      </c>
      <c r="J294" s="96" t="s">
        <v>8</v>
      </c>
      <c r="K294" s="248">
        <v>0.8</v>
      </c>
      <c r="M294" s="101">
        <v>0</v>
      </c>
      <c r="N294" s="101">
        <v>0</v>
      </c>
      <c r="O294" s="101">
        <v>0</v>
      </c>
      <c r="P294" s="101">
        <v>0</v>
      </c>
      <c r="Q294" s="101">
        <v>45480</v>
      </c>
      <c r="R294" s="101">
        <v>16500</v>
      </c>
      <c r="S294" s="101">
        <v>0</v>
      </c>
      <c r="T294" s="120">
        <f t="shared" si="8"/>
        <v>61980</v>
      </c>
      <c r="U294" s="103"/>
      <c r="V294" s="102">
        <v>-23011.25</v>
      </c>
      <c r="W294" s="103" t="s">
        <v>6340</v>
      </c>
      <c r="X294" s="121">
        <v>43647</v>
      </c>
      <c r="Y294" s="120">
        <f t="shared" ref="Y294:Y300" si="14">T294+V294</f>
        <v>38968.75</v>
      </c>
      <c r="Z294" s="83"/>
      <c r="AA294" s="103">
        <v>1618.55</v>
      </c>
      <c r="AB294" s="83"/>
      <c r="AC294" s="83">
        <v>14000</v>
      </c>
      <c r="AD294" s="83">
        <v>10900</v>
      </c>
      <c r="AE294" s="255" t="s">
        <v>7268</v>
      </c>
      <c r="AF294" s="133" t="s">
        <v>1886</v>
      </c>
      <c r="AG294" s="170" t="s">
        <v>7307</v>
      </c>
      <c r="AH294" s="164" t="s">
        <v>1885</v>
      </c>
      <c r="AJ294" s="31">
        <v>14000</v>
      </c>
      <c r="AK294" s="32">
        <v>10900</v>
      </c>
      <c r="AL294" s="33">
        <v>24900</v>
      </c>
      <c r="AM294" s="34">
        <v>0.8</v>
      </c>
      <c r="AN294" s="31">
        <v>11200</v>
      </c>
      <c r="AO294" s="32">
        <v>8720</v>
      </c>
      <c r="AP294" s="33">
        <v>19920</v>
      </c>
      <c r="AQ294" s="35">
        <v>21</v>
      </c>
      <c r="AR294" s="42">
        <v>0.02</v>
      </c>
      <c r="AS294" s="31">
        <v>16975.463051656716</v>
      </c>
      <c r="AT294" s="32">
        <v>14592.205957167092</v>
      </c>
      <c r="AU294" s="33">
        <v>31567.66900882381</v>
      </c>
      <c r="AV294" s="42">
        <v>0.1</v>
      </c>
      <c r="AW294" s="31">
        <v>2293.9040139891385</v>
      </c>
      <c r="AX294" s="32">
        <v>1224.3656494745792</v>
      </c>
      <c r="AY294" s="33">
        <v>3518.2696634637177</v>
      </c>
    </row>
    <row r="295" spans="1:51" x14ac:dyDescent="0.25">
      <c r="A295" t="s">
        <v>12</v>
      </c>
      <c r="B295" s="27">
        <v>204090206000</v>
      </c>
      <c r="C295" t="s">
        <v>6336</v>
      </c>
      <c r="D295">
        <v>67170</v>
      </c>
      <c r="E295" t="s">
        <v>93</v>
      </c>
      <c r="F295" t="s">
        <v>4966</v>
      </c>
      <c r="G295" s="5" t="s">
        <v>1929</v>
      </c>
      <c r="H295" s="96" t="s">
        <v>1880</v>
      </c>
      <c r="I295" t="s">
        <v>1883</v>
      </c>
      <c r="J295" s="96" t="s">
        <v>8</v>
      </c>
      <c r="K295" s="248">
        <v>0.8</v>
      </c>
      <c r="M295" s="101">
        <v>0</v>
      </c>
      <c r="N295" s="101">
        <v>0</v>
      </c>
      <c r="O295" s="101">
        <v>0</v>
      </c>
      <c r="P295" s="101">
        <v>0</v>
      </c>
      <c r="Q295" s="101">
        <v>45480</v>
      </c>
      <c r="R295" s="101">
        <v>16500</v>
      </c>
      <c r="S295" s="101">
        <v>0</v>
      </c>
      <c r="T295" s="120">
        <f t="shared" si="8"/>
        <v>61980</v>
      </c>
      <c r="U295" s="103"/>
      <c r="V295" s="102">
        <v>-23011.25</v>
      </c>
      <c r="W295" s="103" t="s">
        <v>6340</v>
      </c>
      <c r="X295" s="121">
        <v>43647</v>
      </c>
      <c r="Y295" s="120">
        <f t="shared" si="14"/>
        <v>38968.75</v>
      </c>
      <c r="Z295" s="83"/>
      <c r="AA295" s="103">
        <v>22235.77</v>
      </c>
      <c r="AB295" s="83"/>
      <c r="AC295" s="83">
        <v>14000</v>
      </c>
      <c r="AD295" s="83">
        <v>10900</v>
      </c>
      <c r="AE295" s="255" t="s">
        <v>7268</v>
      </c>
      <c r="AF295" s="133" t="s">
        <v>1886</v>
      </c>
      <c r="AG295" s="170" t="s">
        <v>7307</v>
      </c>
      <c r="AH295" s="164" t="s">
        <v>1885</v>
      </c>
      <c r="AJ295" s="31">
        <v>14000</v>
      </c>
      <c r="AK295" s="32">
        <v>10900</v>
      </c>
      <c r="AL295" s="33">
        <v>24900</v>
      </c>
      <c r="AM295" s="34">
        <v>0.8</v>
      </c>
      <c r="AN295" s="31">
        <v>11200</v>
      </c>
      <c r="AO295" s="32">
        <v>8720</v>
      </c>
      <c r="AP295" s="33">
        <v>19920</v>
      </c>
      <c r="AQ295" s="35">
        <v>21</v>
      </c>
      <c r="AR295" s="42">
        <v>0.02</v>
      </c>
      <c r="AS295" s="31">
        <v>16975.463051656716</v>
      </c>
      <c r="AT295" s="32">
        <v>14592.205957167092</v>
      </c>
      <c r="AU295" s="33">
        <v>31567.66900882381</v>
      </c>
      <c r="AV295" s="42">
        <v>0.1</v>
      </c>
      <c r="AW295" s="31">
        <v>2293.9040139891385</v>
      </c>
      <c r="AX295" s="32">
        <v>1224.3656494745792</v>
      </c>
      <c r="AY295" s="33">
        <v>3518.2696634637177</v>
      </c>
    </row>
    <row r="296" spans="1:51" x14ac:dyDescent="0.25">
      <c r="A296" t="s">
        <v>12</v>
      </c>
      <c r="B296" s="27">
        <v>194091006000</v>
      </c>
      <c r="C296" t="s">
        <v>6336</v>
      </c>
      <c r="D296">
        <v>67207</v>
      </c>
      <c r="E296" t="s">
        <v>111</v>
      </c>
      <c r="F296" t="s">
        <v>4965</v>
      </c>
      <c r="G296" s="5" t="s">
        <v>1937</v>
      </c>
      <c r="H296" s="96" t="s">
        <v>1880</v>
      </c>
      <c r="I296" t="s">
        <v>1883</v>
      </c>
      <c r="J296" s="96" t="s">
        <v>8</v>
      </c>
      <c r="K296" s="248">
        <v>0.8</v>
      </c>
      <c r="M296" s="101">
        <v>0</v>
      </c>
      <c r="N296" s="101">
        <v>0</v>
      </c>
      <c r="O296" s="101">
        <v>0</v>
      </c>
      <c r="P296" s="101">
        <v>0</v>
      </c>
      <c r="Q296" s="101">
        <v>45480</v>
      </c>
      <c r="R296" s="101">
        <v>16500</v>
      </c>
      <c r="S296" s="101">
        <v>0</v>
      </c>
      <c r="T296" s="120">
        <f t="shared" si="8"/>
        <v>61980</v>
      </c>
      <c r="U296" s="103"/>
      <c r="V296" s="102">
        <v>-23011.25</v>
      </c>
      <c r="W296" s="103" t="s">
        <v>6340</v>
      </c>
      <c r="X296" s="121">
        <v>43647</v>
      </c>
      <c r="Y296" s="120">
        <f t="shared" si="14"/>
        <v>38968.75</v>
      </c>
      <c r="Z296" s="83"/>
      <c r="AA296" s="103">
        <v>8169.81</v>
      </c>
      <c r="AB296" s="83"/>
      <c r="AC296" s="83">
        <v>14000</v>
      </c>
      <c r="AD296" s="83">
        <v>10900</v>
      </c>
      <c r="AE296" s="255" t="s">
        <v>7268</v>
      </c>
      <c r="AF296" s="133" t="s">
        <v>1886</v>
      </c>
      <c r="AG296" s="170" t="s">
        <v>7307</v>
      </c>
      <c r="AH296" s="164" t="s">
        <v>1885</v>
      </c>
      <c r="AJ296" s="31">
        <v>14000</v>
      </c>
      <c r="AK296" s="32">
        <v>10900</v>
      </c>
      <c r="AL296" s="33">
        <v>24900</v>
      </c>
      <c r="AM296" s="34">
        <v>0.8</v>
      </c>
      <c r="AN296" s="31">
        <v>11200</v>
      </c>
      <c r="AO296" s="32">
        <v>8720</v>
      </c>
      <c r="AP296" s="33">
        <v>19920</v>
      </c>
      <c r="AQ296" s="35">
        <v>21</v>
      </c>
      <c r="AR296" s="42">
        <v>0.02</v>
      </c>
      <c r="AS296" s="31">
        <v>16975.463051656716</v>
      </c>
      <c r="AT296" s="32">
        <v>14592.205957167092</v>
      </c>
      <c r="AU296" s="33">
        <v>31567.66900882381</v>
      </c>
      <c r="AV296" s="42">
        <v>0.1</v>
      </c>
      <c r="AW296" s="31">
        <v>2293.9040139891385</v>
      </c>
      <c r="AX296" s="32">
        <v>1224.3656494745792</v>
      </c>
      <c r="AY296" s="33">
        <v>3518.2696634637177</v>
      </c>
    </row>
    <row r="297" spans="1:51" x14ac:dyDescent="0.25">
      <c r="A297" t="s">
        <v>12</v>
      </c>
      <c r="B297" s="27">
        <v>204091206000</v>
      </c>
      <c r="C297" s="27" t="s">
        <v>8215</v>
      </c>
      <c r="D297">
        <v>67208</v>
      </c>
      <c r="E297" t="s">
        <v>566</v>
      </c>
      <c r="F297" t="s">
        <v>5701</v>
      </c>
      <c r="G297" s="5" t="s">
        <v>2249</v>
      </c>
      <c r="H297" s="96" t="s">
        <v>1880</v>
      </c>
      <c r="I297" t="s">
        <v>1883</v>
      </c>
      <c r="J297" s="96" t="s">
        <v>8</v>
      </c>
      <c r="K297" s="248">
        <v>0.9</v>
      </c>
      <c r="M297" s="101">
        <v>17975</v>
      </c>
      <c r="N297" s="101">
        <v>46288</v>
      </c>
      <c r="O297" s="101">
        <v>0</v>
      </c>
      <c r="P297" s="101">
        <v>0</v>
      </c>
      <c r="Q297" s="101">
        <v>0</v>
      </c>
      <c r="R297" s="101">
        <v>16500</v>
      </c>
      <c r="S297" s="101">
        <v>0</v>
      </c>
      <c r="T297" s="120">
        <f t="shared" si="8"/>
        <v>80763</v>
      </c>
      <c r="U297" s="103"/>
      <c r="V297" s="102">
        <v>-46288</v>
      </c>
      <c r="W297" s="103" t="s">
        <v>6339</v>
      </c>
      <c r="X297" s="121">
        <v>43739</v>
      </c>
      <c r="Y297" s="120">
        <f t="shared" si="14"/>
        <v>34475</v>
      </c>
      <c r="Z297" s="83"/>
      <c r="AA297" s="103">
        <v>17534.27</v>
      </c>
      <c r="AB297" s="83"/>
      <c r="AC297" s="83">
        <v>14000</v>
      </c>
      <c r="AD297" s="83">
        <v>10900</v>
      </c>
      <c r="AE297" s="255" t="s">
        <v>7268</v>
      </c>
      <c r="AF297" s="133" t="s">
        <v>1886</v>
      </c>
      <c r="AG297" s="170" t="s">
        <v>7307</v>
      </c>
      <c r="AH297" s="164" t="s">
        <v>1885</v>
      </c>
      <c r="AJ297" s="31">
        <v>14000</v>
      </c>
      <c r="AK297" s="32">
        <v>10900</v>
      </c>
      <c r="AL297" s="33">
        <v>24900</v>
      </c>
      <c r="AM297" s="34">
        <v>0.9</v>
      </c>
      <c r="AN297" s="31">
        <v>12600</v>
      </c>
      <c r="AO297" s="32">
        <v>9810</v>
      </c>
      <c r="AP297" s="33">
        <v>22410</v>
      </c>
      <c r="AQ297" s="35">
        <v>21</v>
      </c>
      <c r="AR297" s="42">
        <v>0.02</v>
      </c>
      <c r="AS297" s="31">
        <v>19097.395933113807</v>
      </c>
      <c r="AT297" s="32">
        <v>16416.23170181298</v>
      </c>
      <c r="AU297" s="33">
        <v>35513.627634926786</v>
      </c>
      <c r="AV297" s="42">
        <v>0.1</v>
      </c>
      <c r="AW297" s="31">
        <v>2580.6420157377811</v>
      </c>
      <c r="AX297" s="32">
        <v>1377.4113556589016</v>
      </c>
      <c r="AY297" s="33">
        <v>3958.0533713966825</v>
      </c>
    </row>
    <row r="298" spans="1:51" x14ac:dyDescent="0.25">
      <c r="A298" t="s">
        <v>12</v>
      </c>
      <c r="B298" s="27">
        <v>204091216000</v>
      </c>
      <c r="C298" t="s">
        <v>6336</v>
      </c>
      <c r="D298">
        <v>67209</v>
      </c>
      <c r="E298" t="s">
        <v>306</v>
      </c>
      <c r="F298" t="s">
        <v>4964</v>
      </c>
      <c r="G298" s="5" t="s">
        <v>2050</v>
      </c>
      <c r="H298" s="96" t="s">
        <v>1880</v>
      </c>
      <c r="I298" t="s">
        <v>1883</v>
      </c>
      <c r="J298" s="96" t="s">
        <v>8</v>
      </c>
      <c r="K298" s="248">
        <v>0.9</v>
      </c>
      <c r="M298" s="101">
        <v>0</v>
      </c>
      <c r="N298" s="101">
        <v>0</v>
      </c>
      <c r="O298" s="101">
        <v>0</v>
      </c>
      <c r="P298" s="101">
        <v>0</v>
      </c>
      <c r="Q298" s="101">
        <v>45480</v>
      </c>
      <c r="R298" s="101">
        <v>16500</v>
      </c>
      <c r="S298" s="101">
        <v>0</v>
      </c>
      <c r="T298" s="120">
        <f t="shared" si="8"/>
        <v>61980</v>
      </c>
      <c r="U298" s="103"/>
      <c r="V298" s="102">
        <v>-23011.25</v>
      </c>
      <c r="W298" s="103" t="s">
        <v>6340</v>
      </c>
      <c r="X298" s="121">
        <v>43647</v>
      </c>
      <c r="Y298" s="120">
        <f t="shared" si="14"/>
        <v>38968.75</v>
      </c>
      <c r="Z298" s="83"/>
      <c r="AA298" s="103">
        <v>1618.55</v>
      </c>
      <c r="AB298" s="83"/>
      <c r="AC298" s="83">
        <v>14000</v>
      </c>
      <c r="AD298" s="83">
        <v>10900</v>
      </c>
      <c r="AE298" s="255" t="s">
        <v>7268</v>
      </c>
      <c r="AF298" s="133" t="s">
        <v>1886</v>
      </c>
      <c r="AG298" s="170" t="s">
        <v>7307</v>
      </c>
      <c r="AH298" s="164" t="s">
        <v>1885</v>
      </c>
      <c r="AJ298" s="31">
        <v>14000</v>
      </c>
      <c r="AK298" s="32">
        <v>10900</v>
      </c>
      <c r="AL298" s="33">
        <v>24900</v>
      </c>
      <c r="AM298" s="34">
        <v>0.9</v>
      </c>
      <c r="AN298" s="31">
        <v>12600</v>
      </c>
      <c r="AO298" s="32">
        <v>9810</v>
      </c>
      <c r="AP298" s="33">
        <v>22410</v>
      </c>
      <c r="AQ298" s="35">
        <v>21</v>
      </c>
      <c r="AR298" s="42">
        <v>0.02</v>
      </c>
      <c r="AS298" s="31">
        <v>19097.395933113807</v>
      </c>
      <c r="AT298" s="32">
        <v>16416.23170181298</v>
      </c>
      <c r="AU298" s="33">
        <v>35513.627634926786</v>
      </c>
      <c r="AV298" s="42">
        <v>0.1</v>
      </c>
      <c r="AW298" s="31">
        <v>2580.6420157377811</v>
      </c>
      <c r="AX298" s="32">
        <v>1377.4113556589016</v>
      </c>
      <c r="AY298" s="33">
        <v>3958.0533713966825</v>
      </c>
    </row>
    <row r="299" spans="1:51" x14ac:dyDescent="0.25">
      <c r="A299" t="s">
        <v>12</v>
      </c>
      <c r="B299" s="27">
        <v>194092116000</v>
      </c>
      <c r="C299" s="27" t="s">
        <v>8215</v>
      </c>
      <c r="D299">
        <v>67216</v>
      </c>
      <c r="E299" t="s">
        <v>1176</v>
      </c>
      <c r="F299" t="s">
        <v>5569</v>
      </c>
      <c r="G299" s="5" t="s">
        <v>2877</v>
      </c>
      <c r="H299" s="96" t="s">
        <v>1880</v>
      </c>
      <c r="I299" t="s">
        <v>1883</v>
      </c>
      <c r="J299" s="96" t="s">
        <v>8</v>
      </c>
      <c r="K299" s="248">
        <v>0.8</v>
      </c>
      <c r="M299" s="101">
        <v>0</v>
      </c>
      <c r="N299" s="101">
        <v>0</v>
      </c>
      <c r="O299" s="101">
        <v>0</v>
      </c>
      <c r="P299" s="101">
        <v>0</v>
      </c>
      <c r="Q299" s="101">
        <v>36384</v>
      </c>
      <c r="R299" s="101">
        <v>16500</v>
      </c>
      <c r="S299" s="101">
        <v>0</v>
      </c>
      <c r="T299" s="120">
        <f t="shared" si="8"/>
        <v>52884</v>
      </c>
      <c r="U299" s="103"/>
      <c r="V299" s="102">
        <v>-18409</v>
      </c>
      <c r="W299" s="103" t="s">
        <v>6340</v>
      </c>
      <c r="X299" s="121">
        <v>43647</v>
      </c>
      <c r="Y299" s="120">
        <f t="shared" si="14"/>
        <v>34475</v>
      </c>
      <c r="Z299" s="83"/>
      <c r="AA299" s="103">
        <v>1618.55</v>
      </c>
      <c r="AB299" s="83"/>
      <c r="AC299" s="83">
        <v>14000</v>
      </c>
      <c r="AD299" s="83">
        <v>10900</v>
      </c>
      <c r="AE299" s="255" t="s">
        <v>7268</v>
      </c>
      <c r="AF299" s="133" t="s">
        <v>1886</v>
      </c>
      <c r="AG299" s="170" t="s">
        <v>7307</v>
      </c>
      <c r="AH299" s="164" t="s">
        <v>1885</v>
      </c>
      <c r="AJ299" s="31">
        <v>14000</v>
      </c>
      <c r="AK299" s="32">
        <v>10900</v>
      </c>
      <c r="AL299" s="33">
        <v>24900</v>
      </c>
      <c r="AM299" s="34">
        <v>0.8</v>
      </c>
      <c r="AN299" s="31">
        <v>11200</v>
      </c>
      <c r="AO299" s="32">
        <v>8720</v>
      </c>
      <c r="AP299" s="33">
        <v>19920</v>
      </c>
      <c r="AQ299" s="35">
        <v>21</v>
      </c>
      <c r="AR299" s="42">
        <v>0.02</v>
      </c>
      <c r="AS299" s="31">
        <v>16975.463051656716</v>
      </c>
      <c r="AT299" s="32">
        <v>14592.205957167092</v>
      </c>
      <c r="AU299" s="33">
        <v>31567.66900882381</v>
      </c>
      <c r="AV299" s="42">
        <v>0.1</v>
      </c>
      <c r="AW299" s="31">
        <v>2293.9040139891385</v>
      </c>
      <c r="AX299" s="32">
        <v>1224.3656494745792</v>
      </c>
      <c r="AY299" s="33">
        <v>3518.2696634637177</v>
      </c>
    </row>
    <row r="300" spans="1:51" x14ac:dyDescent="0.25">
      <c r="A300" t="s">
        <v>12</v>
      </c>
      <c r="B300" s="27">
        <v>194093506000</v>
      </c>
      <c r="C300" t="s">
        <v>6336</v>
      </c>
      <c r="D300">
        <v>67240</v>
      </c>
      <c r="E300" t="s">
        <v>196</v>
      </c>
      <c r="F300" t="s">
        <v>4963</v>
      </c>
      <c r="G300" s="5" t="s">
        <v>1983</v>
      </c>
      <c r="H300" s="96" t="s">
        <v>1880</v>
      </c>
      <c r="I300" t="s">
        <v>1883</v>
      </c>
      <c r="J300" s="96" t="s">
        <v>8</v>
      </c>
      <c r="K300" s="248">
        <v>0.8</v>
      </c>
      <c r="M300" s="101">
        <v>0</v>
      </c>
      <c r="N300" s="101">
        <v>0</v>
      </c>
      <c r="O300" s="101">
        <v>0</v>
      </c>
      <c r="P300" s="101">
        <v>0</v>
      </c>
      <c r="Q300" s="101">
        <v>45480</v>
      </c>
      <c r="R300" s="101">
        <v>16500</v>
      </c>
      <c r="S300" s="101">
        <v>0</v>
      </c>
      <c r="T300" s="120">
        <f t="shared" si="8"/>
        <v>61980</v>
      </c>
      <c r="U300" s="103"/>
      <c r="V300" s="102">
        <v>-23011.25</v>
      </c>
      <c r="W300" s="103" t="s">
        <v>6340</v>
      </c>
      <c r="X300" s="121">
        <v>43647</v>
      </c>
      <c r="Y300" s="120">
        <f t="shared" si="14"/>
        <v>38968.75</v>
      </c>
      <c r="Z300" s="83"/>
      <c r="AA300" s="103">
        <v>3198.56</v>
      </c>
      <c r="AB300" s="83"/>
      <c r="AC300" s="83">
        <v>14000</v>
      </c>
      <c r="AD300" s="83">
        <v>10900</v>
      </c>
      <c r="AE300" s="255" t="s">
        <v>7268</v>
      </c>
      <c r="AF300" s="133" t="s">
        <v>1886</v>
      </c>
      <c r="AG300" s="170" t="s">
        <v>7307</v>
      </c>
      <c r="AH300" s="164" t="s">
        <v>1885</v>
      </c>
      <c r="AJ300" s="31">
        <v>14000</v>
      </c>
      <c r="AK300" s="32">
        <v>10900</v>
      </c>
      <c r="AL300" s="33">
        <v>24900</v>
      </c>
      <c r="AM300" s="34">
        <v>0.8</v>
      </c>
      <c r="AN300" s="31">
        <v>11200</v>
      </c>
      <c r="AO300" s="32">
        <v>8720</v>
      </c>
      <c r="AP300" s="33">
        <v>19920</v>
      </c>
      <c r="AQ300" s="35">
        <v>21</v>
      </c>
      <c r="AR300" s="42">
        <v>0.02</v>
      </c>
      <c r="AS300" s="31">
        <v>16975.463051656716</v>
      </c>
      <c r="AT300" s="32">
        <v>14592.205957167092</v>
      </c>
      <c r="AU300" s="33">
        <v>31567.66900882381</v>
      </c>
      <c r="AV300" s="42">
        <v>0.1</v>
      </c>
      <c r="AW300" s="31">
        <v>2293.9040139891385</v>
      </c>
      <c r="AX300" s="32">
        <v>1224.3656494745792</v>
      </c>
      <c r="AY300" s="33">
        <v>3518.2696634637177</v>
      </c>
    </row>
    <row r="301" spans="1:51" x14ac:dyDescent="0.25">
      <c r="A301" t="s">
        <v>12</v>
      </c>
      <c r="B301" s="27">
        <v>204082706000</v>
      </c>
      <c r="C301" s="27" t="s">
        <v>8215</v>
      </c>
      <c r="D301">
        <v>67286</v>
      </c>
      <c r="E301" t="s">
        <v>603</v>
      </c>
      <c r="F301" t="s">
        <v>5348</v>
      </c>
      <c r="G301" s="5" t="s">
        <v>2288</v>
      </c>
      <c r="H301" s="96" t="s">
        <v>1880</v>
      </c>
      <c r="I301" t="s">
        <v>1883</v>
      </c>
      <c r="J301" s="96" t="s">
        <v>8</v>
      </c>
      <c r="K301" s="248">
        <v>0.8</v>
      </c>
      <c r="M301" s="101">
        <v>0</v>
      </c>
      <c r="N301" s="101">
        <v>0</v>
      </c>
      <c r="O301" s="101">
        <v>0</v>
      </c>
      <c r="P301" s="101">
        <v>0</v>
      </c>
      <c r="Q301" s="101">
        <v>0</v>
      </c>
      <c r="R301" s="101">
        <v>16500</v>
      </c>
      <c r="S301" s="101">
        <v>0</v>
      </c>
      <c r="T301" s="120">
        <f t="shared" si="8"/>
        <v>16500</v>
      </c>
      <c r="U301" s="102"/>
      <c r="V301" s="102"/>
      <c r="W301" s="103"/>
      <c r="X301" s="121"/>
      <c r="Y301" s="120">
        <v>16500</v>
      </c>
      <c r="Z301" s="83"/>
      <c r="AA301" s="103">
        <v>0</v>
      </c>
      <c r="AB301" s="83"/>
      <c r="AC301" s="83">
        <v>0</v>
      </c>
      <c r="AD301" s="83">
        <v>10900</v>
      </c>
      <c r="AE301" s="255" t="s">
        <v>7273</v>
      </c>
      <c r="AF301" s="133" t="s">
        <v>1886</v>
      </c>
      <c r="AG301" s="170" t="s">
        <v>7308</v>
      </c>
      <c r="AH301" s="164">
        <v>13</v>
      </c>
      <c r="AJ301" s="31">
        <v>0</v>
      </c>
      <c r="AK301" s="32">
        <v>10900</v>
      </c>
      <c r="AL301" s="33">
        <v>10900</v>
      </c>
      <c r="AM301" s="34">
        <v>0.8</v>
      </c>
      <c r="AN301" s="31">
        <v>0</v>
      </c>
      <c r="AO301" s="32">
        <v>8720</v>
      </c>
      <c r="AP301" s="33">
        <v>8720</v>
      </c>
      <c r="AQ301" s="35">
        <v>13</v>
      </c>
      <c r="AR301" s="42">
        <v>0.02</v>
      </c>
      <c r="AS301" s="31">
        <v>0</v>
      </c>
      <c r="AT301" s="32">
        <v>12454.307278865099</v>
      </c>
      <c r="AU301" s="33">
        <v>12454.307278865099</v>
      </c>
      <c r="AV301" s="42">
        <v>0.1</v>
      </c>
      <c r="AW301" s="31">
        <v>0</v>
      </c>
      <c r="AX301" s="32">
        <v>2240.0166363341882</v>
      </c>
      <c r="AY301" s="33">
        <v>2240.0166363341882</v>
      </c>
    </row>
    <row r="302" spans="1:51" x14ac:dyDescent="0.25">
      <c r="A302" t="s">
        <v>12</v>
      </c>
      <c r="B302" s="27">
        <v>204082906000</v>
      </c>
      <c r="C302" s="27" t="s">
        <v>8215</v>
      </c>
      <c r="D302">
        <v>67335</v>
      </c>
      <c r="E302" t="s">
        <v>610</v>
      </c>
      <c r="F302" t="s">
        <v>5687</v>
      </c>
      <c r="G302" s="5" t="s">
        <v>2296</v>
      </c>
      <c r="H302" s="96" t="s">
        <v>1880</v>
      </c>
      <c r="I302" t="s">
        <v>1883</v>
      </c>
      <c r="J302" s="96" t="s">
        <v>8</v>
      </c>
      <c r="K302" s="248">
        <v>0.8</v>
      </c>
      <c r="M302" s="101">
        <v>17975</v>
      </c>
      <c r="N302" s="101">
        <v>46288</v>
      </c>
      <c r="O302" s="101">
        <v>0</v>
      </c>
      <c r="P302" s="101">
        <v>0</v>
      </c>
      <c r="Q302" s="101">
        <v>0</v>
      </c>
      <c r="R302" s="101">
        <v>16500</v>
      </c>
      <c r="S302" s="101">
        <v>0</v>
      </c>
      <c r="T302" s="120">
        <f t="shared" si="8"/>
        <v>80763</v>
      </c>
      <c r="U302" s="103"/>
      <c r="V302" s="102">
        <v>-46288</v>
      </c>
      <c r="W302" s="103" t="s">
        <v>6339</v>
      </c>
      <c r="X302" s="121">
        <v>43739</v>
      </c>
      <c r="Y302" s="120">
        <f t="shared" ref="Y302:Y307" si="15">T302+V302</f>
        <v>34475</v>
      </c>
      <c r="Z302" s="83"/>
      <c r="AA302" s="103">
        <v>35184.15</v>
      </c>
      <c r="AB302" s="83"/>
      <c r="AC302" s="83">
        <v>14000</v>
      </c>
      <c r="AD302" s="83">
        <v>10900</v>
      </c>
      <c r="AE302" s="255" t="s">
        <v>7268</v>
      </c>
      <c r="AF302" s="133" t="s">
        <v>1886</v>
      </c>
      <c r="AG302" s="170" t="s">
        <v>7307</v>
      </c>
      <c r="AH302" s="164" t="s">
        <v>1885</v>
      </c>
      <c r="AJ302" s="31">
        <v>14000</v>
      </c>
      <c r="AK302" s="32">
        <v>10900</v>
      </c>
      <c r="AL302" s="33">
        <v>24900</v>
      </c>
      <c r="AM302" s="34">
        <v>0.8</v>
      </c>
      <c r="AN302" s="31">
        <v>11200</v>
      </c>
      <c r="AO302" s="32">
        <v>8720</v>
      </c>
      <c r="AP302" s="33">
        <v>19920</v>
      </c>
      <c r="AQ302" s="35">
        <v>21</v>
      </c>
      <c r="AR302" s="42">
        <v>0.02</v>
      </c>
      <c r="AS302" s="31">
        <v>16975.463051656716</v>
      </c>
      <c r="AT302" s="32">
        <v>14592.205957167092</v>
      </c>
      <c r="AU302" s="33">
        <v>31567.66900882381</v>
      </c>
      <c r="AV302" s="42">
        <v>0.1</v>
      </c>
      <c r="AW302" s="31">
        <v>2293.9040139891385</v>
      </c>
      <c r="AX302" s="32">
        <v>1224.3656494745792</v>
      </c>
      <c r="AY302" s="33">
        <v>3518.2696634637177</v>
      </c>
    </row>
    <row r="303" spans="1:51" x14ac:dyDescent="0.25">
      <c r="A303" t="s">
        <v>12</v>
      </c>
      <c r="B303" s="27">
        <v>204082806000</v>
      </c>
      <c r="C303" s="27" t="s">
        <v>8215</v>
      </c>
      <c r="D303">
        <v>67336</v>
      </c>
      <c r="E303" t="s">
        <v>606</v>
      </c>
      <c r="F303" t="s">
        <v>5682</v>
      </c>
      <c r="G303" s="5" t="s">
        <v>2291</v>
      </c>
      <c r="H303" s="96" t="s">
        <v>1880</v>
      </c>
      <c r="I303" t="s">
        <v>1883</v>
      </c>
      <c r="J303" s="96" t="s">
        <v>8</v>
      </c>
      <c r="K303" s="248">
        <v>1</v>
      </c>
      <c r="M303" s="101">
        <v>0</v>
      </c>
      <c r="N303" s="101">
        <v>0</v>
      </c>
      <c r="O303" s="101">
        <v>0</v>
      </c>
      <c r="P303" s="101">
        <v>0</v>
      </c>
      <c r="Q303" s="101">
        <v>36384</v>
      </c>
      <c r="R303" s="101">
        <v>16500</v>
      </c>
      <c r="S303" s="101">
        <v>0</v>
      </c>
      <c r="T303" s="120">
        <f t="shared" si="8"/>
        <v>52884</v>
      </c>
      <c r="U303" s="103"/>
      <c r="V303" s="102">
        <v>-18409</v>
      </c>
      <c r="W303" s="103" t="s">
        <v>6340</v>
      </c>
      <c r="X303" s="121">
        <v>43647</v>
      </c>
      <c r="Y303" s="120">
        <f t="shared" si="15"/>
        <v>34475</v>
      </c>
      <c r="Z303" s="83"/>
      <c r="AA303" s="103">
        <v>21850.400000000001</v>
      </c>
      <c r="AB303" s="83"/>
      <c r="AC303" s="83">
        <v>14000</v>
      </c>
      <c r="AD303" s="83">
        <v>10900</v>
      </c>
      <c r="AE303" s="255" t="s">
        <v>7268</v>
      </c>
      <c r="AF303" s="133" t="s">
        <v>1886</v>
      </c>
      <c r="AG303" s="170" t="s">
        <v>7307</v>
      </c>
      <c r="AH303" s="164" t="s">
        <v>1885</v>
      </c>
      <c r="AJ303" s="31">
        <v>14000</v>
      </c>
      <c r="AK303" s="32">
        <v>10900</v>
      </c>
      <c r="AL303" s="33">
        <v>24900</v>
      </c>
      <c r="AM303" s="34">
        <v>1</v>
      </c>
      <c r="AN303" s="31">
        <v>14000</v>
      </c>
      <c r="AO303" s="32">
        <v>10900</v>
      </c>
      <c r="AP303" s="33">
        <v>24900</v>
      </c>
      <c r="AQ303" s="35">
        <v>21</v>
      </c>
      <c r="AR303" s="42">
        <v>0.02</v>
      </c>
      <c r="AS303" s="31">
        <v>21219.328814570898</v>
      </c>
      <c r="AT303" s="32">
        <v>18240.257446458865</v>
      </c>
      <c r="AU303" s="33">
        <v>39459.586261029763</v>
      </c>
      <c r="AV303" s="42">
        <v>0.1</v>
      </c>
      <c r="AW303" s="31">
        <v>2867.3800174864232</v>
      </c>
      <c r="AX303" s="32">
        <v>1530.457061843224</v>
      </c>
      <c r="AY303" s="33">
        <v>4397.8370793296472</v>
      </c>
    </row>
    <row r="304" spans="1:51" x14ac:dyDescent="0.25">
      <c r="A304" t="s">
        <v>12</v>
      </c>
      <c r="B304" s="27">
        <v>204082916020</v>
      </c>
      <c r="C304" s="27" t="s">
        <v>8215</v>
      </c>
      <c r="D304">
        <v>67356</v>
      </c>
      <c r="E304" t="s">
        <v>1363</v>
      </c>
      <c r="F304" t="s">
        <v>5048</v>
      </c>
      <c r="G304" s="5" t="s">
        <v>2903</v>
      </c>
      <c r="H304" s="96" t="s">
        <v>1880</v>
      </c>
      <c r="I304" t="s">
        <v>1883</v>
      </c>
      <c r="J304" s="96" t="s">
        <v>8</v>
      </c>
      <c r="K304" s="248">
        <v>0.8</v>
      </c>
      <c r="M304" s="101">
        <v>0</v>
      </c>
      <c r="N304" s="101">
        <v>0</v>
      </c>
      <c r="O304" s="101">
        <v>0</v>
      </c>
      <c r="P304" s="101">
        <v>0</v>
      </c>
      <c r="Q304" s="101">
        <v>36384</v>
      </c>
      <c r="R304" s="101">
        <v>16500</v>
      </c>
      <c r="S304" s="101">
        <v>0</v>
      </c>
      <c r="T304" s="120">
        <f t="shared" si="8"/>
        <v>52884</v>
      </c>
      <c r="U304" s="103"/>
      <c r="V304" s="102">
        <v>-18409</v>
      </c>
      <c r="W304" s="103" t="s">
        <v>6340</v>
      </c>
      <c r="X304" s="121">
        <v>43647</v>
      </c>
      <c r="Y304" s="120">
        <f t="shared" si="15"/>
        <v>34475</v>
      </c>
      <c r="Z304" s="83"/>
      <c r="AA304" s="103">
        <v>1618.55</v>
      </c>
      <c r="AB304" s="83"/>
      <c r="AC304" s="83">
        <v>14000</v>
      </c>
      <c r="AD304" s="83">
        <v>10900</v>
      </c>
      <c r="AE304" s="255" t="s">
        <v>7268</v>
      </c>
      <c r="AF304" s="133" t="s">
        <v>1886</v>
      </c>
      <c r="AG304" s="170" t="s">
        <v>7307</v>
      </c>
      <c r="AH304" s="164" t="s">
        <v>1885</v>
      </c>
      <c r="AJ304" s="31">
        <v>14000</v>
      </c>
      <c r="AK304" s="32">
        <v>10900</v>
      </c>
      <c r="AL304" s="33">
        <v>24900</v>
      </c>
      <c r="AM304" s="34">
        <v>0.8</v>
      </c>
      <c r="AN304" s="31">
        <v>11200</v>
      </c>
      <c r="AO304" s="32">
        <v>8720</v>
      </c>
      <c r="AP304" s="33">
        <v>19920</v>
      </c>
      <c r="AQ304" s="35">
        <v>21</v>
      </c>
      <c r="AR304" s="42">
        <v>0.02</v>
      </c>
      <c r="AS304" s="31">
        <v>16975.463051656716</v>
      </c>
      <c r="AT304" s="32">
        <v>14592.205957167092</v>
      </c>
      <c r="AU304" s="33">
        <v>31567.66900882381</v>
      </c>
      <c r="AV304" s="42">
        <v>0.1</v>
      </c>
      <c r="AW304" s="31">
        <v>2293.9040139891385</v>
      </c>
      <c r="AX304" s="32">
        <v>1224.3656494745792</v>
      </c>
      <c r="AY304" s="33">
        <v>3518.2696634637177</v>
      </c>
    </row>
    <row r="305" spans="1:51" x14ac:dyDescent="0.25">
      <c r="A305" t="s">
        <v>12</v>
      </c>
      <c r="B305" s="27">
        <v>204081916000</v>
      </c>
      <c r="C305" s="27" t="s">
        <v>8215</v>
      </c>
      <c r="D305">
        <v>67376</v>
      </c>
      <c r="E305" t="s">
        <v>1169</v>
      </c>
      <c r="F305" t="s">
        <v>5568</v>
      </c>
      <c r="G305" s="5" t="s">
        <v>2870</v>
      </c>
      <c r="H305" s="96" t="s">
        <v>1880</v>
      </c>
      <c r="I305" t="s">
        <v>1883</v>
      </c>
      <c r="J305" s="96" t="s">
        <v>8</v>
      </c>
      <c r="K305" s="248">
        <v>0.8</v>
      </c>
      <c r="M305" s="101">
        <v>0</v>
      </c>
      <c r="N305" s="101">
        <v>0</v>
      </c>
      <c r="O305" s="101">
        <v>0</v>
      </c>
      <c r="P305" s="101">
        <v>0</v>
      </c>
      <c r="Q305" s="101">
        <v>36384</v>
      </c>
      <c r="R305" s="101">
        <v>16500</v>
      </c>
      <c r="S305" s="101">
        <v>0</v>
      </c>
      <c r="T305" s="120">
        <f t="shared" si="8"/>
        <v>52884</v>
      </c>
      <c r="U305" s="103"/>
      <c r="V305" s="102">
        <v>-18409</v>
      </c>
      <c r="W305" s="103" t="s">
        <v>6340</v>
      </c>
      <c r="X305" s="121">
        <v>43647</v>
      </c>
      <c r="Y305" s="120">
        <f t="shared" si="15"/>
        <v>34475</v>
      </c>
      <c r="Z305" s="83"/>
      <c r="AA305" s="103">
        <v>28864.1</v>
      </c>
      <c r="AB305" s="83"/>
      <c r="AC305" s="83">
        <v>14000</v>
      </c>
      <c r="AD305" s="83">
        <v>10900</v>
      </c>
      <c r="AE305" s="255" t="s">
        <v>7268</v>
      </c>
      <c r="AF305" s="133" t="s">
        <v>1886</v>
      </c>
      <c r="AG305" s="170" t="s">
        <v>7307</v>
      </c>
      <c r="AH305" s="164" t="s">
        <v>1885</v>
      </c>
      <c r="AJ305" s="31">
        <v>14000</v>
      </c>
      <c r="AK305" s="32">
        <v>10900</v>
      </c>
      <c r="AL305" s="33">
        <v>24900</v>
      </c>
      <c r="AM305" s="34">
        <v>0.8</v>
      </c>
      <c r="AN305" s="31">
        <v>11200</v>
      </c>
      <c r="AO305" s="32">
        <v>8720</v>
      </c>
      <c r="AP305" s="33">
        <v>19920</v>
      </c>
      <c r="AQ305" s="35">
        <v>21</v>
      </c>
      <c r="AR305" s="42">
        <v>0.02</v>
      </c>
      <c r="AS305" s="31">
        <v>16975.463051656716</v>
      </c>
      <c r="AT305" s="32">
        <v>14592.205957167092</v>
      </c>
      <c r="AU305" s="33">
        <v>31567.66900882381</v>
      </c>
      <c r="AV305" s="42">
        <v>0.1</v>
      </c>
      <c r="AW305" s="31">
        <v>2293.9040139891385</v>
      </c>
      <c r="AX305" s="32">
        <v>1224.3656494745792</v>
      </c>
      <c r="AY305" s="33">
        <v>3518.2696634637177</v>
      </c>
    </row>
    <row r="306" spans="1:51" x14ac:dyDescent="0.25">
      <c r="A306" t="s">
        <v>12</v>
      </c>
      <c r="B306" s="27">
        <v>204091006000</v>
      </c>
      <c r="C306" t="s">
        <v>6336</v>
      </c>
      <c r="D306">
        <v>73480</v>
      </c>
      <c r="E306" t="s">
        <v>113</v>
      </c>
      <c r="F306" t="s">
        <v>4962</v>
      </c>
      <c r="G306" s="5" t="s">
        <v>1938</v>
      </c>
      <c r="H306" s="96" t="s">
        <v>1880</v>
      </c>
      <c r="I306" t="s">
        <v>1883</v>
      </c>
      <c r="J306" s="96" t="s">
        <v>8</v>
      </c>
      <c r="K306" s="248">
        <v>1</v>
      </c>
      <c r="M306" s="101">
        <v>17975</v>
      </c>
      <c r="N306" s="101">
        <v>46288</v>
      </c>
      <c r="O306" s="101">
        <v>0</v>
      </c>
      <c r="P306" s="101">
        <v>4494</v>
      </c>
      <c r="Q306" s="101">
        <v>0</v>
      </c>
      <c r="R306" s="101">
        <v>16500</v>
      </c>
      <c r="S306" s="101">
        <v>0</v>
      </c>
      <c r="T306" s="120">
        <f t="shared" si="8"/>
        <v>85257</v>
      </c>
      <c r="U306" s="103"/>
      <c r="V306" s="102">
        <v>-46288</v>
      </c>
      <c r="W306" s="103" t="s">
        <v>6339</v>
      </c>
      <c r="X306" s="121">
        <v>43739</v>
      </c>
      <c r="Y306" s="120">
        <f t="shared" si="15"/>
        <v>38969</v>
      </c>
      <c r="Z306" s="83"/>
      <c r="AA306" s="103">
        <v>3198.56</v>
      </c>
      <c r="AB306" s="83"/>
      <c r="AC306" s="83">
        <v>14000</v>
      </c>
      <c r="AD306" s="83">
        <v>10900</v>
      </c>
      <c r="AE306" s="255" t="s">
        <v>7268</v>
      </c>
      <c r="AF306" s="133" t="s">
        <v>1886</v>
      </c>
      <c r="AG306" s="170" t="s">
        <v>7307</v>
      </c>
      <c r="AH306" s="164" t="s">
        <v>1885</v>
      </c>
      <c r="AJ306" s="31">
        <v>14000</v>
      </c>
      <c r="AK306" s="32">
        <v>10900</v>
      </c>
      <c r="AL306" s="33">
        <v>24900</v>
      </c>
      <c r="AM306" s="34">
        <v>1</v>
      </c>
      <c r="AN306" s="31">
        <v>14000</v>
      </c>
      <c r="AO306" s="32">
        <v>10900</v>
      </c>
      <c r="AP306" s="33">
        <v>24900</v>
      </c>
      <c r="AQ306" s="35">
        <v>21</v>
      </c>
      <c r="AR306" s="42">
        <v>0.02</v>
      </c>
      <c r="AS306" s="31">
        <v>21219.328814570898</v>
      </c>
      <c r="AT306" s="32">
        <v>18240.257446458865</v>
      </c>
      <c r="AU306" s="33">
        <v>39459.586261029763</v>
      </c>
      <c r="AV306" s="42">
        <v>0.1</v>
      </c>
      <c r="AW306" s="31">
        <v>2867.3800174864232</v>
      </c>
      <c r="AX306" s="32">
        <v>1530.457061843224</v>
      </c>
      <c r="AY306" s="33">
        <v>4397.8370793296472</v>
      </c>
    </row>
    <row r="307" spans="1:51" x14ac:dyDescent="0.25">
      <c r="A307" t="s">
        <v>12</v>
      </c>
      <c r="B307" s="27">
        <v>204090916000</v>
      </c>
      <c r="C307" t="s">
        <v>6336</v>
      </c>
      <c r="D307">
        <v>73481</v>
      </c>
      <c r="E307" t="s">
        <v>65</v>
      </c>
      <c r="F307" t="s">
        <v>4909</v>
      </c>
      <c r="G307" s="5" t="s">
        <v>1914</v>
      </c>
      <c r="H307" s="96" t="s">
        <v>1880</v>
      </c>
      <c r="I307" t="s">
        <v>1883</v>
      </c>
      <c r="J307" s="96" t="s">
        <v>8</v>
      </c>
      <c r="K307" s="248">
        <v>1</v>
      </c>
      <c r="M307" s="101">
        <v>0</v>
      </c>
      <c r="N307" s="101">
        <v>0</v>
      </c>
      <c r="O307" s="101">
        <v>0</v>
      </c>
      <c r="P307" s="101">
        <v>0</v>
      </c>
      <c r="Q307" s="101">
        <v>54576</v>
      </c>
      <c r="R307" s="101">
        <v>16500</v>
      </c>
      <c r="S307" s="101">
        <v>0</v>
      </c>
      <c r="T307" s="120">
        <f t="shared" si="8"/>
        <v>71076</v>
      </c>
      <c r="U307" s="103"/>
      <c r="V307" s="102">
        <v>-27613.5</v>
      </c>
      <c r="W307" s="103" t="s">
        <v>6340</v>
      </c>
      <c r="X307" s="121">
        <v>43647</v>
      </c>
      <c r="Y307" s="120">
        <f t="shared" si="15"/>
        <v>43462.5</v>
      </c>
      <c r="Z307" s="83"/>
      <c r="AA307" s="103">
        <v>1618.55</v>
      </c>
      <c r="AB307" s="83"/>
      <c r="AC307" s="83">
        <v>14000</v>
      </c>
      <c r="AD307" s="83">
        <v>10900</v>
      </c>
      <c r="AE307" s="255" t="s">
        <v>7268</v>
      </c>
      <c r="AF307" s="133" t="s">
        <v>1886</v>
      </c>
      <c r="AG307" s="170" t="s">
        <v>7307</v>
      </c>
      <c r="AH307" s="164" t="s">
        <v>1885</v>
      </c>
      <c r="AJ307" s="31">
        <v>14000</v>
      </c>
      <c r="AK307" s="32">
        <v>10900</v>
      </c>
      <c r="AL307" s="33">
        <v>24900</v>
      </c>
      <c r="AM307" s="34">
        <v>1</v>
      </c>
      <c r="AN307" s="31">
        <v>14000</v>
      </c>
      <c r="AO307" s="32">
        <v>10900</v>
      </c>
      <c r="AP307" s="33">
        <v>24900</v>
      </c>
      <c r="AQ307" s="35">
        <v>21</v>
      </c>
      <c r="AR307" s="42">
        <v>0.02</v>
      </c>
      <c r="AS307" s="31">
        <v>21219.328814570898</v>
      </c>
      <c r="AT307" s="32">
        <v>18240.257446458865</v>
      </c>
      <c r="AU307" s="33">
        <v>39459.586261029763</v>
      </c>
      <c r="AV307" s="42">
        <v>0.1</v>
      </c>
      <c r="AW307" s="31">
        <v>2867.3800174864232</v>
      </c>
      <c r="AX307" s="32">
        <v>1530.457061843224</v>
      </c>
      <c r="AY307" s="33">
        <v>4397.8370793296472</v>
      </c>
    </row>
    <row r="308" spans="1:51" x14ac:dyDescent="0.25">
      <c r="A308" t="s">
        <v>12</v>
      </c>
      <c r="B308" s="27">
        <v>204093506000</v>
      </c>
      <c r="C308" s="27" t="s">
        <v>8215</v>
      </c>
      <c r="D308">
        <v>73482</v>
      </c>
      <c r="E308" t="s">
        <v>623</v>
      </c>
      <c r="F308" t="s">
        <v>5686</v>
      </c>
      <c r="G308" s="5" t="s">
        <v>2309</v>
      </c>
      <c r="H308" s="96" t="s">
        <v>1880</v>
      </c>
      <c r="I308" t="s">
        <v>1883</v>
      </c>
      <c r="J308" s="96" t="s">
        <v>8</v>
      </c>
      <c r="K308" s="248">
        <v>0.8</v>
      </c>
      <c r="M308" s="101">
        <v>17975</v>
      </c>
      <c r="N308" s="101">
        <v>46288</v>
      </c>
      <c r="O308" s="101">
        <v>0</v>
      </c>
      <c r="P308" s="101">
        <v>0</v>
      </c>
      <c r="Q308" s="101">
        <v>0</v>
      </c>
      <c r="R308" s="101">
        <v>16500</v>
      </c>
      <c r="S308" s="101">
        <v>0</v>
      </c>
      <c r="T308" s="120">
        <f t="shared" si="8"/>
        <v>80763</v>
      </c>
      <c r="U308" s="102"/>
      <c r="V308" s="102"/>
      <c r="W308" s="103"/>
      <c r="X308" s="121"/>
      <c r="Y308" s="120">
        <v>80763</v>
      </c>
      <c r="Z308" s="83"/>
      <c r="AA308" s="103">
        <v>12871.31</v>
      </c>
      <c r="AB308" s="83"/>
      <c r="AC308" s="83">
        <v>14000</v>
      </c>
      <c r="AD308" s="83">
        <v>10900</v>
      </c>
      <c r="AE308" s="255" t="s">
        <v>7268</v>
      </c>
      <c r="AF308" s="133" t="s">
        <v>1886</v>
      </c>
      <c r="AG308" s="170" t="s">
        <v>7307</v>
      </c>
      <c r="AH308" s="164" t="s">
        <v>1885</v>
      </c>
      <c r="AJ308" s="31">
        <v>14000</v>
      </c>
      <c r="AK308" s="32">
        <v>10900</v>
      </c>
      <c r="AL308" s="33">
        <v>24900</v>
      </c>
      <c r="AM308" s="34">
        <v>0.8</v>
      </c>
      <c r="AN308" s="31">
        <v>11200</v>
      </c>
      <c r="AO308" s="32">
        <v>8720</v>
      </c>
      <c r="AP308" s="33">
        <v>19920</v>
      </c>
      <c r="AQ308" s="35">
        <v>21</v>
      </c>
      <c r="AR308" s="42">
        <v>0.02</v>
      </c>
      <c r="AS308" s="31">
        <v>16975.463051656716</v>
      </c>
      <c r="AT308" s="32">
        <v>14592.205957167092</v>
      </c>
      <c r="AU308" s="33">
        <v>31567.66900882381</v>
      </c>
      <c r="AV308" s="42">
        <v>0.1</v>
      </c>
      <c r="AW308" s="31">
        <v>2293.9040139891385</v>
      </c>
      <c r="AX308" s="32">
        <v>1224.3656494745792</v>
      </c>
      <c r="AY308" s="33">
        <v>3518.2696634637177</v>
      </c>
    </row>
    <row r="309" spans="1:51" x14ac:dyDescent="0.25">
      <c r="A309" t="s">
        <v>12</v>
      </c>
      <c r="B309" s="27">
        <v>204090316020</v>
      </c>
      <c r="C309" t="s">
        <v>6336</v>
      </c>
      <c r="D309">
        <v>73483</v>
      </c>
      <c r="E309" t="s">
        <v>361</v>
      </c>
      <c r="F309" t="s">
        <v>4961</v>
      </c>
      <c r="G309" s="5" t="s">
        <v>2075</v>
      </c>
      <c r="H309" s="96" t="s">
        <v>1880</v>
      </c>
      <c r="I309" t="s">
        <v>1883</v>
      </c>
      <c r="J309" s="96" t="s">
        <v>8</v>
      </c>
      <c r="K309" s="248">
        <v>0.8</v>
      </c>
      <c r="M309" s="101">
        <v>0</v>
      </c>
      <c r="N309" s="101">
        <v>0</v>
      </c>
      <c r="O309" s="101">
        <v>0</v>
      </c>
      <c r="P309" s="101">
        <v>0</v>
      </c>
      <c r="Q309" s="101">
        <v>45480</v>
      </c>
      <c r="R309" s="101">
        <v>0</v>
      </c>
      <c r="S309" s="101">
        <v>1650</v>
      </c>
      <c r="T309" s="120">
        <f t="shared" si="8"/>
        <v>47130</v>
      </c>
      <c r="U309" s="103"/>
      <c r="V309" s="102">
        <v>-23011.25</v>
      </c>
      <c r="W309" s="103" t="s">
        <v>6340</v>
      </c>
      <c r="X309" s="121">
        <v>43647</v>
      </c>
      <c r="Y309" s="120">
        <f t="shared" ref="Y309:Y316" si="16">T309+V309</f>
        <v>24118.75</v>
      </c>
      <c r="Z309" s="83"/>
      <c r="AA309" s="103">
        <v>3198.56</v>
      </c>
      <c r="AB309" s="83"/>
      <c r="AC309" s="83">
        <v>14000</v>
      </c>
      <c r="AD309" s="83">
        <v>1090</v>
      </c>
      <c r="AE309" s="255" t="s">
        <v>7268</v>
      </c>
      <c r="AF309" s="133" t="s">
        <v>1886</v>
      </c>
      <c r="AG309" s="170" t="s">
        <v>7307</v>
      </c>
      <c r="AH309" s="164" t="s">
        <v>1885</v>
      </c>
      <c r="AJ309" s="31">
        <v>14000</v>
      </c>
      <c r="AK309" s="32">
        <v>1090</v>
      </c>
      <c r="AL309" s="33">
        <v>15090</v>
      </c>
      <c r="AM309" s="34">
        <v>0.8</v>
      </c>
      <c r="AN309" s="31">
        <v>11200</v>
      </c>
      <c r="AO309" s="32">
        <v>872</v>
      </c>
      <c r="AP309" s="33">
        <v>12072</v>
      </c>
      <c r="AQ309" s="35">
        <v>21</v>
      </c>
      <c r="AR309" s="42">
        <v>0.02</v>
      </c>
      <c r="AS309" s="31">
        <v>16975.463051656716</v>
      </c>
      <c r="AT309" s="32">
        <v>1459.2205957167091</v>
      </c>
      <c r="AU309" s="33">
        <v>18434.683647373426</v>
      </c>
      <c r="AV309" s="42">
        <v>0.1</v>
      </c>
      <c r="AW309" s="31">
        <v>2293.9040139891385</v>
      </c>
      <c r="AX309" s="32">
        <v>122.43656494745791</v>
      </c>
      <c r="AY309" s="33">
        <v>2416.3405789365966</v>
      </c>
    </row>
    <row r="310" spans="1:51" x14ac:dyDescent="0.25">
      <c r="A310" t="s">
        <v>12</v>
      </c>
      <c r="B310" s="27">
        <v>194093416020</v>
      </c>
      <c r="C310" t="s">
        <v>6336</v>
      </c>
      <c r="D310">
        <v>73484</v>
      </c>
      <c r="E310" t="s">
        <v>375</v>
      </c>
      <c r="F310" t="s">
        <v>4960</v>
      </c>
      <c r="G310" s="5" t="s">
        <v>2080</v>
      </c>
      <c r="H310" s="96" t="s">
        <v>1880</v>
      </c>
      <c r="I310" t="s">
        <v>1883</v>
      </c>
      <c r="J310" s="96" t="s">
        <v>8</v>
      </c>
      <c r="K310" s="248">
        <v>0.8</v>
      </c>
      <c r="M310" s="101">
        <v>17975</v>
      </c>
      <c r="N310" s="101">
        <v>46288</v>
      </c>
      <c r="O310" s="101">
        <v>0</v>
      </c>
      <c r="P310" s="101">
        <v>4494</v>
      </c>
      <c r="Q310" s="101">
        <v>0</v>
      </c>
      <c r="R310" s="101">
        <v>0</v>
      </c>
      <c r="S310" s="101">
        <v>1650</v>
      </c>
      <c r="T310" s="120">
        <f t="shared" si="8"/>
        <v>70407</v>
      </c>
      <c r="U310" s="103"/>
      <c r="V310" s="102">
        <v>-46288</v>
      </c>
      <c r="W310" s="103" t="s">
        <v>6339</v>
      </c>
      <c r="X310" s="121">
        <v>43739</v>
      </c>
      <c r="Y310" s="120">
        <f t="shared" si="16"/>
        <v>24119</v>
      </c>
      <c r="Z310" s="83"/>
      <c r="AA310" s="103">
        <v>9711.2900000000009</v>
      </c>
      <c r="AB310" s="83"/>
      <c r="AC310" s="83">
        <v>14000</v>
      </c>
      <c r="AD310" s="83">
        <v>1090</v>
      </c>
      <c r="AE310" s="255" t="s">
        <v>7268</v>
      </c>
      <c r="AF310" s="133" t="s">
        <v>1886</v>
      </c>
      <c r="AG310" s="170" t="s">
        <v>7307</v>
      </c>
      <c r="AH310" s="164" t="s">
        <v>1885</v>
      </c>
      <c r="AJ310" s="31">
        <v>14000</v>
      </c>
      <c r="AK310" s="32">
        <v>1090</v>
      </c>
      <c r="AL310" s="33">
        <v>15090</v>
      </c>
      <c r="AM310" s="34">
        <v>0.8</v>
      </c>
      <c r="AN310" s="31">
        <v>11200</v>
      </c>
      <c r="AO310" s="32">
        <v>872</v>
      </c>
      <c r="AP310" s="33">
        <v>12072</v>
      </c>
      <c r="AQ310" s="35">
        <v>21</v>
      </c>
      <c r="AR310" s="42">
        <v>0.02</v>
      </c>
      <c r="AS310" s="31">
        <v>16975.463051656716</v>
      </c>
      <c r="AT310" s="32">
        <v>1459.2205957167091</v>
      </c>
      <c r="AU310" s="33">
        <v>18434.683647373426</v>
      </c>
      <c r="AV310" s="42">
        <v>0.1</v>
      </c>
      <c r="AW310" s="31">
        <v>2293.9040139891385</v>
      </c>
      <c r="AX310" s="32">
        <v>122.43656494745791</v>
      </c>
      <c r="AY310" s="33">
        <v>2416.3405789365966</v>
      </c>
    </row>
    <row r="311" spans="1:51" x14ac:dyDescent="0.25">
      <c r="A311" t="s">
        <v>12</v>
      </c>
      <c r="B311" s="27">
        <v>204090416000</v>
      </c>
      <c r="C311" t="s">
        <v>6336</v>
      </c>
      <c r="D311">
        <v>73492</v>
      </c>
      <c r="E311" t="s">
        <v>296</v>
      </c>
      <c r="F311" t="s">
        <v>4959</v>
      </c>
      <c r="G311" s="5" t="s">
        <v>2044</v>
      </c>
      <c r="H311" s="96" t="s">
        <v>1880</v>
      </c>
      <c r="I311" t="s">
        <v>1883</v>
      </c>
      <c r="J311" s="96" t="s">
        <v>8</v>
      </c>
      <c r="K311" s="248">
        <v>1</v>
      </c>
      <c r="M311" s="101">
        <v>17975</v>
      </c>
      <c r="N311" s="101">
        <v>46288</v>
      </c>
      <c r="O311" s="101">
        <v>0</v>
      </c>
      <c r="P311" s="101">
        <v>4494</v>
      </c>
      <c r="Q311" s="101">
        <v>0</v>
      </c>
      <c r="R311" s="101">
        <v>16500</v>
      </c>
      <c r="S311" s="101">
        <v>0</v>
      </c>
      <c r="T311" s="120">
        <f t="shared" si="8"/>
        <v>85257</v>
      </c>
      <c r="U311" s="103"/>
      <c r="V311" s="102">
        <v>-46288</v>
      </c>
      <c r="W311" s="103" t="s">
        <v>6339</v>
      </c>
      <c r="X311" s="121">
        <v>43739</v>
      </c>
      <c r="Y311" s="120">
        <f t="shared" si="16"/>
        <v>38969</v>
      </c>
      <c r="Z311" s="83"/>
      <c r="AA311" s="103">
        <v>17534.27</v>
      </c>
      <c r="AB311" s="83"/>
      <c r="AC311" s="83">
        <v>14000</v>
      </c>
      <c r="AD311" s="83">
        <v>10900</v>
      </c>
      <c r="AE311" s="255" t="s">
        <v>7268</v>
      </c>
      <c r="AF311" s="133" t="s">
        <v>1886</v>
      </c>
      <c r="AG311" s="170" t="s">
        <v>7307</v>
      </c>
      <c r="AH311" s="164" t="s">
        <v>1885</v>
      </c>
      <c r="AJ311" s="31">
        <v>14000</v>
      </c>
      <c r="AK311" s="32">
        <v>10900</v>
      </c>
      <c r="AL311" s="33">
        <v>24900</v>
      </c>
      <c r="AM311" s="34">
        <v>1</v>
      </c>
      <c r="AN311" s="31">
        <v>14000</v>
      </c>
      <c r="AO311" s="32">
        <v>10900</v>
      </c>
      <c r="AP311" s="33">
        <v>24900</v>
      </c>
      <c r="AQ311" s="35">
        <v>21</v>
      </c>
      <c r="AR311" s="42">
        <v>0.02</v>
      </c>
      <c r="AS311" s="31">
        <v>21219.328814570898</v>
      </c>
      <c r="AT311" s="32">
        <v>18240.257446458865</v>
      </c>
      <c r="AU311" s="33">
        <v>39459.586261029763</v>
      </c>
      <c r="AV311" s="42">
        <v>0.1</v>
      </c>
      <c r="AW311" s="31">
        <v>2867.3800174864232</v>
      </c>
      <c r="AX311" s="32">
        <v>1530.457061843224</v>
      </c>
      <c r="AY311" s="33">
        <v>4397.8370793296472</v>
      </c>
    </row>
    <row r="312" spans="1:51" x14ac:dyDescent="0.25">
      <c r="A312" t="s">
        <v>12</v>
      </c>
      <c r="B312" s="27">
        <v>194092916000</v>
      </c>
      <c r="C312" t="s">
        <v>6336</v>
      </c>
      <c r="D312">
        <v>73494</v>
      </c>
      <c r="E312" t="s">
        <v>323</v>
      </c>
      <c r="F312" t="s">
        <v>4958</v>
      </c>
      <c r="G312" s="5" t="s">
        <v>2058</v>
      </c>
      <c r="H312" s="96" t="s">
        <v>1880</v>
      </c>
      <c r="I312" t="s">
        <v>1883</v>
      </c>
      <c r="J312" s="96" t="s">
        <v>8</v>
      </c>
      <c r="K312" s="248">
        <v>0.8</v>
      </c>
      <c r="M312" s="101">
        <v>0</v>
      </c>
      <c r="N312" s="101">
        <v>0</v>
      </c>
      <c r="O312" s="101">
        <v>0</v>
      </c>
      <c r="P312" s="101">
        <v>0</v>
      </c>
      <c r="Q312" s="101">
        <v>45480</v>
      </c>
      <c r="R312" s="101">
        <v>16500</v>
      </c>
      <c r="S312" s="101">
        <v>0</v>
      </c>
      <c r="T312" s="120">
        <f t="shared" si="8"/>
        <v>61980</v>
      </c>
      <c r="U312" s="103"/>
      <c r="V312" s="102">
        <v>-23011.25</v>
      </c>
      <c r="W312" s="103" t="s">
        <v>6340</v>
      </c>
      <c r="X312" s="121">
        <v>43647</v>
      </c>
      <c r="Y312" s="120">
        <f t="shared" si="16"/>
        <v>38968.75</v>
      </c>
      <c r="Z312" s="83"/>
      <c r="AA312" s="103">
        <v>1618.55</v>
      </c>
      <c r="AB312" s="83"/>
      <c r="AC312" s="83">
        <v>14000</v>
      </c>
      <c r="AD312" s="83">
        <v>10900</v>
      </c>
      <c r="AE312" s="255" t="s">
        <v>7268</v>
      </c>
      <c r="AF312" s="133" t="s">
        <v>1886</v>
      </c>
      <c r="AG312" s="170" t="s">
        <v>7307</v>
      </c>
      <c r="AH312" s="164" t="s">
        <v>1885</v>
      </c>
      <c r="AJ312" s="31">
        <v>14000</v>
      </c>
      <c r="AK312" s="32">
        <v>10900</v>
      </c>
      <c r="AL312" s="33">
        <v>24900</v>
      </c>
      <c r="AM312" s="34">
        <v>0.8</v>
      </c>
      <c r="AN312" s="31">
        <v>11200</v>
      </c>
      <c r="AO312" s="32">
        <v>8720</v>
      </c>
      <c r="AP312" s="33">
        <v>19920</v>
      </c>
      <c r="AQ312" s="35">
        <v>21</v>
      </c>
      <c r="AR312" s="42">
        <v>0.02</v>
      </c>
      <c r="AS312" s="31">
        <v>16975.463051656716</v>
      </c>
      <c r="AT312" s="32">
        <v>14592.205957167092</v>
      </c>
      <c r="AU312" s="33">
        <v>31567.66900882381</v>
      </c>
      <c r="AV312" s="42">
        <v>0.1</v>
      </c>
      <c r="AW312" s="31">
        <v>2293.9040139891385</v>
      </c>
      <c r="AX312" s="32">
        <v>1224.3656494745792</v>
      </c>
      <c r="AY312" s="33">
        <v>3518.2696634637177</v>
      </c>
    </row>
    <row r="313" spans="1:51" x14ac:dyDescent="0.25">
      <c r="A313" t="s">
        <v>12</v>
      </c>
      <c r="B313" s="27">
        <v>194093316000</v>
      </c>
      <c r="C313" t="s">
        <v>6336</v>
      </c>
      <c r="D313">
        <v>73495</v>
      </c>
      <c r="E313" t="s">
        <v>333</v>
      </c>
      <c r="F313" t="s">
        <v>4957</v>
      </c>
      <c r="G313" s="5" t="s">
        <v>2063</v>
      </c>
      <c r="H313" s="96" t="s">
        <v>1880</v>
      </c>
      <c r="I313" t="s">
        <v>1883</v>
      </c>
      <c r="J313" s="96" t="s">
        <v>8</v>
      </c>
      <c r="K313" s="248">
        <v>0.8</v>
      </c>
      <c r="M313" s="101">
        <v>0</v>
      </c>
      <c r="N313" s="101">
        <v>0</v>
      </c>
      <c r="O313" s="101">
        <v>0</v>
      </c>
      <c r="P313" s="101">
        <v>0</v>
      </c>
      <c r="Q313" s="101">
        <v>45480</v>
      </c>
      <c r="R313" s="101">
        <v>16500</v>
      </c>
      <c r="S313" s="101">
        <v>0</v>
      </c>
      <c r="T313" s="120">
        <f t="shared" si="8"/>
        <v>61980</v>
      </c>
      <c r="U313" s="103"/>
      <c r="V313" s="102">
        <v>-23011.25</v>
      </c>
      <c r="W313" s="103" t="s">
        <v>6340</v>
      </c>
      <c r="X313" s="121">
        <v>43647</v>
      </c>
      <c r="Y313" s="120">
        <f t="shared" si="16"/>
        <v>38968.75</v>
      </c>
      <c r="Z313" s="83"/>
      <c r="AA313" s="103">
        <v>1618.55</v>
      </c>
      <c r="AB313" s="83"/>
      <c r="AC313" s="83">
        <v>14000</v>
      </c>
      <c r="AD313" s="83">
        <v>10900</v>
      </c>
      <c r="AE313" s="255" t="s">
        <v>7268</v>
      </c>
      <c r="AF313" s="133" t="s">
        <v>1886</v>
      </c>
      <c r="AG313" s="170" t="s">
        <v>7307</v>
      </c>
      <c r="AH313" s="164" t="s">
        <v>1885</v>
      </c>
      <c r="AJ313" s="31">
        <v>14000</v>
      </c>
      <c r="AK313" s="32">
        <v>10900</v>
      </c>
      <c r="AL313" s="33">
        <v>24900</v>
      </c>
      <c r="AM313" s="34">
        <v>0.8</v>
      </c>
      <c r="AN313" s="31">
        <v>11200</v>
      </c>
      <c r="AO313" s="32">
        <v>8720</v>
      </c>
      <c r="AP313" s="33">
        <v>19920</v>
      </c>
      <c r="AQ313" s="35">
        <v>21</v>
      </c>
      <c r="AR313" s="42">
        <v>0.02</v>
      </c>
      <c r="AS313" s="31">
        <v>16975.463051656716</v>
      </c>
      <c r="AT313" s="32">
        <v>14592.205957167092</v>
      </c>
      <c r="AU313" s="33">
        <v>31567.66900882381</v>
      </c>
      <c r="AV313" s="42">
        <v>0.1</v>
      </c>
      <c r="AW313" s="31">
        <v>2293.9040139891385</v>
      </c>
      <c r="AX313" s="32">
        <v>1224.3656494745792</v>
      </c>
      <c r="AY313" s="33">
        <v>3518.2696634637177</v>
      </c>
    </row>
    <row r="314" spans="1:51" x14ac:dyDescent="0.25">
      <c r="A314" t="s">
        <v>12</v>
      </c>
      <c r="B314" s="27">
        <v>194093216000</v>
      </c>
      <c r="C314" t="s">
        <v>6336</v>
      </c>
      <c r="D314">
        <v>73496</v>
      </c>
      <c r="E314" t="s">
        <v>329</v>
      </c>
      <c r="F314" t="s">
        <v>4956</v>
      </c>
      <c r="G314" s="5" t="s">
        <v>2061</v>
      </c>
      <c r="H314" s="96" t="s">
        <v>1880</v>
      </c>
      <c r="I314" t="s">
        <v>1883</v>
      </c>
      <c r="J314" s="96" t="s">
        <v>8</v>
      </c>
      <c r="K314" s="248">
        <v>0.8</v>
      </c>
      <c r="M314" s="101">
        <v>0</v>
      </c>
      <c r="N314" s="101">
        <v>0</v>
      </c>
      <c r="O314" s="101">
        <v>0</v>
      </c>
      <c r="P314" s="101">
        <v>0</v>
      </c>
      <c r="Q314" s="101">
        <v>45480</v>
      </c>
      <c r="R314" s="101">
        <v>16500</v>
      </c>
      <c r="S314" s="101">
        <v>0</v>
      </c>
      <c r="T314" s="120">
        <f t="shared" si="8"/>
        <v>61980</v>
      </c>
      <c r="U314" s="103"/>
      <c r="V314" s="102">
        <v>-23011.25</v>
      </c>
      <c r="W314" s="103" t="s">
        <v>6340</v>
      </c>
      <c r="X314" s="121">
        <v>43647</v>
      </c>
      <c r="Y314" s="120">
        <f t="shared" si="16"/>
        <v>38968.75</v>
      </c>
      <c r="Z314" s="83"/>
      <c r="AA314" s="103">
        <v>3198.56</v>
      </c>
      <c r="AB314" s="83"/>
      <c r="AC314" s="83">
        <v>14000</v>
      </c>
      <c r="AD314" s="83">
        <v>10900</v>
      </c>
      <c r="AE314" s="255" t="s">
        <v>7268</v>
      </c>
      <c r="AF314" s="133" t="s">
        <v>1886</v>
      </c>
      <c r="AG314" s="170" t="s">
        <v>7307</v>
      </c>
      <c r="AH314" s="164" t="s">
        <v>1885</v>
      </c>
      <c r="AJ314" s="31">
        <v>14000</v>
      </c>
      <c r="AK314" s="32">
        <v>10900</v>
      </c>
      <c r="AL314" s="33">
        <v>24900</v>
      </c>
      <c r="AM314" s="34">
        <v>0.8</v>
      </c>
      <c r="AN314" s="31">
        <v>11200</v>
      </c>
      <c r="AO314" s="32">
        <v>8720</v>
      </c>
      <c r="AP314" s="33">
        <v>19920</v>
      </c>
      <c r="AQ314" s="35">
        <v>21</v>
      </c>
      <c r="AR314" s="42">
        <v>0.02</v>
      </c>
      <c r="AS314" s="31">
        <v>16975.463051656716</v>
      </c>
      <c r="AT314" s="32">
        <v>14592.205957167092</v>
      </c>
      <c r="AU314" s="33">
        <v>31567.66900882381</v>
      </c>
      <c r="AV314" s="42">
        <v>0.1</v>
      </c>
      <c r="AW314" s="31">
        <v>2293.9040139891385</v>
      </c>
      <c r="AX314" s="32">
        <v>1224.3656494745792</v>
      </c>
      <c r="AY314" s="33">
        <v>3518.2696634637177</v>
      </c>
    </row>
    <row r="315" spans="1:51" x14ac:dyDescent="0.25">
      <c r="A315" t="s">
        <v>12</v>
      </c>
      <c r="B315" s="27">
        <v>194091616000</v>
      </c>
      <c r="C315" t="s">
        <v>6336</v>
      </c>
      <c r="D315">
        <v>73497</v>
      </c>
      <c r="E315" t="s">
        <v>315</v>
      </c>
      <c r="F315" t="s">
        <v>4955</v>
      </c>
      <c r="G315" s="5" t="s">
        <v>2054</v>
      </c>
      <c r="H315" s="96" t="s">
        <v>1880</v>
      </c>
      <c r="I315" t="s">
        <v>1883</v>
      </c>
      <c r="J315" s="96" t="s">
        <v>8</v>
      </c>
      <c r="K315" s="248">
        <v>0.8</v>
      </c>
      <c r="M315" s="101">
        <v>0</v>
      </c>
      <c r="N315" s="101">
        <v>0</v>
      </c>
      <c r="O315" s="101">
        <v>0</v>
      </c>
      <c r="P315" s="101">
        <v>0</v>
      </c>
      <c r="Q315" s="101">
        <v>45480</v>
      </c>
      <c r="R315" s="101">
        <v>16500</v>
      </c>
      <c r="S315" s="101">
        <v>0</v>
      </c>
      <c r="T315" s="120">
        <f t="shared" si="8"/>
        <v>61980</v>
      </c>
      <c r="U315" s="103"/>
      <c r="V315" s="102">
        <v>-23011.25</v>
      </c>
      <c r="W315" s="103" t="s">
        <v>6340</v>
      </c>
      <c r="X315" s="121">
        <v>43647</v>
      </c>
      <c r="Y315" s="120">
        <f t="shared" si="16"/>
        <v>38968.75</v>
      </c>
      <c r="Z315" s="83"/>
      <c r="AA315" s="103">
        <v>22235.77</v>
      </c>
      <c r="AB315" s="83"/>
      <c r="AC315" s="83">
        <v>14000</v>
      </c>
      <c r="AD315" s="83">
        <v>10900</v>
      </c>
      <c r="AE315" s="255" t="s">
        <v>7268</v>
      </c>
      <c r="AF315" s="133" t="s">
        <v>1886</v>
      </c>
      <c r="AG315" s="170" t="s">
        <v>7307</v>
      </c>
      <c r="AH315" s="164" t="s">
        <v>1885</v>
      </c>
      <c r="AJ315" s="31">
        <v>14000</v>
      </c>
      <c r="AK315" s="32">
        <v>10900</v>
      </c>
      <c r="AL315" s="33">
        <v>24900</v>
      </c>
      <c r="AM315" s="34">
        <v>0.8</v>
      </c>
      <c r="AN315" s="31">
        <v>11200</v>
      </c>
      <c r="AO315" s="32">
        <v>8720</v>
      </c>
      <c r="AP315" s="33">
        <v>19920</v>
      </c>
      <c r="AQ315" s="35">
        <v>21</v>
      </c>
      <c r="AR315" s="42">
        <v>0.02</v>
      </c>
      <c r="AS315" s="31">
        <v>16975.463051656716</v>
      </c>
      <c r="AT315" s="32">
        <v>14592.205957167092</v>
      </c>
      <c r="AU315" s="33">
        <v>31567.66900882381</v>
      </c>
      <c r="AV315" s="42">
        <v>0.1</v>
      </c>
      <c r="AW315" s="31">
        <v>2293.9040139891385</v>
      </c>
      <c r="AX315" s="32">
        <v>1224.3656494745792</v>
      </c>
      <c r="AY315" s="33">
        <v>3518.2696634637177</v>
      </c>
    </row>
    <row r="316" spans="1:51" x14ac:dyDescent="0.25">
      <c r="A316" t="s">
        <v>12</v>
      </c>
      <c r="B316" s="27">
        <v>214080502003</v>
      </c>
      <c r="C316" t="s">
        <v>6336</v>
      </c>
      <c r="D316">
        <v>73498</v>
      </c>
      <c r="E316" t="s">
        <v>35</v>
      </c>
      <c r="F316" t="s">
        <v>4923</v>
      </c>
      <c r="G316" s="5" t="s">
        <v>1900</v>
      </c>
      <c r="H316" s="96" t="s">
        <v>1880</v>
      </c>
      <c r="I316" t="s">
        <v>1883</v>
      </c>
      <c r="J316" s="96" t="s">
        <v>8</v>
      </c>
      <c r="K316" s="248">
        <v>0.8</v>
      </c>
      <c r="M316" s="101">
        <v>17975</v>
      </c>
      <c r="N316" s="101">
        <v>46288</v>
      </c>
      <c r="O316" s="101">
        <v>0</v>
      </c>
      <c r="P316" s="101">
        <v>0</v>
      </c>
      <c r="Q316" s="101">
        <v>0</v>
      </c>
      <c r="R316" s="101">
        <v>16500</v>
      </c>
      <c r="S316" s="101">
        <v>0</v>
      </c>
      <c r="T316" s="120">
        <f t="shared" si="8"/>
        <v>80763</v>
      </c>
      <c r="U316" s="103"/>
      <c r="V316" s="102">
        <v>-46288</v>
      </c>
      <c r="W316" s="103" t="s">
        <v>6339</v>
      </c>
      <c r="X316" s="121">
        <v>43739</v>
      </c>
      <c r="Y316" s="120">
        <f t="shared" si="16"/>
        <v>34475</v>
      </c>
      <c r="Z316" s="83"/>
      <c r="AA316" s="103">
        <v>36841.230000000003</v>
      </c>
      <c r="AB316" s="83"/>
      <c r="AC316" s="83">
        <v>14000</v>
      </c>
      <c r="AD316" s="83">
        <v>10900</v>
      </c>
      <c r="AE316" s="255" t="s">
        <v>7268</v>
      </c>
      <c r="AF316" s="133" t="s">
        <v>1886</v>
      </c>
      <c r="AG316" s="170" t="s">
        <v>7307</v>
      </c>
      <c r="AH316" s="164" t="s">
        <v>1885</v>
      </c>
      <c r="AJ316" s="31">
        <v>14000</v>
      </c>
      <c r="AK316" s="32">
        <v>10900</v>
      </c>
      <c r="AL316" s="33">
        <v>24900</v>
      </c>
      <c r="AM316" s="34">
        <v>0.8</v>
      </c>
      <c r="AN316" s="31">
        <v>11200</v>
      </c>
      <c r="AO316" s="32">
        <v>8720</v>
      </c>
      <c r="AP316" s="33">
        <v>19920</v>
      </c>
      <c r="AQ316" s="35">
        <v>21</v>
      </c>
      <c r="AR316" s="42">
        <v>0.02</v>
      </c>
      <c r="AS316" s="31">
        <v>16975.463051656716</v>
      </c>
      <c r="AT316" s="32">
        <v>14592.205957167092</v>
      </c>
      <c r="AU316" s="33">
        <v>31567.66900882381</v>
      </c>
      <c r="AV316" s="42">
        <v>0.1</v>
      </c>
      <c r="AW316" s="31">
        <v>2293.9040139891385</v>
      </c>
      <c r="AX316" s="32">
        <v>1224.3656494745792</v>
      </c>
      <c r="AY316" s="33">
        <v>3518.2696634637177</v>
      </c>
    </row>
    <row r="317" spans="1:51" x14ac:dyDescent="0.25">
      <c r="A317" t="s">
        <v>12</v>
      </c>
      <c r="B317" s="27">
        <v>214083510000</v>
      </c>
      <c r="C317" s="27" t="s">
        <v>8215</v>
      </c>
      <c r="D317">
        <v>73983</v>
      </c>
      <c r="E317" t="s">
        <v>1056</v>
      </c>
      <c r="F317" t="s">
        <v>4620</v>
      </c>
      <c r="G317" s="5" t="s">
        <v>2755</v>
      </c>
      <c r="H317" s="96" t="s">
        <v>1880</v>
      </c>
      <c r="I317" t="s">
        <v>2003</v>
      </c>
      <c r="J317" s="96" t="s">
        <v>8</v>
      </c>
      <c r="K317" s="248">
        <v>0.1875</v>
      </c>
      <c r="M317" s="101">
        <v>0</v>
      </c>
      <c r="N317" s="101">
        <v>0</v>
      </c>
      <c r="O317" s="101">
        <v>0</v>
      </c>
      <c r="P317" s="101">
        <v>0</v>
      </c>
      <c r="Q317" s="101">
        <v>0</v>
      </c>
      <c r="R317" s="101">
        <v>0</v>
      </c>
      <c r="S317" s="101">
        <v>0</v>
      </c>
      <c r="T317" s="120">
        <f t="shared" si="8"/>
        <v>0</v>
      </c>
      <c r="U317" s="102"/>
      <c r="V317" s="102"/>
      <c r="W317" s="103"/>
      <c r="X317" s="121"/>
      <c r="Y317" s="120">
        <v>0</v>
      </c>
      <c r="Z317" s="83"/>
      <c r="AA317" s="103">
        <v>0</v>
      </c>
      <c r="AB317" s="83"/>
      <c r="AC317" s="83">
        <v>0</v>
      </c>
      <c r="AD317" s="83">
        <v>25000</v>
      </c>
      <c r="AE317" s="255" t="s">
        <v>7275</v>
      </c>
      <c r="AF317" s="133" t="s">
        <v>1886</v>
      </c>
      <c r="AG317" s="170" t="s">
        <v>7310</v>
      </c>
      <c r="AH317" s="164">
        <v>5</v>
      </c>
      <c r="AJ317" s="31">
        <v>0</v>
      </c>
      <c r="AK317" s="32">
        <v>25000</v>
      </c>
      <c r="AL317" s="33">
        <v>25000</v>
      </c>
      <c r="AM317" s="34">
        <v>0.1875</v>
      </c>
      <c r="AN317" s="31">
        <v>0</v>
      </c>
      <c r="AO317" s="32">
        <v>4687.5</v>
      </c>
      <c r="AP317" s="33">
        <v>4687.5</v>
      </c>
      <c r="AQ317" s="35">
        <v>5</v>
      </c>
      <c r="AR317" s="42">
        <v>0.02</v>
      </c>
      <c r="AS317" s="31">
        <v>0</v>
      </c>
      <c r="AT317" s="32">
        <v>5714.0363437254236</v>
      </c>
      <c r="AU317" s="33">
        <v>5714.0363437254236</v>
      </c>
      <c r="AV317" s="42">
        <v>0.1</v>
      </c>
      <c r="AW317" s="31">
        <v>0</v>
      </c>
      <c r="AX317" s="32">
        <v>2203.0083678797928</v>
      </c>
      <c r="AY317" s="33">
        <v>2203.0083678797928</v>
      </c>
    </row>
    <row r="318" spans="1:51" x14ac:dyDescent="0.25">
      <c r="A318" t="s">
        <v>12</v>
      </c>
      <c r="B318" s="27">
        <v>194092606002</v>
      </c>
      <c r="C318" t="s">
        <v>6336</v>
      </c>
      <c r="D318">
        <v>76737</v>
      </c>
      <c r="E318" t="s">
        <v>46</v>
      </c>
      <c r="F318" t="s">
        <v>4910</v>
      </c>
      <c r="G318" s="5" t="s">
        <v>1905</v>
      </c>
      <c r="H318" s="96" t="s">
        <v>1880</v>
      </c>
      <c r="I318" t="s">
        <v>1883</v>
      </c>
      <c r="J318" s="96" t="s">
        <v>8</v>
      </c>
      <c r="K318" s="248">
        <v>1</v>
      </c>
      <c r="M318" s="101">
        <v>0</v>
      </c>
      <c r="N318" s="101">
        <v>0</v>
      </c>
      <c r="O318" s="101">
        <v>0</v>
      </c>
      <c r="P318" s="101">
        <v>0</v>
      </c>
      <c r="Q318" s="101">
        <v>54576</v>
      </c>
      <c r="R318" s="101">
        <v>16500</v>
      </c>
      <c r="S318" s="101">
        <v>0</v>
      </c>
      <c r="T318" s="120">
        <f t="shared" ref="T318:T381" si="17">SUM(M318:S318)</f>
        <v>71076</v>
      </c>
      <c r="U318" s="103"/>
      <c r="V318" s="102">
        <v>-27613.5</v>
      </c>
      <c r="W318" s="103" t="s">
        <v>6340</v>
      </c>
      <c r="X318" s="121">
        <v>43647</v>
      </c>
      <c r="Y318" s="120">
        <f t="shared" ref="Y318:Y319" si="18">T318+V318</f>
        <v>43462.5</v>
      </c>
      <c r="Z318" s="83"/>
      <c r="AA318" s="103">
        <v>6589.8</v>
      </c>
      <c r="AB318" s="83"/>
      <c r="AC318" s="83">
        <v>14000</v>
      </c>
      <c r="AD318" s="83">
        <v>10900</v>
      </c>
      <c r="AE318" s="255" t="s">
        <v>7268</v>
      </c>
      <c r="AF318" s="133" t="s">
        <v>1886</v>
      </c>
      <c r="AG318" s="170" t="s">
        <v>7307</v>
      </c>
      <c r="AH318" s="164" t="s">
        <v>1885</v>
      </c>
      <c r="AJ318" s="31">
        <v>14000</v>
      </c>
      <c r="AK318" s="32">
        <v>10900</v>
      </c>
      <c r="AL318" s="33">
        <v>24900</v>
      </c>
      <c r="AM318" s="34">
        <v>1</v>
      </c>
      <c r="AN318" s="31">
        <v>14000</v>
      </c>
      <c r="AO318" s="32">
        <v>10900</v>
      </c>
      <c r="AP318" s="33">
        <v>24900</v>
      </c>
      <c r="AQ318" s="35">
        <v>21</v>
      </c>
      <c r="AR318" s="42">
        <v>0.02</v>
      </c>
      <c r="AS318" s="31">
        <v>21219.328814570898</v>
      </c>
      <c r="AT318" s="32">
        <v>18240.257446458865</v>
      </c>
      <c r="AU318" s="33">
        <v>39459.586261029763</v>
      </c>
      <c r="AV318" s="42">
        <v>0.1</v>
      </c>
      <c r="AW318" s="31">
        <v>2867.3800174864232</v>
      </c>
      <c r="AX318" s="32">
        <v>1530.457061843224</v>
      </c>
      <c r="AY318" s="33">
        <v>4397.8370793296472</v>
      </c>
    </row>
    <row r="319" spans="1:51" x14ac:dyDescent="0.25">
      <c r="A319" t="s">
        <v>12</v>
      </c>
      <c r="B319" s="27">
        <v>204091706000</v>
      </c>
      <c r="C319" t="s">
        <v>6336</v>
      </c>
      <c r="D319">
        <v>80779</v>
      </c>
      <c r="E319" t="s">
        <v>135</v>
      </c>
      <c r="F319" t="s">
        <v>4954</v>
      </c>
      <c r="G319" s="5" t="s">
        <v>1948</v>
      </c>
      <c r="H319" s="96" t="s">
        <v>1880</v>
      </c>
      <c r="I319" t="s">
        <v>1883</v>
      </c>
      <c r="J319" s="96" t="s">
        <v>8</v>
      </c>
      <c r="K319" s="248">
        <v>1</v>
      </c>
      <c r="M319" s="101">
        <v>17975</v>
      </c>
      <c r="N319" s="101">
        <v>46288</v>
      </c>
      <c r="O319" s="101">
        <v>0</v>
      </c>
      <c r="P319" s="101">
        <v>4494</v>
      </c>
      <c r="Q319" s="101">
        <v>0</v>
      </c>
      <c r="R319" s="101">
        <v>16500</v>
      </c>
      <c r="S319" s="101">
        <v>0</v>
      </c>
      <c r="T319" s="120">
        <f t="shared" si="17"/>
        <v>85257</v>
      </c>
      <c r="U319" s="103"/>
      <c r="V319" s="102">
        <v>-46288</v>
      </c>
      <c r="W319" s="103" t="s">
        <v>6339</v>
      </c>
      <c r="X319" s="121">
        <v>43739</v>
      </c>
      <c r="Y319" s="120">
        <f t="shared" si="18"/>
        <v>38969</v>
      </c>
      <c r="Z319" s="83"/>
      <c r="AA319" s="103">
        <v>3198.56</v>
      </c>
      <c r="AB319" s="83"/>
      <c r="AC319" s="83">
        <v>14000</v>
      </c>
      <c r="AD319" s="83">
        <v>10900</v>
      </c>
      <c r="AE319" s="255" t="s">
        <v>7268</v>
      </c>
      <c r="AF319" s="133" t="s">
        <v>1886</v>
      </c>
      <c r="AG319" s="170" t="s">
        <v>7307</v>
      </c>
      <c r="AH319" s="164" t="s">
        <v>1885</v>
      </c>
      <c r="AJ319" s="31">
        <v>14000</v>
      </c>
      <c r="AK319" s="32">
        <v>10900</v>
      </c>
      <c r="AL319" s="33">
        <v>24900</v>
      </c>
      <c r="AM319" s="34">
        <v>1</v>
      </c>
      <c r="AN319" s="31">
        <v>14000</v>
      </c>
      <c r="AO319" s="32">
        <v>10900</v>
      </c>
      <c r="AP319" s="33">
        <v>24900</v>
      </c>
      <c r="AQ319" s="35">
        <v>21</v>
      </c>
      <c r="AR319" s="42">
        <v>0.02</v>
      </c>
      <c r="AS319" s="31">
        <v>21219.328814570898</v>
      </c>
      <c r="AT319" s="32">
        <v>18240.257446458865</v>
      </c>
      <c r="AU319" s="33">
        <v>39459.586261029763</v>
      </c>
      <c r="AV319" s="42">
        <v>0.1</v>
      </c>
      <c r="AW319" s="31">
        <v>2867.3800174864232</v>
      </c>
      <c r="AX319" s="32">
        <v>1530.457061843224</v>
      </c>
      <c r="AY319" s="33">
        <v>4397.8370793296472</v>
      </c>
    </row>
    <row r="320" spans="1:51" x14ac:dyDescent="0.25">
      <c r="A320" t="s">
        <v>12</v>
      </c>
      <c r="B320" s="27">
        <v>204091316000</v>
      </c>
      <c r="C320" t="s">
        <v>6336</v>
      </c>
      <c r="D320">
        <v>82214</v>
      </c>
      <c r="E320" t="s">
        <v>308</v>
      </c>
      <c r="F320" t="s">
        <v>4953</v>
      </c>
      <c r="G320" s="5" t="s">
        <v>2051</v>
      </c>
      <c r="H320" s="96" t="s">
        <v>1880</v>
      </c>
      <c r="I320" t="s">
        <v>1883</v>
      </c>
      <c r="J320" s="96" t="s">
        <v>8</v>
      </c>
      <c r="K320" s="248">
        <v>1</v>
      </c>
      <c r="M320" s="101">
        <v>17975</v>
      </c>
      <c r="N320" s="101">
        <v>46288</v>
      </c>
      <c r="O320" s="101">
        <v>0</v>
      </c>
      <c r="P320" s="101">
        <v>4494</v>
      </c>
      <c r="Q320" s="101">
        <v>0</v>
      </c>
      <c r="R320" s="101">
        <v>16500</v>
      </c>
      <c r="S320" s="101">
        <v>0</v>
      </c>
      <c r="T320" s="120">
        <f t="shared" si="17"/>
        <v>85257</v>
      </c>
      <c r="U320" s="102"/>
      <c r="V320" s="102"/>
      <c r="W320" s="103"/>
      <c r="X320" s="121"/>
      <c r="Y320" s="120">
        <v>85257</v>
      </c>
      <c r="Z320" s="83"/>
      <c r="AA320" s="103">
        <v>1541.47</v>
      </c>
      <c r="AB320" s="83"/>
      <c r="AC320" s="83">
        <v>14000</v>
      </c>
      <c r="AD320" s="83">
        <v>10900</v>
      </c>
      <c r="AE320" s="255" t="s">
        <v>7268</v>
      </c>
      <c r="AF320" s="133" t="s">
        <v>1886</v>
      </c>
      <c r="AG320" s="170" t="s">
        <v>7307</v>
      </c>
      <c r="AH320" s="164" t="s">
        <v>1885</v>
      </c>
      <c r="AJ320" s="31">
        <v>14000</v>
      </c>
      <c r="AK320" s="32">
        <v>10900</v>
      </c>
      <c r="AL320" s="33">
        <v>24900</v>
      </c>
      <c r="AM320" s="34">
        <v>1</v>
      </c>
      <c r="AN320" s="31">
        <v>14000</v>
      </c>
      <c r="AO320" s="32">
        <v>10900</v>
      </c>
      <c r="AP320" s="33">
        <v>24900</v>
      </c>
      <c r="AQ320" s="35">
        <v>21</v>
      </c>
      <c r="AR320" s="42">
        <v>0.02</v>
      </c>
      <c r="AS320" s="31">
        <v>21219.328814570898</v>
      </c>
      <c r="AT320" s="32">
        <v>18240.257446458865</v>
      </c>
      <c r="AU320" s="33">
        <v>39459.586261029763</v>
      </c>
      <c r="AV320" s="42">
        <v>0.1</v>
      </c>
      <c r="AW320" s="31">
        <v>2867.3800174864232</v>
      </c>
      <c r="AX320" s="32">
        <v>1530.457061843224</v>
      </c>
      <c r="AY320" s="33">
        <v>4397.8370793296472</v>
      </c>
    </row>
    <row r="321" spans="1:51" x14ac:dyDescent="0.25">
      <c r="A321" t="s">
        <v>12</v>
      </c>
      <c r="B321" s="27">
        <v>204091016020</v>
      </c>
      <c r="C321" t="s">
        <v>6336</v>
      </c>
      <c r="D321">
        <v>82215</v>
      </c>
      <c r="E321" t="s">
        <v>365</v>
      </c>
      <c r="F321" t="s">
        <v>4952</v>
      </c>
      <c r="G321" s="5" t="s">
        <v>2049</v>
      </c>
      <c r="H321" s="96" t="s">
        <v>1880</v>
      </c>
      <c r="I321" t="s">
        <v>1883</v>
      </c>
      <c r="J321" s="96" t="s">
        <v>8</v>
      </c>
      <c r="K321" s="248">
        <v>1</v>
      </c>
      <c r="M321" s="101">
        <v>17975</v>
      </c>
      <c r="N321" s="101">
        <v>46288</v>
      </c>
      <c r="O321" s="101">
        <v>0</v>
      </c>
      <c r="P321" s="101">
        <v>4494</v>
      </c>
      <c r="Q321" s="101">
        <v>0</v>
      </c>
      <c r="R321" s="101">
        <v>0</v>
      </c>
      <c r="S321" s="101">
        <v>1650</v>
      </c>
      <c r="T321" s="120">
        <f t="shared" si="17"/>
        <v>70407</v>
      </c>
      <c r="U321" s="102"/>
      <c r="V321" s="102"/>
      <c r="W321" s="103"/>
      <c r="X321" s="121"/>
      <c r="Y321" s="120">
        <v>70407</v>
      </c>
      <c r="Z321" s="83"/>
      <c r="AA321" s="103">
        <v>1618.55</v>
      </c>
      <c r="AB321" s="83"/>
      <c r="AC321" s="83">
        <v>14000</v>
      </c>
      <c r="AD321" s="83">
        <v>1090</v>
      </c>
      <c r="AE321" s="255" t="s">
        <v>7268</v>
      </c>
      <c r="AF321" s="133" t="s">
        <v>1886</v>
      </c>
      <c r="AG321" s="170" t="s">
        <v>7307</v>
      </c>
      <c r="AH321" s="164" t="s">
        <v>1885</v>
      </c>
      <c r="AJ321" s="31">
        <v>14000</v>
      </c>
      <c r="AK321" s="32">
        <v>1090</v>
      </c>
      <c r="AL321" s="33">
        <v>15090</v>
      </c>
      <c r="AM321" s="34">
        <v>1</v>
      </c>
      <c r="AN321" s="31">
        <v>14000</v>
      </c>
      <c r="AO321" s="32">
        <v>1090</v>
      </c>
      <c r="AP321" s="33">
        <v>15090</v>
      </c>
      <c r="AQ321" s="35">
        <v>21</v>
      </c>
      <c r="AR321" s="42">
        <v>0.02</v>
      </c>
      <c r="AS321" s="31">
        <v>21219.328814570898</v>
      </c>
      <c r="AT321" s="32">
        <v>1824.0257446458866</v>
      </c>
      <c r="AU321" s="33">
        <v>23043.354559216783</v>
      </c>
      <c r="AV321" s="42">
        <v>0.1</v>
      </c>
      <c r="AW321" s="31">
        <v>2867.3800174864232</v>
      </c>
      <c r="AX321" s="32">
        <v>153.0457061843224</v>
      </c>
      <c r="AY321" s="33">
        <v>3020.4257236707454</v>
      </c>
    </row>
    <row r="322" spans="1:51" x14ac:dyDescent="0.25">
      <c r="A322" t="s">
        <v>12</v>
      </c>
      <c r="B322" s="27">
        <v>204092216000</v>
      </c>
      <c r="C322" t="s">
        <v>6336</v>
      </c>
      <c r="D322">
        <v>82216</v>
      </c>
      <c r="E322" t="s">
        <v>321</v>
      </c>
      <c r="F322" t="s">
        <v>4951</v>
      </c>
      <c r="G322" s="5" t="s">
        <v>2057</v>
      </c>
      <c r="H322" s="96" t="s">
        <v>1880</v>
      </c>
      <c r="I322" t="s">
        <v>1883</v>
      </c>
      <c r="J322" s="96" t="s">
        <v>8</v>
      </c>
      <c r="K322" s="248">
        <v>1</v>
      </c>
      <c r="M322" s="101">
        <v>17975</v>
      </c>
      <c r="N322" s="101">
        <v>46288</v>
      </c>
      <c r="O322" s="101">
        <v>0</v>
      </c>
      <c r="P322" s="101">
        <v>4494</v>
      </c>
      <c r="Q322" s="101">
        <v>0</v>
      </c>
      <c r="R322" s="101">
        <v>16500</v>
      </c>
      <c r="S322" s="101">
        <v>0</v>
      </c>
      <c r="T322" s="120">
        <f t="shared" si="17"/>
        <v>85257</v>
      </c>
      <c r="U322" s="102"/>
      <c r="V322" s="102"/>
      <c r="W322" s="103"/>
      <c r="X322" s="121"/>
      <c r="Y322" s="120">
        <v>85257</v>
      </c>
      <c r="Z322" s="83"/>
      <c r="AA322" s="103">
        <v>5896.14</v>
      </c>
      <c r="AB322" s="83"/>
      <c r="AC322" s="83">
        <v>14000</v>
      </c>
      <c r="AD322" s="83">
        <v>10900</v>
      </c>
      <c r="AE322" s="255" t="s">
        <v>7268</v>
      </c>
      <c r="AF322" s="133" t="s">
        <v>1886</v>
      </c>
      <c r="AG322" s="170" t="s">
        <v>7307</v>
      </c>
      <c r="AH322" s="164" t="s">
        <v>1885</v>
      </c>
      <c r="AJ322" s="31">
        <v>14000</v>
      </c>
      <c r="AK322" s="32">
        <v>10900</v>
      </c>
      <c r="AL322" s="33">
        <v>24900</v>
      </c>
      <c r="AM322" s="34">
        <v>1</v>
      </c>
      <c r="AN322" s="31">
        <v>14000</v>
      </c>
      <c r="AO322" s="32">
        <v>10900</v>
      </c>
      <c r="AP322" s="33">
        <v>24900</v>
      </c>
      <c r="AQ322" s="35">
        <v>21</v>
      </c>
      <c r="AR322" s="42">
        <v>0.02</v>
      </c>
      <c r="AS322" s="31">
        <v>21219.328814570898</v>
      </c>
      <c r="AT322" s="32">
        <v>18240.257446458865</v>
      </c>
      <c r="AU322" s="33">
        <v>39459.586261029763</v>
      </c>
      <c r="AV322" s="42">
        <v>0.1</v>
      </c>
      <c r="AW322" s="31">
        <v>2867.3800174864232</v>
      </c>
      <c r="AX322" s="32">
        <v>1530.457061843224</v>
      </c>
      <c r="AY322" s="33">
        <v>4397.8370793296472</v>
      </c>
    </row>
    <row r="323" spans="1:51" x14ac:dyDescent="0.25">
      <c r="A323" t="s">
        <v>12</v>
      </c>
      <c r="B323" s="27">
        <v>204091306000</v>
      </c>
      <c r="C323" t="s">
        <v>6336</v>
      </c>
      <c r="D323">
        <v>82221</v>
      </c>
      <c r="E323" t="s">
        <v>121</v>
      </c>
      <c r="F323" t="s">
        <v>4950</v>
      </c>
      <c r="G323" s="5" t="s">
        <v>1941</v>
      </c>
      <c r="H323" s="96" t="s">
        <v>1880</v>
      </c>
      <c r="I323" t="s">
        <v>1883</v>
      </c>
      <c r="J323" s="96" t="s">
        <v>8</v>
      </c>
      <c r="K323" s="248">
        <v>0.9</v>
      </c>
      <c r="M323" s="101">
        <v>0</v>
      </c>
      <c r="N323" s="101">
        <v>0</v>
      </c>
      <c r="O323" s="101">
        <v>0</v>
      </c>
      <c r="P323" s="101">
        <v>0</v>
      </c>
      <c r="Q323" s="101">
        <v>45480</v>
      </c>
      <c r="R323" s="101">
        <v>16500</v>
      </c>
      <c r="S323" s="101">
        <v>0</v>
      </c>
      <c r="T323" s="120">
        <f t="shared" si="17"/>
        <v>61980</v>
      </c>
      <c r="U323" s="103"/>
      <c r="V323" s="102">
        <v>-23011.25</v>
      </c>
      <c r="W323" s="103" t="s">
        <v>6340</v>
      </c>
      <c r="X323" s="121">
        <v>43647</v>
      </c>
      <c r="Y323" s="120">
        <f t="shared" ref="Y323:Y324" si="19">T323+V323</f>
        <v>38968.75</v>
      </c>
      <c r="Z323" s="83"/>
      <c r="AA323" s="103">
        <v>6589.8</v>
      </c>
      <c r="AB323" s="83"/>
      <c r="AC323" s="83">
        <v>14000</v>
      </c>
      <c r="AD323" s="83">
        <v>10900</v>
      </c>
      <c r="AE323" s="255" t="s">
        <v>7268</v>
      </c>
      <c r="AF323" s="133" t="s">
        <v>1886</v>
      </c>
      <c r="AG323" s="170" t="s">
        <v>7307</v>
      </c>
      <c r="AH323" s="164" t="s">
        <v>1885</v>
      </c>
      <c r="AJ323" s="31">
        <v>14000</v>
      </c>
      <c r="AK323" s="32">
        <v>10900</v>
      </c>
      <c r="AL323" s="33">
        <v>24900</v>
      </c>
      <c r="AM323" s="34">
        <v>0.9</v>
      </c>
      <c r="AN323" s="31">
        <v>12600</v>
      </c>
      <c r="AO323" s="32">
        <v>9810</v>
      </c>
      <c r="AP323" s="33">
        <v>22410</v>
      </c>
      <c r="AQ323" s="35">
        <v>21</v>
      </c>
      <c r="AR323" s="42">
        <v>0.02</v>
      </c>
      <c r="AS323" s="31">
        <v>19097.395933113807</v>
      </c>
      <c r="AT323" s="32">
        <v>16416.23170181298</v>
      </c>
      <c r="AU323" s="33">
        <v>35513.627634926786</v>
      </c>
      <c r="AV323" s="42">
        <v>0.1</v>
      </c>
      <c r="AW323" s="31">
        <v>2580.6420157377811</v>
      </c>
      <c r="AX323" s="32">
        <v>1377.4113556589016</v>
      </c>
      <c r="AY323" s="33">
        <v>3958.0533713966825</v>
      </c>
    </row>
    <row r="324" spans="1:51" x14ac:dyDescent="0.25">
      <c r="A324" t="s">
        <v>12</v>
      </c>
      <c r="B324" s="27">
        <v>204092206000</v>
      </c>
      <c r="C324" t="s">
        <v>6336</v>
      </c>
      <c r="D324">
        <v>82222</v>
      </c>
      <c r="E324" t="s">
        <v>153</v>
      </c>
      <c r="F324" t="s">
        <v>4949</v>
      </c>
      <c r="G324" s="5" t="s">
        <v>1959</v>
      </c>
      <c r="H324" s="96" t="s">
        <v>1880</v>
      </c>
      <c r="I324" t="s">
        <v>1883</v>
      </c>
      <c r="J324" s="96" t="s">
        <v>8</v>
      </c>
      <c r="K324" s="248">
        <v>1</v>
      </c>
      <c r="M324" s="101">
        <v>17975</v>
      </c>
      <c r="N324" s="101">
        <v>46288</v>
      </c>
      <c r="O324" s="101">
        <v>0</v>
      </c>
      <c r="P324" s="101">
        <v>4494</v>
      </c>
      <c r="Q324" s="101">
        <v>0</v>
      </c>
      <c r="R324" s="101">
        <v>16500</v>
      </c>
      <c r="S324" s="101">
        <v>0</v>
      </c>
      <c r="T324" s="120">
        <f t="shared" si="17"/>
        <v>85257</v>
      </c>
      <c r="U324" s="103"/>
      <c r="V324" s="102">
        <v>-46288</v>
      </c>
      <c r="W324" s="103" t="s">
        <v>6339</v>
      </c>
      <c r="X324" s="121">
        <v>43739</v>
      </c>
      <c r="Y324" s="120">
        <f t="shared" si="19"/>
        <v>38969</v>
      </c>
      <c r="Z324" s="83"/>
      <c r="AA324" s="103">
        <v>3198.56</v>
      </c>
      <c r="AB324" s="83"/>
      <c r="AC324" s="83">
        <v>14000</v>
      </c>
      <c r="AD324" s="83">
        <v>10900</v>
      </c>
      <c r="AE324" s="255" t="s">
        <v>7268</v>
      </c>
      <c r="AF324" s="133" t="s">
        <v>1886</v>
      </c>
      <c r="AG324" s="170" t="s">
        <v>7307</v>
      </c>
      <c r="AH324" s="164" t="s">
        <v>1885</v>
      </c>
      <c r="AJ324" s="31">
        <v>14000</v>
      </c>
      <c r="AK324" s="32">
        <v>10900</v>
      </c>
      <c r="AL324" s="33">
        <v>24900</v>
      </c>
      <c r="AM324" s="34">
        <v>1</v>
      </c>
      <c r="AN324" s="31">
        <v>14000</v>
      </c>
      <c r="AO324" s="32">
        <v>10900</v>
      </c>
      <c r="AP324" s="33">
        <v>24900</v>
      </c>
      <c r="AQ324" s="35">
        <v>21</v>
      </c>
      <c r="AR324" s="42">
        <v>0.02</v>
      </c>
      <c r="AS324" s="31">
        <v>21219.328814570898</v>
      </c>
      <c r="AT324" s="32">
        <v>18240.257446458865</v>
      </c>
      <c r="AU324" s="33">
        <v>39459.586261029763</v>
      </c>
      <c r="AV324" s="42">
        <v>0.1</v>
      </c>
      <c r="AW324" s="31">
        <v>2867.3800174864232</v>
      </c>
      <c r="AX324" s="32">
        <v>1530.457061843224</v>
      </c>
      <c r="AY324" s="33">
        <v>4397.8370793296472</v>
      </c>
    </row>
    <row r="325" spans="1:51" x14ac:dyDescent="0.25">
      <c r="A325" t="s">
        <v>12</v>
      </c>
      <c r="B325" s="27">
        <v>204091406000</v>
      </c>
      <c r="C325" t="s">
        <v>6336</v>
      </c>
      <c r="D325">
        <v>82223</v>
      </c>
      <c r="E325" t="s">
        <v>125</v>
      </c>
      <c r="F325" t="s">
        <v>4948</v>
      </c>
      <c r="G325" s="5" t="s">
        <v>1943</v>
      </c>
      <c r="H325" s="248" t="s">
        <v>1880</v>
      </c>
      <c r="I325" t="s">
        <v>1883</v>
      </c>
      <c r="J325" s="96" t="s">
        <v>8</v>
      </c>
      <c r="K325" s="248">
        <v>1</v>
      </c>
      <c r="M325" s="101">
        <v>17975</v>
      </c>
      <c r="N325" s="101">
        <v>46288</v>
      </c>
      <c r="O325" s="101">
        <v>0</v>
      </c>
      <c r="P325" s="101">
        <v>8988</v>
      </c>
      <c r="Q325" s="101">
        <v>0</v>
      </c>
      <c r="R325" s="101">
        <v>16500</v>
      </c>
      <c r="S325" s="101">
        <v>0</v>
      </c>
      <c r="T325" s="120">
        <f t="shared" si="17"/>
        <v>89751</v>
      </c>
      <c r="U325" s="102"/>
      <c r="V325" s="102"/>
      <c r="W325" s="103"/>
      <c r="X325" s="121"/>
      <c r="Y325" s="120">
        <v>89751</v>
      </c>
      <c r="Z325" s="83"/>
      <c r="AA325" s="103">
        <v>193647.7</v>
      </c>
      <c r="AB325" s="83"/>
      <c r="AC325" s="83">
        <v>14000</v>
      </c>
      <c r="AD325" s="83">
        <v>10900</v>
      </c>
      <c r="AE325" s="255" t="s">
        <v>7268</v>
      </c>
      <c r="AF325" s="133" t="s">
        <v>1886</v>
      </c>
      <c r="AG325" s="170" t="s">
        <v>7307</v>
      </c>
      <c r="AH325" s="164" t="s">
        <v>1885</v>
      </c>
      <c r="AJ325" s="31">
        <v>14000</v>
      </c>
      <c r="AK325" s="32">
        <v>10900</v>
      </c>
      <c r="AL325" s="33">
        <v>24900</v>
      </c>
      <c r="AM325" s="34">
        <v>1</v>
      </c>
      <c r="AN325" s="31">
        <v>14000</v>
      </c>
      <c r="AO325" s="32">
        <v>10900</v>
      </c>
      <c r="AP325" s="33">
        <v>24900</v>
      </c>
      <c r="AQ325" s="35">
        <v>21</v>
      </c>
      <c r="AR325" s="42">
        <v>0.02</v>
      </c>
      <c r="AS325" s="31">
        <v>21219.328814570898</v>
      </c>
      <c r="AT325" s="32">
        <v>18240.257446458865</v>
      </c>
      <c r="AU325" s="33">
        <v>39459.586261029763</v>
      </c>
      <c r="AV325" s="42">
        <v>0.1</v>
      </c>
      <c r="AW325" s="31">
        <v>2867.3800174864232</v>
      </c>
      <c r="AX325" s="32">
        <v>1530.457061843224</v>
      </c>
      <c r="AY325" s="33">
        <v>4397.8370793296472</v>
      </c>
    </row>
    <row r="326" spans="1:51" x14ac:dyDescent="0.25">
      <c r="A326" t="s">
        <v>12</v>
      </c>
      <c r="B326" s="27">
        <v>204091516000</v>
      </c>
      <c r="C326" t="s">
        <v>6336</v>
      </c>
      <c r="D326">
        <v>82238</v>
      </c>
      <c r="E326" t="s">
        <v>311</v>
      </c>
      <c r="F326" t="s">
        <v>4947</v>
      </c>
      <c r="G326" s="5" t="s">
        <v>2052</v>
      </c>
      <c r="H326" s="96" t="s">
        <v>1880</v>
      </c>
      <c r="I326" t="s">
        <v>1883</v>
      </c>
      <c r="J326" s="96" t="s">
        <v>8</v>
      </c>
      <c r="K326" s="248">
        <v>0.8</v>
      </c>
      <c r="M326" s="101">
        <v>0</v>
      </c>
      <c r="N326" s="101">
        <v>0</v>
      </c>
      <c r="O326" s="101">
        <v>0</v>
      </c>
      <c r="P326" s="101">
        <v>0</v>
      </c>
      <c r="Q326" s="101">
        <v>45480</v>
      </c>
      <c r="R326" s="101">
        <v>16500</v>
      </c>
      <c r="S326" s="101">
        <v>0</v>
      </c>
      <c r="T326" s="120">
        <f t="shared" si="17"/>
        <v>61980</v>
      </c>
      <c r="U326" s="103"/>
      <c r="V326" s="102">
        <v>-23011.25</v>
      </c>
      <c r="W326" s="103" t="s">
        <v>6340</v>
      </c>
      <c r="X326" s="121">
        <v>43647</v>
      </c>
      <c r="Y326" s="120">
        <f>T326+V326</f>
        <v>38968.75</v>
      </c>
      <c r="Z326" s="83"/>
      <c r="AA326" s="103">
        <v>1618.55</v>
      </c>
      <c r="AB326" s="83"/>
      <c r="AC326" s="83">
        <v>14000</v>
      </c>
      <c r="AD326" s="83">
        <v>10900</v>
      </c>
      <c r="AE326" s="255" t="s">
        <v>7268</v>
      </c>
      <c r="AF326" s="133" t="s">
        <v>1886</v>
      </c>
      <c r="AG326" s="170" t="s">
        <v>7307</v>
      </c>
      <c r="AH326" s="164" t="s">
        <v>1885</v>
      </c>
      <c r="AJ326" s="31">
        <v>14000</v>
      </c>
      <c r="AK326" s="32">
        <v>10900</v>
      </c>
      <c r="AL326" s="33">
        <v>24900</v>
      </c>
      <c r="AM326" s="34">
        <v>0.8</v>
      </c>
      <c r="AN326" s="31">
        <v>11200</v>
      </c>
      <c r="AO326" s="32">
        <v>8720</v>
      </c>
      <c r="AP326" s="33">
        <v>19920</v>
      </c>
      <c r="AQ326" s="35">
        <v>21</v>
      </c>
      <c r="AR326" s="42">
        <v>0.02</v>
      </c>
      <c r="AS326" s="31">
        <v>16975.463051656716</v>
      </c>
      <c r="AT326" s="32">
        <v>14592.205957167092</v>
      </c>
      <c r="AU326" s="33">
        <v>31567.66900882381</v>
      </c>
      <c r="AV326" s="42">
        <v>0.1</v>
      </c>
      <c r="AW326" s="31">
        <v>2293.9040139891385</v>
      </c>
      <c r="AX326" s="32">
        <v>1224.3656494745792</v>
      </c>
      <c r="AY326" s="33">
        <v>3518.2696634637177</v>
      </c>
    </row>
    <row r="327" spans="1:51" x14ac:dyDescent="0.25">
      <c r="A327" t="s">
        <v>12</v>
      </c>
      <c r="B327" s="27">
        <v>204091106000</v>
      </c>
      <c r="C327" t="s">
        <v>6336</v>
      </c>
      <c r="D327">
        <v>82581</v>
      </c>
      <c r="E327" t="s">
        <v>115</v>
      </c>
      <c r="F327" t="s">
        <v>4914</v>
      </c>
      <c r="G327" s="5" t="s">
        <v>1916</v>
      </c>
      <c r="H327" s="96" t="s">
        <v>1880</v>
      </c>
      <c r="I327" t="s">
        <v>1883</v>
      </c>
      <c r="J327" s="96" t="s">
        <v>8</v>
      </c>
      <c r="K327" s="248">
        <v>1</v>
      </c>
      <c r="M327" s="101">
        <v>0</v>
      </c>
      <c r="N327" s="101">
        <v>0</v>
      </c>
      <c r="O327" s="101">
        <v>0</v>
      </c>
      <c r="P327" s="101">
        <v>0</v>
      </c>
      <c r="Q327" s="101">
        <v>0</v>
      </c>
      <c r="R327" s="101">
        <v>16500</v>
      </c>
      <c r="S327" s="101">
        <v>0</v>
      </c>
      <c r="T327" s="120">
        <f t="shared" si="17"/>
        <v>16500</v>
      </c>
      <c r="U327" s="102"/>
      <c r="V327" s="102"/>
      <c r="W327" s="103"/>
      <c r="X327" s="121"/>
      <c r="Y327" s="120">
        <v>16500</v>
      </c>
      <c r="Z327" s="83"/>
      <c r="AA327" s="103">
        <v>0</v>
      </c>
      <c r="AB327" s="83"/>
      <c r="AC327" s="83">
        <v>0</v>
      </c>
      <c r="AD327" s="83">
        <v>10900</v>
      </c>
      <c r="AE327" s="255" t="s">
        <v>7273</v>
      </c>
      <c r="AF327" s="133" t="s">
        <v>1886</v>
      </c>
      <c r="AG327" s="170" t="s">
        <v>7308</v>
      </c>
      <c r="AH327" s="164">
        <v>14</v>
      </c>
      <c r="AJ327" s="31">
        <v>0</v>
      </c>
      <c r="AK327" s="32">
        <v>10900</v>
      </c>
      <c r="AL327" s="33">
        <v>10900</v>
      </c>
      <c r="AM327" s="34">
        <v>1</v>
      </c>
      <c r="AN327" s="31">
        <v>0</v>
      </c>
      <c r="AO327" s="32">
        <v>10900</v>
      </c>
      <c r="AP327" s="33">
        <v>10900</v>
      </c>
      <c r="AQ327" s="35">
        <v>14</v>
      </c>
      <c r="AR327" s="42">
        <v>0.02</v>
      </c>
      <c r="AS327" s="31">
        <v>0</v>
      </c>
      <c r="AT327" s="32">
        <v>15879.241780553</v>
      </c>
      <c r="AU327" s="33">
        <v>15879.241780553</v>
      </c>
      <c r="AV327" s="42">
        <v>0.1</v>
      </c>
      <c r="AW327" s="31">
        <v>0</v>
      </c>
      <c r="AX327" s="32">
        <v>2596.3829193873539</v>
      </c>
      <c r="AY327" s="33">
        <v>2596.3829193873539</v>
      </c>
    </row>
    <row r="328" spans="1:51" x14ac:dyDescent="0.25">
      <c r="A328" t="s">
        <v>12</v>
      </c>
      <c r="B328" s="27">
        <v>204091506000</v>
      </c>
      <c r="C328" t="s">
        <v>6336</v>
      </c>
      <c r="D328">
        <v>82582</v>
      </c>
      <c r="E328" t="s">
        <v>127</v>
      </c>
      <c r="F328" t="s">
        <v>4946</v>
      </c>
      <c r="G328" s="5" t="s">
        <v>1944</v>
      </c>
      <c r="H328" s="96" t="s">
        <v>1880</v>
      </c>
      <c r="I328" t="s">
        <v>1883</v>
      </c>
      <c r="J328" s="96" t="s">
        <v>8</v>
      </c>
      <c r="K328" s="248">
        <v>0.8</v>
      </c>
      <c r="M328" s="101">
        <v>17975</v>
      </c>
      <c r="N328" s="101">
        <v>46288</v>
      </c>
      <c r="O328" s="101">
        <v>0</v>
      </c>
      <c r="P328" s="101">
        <v>4494</v>
      </c>
      <c r="Q328" s="101">
        <v>0</v>
      </c>
      <c r="R328" s="101">
        <v>16500</v>
      </c>
      <c r="S328" s="101">
        <v>0</v>
      </c>
      <c r="T328" s="120">
        <f t="shared" si="17"/>
        <v>85257</v>
      </c>
      <c r="U328" s="103"/>
      <c r="V328" s="102">
        <v>-46288</v>
      </c>
      <c r="W328" s="103" t="s">
        <v>6339</v>
      </c>
      <c r="X328" s="121">
        <v>43739</v>
      </c>
      <c r="Y328" s="120">
        <f t="shared" ref="Y328:Y332" si="20">T328+V328</f>
        <v>38969</v>
      </c>
      <c r="Z328" s="83"/>
      <c r="AA328" s="103">
        <v>1618.55</v>
      </c>
      <c r="AB328" s="83"/>
      <c r="AC328" s="83">
        <v>14000</v>
      </c>
      <c r="AD328" s="83">
        <v>10900</v>
      </c>
      <c r="AE328" s="255" t="s">
        <v>7268</v>
      </c>
      <c r="AF328" s="133" t="s">
        <v>1886</v>
      </c>
      <c r="AG328" s="170" t="s">
        <v>7307</v>
      </c>
      <c r="AH328" s="164" t="s">
        <v>1885</v>
      </c>
      <c r="AJ328" s="31">
        <v>14000</v>
      </c>
      <c r="AK328" s="32">
        <v>10900</v>
      </c>
      <c r="AL328" s="33">
        <v>24900</v>
      </c>
      <c r="AM328" s="34">
        <v>0.8</v>
      </c>
      <c r="AN328" s="31">
        <v>11200</v>
      </c>
      <c r="AO328" s="32">
        <v>8720</v>
      </c>
      <c r="AP328" s="33">
        <v>19920</v>
      </c>
      <c r="AQ328" s="35">
        <v>21</v>
      </c>
      <c r="AR328" s="42">
        <v>0.02</v>
      </c>
      <c r="AS328" s="31">
        <v>16975.463051656716</v>
      </c>
      <c r="AT328" s="32">
        <v>14592.205957167092</v>
      </c>
      <c r="AU328" s="33">
        <v>31567.66900882381</v>
      </c>
      <c r="AV328" s="42">
        <v>0.1</v>
      </c>
      <c r="AW328" s="31">
        <v>2293.9040139891385</v>
      </c>
      <c r="AX328" s="32">
        <v>1224.3656494745792</v>
      </c>
      <c r="AY328" s="33">
        <v>3518.2696634637177</v>
      </c>
    </row>
    <row r="329" spans="1:51" x14ac:dyDescent="0.25">
      <c r="A329" t="s">
        <v>12</v>
      </c>
      <c r="B329" s="27">
        <v>204091416020</v>
      </c>
      <c r="C329" t="s">
        <v>6336</v>
      </c>
      <c r="D329">
        <v>82583</v>
      </c>
      <c r="E329" t="s">
        <v>369</v>
      </c>
      <c r="F329" t="s">
        <v>3869</v>
      </c>
      <c r="G329" s="5" t="s">
        <v>2077</v>
      </c>
      <c r="H329" s="96" t="s">
        <v>1880</v>
      </c>
      <c r="I329" t="s">
        <v>1883</v>
      </c>
      <c r="J329" s="96" t="s">
        <v>8</v>
      </c>
      <c r="K329" s="248">
        <v>1</v>
      </c>
      <c r="M329" s="101">
        <v>17975</v>
      </c>
      <c r="N329" s="101">
        <v>46288</v>
      </c>
      <c r="O329" s="101">
        <v>0</v>
      </c>
      <c r="P329" s="101">
        <v>4494</v>
      </c>
      <c r="Q329" s="101">
        <v>0</v>
      </c>
      <c r="R329" s="101">
        <v>16500</v>
      </c>
      <c r="S329" s="101">
        <v>0</v>
      </c>
      <c r="T329" s="120">
        <f t="shared" si="17"/>
        <v>85257</v>
      </c>
      <c r="U329" s="103"/>
      <c r="V329" s="102">
        <v>-46288</v>
      </c>
      <c r="W329" s="103" t="s">
        <v>6339</v>
      </c>
      <c r="X329" s="121">
        <v>43739</v>
      </c>
      <c r="Y329" s="120">
        <f t="shared" si="20"/>
        <v>38969</v>
      </c>
      <c r="Z329" s="83"/>
      <c r="AA329" s="103">
        <v>1618.55</v>
      </c>
      <c r="AB329" s="83"/>
      <c r="AC329" s="83">
        <v>14000</v>
      </c>
      <c r="AD329" s="83">
        <v>10900</v>
      </c>
      <c r="AE329" s="255" t="s">
        <v>7268</v>
      </c>
      <c r="AF329" s="133" t="s">
        <v>1886</v>
      </c>
      <c r="AG329" s="170" t="s">
        <v>7307</v>
      </c>
      <c r="AH329" s="164" t="s">
        <v>1885</v>
      </c>
      <c r="AJ329" s="31">
        <v>14000</v>
      </c>
      <c r="AK329" s="32">
        <v>10900</v>
      </c>
      <c r="AL329" s="33">
        <v>24900</v>
      </c>
      <c r="AM329" s="34">
        <v>1</v>
      </c>
      <c r="AN329" s="31">
        <v>14000</v>
      </c>
      <c r="AO329" s="32">
        <v>10900</v>
      </c>
      <c r="AP329" s="33">
        <v>24900</v>
      </c>
      <c r="AQ329" s="35">
        <v>21</v>
      </c>
      <c r="AR329" s="42">
        <v>0.02</v>
      </c>
      <c r="AS329" s="31">
        <v>21219.328814570898</v>
      </c>
      <c r="AT329" s="32">
        <v>18240.257446458865</v>
      </c>
      <c r="AU329" s="33">
        <v>39459.586261029763</v>
      </c>
      <c r="AV329" s="42">
        <v>0.1</v>
      </c>
      <c r="AW329" s="31">
        <v>2867.3800174864232</v>
      </c>
      <c r="AX329" s="32">
        <v>1530.457061843224</v>
      </c>
      <c r="AY329" s="33">
        <v>4397.8370793296472</v>
      </c>
    </row>
    <row r="330" spans="1:51" x14ac:dyDescent="0.25">
      <c r="A330" t="s">
        <v>12</v>
      </c>
      <c r="B330" s="27">
        <v>204083306002</v>
      </c>
      <c r="C330" t="s">
        <v>6336</v>
      </c>
      <c r="D330">
        <v>83823</v>
      </c>
      <c r="E330" t="s">
        <v>193</v>
      </c>
      <c r="F330" t="s">
        <v>5007</v>
      </c>
      <c r="G330" s="5" t="s">
        <v>1980</v>
      </c>
      <c r="H330" s="96" t="s">
        <v>1880</v>
      </c>
      <c r="I330" t="s">
        <v>1883</v>
      </c>
      <c r="J330" s="96" t="s">
        <v>8</v>
      </c>
      <c r="K330" s="248">
        <v>0.8</v>
      </c>
      <c r="M330" s="101">
        <v>0</v>
      </c>
      <c r="N330" s="101">
        <v>0</v>
      </c>
      <c r="O330" s="101">
        <v>0</v>
      </c>
      <c r="P330" s="101">
        <v>0</v>
      </c>
      <c r="Q330" s="101">
        <v>45480</v>
      </c>
      <c r="R330" s="101">
        <v>16500</v>
      </c>
      <c r="S330" s="101">
        <v>0</v>
      </c>
      <c r="T330" s="120">
        <f t="shared" si="17"/>
        <v>61980</v>
      </c>
      <c r="U330" s="103"/>
      <c r="V330" s="102">
        <v>-23011.25</v>
      </c>
      <c r="W330" s="103" t="s">
        <v>6340</v>
      </c>
      <c r="X330" s="121">
        <v>43647</v>
      </c>
      <c r="Y330" s="120">
        <f t="shared" si="20"/>
        <v>38968.75</v>
      </c>
      <c r="Z330" s="83"/>
      <c r="AA330" s="103">
        <v>1618.55</v>
      </c>
      <c r="AB330" s="83"/>
      <c r="AC330" s="83">
        <v>14000</v>
      </c>
      <c r="AD330" s="83">
        <v>10900</v>
      </c>
      <c r="AE330" s="255" t="s">
        <v>7268</v>
      </c>
      <c r="AF330" s="133" t="s">
        <v>1886</v>
      </c>
      <c r="AG330" s="170" t="s">
        <v>7307</v>
      </c>
      <c r="AH330" s="164" t="s">
        <v>1885</v>
      </c>
      <c r="AJ330" s="31">
        <v>14000</v>
      </c>
      <c r="AK330" s="32">
        <v>10900</v>
      </c>
      <c r="AL330" s="33">
        <v>24900</v>
      </c>
      <c r="AM330" s="34">
        <v>0.8</v>
      </c>
      <c r="AN330" s="31">
        <v>11200</v>
      </c>
      <c r="AO330" s="32">
        <v>8720</v>
      </c>
      <c r="AP330" s="33">
        <v>19920</v>
      </c>
      <c r="AQ330" s="35">
        <v>21</v>
      </c>
      <c r="AR330" s="42">
        <v>0.02</v>
      </c>
      <c r="AS330" s="31">
        <v>16975.463051656716</v>
      </c>
      <c r="AT330" s="32">
        <v>14592.205957167092</v>
      </c>
      <c r="AU330" s="33">
        <v>31567.66900882381</v>
      </c>
      <c r="AV330" s="42">
        <v>0.1</v>
      </c>
      <c r="AW330" s="31">
        <v>2293.9040139891385</v>
      </c>
      <c r="AX330" s="32">
        <v>1224.3656494745792</v>
      </c>
      <c r="AY330" s="33">
        <v>3518.2696634637177</v>
      </c>
    </row>
    <row r="331" spans="1:51" x14ac:dyDescent="0.25">
      <c r="A331" t="s">
        <v>12</v>
      </c>
      <c r="B331" s="27">
        <v>204091716000</v>
      </c>
      <c r="C331" t="s">
        <v>6336</v>
      </c>
      <c r="D331">
        <v>83824</v>
      </c>
      <c r="E331" t="s">
        <v>317</v>
      </c>
      <c r="F331" t="s">
        <v>4945</v>
      </c>
      <c r="G331" s="5" t="s">
        <v>2055</v>
      </c>
      <c r="H331" s="96" t="s">
        <v>1880</v>
      </c>
      <c r="I331" t="s">
        <v>1883</v>
      </c>
      <c r="J331" s="96" t="s">
        <v>8</v>
      </c>
      <c r="K331" s="248">
        <v>1</v>
      </c>
      <c r="M331" s="101">
        <v>17975</v>
      </c>
      <c r="N331" s="101">
        <v>46288</v>
      </c>
      <c r="O331" s="101">
        <v>0</v>
      </c>
      <c r="P331" s="101">
        <v>4494</v>
      </c>
      <c r="Q331" s="101">
        <v>0</v>
      </c>
      <c r="R331" s="101">
        <v>16500</v>
      </c>
      <c r="S331" s="101">
        <v>0</v>
      </c>
      <c r="T331" s="120">
        <f t="shared" si="17"/>
        <v>85257</v>
      </c>
      <c r="U331" s="103"/>
      <c r="V331" s="102">
        <v>-46288</v>
      </c>
      <c r="W331" s="103" t="s">
        <v>6339</v>
      </c>
      <c r="X331" s="121">
        <v>43739</v>
      </c>
      <c r="Y331" s="120">
        <f t="shared" si="20"/>
        <v>38969</v>
      </c>
      <c r="Z331" s="83"/>
      <c r="AA331" s="103">
        <v>11291.3</v>
      </c>
      <c r="AB331" s="83"/>
      <c r="AC331" s="83">
        <v>14000</v>
      </c>
      <c r="AD331" s="83">
        <v>10900</v>
      </c>
      <c r="AE331" s="255" t="s">
        <v>7268</v>
      </c>
      <c r="AF331" s="133" t="s">
        <v>1886</v>
      </c>
      <c r="AG331" s="170" t="s">
        <v>7307</v>
      </c>
      <c r="AH331" s="164" t="s">
        <v>1885</v>
      </c>
      <c r="AJ331" s="31">
        <v>14000</v>
      </c>
      <c r="AK331" s="32">
        <v>10900</v>
      </c>
      <c r="AL331" s="33">
        <v>24900</v>
      </c>
      <c r="AM331" s="34">
        <v>1</v>
      </c>
      <c r="AN331" s="31">
        <v>14000</v>
      </c>
      <c r="AO331" s="32">
        <v>10900</v>
      </c>
      <c r="AP331" s="33">
        <v>24900</v>
      </c>
      <c r="AQ331" s="35">
        <v>21</v>
      </c>
      <c r="AR331" s="42">
        <v>0.02</v>
      </c>
      <c r="AS331" s="31">
        <v>21219.328814570898</v>
      </c>
      <c r="AT331" s="32">
        <v>18240.257446458865</v>
      </c>
      <c r="AU331" s="33">
        <v>39459.586261029763</v>
      </c>
      <c r="AV331" s="42">
        <v>0.1</v>
      </c>
      <c r="AW331" s="31">
        <v>2867.3800174864232</v>
      </c>
      <c r="AX331" s="32">
        <v>1530.457061843224</v>
      </c>
      <c r="AY331" s="33">
        <v>4397.8370793296472</v>
      </c>
    </row>
    <row r="332" spans="1:51" x14ac:dyDescent="0.25">
      <c r="A332" t="s">
        <v>12</v>
      </c>
      <c r="B332" s="27">
        <v>204083016020</v>
      </c>
      <c r="C332" t="s">
        <v>6336</v>
      </c>
      <c r="D332">
        <v>83943</v>
      </c>
      <c r="E332" t="s">
        <v>373</v>
      </c>
      <c r="F332" t="s">
        <v>4944</v>
      </c>
      <c r="G332" s="5" t="s">
        <v>2079</v>
      </c>
      <c r="H332" s="96" t="s">
        <v>1880</v>
      </c>
      <c r="I332" t="s">
        <v>1883</v>
      </c>
      <c r="J332" s="96" t="s">
        <v>8</v>
      </c>
      <c r="K332" s="248">
        <v>0.8</v>
      </c>
      <c r="M332" s="101">
        <v>0</v>
      </c>
      <c r="N332" s="101">
        <v>0</v>
      </c>
      <c r="O332" s="101">
        <v>0</v>
      </c>
      <c r="P332" s="101">
        <v>0</v>
      </c>
      <c r="Q332" s="101">
        <v>45480</v>
      </c>
      <c r="R332" s="101">
        <v>0</v>
      </c>
      <c r="S332" s="101">
        <v>1650</v>
      </c>
      <c r="T332" s="120">
        <f t="shared" si="17"/>
        <v>47130</v>
      </c>
      <c r="U332" s="103"/>
      <c r="V332" s="102">
        <v>-23011.25</v>
      </c>
      <c r="W332" s="103" t="s">
        <v>6340</v>
      </c>
      <c r="X332" s="121">
        <v>43647</v>
      </c>
      <c r="Y332" s="120">
        <f t="shared" si="20"/>
        <v>24118.75</v>
      </c>
      <c r="Z332" s="83"/>
      <c r="AA332" s="103">
        <v>29249.47</v>
      </c>
      <c r="AB332" s="83"/>
      <c r="AC332" s="83">
        <v>14000</v>
      </c>
      <c r="AD332" s="83">
        <v>1090</v>
      </c>
      <c r="AE332" s="255" t="s">
        <v>7268</v>
      </c>
      <c r="AF332" s="133" t="s">
        <v>1886</v>
      </c>
      <c r="AG332" s="170" t="s">
        <v>7307</v>
      </c>
      <c r="AH332" s="164" t="s">
        <v>1885</v>
      </c>
      <c r="AJ332" s="31">
        <v>14000</v>
      </c>
      <c r="AK332" s="32">
        <v>1090</v>
      </c>
      <c r="AL332" s="33">
        <v>15090</v>
      </c>
      <c r="AM332" s="34">
        <v>0.8</v>
      </c>
      <c r="AN332" s="31">
        <v>11200</v>
      </c>
      <c r="AO332" s="32">
        <v>872</v>
      </c>
      <c r="AP332" s="33">
        <v>12072</v>
      </c>
      <c r="AQ332" s="35">
        <v>21</v>
      </c>
      <c r="AR332" s="42">
        <v>0.02</v>
      </c>
      <c r="AS332" s="31">
        <v>16975.463051656716</v>
      </c>
      <c r="AT332" s="32">
        <v>1459.2205957167091</v>
      </c>
      <c r="AU332" s="33">
        <v>18434.683647373426</v>
      </c>
      <c r="AV332" s="42">
        <v>0.1</v>
      </c>
      <c r="AW332" s="31">
        <v>2293.9040139891385</v>
      </c>
      <c r="AX332" s="32">
        <v>122.43656494745791</v>
      </c>
      <c r="AY332" s="33">
        <v>2416.3405789365966</v>
      </c>
    </row>
    <row r="333" spans="1:51" x14ac:dyDescent="0.25">
      <c r="A333" t="s">
        <v>12</v>
      </c>
      <c r="B333" s="27">
        <v>204083006000</v>
      </c>
      <c r="C333" t="s">
        <v>6336</v>
      </c>
      <c r="D333">
        <v>83996</v>
      </c>
      <c r="E333" t="s">
        <v>173</v>
      </c>
      <c r="F333" t="s">
        <v>5028</v>
      </c>
      <c r="G333" s="5" t="s">
        <v>1969</v>
      </c>
      <c r="H333" s="96" t="s">
        <v>1880</v>
      </c>
      <c r="I333" t="s">
        <v>1883</v>
      </c>
      <c r="J333" s="96" t="s">
        <v>8</v>
      </c>
      <c r="K333" s="248">
        <v>0.8</v>
      </c>
      <c r="M333" s="101">
        <v>0</v>
      </c>
      <c r="N333" s="101">
        <v>0</v>
      </c>
      <c r="O333" s="101">
        <v>0</v>
      </c>
      <c r="P333" s="101">
        <v>0</v>
      </c>
      <c r="Q333" s="101">
        <v>0</v>
      </c>
      <c r="R333" s="101">
        <v>16500</v>
      </c>
      <c r="S333" s="101">
        <v>0</v>
      </c>
      <c r="T333" s="120">
        <f t="shared" si="17"/>
        <v>16500</v>
      </c>
      <c r="U333" s="102"/>
      <c r="V333" s="102"/>
      <c r="W333" s="103"/>
      <c r="X333" s="121"/>
      <c r="Y333" s="120">
        <v>16500</v>
      </c>
      <c r="Z333" s="83"/>
      <c r="AA333" s="103">
        <v>0</v>
      </c>
      <c r="AB333" s="83"/>
      <c r="AC333" s="83">
        <v>0</v>
      </c>
      <c r="AD333" s="83">
        <v>10900</v>
      </c>
      <c r="AE333" s="255" t="s">
        <v>7273</v>
      </c>
      <c r="AF333" s="133" t="s">
        <v>1886</v>
      </c>
      <c r="AG333" s="170" t="s">
        <v>7308</v>
      </c>
      <c r="AH333" s="164">
        <v>15</v>
      </c>
      <c r="AJ333" s="31">
        <v>0</v>
      </c>
      <c r="AK333" s="32">
        <v>10900</v>
      </c>
      <c r="AL333" s="33">
        <v>10900</v>
      </c>
      <c r="AM333" s="34">
        <v>0.8</v>
      </c>
      <c r="AN333" s="31">
        <v>0</v>
      </c>
      <c r="AO333" s="32">
        <v>8720</v>
      </c>
      <c r="AP333" s="33">
        <v>8720</v>
      </c>
      <c r="AQ333" s="35">
        <v>15</v>
      </c>
      <c r="AR333" s="42">
        <v>0.02</v>
      </c>
      <c r="AS333" s="31">
        <v>0</v>
      </c>
      <c r="AT333" s="32">
        <v>12957.46129293125</v>
      </c>
      <c r="AU333" s="33">
        <v>12957.46129293125</v>
      </c>
      <c r="AV333" s="42">
        <v>0.1</v>
      </c>
      <c r="AW333" s="31">
        <v>0</v>
      </c>
      <c r="AX333" s="32">
        <v>1926.04405656371</v>
      </c>
      <c r="AY333" s="33">
        <v>1926.04405656371</v>
      </c>
    </row>
    <row r="334" spans="1:51" x14ac:dyDescent="0.25">
      <c r="A334" t="s">
        <v>12</v>
      </c>
      <c r="B334" s="27">
        <v>204083316002</v>
      </c>
      <c r="C334" t="s">
        <v>6336</v>
      </c>
      <c r="D334">
        <v>84077</v>
      </c>
      <c r="E334" t="s">
        <v>336</v>
      </c>
      <c r="F334" t="s">
        <v>5006</v>
      </c>
      <c r="G334" s="5" t="s">
        <v>2064</v>
      </c>
      <c r="H334" s="96" t="s">
        <v>1880</v>
      </c>
      <c r="I334" t="s">
        <v>1883</v>
      </c>
      <c r="J334" s="96" t="s">
        <v>8</v>
      </c>
      <c r="K334" s="248">
        <v>0.8</v>
      </c>
      <c r="M334" s="101">
        <v>0</v>
      </c>
      <c r="N334" s="101">
        <v>0</v>
      </c>
      <c r="O334" s="101">
        <v>0</v>
      </c>
      <c r="P334" s="101">
        <v>0</v>
      </c>
      <c r="Q334" s="101">
        <v>45480</v>
      </c>
      <c r="R334" s="101">
        <v>16500</v>
      </c>
      <c r="S334" s="101">
        <v>0</v>
      </c>
      <c r="T334" s="120">
        <f t="shared" si="17"/>
        <v>61980</v>
      </c>
      <c r="U334" s="103"/>
      <c r="V334" s="102">
        <v>-23011.25</v>
      </c>
      <c r="W334" s="103" t="s">
        <v>6340</v>
      </c>
      <c r="X334" s="121">
        <v>43647</v>
      </c>
      <c r="Y334" s="120">
        <f>T334+V334</f>
        <v>38968.75</v>
      </c>
      <c r="Z334" s="83"/>
      <c r="AA334" s="103">
        <v>11291.3</v>
      </c>
      <c r="AB334" s="83"/>
      <c r="AC334" s="83">
        <v>14000</v>
      </c>
      <c r="AD334" s="83">
        <v>10900</v>
      </c>
      <c r="AE334" s="255" t="s">
        <v>7268</v>
      </c>
      <c r="AF334" s="133" t="s">
        <v>1886</v>
      </c>
      <c r="AG334" s="170" t="s">
        <v>7307</v>
      </c>
      <c r="AH334" s="164" t="s">
        <v>1885</v>
      </c>
      <c r="AJ334" s="31">
        <v>14000</v>
      </c>
      <c r="AK334" s="32">
        <v>10900</v>
      </c>
      <c r="AL334" s="33">
        <v>24900</v>
      </c>
      <c r="AM334" s="34">
        <v>0.8</v>
      </c>
      <c r="AN334" s="31">
        <v>11200</v>
      </c>
      <c r="AO334" s="32">
        <v>8720</v>
      </c>
      <c r="AP334" s="33">
        <v>19920</v>
      </c>
      <c r="AQ334" s="35">
        <v>21</v>
      </c>
      <c r="AR334" s="42">
        <v>0.02</v>
      </c>
      <c r="AS334" s="31">
        <v>16975.463051656716</v>
      </c>
      <c r="AT334" s="32">
        <v>14592.205957167092</v>
      </c>
      <c r="AU334" s="33">
        <v>31567.66900882381</v>
      </c>
      <c r="AV334" s="42">
        <v>0.1</v>
      </c>
      <c r="AW334" s="31">
        <v>2293.9040139891385</v>
      </c>
      <c r="AX334" s="32">
        <v>1224.3656494745792</v>
      </c>
      <c r="AY334" s="33">
        <v>3518.2696634637177</v>
      </c>
    </row>
    <row r="335" spans="1:51" x14ac:dyDescent="0.25">
      <c r="A335" t="s">
        <v>12</v>
      </c>
      <c r="B335" s="27">
        <v>214080406002</v>
      </c>
      <c r="C335" t="s">
        <v>6336</v>
      </c>
      <c r="D335">
        <v>84112</v>
      </c>
      <c r="E335" t="s">
        <v>100</v>
      </c>
      <c r="F335" t="s">
        <v>5005</v>
      </c>
      <c r="G335" s="5" t="s">
        <v>1931</v>
      </c>
      <c r="H335" s="96" t="s">
        <v>1880</v>
      </c>
      <c r="I335" t="s">
        <v>1883</v>
      </c>
      <c r="J335" s="96" t="s">
        <v>8</v>
      </c>
      <c r="K335" s="248">
        <v>0.8</v>
      </c>
      <c r="M335" s="101">
        <v>0</v>
      </c>
      <c r="N335" s="101">
        <v>0</v>
      </c>
      <c r="O335" s="101">
        <v>0</v>
      </c>
      <c r="P335" s="101">
        <v>0</v>
      </c>
      <c r="Q335" s="101">
        <v>22469</v>
      </c>
      <c r="R335" s="101">
        <v>16500</v>
      </c>
      <c r="S335" s="101">
        <v>0</v>
      </c>
      <c r="T335" s="120">
        <f t="shared" si="17"/>
        <v>38969</v>
      </c>
      <c r="U335" s="102"/>
      <c r="V335" s="102"/>
      <c r="W335" s="103"/>
      <c r="X335" s="121"/>
      <c r="Y335" s="120">
        <v>38969</v>
      </c>
      <c r="Z335" s="83"/>
      <c r="AA335" s="103">
        <v>14451.32</v>
      </c>
      <c r="AB335" s="83"/>
      <c r="AC335" s="83">
        <v>14000</v>
      </c>
      <c r="AD335" s="83">
        <v>10900</v>
      </c>
      <c r="AE335" s="255" t="s">
        <v>7268</v>
      </c>
      <c r="AF335" s="133" t="s">
        <v>1886</v>
      </c>
      <c r="AG335" s="170" t="s">
        <v>7307</v>
      </c>
      <c r="AH335" s="164" t="s">
        <v>1885</v>
      </c>
      <c r="AJ335" s="31">
        <v>14000</v>
      </c>
      <c r="AK335" s="32">
        <v>10900</v>
      </c>
      <c r="AL335" s="33">
        <v>24900</v>
      </c>
      <c r="AM335" s="34">
        <v>0.8</v>
      </c>
      <c r="AN335" s="31">
        <v>11200</v>
      </c>
      <c r="AO335" s="32">
        <v>8720</v>
      </c>
      <c r="AP335" s="33">
        <v>19920</v>
      </c>
      <c r="AQ335" s="35">
        <v>21</v>
      </c>
      <c r="AR335" s="42">
        <v>0.02</v>
      </c>
      <c r="AS335" s="31">
        <v>16975.463051656716</v>
      </c>
      <c r="AT335" s="32">
        <v>14592.205957167092</v>
      </c>
      <c r="AU335" s="33">
        <v>31567.66900882381</v>
      </c>
      <c r="AV335" s="42">
        <v>0.1</v>
      </c>
      <c r="AW335" s="31">
        <v>2293.9040139891385</v>
      </c>
      <c r="AX335" s="32">
        <v>1224.3656494745792</v>
      </c>
      <c r="AY335" s="33">
        <v>3518.2696634637177</v>
      </c>
    </row>
    <row r="336" spans="1:51" x14ac:dyDescent="0.25">
      <c r="A336" t="s">
        <v>12</v>
      </c>
      <c r="B336" s="27">
        <v>204083106002</v>
      </c>
      <c r="C336" t="s">
        <v>6336</v>
      </c>
      <c r="D336">
        <v>84126</v>
      </c>
      <c r="E336" t="s">
        <v>180</v>
      </c>
      <c r="F336" t="s">
        <v>5004</v>
      </c>
      <c r="G336" s="5" t="s">
        <v>1972</v>
      </c>
      <c r="H336" s="96" t="s">
        <v>1880</v>
      </c>
      <c r="I336" t="s">
        <v>1883</v>
      </c>
      <c r="J336" s="96" t="s">
        <v>8</v>
      </c>
      <c r="K336" s="248">
        <v>0.8</v>
      </c>
      <c r="M336" s="101">
        <v>0</v>
      </c>
      <c r="N336" s="101">
        <v>0</v>
      </c>
      <c r="O336" s="101">
        <v>0</v>
      </c>
      <c r="P336" s="101">
        <v>0</v>
      </c>
      <c r="Q336" s="101">
        <v>45480</v>
      </c>
      <c r="R336" s="101">
        <v>16500</v>
      </c>
      <c r="S336" s="101">
        <v>0</v>
      </c>
      <c r="T336" s="120">
        <f t="shared" si="17"/>
        <v>61980</v>
      </c>
      <c r="U336" s="103"/>
      <c r="V336" s="102">
        <v>-23011.25</v>
      </c>
      <c r="W336" s="103" t="s">
        <v>6340</v>
      </c>
      <c r="X336" s="121">
        <v>43647</v>
      </c>
      <c r="Y336" s="120">
        <f t="shared" ref="Y336:Y337" si="21">T336+V336</f>
        <v>38968.75</v>
      </c>
      <c r="Z336" s="83"/>
      <c r="AA336" s="103">
        <v>3198.56</v>
      </c>
      <c r="AB336" s="83"/>
      <c r="AC336" s="83">
        <v>14000</v>
      </c>
      <c r="AD336" s="83">
        <v>10900</v>
      </c>
      <c r="AE336" s="255" t="s">
        <v>7268</v>
      </c>
      <c r="AF336" s="133" t="s">
        <v>1886</v>
      </c>
      <c r="AG336" s="170" t="s">
        <v>7307</v>
      </c>
      <c r="AH336" s="164" t="s">
        <v>1885</v>
      </c>
      <c r="AJ336" s="31">
        <v>14000</v>
      </c>
      <c r="AK336" s="32">
        <v>10900</v>
      </c>
      <c r="AL336" s="33">
        <v>24900</v>
      </c>
      <c r="AM336" s="34">
        <v>0.8</v>
      </c>
      <c r="AN336" s="31">
        <v>11200</v>
      </c>
      <c r="AO336" s="32">
        <v>8720</v>
      </c>
      <c r="AP336" s="33">
        <v>19920</v>
      </c>
      <c r="AQ336" s="35">
        <v>21</v>
      </c>
      <c r="AR336" s="42">
        <v>0.02</v>
      </c>
      <c r="AS336" s="31">
        <v>16975.463051656716</v>
      </c>
      <c r="AT336" s="32">
        <v>14592.205957167092</v>
      </c>
      <c r="AU336" s="33">
        <v>31567.66900882381</v>
      </c>
      <c r="AV336" s="42">
        <v>0.1</v>
      </c>
      <c r="AW336" s="31">
        <v>2293.9040139891385</v>
      </c>
      <c r="AX336" s="32">
        <v>1224.3656494745792</v>
      </c>
      <c r="AY336" s="33">
        <v>3518.2696634637177</v>
      </c>
    </row>
    <row r="337" spans="1:51" x14ac:dyDescent="0.25">
      <c r="A337" t="s">
        <v>12</v>
      </c>
      <c r="B337" s="27">
        <v>204083216002</v>
      </c>
      <c r="C337" t="s">
        <v>6336</v>
      </c>
      <c r="D337">
        <v>84128</v>
      </c>
      <c r="E337" t="s">
        <v>332</v>
      </c>
      <c r="F337" t="s">
        <v>5003</v>
      </c>
      <c r="G337" s="5" t="s">
        <v>2062</v>
      </c>
      <c r="H337" s="96" t="s">
        <v>1880</v>
      </c>
      <c r="I337" t="s">
        <v>1883</v>
      </c>
      <c r="J337" s="96" t="s">
        <v>8</v>
      </c>
      <c r="K337" s="248">
        <v>0.8</v>
      </c>
      <c r="M337" s="101">
        <v>0</v>
      </c>
      <c r="N337" s="101">
        <v>0</v>
      </c>
      <c r="O337" s="101">
        <v>0</v>
      </c>
      <c r="P337" s="101">
        <v>0</v>
      </c>
      <c r="Q337" s="101">
        <v>45480</v>
      </c>
      <c r="R337" s="101">
        <v>16500</v>
      </c>
      <c r="S337" s="101">
        <v>0</v>
      </c>
      <c r="T337" s="120">
        <f t="shared" si="17"/>
        <v>61980</v>
      </c>
      <c r="U337" s="103"/>
      <c r="V337" s="102">
        <v>-23011.25</v>
      </c>
      <c r="W337" s="103" t="s">
        <v>6340</v>
      </c>
      <c r="X337" s="121">
        <v>43647</v>
      </c>
      <c r="Y337" s="120">
        <f t="shared" si="21"/>
        <v>38968.75</v>
      </c>
      <c r="Z337" s="83"/>
      <c r="AA337" s="103">
        <v>1618.55</v>
      </c>
      <c r="AB337" s="83"/>
      <c r="AC337" s="83">
        <v>14000</v>
      </c>
      <c r="AD337" s="83">
        <v>10900</v>
      </c>
      <c r="AE337" s="255" t="s">
        <v>7268</v>
      </c>
      <c r="AF337" s="133" t="s">
        <v>1886</v>
      </c>
      <c r="AG337" s="170" t="s">
        <v>7307</v>
      </c>
      <c r="AH337" s="164" t="s">
        <v>1885</v>
      </c>
      <c r="AJ337" s="31">
        <v>14000</v>
      </c>
      <c r="AK337" s="32">
        <v>10900</v>
      </c>
      <c r="AL337" s="33">
        <v>24900</v>
      </c>
      <c r="AM337" s="34">
        <v>0.8</v>
      </c>
      <c r="AN337" s="31">
        <v>11200</v>
      </c>
      <c r="AO337" s="32">
        <v>8720</v>
      </c>
      <c r="AP337" s="33">
        <v>19920</v>
      </c>
      <c r="AQ337" s="35">
        <v>21</v>
      </c>
      <c r="AR337" s="42">
        <v>0.02</v>
      </c>
      <c r="AS337" s="31">
        <v>16975.463051656716</v>
      </c>
      <c r="AT337" s="32">
        <v>14592.205957167092</v>
      </c>
      <c r="AU337" s="33">
        <v>31567.66900882381</v>
      </c>
      <c r="AV337" s="42">
        <v>0.1</v>
      </c>
      <c r="AW337" s="31">
        <v>2293.9040139891385</v>
      </c>
      <c r="AX337" s="32">
        <v>1224.3656494745792</v>
      </c>
      <c r="AY337" s="33">
        <v>3518.2696634637177</v>
      </c>
    </row>
    <row r="338" spans="1:51" x14ac:dyDescent="0.25">
      <c r="A338" t="s">
        <v>12</v>
      </c>
      <c r="B338" s="27">
        <v>204083206022</v>
      </c>
      <c r="C338" t="s">
        <v>6336</v>
      </c>
      <c r="D338">
        <v>84129</v>
      </c>
      <c r="E338" t="s">
        <v>347</v>
      </c>
      <c r="F338" t="s">
        <v>5002</v>
      </c>
      <c r="G338" s="5" t="s">
        <v>1975</v>
      </c>
      <c r="H338" s="96" t="s">
        <v>1880</v>
      </c>
      <c r="I338" t="s">
        <v>1883</v>
      </c>
      <c r="J338" s="96" t="s">
        <v>8</v>
      </c>
      <c r="K338" s="248">
        <v>0.8</v>
      </c>
      <c r="M338" s="101">
        <v>17975</v>
      </c>
      <c r="N338" s="101">
        <v>46288</v>
      </c>
      <c r="O338" s="101">
        <v>0</v>
      </c>
      <c r="P338" s="101">
        <v>4494</v>
      </c>
      <c r="Q338" s="101">
        <v>0</v>
      </c>
      <c r="R338" s="101">
        <v>16500</v>
      </c>
      <c r="S338" s="101">
        <v>0</v>
      </c>
      <c r="T338" s="120">
        <f t="shared" si="17"/>
        <v>85257</v>
      </c>
      <c r="U338" s="102"/>
      <c r="V338" s="102"/>
      <c r="W338" s="103"/>
      <c r="X338" s="121"/>
      <c r="Y338" s="120">
        <v>85257</v>
      </c>
      <c r="Z338" s="83"/>
      <c r="AA338" s="103">
        <v>15992.8</v>
      </c>
      <c r="AB338" s="83"/>
      <c r="AC338" s="83">
        <v>14000</v>
      </c>
      <c r="AD338" s="83">
        <v>10900</v>
      </c>
      <c r="AE338" s="255" t="s">
        <v>7268</v>
      </c>
      <c r="AF338" s="133" t="s">
        <v>1886</v>
      </c>
      <c r="AG338" s="170" t="s">
        <v>7307</v>
      </c>
      <c r="AH338" s="164" t="s">
        <v>1885</v>
      </c>
      <c r="AJ338" s="31">
        <v>14000</v>
      </c>
      <c r="AK338" s="32">
        <v>10900</v>
      </c>
      <c r="AL338" s="33">
        <v>24900</v>
      </c>
      <c r="AM338" s="34">
        <v>0.8</v>
      </c>
      <c r="AN338" s="31">
        <v>11200</v>
      </c>
      <c r="AO338" s="32">
        <v>8720</v>
      </c>
      <c r="AP338" s="33">
        <v>19920</v>
      </c>
      <c r="AQ338" s="35">
        <v>21</v>
      </c>
      <c r="AR338" s="42">
        <v>0.02</v>
      </c>
      <c r="AS338" s="31">
        <v>16975.463051656716</v>
      </c>
      <c r="AT338" s="32">
        <v>14592.205957167092</v>
      </c>
      <c r="AU338" s="33">
        <v>31567.66900882381</v>
      </c>
      <c r="AV338" s="42">
        <v>0.1</v>
      </c>
      <c r="AW338" s="31">
        <v>2293.9040139891385</v>
      </c>
      <c r="AX338" s="32">
        <v>1224.3656494745792</v>
      </c>
      <c r="AY338" s="33">
        <v>3518.2696634637177</v>
      </c>
    </row>
    <row r="339" spans="1:51" x14ac:dyDescent="0.25">
      <c r="A339" t="s">
        <v>12</v>
      </c>
      <c r="B339" s="27">
        <v>214080416002</v>
      </c>
      <c r="C339" t="s">
        <v>6336</v>
      </c>
      <c r="D339">
        <v>84130</v>
      </c>
      <c r="E339" t="s">
        <v>299</v>
      </c>
      <c r="F339" t="s">
        <v>4997</v>
      </c>
      <c r="G339" s="5" t="s">
        <v>2045</v>
      </c>
      <c r="H339" s="96" t="s">
        <v>1880</v>
      </c>
      <c r="I339" t="s">
        <v>1883</v>
      </c>
      <c r="J339" s="96" t="s">
        <v>8</v>
      </c>
      <c r="K339" s="248">
        <v>0.8</v>
      </c>
      <c r="M339" s="101">
        <v>0</v>
      </c>
      <c r="N339" s="101">
        <v>0</v>
      </c>
      <c r="O339" s="101">
        <v>0</v>
      </c>
      <c r="P339" s="101">
        <v>0</v>
      </c>
      <c r="Q339" s="101">
        <v>0</v>
      </c>
      <c r="R339" s="101">
        <v>16500</v>
      </c>
      <c r="S339" s="101">
        <v>0</v>
      </c>
      <c r="T339" s="120">
        <f t="shared" si="17"/>
        <v>16500</v>
      </c>
      <c r="U339" s="102"/>
      <c r="V339" s="102"/>
      <c r="W339" s="103"/>
      <c r="X339" s="121"/>
      <c r="Y339" s="120">
        <v>16500</v>
      </c>
      <c r="Z339" s="83"/>
      <c r="AA339" s="103">
        <v>0</v>
      </c>
      <c r="AB339" s="83"/>
      <c r="AC339" s="83">
        <v>0</v>
      </c>
      <c r="AD339" s="83">
        <v>10900</v>
      </c>
      <c r="AE339" s="255" t="s">
        <v>7273</v>
      </c>
      <c r="AF339" s="133" t="s">
        <v>1886</v>
      </c>
      <c r="AG339" s="170" t="s">
        <v>7308</v>
      </c>
      <c r="AH339" s="164">
        <v>1</v>
      </c>
      <c r="AJ339" s="31">
        <v>0</v>
      </c>
      <c r="AK339" s="32">
        <v>10900</v>
      </c>
      <c r="AL339" s="33">
        <v>10900</v>
      </c>
      <c r="AM339" s="34">
        <v>0.8</v>
      </c>
      <c r="AN339" s="31">
        <v>0</v>
      </c>
      <c r="AO339" s="32">
        <v>8720</v>
      </c>
      <c r="AP339" s="33">
        <v>8720</v>
      </c>
      <c r="AQ339" s="35">
        <v>1</v>
      </c>
      <c r="AR339" s="42">
        <v>0.02</v>
      </c>
      <c r="AS339" s="31">
        <v>0</v>
      </c>
      <c r="AT339" s="32">
        <v>9820.1362959820799</v>
      </c>
      <c r="AU339" s="33">
        <v>9820.1362959820799</v>
      </c>
      <c r="AV339" s="42">
        <v>0.1</v>
      </c>
      <c r="AW339" s="31">
        <v>0</v>
      </c>
      <c r="AX339" s="32">
        <v>5543.2109286567465</v>
      </c>
      <c r="AY339" s="33">
        <v>5543.2109286567465</v>
      </c>
    </row>
    <row r="340" spans="1:51" x14ac:dyDescent="0.25">
      <c r="A340" t="s">
        <v>12</v>
      </c>
      <c r="B340" s="27">
        <v>194093016000</v>
      </c>
      <c r="C340" t="s">
        <v>6336</v>
      </c>
      <c r="D340">
        <v>94858</v>
      </c>
      <c r="E340" t="s">
        <v>325</v>
      </c>
      <c r="F340" t="s">
        <v>4943</v>
      </c>
      <c r="G340" s="5" t="s">
        <v>2059</v>
      </c>
      <c r="H340" s="96" t="s">
        <v>1880</v>
      </c>
      <c r="I340" t="s">
        <v>1883</v>
      </c>
      <c r="J340" s="96" t="s">
        <v>8</v>
      </c>
      <c r="K340" s="248">
        <v>0.8</v>
      </c>
      <c r="M340" s="101">
        <v>0</v>
      </c>
      <c r="N340" s="101">
        <v>0</v>
      </c>
      <c r="O340" s="101">
        <v>0</v>
      </c>
      <c r="P340" s="101">
        <v>0</v>
      </c>
      <c r="Q340" s="101">
        <v>45480</v>
      </c>
      <c r="R340" s="101">
        <v>16500</v>
      </c>
      <c r="S340" s="101">
        <v>0</v>
      </c>
      <c r="T340" s="120">
        <f t="shared" si="17"/>
        <v>61980</v>
      </c>
      <c r="U340" s="103"/>
      <c r="V340" s="102">
        <v>-23011.25</v>
      </c>
      <c r="W340" s="103" t="s">
        <v>6340</v>
      </c>
      <c r="X340" s="121">
        <v>43647</v>
      </c>
      <c r="Y340" s="120">
        <f t="shared" ref="Y340:Y341" si="22">T340+V340</f>
        <v>38968.75</v>
      </c>
      <c r="Z340" s="83"/>
      <c r="AA340" s="103">
        <v>30482.65</v>
      </c>
      <c r="AB340" s="83"/>
      <c r="AC340" s="83">
        <v>14000</v>
      </c>
      <c r="AD340" s="83">
        <v>10900</v>
      </c>
      <c r="AE340" s="255" t="s">
        <v>7268</v>
      </c>
      <c r="AF340" s="133" t="s">
        <v>1886</v>
      </c>
      <c r="AG340" s="170" t="s">
        <v>7307</v>
      </c>
      <c r="AH340" s="164" t="s">
        <v>1885</v>
      </c>
      <c r="AJ340" s="31">
        <v>14000</v>
      </c>
      <c r="AK340" s="32">
        <v>10900</v>
      </c>
      <c r="AL340" s="33">
        <v>24900</v>
      </c>
      <c r="AM340" s="34">
        <v>0.8</v>
      </c>
      <c r="AN340" s="31">
        <v>11200</v>
      </c>
      <c r="AO340" s="32">
        <v>8720</v>
      </c>
      <c r="AP340" s="33">
        <v>19920</v>
      </c>
      <c r="AQ340" s="35">
        <v>21</v>
      </c>
      <c r="AR340" s="42">
        <v>0.02</v>
      </c>
      <c r="AS340" s="31">
        <v>16975.463051656716</v>
      </c>
      <c r="AT340" s="32">
        <v>14592.205957167092</v>
      </c>
      <c r="AU340" s="33">
        <v>31567.66900882381</v>
      </c>
      <c r="AV340" s="42">
        <v>0.1</v>
      </c>
      <c r="AW340" s="31">
        <v>2293.9040139891385</v>
      </c>
      <c r="AX340" s="32">
        <v>1224.3656494745792</v>
      </c>
      <c r="AY340" s="33">
        <v>3518.2696634637177</v>
      </c>
    </row>
    <row r="341" spans="1:51" x14ac:dyDescent="0.25">
      <c r="A341" t="s">
        <v>12</v>
      </c>
      <c r="B341" s="27">
        <v>204092406000</v>
      </c>
      <c r="C341" s="27" t="s">
        <v>8215</v>
      </c>
      <c r="D341">
        <v>97919</v>
      </c>
      <c r="E341" t="s">
        <v>595</v>
      </c>
      <c r="F341" t="s">
        <v>5644</v>
      </c>
      <c r="G341" s="5" t="s">
        <v>2279</v>
      </c>
      <c r="H341" s="96" t="s">
        <v>1880</v>
      </c>
      <c r="I341" t="s">
        <v>1883</v>
      </c>
      <c r="J341" s="96" t="s">
        <v>8</v>
      </c>
      <c r="K341" s="248">
        <v>1</v>
      </c>
      <c r="M341" s="101">
        <v>0</v>
      </c>
      <c r="N341" s="101">
        <v>0</v>
      </c>
      <c r="O341" s="101">
        <v>0</v>
      </c>
      <c r="P341" s="101">
        <v>0</v>
      </c>
      <c r="Q341" s="101">
        <v>36384</v>
      </c>
      <c r="R341" s="101">
        <v>16500</v>
      </c>
      <c r="S341" s="101">
        <v>0</v>
      </c>
      <c r="T341" s="120">
        <f t="shared" si="17"/>
        <v>52884</v>
      </c>
      <c r="U341" s="103"/>
      <c r="V341" s="102">
        <v>-18409</v>
      </c>
      <c r="W341" s="103" t="s">
        <v>6340</v>
      </c>
      <c r="X341" s="121">
        <v>43647</v>
      </c>
      <c r="Y341" s="120">
        <f t="shared" si="22"/>
        <v>34475</v>
      </c>
      <c r="Z341" s="83"/>
      <c r="AA341" s="103">
        <v>18266.47</v>
      </c>
      <c r="AB341" s="83"/>
      <c r="AC341" s="83">
        <v>14000</v>
      </c>
      <c r="AD341" s="83">
        <v>10900</v>
      </c>
      <c r="AE341" s="255" t="s">
        <v>7268</v>
      </c>
      <c r="AF341" s="133" t="s">
        <v>1886</v>
      </c>
      <c r="AG341" s="170" t="s">
        <v>7307</v>
      </c>
      <c r="AH341" s="164" t="s">
        <v>1885</v>
      </c>
      <c r="AJ341" s="31">
        <v>14000</v>
      </c>
      <c r="AK341" s="32">
        <v>10900</v>
      </c>
      <c r="AL341" s="33">
        <v>24900</v>
      </c>
      <c r="AM341" s="34">
        <v>1</v>
      </c>
      <c r="AN341" s="31">
        <v>14000</v>
      </c>
      <c r="AO341" s="32">
        <v>10900</v>
      </c>
      <c r="AP341" s="33">
        <v>24900</v>
      </c>
      <c r="AQ341" s="35">
        <v>21</v>
      </c>
      <c r="AR341" s="42">
        <v>0.02</v>
      </c>
      <c r="AS341" s="31">
        <v>21219.328814570898</v>
      </c>
      <c r="AT341" s="32">
        <v>18240.257446458865</v>
      </c>
      <c r="AU341" s="33">
        <v>39459.586261029763</v>
      </c>
      <c r="AV341" s="42">
        <v>0.1</v>
      </c>
      <c r="AW341" s="31">
        <v>2867.3800174864232</v>
      </c>
      <c r="AX341" s="32">
        <v>1530.457061843224</v>
      </c>
      <c r="AY341" s="33">
        <v>4397.8370793296472</v>
      </c>
    </row>
    <row r="342" spans="1:51" x14ac:dyDescent="0.25">
      <c r="A342" t="s">
        <v>12</v>
      </c>
      <c r="B342" s="27">
        <v>204082314000</v>
      </c>
      <c r="C342" s="27" t="s">
        <v>8215</v>
      </c>
      <c r="D342">
        <v>99821</v>
      </c>
      <c r="E342" t="s">
        <v>1079</v>
      </c>
      <c r="F342" t="s">
        <v>5685</v>
      </c>
      <c r="G342" s="5" t="s">
        <v>2778</v>
      </c>
      <c r="H342" s="96" t="s">
        <v>1880</v>
      </c>
      <c r="I342" t="s">
        <v>1883</v>
      </c>
      <c r="J342" s="96" t="s">
        <v>8</v>
      </c>
      <c r="K342" s="248">
        <v>0.8</v>
      </c>
      <c r="M342" s="101">
        <v>17975</v>
      </c>
      <c r="N342" s="101">
        <v>46288</v>
      </c>
      <c r="O342" s="101">
        <v>0</v>
      </c>
      <c r="P342" s="101">
        <v>0</v>
      </c>
      <c r="Q342" s="101">
        <v>0</v>
      </c>
      <c r="R342" s="101">
        <v>16500</v>
      </c>
      <c r="S342" s="101">
        <v>0</v>
      </c>
      <c r="T342" s="120">
        <f t="shared" si="17"/>
        <v>80763</v>
      </c>
      <c r="U342" s="102"/>
      <c r="V342" s="102"/>
      <c r="W342" s="103"/>
      <c r="X342" s="121"/>
      <c r="Y342" s="120">
        <v>80763</v>
      </c>
      <c r="Z342" s="83"/>
      <c r="AA342" s="103">
        <v>14451.32</v>
      </c>
      <c r="AB342" s="83"/>
      <c r="AC342" s="83">
        <v>14000</v>
      </c>
      <c r="AD342" s="83">
        <v>10900</v>
      </c>
      <c r="AE342" s="255" t="s">
        <v>7268</v>
      </c>
      <c r="AF342" s="133" t="s">
        <v>1886</v>
      </c>
      <c r="AG342" s="170" t="s">
        <v>7307</v>
      </c>
      <c r="AH342" s="164" t="s">
        <v>1885</v>
      </c>
      <c r="AJ342" s="31">
        <v>14000</v>
      </c>
      <c r="AK342" s="32">
        <v>10900</v>
      </c>
      <c r="AL342" s="33">
        <v>24900</v>
      </c>
      <c r="AM342" s="34">
        <v>0.8</v>
      </c>
      <c r="AN342" s="31">
        <v>11200</v>
      </c>
      <c r="AO342" s="32">
        <v>8720</v>
      </c>
      <c r="AP342" s="33">
        <v>19920</v>
      </c>
      <c r="AQ342" s="35">
        <v>21</v>
      </c>
      <c r="AR342" s="42">
        <v>0.02</v>
      </c>
      <c r="AS342" s="31">
        <v>16975.463051656716</v>
      </c>
      <c r="AT342" s="32">
        <v>14592.205957167092</v>
      </c>
      <c r="AU342" s="33">
        <v>31567.66900882381</v>
      </c>
      <c r="AV342" s="42">
        <v>0.1</v>
      </c>
      <c r="AW342" s="31">
        <v>2293.9040139891385</v>
      </c>
      <c r="AX342" s="32">
        <v>1224.3656494745792</v>
      </c>
      <c r="AY342" s="33">
        <v>3518.2696634637177</v>
      </c>
    </row>
    <row r="343" spans="1:51" x14ac:dyDescent="0.25">
      <c r="A343" t="s">
        <v>12</v>
      </c>
      <c r="B343" s="27">
        <v>214080707002</v>
      </c>
      <c r="C343" t="s">
        <v>6336</v>
      </c>
      <c r="D343">
        <v>116647</v>
      </c>
      <c r="E343" t="s">
        <v>203</v>
      </c>
      <c r="F343" t="s">
        <v>5026</v>
      </c>
      <c r="G343" s="5" t="s">
        <v>1986</v>
      </c>
      <c r="H343" s="96" t="s">
        <v>1880</v>
      </c>
      <c r="I343" t="s">
        <v>1883</v>
      </c>
      <c r="J343" s="96" t="s">
        <v>8</v>
      </c>
      <c r="K343" s="248">
        <v>1</v>
      </c>
      <c r="M343" s="101">
        <v>0</v>
      </c>
      <c r="N343" s="101">
        <v>0</v>
      </c>
      <c r="O343" s="101">
        <v>0</v>
      </c>
      <c r="P343" s="101">
        <v>0</v>
      </c>
      <c r="Q343" s="101">
        <v>17975</v>
      </c>
      <c r="R343" s="101">
        <v>16500</v>
      </c>
      <c r="S343" s="101">
        <v>0</v>
      </c>
      <c r="T343" s="120">
        <f t="shared" si="17"/>
        <v>34475</v>
      </c>
      <c r="U343" s="103"/>
      <c r="V343" s="102">
        <v>-5175</v>
      </c>
      <c r="W343" s="103" t="s">
        <v>6338</v>
      </c>
      <c r="X343" s="121">
        <v>43770</v>
      </c>
      <c r="Y343" s="120">
        <f t="shared" ref="Y343:Y344" si="23">T343+V343</f>
        <v>29300</v>
      </c>
      <c r="Z343" s="83"/>
      <c r="AA343" s="103">
        <v>0</v>
      </c>
      <c r="AB343" s="83"/>
      <c r="AC343" s="83">
        <v>14000</v>
      </c>
      <c r="AD343" s="83">
        <v>10900</v>
      </c>
      <c r="AE343" s="255" t="s">
        <v>7268</v>
      </c>
      <c r="AF343" s="133" t="s">
        <v>1886</v>
      </c>
      <c r="AG343" s="170" t="s">
        <v>7336</v>
      </c>
      <c r="AH343" s="164">
        <v>8</v>
      </c>
      <c r="AJ343" s="31">
        <v>14000</v>
      </c>
      <c r="AK343" s="32">
        <v>10900</v>
      </c>
      <c r="AL343" s="33">
        <v>24900</v>
      </c>
      <c r="AM343" s="34">
        <v>1</v>
      </c>
      <c r="AN343" s="31">
        <v>14000</v>
      </c>
      <c r="AO343" s="32">
        <v>10900</v>
      </c>
      <c r="AP343" s="33">
        <v>24900</v>
      </c>
      <c r="AQ343" s="35">
        <v>8</v>
      </c>
      <c r="AR343" s="42">
        <v>0.02</v>
      </c>
      <c r="AS343" s="31">
        <v>16403.231334031716</v>
      </c>
      <c r="AT343" s="32">
        <v>14100.312271946377</v>
      </c>
      <c r="AU343" s="33">
        <v>30503.543605978091</v>
      </c>
      <c r="AV343" s="42">
        <v>0.1</v>
      </c>
      <c r="AW343" s="31">
        <v>7652.2284766133425</v>
      </c>
      <c r="AX343" s="32">
        <v>4084.3582083469541</v>
      </c>
      <c r="AY343" s="33">
        <v>11736.586684960297</v>
      </c>
    </row>
    <row r="344" spans="1:51" x14ac:dyDescent="0.25">
      <c r="A344" t="s">
        <v>12</v>
      </c>
      <c r="B344" s="27">
        <v>204092602000</v>
      </c>
      <c r="C344" s="27" t="s">
        <v>8215</v>
      </c>
      <c r="D344">
        <v>130998</v>
      </c>
      <c r="E344" t="s">
        <v>1810</v>
      </c>
      <c r="F344" t="s">
        <v>5723</v>
      </c>
      <c r="G344" s="5" t="s">
        <v>3442</v>
      </c>
      <c r="H344" s="92" t="s">
        <v>1880</v>
      </c>
      <c r="I344" t="s">
        <v>1883</v>
      </c>
      <c r="J344" s="96" t="s">
        <v>8</v>
      </c>
      <c r="K344" s="248">
        <v>0.875</v>
      </c>
      <c r="M344" s="101">
        <v>36384</v>
      </c>
      <c r="N344" s="101">
        <v>46288</v>
      </c>
      <c r="O344" s="101">
        <v>0</v>
      </c>
      <c r="P344" s="101">
        <v>0</v>
      </c>
      <c r="Q344" s="101">
        <v>0</v>
      </c>
      <c r="R344" s="101">
        <v>16500</v>
      </c>
      <c r="S344" s="101">
        <v>0</v>
      </c>
      <c r="T344" s="120">
        <f t="shared" si="17"/>
        <v>99172</v>
      </c>
      <c r="U344" s="103"/>
      <c r="V344" s="102">
        <v>-46288</v>
      </c>
      <c r="W344" s="103" t="s">
        <v>6339</v>
      </c>
      <c r="X344" s="121">
        <v>43739</v>
      </c>
      <c r="Y344" s="120">
        <f t="shared" si="23"/>
        <v>52884</v>
      </c>
      <c r="Z344" s="83"/>
      <c r="AA344" s="103">
        <v>0</v>
      </c>
      <c r="AB344" s="83"/>
      <c r="AC344" s="83">
        <v>36384</v>
      </c>
      <c r="AD344" s="83">
        <v>16500</v>
      </c>
      <c r="AE344" s="255" t="s">
        <v>7269</v>
      </c>
      <c r="AF344" s="133" t="s">
        <v>1886</v>
      </c>
      <c r="AG344" s="170" t="s">
        <v>7336</v>
      </c>
      <c r="AH344" s="164">
        <v>6</v>
      </c>
      <c r="AJ344" s="31">
        <v>36384</v>
      </c>
      <c r="AK344" s="32">
        <v>16500</v>
      </c>
      <c r="AL344" s="33">
        <v>52884</v>
      </c>
      <c r="AM344" s="34">
        <v>0.875</v>
      </c>
      <c r="AN344" s="31">
        <v>31836</v>
      </c>
      <c r="AO344" s="32">
        <v>14437.5</v>
      </c>
      <c r="AP344" s="33">
        <v>46273.5</v>
      </c>
      <c r="AQ344" s="35">
        <v>6</v>
      </c>
      <c r="AR344" s="42">
        <v>0.02</v>
      </c>
      <c r="AS344" s="31">
        <v>35852.506779688709</v>
      </c>
      <c r="AT344" s="32">
        <v>17951.216577447787</v>
      </c>
      <c r="AU344" s="33">
        <v>53803.723357136492</v>
      </c>
      <c r="AV344" s="42">
        <v>0.1</v>
      </c>
      <c r="AW344" s="31">
        <v>20237.805404210576</v>
      </c>
      <c r="AX344" s="32">
        <v>6291.7918986646855</v>
      </c>
      <c r="AY344" s="33">
        <v>26529.597302875263</v>
      </c>
    </row>
    <row r="345" spans="1:51" x14ac:dyDescent="0.25">
      <c r="A345" t="s">
        <v>12</v>
      </c>
      <c r="B345" s="27">
        <v>214080306020</v>
      </c>
      <c r="C345" t="s">
        <v>6336</v>
      </c>
      <c r="D345">
        <v>133912</v>
      </c>
      <c r="E345" t="s">
        <v>68</v>
      </c>
      <c r="F345" t="s">
        <v>4907</v>
      </c>
      <c r="G345" s="5" t="s">
        <v>1915</v>
      </c>
      <c r="H345" s="248" t="s">
        <v>1880</v>
      </c>
      <c r="I345" t="s">
        <v>1883</v>
      </c>
      <c r="J345" s="96" t="s">
        <v>1808</v>
      </c>
      <c r="K345" s="248">
        <v>1</v>
      </c>
      <c r="M345" s="101">
        <v>0</v>
      </c>
      <c r="N345" s="101">
        <v>0</v>
      </c>
      <c r="O345" s="101">
        <v>0</v>
      </c>
      <c r="P345" s="101">
        <v>0</v>
      </c>
      <c r="Q345" s="101">
        <v>54576</v>
      </c>
      <c r="R345" s="101">
        <v>16500</v>
      </c>
      <c r="S345" s="101">
        <v>0</v>
      </c>
      <c r="T345" s="120">
        <f t="shared" si="17"/>
        <v>71076</v>
      </c>
      <c r="U345" s="102"/>
      <c r="V345" s="102"/>
      <c r="W345" s="103"/>
      <c r="X345" s="121"/>
      <c r="Y345" s="120">
        <v>71076</v>
      </c>
      <c r="Z345" s="83"/>
      <c r="AA345" s="103">
        <v>0</v>
      </c>
      <c r="AB345" s="83"/>
      <c r="AC345" s="83">
        <v>14000</v>
      </c>
      <c r="AD345" s="83">
        <v>10900</v>
      </c>
      <c r="AE345" s="255" t="s">
        <v>7268</v>
      </c>
      <c r="AF345" s="133" t="s">
        <v>1886</v>
      </c>
      <c r="AG345" s="170" t="s">
        <v>7336</v>
      </c>
      <c r="AH345" s="164">
        <v>8</v>
      </c>
      <c r="AJ345" s="31">
        <v>14000</v>
      </c>
      <c r="AK345" s="32">
        <v>10900</v>
      </c>
      <c r="AL345" s="33">
        <v>24900</v>
      </c>
      <c r="AM345" s="34">
        <v>1</v>
      </c>
      <c r="AN345" s="31">
        <v>14000</v>
      </c>
      <c r="AO345" s="32">
        <v>10900</v>
      </c>
      <c r="AP345" s="33">
        <v>24900</v>
      </c>
      <c r="AQ345" s="35">
        <v>8</v>
      </c>
      <c r="AR345" s="42">
        <v>0.02</v>
      </c>
      <c r="AS345" s="31">
        <v>16403.231334031716</v>
      </c>
      <c r="AT345" s="32">
        <v>14100.312271946377</v>
      </c>
      <c r="AU345" s="33">
        <v>30503.543605978091</v>
      </c>
      <c r="AV345" s="42">
        <v>0.1</v>
      </c>
      <c r="AW345" s="31">
        <v>7652.2284766133425</v>
      </c>
      <c r="AX345" s="32">
        <v>4084.3582083469541</v>
      </c>
      <c r="AY345" s="33">
        <v>11736.586684960297</v>
      </c>
    </row>
    <row r="346" spans="1:51" x14ac:dyDescent="0.25">
      <c r="A346" t="s">
        <v>12</v>
      </c>
      <c r="B346" s="27">
        <v>194102206030</v>
      </c>
      <c r="C346" t="s">
        <v>6336</v>
      </c>
      <c r="D346">
        <v>143761</v>
      </c>
      <c r="E346" t="s">
        <v>531</v>
      </c>
      <c r="F346" t="s">
        <v>4873</v>
      </c>
      <c r="G346" s="5" t="s">
        <v>2213</v>
      </c>
      <c r="H346" s="248" t="s">
        <v>1880</v>
      </c>
      <c r="I346" t="s">
        <v>1994</v>
      </c>
      <c r="J346" s="96" t="s">
        <v>8</v>
      </c>
      <c r="K346" s="248">
        <v>0</v>
      </c>
      <c r="M346" s="101">
        <v>0</v>
      </c>
      <c r="N346" s="101">
        <v>0</v>
      </c>
      <c r="O346" s="101">
        <v>0</v>
      </c>
      <c r="P346" s="101">
        <v>0</v>
      </c>
      <c r="Q346" s="101">
        <v>0</v>
      </c>
      <c r="R346" s="101">
        <v>0</v>
      </c>
      <c r="S346" s="101">
        <v>0</v>
      </c>
      <c r="T346" s="120">
        <f t="shared" si="17"/>
        <v>0</v>
      </c>
      <c r="U346" s="102"/>
      <c r="V346" s="102"/>
      <c r="W346" s="103"/>
      <c r="X346" s="121"/>
      <c r="Y346" s="120">
        <v>0</v>
      </c>
      <c r="Z346" s="83"/>
      <c r="AA346" s="103">
        <v>0</v>
      </c>
      <c r="AB346" s="83"/>
      <c r="AC346" s="83">
        <v>14000</v>
      </c>
      <c r="AD346" s="83">
        <v>10900</v>
      </c>
      <c r="AE346" s="255" t="s">
        <v>7268</v>
      </c>
      <c r="AF346" s="133" t="s">
        <v>1886</v>
      </c>
      <c r="AG346" s="170" t="s">
        <v>7309</v>
      </c>
      <c r="AH346" s="164">
        <v>14</v>
      </c>
      <c r="AJ346" s="31">
        <v>14000</v>
      </c>
      <c r="AK346" s="32">
        <v>10900</v>
      </c>
      <c r="AL346" s="33">
        <v>24900</v>
      </c>
      <c r="AM346" s="34">
        <v>0</v>
      </c>
      <c r="AN346" s="31">
        <v>0</v>
      </c>
      <c r="AO346" s="32">
        <v>0</v>
      </c>
      <c r="AP346" s="33">
        <v>0</v>
      </c>
      <c r="AQ346" s="35">
        <v>14</v>
      </c>
      <c r="AR346" s="42">
        <v>0.02</v>
      </c>
      <c r="AS346" s="31">
        <v>0</v>
      </c>
      <c r="AT346" s="32">
        <v>0</v>
      </c>
      <c r="AU346" s="33">
        <v>0</v>
      </c>
      <c r="AV346" s="42">
        <v>0.1</v>
      </c>
      <c r="AW346" s="31">
        <v>0</v>
      </c>
      <c r="AX346" s="32">
        <v>0</v>
      </c>
      <c r="AY346" s="33">
        <v>0</v>
      </c>
    </row>
    <row r="347" spans="1:51" x14ac:dyDescent="0.25">
      <c r="A347" t="s">
        <v>12</v>
      </c>
      <c r="B347" s="27">
        <v>214081815003</v>
      </c>
      <c r="C347" t="s">
        <v>6336</v>
      </c>
      <c r="D347">
        <v>153926</v>
      </c>
      <c r="E347" t="s">
        <v>28</v>
      </c>
      <c r="F347" t="s">
        <v>4912</v>
      </c>
      <c r="G347" s="5" t="s">
        <v>1897</v>
      </c>
      <c r="H347" s="96" t="s">
        <v>1880</v>
      </c>
      <c r="I347" t="s">
        <v>1883</v>
      </c>
      <c r="J347" s="96" t="s">
        <v>8</v>
      </c>
      <c r="K347" s="248">
        <v>1</v>
      </c>
      <c r="M347" s="101">
        <v>36384</v>
      </c>
      <c r="N347" s="101">
        <v>0</v>
      </c>
      <c r="O347" s="101">
        <v>0</v>
      </c>
      <c r="P347" s="101">
        <v>9096</v>
      </c>
      <c r="Q347" s="101">
        <v>0</v>
      </c>
      <c r="R347" s="101">
        <v>16500</v>
      </c>
      <c r="S347" s="101">
        <v>0</v>
      </c>
      <c r="T347" s="120">
        <f t="shared" si="17"/>
        <v>61980</v>
      </c>
      <c r="U347" s="102"/>
      <c r="V347" s="102"/>
      <c r="W347" s="103"/>
      <c r="X347" s="121"/>
      <c r="Y347" s="120">
        <v>61980</v>
      </c>
      <c r="Z347" s="83"/>
      <c r="AA347" s="103">
        <v>38305.629999999997</v>
      </c>
      <c r="AB347" s="83"/>
      <c r="AC347" s="83">
        <v>75480</v>
      </c>
      <c r="AD347" s="83">
        <v>25000</v>
      </c>
      <c r="AE347" s="255" t="s">
        <v>7267</v>
      </c>
      <c r="AF347" s="133" t="s">
        <v>1886</v>
      </c>
      <c r="AG347" s="170" t="s">
        <v>7307</v>
      </c>
      <c r="AH347" s="164" t="s">
        <v>1885</v>
      </c>
      <c r="AJ347" s="31">
        <v>75480</v>
      </c>
      <c r="AK347" s="32">
        <v>25000</v>
      </c>
      <c r="AL347" s="33">
        <v>100480</v>
      </c>
      <c r="AM347" s="34">
        <v>1</v>
      </c>
      <c r="AN347" s="31">
        <v>75480</v>
      </c>
      <c r="AO347" s="32">
        <v>25000</v>
      </c>
      <c r="AP347" s="33">
        <v>100480</v>
      </c>
      <c r="AQ347" s="35">
        <v>21</v>
      </c>
      <c r="AR347" s="42">
        <v>0.02</v>
      </c>
      <c r="AS347" s="31">
        <v>114402.49563741509</v>
      </c>
      <c r="AT347" s="32">
        <v>41835.452858850607</v>
      </c>
      <c r="AU347" s="33">
        <v>156237.94849626569</v>
      </c>
      <c r="AV347" s="42">
        <v>0.1</v>
      </c>
      <c r="AW347" s="31">
        <v>15459.274551419659</v>
      </c>
      <c r="AX347" s="32">
        <v>3510.2226189064768</v>
      </c>
      <c r="AY347" s="33">
        <v>18969.497170326136</v>
      </c>
    </row>
    <row r="348" spans="1:51" x14ac:dyDescent="0.25">
      <c r="A348" t="s">
        <v>12</v>
      </c>
      <c r="B348" s="27">
        <v>214080614043</v>
      </c>
      <c r="C348" t="s">
        <v>6336</v>
      </c>
      <c r="D348">
        <v>155225</v>
      </c>
      <c r="E348" t="s">
        <v>386</v>
      </c>
      <c r="F348" t="s">
        <v>5025</v>
      </c>
      <c r="G348" s="5" t="s">
        <v>2086</v>
      </c>
      <c r="H348" s="96" t="s">
        <v>1880</v>
      </c>
      <c r="I348" t="s">
        <v>1883</v>
      </c>
      <c r="J348" s="96" t="s">
        <v>8</v>
      </c>
      <c r="K348" s="248">
        <v>1</v>
      </c>
      <c r="M348" s="101">
        <v>36384</v>
      </c>
      <c r="N348" s="101">
        <v>0</v>
      </c>
      <c r="O348" s="101">
        <v>0</v>
      </c>
      <c r="P348" s="101">
        <v>0</v>
      </c>
      <c r="Q348" s="101">
        <v>0</v>
      </c>
      <c r="R348" s="101">
        <v>16500</v>
      </c>
      <c r="S348" s="101">
        <v>0</v>
      </c>
      <c r="T348" s="120">
        <f t="shared" si="17"/>
        <v>52884</v>
      </c>
      <c r="U348" s="102"/>
      <c r="V348" s="102"/>
      <c r="W348" s="103"/>
      <c r="X348" s="121"/>
      <c r="Y348" s="120">
        <v>52884</v>
      </c>
      <c r="Z348" s="83"/>
      <c r="AA348" s="103">
        <v>60811.16</v>
      </c>
      <c r="AB348" s="83"/>
      <c r="AC348" s="83">
        <v>66384</v>
      </c>
      <c r="AD348" s="83">
        <v>25000</v>
      </c>
      <c r="AE348" s="255" t="s">
        <v>7267</v>
      </c>
      <c r="AF348" s="133" t="s">
        <v>1886</v>
      </c>
      <c r="AG348" s="170" t="s">
        <v>7307</v>
      </c>
      <c r="AH348" s="164" t="s">
        <v>1885</v>
      </c>
      <c r="AJ348" s="31">
        <v>66384</v>
      </c>
      <c r="AK348" s="32">
        <v>25000</v>
      </c>
      <c r="AL348" s="33">
        <v>91384</v>
      </c>
      <c r="AM348" s="34">
        <v>1</v>
      </c>
      <c r="AN348" s="31">
        <v>66384</v>
      </c>
      <c r="AO348" s="32">
        <v>25000</v>
      </c>
      <c r="AP348" s="33">
        <v>91384</v>
      </c>
      <c r="AQ348" s="35">
        <v>21</v>
      </c>
      <c r="AR348" s="42">
        <v>0.02</v>
      </c>
      <c r="AS348" s="31">
        <v>100615.99457331961</v>
      </c>
      <c r="AT348" s="32">
        <v>41835.452858850607</v>
      </c>
      <c r="AU348" s="33">
        <v>142451.44743217021</v>
      </c>
      <c r="AV348" s="42">
        <v>0.1</v>
      </c>
      <c r="AW348" s="31">
        <v>13596.296791487053</v>
      </c>
      <c r="AX348" s="32">
        <v>3510.2226189064768</v>
      </c>
      <c r="AY348" s="33">
        <v>17106.519410393528</v>
      </c>
    </row>
    <row r="349" spans="1:51" x14ac:dyDescent="0.25">
      <c r="A349" t="s">
        <v>12</v>
      </c>
      <c r="B349" s="27">
        <v>214080701033</v>
      </c>
      <c r="C349" t="s">
        <v>6336</v>
      </c>
      <c r="D349">
        <v>155475</v>
      </c>
      <c r="E349" t="s">
        <v>76</v>
      </c>
      <c r="F349" t="s">
        <v>4919</v>
      </c>
      <c r="G349" s="5" t="s">
        <v>1919</v>
      </c>
      <c r="H349" s="96" t="s">
        <v>1880</v>
      </c>
      <c r="I349" t="s">
        <v>1883</v>
      </c>
      <c r="J349" s="96" t="s">
        <v>8</v>
      </c>
      <c r="K349" s="248">
        <v>1</v>
      </c>
      <c r="M349" s="101">
        <v>36384</v>
      </c>
      <c r="N349" s="101">
        <v>0</v>
      </c>
      <c r="O349" s="101">
        <v>0</v>
      </c>
      <c r="P349" s="101">
        <v>9096</v>
      </c>
      <c r="Q349" s="101">
        <v>0</v>
      </c>
      <c r="R349" s="101">
        <v>16500</v>
      </c>
      <c r="S349" s="101">
        <v>0</v>
      </c>
      <c r="T349" s="120">
        <f t="shared" si="17"/>
        <v>61980</v>
      </c>
      <c r="U349" s="102"/>
      <c r="V349" s="102"/>
      <c r="W349" s="103"/>
      <c r="X349" s="121"/>
      <c r="Y349" s="120">
        <v>61980</v>
      </c>
      <c r="Z349" s="83"/>
      <c r="AA349" s="103">
        <v>59269.68</v>
      </c>
      <c r="AB349" s="83"/>
      <c r="AC349" s="83">
        <v>75480</v>
      </c>
      <c r="AD349" s="83">
        <v>25000</v>
      </c>
      <c r="AE349" s="255" t="s">
        <v>7267</v>
      </c>
      <c r="AF349" s="133" t="s">
        <v>1886</v>
      </c>
      <c r="AG349" s="170" t="s">
        <v>7307</v>
      </c>
      <c r="AH349" s="164" t="s">
        <v>1885</v>
      </c>
      <c r="AJ349" s="31">
        <v>75480</v>
      </c>
      <c r="AK349" s="32">
        <v>25000</v>
      </c>
      <c r="AL349" s="33">
        <v>100480</v>
      </c>
      <c r="AM349" s="34">
        <v>1</v>
      </c>
      <c r="AN349" s="31">
        <v>75480</v>
      </c>
      <c r="AO349" s="32">
        <v>25000</v>
      </c>
      <c r="AP349" s="33">
        <v>100480</v>
      </c>
      <c r="AQ349" s="35">
        <v>21</v>
      </c>
      <c r="AR349" s="42">
        <v>0.02</v>
      </c>
      <c r="AS349" s="31">
        <v>114402.49563741509</v>
      </c>
      <c r="AT349" s="32">
        <v>41835.452858850607</v>
      </c>
      <c r="AU349" s="33">
        <v>156237.94849626569</v>
      </c>
      <c r="AV349" s="42">
        <v>0.1</v>
      </c>
      <c r="AW349" s="31">
        <v>15459.274551419659</v>
      </c>
      <c r="AX349" s="32">
        <v>3510.2226189064768</v>
      </c>
      <c r="AY349" s="33">
        <v>18969.497170326136</v>
      </c>
    </row>
    <row r="350" spans="1:51" x14ac:dyDescent="0.25">
      <c r="A350" t="s">
        <v>12</v>
      </c>
      <c r="B350" s="27">
        <v>214080714022</v>
      </c>
      <c r="C350" t="s">
        <v>6336</v>
      </c>
      <c r="D350">
        <v>155750</v>
      </c>
      <c r="E350" t="s">
        <v>357</v>
      </c>
      <c r="F350" t="s">
        <v>4933</v>
      </c>
      <c r="G350" s="5" t="s">
        <v>2073</v>
      </c>
      <c r="H350" s="96" t="s">
        <v>1880</v>
      </c>
      <c r="I350" t="s">
        <v>1883</v>
      </c>
      <c r="J350" s="96" t="s">
        <v>8</v>
      </c>
      <c r="K350" s="248">
        <v>1</v>
      </c>
      <c r="M350" s="101">
        <v>45993</v>
      </c>
      <c r="N350" s="101">
        <v>0</v>
      </c>
      <c r="O350" s="101">
        <v>0</v>
      </c>
      <c r="P350" s="101">
        <v>11498</v>
      </c>
      <c r="Q350" s="101">
        <v>0</v>
      </c>
      <c r="R350" s="101">
        <v>16500</v>
      </c>
      <c r="S350" s="101">
        <v>0</v>
      </c>
      <c r="T350" s="120">
        <f t="shared" si="17"/>
        <v>73991</v>
      </c>
      <c r="U350" s="102"/>
      <c r="V350" s="102"/>
      <c r="W350" s="103"/>
      <c r="X350" s="121"/>
      <c r="Y350" s="120">
        <v>73991</v>
      </c>
      <c r="Z350" s="83"/>
      <c r="AA350" s="103">
        <v>0</v>
      </c>
      <c r="AB350" s="83"/>
      <c r="AC350" s="83">
        <v>87491</v>
      </c>
      <c r="AD350" s="83">
        <v>25000</v>
      </c>
      <c r="AE350" s="255" t="s">
        <v>7267</v>
      </c>
      <c r="AF350" s="133" t="s">
        <v>1886</v>
      </c>
      <c r="AG350" s="170" t="s">
        <v>7335</v>
      </c>
      <c r="AH350" s="164">
        <v>14</v>
      </c>
      <c r="AJ350" s="31">
        <v>87491</v>
      </c>
      <c r="AK350" s="32">
        <v>25000</v>
      </c>
      <c r="AL350" s="33">
        <v>112491</v>
      </c>
      <c r="AM350" s="34">
        <v>1</v>
      </c>
      <c r="AN350" s="31">
        <v>87491</v>
      </c>
      <c r="AO350" s="32">
        <v>25000</v>
      </c>
      <c r="AP350" s="33">
        <v>112491</v>
      </c>
      <c r="AQ350" s="35">
        <v>14</v>
      </c>
      <c r="AR350" s="42">
        <v>0.02</v>
      </c>
      <c r="AS350" s="31">
        <v>115442.51645913375</v>
      </c>
      <c r="AT350" s="32">
        <v>36420.279313194951</v>
      </c>
      <c r="AU350" s="33">
        <v>151862.79577232871</v>
      </c>
      <c r="AV350" s="42">
        <v>0.1</v>
      </c>
      <c r="AW350" s="31">
        <v>30399.622659433946</v>
      </c>
      <c r="AX350" s="32">
        <v>5955.0066958425541</v>
      </c>
      <c r="AY350" s="33">
        <v>36354.629355276498</v>
      </c>
    </row>
    <row r="351" spans="1:51" x14ac:dyDescent="0.25">
      <c r="A351" t="s">
        <v>12</v>
      </c>
      <c r="B351" s="27">
        <v>214080703024</v>
      </c>
      <c r="C351" t="s">
        <v>6336</v>
      </c>
      <c r="D351">
        <v>156092</v>
      </c>
      <c r="E351" t="s">
        <v>33</v>
      </c>
      <c r="F351" t="s">
        <v>4908</v>
      </c>
      <c r="G351" s="5" t="s">
        <v>1899</v>
      </c>
      <c r="H351" s="38" t="s">
        <v>1880</v>
      </c>
      <c r="I351" t="s">
        <v>1883</v>
      </c>
      <c r="J351" s="96" t="s">
        <v>8</v>
      </c>
      <c r="K351" s="248">
        <v>1</v>
      </c>
      <c r="M351" s="101">
        <v>36384</v>
      </c>
      <c r="N351" s="101">
        <v>0</v>
      </c>
      <c r="O351" s="101">
        <v>0</v>
      </c>
      <c r="P351" s="101">
        <v>18192</v>
      </c>
      <c r="Q351" s="101">
        <v>0</v>
      </c>
      <c r="R351" s="101">
        <v>16500</v>
      </c>
      <c r="S351" s="101">
        <v>0</v>
      </c>
      <c r="T351" s="120">
        <f t="shared" si="17"/>
        <v>71076</v>
      </c>
      <c r="U351" s="102"/>
      <c r="V351" s="102"/>
      <c r="W351" s="103"/>
      <c r="X351" s="121"/>
      <c r="Y351" s="120">
        <v>71076</v>
      </c>
      <c r="Z351" s="83"/>
      <c r="AA351" s="103">
        <v>17649.88</v>
      </c>
      <c r="AB351" s="83"/>
      <c r="AC351" s="83">
        <v>84576</v>
      </c>
      <c r="AD351" s="83">
        <v>25000</v>
      </c>
      <c r="AE351" s="255" t="s">
        <v>7267</v>
      </c>
      <c r="AF351" s="133" t="s">
        <v>1886</v>
      </c>
      <c r="AG351" s="170" t="s">
        <v>7307</v>
      </c>
      <c r="AH351" s="164" t="s">
        <v>1885</v>
      </c>
      <c r="AJ351" s="31">
        <v>84576</v>
      </c>
      <c r="AK351" s="32">
        <v>25000</v>
      </c>
      <c r="AL351" s="33">
        <v>109576</v>
      </c>
      <c r="AM351" s="34">
        <v>1</v>
      </c>
      <c r="AN351" s="31">
        <v>84576</v>
      </c>
      <c r="AO351" s="32">
        <v>25000</v>
      </c>
      <c r="AP351" s="33">
        <v>109576</v>
      </c>
      <c r="AQ351" s="35">
        <v>21</v>
      </c>
      <c r="AR351" s="42">
        <v>0.02</v>
      </c>
      <c r="AS351" s="31">
        <v>128188.99670151058</v>
      </c>
      <c r="AT351" s="32">
        <v>41835.452858850607</v>
      </c>
      <c r="AU351" s="33">
        <v>170024.44956036119</v>
      </c>
      <c r="AV351" s="42">
        <v>0.1</v>
      </c>
      <c r="AW351" s="31">
        <v>17322.252311352266</v>
      </c>
      <c r="AX351" s="32">
        <v>3510.2226189064768</v>
      </c>
      <c r="AY351" s="33">
        <v>20832.474930258744</v>
      </c>
    </row>
    <row r="352" spans="1:51" x14ac:dyDescent="0.25">
      <c r="A352" t="s">
        <v>12</v>
      </c>
      <c r="B352" s="27">
        <v>214080711033</v>
      </c>
      <c r="C352" t="s">
        <v>6336</v>
      </c>
      <c r="D352">
        <v>156247</v>
      </c>
      <c r="E352" t="s">
        <v>79</v>
      </c>
      <c r="F352" t="s">
        <v>4918</v>
      </c>
      <c r="G352" s="5" t="s">
        <v>1920</v>
      </c>
      <c r="H352" s="96" t="s">
        <v>1880</v>
      </c>
      <c r="I352" t="s">
        <v>1883</v>
      </c>
      <c r="J352" s="96" t="s">
        <v>8</v>
      </c>
      <c r="K352" s="248">
        <v>1</v>
      </c>
      <c r="M352" s="101">
        <v>17975</v>
      </c>
      <c r="N352" s="101">
        <v>0</v>
      </c>
      <c r="O352" s="101">
        <v>0</v>
      </c>
      <c r="P352" s="101">
        <v>4494</v>
      </c>
      <c r="Q352" s="101">
        <v>0</v>
      </c>
      <c r="R352" s="101">
        <v>16500</v>
      </c>
      <c r="S352" s="101">
        <v>0</v>
      </c>
      <c r="T352" s="120">
        <f t="shared" si="17"/>
        <v>38969</v>
      </c>
      <c r="U352" s="102"/>
      <c r="V352" s="102"/>
      <c r="W352" s="103"/>
      <c r="X352" s="121"/>
      <c r="Y352" s="120">
        <v>38969</v>
      </c>
      <c r="Z352" s="83"/>
      <c r="AA352" s="103">
        <v>13025.46</v>
      </c>
      <c r="AB352" s="83"/>
      <c r="AC352" s="83">
        <v>14000</v>
      </c>
      <c r="AD352" s="83">
        <v>10900</v>
      </c>
      <c r="AE352" s="255" t="s">
        <v>7268</v>
      </c>
      <c r="AF352" s="133" t="s">
        <v>1886</v>
      </c>
      <c r="AG352" s="170" t="s">
        <v>7307</v>
      </c>
      <c r="AH352" s="164" t="s">
        <v>1885</v>
      </c>
      <c r="AJ352" s="31">
        <v>14000</v>
      </c>
      <c r="AK352" s="32">
        <v>10900</v>
      </c>
      <c r="AL352" s="33">
        <v>24900</v>
      </c>
      <c r="AM352" s="34">
        <v>1</v>
      </c>
      <c r="AN352" s="31">
        <v>14000</v>
      </c>
      <c r="AO352" s="32">
        <v>10900</v>
      </c>
      <c r="AP352" s="33">
        <v>24900</v>
      </c>
      <c r="AQ352" s="35">
        <v>21</v>
      </c>
      <c r="AR352" s="42">
        <v>0.02</v>
      </c>
      <c r="AS352" s="31">
        <v>21219.328814570898</v>
      </c>
      <c r="AT352" s="32">
        <v>18240.257446458865</v>
      </c>
      <c r="AU352" s="33">
        <v>39459.586261029763</v>
      </c>
      <c r="AV352" s="42">
        <v>0.1</v>
      </c>
      <c r="AW352" s="31">
        <v>2867.3800174864232</v>
      </c>
      <c r="AX352" s="32">
        <v>1530.457061843224</v>
      </c>
      <c r="AY352" s="33">
        <v>4397.8370793296472</v>
      </c>
    </row>
    <row r="353" spans="1:51" x14ac:dyDescent="0.25">
      <c r="A353" t="s">
        <v>12</v>
      </c>
      <c r="B353" s="27">
        <v>204083214022</v>
      </c>
      <c r="C353" t="s">
        <v>6336</v>
      </c>
      <c r="D353">
        <v>158929</v>
      </c>
      <c r="E353" t="s">
        <v>360</v>
      </c>
      <c r="F353" t="s">
        <v>5024</v>
      </c>
      <c r="G353" s="5" t="s">
        <v>2041</v>
      </c>
      <c r="H353" s="96" t="s">
        <v>1880</v>
      </c>
      <c r="I353" t="s">
        <v>1883</v>
      </c>
      <c r="J353" s="96" t="s">
        <v>8</v>
      </c>
      <c r="K353" s="248">
        <v>0.8</v>
      </c>
      <c r="M353" s="101">
        <v>17975</v>
      </c>
      <c r="N353" s="101">
        <v>0</v>
      </c>
      <c r="O353" s="101">
        <v>0</v>
      </c>
      <c r="P353" s="101">
        <v>0</v>
      </c>
      <c r="Q353" s="101">
        <v>0</v>
      </c>
      <c r="R353" s="101">
        <v>16500</v>
      </c>
      <c r="S353" s="101">
        <v>0</v>
      </c>
      <c r="T353" s="120">
        <f t="shared" si="17"/>
        <v>34475</v>
      </c>
      <c r="U353" s="102"/>
      <c r="V353" s="102"/>
      <c r="W353" s="103"/>
      <c r="X353" s="121"/>
      <c r="Y353" s="120">
        <v>34475</v>
      </c>
      <c r="Z353" s="83"/>
      <c r="AA353" s="103">
        <v>0</v>
      </c>
      <c r="AB353" s="83"/>
      <c r="AC353" s="83">
        <v>14000</v>
      </c>
      <c r="AD353" s="83">
        <v>10900</v>
      </c>
      <c r="AE353" s="255" t="s">
        <v>7268</v>
      </c>
      <c r="AF353" s="133" t="s">
        <v>1886</v>
      </c>
      <c r="AG353" s="170" t="s">
        <v>7336</v>
      </c>
      <c r="AH353" s="164">
        <v>7</v>
      </c>
      <c r="AJ353" s="31">
        <v>14000</v>
      </c>
      <c r="AK353" s="32">
        <v>10900</v>
      </c>
      <c r="AL353" s="33">
        <v>24900</v>
      </c>
      <c r="AM353" s="34">
        <v>0.8</v>
      </c>
      <c r="AN353" s="31">
        <v>11200</v>
      </c>
      <c r="AO353" s="32">
        <v>8720</v>
      </c>
      <c r="AP353" s="33">
        <v>19920</v>
      </c>
      <c r="AQ353" s="35">
        <v>7</v>
      </c>
      <c r="AR353" s="42">
        <v>0.02</v>
      </c>
      <c r="AS353" s="31">
        <v>12865.279477671935</v>
      </c>
      <c r="AT353" s="32">
        <v>11059.068448585394</v>
      </c>
      <c r="AU353" s="33">
        <v>23924.347926257331</v>
      </c>
      <c r="AV353" s="42">
        <v>0.1</v>
      </c>
      <c r="AW353" s="31">
        <v>6601.9226072742558</v>
      </c>
      <c r="AX353" s="32">
        <v>3523.7600228875685</v>
      </c>
      <c r="AY353" s="33">
        <v>10125.682630161824</v>
      </c>
    </row>
    <row r="354" spans="1:51" x14ac:dyDescent="0.25">
      <c r="A354" t="s">
        <v>12</v>
      </c>
      <c r="B354" s="27">
        <v>194092608000</v>
      </c>
      <c r="C354" s="27" t="s">
        <v>8215</v>
      </c>
      <c r="D354">
        <v>159459</v>
      </c>
      <c r="E354" t="s">
        <v>746</v>
      </c>
      <c r="F354" t="s">
        <v>5681</v>
      </c>
      <c r="G354" s="5" t="s">
        <v>2439</v>
      </c>
      <c r="H354" s="96" t="s">
        <v>1880</v>
      </c>
      <c r="I354" t="s">
        <v>1883</v>
      </c>
      <c r="J354" s="96" t="s">
        <v>8</v>
      </c>
      <c r="K354" s="248">
        <v>1</v>
      </c>
      <c r="M354" s="101">
        <v>17975</v>
      </c>
      <c r="N354" s="101">
        <v>0</v>
      </c>
      <c r="O354" s="101">
        <v>0</v>
      </c>
      <c r="P354" s="101">
        <v>0</v>
      </c>
      <c r="Q354" s="101">
        <v>0</v>
      </c>
      <c r="R354" s="101">
        <v>16500</v>
      </c>
      <c r="S354" s="101">
        <v>0</v>
      </c>
      <c r="T354" s="120">
        <f t="shared" si="17"/>
        <v>34475</v>
      </c>
      <c r="U354" s="102"/>
      <c r="V354" s="102"/>
      <c r="W354" s="103"/>
      <c r="X354" s="121"/>
      <c r="Y354" s="120">
        <v>34475</v>
      </c>
      <c r="Z354" s="83"/>
      <c r="AA354" s="103">
        <v>59269.68</v>
      </c>
      <c r="AB354" s="83"/>
      <c r="AC354" s="83">
        <v>14000</v>
      </c>
      <c r="AD354" s="83">
        <v>10900</v>
      </c>
      <c r="AE354" s="255" t="s">
        <v>7268</v>
      </c>
      <c r="AF354" s="133" t="s">
        <v>1886</v>
      </c>
      <c r="AG354" s="170" t="s">
        <v>7307</v>
      </c>
      <c r="AH354" s="164" t="s">
        <v>1885</v>
      </c>
      <c r="AJ354" s="31">
        <v>14000</v>
      </c>
      <c r="AK354" s="32">
        <v>10900</v>
      </c>
      <c r="AL354" s="33">
        <v>24900</v>
      </c>
      <c r="AM354" s="34">
        <v>1</v>
      </c>
      <c r="AN354" s="31">
        <v>14000</v>
      </c>
      <c r="AO354" s="32">
        <v>10900</v>
      </c>
      <c r="AP354" s="33">
        <v>24900</v>
      </c>
      <c r="AQ354" s="35">
        <v>21</v>
      </c>
      <c r="AR354" s="42">
        <v>0.02</v>
      </c>
      <c r="AS354" s="31">
        <v>21219.328814570898</v>
      </c>
      <c r="AT354" s="32">
        <v>18240.257446458865</v>
      </c>
      <c r="AU354" s="33">
        <v>39459.586261029763</v>
      </c>
      <c r="AV354" s="42">
        <v>0.1</v>
      </c>
      <c r="AW354" s="31">
        <v>2867.3800174864232</v>
      </c>
      <c r="AX354" s="32">
        <v>1530.457061843224</v>
      </c>
      <c r="AY354" s="33">
        <v>4397.8370793296472</v>
      </c>
    </row>
    <row r="355" spans="1:51" x14ac:dyDescent="0.25">
      <c r="A355" t="s">
        <v>12</v>
      </c>
      <c r="B355" s="27">
        <v>204091808000</v>
      </c>
      <c r="C355" s="27" t="s">
        <v>8215</v>
      </c>
      <c r="D355">
        <v>159460</v>
      </c>
      <c r="E355" t="s">
        <v>718</v>
      </c>
      <c r="F355" t="s">
        <v>5643</v>
      </c>
      <c r="G355" s="5" t="s">
        <v>2410</v>
      </c>
      <c r="H355" s="96" t="s">
        <v>1880</v>
      </c>
      <c r="I355" t="s">
        <v>1883</v>
      </c>
      <c r="J355" s="96" t="s">
        <v>8</v>
      </c>
      <c r="K355" s="248">
        <v>1</v>
      </c>
      <c r="M355" s="101">
        <v>17975</v>
      </c>
      <c r="N355" s="101">
        <v>0</v>
      </c>
      <c r="O355" s="101">
        <v>0</v>
      </c>
      <c r="P355" s="101">
        <v>0</v>
      </c>
      <c r="Q355" s="101">
        <v>0</v>
      </c>
      <c r="R355" s="101">
        <v>16500</v>
      </c>
      <c r="S355" s="101">
        <v>0</v>
      </c>
      <c r="T355" s="120">
        <f t="shared" si="17"/>
        <v>34475</v>
      </c>
      <c r="U355" s="102"/>
      <c r="V355" s="102"/>
      <c r="W355" s="103"/>
      <c r="X355" s="121"/>
      <c r="Y355" s="120">
        <v>34475</v>
      </c>
      <c r="Z355" s="83"/>
      <c r="AA355" s="103">
        <v>1618.55</v>
      </c>
      <c r="AB355" s="83"/>
      <c r="AC355" s="83">
        <v>14000</v>
      </c>
      <c r="AD355" s="83">
        <v>10900</v>
      </c>
      <c r="AE355" s="255" t="s">
        <v>7268</v>
      </c>
      <c r="AF355" s="133" t="s">
        <v>1886</v>
      </c>
      <c r="AG355" s="170" t="s">
        <v>7307</v>
      </c>
      <c r="AH355" s="164" t="s">
        <v>1885</v>
      </c>
      <c r="AJ355" s="31">
        <v>14000</v>
      </c>
      <c r="AK355" s="32">
        <v>10900</v>
      </c>
      <c r="AL355" s="33">
        <v>24900</v>
      </c>
      <c r="AM355" s="34">
        <v>1</v>
      </c>
      <c r="AN355" s="31">
        <v>14000</v>
      </c>
      <c r="AO355" s="32">
        <v>10900</v>
      </c>
      <c r="AP355" s="33">
        <v>24900</v>
      </c>
      <c r="AQ355" s="35">
        <v>21</v>
      </c>
      <c r="AR355" s="42">
        <v>0.02</v>
      </c>
      <c r="AS355" s="31">
        <v>21219.328814570898</v>
      </c>
      <c r="AT355" s="32">
        <v>18240.257446458865</v>
      </c>
      <c r="AU355" s="33">
        <v>39459.586261029763</v>
      </c>
      <c r="AV355" s="42">
        <v>0.1</v>
      </c>
      <c r="AW355" s="31">
        <v>2867.3800174864232</v>
      </c>
      <c r="AX355" s="32">
        <v>1530.457061843224</v>
      </c>
      <c r="AY355" s="33">
        <v>4397.8370793296472</v>
      </c>
    </row>
    <row r="356" spans="1:51" x14ac:dyDescent="0.25">
      <c r="A356" t="s">
        <v>12</v>
      </c>
      <c r="B356" s="27">
        <v>204091714000</v>
      </c>
      <c r="C356" s="27" t="s">
        <v>8215</v>
      </c>
      <c r="D356">
        <v>159461</v>
      </c>
      <c r="E356" t="s">
        <v>1053</v>
      </c>
      <c r="F356" t="s">
        <v>4996</v>
      </c>
      <c r="G356" s="5" t="s">
        <v>2074</v>
      </c>
      <c r="H356" s="96" t="s">
        <v>1880</v>
      </c>
      <c r="I356" t="s">
        <v>1883</v>
      </c>
      <c r="J356" s="96" t="s">
        <v>8</v>
      </c>
      <c r="K356" s="248">
        <v>1</v>
      </c>
      <c r="M356" s="101">
        <v>17975</v>
      </c>
      <c r="N356" s="101">
        <v>0</v>
      </c>
      <c r="O356" s="101">
        <v>0</v>
      </c>
      <c r="P356" s="101">
        <v>0</v>
      </c>
      <c r="Q356" s="101">
        <v>0</v>
      </c>
      <c r="R356" s="101">
        <v>16500</v>
      </c>
      <c r="S356" s="101">
        <v>0</v>
      </c>
      <c r="T356" s="120">
        <f t="shared" si="17"/>
        <v>34475</v>
      </c>
      <c r="U356" s="102"/>
      <c r="V356" s="102"/>
      <c r="W356" s="103"/>
      <c r="X356" s="121"/>
      <c r="Y356" s="120">
        <v>34475</v>
      </c>
      <c r="Z356" s="83"/>
      <c r="AA356" s="103">
        <v>14451.32</v>
      </c>
      <c r="AB356" s="83"/>
      <c r="AC356" s="83">
        <v>14000</v>
      </c>
      <c r="AD356" s="83">
        <v>10900</v>
      </c>
      <c r="AE356" s="255" t="s">
        <v>7268</v>
      </c>
      <c r="AF356" s="133" t="s">
        <v>1886</v>
      </c>
      <c r="AG356" s="170" t="s">
        <v>7307</v>
      </c>
      <c r="AH356" s="164" t="s">
        <v>1885</v>
      </c>
      <c r="AJ356" s="31">
        <v>14000</v>
      </c>
      <c r="AK356" s="32">
        <v>10900</v>
      </c>
      <c r="AL356" s="33">
        <v>24900</v>
      </c>
      <c r="AM356" s="34">
        <v>1</v>
      </c>
      <c r="AN356" s="31">
        <v>14000</v>
      </c>
      <c r="AO356" s="32">
        <v>10900</v>
      </c>
      <c r="AP356" s="33">
        <v>24900</v>
      </c>
      <c r="AQ356" s="35">
        <v>21</v>
      </c>
      <c r="AR356" s="42">
        <v>0.02</v>
      </c>
      <c r="AS356" s="31">
        <v>21219.328814570898</v>
      </c>
      <c r="AT356" s="32">
        <v>18240.257446458865</v>
      </c>
      <c r="AU356" s="33">
        <v>39459.586261029763</v>
      </c>
      <c r="AV356" s="42">
        <v>0.1</v>
      </c>
      <c r="AW356" s="31">
        <v>2867.3800174864232</v>
      </c>
      <c r="AX356" s="32">
        <v>1530.457061843224</v>
      </c>
      <c r="AY356" s="33">
        <v>4397.8370793296472</v>
      </c>
    </row>
    <row r="357" spans="1:51" x14ac:dyDescent="0.25">
      <c r="A357" t="s">
        <v>12</v>
      </c>
      <c r="B357" s="27">
        <v>204090716000</v>
      </c>
      <c r="C357" s="27" t="s">
        <v>8215</v>
      </c>
      <c r="D357">
        <v>159488</v>
      </c>
      <c r="E357" t="s">
        <v>1143</v>
      </c>
      <c r="F357" t="s">
        <v>5350</v>
      </c>
      <c r="G357" s="5" t="s">
        <v>2843</v>
      </c>
      <c r="H357" s="96" t="s">
        <v>1880</v>
      </c>
      <c r="I357" t="s">
        <v>1883</v>
      </c>
      <c r="J357" s="96" t="s">
        <v>8</v>
      </c>
      <c r="K357" s="248">
        <v>1</v>
      </c>
      <c r="M357" s="101">
        <v>17975</v>
      </c>
      <c r="N357" s="101">
        <v>0</v>
      </c>
      <c r="O357" s="101">
        <v>0</v>
      </c>
      <c r="P357" s="101">
        <v>0</v>
      </c>
      <c r="Q357" s="101">
        <v>0</v>
      </c>
      <c r="R357" s="101">
        <v>16500</v>
      </c>
      <c r="S357" s="101">
        <v>0</v>
      </c>
      <c r="T357" s="120">
        <f t="shared" si="17"/>
        <v>34475</v>
      </c>
      <c r="U357" s="102"/>
      <c r="V357" s="102"/>
      <c r="W357" s="103"/>
      <c r="X357" s="121"/>
      <c r="Y357" s="120">
        <v>34475</v>
      </c>
      <c r="Z357" s="83"/>
      <c r="AA357" s="103">
        <v>0</v>
      </c>
      <c r="AB357" s="83"/>
      <c r="AC357" s="83">
        <v>14000</v>
      </c>
      <c r="AD357" s="83">
        <v>10900</v>
      </c>
      <c r="AE357" s="255" t="s">
        <v>7268</v>
      </c>
      <c r="AF357" s="133" t="s">
        <v>1886</v>
      </c>
      <c r="AG357" s="170" t="s">
        <v>7336</v>
      </c>
      <c r="AH357" s="164">
        <v>7</v>
      </c>
      <c r="AJ357" s="31">
        <v>14000</v>
      </c>
      <c r="AK357" s="32">
        <v>10900</v>
      </c>
      <c r="AL357" s="33">
        <v>24900</v>
      </c>
      <c r="AM357" s="34">
        <v>1</v>
      </c>
      <c r="AN357" s="31">
        <v>14000</v>
      </c>
      <c r="AO357" s="32">
        <v>10900</v>
      </c>
      <c r="AP357" s="33">
        <v>24900</v>
      </c>
      <c r="AQ357" s="35">
        <v>7</v>
      </c>
      <c r="AR357" s="42">
        <v>0.02</v>
      </c>
      <c r="AS357" s="31">
        <v>16081.599347089918</v>
      </c>
      <c r="AT357" s="32">
        <v>13823.835560731743</v>
      </c>
      <c r="AU357" s="33">
        <v>29905.434907821662</v>
      </c>
      <c r="AV357" s="42">
        <v>0.1</v>
      </c>
      <c r="AW357" s="31">
        <v>8252.40325909282</v>
      </c>
      <c r="AX357" s="32">
        <v>4404.7000286094608</v>
      </c>
      <c r="AY357" s="33">
        <v>12657.103287702281</v>
      </c>
    </row>
    <row r="358" spans="1:51" x14ac:dyDescent="0.25">
      <c r="A358" t="s">
        <v>12</v>
      </c>
      <c r="B358" s="27">
        <v>204090714000</v>
      </c>
      <c r="C358" s="27" t="s">
        <v>8215</v>
      </c>
      <c r="D358">
        <v>159586</v>
      </c>
      <c r="E358" t="s">
        <v>1014</v>
      </c>
      <c r="F358" t="s">
        <v>5642</v>
      </c>
      <c r="G358" s="5" t="s">
        <v>2713</v>
      </c>
      <c r="H358" s="96" t="s">
        <v>1880</v>
      </c>
      <c r="I358" t="s">
        <v>1883</v>
      </c>
      <c r="J358" s="96" t="s">
        <v>8</v>
      </c>
      <c r="K358" s="248">
        <v>1</v>
      </c>
      <c r="M358" s="101">
        <v>17975</v>
      </c>
      <c r="N358" s="101">
        <v>0</v>
      </c>
      <c r="O358" s="101">
        <v>0</v>
      </c>
      <c r="P358" s="101">
        <v>0</v>
      </c>
      <c r="Q358" s="101">
        <v>0</v>
      </c>
      <c r="R358" s="101">
        <v>16500</v>
      </c>
      <c r="S358" s="101">
        <v>0</v>
      </c>
      <c r="T358" s="120">
        <f t="shared" si="17"/>
        <v>34475</v>
      </c>
      <c r="U358" s="102"/>
      <c r="V358" s="102"/>
      <c r="W358" s="103"/>
      <c r="X358" s="121"/>
      <c r="Y358" s="120">
        <v>34475</v>
      </c>
      <c r="Z358" s="83"/>
      <c r="AA358" s="103">
        <v>17534.27</v>
      </c>
      <c r="AB358" s="83"/>
      <c r="AC358" s="83">
        <v>14000</v>
      </c>
      <c r="AD358" s="83">
        <v>10900</v>
      </c>
      <c r="AE358" s="255" t="s">
        <v>7268</v>
      </c>
      <c r="AF358" s="133" t="s">
        <v>1886</v>
      </c>
      <c r="AG358" s="170" t="s">
        <v>7307</v>
      </c>
      <c r="AH358" s="164" t="s">
        <v>1885</v>
      </c>
      <c r="AJ358" s="31">
        <v>14000</v>
      </c>
      <c r="AK358" s="32">
        <v>10900</v>
      </c>
      <c r="AL358" s="33">
        <v>24900</v>
      </c>
      <c r="AM358" s="34">
        <v>1</v>
      </c>
      <c r="AN358" s="31">
        <v>14000</v>
      </c>
      <c r="AO358" s="32">
        <v>10900</v>
      </c>
      <c r="AP358" s="33">
        <v>24900</v>
      </c>
      <c r="AQ358" s="35">
        <v>21</v>
      </c>
      <c r="AR358" s="42">
        <v>0.02</v>
      </c>
      <c r="AS358" s="31">
        <v>21219.328814570898</v>
      </c>
      <c r="AT358" s="32">
        <v>18240.257446458865</v>
      </c>
      <c r="AU358" s="33">
        <v>39459.586261029763</v>
      </c>
      <c r="AV358" s="42">
        <v>0.1</v>
      </c>
      <c r="AW358" s="31">
        <v>2867.3800174864232</v>
      </c>
      <c r="AX358" s="32">
        <v>1530.457061843224</v>
      </c>
      <c r="AY358" s="33">
        <v>4397.8370793296472</v>
      </c>
    </row>
    <row r="359" spans="1:51" x14ac:dyDescent="0.25">
      <c r="A359" t="s">
        <v>12</v>
      </c>
      <c r="B359" s="27">
        <v>204091508000</v>
      </c>
      <c r="C359" s="27" t="s">
        <v>8215</v>
      </c>
      <c r="D359">
        <v>159587</v>
      </c>
      <c r="E359" t="s">
        <v>707</v>
      </c>
      <c r="F359" t="s">
        <v>5567</v>
      </c>
      <c r="G359" s="5" t="s">
        <v>2398</v>
      </c>
      <c r="H359" s="96" t="s">
        <v>1880</v>
      </c>
      <c r="I359" t="s">
        <v>1883</v>
      </c>
      <c r="J359" s="96" t="s">
        <v>8</v>
      </c>
      <c r="K359" s="248">
        <v>0.8</v>
      </c>
      <c r="M359" s="101">
        <v>17975</v>
      </c>
      <c r="N359" s="101">
        <v>0</v>
      </c>
      <c r="O359" s="101">
        <v>0</v>
      </c>
      <c r="P359" s="101">
        <v>0</v>
      </c>
      <c r="Q359" s="101">
        <v>0</v>
      </c>
      <c r="R359" s="101">
        <v>16500</v>
      </c>
      <c r="S359" s="101">
        <v>0</v>
      </c>
      <c r="T359" s="120">
        <f t="shared" si="17"/>
        <v>34475</v>
      </c>
      <c r="U359" s="102"/>
      <c r="V359" s="102"/>
      <c r="W359" s="103"/>
      <c r="X359" s="121"/>
      <c r="Y359" s="120">
        <v>34475</v>
      </c>
      <c r="Z359" s="83"/>
      <c r="AA359" s="103">
        <v>24162.61</v>
      </c>
      <c r="AB359" s="83"/>
      <c r="AC359" s="83">
        <v>14000</v>
      </c>
      <c r="AD359" s="83">
        <v>10900</v>
      </c>
      <c r="AE359" s="255" t="s">
        <v>7268</v>
      </c>
      <c r="AF359" s="133" t="s">
        <v>1886</v>
      </c>
      <c r="AG359" s="170" t="s">
        <v>7307</v>
      </c>
      <c r="AH359" s="164" t="s">
        <v>1885</v>
      </c>
      <c r="AJ359" s="31">
        <v>14000</v>
      </c>
      <c r="AK359" s="32">
        <v>10900</v>
      </c>
      <c r="AL359" s="33">
        <v>24900</v>
      </c>
      <c r="AM359" s="34">
        <v>0.8</v>
      </c>
      <c r="AN359" s="31">
        <v>11200</v>
      </c>
      <c r="AO359" s="32">
        <v>8720</v>
      </c>
      <c r="AP359" s="33">
        <v>19920</v>
      </c>
      <c r="AQ359" s="35">
        <v>21</v>
      </c>
      <c r="AR359" s="42">
        <v>0.02</v>
      </c>
      <c r="AS359" s="31">
        <v>16975.463051656716</v>
      </c>
      <c r="AT359" s="32">
        <v>14592.205957167092</v>
      </c>
      <c r="AU359" s="33">
        <v>31567.66900882381</v>
      </c>
      <c r="AV359" s="42">
        <v>0.1</v>
      </c>
      <c r="AW359" s="31">
        <v>2293.9040139891385</v>
      </c>
      <c r="AX359" s="32">
        <v>1224.3656494745792</v>
      </c>
      <c r="AY359" s="33">
        <v>3518.2696634637177</v>
      </c>
    </row>
    <row r="360" spans="1:51" x14ac:dyDescent="0.25">
      <c r="A360" t="s">
        <v>12</v>
      </c>
      <c r="B360" s="27">
        <v>204090914000</v>
      </c>
      <c r="C360" s="27" t="s">
        <v>8215</v>
      </c>
      <c r="D360">
        <v>159622</v>
      </c>
      <c r="E360" t="s">
        <v>1021</v>
      </c>
      <c r="F360" t="s">
        <v>5641</v>
      </c>
      <c r="G360" s="5" t="s">
        <v>2720</v>
      </c>
      <c r="H360" s="96" t="s">
        <v>1880</v>
      </c>
      <c r="I360" t="s">
        <v>1883</v>
      </c>
      <c r="J360" s="96" t="s">
        <v>8</v>
      </c>
      <c r="K360" s="248">
        <v>1</v>
      </c>
      <c r="M360" s="101">
        <v>17975</v>
      </c>
      <c r="N360" s="101">
        <v>0</v>
      </c>
      <c r="O360" s="101">
        <v>0</v>
      </c>
      <c r="P360" s="101">
        <v>0</v>
      </c>
      <c r="Q360" s="101">
        <v>0</v>
      </c>
      <c r="R360" s="101">
        <v>16500</v>
      </c>
      <c r="S360" s="101">
        <v>0</v>
      </c>
      <c r="T360" s="120">
        <f t="shared" si="17"/>
        <v>34475</v>
      </c>
      <c r="U360" s="102"/>
      <c r="V360" s="102"/>
      <c r="W360" s="103"/>
      <c r="X360" s="121"/>
      <c r="Y360" s="120">
        <v>34475</v>
      </c>
      <c r="Z360" s="83"/>
      <c r="AA360" s="103">
        <v>40348.089999999997</v>
      </c>
      <c r="AB360" s="83"/>
      <c r="AC360" s="83">
        <v>14000</v>
      </c>
      <c r="AD360" s="83">
        <v>10900</v>
      </c>
      <c r="AE360" s="255" t="s">
        <v>7268</v>
      </c>
      <c r="AF360" s="133" t="s">
        <v>1886</v>
      </c>
      <c r="AG360" s="170" t="s">
        <v>7307</v>
      </c>
      <c r="AH360" s="164" t="s">
        <v>1885</v>
      </c>
      <c r="AJ360" s="31">
        <v>14000</v>
      </c>
      <c r="AK360" s="32">
        <v>10900</v>
      </c>
      <c r="AL360" s="33">
        <v>24900</v>
      </c>
      <c r="AM360" s="34">
        <v>1</v>
      </c>
      <c r="AN360" s="31">
        <v>14000</v>
      </c>
      <c r="AO360" s="32">
        <v>10900</v>
      </c>
      <c r="AP360" s="33">
        <v>24900</v>
      </c>
      <c r="AQ360" s="35">
        <v>21</v>
      </c>
      <c r="AR360" s="42">
        <v>0.02</v>
      </c>
      <c r="AS360" s="31">
        <v>21219.328814570898</v>
      </c>
      <c r="AT360" s="32">
        <v>18240.257446458865</v>
      </c>
      <c r="AU360" s="33">
        <v>39459.586261029763</v>
      </c>
      <c r="AV360" s="42">
        <v>0.1</v>
      </c>
      <c r="AW360" s="31">
        <v>2867.3800174864232</v>
      </c>
      <c r="AX360" s="32">
        <v>1530.457061843224</v>
      </c>
      <c r="AY360" s="33">
        <v>4397.8370793296472</v>
      </c>
    </row>
    <row r="361" spans="1:51" x14ac:dyDescent="0.25">
      <c r="A361" t="s">
        <v>12</v>
      </c>
      <c r="B361" s="27">
        <v>204090908000</v>
      </c>
      <c r="C361" s="27" t="s">
        <v>8215</v>
      </c>
      <c r="D361">
        <v>159623</v>
      </c>
      <c r="E361" t="s">
        <v>690</v>
      </c>
      <c r="F361" t="s">
        <v>5640</v>
      </c>
      <c r="G361" s="5" t="s">
        <v>2379</v>
      </c>
      <c r="H361" s="96" t="s">
        <v>1880</v>
      </c>
      <c r="I361" t="s">
        <v>1883</v>
      </c>
      <c r="J361" s="96" t="s">
        <v>8</v>
      </c>
      <c r="K361" s="248">
        <v>1</v>
      </c>
      <c r="M361" s="101">
        <v>17975</v>
      </c>
      <c r="N361" s="101">
        <v>0</v>
      </c>
      <c r="O361" s="101">
        <v>0</v>
      </c>
      <c r="P361" s="101">
        <v>0</v>
      </c>
      <c r="Q361" s="101">
        <v>0</v>
      </c>
      <c r="R361" s="101">
        <v>16500</v>
      </c>
      <c r="S361" s="101">
        <v>0</v>
      </c>
      <c r="T361" s="120">
        <f t="shared" si="17"/>
        <v>34475</v>
      </c>
      <c r="U361" s="102"/>
      <c r="V361" s="102"/>
      <c r="W361" s="103"/>
      <c r="X361" s="121"/>
      <c r="Y361" s="120">
        <v>34475</v>
      </c>
      <c r="Z361" s="83"/>
      <c r="AA361" s="103">
        <v>24162.61</v>
      </c>
      <c r="AB361" s="83"/>
      <c r="AC361" s="83">
        <v>14000</v>
      </c>
      <c r="AD361" s="83">
        <v>10900</v>
      </c>
      <c r="AE361" s="255" t="s">
        <v>7268</v>
      </c>
      <c r="AF361" s="133" t="s">
        <v>1886</v>
      </c>
      <c r="AG361" s="170" t="s">
        <v>7307</v>
      </c>
      <c r="AH361" s="164" t="s">
        <v>1885</v>
      </c>
      <c r="AJ361" s="31">
        <v>14000</v>
      </c>
      <c r="AK361" s="32">
        <v>10900</v>
      </c>
      <c r="AL361" s="33">
        <v>24900</v>
      </c>
      <c r="AM361" s="34">
        <v>1</v>
      </c>
      <c r="AN361" s="31">
        <v>14000</v>
      </c>
      <c r="AO361" s="32">
        <v>10900</v>
      </c>
      <c r="AP361" s="33">
        <v>24900</v>
      </c>
      <c r="AQ361" s="35">
        <v>21</v>
      </c>
      <c r="AR361" s="42">
        <v>0.02</v>
      </c>
      <c r="AS361" s="31">
        <v>21219.328814570898</v>
      </c>
      <c r="AT361" s="32">
        <v>18240.257446458865</v>
      </c>
      <c r="AU361" s="33">
        <v>39459.586261029763</v>
      </c>
      <c r="AV361" s="42">
        <v>0.1</v>
      </c>
      <c r="AW361" s="31">
        <v>2867.3800174864232</v>
      </c>
      <c r="AX361" s="32">
        <v>1530.457061843224</v>
      </c>
      <c r="AY361" s="33">
        <v>4397.8370793296472</v>
      </c>
    </row>
    <row r="362" spans="1:51" x14ac:dyDescent="0.25">
      <c r="A362" t="s">
        <v>12</v>
      </c>
      <c r="B362" s="27">
        <v>204090414000</v>
      </c>
      <c r="C362" s="27" t="s">
        <v>8215</v>
      </c>
      <c r="D362">
        <v>159638</v>
      </c>
      <c r="E362" t="s">
        <v>1004</v>
      </c>
      <c r="F362" t="s">
        <v>5639</v>
      </c>
      <c r="G362" s="5" t="s">
        <v>2703</v>
      </c>
      <c r="H362" s="96" t="s">
        <v>1880</v>
      </c>
      <c r="I362" t="s">
        <v>1883</v>
      </c>
      <c r="J362" s="96" t="s">
        <v>8</v>
      </c>
      <c r="K362" s="248">
        <v>1</v>
      </c>
      <c r="M362" s="101">
        <v>17975</v>
      </c>
      <c r="N362" s="101">
        <v>0</v>
      </c>
      <c r="O362" s="101">
        <v>0</v>
      </c>
      <c r="P362" s="101">
        <v>0</v>
      </c>
      <c r="Q362" s="101">
        <v>0</v>
      </c>
      <c r="R362" s="101">
        <v>16500</v>
      </c>
      <c r="S362" s="101">
        <v>0</v>
      </c>
      <c r="T362" s="120">
        <f t="shared" si="17"/>
        <v>34475</v>
      </c>
      <c r="U362" s="102"/>
      <c r="V362" s="102"/>
      <c r="W362" s="103"/>
      <c r="X362" s="121"/>
      <c r="Y362" s="120">
        <v>34475</v>
      </c>
      <c r="Z362" s="83"/>
      <c r="AA362" s="103">
        <v>1618.55</v>
      </c>
      <c r="AB362" s="83"/>
      <c r="AC362" s="83">
        <v>14000</v>
      </c>
      <c r="AD362" s="83">
        <v>10900</v>
      </c>
      <c r="AE362" s="255" t="s">
        <v>7268</v>
      </c>
      <c r="AF362" s="133" t="s">
        <v>1886</v>
      </c>
      <c r="AG362" s="170" t="s">
        <v>7307</v>
      </c>
      <c r="AH362" s="164" t="s">
        <v>1885</v>
      </c>
      <c r="AJ362" s="31">
        <v>14000</v>
      </c>
      <c r="AK362" s="32">
        <v>10900</v>
      </c>
      <c r="AL362" s="33">
        <v>24900</v>
      </c>
      <c r="AM362" s="34">
        <v>1</v>
      </c>
      <c r="AN362" s="31">
        <v>14000</v>
      </c>
      <c r="AO362" s="32">
        <v>10900</v>
      </c>
      <c r="AP362" s="33">
        <v>24900</v>
      </c>
      <c r="AQ362" s="35">
        <v>21</v>
      </c>
      <c r="AR362" s="42">
        <v>0.02</v>
      </c>
      <c r="AS362" s="31">
        <v>21219.328814570898</v>
      </c>
      <c r="AT362" s="32">
        <v>18240.257446458865</v>
      </c>
      <c r="AU362" s="33">
        <v>39459.586261029763</v>
      </c>
      <c r="AV362" s="42">
        <v>0.1</v>
      </c>
      <c r="AW362" s="31">
        <v>2867.3800174864232</v>
      </c>
      <c r="AX362" s="32">
        <v>1530.457061843224</v>
      </c>
      <c r="AY362" s="33">
        <v>4397.8370793296472</v>
      </c>
    </row>
    <row r="363" spans="1:51" x14ac:dyDescent="0.25">
      <c r="A363" t="s">
        <v>12</v>
      </c>
      <c r="B363" s="27">
        <v>204091008020</v>
      </c>
      <c r="C363" t="s">
        <v>6336</v>
      </c>
      <c r="D363">
        <v>159639</v>
      </c>
      <c r="E363" t="s">
        <v>71</v>
      </c>
      <c r="F363" t="s">
        <v>4916</v>
      </c>
      <c r="G363" s="5" t="s">
        <v>1917</v>
      </c>
      <c r="H363" s="248" t="s">
        <v>1880</v>
      </c>
      <c r="I363" t="s">
        <v>1883</v>
      </c>
      <c r="J363" s="96" t="s">
        <v>8</v>
      </c>
      <c r="K363" s="248">
        <v>1</v>
      </c>
      <c r="M363" s="101">
        <v>12800</v>
      </c>
      <c r="N363" s="101">
        <v>0</v>
      </c>
      <c r="O363" s="101">
        <v>0</v>
      </c>
      <c r="P363" s="101">
        <v>0</v>
      </c>
      <c r="Q363" s="101">
        <v>0</v>
      </c>
      <c r="R363" s="101">
        <v>0</v>
      </c>
      <c r="S363" s="101">
        <v>1650</v>
      </c>
      <c r="T363" s="120">
        <f t="shared" si="17"/>
        <v>14450</v>
      </c>
      <c r="U363" s="102"/>
      <c r="V363" s="102"/>
      <c r="W363" s="103"/>
      <c r="X363" s="121"/>
      <c r="Y363" s="120">
        <v>14450</v>
      </c>
      <c r="Z363" s="83"/>
      <c r="AA363" s="103">
        <v>0</v>
      </c>
      <c r="AB363" s="83"/>
      <c r="AC363" s="83">
        <v>2500</v>
      </c>
      <c r="AD363" s="83">
        <v>1090</v>
      </c>
      <c r="AE363" s="255" t="s">
        <v>7265</v>
      </c>
      <c r="AF363" s="133" t="s">
        <v>1886</v>
      </c>
      <c r="AG363" s="170" t="s">
        <v>7306</v>
      </c>
      <c r="AH363" s="164">
        <v>9</v>
      </c>
      <c r="AJ363" s="31">
        <v>2500</v>
      </c>
      <c r="AK363" s="32">
        <v>1090</v>
      </c>
      <c r="AL363" s="33">
        <v>3590</v>
      </c>
      <c r="AM363" s="34">
        <v>1</v>
      </c>
      <c r="AN363" s="31">
        <v>2500</v>
      </c>
      <c r="AO363" s="32">
        <v>1090</v>
      </c>
      <c r="AP363" s="33">
        <v>3590</v>
      </c>
      <c r="AQ363" s="35">
        <v>9</v>
      </c>
      <c r="AR363" s="42">
        <v>0.02</v>
      </c>
      <c r="AS363" s="31">
        <v>2987.7314215557772</v>
      </c>
      <c r="AT363" s="32">
        <v>1438.2318517385306</v>
      </c>
      <c r="AU363" s="33">
        <v>4425.9632732943082</v>
      </c>
      <c r="AV363" s="42">
        <v>0.1</v>
      </c>
      <c r="AW363" s="31">
        <v>1267.0897802184431</v>
      </c>
      <c r="AX363" s="32">
        <v>378.73139750126296</v>
      </c>
      <c r="AY363" s="33">
        <v>1645.8211777197062</v>
      </c>
    </row>
    <row r="364" spans="1:51" x14ac:dyDescent="0.25">
      <c r="A364" t="s">
        <v>12</v>
      </c>
      <c r="B364" s="27">
        <v>204091614000</v>
      </c>
      <c r="C364" t="s">
        <v>6336</v>
      </c>
      <c r="D364">
        <v>159676</v>
      </c>
      <c r="E364" t="s">
        <v>284</v>
      </c>
      <c r="F364" t="s">
        <v>4932</v>
      </c>
      <c r="G364" s="5" t="s">
        <v>2034</v>
      </c>
      <c r="H364" s="96" t="s">
        <v>1880</v>
      </c>
      <c r="I364" t="s">
        <v>1883</v>
      </c>
      <c r="J364" s="96" t="s">
        <v>8</v>
      </c>
      <c r="K364" s="248">
        <v>1</v>
      </c>
      <c r="M364" s="101">
        <v>17975</v>
      </c>
      <c r="N364" s="101">
        <v>0</v>
      </c>
      <c r="O364" s="101">
        <v>0</v>
      </c>
      <c r="P364" s="101">
        <v>4494</v>
      </c>
      <c r="Q364" s="101">
        <v>0</v>
      </c>
      <c r="R364" s="101">
        <v>16500</v>
      </c>
      <c r="S364" s="101">
        <v>0</v>
      </c>
      <c r="T364" s="120">
        <f t="shared" si="17"/>
        <v>38969</v>
      </c>
      <c r="U364" s="102"/>
      <c r="V364" s="102"/>
      <c r="W364" s="103"/>
      <c r="X364" s="121"/>
      <c r="Y364" s="120">
        <v>38969</v>
      </c>
      <c r="Z364" s="83"/>
      <c r="AA364" s="103">
        <v>0</v>
      </c>
      <c r="AB364" s="83"/>
      <c r="AC364" s="83">
        <v>14000</v>
      </c>
      <c r="AD364" s="83">
        <v>10900</v>
      </c>
      <c r="AE364" s="255" t="s">
        <v>7268</v>
      </c>
      <c r="AF364" s="133" t="s">
        <v>1886</v>
      </c>
      <c r="AG364" s="170" t="s">
        <v>7336</v>
      </c>
      <c r="AH364" s="164">
        <v>7</v>
      </c>
      <c r="AJ364" s="31">
        <v>14000</v>
      </c>
      <c r="AK364" s="32">
        <v>10900</v>
      </c>
      <c r="AL364" s="33">
        <v>24900</v>
      </c>
      <c r="AM364" s="34">
        <v>1</v>
      </c>
      <c r="AN364" s="31">
        <v>14000</v>
      </c>
      <c r="AO364" s="32">
        <v>10900</v>
      </c>
      <c r="AP364" s="33">
        <v>24900</v>
      </c>
      <c r="AQ364" s="35">
        <v>7</v>
      </c>
      <c r="AR364" s="42">
        <v>0.02</v>
      </c>
      <c r="AS364" s="31">
        <v>16081.599347089918</v>
      </c>
      <c r="AT364" s="32">
        <v>13823.835560731743</v>
      </c>
      <c r="AU364" s="33">
        <v>29905.434907821662</v>
      </c>
      <c r="AV364" s="42">
        <v>0.1</v>
      </c>
      <c r="AW364" s="31">
        <v>8252.40325909282</v>
      </c>
      <c r="AX364" s="32">
        <v>4404.7000286094608</v>
      </c>
      <c r="AY364" s="33">
        <v>12657.103287702281</v>
      </c>
    </row>
    <row r="365" spans="1:51" x14ac:dyDescent="0.25">
      <c r="A365" t="s">
        <v>12</v>
      </c>
      <c r="B365" s="27">
        <v>204091816000</v>
      </c>
      <c r="C365" s="27" t="s">
        <v>8215</v>
      </c>
      <c r="D365">
        <v>159839</v>
      </c>
      <c r="E365" t="s">
        <v>1165</v>
      </c>
      <c r="F365" t="s">
        <v>5638</v>
      </c>
      <c r="G365" s="5" t="s">
        <v>2866</v>
      </c>
      <c r="H365" s="96" t="s">
        <v>1880</v>
      </c>
      <c r="I365" t="s">
        <v>1883</v>
      </c>
      <c r="J365" s="96" t="s">
        <v>8</v>
      </c>
      <c r="K365" s="248">
        <v>1</v>
      </c>
      <c r="M365" s="101">
        <v>17975</v>
      </c>
      <c r="N365" s="101">
        <v>0</v>
      </c>
      <c r="O365" s="101">
        <v>0</v>
      </c>
      <c r="P365" s="101">
        <v>0</v>
      </c>
      <c r="Q365" s="101">
        <v>0</v>
      </c>
      <c r="R365" s="101">
        <v>16500</v>
      </c>
      <c r="S365" s="101">
        <v>0</v>
      </c>
      <c r="T365" s="120">
        <f t="shared" si="17"/>
        <v>34475</v>
      </c>
      <c r="U365" s="102"/>
      <c r="V365" s="102"/>
      <c r="W365" s="103"/>
      <c r="X365" s="121"/>
      <c r="Y365" s="120">
        <v>34475</v>
      </c>
      <c r="Z365" s="83"/>
      <c r="AA365" s="103">
        <v>14451.32</v>
      </c>
      <c r="AB365" s="83"/>
      <c r="AC365" s="83">
        <v>14000</v>
      </c>
      <c r="AD365" s="83">
        <v>10900</v>
      </c>
      <c r="AE365" s="255" t="s">
        <v>7268</v>
      </c>
      <c r="AF365" s="133" t="s">
        <v>1886</v>
      </c>
      <c r="AG365" s="170" t="s">
        <v>7307</v>
      </c>
      <c r="AH365" s="164" t="s">
        <v>1885</v>
      </c>
      <c r="AJ365" s="31">
        <v>14000</v>
      </c>
      <c r="AK365" s="32">
        <v>10900</v>
      </c>
      <c r="AL365" s="33">
        <v>24900</v>
      </c>
      <c r="AM365" s="34">
        <v>1</v>
      </c>
      <c r="AN365" s="31">
        <v>14000</v>
      </c>
      <c r="AO365" s="32">
        <v>10900</v>
      </c>
      <c r="AP365" s="33">
        <v>24900</v>
      </c>
      <c r="AQ365" s="35">
        <v>21</v>
      </c>
      <c r="AR365" s="42">
        <v>0.02</v>
      </c>
      <c r="AS365" s="31">
        <v>21219.328814570898</v>
      </c>
      <c r="AT365" s="32">
        <v>18240.257446458865</v>
      </c>
      <c r="AU365" s="33">
        <v>39459.586261029763</v>
      </c>
      <c r="AV365" s="42">
        <v>0.1</v>
      </c>
      <c r="AW365" s="31">
        <v>2867.3800174864232</v>
      </c>
      <c r="AX365" s="32">
        <v>1530.457061843224</v>
      </c>
      <c r="AY365" s="33">
        <v>4397.8370793296472</v>
      </c>
    </row>
    <row r="366" spans="1:51" x14ac:dyDescent="0.25">
      <c r="A366" t="s">
        <v>12</v>
      </c>
      <c r="B366" s="27">
        <v>204091814000</v>
      </c>
      <c r="C366" s="27" t="s">
        <v>8215</v>
      </c>
      <c r="D366">
        <v>159840</v>
      </c>
      <c r="E366" t="s">
        <v>1058</v>
      </c>
      <c r="F366" t="s">
        <v>5637</v>
      </c>
      <c r="G366" s="5" t="s">
        <v>2757</v>
      </c>
      <c r="H366" s="96" t="s">
        <v>1880</v>
      </c>
      <c r="I366" t="s">
        <v>1883</v>
      </c>
      <c r="J366" s="96" t="s">
        <v>8</v>
      </c>
      <c r="K366" s="248">
        <v>1</v>
      </c>
      <c r="M366" s="101">
        <v>17975</v>
      </c>
      <c r="N366" s="101">
        <v>0</v>
      </c>
      <c r="O366" s="101">
        <v>0</v>
      </c>
      <c r="P366" s="101">
        <v>0</v>
      </c>
      <c r="Q366" s="101">
        <v>0</v>
      </c>
      <c r="R366" s="101">
        <v>16500</v>
      </c>
      <c r="S366" s="101">
        <v>0</v>
      </c>
      <c r="T366" s="120">
        <f t="shared" si="17"/>
        <v>34475</v>
      </c>
      <c r="U366" s="102"/>
      <c r="V366" s="102"/>
      <c r="W366" s="103"/>
      <c r="X366" s="121"/>
      <c r="Y366" s="120">
        <v>34475</v>
      </c>
      <c r="Z366" s="83"/>
      <c r="AA366" s="103">
        <v>9711.2900000000009</v>
      </c>
      <c r="AB366" s="83"/>
      <c r="AC366" s="83">
        <v>14000</v>
      </c>
      <c r="AD366" s="83">
        <v>10900</v>
      </c>
      <c r="AE366" s="255" t="s">
        <v>7268</v>
      </c>
      <c r="AF366" s="133" t="s">
        <v>1886</v>
      </c>
      <c r="AG366" s="170" t="s">
        <v>7307</v>
      </c>
      <c r="AH366" s="164" t="s">
        <v>1885</v>
      </c>
      <c r="AJ366" s="31">
        <v>14000</v>
      </c>
      <c r="AK366" s="32">
        <v>10900</v>
      </c>
      <c r="AL366" s="33">
        <v>24900</v>
      </c>
      <c r="AM366" s="34">
        <v>1</v>
      </c>
      <c r="AN366" s="31">
        <v>14000</v>
      </c>
      <c r="AO366" s="32">
        <v>10900</v>
      </c>
      <c r="AP366" s="33">
        <v>24900</v>
      </c>
      <c r="AQ366" s="35">
        <v>21</v>
      </c>
      <c r="AR366" s="42">
        <v>0.02</v>
      </c>
      <c r="AS366" s="31">
        <v>21219.328814570898</v>
      </c>
      <c r="AT366" s="32">
        <v>18240.257446458865</v>
      </c>
      <c r="AU366" s="33">
        <v>39459.586261029763</v>
      </c>
      <c r="AV366" s="42">
        <v>0.1</v>
      </c>
      <c r="AW366" s="31">
        <v>2867.3800174864232</v>
      </c>
      <c r="AX366" s="32">
        <v>1530.457061843224</v>
      </c>
      <c r="AY366" s="33">
        <v>4397.8370793296472</v>
      </c>
    </row>
    <row r="367" spans="1:51" x14ac:dyDescent="0.25">
      <c r="A367" t="s">
        <v>12</v>
      </c>
      <c r="B367" s="27">
        <v>204092214000</v>
      </c>
      <c r="C367" s="27" t="s">
        <v>8215</v>
      </c>
      <c r="D367">
        <v>159841</v>
      </c>
      <c r="E367" t="s">
        <v>1075</v>
      </c>
      <c r="F367" t="s">
        <v>5636</v>
      </c>
      <c r="G367" s="5" t="s">
        <v>2774</v>
      </c>
      <c r="H367" s="96" t="s">
        <v>1880</v>
      </c>
      <c r="I367" t="s">
        <v>1883</v>
      </c>
      <c r="J367" s="96" t="s">
        <v>8</v>
      </c>
      <c r="K367" s="248">
        <v>1</v>
      </c>
      <c r="M367" s="101">
        <v>17975</v>
      </c>
      <c r="N367" s="101">
        <v>0</v>
      </c>
      <c r="O367" s="101">
        <v>0</v>
      </c>
      <c r="P367" s="101">
        <v>0</v>
      </c>
      <c r="Q367" s="101">
        <v>0</v>
      </c>
      <c r="R367" s="101">
        <v>16500</v>
      </c>
      <c r="S367" s="101">
        <v>0</v>
      </c>
      <c r="T367" s="120">
        <f t="shared" si="17"/>
        <v>34475</v>
      </c>
      <c r="U367" s="102"/>
      <c r="V367" s="102"/>
      <c r="W367" s="103"/>
      <c r="X367" s="121"/>
      <c r="Y367" s="120">
        <v>34475</v>
      </c>
      <c r="Z367" s="83"/>
      <c r="AA367" s="103">
        <v>4007.83</v>
      </c>
      <c r="AB367" s="83"/>
      <c r="AC367" s="83">
        <v>14000</v>
      </c>
      <c r="AD367" s="83">
        <v>10900</v>
      </c>
      <c r="AE367" s="255" t="s">
        <v>7268</v>
      </c>
      <c r="AF367" s="133" t="s">
        <v>1886</v>
      </c>
      <c r="AG367" s="170" t="s">
        <v>7307</v>
      </c>
      <c r="AH367" s="164" t="s">
        <v>1885</v>
      </c>
      <c r="AJ367" s="31">
        <v>14000</v>
      </c>
      <c r="AK367" s="32">
        <v>10900</v>
      </c>
      <c r="AL367" s="33">
        <v>24900</v>
      </c>
      <c r="AM367" s="34">
        <v>1</v>
      </c>
      <c r="AN367" s="31">
        <v>14000</v>
      </c>
      <c r="AO367" s="32">
        <v>10900</v>
      </c>
      <c r="AP367" s="33">
        <v>24900</v>
      </c>
      <c r="AQ367" s="35">
        <v>21</v>
      </c>
      <c r="AR367" s="42">
        <v>0.02</v>
      </c>
      <c r="AS367" s="31">
        <v>21219.328814570898</v>
      </c>
      <c r="AT367" s="32">
        <v>18240.257446458865</v>
      </c>
      <c r="AU367" s="33">
        <v>39459.586261029763</v>
      </c>
      <c r="AV367" s="42">
        <v>0.1</v>
      </c>
      <c r="AW367" s="31">
        <v>2867.3800174864232</v>
      </c>
      <c r="AX367" s="32">
        <v>1530.457061843224</v>
      </c>
      <c r="AY367" s="33">
        <v>4397.8370793296472</v>
      </c>
    </row>
    <row r="368" spans="1:51" x14ac:dyDescent="0.25">
      <c r="A368" t="s">
        <v>12</v>
      </c>
      <c r="B368" s="27">
        <v>204091408020</v>
      </c>
      <c r="C368" s="27" t="s">
        <v>8215</v>
      </c>
      <c r="D368">
        <v>159842</v>
      </c>
      <c r="E368" t="s">
        <v>1278</v>
      </c>
      <c r="F368" t="s">
        <v>5635</v>
      </c>
      <c r="G368" s="5" t="s">
        <v>2395</v>
      </c>
      <c r="H368" s="96" t="s">
        <v>1880</v>
      </c>
      <c r="I368" t="s">
        <v>1883</v>
      </c>
      <c r="J368" s="96" t="s">
        <v>8</v>
      </c>
      <c r="K368" s="248">
        <v>1</v>
      </c>
      <c r="M368" s="101">
        <v>17975</v>
      </c>
      <c r="N368" s="101">
        <v>0</v>
      </c>
      <c r="O368" s="101">
        <v>0</v>
      </c>
      <c r="P368" s="101">
        <v>0</v>
      </c>
      <c r="Q368" s="101">
        <v>0</v>
      </c>
      <c r="R368" s="101">
        <v>16500</v>
      </c>
      <c r="S368" s="101">
        <v>0</v>
      </c>
      <c r="T368" s="120">
        <f t="shared" si="17"/>
        <v>34475</v>
      </c>
      <c r="U368" s="102"/>
      <c r="V368" s="102"/>
      <c r="W368" s="103"/>
      <c r="X368" s="121"/>
      <c r="Y368" s="120">
        <v>34475</v>
      </c>
      <c r="Z368" s="83"/>
      <c r="AA368" s="103">
        <v>19152.82</v>
      </c>
      <c r="AB368" s="83"/>
      <c r="AC368" s="83">
        <v>14000</v>
      </c>
      <c r="AD368" s="83">
        <v>10900</v>
      </c>
      <c r="AE368" s="255" t="s">
        <v>7268</v>
      </c>
      <c r="AF368" s="133" t="s">
        <v>1886</v>
      </c>
      <c r="AG368" s="170" t="s">
        <v>7307</v>
      </c>
      <c r="AH368" s="164" t="s">
        <v>1885</v>
      </c>
      <c r="AJ368" s="31">
        <v>14000</v>
      </c>
      <c r="AK368" s="32">
        <v>10900</v>
      </c>
      <c r="AL368" s="33">
        <v>24900</v>
      </c>
      <c r="AM368" s="34">
        <v>1</v>
      </c>
      <c r="AN368" s="31">
        <v>14000</v>
      </c>
      <c r="AO368" s="32">
        <v>10900</v>
      </c>
      <c r="AP368" s="33">
        <v>24900</v>
      </c>
      <c r="AQ368" s="35">
        <v>21</v>
      </c>
      <c r="AR368" s="42">
        <v>0.02</v>
      </c>
      <c r="AS368" s="31">
        <v>21219.328814570898</v>
      </c>
      <c r="AT368" s="32">
        <v>18240.257446458865</v>
      </c>
      <c r="AU368" s="33">
        <v>39459.586261029763</v>
      </c>
      <c r="AV368" s="42">
        <v>0.1</v>
      </c>
      <c r="AW368" s="31">
        <v>2867.3800174864232</v>
      </c>
      <c r="AX368" s="32">
        <v>1530.457061843224</v>
      </c>
      <c r="AY368" s="33">
        <v>4397.8370793296472</v>
      </c>
    </row>
    <row r="369" spans="1:51" x14ac:dyDescent="0.25">
      <c r="A369" t="s">
        <v>12</v>
      </c>
      <c r="B369" s="27">
        <v>204090408000</v>
      </c>
      <c r="C369" s="27" t="s">
        <v>8215</v>
      </c>
      <c r="D369">
        <v>159849</v>
      </c>
      <c r="E369" t="s">
        <v>678</v>
      </c>
      <c r="F369" t="s">
        <v>5634</v>
      </c>
      <c r="G369" s="5" t="s">
        <v>2363</v>
      </c>
      <c r="H369" s="96" t="s">
        <v>1880</v>
      </c>
      <c r="I369" t="s">
        <v>1883</v>
      </c>
      <c r="J369" s="96" t="s">
        <v>8</v>
      </c>
      <c r="K369" s="248">
        <v>1</v>
      </c>
      <c r="M369" s="101">
        <v>17975</v>
      </c>
      <c r="N369" s="101">
        <v>0</v>
      </c>
      <c r="O369" s="101">
        <v>0</v>
      </c>
      <c r="P369" s="101">
        <v>0</v>
      </c>
      <c r="Q369" s="101">
        <v>0</v>
      </c>
      <c r="R369" s="101">
        <v>16500</v>
      </c>
      <c r="S369" s="101">
        <v>0</v>
      </c>
      <c r="T369" s="120">
        <f t="shared" si="17"/>
        <v>34475</v>
      </c>
      <c r="U369" s="102"/>
      <c r="V369" s="102"/>
      <c r="W369" s="103"/>
      <c r="X369" s="121"/>
      <c r="Y369" s="120">
        <v>34475</v>
      </c>
      <c r="Z369" s="83"/>
      <c r="AA369" s="103">
        <v>19152.82</v>
      </c>
      <c r="AB369" s="83"/>
      <c r="AC369" s="83">
        <v>14000</v>
      </c>
      <c r="AD369" s="83">
        <v>10900</v>
      </c>
      <c r="AE369" s="255" t="s">
        <v>7268</v>
      </c>
      <c r="AF369" s="133" t="s">
        <v>1886</v>
      </c>
      <c r="AG369" s="170" t="s">
        <v>7307</v>
      </c>
      <c r="AH369" s="164" t="s">
        <v>1885</v>
      </c>
      <c r="AJ369" s="31">
        <v>14000</v>
      </c>
      <c r="AK369" s="32">
        <v>10900</v>
      </c>
      <c r="AL369" s="33">
        <v>24900</v>
      </c>
      <c r="AM369" s="34">
        <v>1</v>
      </c>
      <c r="AN369" s="31">
        <v>14000</v>
      </c>
      <c r="AO369" s="32">
        <v>10900</v>
      </c>
      <c r="AP369" s="33">
        <v>24900</v>
      </c>
      <c r="AQ369" s="35">
        <v>21</v>
      </c>
      <c r="AR369" s="42">
        <v>0.02</v>
      </c>
      <c r="AS369" s="31">
        <v>21219.328814570898</v>
      </c>
      <c r="AT369" s="32">
        <v>18240.257446458865</v>
      </c>
      <c r="AU369" s="33">
        <v>39459.586261029763</v>
      </c>
      <c r="AV369" s="42">
        <v>0.1</v>
      </c>
      <c r="AW369" s="31">
        <v>2867.3800174864232</v>
      </c>
      <c r="AX369" s="32">
        <v>1530.457061843224</v>
      </c>
      <c r="AY369" s="33">
        <v>4397.8370793296472</v>
      </c>
    </row>
    <row r="370" spans="1:51" x14ac:dyDescent="0.25">
      <c r="A370" t="s">
        <v>12</v>
      </c>
      <c r="B370" s="27">
        <v>204091014020</v>
      </c>
      <c r="C370" s="27" t="s">
        <v>8215</v>
      </c>
      <c r="D370">
        <v>159886</v>
      </c>
      <c r="E370" t="s">
        <v>1330</v>
      </c>
      <c r="F370" t="s">
        <v>5633</v>
      </c>
      <c r="G370" s="5" t="s">
        <v>3006</v>
      </c>
      <c r="H370" s="96" t="s">
        <v>1880</v>
      </c>
      <c r="I370" t="s">
        <v>1883</v>
      </c>
      <c r="J370" s="96" t="s">
        <v>8</v>
      </c>
      <c r="K370" s="248">
        <v>1</v>
      </c>
      <c r="M370" s="101">
        <v>17975</v>
      </c>
      <c r="N370" s="101">
        <v>0</v>
      </c>
      <c r="O370" s="101">
        <v>0</v>
      </c>
      <c r="P370" s="101">
        <v>0</v>
      </c>
      <c r="Q370" s="101">
        <v>0</v>
      </c>
      <c r="R370" s="101">
        <v>16500</v>
      </c>
      <c r="S370" s="101">
        <v>0</v>
      </c>
      <c r="T370" s="120">
        <f t="shared" si="17"/>
        <v>34475</v>
      </c>
      <c r="U370" s="102"/>
      <c r="V370" s="102"/>
      <c r="W370" s="103"/>
      <c r="X370" s="121"/>
      <c r="Y370" s="120">
        <v>34475</v>
      </c>
      <c r="Z370" s="83"/>
      <c r="AA370" s="103">
        <v>13988.88</v>
      </c>
      <c r="AB370" s="83"/>
      <c r="AC370" s="83">
        <v>14000</v>
      </c>
      <c r="AD370" s="83">
        <v>10900</v>
      </c>
      <c r="AE370" s="255" t="s">
        <v>7268</v>
      </c>
      <c r="AF370" s="133" t="s">
        <v>1886</v>
      </c>
      <c r="AG370" s="170" t="s">
        <v>7307</v>
      </c>
      <c r="AH370" s="164" t="s">
        <v>1885</v>
      </c>
      <c r="AJ370" s="31">
        <v>14000</v>
      </c>
      <c r="AK370" s="32">
        <v>10900</v>
      </c>
      <c r="AL370" s="33">
        <v>24900</v>
      </c>
      <c r="AM370" s="34">
        <v>1</v>
      </c>
      <c r="AN370" s="31">
        <v>14000</v>
      </c>
      <c r="AO370" s="32">
        <v>10900</v>
      </c>
      <c r="AP370" s="33">
        <v>24900</v>
      </c>
      <c r="AQ370" s="35">
        <v>21</v>
      </c>
      <c r="AR370" s="42">
        <v>0.02</v>
      </c>
      <c r="AS370" s="31">
        <v>21219.328814570898</v>
      </c>
      <c r="AT370" s="32">
        <v>18240.257446458865</v>
      </c>
      <c r="AU370" s="33">
        <v>39459.586261029763</v>
      </c>
      <c r="AV370" s="42">
        <v>0.1</v>
      </c>
      <c r="AW370" s="31">
        <v>2867.3800174864232</v>
      </c>
      <c r="AX370" s="32">
        <v>1530.457061843224</v>
      </c>
      <c r="AY370" s="33">
        <v>4397.8370793296472</v>
      </c>
    </row>
    <row r="371" spans="1:51" x14ac:dyDescent="0.25">
      <c r="A371" t="s">
        <v>12</v>
      </c>
      <c r="B371" s="27">
        <v>204091608000</v>
      </c>
      <c r="C371" s="27" t="s">
        <v>8215</v>
      </c>
      <c r="D371">
        <v>159888</v>
      </c>
      <c r="E371" t="s">
        <v>712</v>
      </c>
      <c r="F371" t="s">
        <v>5632</v>
      </c>
      <c r="G371" s="5" t="s">
        <v>2403</v>
      </c>
      <c r="H371" s="96" t="s">
        <v>1880</v>
      </c>
      <c r="I371" t="s">
        <v>1883</v>
      </c>
      <c r="J371" s="96" t="s">
        <v>8</v>
      </c>
      <c r="K371" s="248">
        <v>1</v>
      </c>
      <c r="M371" s="101">
        <v>17975</v>
      </c>
      <c r="N371" s="101">
        <v>0</v>
      </c>
      <c r="O371" s="101">
        <v>0</v>
      </c>
      <c r="P371" s="101">
        <v>0</v>
      </c>
      <c r="Q371" s="101">
        <v>0</v>
      </c>
      <c r="R371" s="101">
        <v>16500</v>
      </c>
      <c r="S371" s="101">
        <v>0</v>
      </c>
      <c r="T371" s="120">
        <f t="shared" si="17"/>
        <v>34475</v>
      </c>
      <c r="U371" s="102"/>
      <c r="V371" s="102"/>
      <c r="W371" s="103"/>
      <c r="X371" s="121"/>
      <c r="Y371" s="120">
        <v>34475</v>
      </c>
      <c r="Z371" s="83"/>
      <c r="AA371" s="103">
        <v>22235.77</v>
      </c>
      <c r="AB371" s="83"/>
      <c r="AC371" s="83">
        <v>14000</v>
      </c>
      <c r="AD371" s="83">
        <v>10900</v>
      </c>
      <c r="AE371" s="255" t="s">
        <v>7268</v>
      </c>
      <c r="AF371" s="133" t="s">
        <v>1886</v>
      </c>
      <c r="AG371" s="170" t="s">
        <v>7307</v>
      </c>
      <c r="AH371" s="164" t="s">
        <v>1885</v>
      </c>
      <c r="AJ371" s="31">
        <v>14000</v>
      </c>
      <c r="AK371" s="32">
        <v>10900</v>
      </c>
      <c r="AL371" s="33">
        <v>24900</v>
      </c>
      <c r="AM371" s="34">
        <v>1</v>
      </c>
      <c r="AN371" s="31">
        <v>14000</v>
      </c>
      <c r="AO371" s="32">
        <v>10900</v>
      </c>
      <c r="AP371" s="33">
        <v>24900</v>
      </c>
      <c r="AQ371" s="35">
        <v>21</v>
      </c>
      <c r="AR371" s="42">
        <v>0.02</v>
      </c>
      <c r="AS371" s="31">
        <v>21219.328814570898</v>
      </c>
      <c r="AT371" s="32">
        <v>18240.257446458865</v>
      </c>
      <c r="AU371" s="33">
        <v>39459.586261029763</v>
      </c>
      <c r="AV371" s="42">
        <v>0.1</v>
      </c>
      <c r="AW371" s="31">
        <v>2867.3800174864232</v>
      </c>
      <c r="AX371" s="32">
        <v>1530.457061843224</v>
      </c>
      <c r="AY371" s="33">
        <v>4397.8370793296472</v>
      </c>
    </row>
    <row r="372" spans="1:51" x14ac:dyDescent="0.25">
      <c r="A372" t="s">
        <v>12</v>
      </c>
      <c r="B372" s="27">
        <v>204082808030</v>
      </c>
      <c r="C372" s="27" t="s">
        <v>8215</v>
      </c>
      <c r="D372">
        <v>159981</v>
      </c>
      <c r="E372" t="s">
        <v>1374</v>
      </c>
      <c r="F372" t="s">
        <v>5680</v>
      </c>
      <c r="G372" s="5" t="s">
        <v>3031</v>
      </c>
      <c r="H372" s="96" t="s">
        <v>1880</v>
      </c>
      <c r="I372" t="s">
        <v>1883</v>
      </c>
      <c r="J372" s="96" t="s">
        <v>8</v>
      </c>
      <c r="K372" s="248">
        <v>1</v>
      </c>
      <c r="M372" s="101">
        <v>17975</v>
      </c>
      <c r="N372" s="101">
        <v>0</v>
      </c>
      <c r="O372" s="101">
        <v>0</v>
      </c>
      <c r="P372" s="101">
        <v>0</v>
      </c>
      <c r="Q372" s="101">
        <v>0</v>
      </c>
      <c r="R372" s="101">
        <v>16500</v>
      </c>
      <c r="S372" s="101">
        <v>0</v>
      </c>
      <c r="T372" s="120">
        <f t="shared" si="17"/>
        <v>34475</v>
      </c>
      <c r="U372" s="102"/>
      <c r="V372" s="102"/>
      <c r="W372" s="103"/>
      <c r="X372" s="121"/>
      <c r="Y372" s="120">
        <v>34475</v>
      </c>
      <c r="Z372" s="83"/>
      <c r="AA372" s="103">
        <v>15992.8</v>
      </c>
      <c r="AB372" s="83"/>
      <c r="AC372" s="83">
        <v>14000</v>
      </c>
      <c r="AD372" s="83">
        <v>10900</v>
      </c>
      <c r="AE372" s="255" t="s">
        <v>7268</v>
      </c>
      <c r="AF372" s="133" t="s">
        <v>1886</v>
      </c>
      <c r="AG372" s="170" t="s">
        <v>7307</v>
      </c>
      <c r="AH372" s="164" t="s">
        <v>1885</v>
      </c>
      <c r="AJ372" s="31">
        <v>14000</v>
      </c>
      <c r="AK372" s="32">
        <v>10900</v>
      </c>
      <c r="AL372" s="33">
        <v>24900</v>
      </c>
      <c r="AM372" s="34">
        <v>1</v>
      </c>
      <c r="AN372" s="31">
        <v>14000</v>
      </c>
      <c r="AO372" s="32">
        <v>10900</v>
      </c>
      <c r="AP372" s="33">
        <v>24900</v>
      </c>
      <c r="AQ372" s="35">
        <v>21</v>
      </c>
      <c r="AR372" s="42">
        <v>0.02</v>
      </c>
      <c r="AS372" s="31">
        <v>21219.328814570898</v>
      </c>
      <c r="AT372" s="32">
        <v>18240.257446458865</v>
      </c>
      <c r="AU372" s="33">
        <v>39459.586261029763</v>
      </c>
      <c r="AV372" s="42">
        <v>0.1</v>
      </c>
      <c r="AW372" s="31">
        <v>2867.3800174864232</v>
      </c>
      <c r="AX372" s="32">
        <v>1530.457061843224</v>
      </c>
      <c r="AY372" s="33">
        <v>4397.8370793296472</v>
      </c>
    </row>
    <row r="373" spans="1:51" x14ac:dyDescent="0.25">
      <c r="A373" t="s">
        <v>12</v>
      </c>
      <c r="B373" s="27">
        <v>204092008000</v>
      </c>
      <c r="C373" t="s">
        <v>6336</v>
      </c>
      <c r="D373">
        <v>159982</v>
      </c>
      <c r="E373" t="s">
        <v>229</v>
      </c>
      <c r="F373" t="s">
        <v>5022</v>
      </c>
      <c r="G373" s="5" t="s">
        <v>2002</v>
      </c>
      <c r="H373" s="96" t="s">
        <v>1880</v>
      </c>
      <c r="I373" t="s">
        <v>1883</v>
      </c>
      <c r="J373" s="96" t="s">
        <v>8</v>
      </c>
      <c r="K373" s="248">
        <v>0.8</v>
      </c>
      <c r="M373" s="101">
        <v>17975</v>
      </c>
      <c r="N373" s="101">
        <v>0</v>
      </c>
      <c r="O373" s="101">
        <v>0</v>
      </c>
      <c r="P373" s="101">
        <v>0</v>
      </c>
      <c r="Q373" s="101">
        <v>0</v>
      </c>
      <c r="R373" s="101">
        <v>16500</v>
      </c>
      <c r="S373" s="101">
        <v>0</v>
      </c>
      <c r="T373" s="120">
        <f t="shared" si="17"/>
        <v>34475</v>
      </c>
      <c r="U373" s="102"/>
      <c r="V373" s="102"/>
      <c r="W373" s="103"/>
      <c r="X373" s="121"/>
      <c r="Y373" s="120">
        <v>34475</v>
      </c>
      <c r="Z373" s="83"/>
      <c r="AA373" s="103">
        <v>11291.3</v>
      </c>
      <c r="AB373" s="83"/>
      <c r="AC373" s="83">
        <v>14000</v>
      </c>
      <c r="AD373" s="83">
        <v>10900</v>
      </c>
      <c r="AE373" s="255" t="s">
        <v>7268</v>
      </c>
      <c r="AF373" s="133" t="s">
        <v>1886</v>
      </c>
      <c r="AG373" s="170" t="s">
        <v>7307</v>
      </c>
      <c r="AH373" s="164" t="s">
        <v>1885</v>
      </c>
      <c r="AJ373" s="31">
        <v>14000</v>
      </c>
      <c r="AK373" s="32">
        <v>10900</v>
      </c>
      <c r="AL373" s="33">
        <v>24900</v>
      </c>
      <c r="AM373" s="34">
        <v>0.8</v>
      </c>
      <c r="AN373" s="31">
        <v>11200</v>
      </c>
      <c r="AO373" s="32">
        <v>8720</v>
      </c>
      <c r="AP373" s="33">
        <v>19920</v>
      </c>
      <c r="AQ373" s="35">
        <v>21</v>
      </c>
      <c r="AR373" s="42">
        <v>0.02</v>
      </c>
      <c r="AS373" s="31">
        <v>16975.463051656716</v>
      </c>
      <c r="AT373" s="32">
        <v>14592.205957167092</v>
      </c>
      <c r="AU373" s="33">
        <v>31567.66900882381</v>
      </c>
      <c r="AV373" s="42">
        <v>0.1</v>
      </c>
      <c r="AW373" s="31">
        <v>2293.9040139891385</v>
      </c>
      <c r="AX373" s="32">
        <v>1224.3656494745792</v>
      </c>
      <c r="AY373" s="33">
        <v>3518.2696634637177</v>
      </c>
    </row>
    <row r="374" spans="1:51" x14ac:dyDescent="0.25">
      <c r="A374" t="s">
        <v>12</v>
      </c>
      <c r="B374" s="27">
        <v>204090308020</v>
      </c>
      <c r="C374" s="27" t="s">
        <v>8215</v>
      </c>
      <c r="D374">
        <v>159983</v>
      </c>
      <c r="E374" t="s">
        <v>1273</v>
      </c>
      <c r="F374" t="s">
        <v>3876</v>
      </c>
      <c r="G374" s="5" t="s">
        <v>2964</v>
      </c>
      <c r="H374" s="96" t="s">
        <v>1880</v>
      </c>
      <c r="I374" t="s">
        <v>1883</v>
      </c>
      <c r="J374" s="96" t="s">
        <v>8</v>
      </c>
      <c r="K374" s="248">
        <v>0.8</v>
      </c>
      <c r="M374" s="101">
        <v>17975</v>
      </c>
      <c r="N374" s="101">
        <v>0</v>
      </c>
      <c r="O374" s="101">
        <v>0</v>
      </c>
      <c r="P374" s="101">
        <v>0</v>
      </c>
      <c r="Q374" s="101">
        <v>0</v>
      </c>
      <c r="R374" s="101">
        <v>16500</v>
      </c>
      <c r="S374" s="101">
        <v>0</v>
      </c>
      <c r="T374" s="120">
        <f t="shared" si="17"/>
        <v>34475</v>
      </c>
      <c r="U374" s="102"/>
      <c r="V374" s="102"/>
      <c r="W374" s="103"/>
      <c r="X374" s="121"/>
      <c r="Y374" s="120">
        <v>34475</v>
      </c>
      <c r="Z374" s="83"/>
      <c r="AA374" s="103">
        <v>6589.8</v>
      </c>
      <c r="AB374" s="83"/>
      <c r="AC374" s="83">
        <v>14000</v>
      </c>
      <c r="AD374" s="83">
        <v>10900</v>
      </c>
      <c r="AE374" s="255" t="s">
        <v>7268</v>
      </c>
      <c r="AF374" s="133" t="s">
        <v>1886</v>
      </c>
      <c r="AG374" s="170" t="s">
        <v>7307</v>
      </c>
      <c r="AH374" s="164" t="s">
        <v>1885</v>
      </c>
      <c r="AJ374" s="31">
        <v>14000</v>
      </c>
      <c r="AK374" s="32">
        <v>10900</v>
      </c>
      <c r="AL374" s="33">
        <v>24900</v>
      </c>
      <c r="AM374" s="34">
        <v>0.8</v>
      </c>
      <c r="AN374" s="31">
        <v>11200</v>
      </c>
      <c r="AO374" s="32">
        <v>8720</v>
      </c>
      <c r="AP374" s="33">
        <v>19920</v>
      </c>
      <c r="AQ374" s="35">
        <v>21</v>
      </c>
      <c r="AR374" s="42">
        <v>0.02</v>
      </c>
      <c r="AS374" s="31">
        <v>16975.463051656716</v>
      </c>
      <c r="AT374" s="32">
        <v>14592.205957167092</v>
      </c>
      <c r="AU374" s="33">
        <v>31567.66900882381</v>
      </c>
      <c r="AV374" s="42">
        <v>0.1</v>
      </c>
      <c r="AW374" s="31">
        <v>2293.9040139891385</v>
      </c>
      <c r="AX374" s="32">
        <v>1224.3656494745792</v>
      </c>
      <c r="AY374" s="33">
        <v>3518.2696634637177</v>
      </c>
    </row>
    <row r="375" spans="1:51" x14ac:dyDescent="0.25">
      <c r="A375" t="s">
        <v>12</v>
      </c>
      <c r="B375" s="27">
        <v>204090114000</v>
      </c>
      <c r="C375" s="27" t="s">
        <v>8215</v>
      </c>
      <c r="D375">
        <v>159984</v>
      </c>
      <c r="E375" t="s">
        <v>998</v>
      </c>
      <c r="F375" t="s">
        <v>5566</v>
      </c>
      <c r="G375" s="5" t="s">
        <v>2697</v>
      </c>
      <c r="H375" s="96" t="s">
        <v>1880</v>
      </c>
      <c r="I375" t="s">
        <v>1883</v>
      </c>
      <c r="J375" s="96" t="s">
        <v>8</v>
      </c>
      <c r="K375" s="248">
        <v>0.8</v>
      </c>
      <c r="M375" s="101">
        <v>17975</v>
      </c>
      <c r="N375" s="101">
        <v>0</v>
      </c>
      <c r="O375" s="101">
        <v>0</v>
      </c>
      <c r="P375" s="101">
        <v>0</v>
      </c>
      <c r="Q375" s="101">
        <v>0</v>
      </c>
      <c r="R375" s="101">
        <v>16500</v>
      </c>
      <c r="S375" s="101">
        <v>0</v>
      </c>
      <c r="T375" s="120">
        <f t="shared" si="17"/>
        <v>34475</v>
      </c>
      <c r="U375" s="102"/>
      <c r="V375" s="102"/>
      <c r="W375" s="103"/>
      <c r="X375" s="121"/>
      <c r="Y375" s="120">
        <v>34475</v>
      </c>
      <c r="Z375" s="83"/>
      <c r="AA375" s="103">
        <v>1618.55</v>
      </c>
      <c r="AB375" s="83"/>
      <c r="AC375" s="83">
        <v>14000</v>
      </c>
      <c r="AD375" s="83">
        <v>10900</v>
      </c>
      <c r="AE375" s="255" t="s">
        <v>7268</v>
      </c>
      <c r="AF375" s="133" t="s">
        <v>1886</v>
      </c>
      <c r="AG375" s="170" t="s">
        <v>7307</v>
      </c>
      <c r="AH375" s="164" t="s">
        <v>1885</v>
      </c>
      <c r="AJ375" s="31">
        <v>14000</v>
      </c>
      <c r="AK375" s="32">
        <v>10900</v>
      </c>
      <c r="AL375" s="33">
        <v>24900</v>
      </c>
      <c r="AM375" s="34">
        <v>0.8</v>
      </c>
      <c r="AN375" s="31">
        <v>11200</v>
      </c>
      <c r="AO375" s="32">
        <v>8720</v>
      </c>
      <c r="AP375" s="33">
        <v>19920</v>
      </c>
      <c r="AQ375" s="35">
        <v>21</v>
      </c>
      <c r="AR375" s="42">
        <v>0.02</v>
      </c>
      <c r="AS375" s="31">
        <v>16975.463051656716</v>
      </c>
      <c r="AT375" s="32">
        <v>14592.205957167092</v>
      </c>
      <c r="AU375" s="33">
        <v>31567.66900882381</v>
      </c>
      <c r="AV375" s="42">
        <v>0.1</v>
      </c>
      <c r="AW375" s="31">
        <v>2293.9040139891385</v>
      </c>
      <c r="AX375" s="32">
        <v>1224.3656494745792</v>
      </c>
      <c r="AY375" s="33">
        <v>3518.2696634637177</v>
      </c>
    </row>
    <row r="376" spans="1:51" x14ac:dyDescent="0.25">
      <c r="A376" t="s">
        <v>12</v>
      </c>
      <c r="B376" s="27">
        <v>204083014000</v>
      </c>
      <c r="C376" s="27" t="s">
        <v>8215</v>
      </c>
      <c r="D376">
        <v>159985</v>
      </c>
      <c r="E376" t="s">
        <v>1096</v>
      </c>
      <c r="F376" t="s">
        <v>5565</v>
      </c>
      <c r="G376" s="5" t="s">
        <v>2796</v>
      </c>
      <c r="H376" s="96" t="s">
        <v>1880</v>
      </c>
      <c r="I376" t="s">
        <v>1883</v>
      </c>
      <c r="J376" s="96" t="s">
        <v>8</v>
      </c>
      <c r="K376" s="248">
        <v>0.8</v>
      </c>
      <c r="M376" s="101">
        <v>17975</v>
      </c>
      <c r="N376" s="101">
        <v>0</v>
      </c>
      <c r="O376" s="101">
        <v>0</v>
      </c>
      <c r="P376" s="101">
        <v>0</v>
      </c>
      <c r="Q376" s="101">
        <v>0</v>
      </c>
      <c r="R376" s="101">
        <v>16500</v>
      </c>
      <c r="S376" s="101">
        <v>0</v>
      </c>
      <c r="T376" s="120">
        <f t="shared" si="17"/>
        <v>34475</v>
      </c>
      <c r="U376" s="102"/>
      <c r="V376" s="102"/>
      <c r="W376" s="103"/>
      <c r="X376" s="121"/>
      <c r="Y376" s="120">
        <v>34475</v>
      </c>
      <c r="Z376" s="83"/>
      <c r="AA376" s="103">
        <v>65512.65</v>
      </c>
      <c r="AB376" s="83"/>
      <c r="AC376" s="83">
        <v>14000</v>
      </c>
      <c r="AD376" s="83">
        <v>10900</v>
      </c>
      <c r="AE376" s="255" t="s">
        <v>7268</v>
      </c>
      <c r="AF376" s="133" t="s">
        <v>1886</v>
      </c>
      <c r="AG376" s="170" t="s">
        <v>7307</v>
      </c>
      <c r="AH376" s="164" t="s">
        <v>1885</v>
      </c>
      <c r="AJ376" s="31">
        <v>14000</v>
      </c>
      <c r="AK376" s="32">
        <v>10900</v>
      </c>
      <c r="AL376" s="33">
        <v>24900</v>
      </c>
      <c r="AM376" s="34">
        <v>0.8</v>
      </c>
      <c r="AN376" s="31">
        <v>11200</v>
      </c>
      <c r="AO376" s="32">
        <v>8720</v>
      </c>
      <c r="AP376" s="33">
        <v>19920</v>
      </c>
      <c r="AQ376" s="35">
        <v>21</v>
      </c>
      <c r="AR376" s="42">
        <v>0.02</v>
      </c>
      <c r="AS376" s="31">
        <v>16975.463051656716</v>
      </c>
      <c r="AT376" s="32">
        <v>14592.205957167092</v>
      </c>
      <c r="AU376" s="33">
        <v>31567.66900882381</v>
      </c>
      <c r="AV376" s="42">
        <v>0.1</v>
      </c>
      <c r="AW376" s="31">
        <v>2293.9040139891385</v>
      </c>
      <c r="AX376" s="32">
        <v>1224.3656494745792</v>
      </c>
      <c r="AY376" s="33">
        <v>3518.2696634637177</v>
      </c>
    </row>
    <row r="377" spans="1:51" x14ac:dyDescent="0.25">
      <c r="A377" t="s">
        <v>12</v>
      </c>
      <c r="B377" s="27">
        <v>204083008000</v>
      </c>
      <c r="C377" s="27" t="s">
        <v>8215</v>
      </c>
      <c r="D377">
        <v>159986</v>
      </c>
      <c r="E377" t="s">
        <v>762</v>
      </c>
      <c r="F377" t="s">
        <v>5564</v>
      </c>
      <c r="G377" s="5" t="s">
        <v>2456</v>
      </c>
      <c r="H377" s="96" t="s">
        <v>1880</v>
      </c>
      <c r="I377" t="s">
        <v>1883</v>
      </c>
      <c r="J377" s="96" t="s">
        <v>8</v>
      </c>
      <c r="K377" s="248">
        <v>0.8</v>
      </c>
      <c r="M377" s="101">
        <v>17975</v>
      </c>
      <c r="N377" s="101">
        <v>0</v>
      </c>
      <c r="O377" s="101">
        <v>0</v>
      </c>
      <c r="P377" s="101">
        <v>0</v>
      </c>
      <c r="Q377" s="101">
        <v>0</v>
      </c>
      <c r="R377" s="101">
        <v>16500</v>
      </c>
      <c r="S377" s="101">
        <v>0</v>
      </c>
      <c r="T377" s="120">
        <f t="shared" si="17"/>
        <v>34475</v>
      </c>
      <c r="U377" s="102"/>
      <c r="V377" s="102"/>
      <c r="W377" s="103"/>
      <c r="X377" s="121"/>
      <c r="Y377" s="120">
        <v>34475</v>
      </c>
      <c r="Z377" s="83"/>
      <c r="AA377" s="103">
        <v>32024.13</v>
      </c>
      <c r="AB377" s="83"/>
      <c r="AC377" s="83">
        <v>14000</v>
      </c>
      <c r="AD377" s="83">
        <v>10900</v>
      </c>
      <c r="AE377" s="255" t="s">
        <v>7268</v>
      </c>
      <c r="AF377" s="133" t="s">
        <v>1886</v>
      </c>
      <c r="AG377" s="170" t="s">
        <v>7307</v>
      </c>
      <c r="AH377" s="164" t="s">
        <v>1885</v>
      </c>
      <c r="AJ377" s="31">
        <v>14000</v>
      </c>
      <c r="AK377" s="32">
        <v>10900</v>
      </c>
      <c r="AL377" s="33">
        <v>24900</v>
      </c>
      <c r="AM377" s="34">
        <v>0.8</v>
      </c>
      <c r="AN377" s="31">
        <v>11200</v>
      </c>
      <c r="AO377" s="32">
        <v>8720</v>
      </c>
      <c r="AP377" s="33">
        <v>19920</v>
      </c>
      <c r="AQ377" s="35">
        <v>21</v>
      </c>
      <c r="AR377" s="42">
        <v>0.02</v>
      </c>
      <c r="AS377" s="31">
        <v>16975.463051656716</v>
      </c>
      <c r="AT377" s="32">
        <v>14592.205957167092</v>
      </c>
      <c r="AU377" s="33">
        <v>31567.66900882381</v>
      </c>
      <c r="AV377" s="42">
        <v>0.1</v>
      </c>
      <c r="AW377" s="31">
        <v>2293.9040139891385</v>
      </c>
      <c r="AX377" s="32">
        <v>1224.3656494745792</v>
      </c>
      <c r="AY377" s="33">
        <v>3518.2696634637177</v>
      </c>
    </row>
    <row r="378" spans="1:51" x14ac:dyDescent="0.25">
      <c r="A378" t="s">
        <v>12</v>
      </c>
      <c r="B378" s="27">
        <v>204092114000</v>
      </c>
      <c r="C378" s="27" t="s">
        <v>8215</v>
      </c>
      <c r="D378">
        <v>159987</v>
      </c>
      <c r="E378" t="s">
        <v>1069</v>
      </c>
      <c r="F378" t="s">
        <v>5445</v>
      </c>
      <c r="G378" s="5" t="s">
        <v>2768</v>
      </c>
      <c r="H378" s="96" t="s">
        <v>1880</v>
      </c>
      <c r="I378" t="s">
        <v>1883</v>
      </c>
      <c r="J378" s="96" t="s">
        <v>8</v>
      </c>
      <c r="K378" s="248">
        <v>0.8</v>
      </c>
      <c r="M378" s="101">
        <v>17975</v>
      </c>
      <c r="N378" s="101">
        <v>0</v>
      </c>
      <c r="O378" s="101">
        <v>0</v>
      </c>
      <c r="P378" s="101">
        <v>0</v>
      </c>
      <c r="Q378" s="101">
        <v>0</v>
      </c>
      <c r="R378" s="101">
        <v>16500</v>
      </c>
      <c r="S378" s="101">
        <v>0</v>
      </c>
      <c r="T378" s="120">
        <f t="shared" si="17"/>
        <v>34475</v>
      </c>
      <c r="U378" s="102"/>
      <c r="V378" s="102"/>
      <c r="W378" s="103"/>
      <c r="X378" s="121"/>
      <c r="Y378" s="120">
        <v>34475</v>
      </c>
      <c r="Z378" s="83"/>
      <c r="AA378" s="103">
        <v>1618.55</v>
      </c>
      <c r="AB378" s="83"/>
      <c r="AC378" s="83">
        <v>14000</v>
      </c>
      <c r="AD378" s="83">
        <v>10900</v>
      </c>
      <c r="AE378" s="255" t="s">
        <v>7268</v>
      </c>
      <c r="AF378" s="133" t="s">
        <v>1886</v>
      </c>
      <c r="AG378" s="170" t="s">
        <v>7307</v>
      </c>
      <c r="AH378" s="164" t="s">
        <v>1885</v>
      </c>
      <c r="AJ378" s="31">
        <v>14000</v>
      </c>
      <c r="AK378" s="32">
        <v>10900</v>
      </c>
      <c r="AL378" s="33">
        <v>24900</v>
      </c>
      <c r="AM378" s="34">
        <v>0.8</v>
      </c>
      <c r="AN378" s="31">
        <v>11200</v>
      </c>
      <c r="AO378" s="32">
        <v>8720</v>
      </c>
      <c r="AP378" s="33">
        <v>19920</v>
      </c>
      <c r="AQ378" s="35">
        <v>21</v>
      </c>
      <c r="AR378" s="42">
        <v>0.02</v>
      </c>
      <c r="AS378" s="31">
        <v>16975.463051656716</v>
      </c>
      <c r="AT378" s="32">
        <v>14592.205957167092</v>
      </c>
      <c r="AU378" s="33">
        <v>31567.66900882381</v>
      </c>
      <c r="AV378" s="42">
        <v>0.1</v>
      </c>
      <c r="AW378" s="31">
        <v>2293.9040139891385</v>
      </c>
      <c r="AX378" s="32">
        <v>1224.3656494745792</v>
      </c>
      <c r="AY378" s="33">
        <v>3518.2696634637177</v>
      </c>
    </row>
    <row r="379" spans="1:51" x14ac:dyDescent="0.25">
      <c r="A379" t="s">
        <v>12</v>
      </c>
      <c r="B379" s="27">
        <v>204082214000</v>
      </c>
      <c r="C379" s="27" t="s">
        <v>8215</v>
      </c>
      <c r="D379">
        <v>159988</v>
      </c>
      <c r="E379" t="s">
        <v>1074</v>
      </c>
      <c r="F379" t="s">
        <v>5563</v>
      </c>
      <c r="G379" s="5" t="s">
        <v>2773</v>
      </c>
      <c r="H379" s="96" t="s">
        <v>1880</v>
      </c>
      <c r="I379" t="s">
        <v>1883</v>
      </c>
      <c r="J379" s="96" t="s">
        <v>8</v>
      </c>
      <c r="K379" s="248">
        <v>0.8</v>
      </c>
      <c r="M379" s="101">
        <v>17975</v>
      </c>
      <c r="N379" s="101">
        <v>0</v>
      </c>
      <c r="O379" s="101">
        <v>0</v>
      </c>
      <c r="P379" s="101">
        <v>0</v>
      </c>
      <c r="Q379" s="101">
        <v>0</v>
      </c>
      <c r="R379" s="101">
        <v>16500</v>
      </c>
      <c r="S379" s="101">
        <v>0</v>
      </c>
      <c r="T379" s="120">
        <f t="shared" si="17"/>
        <v>34475</v>
      </c>
      <c r="U379" s="102"/>
      <c r="V379" s="102"/>
      <c r="W379" s="103"/>
      <c r="X379" s="121"/>
      <c r="Y379" s="120">
        <v>34475</v>
      </c>
      <c r="Z379" s="83"/>
      <c r="AA379" s="103">
        <v>102508.04</v>
      </c>
      <c r="AB379" s="83"/>
      <c r="AC379" s="83">
        <v>14000</v>
      </c>
      <c r="AD379" s="83">
        <v>10900</v>
      </c>
      <c r="AE379" s="255" t="s">
        <v>7268</v>
      </c>
      <c r="AF379" s="133" t="s">
        <v>1886</v>
      </c>
      <c r="AG379" s="170" t="s">
        <v>7307</v>
      </c>
      <c r="AH379" s="164" t="s">
        <v>1885</v>
      </c>
      <c r="AJ379" s="31">
        <v>14000</v>
      </c>
      <c r="AK379" s="32">
        <v>10900</v>
      </c>
      <c r="AL379" s="33">
        <v>24900</v>
      </c>
      <c r="AM379" s="34">
        <v>0.8</v>
      </c>
      <c r="AN379" s="31">
        <v>11200</v>
      </c>
      <c r="AO379" s="32">
        <v>8720</v>
      </c>
      <c r="AP379" s="33">
        <v>19920</v>
      </c>
      <c r="AQ379" s="35">
        <v>21</v>
      </c>
      <c r="AR379" s="42">
        <v>0.02</v>
      </c>
      <c r="AS379" s="31">
        <v>16975.463051656716</v>
      </c>
      <c r="AT379" s="32">
        <v>14592.205957167092</v>
      </c>
      <c r="AU379" s="33">
        <v>31567.66900882381</v>
      </c>
      <c r="AV379" s="42">
        <v>0.1</v>
      </c>
      <c r="AW379" s="31">
        <v>2293.9040139891385</v>
      </c>
      <c r="AX379" s="32">
        <v>1224.3656494745792</v>
      </c>
      <c r="AY379" s="33">
        <v>3518.2696634637177</v>
      </c>
    </row>
    <row r="380" spans="1:51" x14ac:dyDescent="0.25">
      <c r="A380" t="s">
        <v>12</v>
      </c>
      <c r="B380" s="27">
        <v>204081914000</v>
      </c>
      <c r="C380" s="27" t="s">
        <v>8215</v>
      </c>
      <c r="D380">
        <v>159989</v>
      </c>
      <c r="E380" t="s">
        <v>1062</v>
      </c>
      <c r="F380" t="s">
        <v>5562</v>
      </c>
      <c r="G380" s="5" t="s">
        <v>2761</v>
      </c>
      <c r="H380" s="96" t="s">
        <v>1880</v>
      </c>
      <c r="I380" t="s">
        <v>1883</v>
      </c>
      <c r="J380" s="96" t="s">
        <v>8</v>
      </c>
      <c r="K380" s="248">
        <v>0.8</v>
      </c>
      <c r="M380" s="101">
        <v>17975</v>
      </c>
      <c r="N380" s="101">
        <v>0</v>
      </c>
      <c r="O380" s="101">
        <v>0</v>
      </c>
      <c r="P380" s="101">
        <v>0</v>
      </c>
      <c r="Q380" s="101">
        <v>0</v>
      </c>
      <c r="R380" s="101">
        <v>16500</v>
      </c>
      <c r="S380" s="101">
        <v>0</v>
      </c>
      <c r="T380" s="120">
        <f t="shared" si="17"/>
        <v>34475</v>
      </c>
      <c r="U380" s="102"/>
      <c r="V380" s="102"/>
      <c r="W380" s="103"/>
      <c r="X380" s="121"/>
      <c r="Y380" s="120">
        <v>34475</v>
      </c>
      <c r="Z380" s="83"/>
      <c r="AA380" s="103">
        <v>43353.96</v>
      </c>
      <c r="AB380" s="83"/>
      <c r="AC380" s="83">
        <v>14000</v>
      </c>
      <c r="AD380" s="83">
        <v>10900</v>
      </c>
      <c r="AE380" s="255" t="s">
        <v>7268</v>
      </c>
      <c r="AF380" s="133" t="s">
        <v>1886</v>
      </c>
      <c r="AG380" s="170" t="s">
        <v>7307</v>
      </c>
      <c r="AH380" s="164" t="s">
        <v>1885</v>
      </c>
      <c r="AJ380" s="31">
        <v>14000</v>
      </c>
      <c r="AK380" s="32">
        <v>10900</v>
      </c>
      <c r="AL380" s="33">
        <v>24900</v>
      </c>
      <c r="AM380" s="34">
        <v>0.8</v>
      </c>
      <c r="AN380" s="31">
        <v>11200</v>
      </c>
      <c r="AO380" s="32">
        <v>8720</v>
      </c>
      <c r="AP380" s="33">
        <v>19920</v>
      </c>
      <c r="AQ380" s="35">
        <v>21</v>
      </c>
      <c r="AR380" s="42">
        <v>0.02</v>
      </c>
      <c r="AS380" s="31">
        <v>16975.463051656716</v>
      </c>
      <c r="AT380" s="32">
        <v>14592.205957167092</v>
      </c>
      <c r="AU380" s="33">
        <v>31567.66900882381</v>
      </c>
      <c r="AV380" s="42">
        <v>0.1</v>
      </c>
      <c r="AW380" s="31">
        <v>2293.9040139891385</v>
      </c>
      <c r="AX380" s="32">
        <v>1224.3656494745792</v>
      </c>
      <c r="AY380" s="33">
        <v>3518.2696634637177</v>
      </c>
    </row>
    <row r="381" spans="1:51" x14ac:dyDescent="0.25">
      <c r="A381" t="s">
        <v>12</v>
      </c>
      <c r="B381" s="27">
        <v>204082014000</v>
      </c>
      <c r="C381" s="27" t="s">
        <v>8215</v>
      </c>
      <c r="D381">
        <v>159990</v>
      </c>
      <c r="E381" t="s">
        <v>1064</v>
      </c>
      <c r="F381" t="s">
        <v>5561</v>
      </c>
      <c r="G381" s="5" t="s">
        <v>2763</v>
      </c>
      <c r="H381" s="96" t="s">
        <v>1880</v>
      </c>
      <c r="I381" t="s">
        <v>1883</v>
      </c>
      <c r="J381" s="96" t="s">
        <v>8</v>
      </c>
      <c r="K381" s="248">
        <v>0.8</v>
      </c>
      <c r="M381" s="101">
        <v>17975</v>
      </c>
      <c r="N381" s="101">
        <v>0</v>
      </c>
      <c r="O381" s="101">
        <v>0</v>
      </c>
      <c r="P381" s="101">
        <v>0</v>
      </c>
      <c r="Q381" s="101">
        <v>0</v>
      </c>
      <c r="R381" s="101">
        <v>16500</v>
      </c>
      <c r="S381" s="101">
        <v>0</v>
      </c>
      <c r="T381" s="120">
        <f t="shared" si="17"/>
        <v>34475</v>
      </c>
      <c r="U381" s="102"/>
      <c r="V381" s="102"/>
      <c r="W381" s="103"/>
      <c r="X381" s="121"/>
      <c r="Y381" s="120">
        <v>34475</v>
      </c>
      <c r="Z381" s="83"/>
      <c r="AA381" s="103">
        <v>28864.1</v>
      </c>
      <c r="AB381" s="83"/>
      <c r="AC381" s="83">
        <v>14000</v>
      </c>
      <c r="AD381" s="83">
        <v>10900</v>
      </c>
      <c r="AE381" s="255" t="s">
        <v>7268</v>
      </c>
      <c r="AF381" s="133" t="s">
        <v>1886</v>
      </c>
      <c r="AG381" s="170" t="s">
        <v>7307</v>
      </c>
      <c r="AH381" s="164" t="s">
        <v>1885</v>
      </c>
      <c r="AJ381" s="31">
        <v>14000</v>
      </c>
      <c r="AK381" s="32">
        <v>10900</v>
      </c>
      <c r="AL381" s="33">
        <v>24900</v>
      </c>
      <c r="AM381" s="34">
        <v>0.8</v>
      </c>
      <c r="AN381" s="31">
        <v>11200</v>
      </c>
      <c r="AO381" s="32">
        <v>8720</v>
      </c>
      <c r="AP381" s="33">
        <v>19920</v>
      </c>
      <c r="AQ381" s="35">
        <v>21</v>
      </c>
      <c r="AR381" s="42">
        <v>0.02</v>
      </c>
      <c r="AS381" s="31">
        <v>16975.463051656716</v>
      </c>
      <c r="AT381" s="32">
        <v>14592.205957167092</v>
      </c>
      <c r="AU381" s="33">
        <v>31567.66900882381</v>
      </c>
      <c r="AV381" s="42">
        <v>0.1</v>
      </c>
      <c r="AW381" s="31">
        <v>2293.9040139891385</v>
      </c>
      <c r="AX381" s="32">
        <v>1224.3656494745792</v>
      </c>
      <c r="AY381" s="33">
        <v>3518.2696634637177</v>
      </c>
    </row>
    <row r="382" spans="1:51" x14ac:dyDescent="0.25">
      <c r="A382" t="s">
        <v>12</v>
      </c>
      <c r="B382" s="27">
        <v>204092108000</v>
      </c>
      <c r="C382" s="27" t="s">
        <v>8215</v>
      </c>
      <c r="D382">
        <v>159991</v>
      </c>
      <c r="E382" t="s">
        <v>727</v>
      </c>
      <c r="F382" t="s">
        <v>5444</v>
      </c>
      <c r="G382" s="5" t="s">
        <v>2420</v>
      </c>
      <c r="H382" s="96" t="s">
        <v>1880</v>
      </c>
      <c r="I382" t="s">
        <v>1883</v>
      </c>
      <c r="J382" s="96" t="s">
        <v>8</v>
      </c>
      <c r="K382" s="248">
        <v>0.8</v>
      </c>
      <c r="M382" s="101">
        <v>17975</v>
      </c>
      <c r="N382" s="101">
        <v>0</v>
      </c>
      <c r="O382" s="101">
        <v>0</v>
      </c>
      <c r="P382" s="101">
        <v>0</v>
      </c>
      <c r="Q382" s="101">
        <v>0</v>
      </c>
      <c r="R382" s="101">
        <v>16500</v>
      </c>
      <c r="S382" s="101">
        <v>0</v>
      </c>
      <c r="T382" s="120">
        <f t="shared" ref="T382:T445" si="24">SUM(M382:S382)</f>
        <v>34475</v>
      </c>
      <c r="U382" s="102"/>
      <c r="V382" s="102"/>
      <c r="W382" s="103"/>
      <c r="X382" s="121"/>
      <c r="Y382" s="120">
        <v>34475</v>
      </c>
      <c r="Z382" s="83"/>
      <c r="AA382" s="103">
        <v>11291.3</v>
      </c>
      <c r="AB382" s="83"/>
      <c r="AC382" s="83">
        <v>14000</v>
      </c>
      <c r="AD382" s="83">
        <v>10900</v>
      </c>
      <c r="AE382" s="255" t="s">
        <v>7268</v>
      </c>
      <c r="AF382" s="133" t="s">
        <v>1886</v>
      </c>
      <c r="AG382" s="170" t="s">
        <v>7307</v>
      </c>
      <c r="AH382" s="164" t="s">
        <v>1885</v>
      </c>
      <c r="AJ382" s="31">
        <v>14000</v>
      </c>
      <c r="AK382" s="32">
        <v>10900</v>
      </c>
      <c r="AL382" s="33">
        <v>24900</v>
      </c>
      <c r="AM382" s="34">
        <v>0.8</v>
      </c>
      <c r="AN382" s="31">
        <v>11200</v>
      </c>
      <c r="AO382" s="32">
        <v>8720</v>
      </c>
      <c r="AP382" s="33">
        <v>19920</v>
      </c>
      <c r="AQ382" s="35">
        <v>21</v>
      </c>
      <c r="AR382" s="42">
        <v>0.02</v>
      </c>
      <c r="AS382" s="31">
        <v>16975.463051656716</v>
      </c>
      <c r="AT382" s="32">
        <v>14592.205957167092</v>
      </c>
      <c r="AU382" s="33">
        <v>31567.66900882381</v>
      </c>
      <c r="AV382" s="42">
        <v>0.1</v>
      </c>
      <c r="AW382" s="31">
        <v>2293.9040139891385</v>
      </c>
      <c r="AX382" s="32">
        <v>1224.3656494745792</v>
      </c>
      <c r="AY382" s="33">
        <v>3518.2696634637177</v>
      </c>
    </row>
    <row r="383" spans="1:51" x14ac:dyDescent="0.25">
      <c r="A383" t="s">
        <v>12</v>
      </c>
      <c r="B383" s="27">
        <v>194091508000</v>
      </c>
      <c r="C383" s="27" t="s">
        <v>8215</v>
      </c>
      <c r="D383">
        <v>159992</v>
      </c>
      <c r="E383" t="s">
        <v>706</v>
      </c>
      <c r="F383" t="s">
        <v>5560</v>
      </c>
      <c r="G383" s="5" t="s">
        <v>2397</v>
      </c>
      <c r="H383" s="96" t="s">
        <v>1880</v>
      </c>
      <c r="I383" t="s">
        <v>1883</v>
      </c>
      <c r="J383" s="96" t="s">
        <v>8</v>
      </c>
      <c r="K383" s="248">
        <v>0.8</v>
      </c>
      <c r="M383" s="101">
        <v>17975</v>
      </c>
      <c r="N383" s="101">
        <v>0</v>
      </c>
      <c r="O383" s="101">
        <v>0</v>
      </c>
      <c r="P383" s="101">
        <v>0</v>
      </c>
      <c r="Q383" s="101">
        <v>0</v>
      </c>
      <c r="R383" s="101">
        <v>16500</v>
      </c>
      <c r="S383" s="101">
        <v>0</v>
      </c>
      <c r="T383" s="120">
        <f t="shared" si="24"/>
        <v>34475</v>
      </c>
      <c r="U383" s="102"/>
      <c r="V383" s="102"/>
      <c r="W383" s="103"/>
      <c r="X383" s="121"/>
      <c r="Y383" s="120">
        <v>34475</v>
      </c>
      <c r="Z383" s="83"/>
      <c r="AA383" s="103">
        <v>8169.81</v>
      </c>
      <c r="AB383" s="83"/>
      <c r="AC383" s="83">
        <v>14000</v>
      </c>
      <c r="AD383" s="83">
        <v>10900</v>
      </c>
      <c r="AE383" s="255" t="s">
        <v>7268</v>
      </c>
      <c r="AF383" s="133" t="s">
        <v>1886</v>
      </c>
      <c r="AG383" s="170" t="s">
        <v>7307</v>
      </c>
      <c r="AH383" s="164" t="s">
        <v>1885</v>
      </c>
      <c r="AJ383" s="31">
        <v>14000</v>
      </c>
      <c r="AK383" s="32">
        <v>10900</v>
      </c>
      <c r="AL383" s="33">
        <v>24900</v>
      </c>
      <c r="AM383" s="34">
        <v>0.8</v>
      </c>
      <c r="AN383" s="31">
        <v>11200</v>
      </c>
      <c r="AO383" s="32">
        <v>8720</v>
      </c>
      <c r="AP383" s="33">
        <v>19920</v>
      </c>
      <c r="AQ383" s="35">
        <v>21</v>
      </c>
      <c r="AR383" s="42">
        <v>0.02</v>
      </c>
      <c r="AS383" s="31">
        <v>16975.463051656716</v>
      </c>
      <c r="AT383" s="32">
        <v>14592.205957167092</v>
      </c>
      <c r="AU383" s="33">
        <v>31567.66900882381</v>
      </c>
      <c r="AV383" s="42">
        <v>0.1</v>
      </c>
      <c r="AW383" s="31">
        <v>2293.9040139891385</v>
      </c>
      <c r="AX383" s="32">
        <v>1224.3656494745792</v>
      </c>
      <c r="AY383" s="33">
        <v>3518.2696634637177</v>
      </c>
    </row>
    <row r="384" spans="1:51" x14ac:dyDescent="0.25">
      <c r="A384" t="s">
        <v>12</v>
      </c>
      <c r="B384" s="27">
        <v>194092114000</v>
      </c>
      <c r="C384" s="27" t="s">
        <v>8215</v>
      </c>
      <c r="D384">
        <v>159993</v>
      </c>
      <c r="E384" t="s">
        <v>1068</v>
      </c>
      <c r="F384" t="s">
        <v>5559</v>
      </c>
      <c r="G384" s="5" t="s">
        <v>2767</v>
      </c>
      <c r="H384" s="96" t="s">
        <v>1880</v>
      </c>
      <c r="I384" t="s">
        <v>1883</v>
      </c>
      <c r="J384" s="96" t="s">
        <v>8</v>
      </c>
      <c r="K384" s="248">
        <v>0.8</v>
      </c>
      <c r="M384" s="101">
        <v>17975</v>
      </c>
      <c r="N384" s="101">
        <v>0</v>
      </c>
      <c r="O384" s="101">
        <v>0</v>
      </c>
      <c r="P384" s="101">
        <v>0</v>
      </c>
      <c r="Q384" s="101">
        <v>0</v>
      </c>
      <c r="R384" s="101">
        <v>16500</v>
      </c>
      <c r="S384" s="101">
        <v>0</v>
      </c>
      <c r="T384" s="120">
        <f t="shared" si="24"/>
        <v>34475</v>
      </c>
      <c r="U384" s="102"/>
      <c r="V384" s="102"/>
      <c r="W384" s="103"/>
      <c r="X384" s="121"/>
      <c r="Y384" s="120">
        <v>34475</v>
      </c>
      <c r="Z384" s="83"/>
      <c r="AA384" s="103">
        <v>27284.09</v>
      </c>
      <c r="AB384" s="83"/>
      <c r="AC384" s="83">
        <v>14000</v>
      </c>
      <c r="AD384" s="83">
        <v>10900</v>
      </c>
      <c r="AE384" s="255" t="s">
        <v>7268</v>
      </c>
      <c r="AF384" s="133" t="s">
        <v>1886</v>
      </c>
      <c r="AG384" s="170" t="s">
        <v>7307</v>
      </c>
      <c r="AH384" s="164" t="s">
        <v>1885</v>
      </c>
      <c r="AJ384" s="31">
        <v>14000</v>
      </c>
      <c r="AK384" s="32">
        <v>10900</v>
      </c>
      <c r="AL384" s="33">
        <v>24900</v>
      </c>
      <c r="AM384" s="34">
        <v>0.8</v>
      </c>
      <c r="AN384" s="31">
        <v>11200</v>
      </c>
      <c r="AO384" s="32">
        <v>8720</v>
      </c>
      <c r="AP384" s="33">
        <v>19920</v>
      </c>
      <c r="AQ384" s="35">
        <v>21</v>
      </c>
      <c r="AR384" s="42">
        <v>0.02</v>
      </c>
      <c r="AS384" s="31">
        <v>16975.463051656716</v>
      </c>
      <c r="AT384" s="32">
        <v>14592.205957167092</v>
      </c>
      <c r="AU384" s="33">
        <v>31567.66900882381</v>
      </c>
      <c r="AV384" s="42">
        <v>0.1</v>
      </c>
      <c r="AW384" s="31">
        <v>2293.9040139891385</v>
      </c>
      <c r="AX384" s="32">
        <v>1224.3656494745792</v>
      </c>
      <c r="AY384" s="33">
        <v>3518.2696634637177</v>
      </c>
    </row>
    <row r="385" spans="1:51" x14ac:dyDescent="0.25">
      <c r="A385" t="s">
        <v>12</v>
      </c>
      <c r="B385" s="27">
        <v>194091414000</v>
      </c>
      <c r="C385" s="27" t="s">
        <v>8215</v>
      </c>
      <c r="D385">
        <v>159994</v>
      </c>
      <c r="E385" t="s">
        <v>1039</v>
      </c>
      <c r="F385" t="s">
        <v>5558</v>
      </c>
      <c r="G385" s="5" t="s">
        <v>2738</v>
      </c>
      <c r="H385" s="96" t="s">
        <v>1880</v>
      </c>
      <c r="I385" t="s">
        <v>1883</v>
      </c>
      <c r="J385" s="96" t="s">
        <v>8</v>
      </c>
      <c r="K385" s="248">
        <v>0.8</v>
      </c>
      <c r="M385" s="101">
        <v>17975</v>
      </c>
      <c r="N385" s="101">
        <v>0</v>
      </c>
      <c r="O385" s="101">
        <v>0</v>
      </c>
      <c r="P385" s="101">
        <v>0</v>
      </c>
      <c r="Q385" s="101">
        <v>0</v>
      </c>
      <c r="R385" s="101">
        <v>16500</v>
      </c>
      <c r="S385" s="101">
        <v>0</v>
      </c>
      <c r="T385" s="120">
        <f t="shared" si="24"/>
        <v>34475</v>
      </c>
      <c r="U385" s="102"/>
      <c r="V385" s="102"/>
      <c r="W385" s="103"/>
      <c r="X385" s="121"/>
      <c r="Y385" s="120">
        <v>34475</v>
      </c>
      <c r="Z385" s="83"/>
      <c r="AA385" s="103">
        <v>12871.31</v>
      </c>
      <c r="AB385" s="83"/>
      <c r="AC385" s="83">
        <v>14000</v>
      </c>
      <c r="AD385" s="83">
        <v>10900</v>
      </c>
      <c r="AE385" s="255" t="s">
        <v>7268</v>
      </c>
      <c r="AF385" s="133" t="s">
        <v>1886</v>
      </c>
      <c r="AG385" s="170" t="s">
        <v>7307</v>
      </c>
      <c r="AH385" s="164" t="s">
        <v>1885</v>
      </c>
      <c r="AJ385" s="31">
        <v>14000</v>
      </c>
      <c r="AK385" s="32">
        <v>10900</v>
      </c>
      <c r="AL385" s="33">
        <v>24900</v>
      </c>
      <c r="AM385" s="34">
        <v>0.8</v>
      </c>
      <c r="AN385" s="31">
        <v>11200</v>
      </c>
      <c r="AO385" s="32">
        <v>8720</v>
      </c>
      <c r="AP385" s="33">
        <v>19920</v>
      </c>
      <c r="AQ385" s="35">
        <v>21</v>
      </c>
      <c r="AR385" s="42">
        <v>0.02</v>
      </c>
      <c r="AS385" s="31">
        <v>16975.463051656716</v>
      </c>
      <c r="AT385" s="32">
        <v>14592.205957167092</v>
      </c>
      <c r="AU385" s="33">
        <v>31567.66900882381</v>
      </c>
      <c r="AV385" s="42">
        <v>0.1</v>
      </c>
      <c r="AW385" s="31">
        <v>2293.9040139891385</v>
      </c>
      <c r="AX385" s="32">
        <v>1224.3656494745792</v>
      </c>
      <c r="AY385" s="33">
        <v>3518.2696634637177</v>
      </c>
    </row>
    <row r="386" spans="1:51" x14ac:dyDescent="0.25">
      <c r="A386" t="s">
        <v>12</v>
      </c>
      <c r="B386" s="27">
        <v>194092616000</v>
      </c>
      <c r="C386" s="27" t="s">
        <v>8215</v>
      </c>
      <c r="D386">
        <v>159995</v>
      </c>
      <c r="E386" t="s">
        <v>1193</v>
      </c>
      <c r="F386" t="s">
        <v>5557</v>
      </c>
      <c r="G386" s="5" t="s">
        <v>2894</v>
      </c>
      <c r="H386" s="96" t="s">
        <v>1880</v>
      </c>
      <c r="I386" t="s">
        <v>1883</v>
      </c>
      <c r="J386" s="96" t="s">
        <v>8</v>
      </c>
      <c r="K386" s="248">
        <v>0.8</v>
      </c>
      <c r="M386" s="101">
        <v>17975</v>
      </c>
      <c r="N386" s="101">
        <v>0</v>
      </c>
      <c r="O386" s="101">
        <v>0</v>
      </c>
      <c r="P386" s="101">
        <v>0</v>
      </c>
      <c r="Q386" s="101">
        <v>0</v>
      </c>
      <c r="R386" s="101">
        <v>16500</v>
      </c>
      <c r="S386" s="101">
        <v>0</v>
      </c>
      <c r="T386" s="120">
        <f t="shared" si="24"/>
        <v>34475</v>
      </c>
      <c r="U386" s="102"/>
      <c r="V386" s="102"/>
      <c r="W386" s="103"/>
      <c r="X386" s="121"/>
      <c r="Y386" s="120">
        <v>34475</v>
      </c>
      <c r="Z386" s="83"/>
      <c r="AA386" s="103">
        <v>32024.13</v>
      </c>
      <c r="AB386" s="83"/>
      <c r="AC386" s="83">
        <v>14000</v>
      </c>
      <c r="AD386" s="83">
        <v>10900</v>
      </c>
      <c r="AE386" s="255" t="s">
        <v>7268</v>
      </c>
      <c r="AF386" s="133" t="s">
        <v>1886</v>
      </c>
      <c r="AG386" s="170" t="s">
        <v>7307</v>
      </c>
      <c r="AH386" s="164" t="s">
        <v>1885</v>
      </c>
      <c r="AJ386" s="31">
        <v>14000</v>
      </c>
      <c r="AK386" s="32">
        <v>10900</v>
      </c>
      <c r="AL386" s="33">
        <v>24900</v>
      </c>
      <c r="AM386" s="34">
        <v>0.8</v>
      </c>
      <c r="AN386" s="31">
        <v>11200</v>
      </c>
      <c r="AO386" s="32">
        <v>8720</v>
      </c>
      <c r="AP386" s="33">
        <v>19920</v>
      </c>
      <c r="AQ386" s="35">
        <v>21</v>
      </c>
      <c r="AR386" s="42">
        <v>0.02</v>
      </c>
      <c r="AS386" s="31">
        <v>16975.463051656716</v>
      </c>
      <c r="AT386" s="32">
        <v>14592.205957167092</v>
      </c>
      <c r="AU386" s="33">
        <v>31567.66900882381</v>
      </c>
      <c r="AV386" s="42">
        <v>0.1</v>
      </c>
      <c r="AW386" s="31">
        <v>2293.9040139891385</v>
      </c>
      <c r="AX386" s="32">
        <v>1224.3656494745792</v>
      </c>
      <c r="AY386" s="33">
        <v>3518.2696634637177</v>
      </c>
    </row>
    <row r="387" spans="1:51" x14ac:dyDescent="0.25">
      <c r="A387" t="s">
        <v>12</v>
      </c>
      <c r="B387" s="27">
        <v>204090208000</v>
      </c>
      <c r="C387" s="27" t="s">
        <v>8215</v>
      </c>
      <c r="D387">
        <v>159996</v>
      </c>
      <c r="E387" t="s">
        <v>675</v>
      </c>
      <c r="F387" t="s">
        <v>5556</v>
      </c>
      <c r="G387" s="5" t="s">
        <v>2360</v>
      </c>
      <c r="H387" s="96" t="s">
        <v>1880</v>
      </c>
      <c r="I387" t="s">
        <v>1883</v>
      </c>
      <c r="J387" s="96" t="s">
        <v>8</v>
      </c>
      <c r="K387" s="248">
        <v>0.8</v>
      </c>
      <c r="M387" s="101">
        <v>17975</v>
      </c>
      <c r="N387" s="101">
        <v>0</v>
      </c>
      <c r="O387" s="101">
        <v>0</v>
      </c>
      <c r="P387" s="101">
        <v>0</v>
      </c>
      <c r="Q387" s="101">
        <v>0</v>
      </c>
      <c r="R387" s="101">
        <v>16500</v>
      </c>
      <c r="S387" s="101">
        <v>0</v>
      </c>
      <c r="T387" s="120">
        <f t="shared" si="24"/>
        <v>34475</v>
      </c>
      <c r="U387" s="102"/>
      <c r="V387" s="102"/>
      <c r="W387" s="103"/>
      <c r="X387" s="121"/>
      <c r="Y387" s="120">
        <v>34475</v>
      </c>
      <c r="Z387" s="83"/>
      <c r="AA387" s="103">
        <v>17534.27</v>
      </c>
      <c r="AB387" s="83"/>
      <c r="AC387" s="83">
        <v>14000</v>
      </c>
      <c r="AD387" s="83">
        <v>10900</v>
      </c>
      <c r="AE387" s="255" t="s">
        <v>7268</v>
      </c>
      <c r="AF387" s="133" t="s">
        <v>1886</v>
      </c>
      <c r="AG387" s="170" t="s">
        <v>7307</v>
      </c>
      <c r="AH387" s="164" t="s">
        <v>1885</v>
      </c>
      <c r="AJ387" s="31">
        <v>14000</v>
      </c>
      <c r="AK387" s="32">
        <v>10900</v>
      </c>
      <c r="AL387" s="33">
        <v>24900</v>
      </c>
      <c r="AM387" s="34">
        <v>0.8</v>
      </c>
      <c r="AN387" s="31">
        <v>11200</v>
      </c>
      <c r="AO387" s="32">
        <v>8720</v>
      </c>
      <c r="AP387" s="33">
        <v>19920</v>
      </c>
      <c r="AQ387" s="35">
        <v>21</v>
      </c>
      <c r="AR387" s="42">
        <v>0.02</v>
      </c>
      <c r="AS387" s="31">
        <v>16975.463051656716</v>
      </c>
      <c r="AT387" s="32">
        <v>14592.205957167092</v>
      </c>
      <c r="AU387" s="33">
        <v>31567.66900882381</v>
      </c>
      <c r="AV387" s="42">
        <v>0.1</v>
      </c>
      <c r="AW387" s="31">
        <v>2293.9040139891385</v>
      </c>
      <c r="AX387" s="32">
        <v>1224.3656494745792</v>
      </c>
      <c r="AY387" s="33">
        <v>3518.2696634637177</v>
      </c>
    </row>
    <row r="388" spans="1:51" x14ac:dyDescent="0.25">
      <c r="A388" t="s">
        <v>12</v>
      </c>
      <c r="B388" s="27">
        <v>204090508002</v>
      </c>
      <c r="C388" t="s">
        <v>6336</v>
      </c>
      <c r="D388">
        <v>159997</v>
      </c>
      <c r="E388" t="s">
        <v>220</v>
      </c>
      <c r="F388" t="s">
        <v>5021</v>
      </c>
      <c r="G388" s="5" t="s">
        <v>1995</v>
      </c>
      <c r="H388" s="38" t="s">
        <v>1880</v>
      </c>
      <c r="I388" t="s">
        <v>1883</v>
      </c>
      <c r="J388" s="96" t="s">
        <v>8</v>
      </c>
      <c r="K388" s="248">
        <v>0.8</v>
      </c>
      <c r="M388" s="101">
        <v>0</v>
      </c>
      <c r="N388" s="101">
        <v>0</v>
      </c>
      <c r="O388" s="101">
        <v>0</v>
      </c>
      <c r="P388" s="101">
        <v>0</v>
      </c>
      <c r="Q388" s="101">
        <v>0</v>
      </c>
      <c r="R388" s="101">
        <v>16500</v>
      </c>
      <c r="S388" s="101">
        <v>0</v>
      </c>
      <c r="T388" s="120">
        <f t="shared" si="24"/>
        <v>16500</v>
      </c>
      <c r="U388" s="102"/>
      <c r="V388" s="102"/>
      <c r="W388" s="103"/>
      <c r="X388" s="121"/>
      <c r="Y388" s="120">
        <v>16500</v>
      </c>
      <c r="Z388" s="83"/>
      <c r="AA388" s="103">
        <v>0</v>
      </c>
      <c r="AB388" s="83"/>
      <c r="AC388" s="83">
        <v>0</v>
      </c>
      <c r="AD388" s="83">
        <v>10900</v>
      </c>
      <c r="AE388" s="255" t="s">
        <v>7273</v>
      </c>
      <c r="AF388" s="133" t="s">
        <v>1886</v>
      </c>
      <c r="AG388" s="170" t="s">
        <v>7308</v>
      </c>
      <c r="AH388" s="164">
        <v>12</v>
      </c>
      <c r="AJ388" s="31">
        <v>0</v>
      </c>
      <c r="AK388" s="32">
        <v>10900</v>
      </c>
      <c r="AL388" s="33">
        <v>10900</v>
      </c>
      <c r="AM388" s="34">
        <v>0.8</v>
      </c>
      <c r="AN388" s="31">
        <v>0</v>
      </c>
      <c r="AO388" s="32">
        <v>8720</v>
      </c>
      <c r="AP388" s="33">
        <v>8720</v>
      </c>
      <c r="AQ388" s="35">
        <v>12</v>
      </c>
      <c r="AR388" s="42">
        <v>0.02</v>
      </c>
      <c r="AS388" s="31">
        <v>0</v>
      </c>
      <c r="AT388" s="32">
        <v>12210.105175357941</v>
      </c>
      <c r="AU388" s="33">
        <v>12210.105175357941</v>
      </c>
      <c r="AV388" s="42">
        <v>0.1</v>
      </c>
      <c r="AW388" s="31">
        <v>0</v>
      </c>
      <c r="AX388" s="32">
        <v>2415.7042156545172</v>
      </c>
      <c r="AY388" s="33">
        <v>2415.7042156545172</v>
      </c>
    </row>
    <row r="389" spans="1:51" x14ac:dyDescent="0.25">
      <c r="A389" t="s">
        <v>12</v>
      </c>
      <c r="B389" s="27">
        <v>194092308000</v>
      </c>
      <c r="C389" s="27" t="s">
        <v>8215</v>
      </c>
      <c r="D389">
        <v>159998</v>
      </c>
      <c r="E389" t="s">
        <v>735</v>
      </c>
      <c r="F389" t="s">
        <v>5555</v>
      </c>
      <c r="G389" s="5" t="s">
        <v>2428</v>
      </c>
      <c r="H389" s="96" t="s">
        <v>1880</v>
      </c>
      <c r="I389" t="s">
        <v>1883</v>
      </c>
      <c r="J389" s="96" t="s">
        <v>8</v>
      </c>
      <c r="K389" s="248">
        <v>0.8</v>
      </c>
      <c r="M389" s="101">
        <v>17975</v>
      </c>
      <c r="N389" s="101">
        <v>0</v>
      </c>
      <c r="O389" s="101">
        <v>0</v>
      </c>
      <c r="P389" s="101">
        <v>0</v>
      </c>
      <c r="Q389" s="101">
        <v>0</v>
      </c>
      <c r="R389" s="101">
        <v>16500</v>
      </c>
      <c r="S389" s="101">
        <v>0</v>
      </c>
      <c r="T389" s="120">
        <f t="shared" si="24"/>
        <v>34475</v>
      </c>
      <c r="U389" s="102"/>
      <c r="V389" s="102"/>
      <c r="W389" s="103"/>
      <c r="X389" s="121"/>
      <c r="Y389" s="120">
        <v>34475</v>
      </c>
      <c r="Z389" s="83"/>
      <c r="AA389" s="103">
        <v>0</v>
      </c>
      <c r="AB389" s="83"/>
      <c r="AC389" s="83">
        <v>14000</v>
      </c>
      <c r="AD389" s="83">
        <v>10900</v>
      </c>
      <c r="AE389" s="255" t="s">
        <v>7268</v>
      </c>
      <c r="AF389" s="133" t="s">
        <v>1886</v>
      </c>
      <c r="AG389" s="170" t="s">
        <v>7336</v>
      </c>
      <c r="AH389" s="164">
        <v>8</v>
      </c>
      <c r="AJ389" s="31">
        <v>14000</v>
      </c>
      <c r="AK389" s="32">
        <v>10900</v>
      </c>
      <c r="AL389" s="33">
        <v>24900</v>
      </c>
      <c r="AM389" s="34">
        <v>0.8</v>
      </c>
      <c r="AN389" s="31">
        <v>11200</v>
      </c>
      <c r="AO389" s="32">
        <v>8720</v>
      </c>
      <c r="AP389" s="33">
        <v>19920</v>
      </c>
      <c r="AQ389" s="35">
        <v>8</v>
      </c>
      <c r="AR389" s="42">
        <v>0.02</v>
      </c>
      <c r="AS389" s="31">
        <v>13122.585067225375</v>
      </c>
      <c r="AT389" s="32">
        <v>11280.249817557102</v>
      </c>
      <c r="AU389" s="33">
        <v>24402.834884782475</v>
      </c>
      <c r="AV389" s="42">
        <v>0.1</v>
      </c>
      <c r="AW389" s="31">
        <v>6121.7827812906744</v>
      </c>
      <c r="AX389" s="32">
        <v>3267.4865666775631</v>
      </c>
      <c r="AY389" s="33">
        <v>9389.2693479682384</v>
      </c>
    </row>
    <row r="390" spans="1:51" x14ac:dyDescent="0.25">
      <c r="A390" t="s">
        <v>12</v>
      </c>
      <c r="B390" s="27">
        <v>194093508000</v>
      </c>
      <c r="C390" s="27" t="s">
        <v>8215</v>
      </c>
      <c r="D390">
        <v>159999</v>
      </c>
      <c r="E390" t="s">
        <v>776</v>
      </c>
      <c r="F390" t="s">
        <v>5554</v>
      </c>
      <c r="G390" s="5" t="s">
        <v>2473</v>
      </c>
      <c r="H390" s="96" t="s">
        <v>1880</v>
      </c>
      <c r="I390" t="s">
        <v>1883</v>
      </c>
      <c r="J390" s="96" t="s">
        <v>8</v>
      </c>
      <c r="K390" s="248">
        <v>0.8</v>
      </c>
      <c r="M390" s="101">
        <v>17975</v>
      </c>
      <c r="N390" s="101">
        <v>0</v>
      </c>
      <c r="O390" s="101">
        <v>0</v>
      </c>
      <c r="P390" s="101">
        <v>0</v>
      </c>
      <c r="Q390" s="101">
        <v>0</v>
      </c>
      <c r="R390" s="101">
        <v>16500</v>
      </c>
      <c r="S390" s="101">
        <v>0</v>
      </c>
      <c r="T390" s="120">
        <f t="shared" si="24"/>
        <v>34475</v>
      </c>
      <c r="U390" s="102"/>
      <c r="V390" s="102"/>
      <c r="W390" s="103"/>
      <c r="X390" s="121"/>
      <c r="Y390" s="120">
        <v>34475</v>
      </c>
      <c r="Z390" s="83"/>
      <c r="AA390" s="103">
        <v>12871.31</v>
      </c>
      <c r="AB390" s="83"/>
      <c r="AC390" s="83">
        <v>14000</v>
      </c>
      <c r="AD390" s="83">
        <v>10900</v>
      </c>
      <c r="AE390" s="255" t="s">
        <v>7268</v>
      </c>
      <c r="AF390" s="133" t="s">
        <v>1886</v>
      </c>
      <c r="AG390" s="170" t="s">
        <v>7307</v>
      </c>
      <c r="AH390" s="164" t="s">
        <v>1885</v>
      </c>
      <c r="AJ390" s="31">
        <v>14000</v>
      </c>
      <c r="AK390" s="32">
        <v>10900</v>
      </c>
      <c r="AL390" s="33">
        <v>24900</v>
      </c>
      <c r="AM390" s="34">
        <v>0.8</v>
      </c>
      <c r="AN390" s="31">
        <v>11200</v>
      </c>
      <c r="AO390" s="32">
        <v>8720</v>
      </c>
      <c r="AP390" s="33">
        <v>19920</v>
      </c>
      <c r="AQ390" s="35">
        <v>21</v>
      </c>
      <c r="AR390" s="42">
        <v>0.02</v>
      </c>
      <c r="AS390" s="31">
        <v>16975.463051656716</v>
      </c>
      <c r="AT390" s="32">
        <v>14592.205957167092</v>
      </c>
      <c r="AU390" s="33">
        <v>31567.66900882381</v>
      </c>
      <c r="AV390" s="42">
        <v>0.1</v>
      </c>
      <c r="AW390" s="31">
        <v>2293.9040139891385</v>
      </c>
      <c r="AX390" s="32">
        <v>1224.3656494745792</v>
      </c>
      <c r="AY390" s="33">
        <v>3518.2696634637177</v>
      </c>
    </row>
    <row r="391" spans="1:51" x14ac:dyDescent="0.25">
      <c r="A391" t="s">
        <v>12</v>
      </c>
      <c r="B391" s="27">
        <v>204090108000</v>
      </c>
      <c r="C391" s="27" t="s">
        <v>8215</v>
      </c>
      <c r="D391">
        <v>160000</v>
      </c>
      <c r="E391" t="s">
        <v>672</v>
      </c>
      <c r="F391" t="s">
        <v>5553</v>
      </c>
      <c r="G391" s="5" t="s">
        <v>2357</v>
      </c>
      <c r="H391" s="96" t="s">
        <v>1880</v>
      </c>
      <c r="I391" t="s">
        <v>1883</v>
      </c>
      <c r="J391" s="96" t="s">
        <v>8</v>
      </c>
      <c r="K391" s="248">
        <v>0.8</v>
      </c>
      <c r="M391" s="101">
        <v>17975</v>
      </c>
      <c r="N391" s="101">
        <v>0</v>
      </c>
      <c r="O391" s="101">
        <v>0</v>
      </c>
      <c r="P391" s="101">
        <v>0</v>
      </c>
      <c r="Q391" s="101">
        <v>0</v>
      </c>
      <c r="R391" s="101">
        <v>16500</v>
      </c>
      <c r="S391" s="101">
        <v>0</v>
      </c>
      <c r="T391" s="120">
        <f t="shared" si="24"/>
        <v>34475</v>
      </c>
      <c r="U391" s="102"/>
      <c r="V391" s="102"/>
      <c r="W391" s="103"/>
      <c r="X391" s="121"/>
      <c r="Y391" s="120">
        <v>34475</v>
      </c>
      <c r="Z391" s="83"/>
      <c r="AA391" s="103">
        <v>1618.55</v>
      </c>
      <c r="AB391" s="83"/>
      <c r="AC391" s="83">
        <v>14000</v>
      </c>
      <c r="AD391" s="83">
        <v>10900</v>
      </c>
      <c r="AE391" s="255" t="s">
        <v>7268</v>
      </c>
      <c r="AF391" s="133" t="s">
        <v>1886</v>
      </c>
      <c r="AG391" s="170" t="s">
        <v>7307</v>
      </c>
      <c r="AH391" s="164" t="s">
        <v>1885</v>
      </c>
      <c r="AJ391" s="31">
        <v>14000</v>
      </c>
      <c r="AK391" s="32">
        <v>10900</v>
      </c>
      <c r="AL391" s="33">
        <v>24900</v>
      </c>
      <c r="AM391" s="34">
        <v>0.8</v>
      </c>
      <c r="AN391" s="31">
        <v>11200</v>
      </c>
      <c r="AO391" s="32">
        <v>8720</v>
      </c>
      <c r="AP391" s="33">
        <v>19920</v>
      </c>
      <c r="AQ391" s="35">
        <v>21</v>
      </c>
      <c r="AR391" s="42">
        <v>0.02</v>
      </c>
      <c r="AS391" s="31">
        <v>16975.463051656716</v>
      </c>
      <c r="AT391" s="32">
        <v>14592.205957167092</v>
      </c>
      <c r="AU391" s="33">
        <v>31567.66900882381</v>
      </c>
      <c r="AV391" s="42">
        <v>0.1</v>
      </c>
      <c r="AW391" s="31">
        <v>2293.9040139891385</v>
      </c>
      <c r="AX391" s="32">
        <v>1224.3656494745792</v>
      </c>
      <c r="AY391" s="33">
        <v>3518.2696634637177</v>
      </c>
    </row>
    <row r="392" spans="1:51" x14ac:dyDescent="0.25">
      <c r="A392" t="s">
        <v>12</v>
      </c>
      <c r="B392" s="27">
        <v>204092006000</v>
      </c>
      <c r="C392" s="27" t="s">
        <v>8215</v>
      </c>
      <c r="D392">
        <v>160001</v>
      </c>
      <c r="E392" t="s">
        <v>582</v>
      </c>
      <c r="F392" t="s">
        <v>5443</v>
      </c>
      <c r="G392" s="5" t="s">
        <v>2266</v>
      </c>
      <c r="H392" s="96" t="s">
        <v>1880</v>
      </c>
      <c r="I392" t="s">
        <v>1883</v>
      </c>
      <c r="J392" s="96" t="s">
        <v>8</v>
      </c>
      <c r="K392" s="248">
        <v>0.8</v>
      </c>
      <c r="M392" s="101">
        <v>17975</v>
      </c>
      <c r="N392" s="101">
        <v>0</v>
      </c>
      <c r="O392" s="101">
        <v>0</v>
      </c>
      <c r="P392" s="101">
        <v>0</v>
      </c>
      <c r="Q392" s="101">
        <v>0</v>
      </c>
      <c r="R392" s="101">
        <v>16500</v>
      </c>
      <c r="S392" s="101">
        <v>0</v>
      </c>
      <c r="T392" s="120">
        <f t="shared" si="24"/>
        <v>34475</v>
      </c>
      <c r="U392" s="102"/>
      <c r="V392" s="102"/>
      <c r="W392" s="103"/>
      <c r="X392" s="121"/>
      <c r="Y392" s="120">
        <v>34475</v>
      </c>
      <c r="Z392" s="83"/>
      <c r="AA392" s="103">
        <v>12871.31</v>
      </c>
      <c r="AB392" s="83"/>
      <c r="AC392" s="83">
        <v>14000</v>
      </c>
      <c r="AD392" s="83">
        <v>10900</v>
      </c>
      <c r="AE392" s="255" t="s">
        <v>7268</v>
      </c>
      <c r="AF392" s="133" t="s">
        <v>1886</v>
      </c>
      <c r="AG392" s="170" t="s">
        <v>7307</v>
      </c>
      <c r="AH392" s="164" t="s">
        <v>1885</v>
      </c>
      <c r="AJ392" s="31">
        <v>14000</v>
      </c>
      <c r="AK392" s="32">
        <v>10900</v>
      </c>
      <c r="AL392" s="33">
        <v>24900</v>
      </c>
      <c r="AM392" s="34">
        <v>0.8</v>
      </c>
      <c r="AN392" s="31">
        <v>11200</v>
      </c>
      <c r="AO392" s="32">
        <v>8720</v>
      </c>
      <c r="AP392" s="33">
        <v>19920</v>
      </c>
      <c r="AQ392" s="35">
        <v>21</v>
      </c>
      <c r="AR392" s="42">
        <v>0.02</v>
      </c>
      <c r="AS392" s="31">
        <v>16975.463051656716</v>
      </c>
      <c r="AT392" s="32">
        <v>14592.205957167092</v>
      </c>
      <c r="AU392" s="33">
        <v>31567.66900882381</v>
      </c>
      <c r="AV392" s="42">
        <v>0.1</v>
      </c>
      <c r="AW392" s="31">
        <v>2293.9040139891385</v>
      </c>
      <c r="AX392" s="32">
        <v>1224.3656494745792</v>
      </c>
      <c r="AY392" s="33">
        <v>3518.2696634637177</v>
      </c>
    </row>
    <row r="393" spans="1:51" x14ac:dyDescent="0.25">
      <c r="A393" t="s">
        <v>12</v>
      </c>
      <c r="B393" s="27">
        <v>194083114000</v>
      </c>
      <c r="C393" s="27" t="s">
        <v>8215</v>
      </c>
      <c r="D393">
        <v>160023</v>
      </c>
      <c r="E393" t="s">
        <v>1099</v>
      </c>
      <c r="F393" t="s">
        <v>5552</v>
      </c>
      <c r="G393" s="5" t="s">
        <v>2799</v>
      </c>
      <c r="H393" s="96" t="s">
        <v>1880</v>
      </c>
      <c r="I393" t="s">
        <v>1883</v>
      </c>
      <c r="J393" s="96" t="s">
        <v>8</v>
      </c>
      <c r="K393" s="248">
        <v>0.8</v>
      </c>
      <c r="M393" s="101">
        <v>17975</v>
      </c>
      <c r="N393" s="101">
        <v>0</v>
      </c>
      <c r="O393" s="101">
        <v>0</v>
      </c>
      <c r="P393" s="101">
        <v>0</v>
      </c>
      <c r="Q393" s="101">
        <v>0</v>
      </c>
      <c r="R393" s="101">
        <v>16500</v>
      </c>
      <c r="S393" s="101">
        <v>0</v>
      </c>
      <c r="T393" s="120">
        <f t="shared" si="24"/>
        <v>34475</v>
      </c>
      <c r="U393" s="102"/>
      <c r="V393" s="102"/>
      <c r="W393" s="103"/>
      <c r="X393" s="121"/>
      <c r="Y393" s="120">
        <v>34475</v>
      </c>
      <c r="Z393" s="83"/>
      <c r="AA393" s="103">
        <v>25704.080000000002</v>
      </c>
      <c r="AB393" s="83"/>
      <c r="AC393" s="83">
        <v>14000</v>
      </c>
      <c r="AD393" s="83">
        <v>10900</v>
      </c>
      <c r="AE393" s="255" t="s">
        <v>7268</v>
      </c>
      <c r="AF393" s="133" t="s">
        <v>1886</v>
      </c>
      <c r="AG393" s="170" t="s">
        <v>7307</v>
      </c>
      <c r="AH393" s="164" t="s">
        <v>1885</v>
      </c>
      <c r="AJ393" s="31">
        <v>14000</v>
      </c>
      <c r="AK393" s="32">
        <v>10900</v>
      </c>
      <c r="AL393" s="33">
        <v>24900</v>
      </c>
      <c r="AM393" s="34">
        <v>0.8</v>
      </c>
      <c r="AN393" s="31">
        <v>11200</v>
      </c>
      <c r="AO393" s="32">
        <v>8720</v>
      </c>
      <c r="AP393" s="33">
        <v>19920</v>
      </c>
      <c r="AQ393" s="35">
        <v>21</v>
      </c>
      <c r="AR393" s="42">
        <v>0.02</v>
      </c>
      <c r="AS393" s="31">
        <v>16975.463051656716</v>
      </c>
      <c r="AT393" s="32">
        <v>14592.205957167092</v>
      </c>
      <c r="AU393" s="33">
        <v>31567.66900882381</v>
      </c>
      <c r="AV393" s="42">
        <v>0.1</v>
      </c>
      <c r="AW393" s="31">
        <v>2293.9040139891385</v>
      </c>
      <c r="AX393" s="32">
        <v>1224.3656494745792</v>
      </c>
      <c r="AY393" s="33">
        <v>3518.2696634637177</v>
      </c>
    </row>
    <row r="394" spans="1:51" x14ac:dyDescent="0.25">
      <c r="A394" t="s">
        <v>12</v>
      </c>
      <c r="B394" s="27">
        <v>204091606000</v>
      </c>
      <c r="C394" s="27" t="s">
        <v>8215</v>
      </c>
      <c r="D394">
        <v>160030</v>
      </c>
      <c r="E394" t="s">
        <v>575</v>
      </c>
      <c r="F394" t="s">
        <v>5631</v>
      </c>
      <c r="G394" s="5" t="s">
        <v>2258</v>
      </c>
      <c r="H394" s="96" t="s">
        <v>1880</v>
      </c>
      <c r="I394" t="s">
        <v>1883</v>
      </c>
      <c r="J394" s="96" t="s">
        <v>8</v>
      </c>
      <c r="K394" s="248">
        <v>1</v>
      </c>
      <c r="M394" s="101">
        <v>17975</v>
      </c>
      <c r="N394" s="101">
        <v>0</v>
      </c>
      <c r="O394" s="101">
        <v>0</v>
      </c>
      <c r="P394" s="101">
        <v>0</v>
      </c>
      <c r="Q394" s="101">
        <v>0</v>
      </c>
      <c r="R394" s="101">
        <v>16500</v>
      </c>
      <c r="S394" s="101">
        <v>0</v>
      </c>
      <c r="T394" s="120">
        <f t="shared" si="24"/>
        <v>34475</v>
      </c>
      <c r="U394" s="102"/>
      <c r="V394" s="102"/>
      <c r="W394" s="103"/>
      <c r="X394" s="121"/>
      <c r="Y394" s="120">
        <v>34475</v>
      </c>
      <c r="Z394" s="83"/>
      <c r="AA394" s="103">
        <v>6589.8</v>
      </c>
      <c r="AB394" s="83"/>
      <c r="AC394" s="83">
        <v>14000</v>
      </c>
      <c r="AD394" s="83">
        <v>10900</v>
      </c>
      <c r="AE394" s="255" t="s">
        <v>7268</v>
      </c>
      <c r="AF394" s="133" t="s">
        <v>1886</v>
      </c>
      <c r="AG394" s="170" t="s">
        <v>7307</v>
      </c>
      <c r="AH394" s="164" t="s">
        <v>1885</v>
      </c>
      <c r="AJ394" s="31">
        <v>14000</v>
      </c>
      <c r="AK394" s="32">
        <v>10900</v>
      </c>
      <c r="AL394" s="33">
        <v>24900</v>
      </c>
      <c r="AM394" s="34">
        <v>1</v>
      </c>
      <c r="AN394" s="31">
        <v>14000</v>
      </c>
      <c r="AO394" s="32">
        <v>10900</v>
      </c>
      <c r="AP394" s="33">
        <v>24900</v>
      </c>
      <c r="AQ394" s="35">
        <v>21</v>
      </c>
      <c r="AR394" s="42">
        <v>0.02</v>
      </c>
      <c r="AS394" s="31">
        <v>21219.328814570898</v>
      </c>
      <c r="AT394" s="32">
        <v>18240.257446458865</v>
      </c>
      <c r="AU394" s="33">
        <v>39459.586261029763</v>
      </c>
      <c r="AV394" s="42">
        <v>0.1</v>
      </c>
      <c r="AW394" s="31">
        <v>2867.3800174864232</v>
      </c>
      <c r="AX394" s="32">
        <v>1530.457061843224</v>
      </c>
      <c r="AY394" s="33">
        <v>4397.8370793296472</v>
      </c>
    </row>
    <row r="395" spans="1:51" x14ac:dyDescent="0.25">
      <c r="A395" t="s">
        <v>12</v>
      </c>
      <c r="B395" s="27">
        <v>204092408000</v>
      </c>
      <c r="C395" s="27" t="s">
        <v>8215</v>
      </c>
      <c r="D395">
        <v>160031</v>
      </c>
      <c r="E395" t="s">
        <v>740</v>
      </c>
      <c r="F395" t="s">
        <v>5630</v>
      </c>
      <c r="G395" s="5" t="s">
        <v>2433</v>
      </c>
      <c r="H395" s="96" t="s">
        <v>1880</v>
      </c>
      <c r="I395" t="s">
        <v>1883</v>
      </c>
      <c r="J395" s="96" t="s">
        <v>8</v>
      </c>
      <c r="K395" s="248">
        <v>1</v>
      </c>
      <c r="M395" s="101">
        <v>17975</v>
      </c>
      <c r="N395" s="101">
        <v>0</v>
      </c>
      <c r="O395" s="101">
        <v>0</v>
      </c>
      <c r="P395" s="101">
        <v>0</v>
      </c>
      <c r="Q395" s="101">
        <v>0</v>
      </c>
      <c r="R395" s="101">
        <v>16500</v>
      </c>
      <c r="S395" s="101">
        <v>0</v>
      </c>
      <c r="T395" s="120">
        <f t="shared" si="24"/>
        <v>34475</v>
      </c>
      <c r="U395" s="102"/>
      <c r="V395" s="102"/>
      <c r="W395" s="103"/>
      <c r="X395" s="121"/>
      <c r="Y395" s="120">
        <v>34475</v>
      </c>
      <c r="Z395" s="83"/>
      <c r="AA395" s="103">
        <v>44856.9</v>
      </c>
      <c r="AB395" s="83"/>
      <c r="AC395" s="83">
        <v>14000</v>
      </c>
      <c r="AD395" s="83">
        <v>10900</v>
      </c>
      <c r="AE395" s="255" t="s">
        <v>7268</v>
      </c>
      <c r="AF395" s="133" t="s">
        <v>1886</v>
      </c>
      <c r="AG395" s="170" t="s">
        <v>7307</v>
      </c>
      <c r="AH395" s="164" t="s">
        <v>1885</v>
      </c>
      <c r="AJ395" s="31">
        <v>14000</v>
      </c>
      <c r="AK395" s="32">
        <v>10900</v>
      </c>
      <c r="AL395" s="33">
        <v>24900</v>
      </c>
      <c r="AM395" s="34">
        <v>1</v>
      </c>
      <c r="AN395" s="31">
        <v>14000</v>
      </c>
      <c r="AO395" s="32">
        <v>10900</v>
      </c>
      <c r="AP395" s="33">
        <v>24900</v>
      </c>
      <c r="AQ395" s="35">
        <v>21</v>
      </c>
      <c r="AR395" s="42">
        <v>0.02</v>
      </c>
      <c r="AS395" s="31">
        <v>21219.328814570898</v>
      </c>
      <c r="AT395" s="32">
        <v>18240.257446458865</v>
      </c>
      <c r="AU395" s="33">
        <v>39459.586261029763</v>
      </c>
      <c r="AV395" s="42">
        <v>0.1</v>
      </c>
      <c r="AW395" s="31">
        <v>2867.3800174864232</v>
      </c>
      <c r="AX395" s="32">
        <v>1530.457061843224</v>
      </c>
      <c r="AY395" s="33">
        <v>4397.8370793296472</v>
      </c>
    </row>
    <row r="396" spans="1:51" x14ac:dyDescent="0.25">
      <c r="A396" t="s">
        <v>12</v>
      </c>
      <c r="B396" s="27">
        <v>204092016000</v>
      </c>
      <c r="C396" s="27" t="s">
        <v>8215</v>
      </c>
      <c r="D396">
        <v>160065</v>
      </c>
      <c r="E396" t="s">
        <v>1173</v>
      </c>
      <c r="F396" t="s">
        <v>5442</v>
      </c>
      <c r="G396" s="5" t="s">
        <v>2874</v>
      </c>
      <c r="H396" s="96" t="s">
        <v>1880</v>
      </c>
      <c r="I396" t="s">
        <v>1883</v>
      </c>
      <c r="J396" s="96" t="s">
        <v>8</v>
      </c>
      <c r="K396" s="248">
        <v>0.8</v>
      </c>
      <c r="M396" s="101">
        <v>17975</v>
      </c>
      <c r="N396" s="101">
        <v>0</v>
      </c>
      <c r="O396" s="101">
        <v>0</v>
      </c>
      <c r="P396" s="101">
        <v>0</v>
      </c>
      <c r="Q396" s="101">
        <v>0</v>
      </c>
      <c r="R396" s="101">
        <v>16500</v>
      </c>
      <c r="S396" s="101">
        <v>0</v>
      </c>
      <c r="T396" s="120">
        <f t="shared" si="24"/>
        <v>34475</v>
      </c>
      <c r="U396" s="102"/>
      <c r="V396" s="102"/>
      <c r="W396" s="103"/>
      <c r="X396" s="121"/>
      <c r="Y396" s="120">
        <v>34475</v>
      </c>
      <c r="Z396" s="83"/>
      <c r="AA396" s="103">
        <v>8169.81</v>
      </c>
      <c r="AB396" s="83"/>
      <c r="AC396" s="83">
        <v>14000</v>
      </c>
      <c r="AD396" s="83">
        <v>10900</v>
      </c>
      <c r="AE396" s="255" t="s">
        <v>7268</v>
      </c>
      <c r="AF396" s="133" t="s">
        <v>1886</v>
      </c>
      <c r="AG396" s="170" t="s">
        <v>7307</v>
      </c>
      <c r="AH396" s="164" t="s">
        <v>1885</v>
      </c>
      <c r="AJ396" s="31">
        <v>14000</v>
      </c>
      <c r="AK396" s="32">
        <v>10900</v>
      </c>
      <c r="AL396" s="33">
        <v>24900</v>
      </c>
      <c r="AM396" s="34">
        <v>0.8</v>
      </c>
      <c r="AN396" s="31">
        <v>11200</v>
      </c>
      <c r="AO396" s="32">
        <v>8720</v>
      </c>
      <c r="AP396" s="33">
        <v>19920</v>
      </c>
      <c r="AQ396" s="35">
        <v>21</v>
      </c>
      <c r="AR396" s="42">
        <v>0.02</v>
      </c>
      <c r="AS396" s="31">
        <v>16975.463051656716</v>
      </c>
      <c r="AT396" s="32">
        <v>14592.205957167092</v>
      </c>
      <c r="AU396" s="33">
        <v>31567.66900882381</v>
      </c>
      <c r="AV396" s="42">
        <v>0.1</v>
      </c>
      <c r="AW396" s="31">
        <v>2293.9040139891385</v>
      </c>
      <c r="AX396" s="32">
        <v>1224.3656494745792</v>
      </c>
      <c r="AY396" s="33">
        <v>3518.2696634637177</v>
      </c>
    </row>
    <row r="397" spans="1:51" x14ac:dyDescent="0.25">
      <c r="A397" t="s">
        <v>12</v>
      </c>
      <c r="B397" s="27">
        <v>204081814000</v>
      </c>
      <c r="C397" s="27" t="s">
        <v>8215</v>
      </c>
      <c r="D397">
        <v>160066</v>
      </c>
      <c r="E397" t="s">
        <v>1057</v>
      </c>
      <c r="F397" t="s">
        <v>5551</v>
      </c>
      <c r="G397" s="5" t="s">
        <v>2756</v>
      </c>
      <c r="H397" s="96" t="s">
        <v>1880</v>
      </c>
      <c r="I397" t="s">
        <v>1883</v>
      </c>
      <c r="J397" s="96" t="s">
        <v>8</v>
      </c>
      <c r="K397" s="248">
        <v>0.8</v>
      </c>
      <c r="M397" s="101">
        <v>17975</v>
      </c>
      <c r="N397" s="101">
        <v>0</v>
      </c>
      <c r="O397" s="101">
        <v>0</v>
      </c>
      <c r="P397" s="101">
        <v>0</v>
      </c>
      <c r="Q397" s="101">
        <v>0</v>
      </c>
      <c r="R397" s="101">
        <v>16500</v>
      </c>
      <c r="S397" s="101">
        <v>0</v>
      </c>
      <c r="T397" s="120">
        <f t="shared" si="24"/>
        <v>34475</v>
      </c>
      <c r="U397" s="102"/>
      <c r="V397" s="102"/>
      <c r="W397" s="103"/>
      <c r="X397" s="121"/>
      <c r="Y397" s="120">
        <v>34475</v>
      </c>
      <c r="Z397" s="83"/>
      <c r="AA397" s="103">
        <v>30482.65</v>
      </c>
      <c r="AB397" s="83"/>
      <c r="AC397" s="83">
        <v>14000</v>
      </c>
      <c r="AD397" s="83">
        <v>10900</v>
      </c>
      <c r="AE397" s="255" t="s">
        <v>7268</v>
      </c>
      <c r="AF397" s="133" t="s">
        <v>1886</v>
      </c>
      <c r="AG397" s="170" t="s">
        <v>7307</v>
      </c>
      <c r="AH397" s="164" t="s">
        <v>1885</v>
      </c>
      <c r="AJ397" s="31">
        <v>14000</v>
      </c>
      <c r="AK397" s="32">
        <v>10900</v>
      </c>
      <c r="AL397" s="33">
        <v>24900</v>
      </c>
      <c r="AM397" s="34">
        <v>0.8</v>
      </c>
      <c r="AN397" s="31">
        <v>11200</v>
      </c>
      <c r="AO397" s="32">
        <v>8720</v>
      </c>
      <c r="AP397" s="33">
        <v>19920</v>
      </c>
      <c r="AQ397" s="35">
        <v>21</v>
      </c>
      <c r="AR397" s="42">
        <v>0.02</v>
      </c>
      <c r="AS397" s="31">
        <v>16975.463051656716</v>
      </c>
      <c r="AT397" s="32">
        <v>14592.205957167092</v>
      </c>
      <c r="AU397" s="33">
        <v>31567.66900882381</v>
      </c>
      <c r="AV397" s="42">
        <v>0.1</v>
      </c>
      <c r="AW397" s="31">
        <v>2293.9040139891385</v>
      </c>
      <c r="AX397" s="32">
        <v>1224.3656494745792</v>
      </c>
      <c r="AY397" s="33">
        <v>3518.2696634637177</v>
      </c>
    </row>
    <row r="398" spans="1:51" x14ac:dyDescent="0.25">
      <c r="A398" t="s">
        <v>12</v>
      </c>
      <c r="B398" s="27">
        <v>204082108000</v>
      </c>
      <c r="C398" s="27" t="s">
        <v>8215</v>
      </c>
      <c r="D398">
        <v>160067</v>
      </c>
      <c r="E398" t="s">
        <v>726</v>
      </c>
      <c r="F398" t="s">
        <v>5550</v>
      </c>
      <c r="G398" s="5" t="s">
        <v>2419</v>
      </c>
      <c r="H398" s="96" t="s">
        <v>1880</v>
      </c>
      <c r="I398" t="s">
        <v>1883</v>
      </c>
      <c r="J398" s="96" t="s">
        <v>8</v>
      </c>
      <c r="K398" s="248">
        <v>0.8</v>
      </c>
      <c r="M398" s="101">
        <v>17975</v>
      </c>
      <c r="N398" s="101">
        <v>0</v>
      </c>
      <c r="O398" s="101">
        <v>0</v>
      </c>
      <c r="P398" s="101">
        <v>0</v>
      </c>
      <c r="Q398" s="101">
        <v>0</v>
      </c>
      <c r="R398" s="101">
        <v>16500</v>
      </c>
      <c r="S398" s="101">
        <v>0</v>
      </c>
      <c r="T398" s="120">
        <f t="shared" si="24"/>
        <v>34475</v>
      </c>
      <c r="U398" s="102"/>
      <c r="V398" s="102"/>
      <c r="W398" s="103"/>
      <c r="X398" s="121"/>
      <c r="Y398" s="120">
        <v>34475</v>
      </c>
      <c r="Z398" s="83"/>
      <c r="AA398" s="103">
        <v>19152.82</v>
      </c>
      <c r="AB398" s="83"/>
      <c r="AC398" s="83">
        <v>14000</v>
      </c>
      <c r="AD398" s="83">
        <v>10900</v>
      </c>
      <c r="AE398" s="255" t="s">
        <v>7268</v>
      </c>
      <c r="AF398" s="133" t="s">
        <v>1886</v>
      </c>
      <c r="AG398" s="170" t="s">
        <v>7307</v>
      </c>
      <c r="AH398" s="164" t="s">
        <v>1885</v>
      </c>
      <c r="AJ398" s="31">
        <v>14000</v>
      </c>
      <c r="AK398" s="32">
        <v>10900</v>
      </c>
      <c r="AL398" s="33">
        <v>24900</v>
      </c>
      <c r="AM398" s="34">
        <v>0.8</v>
      </c>
      <c r="AN398" s="31">
        <v>11200</v>
      </c>
      <c r="AO398" s="32">
        <v>8720</v>
      </c>
      <c r="AP398" s="33">
        <v>19920</v>
      </c>
      <c r="AQ398" s="35">
        <v>21</v>
      </c>
      <c r="AR398" s="42">
        <v>0.02</v>
      </c>
      <c r="AS398" s="31">
        <v>16975.463051656716</v>
      </c>
      <c r="AT398" s="32">
        <v>14592.205957167092</v>
      </c>
      <c r="AU398" s="33">
        <v>31567.66900882381</v>
      </c>
      <c r="AV398" s="42">
        <v>0.1</v>
      </c>
      <c r="AW398" s="31">
        <v>2293.9040139891385</v>
      </c>
      <c r="AX398" s="32">
        <v>1224.3656494745792</v>
      </c>
      <c r="AY398" s="33">
        <v>3518.2696634637177</v>
      </c>
    </row>
    <row r="399" spans="1:51" x14ac:dyDescent="0.25">
      <c r="A399" t="s">
        <v>12</v>
      </c>
      <c r="B399" s="27">
        <v>204082206020</v>
      </c>
      <c r="C399" s="27" t="s">
        <v>8215</v>
      </c>
      <c r="D399">
        <v>160068</v>
      </c>
      <c r="E399" t="s">
        <v>1256</v>
      </c>
      <c r="F399" t="s">
        <v>5549</v>
      </c>
      <c r="G399" s="5" t="s">
        <v>2952</v>
      </c>
      <c r="H399" s="96" t="s">
        <v>1880</v>
      </c>
      <c r="I399" t="s">
        <v>1883</v>
      </c>
      <c r="J399" s="96" t="s">
        <v>8</v>
      </c>
      <c r="K399" s="248">
        <v>0.8</v>
      </c>
      <c r="M399" s="101">
        <v>17975</v>
      </c>
      <c r="N399" s="101">
        <v>0</v>
      </c>
      <c r="O399" s="101">
        <v>0</v>
      </c>
      <c r="P399" s="101">
        <v>0</v>
      </c>
      <c r="Q399" s="101">
        <v>0</v>
      </c>
      <c r="R399" s="101">
        <v>16500</v>
      </c>
      <c r="S399" s="101">
        <v>0</v>
      </c>
      <c r="T399" s="120">
        <f t="shared" si="24"/>
        <v>34475</v>
      </c>
      <c r="U399" s="102"/>
      <c r="V399" s="102"/>
      <c r="W399" s="103"/>
      <c r="X399" s="121"/>
      <c r="Y399" s="120">
        <v>34475</v>
      </c>
      <c r="Z399" s="83"/>
      <c r="AA399" s="103">
        <v>17534.27</v>
      </c>
      <c r="AB399" s="83"/>
      <c r="AC399" s="83">
        <v>14000</v>
      </c>
      <c r="AD399" s="83">
        <v>10900</v>
      </c>
      <c r="AE399" s="255" t="s">
        <v>7268</v>
      </c>
      <c r="AF399" s="133" t="s">
        <v>1886</v>
      </c>
      <c r="AG399" s="170" t="s">
        <v>7307</v>
      </c>
      <c r="AH399" s="164" t="s">
        <v>1885</v>
      </c>
      <c r="AJ399" s="31">
        <v>14000</v>
      </c>
      <c r="AK399" s="32">
        <v>10900</v>
      </c>
      <c r="AL399" s="33">
        <v>24900</v>
      </c>
      <c r="AM399" s="34">
        <v>0.8</v>
      </c>
      <c r="AN399" s="31">
        <v>11200</v>
      </c>
      <c r="AO399" s="32">
        <v>8720</v>
      </c>
      <c r="AP399" s="33">
        <v>19920</v>
      </c>
      <c r="AQ399" s="35">
        <v>21</v>
      </c>
      <c r="AR399" s="42">
        <v>0.02</v>
      </c>
      <c r="AS399" s="31">
        <v>16975.463051656716</v>
      </c>
      <c r="AT399" s="32">
        <v>14592.205957167092</v>
      </c>
      <c r="AU399" s="33">
        <v>31567.66900882381</v>
      </c>
      <c r="AV399" s="42">
        <v>0.1</v>
      </c>
      <c r="AW399" s="31">
        <v>2293.9040139891385</v>
      </c>
      <c r="AX399" s="32">
        <v>1224.3656494745792</v>
      </c>
      <c r="AY399" s="33">
        <v>3518.2696634637177</v>
      </c>
    </row>
    <row r="400" spans="1:51" x14ac:dyDescent="0.25">
      <c r="A400" t="s">
        <v>12</v>
      </c>
      <c r="B400" s="27">
        <v>204090214020</v>
      </c>
      <c r="C400" s="27" t="s">
        <v>8215</v>
      </c>
      <c r="D400">
        <v>160069</v>
      </c>
      <c r="E400" t="s">
        <v>1329</v>
      </c>
      <c r="F400" t="s">
        <v>5391</v>
      </c>
      <c r="G400" s="5" t="s">
        <v>3005</v>
      </c>
      <c r="H400" s="96" t="s">
        <v>1880</v>
      </c>
      <c r="I400" t="s">
        <v>1883</v>
      </c>
      <c r="J400" s="96" t="s">
        <v>8</v>
      </c>
      <c r="K400" s="248">
        <v>0.8</v>
      </c>
      <c r="M400" s="101">
        <v>17975</v>
      </c>
      <c r="N400" s="101">
        <v>0</v>
      </c>
      <c r="O400" s="101">
        <v>0</v>
      </c>
      <c r="P400" s="101">
        <v>0</v>
      </c>
      <c r="Q400" s="101">
        <v>0</v>
      </c>
      <c r="R400" s="101">
        <v>0</v>
      </c>
      <c r="S400" s="101">
        <v>1650</v>
      </c>
      <c r="T400" s="120">
        <f t="shared" si="24"/>
        <v>19625</v>
      </c>
      <c r="U400" s="102"/>
      <c r="V400" s="102"/>
      <c r="W400" s="103"/>
      <c r="X400" s="121"/>
      <c r="Y400" s="120">
        <v>19625</v>
      </c>
      <c r="Z400" s="83"/>
      <c r="AA400" s="103">
        <v>25704.080000000002</v>
      </c>
      <c r="AB400" s="83"/>
      <c r="AC400" s="83">
        <v>14000</v>
      </c>
      <c r="AD400" s="83">
        <v>1090</v>
      </c>
      <c r="AE400" s="255" t="s">
        <v>7268</v>
      </c>
      <c r="AF400" s="133" t="s">
        <v>1886</v>
      </c>
      <c r="AG400" s="170" t="s">
        <v>7307</v>
      </c>
      <c r="AH400" s="164" t="s">
        <v>1885</v>
      </c>
      <c r="AJ400" s="31">
        <v>14000</v>
      </c>
      <c r="AK400" s="32">
        <v>1090</v>
      </c>
      <c r="AL400" s="33">
        <v>15090</v>
      </c>
      <c r="AM400" s="34">
        <v>0.8</v>
      </c>
      <c r="AN400" s="31">
        <v>11200</v>
      </c>
      <c r="AO400" s="32">
        <v>872</v>
      </c>
      <c r="AP400" s="33">
        <v>12072</v>
      </c>
      <c r="AQ400" s="35">
        <v>21</v>
      </c>
      <c r="AR400" s="42">
        <v>0.02</v>
      </c>
      <c r="AS400" s="31">
        <v>16975.463051656716</v>
      </c>
      <c r="AT400" s="32">
        <v>1459.2205957167091</v>
      </c>
      <c r="AU400" s="33">
        <v>18434.683647373426</v>
      </c>
      <c r="AV400" s="42">
        <v>0.1</v>
      </c>
      <c r="AW400" s="31">
        <v>2293.9040139891385</v>
      </c>
      <c r="AX400" s="32">
        <v>122.43656494745791</v>
      </c>
      <c r="AY400" s="33">
        <v>2416.3405789365966</v>
      </c>
    </row>
    <row r="401" spans="1:51" x14ac:dyDescent="0.25">
      <c r="A401" t="s">
        <v>12</v>
      </c>
      <c r="B401" s="27">
        <v>204092306020</v>
      </c>
      <c r="C401" s="27" t="s">
        <v>8215</v>
      </c>
      <c r="D401">
        <v>160070</v>
      </c>
      <c r="E401" t="s">
        <v>1258</v>
      </c>
      <c r="F401" t="s">
        <v>5629</v>
      </c>
      <c r="G401" s="5" t="s">
        <v>2954</v>
      </c>
      <c r="H401" s="96" t="s">
        <v>1880</v>
      </c>
      <c r="I401" t="s">
        <v>1883</v>
      </c>
      <c r="J401" s="96" t="s">
        <v>8</v>
      </c>
      <c r="K401" s="248">
        <v>1</v>
      </c>
      <c r="M401" s="101">
        <v>17975</v>
      </c>
      <c r="N401" s="101">
        <v>0</v>
      </c>
      <c r="O401" s="101">
        <v>0</v>
      </c>
      <c r="P401" s="101">
        <v>0</v>
      </c>
      <c r="Q401" s="101">
        <v>0</v>
      </c>
      <c r="R401" s="101">
        <v>16500</v>
      </c>
      <c r="S401" s="101">
        <v>0</v>
      </c>
      <c r="T401" s="120">
        <f t="shared" si="24"/>
        <v>34475</v>
      </c>
      <c r="U401" s="102"/>
      <c r="V401" s="102"/>
      <c r="W401" s="103"/>
      <c r="X401" s="121"/>
      <c r="Y401" s="120">
        <v>34475</v>
      </c>
      <c r="Z401" s="83"/>
      <c r="AA401" s="103">
        <v>47246.19</v>
      </c>
      <c r="AB401" s="83"/>
      <c r="AC401" s="83">
        <v>14000</v>
      </c>
      <c r="AD401" s="83">
        <v>10900</v>
      </c>
      <c r="AE401" s="255" t="s">
        <v>7268</v>
      </c>
      <c r="AF401" s="133" t="s">
        <v>1886</v>
      </c>
      <c r="AG401" s="170" t="s">
        <v>7307</v>
      </c>
      <c r="AH401" s="164" t="s">
        <v>1885</v>
      </c>
      <c r="AJ401" s="31">
        <v>14000</v>
      </c>
      <c r="AK401" s="32">
        <v>10900</v>
      </c>
      <c r="AL401" s="33">
        <v>24900</v>
      </c>
      <c r="AM401" s="34">
        <v>1</v>
      </c>
      <c r="AN401" s="31">
        <v>14000</v>
      </c>
      <c r="AO401" s="32">
        <v>10900</v>
      </c>
      <c r="AP401" s="33">
        <v>24900</v>
      </c>
      <c r="AQ401" s="35">
        <v>21</v>
      </c>
      <c r="AR401" s="42">
        <v>0.02</v>
      </c>
      <c r="AS401" s="31">
        <v>21219.328814570898</v>
      </c>
      <c r="AT401" s="32">
        <v>18240.257446458865</v>
      </c>
      <c r="AU401" s="33">
        <v>39459.586261029763</v>
      </c>
      <c r="AV401" s="42">
        <v>0.1</v>
      </c>
      <c r="AW401" s="31">
        <v>2867.3800174864232</v>
      </c>
      <c r="AX401" s="32">
        <v>1530.457061843224</v>
      </c>
      <c r="AY401" s="33">
        <v>4397.8370793296472</v>
      </c>
    </row>
    <row r="402" spans="1:51" x14ac:dyDescent="0.25">
      <c r="A402" t="s">
        <v>12</v>
      </c>
      <c r="B402" s="27">
        <v>204091214000</v>
      </c>
      <c r="C402" s="27" t="s">
        <v>8215</v>
      </c>
      <c r="D402">
        <v>160071</v>
      </c>
      <c r="E402" t="s">
        <v>1029</v>
      </c>
      <c r="F402" t="s">
        <v>5372</v>
      </c>
      <c r="G402" s="5" t="s">
        <v>2728</v>
      </c>
      <c r="H402" s="96" t="s">
        <v>1880</v>
      </c>
      <c r="I402" t="s">
        <v>1883</v>
      </c>
      <c r="J402" s="96" t="s">
        <v>8</v>
      </c>
      <c r="K402" s="248">
        <v>0.9</v>
      </c>
      <c r="M402" s="101">
        <v>17975</v>
      </c>
      <c r="N402" s="101">
        <v>0</v>
      </c>
      <c r="O402" s="101">
        <v>0</v>
      </c>
      <c r="P402" s="101">
        <v>0</v>
      </c>
      <c r="Q402" s="101">
        <v>0</v>
      </c>
      <c r="R402" s="101">
        <v>16500</v>
      </c>
      <c r="S402" s="101">
        <v>0</v>
      </c>
      <c r="T402" s="120">
        <f t="shared" si="24"/>
        <v>34475</v>
      </c>
      <c r="U402" s="102"/>
      <c r="V402" s="102"/>
      <c r="W402" s="103"/>
      <c r="X402" s="121"/>
      <c r="Y402" s="120">
        <v>34475</v>
      </c>
      <c r="Z402" s="83"/>
      <c r="AA402" s="103">
        <v>1618.55</v>
      </c>
      <c r="AB402" s="83"/>
      <c r="AC402" s="83">
        <v>14000</v>
      </c>
      <c r="AD402" s="83">
        <v>10900</v>
      </c>
      <c r="AE402" s="255" t="s">
        <v>7268</v>
      </c>
      <c r="AF402" s="133" t="s">
        <v>1886</v>
      </c>
      <c r="AG402" s="170" t="s">
        <v>7307</v>
      </c>
      <c r="AH402" s="164" t="s">
        <v>1885</v>
      </c>
      <c r="AJ402" s="31">
        <v>14000</v>
      </c>
      <c r="AK402" s="32">
        <v>10900</v>
      </c>
      <c r="AL402" s="33">
        <v>24900</v>
      </c>
      <c r="AM402" s="34">
        <v>0.9</v>
      </c>
      <c r="AN402" s="31">
        <v>12600</v>
      </c>
      <c r="AO402" s="32">
        <v>9810</v>
      </c>
      <c r="AP402" s="33">
        <v>22410</v>
      </c>
      <c r="AQ402" s="35">
        <v>21</v>
      </c>
      <c r="AR402" s="42">
        <v>0.02</v>
      </c>
      <c r="AS402" s="31">
        <v>19097.395933113807</v>
      </c>
      <c r="AT402" s="32">
        <v>16416.23170181298</v>
      </c>
      <c r="AU402" s="33">
        <v>35513.627634926786</v>
      </c>
      <c r="AV402" s="42">
        <v>0.1</v>
      </c>
      <c r="AW402" s="31">
        <v>2580.6420157377811</v>
      </c>
      <c r="AX402" s="32">
        <v>1377.4113556589016</v>
      </c>
      <c r="AY402" s="33">
        <v>3958.0533713966825</v>
      </c>
    </row>
    <row r="403" spans="1:51" x14ac:dyDescent="0.25">
      <c r="A403" t="s">
        <v>12</v>
      </c>
      <c r="B403" s="27">
        <v>204092014000</v>
      </c>
      <c r="C403" s="27" t="s">
        <v>8215</v>
      </c>
      <c r="D403">
        <v>160072</v>
      </c>
      <c r="E403" t="s">
        <v>1065</v>
      </c>
      <c r="F403" t="s">
        <v>5441</v>
      </c>
      <c r="G403" s="5" t="s">
        <v>2764</v>
      </c>
      <c r="H403" s="96" t="s">
        <v>1880</v>
      </c>
      <c r="I403" t="s">
        <v>1883</v>
      </c>
      <c r="J403" s="96" t="s">
        <v>8</v>
      </c>
      <c r="K403" s="248">
        <v>0.8</v>
      </c>
      <c r="M403" s="101">
        <v>17975</v>
      </c>
      <c r="N403" s="101">
        <v>0</v>
      </c>
      <c r="O403" s="101">
        <v>0</v>
      </c>
      <c r="P403" s="101">
        <v>0</v>
      </c>
      <c r="Q403" s="101">
        <v>0</v>
      </c>
      <c r="R403" s="101">
        <v>16500</v>
      </c>
      <c r="S403" s="101">
        <v>0</v>
      </c>
      <c r="T403" s="120">
        <f t="shared" si="24"/>
        <v>34475</v>
      </c>
      <c r="U403" s="102"/>
      <c r="V403" s="102"/>
      <c r="W403" s="103"/>
      <c r="X403" s="121"/>
      <c r="Y403" s="120">
        <v>34475</v>
      </c>
      <c r="Z403" s="83"/>
      <c r="AA403" s="103">
        <v>14451.32</v>
      </c>
      <c r="AB403" s="83"/>
      <c r="AC403" s="83">
        <v>14000</v>
      </c>
      <c r="AD403" s="83">
        <v>10900</v>
      </c>
      <c r="AE403" s="255" t="s">
        <v>7268</v>
      </c>
      <c r="AF403" s="133" t="s">
        <v>1886</v>
      </c>
      <c r="AG403" s="170" t="s">
        <v>7307</v>
      </c>
      <c r="AH403" s="164" t="s">
        <v>1885</v>
      </c>
      <c r="AJ403" s="31">
        <v>14000</v>
      </c>
      <c r="AK403" s="32">
        <v>10900</v>
      </c>
      <c r="AL403" s="33">
        <v>24900</v>
      </c>
      <c r="AM403" s="34">
        <v>0.8</v>
      </c>
      <c r="AN403" s="31">
        <v>11200</v>
      </c>
      <c r="AO403" s="32">
        <v>8720</v>
      </c>
      <c r="AP403" s="33">
        <v>19920</v>
      </c>
      <c r="AQ403" s="35">
        <v>21</v>
      </c>
      <c r="AR403" s="42">
        <v>0.02</v>
      </c>
      <c r="AS403" s="31">
        <v>16975.463051656716</v>
      </c>
      <c r="AT403" s="32">
        <v>14592.205957167092</v>
      </c>
      <c r="AU403" s="33">
        <v>31567.66900882381</v>
      </c>
      <c r="AV403" s="42">
        <v>0.1</v>
      </c>
      <c r="AW403" s="31">
        <v>2293.9040139891385</v>
      </c>
      <c r="AX403" s="32">
        <v>1224.3656494745792</v>
      </c>
      <c r="AY403" s="33">
        <v>3518.2696634637177</v>
      </c>
    </row>
    <row r="404" spans="1:51" x14ac:dyDescent="0.25">
      <c r="A404" t="s">
        <v>12</v>
      </c>
      <c r="B404" s="27">
        <v>204080714000</v>
      </c>
      <c r="C404" s="27" t="s">
        <v>8215</v>
      </c>
      <c r="D404">
        <v>160073</v>
      </c>
      <c r="E404" t="s">
        <v>1013</v>
      </c>
      <c r="F404" t="s">
        <v>5440</v>
      </c>
      <c r="G404" s="5" t="s">
        <v>2712</v>
      </c>
      <c r="H404" s="96" t="s">
        <v>1880</v>
      </c>
      <c r="I404" t="s">
        <v>1883</v>
      </c>
      <c r="J404" s="96" t="s">
        <v>8</v>
      </c>
      <c r="K404" s="248">
        <v>0.8</v>
      </c>
      <c r="M404" s="101">
        <v>17975</v>
      </c>
      <c r="N404" s="101">
        <v>0</v>
      </c>
      <c r="O404" s="101">
        <v>0</v>
      </c>
      <c r="P404" s="101">
        <v>0</v>
      </c>
      <c r="Q404" s="101">
        <v>0</v>
      </c>
      <c r="R404" s="101">
        <v>16500</v>
      </c>
      <c r="S404" s="101">
        <v>0</v>
      </c>
      <c r="T404" s="120">
        <f t="shared" si="24"/>
        <v>34475</v>
      </c>
      <c r="U404" s="102"/>
      <c r="V404" s="102"/>
      <c r="W404" s="103"/>
      <c r="X404" s="121"/>
      <c r="Y404" s="120">
        <v>34475</v>
      </c>
      <c r="Z404" s="83"/>
      <c r="AA404" s="103">
        <v>8169.81</v>
      </c>
      <c r="AB404" s="83"/>
      <c r="AC404" s="83">
        <v>14000</v>
      </c>
      <c r="AD404" s="83">
        <v>10900</v>
      </c>
      <c r="AE404" s="255" t="s">
        <v>7268</v>
      </c>
      <c r="AF404" s="133" t="s">
        <v>1886</v>
      </c>
      <c r="AG404" s="170" t="s">
        <v>7307</v>
      </c>
      <c r="AH404" s="164" t="s">
        <v>1885</v>
      </c>
      <c r="AJ404" s="31">
        <v>14000</v>
      </c>
      <c r="AK404" s="32">
        <v>10900</v>
      </c>
      <c r="AL404" s="33">
        <v>24900</v>
      </c>
      <c r="AM404" s="34">
        <v>0.8</v>
      </c>
      <c r="AN404" s="31">
        <v>11200</v>
      </c>
      <c r="AO404" s="32">
        <v>8720</v>
      </c>
      <c r="AP404" s="33">
        <v>19920</v>
      </c>
      <c r="AQ404" s="35">
        <v>21</v>
      </c>
      <c r="AR404" s="42">
        <v>0.02</v>
      </c>
      <c r="AS404" s="31">
        <v>16975.463051656716</v>
      </c>
      <c r="AT404" s="32">
        <v>14592.205957167092</v>
      </c>
      <c r="AU404" s="33">
        <v>31567.66900882381</v>
      </c>
      <c r="AV404" s="42">
        <v>0.1</v>
      </c>
      <c r="AW404" s="31">
        <v>2293.9040139891385</v>
      </c>
      <c r="AX404" s="32">
        <v>1224.3656494745792</v>
      </c>
      <c r="AY404" s="33">
        <v>3518.2696634637177</v>
      </c>
    </row>
    <row r="405" spans="1:51" x14ac:dyDescent="0.25">
      <c r="A405" t="s">
        <v>12</v>
      </c>
      <c r="B405" s="27">
        <v>204092208000</v>
      </c>
      <c r="C405" s="27" t="s">
        <v>8215</v>
      </c>
      <c r="D405">
        <v>160082</v>
      </c>
      <c r="E405" t="s">
        <v>733</v>
      </c>
      <c r="F405" t="s">
        <v>5628</v>
      </c>
      <c r="G405" s="5" t="s">
        <v>2426</v>
      </c>
      <c r="H405" s="96" t="s">
        <v>1880</v>
      </c>
      <c r="I405" t="s">
        <v>1883</v>
      </c>
      <c r="J405" s="96" t="s">
        <v>8</v>
      </c>
      <c r="K405" s="248">
        <v>1</v>
      </c>
      <c r="M405" s="101">
        <v>17975</v>
      </c>
      <c r="N405" s="101">
        <v>0</v>
      </c>
      <c r="O405" s="101">
        <v>0</v>
      </c>
      <c r="P405" s="101">
        <v>0</v>
      </c>
      <c r="Q405" s="101">
        <v>0</v>
      </c>
      <c r="R405" s="101">
        <v>16500</v>
      </c>
      <c r="S405" s="101">
        <v>0</v>
      </c>
      <c r="T405" s="120">
        <f t="shared" si="24"/>
        <v>34475</v>
      </c>
      <c r="U405" s="102"/>
      <c r="V405" s="102"/>
      <c r="W405" s="103"/>
      <c r="X405" s="121"/>
      <c r="Y405" s="120">
        <v>34475</v>
      </c>
      <c r="Z405" s="83"/>
      <c r="AA405" s="103">
        <v>32486.57</v>
      </c>
      <c r="AB405" s="83"/>
      <c r="AC405" s="83">
        <v>14000</v>
      </c>
      <c r="AD405" s="83">
        <v>10900</v>
      </c>
      <c r="AE405" s="255" t="s">
        <v>7268</v>
      </c>
      <c r="AF405" s="133" t="s">
        <v>1886</v>
      </c>
      <c r="AG405" s="170" t="s">
        <v>7307</v>
      </c>
      <c r="AH405" s="164" t="s">
        <v>1885</v>
      </c>
      <c r="AJ405" s="31">
        <v>14000</v>
      </c>
      <c r="AK405" s="32">
        <v>10900</v>
      </c>
      <c r="AL405" s="33">
        <v>24900</v>
      </c>
      <c r="AM405" s="34">
        <v>1</v>
      </c>
      <c r="AN405" s="31">
        <v>14000</v>
      </c>
      <c r="AO405" s="32">
        <v>10900</v>
      </c>
      <c r="AP405" s="33">
        <v>24900</v>
      </c>
      <c r="AQ405" s="35">
        <v>21</v>
      </c>
      <c r="AR405" s="42">
        <v>0.02</v>
      </c>
      <c r="AS405" s="31">
        <v>21219.328814570898</v>
      </c>
      <c r="AT405" s="32">
        <v>18240.257446458865</v>
      </c>
      <c r="AU405" s="33">
        <v>39459.586261029763</v>
      </c>
      <c r="AV405" s="42">
        <v>0.1</v>
      </c>
      <c r="AW405" s="31">
        <v>2867.3800174864232</v>
      </c>
      <c r="AX405" s="32">
        <v>1530.457061843224</v>
      </c>
      <c r="AY405" s="33">
        <v>4397.8370793296472</v>
      </c>
    </row>
    <row r="406" spans="1:51" x14ac:dyDescent="0.25">
      <c r="A406" t="s">
        <v>12</v>
      </c>
      <c r="B406" s="27">
        <v>194093113000</v>
      </c>
      <c r="C406" s="27" t="s">
        <v>8215</v>
      </c>
      <c r="D406">
        <v>160120</v>
      </c>
      <c r="E406" t="s">
        <v>993</v>
      </c>
      <c r="F406" t="s">
        <v>5404</v>
      </c>
      <c r="G406" s="5" t="s">
        <v>2692</v>
      </c>
      <c r="H406" s="96" t="s">
        <v>1880</v>
      </c>
      <c r="I406" t="s">
        <v>1883</v>
      </c>
      <c r="J406" s="96" t="s">
        <v>8</v>
      </c>
      <c r="K406" s="248">
        <v>0.77500000000000002</v>
      </c>
      <c r="M406" s="101">
        <v>17975</v>
      </c>
      <c r="N406" s="101">
        <v>0</v>
      </c>
      <c r="O406" s="101">
        <v>0</v>
      </c>
      <c r="P406" s="101">
        <v>0</v>
      </c>
      <c r="Q406" s="101">
        <v>0</v>
      </c>
      <c r="R406" s="101">
        <v>16500</v>
      </c>
      <c r="S406" s="101">
        <v>0</v>
      </c>
      <c r="T406" s="120">
        <f t="shared" si="24"/>
        <v>34475</v>
      </c>
      <c r="U406" s="102"/>
      <c r="V406" s="102"/>
      <c r="W406" s="103"/>
      <c r="X406" s="121"/>
      <c r="Y406" s="120">
        <v>34475</v>
      </c>
      <c r="Z406" s="83"/>
      <c r="AA406" s="103">
        <v>8169.81</v>
      </c>
      <c r="AB406" s="83"/>
      <c r="AC406" s="83">
        <v>14000</v>
      </c>
      <c r="AD406" s="83">
        <v>10900</v>
      </c>
      <c r="AE406" s="255" t="s">
        <v>7268</v>
      </c>
      <c r="AF406" s="133" t="s">
        <v>1886</v>
      </c>
      <c r="AG406" s="170" t="s">
        <v>7307</v>
      </c>
      <c r="AH406" s="164" t="s">
        <v>1885</v>
      </c>
      <c r="AJ406" s="31">
        <v>14000</v>
      </c>
      <c r="AK406" s="32">
        <v>10900</v>
      </c>
      <c r="AL406" s="33">
        <v>24900</v>
      </c>
      <c r="AM406" s="34">
        <v>0.77500000000000002</v>
      </c>
      <c r="AN406" s="31">
        <v>10850</v>
      </c>
      <c r="AO406" s="32">
        <v>8447.5</v>
      </c>
      <c r="AP406" s="33">
        <v>19297.5</v>
      </c>
      <c r="AQ406" s="35">
        <v>21</v>
      </c>
      <c r="AR406" s="42">
        <v>0.02</v>
      </c>
      <c r="AS406" s="31">
        <v>16444.979831292447</v>
      </c>
      <c r="AT406" s="32">
        <v>14136.199521005621</v>
      </c>
      <c r="AU406" s="33">
        <v>30581.179352298066</v>
      </c>
      <c r="AV406" s="42">
        <v>0.1</v>
      </c>
      <c r="AW406" s="31">
        <v>2222.2195135519783</v>
      </c>
      <c r="AX406" s="32">
        <v>1186.1042229284985</v>
      </c>
      <c r="AY406" s="33">
        <v>3408.3237364804768</v>
      </c>
    </row>
    <row r="407" spans="1:51" x14ac:dyDescent="0.25">
      <c r="A407" t="s">
        <v>12</v>
      </c>
      <c r="B407" s="27">
        <v>204092308020</v>
      </c>
      <c r="C407" s="27" t="s">
        <v>8215</v>
      </c>
      <c r="D407">
        <v>160124</v>
      </c>
      <c r="E407" t="s">
        <v>1289</v>
      </c>
      <c r="F407" t="s">
        <v>5627</v>
      </c>
      <c r="G407" s="5" t="s">
        <v>2973</v>
      </c>
      <c r="H407" s="96" t="s">
        <v>1880</v>
      </c>
      <c r="I407" t="s">
        <v>1883</v>
      </c>
      <c r="J407" s="96" t="s">
        <v>8</v>
      </c>
      <c r="K407" s="248">
        <v>1</v>
      </c>
      <c r="M407" s="101">
        <v>17975</v>
      </c>
      <c r="N407" s="101">
        <v>0</v>
      </c>
      <c r="O407" s="101">
        <v>0</v>
      </c>
      <c r="P407" s="101">
        <v>0</v>
      </c>
      <c r="Q407" s="101">
        <v>0</v>
      </c>
      <c r="R407" s="101">
        <v>16500</v>
      </c>
      <c r="S407" s="101">
        <v>0</v>
      </c>
      <c r="T407" s="120">
        <f t="shared" si="24"/>
        <v>34475</v>
      </c>
      <c r="U407" s="102"/>
      <c r="V407" s="102"/>
      <c r="W407" s="103"/>
      <c r="X407" s="121"/>
      <c r="Y407" s="120">
        <v>34475</v>
      </c>
      <c r="Z407" s="83"/>
      <c r="AA407" s="103">
        <v>19152.82</v>
      </c>
      <c r="AB407" s="83"/>
      <c r="AC407" s="83">
        <v>14000</v>
      </c>
      <c r="AD407" s="83">
        <v>10900</v>
      </c>
      <c r="AE407" s="255" t="s">
        <v>7268</v>
      </c>
      <c r="AF407" s="133" t="s">
        <v>1886</v>
      </c>
      <c r="AG407" s="170" t="s">
        <v>7307</v>
      </c>
      <c r="AH407" s="164" t="s">
        <v>1885</v>
      </c>
      <c r="AJ407" s="31">
        <v>14000</v>
      </c>
      <c r="AK407" s="32">
        <v>10900</v>
      </c>
      <c r="AL407" s="33">
        <v>24900</v>
      </c>
      <c r="AM407" s="34">
        <v>1</v>
      </c>
      <c r="AN407" s="31">
        <v>14000</v>
      </c>
      <c r="AO407" s="32">
        <v>10900</v>
      </c>
      <c r="AP407" s="33">
        <v>24900</v>
      </c>
      <c r="AQ407" s="35">
        <v>21</v>
      </c>
      <c r="AR407" s="42">
        <v>0.02</v>
      </c>
      <c r="AS407" s="31">
        <v>21219.328814570898</v>
      </c>
      <c r="AT407" s="32">
        <v>18240.257446458865</v>
      </c>
      <c r="AU407" s="33">
        <v>39459.586261029763</v>
      </c>
      <c r="AV407" s="42">
        <v>0.1</v>
      </c>
      <c r="AW407" s="31">
        <v>2867.3800174864232</v>
      </c>
      <c r="AX407" s="32">
        <v>1530.457061843224</v>
      </c>
      <c r="AY407" s="33">
        <v>4397.8370793296472</v>
      </c>
    </row>
    <row r="408" spans="1:51" x14ac:dyDescent="0.25">
      <c r="A408" t="s">
        <v>12</v>
      </c>
      <c r="B408" s="27">
        <v>204091114000</v>
      </c>
      <c r="C408" s="27" t="s">
        <v>8215</v>
      </c>
      <c r="D408">
        <v>160150</v>
      </c>
      <c r="E408" t="s">
        <v>1026</v>
      </c>
      <c r="F408" t="s">
        <v>5626</v>
      </c>
      <c r="G408" s="5" t="s">
        <v>2725</v>
      </c>
      <c r="H408" s="96" t="s">
        <v>1880</v>
      </c>
      <c r="I408" t="s">
        <v>1883</v>
      </c>
      <c r="J408" s="96" t="s">
        <v>8</v>
      </c>
      <c r="K408" s="248">
        <v>1</v>
      </c>
      <c r="M408" s="101">
        <v>17975</v>
      </c>
      <c r="N408" s="101">
        <v>0</v>
      </c>
      <c r="O408" s="101">
        <v>0</v>
      </c>
      <c r="P408" s="101">
        <v>0</v>
      </c>
      <c r="Q408" s="101">
        <v>0</v>
      </c>
      <c r="R408" s="101">
        <v>16500</v>
      </c>
      <c r="S408" s="101">
        <v>0</v>
      </c>
      <c r="T408" s="120">
        <f t="shared" si="24"/>
        <v>34475</v>
      </c>
      <c r="U408" s="102"/>
      <c r="V408" s="102"/>
      <c r="W408" s="103"/>
      <c r="X408" s="121"/>
      <c r="Y408" s="120">
        <v>34475</v>
      </c>
      <c r="Z408" s="83"/>
      <c r="AA408" s="103">
        <v>1618.55</v>
      </c>
      <c r="AB408" s="83"/>
      <c r="AC408" s="83">
        <v>14000</v>
      </c>
      <c r="AD408" s="83">
        <v>10900</v>
      </c>
      <c r="AE408" s="255" t="s">
        <v>7268</v>
      </c>
      <c r="AF408" s="133" t="s">
        <v>1886</v>
      </c>
      <c r="AG408" s="170" t="s">
        <v>7307</v>
      </c>
      <c r="AH408" s="164" t="s">
        <v>1885</v>
      </c>
      <c r="AJ408" s="31">
        <v>14000</v>
      </c>
      <c r="AK408" s="32">
        <v>10900</v>
      </c>
      <c r="AL408" s="33">
        <v>24900</v>
      </c>
      <c r="AM408" s="34">
        <v>1</v>
      </c>
      <c r="AN408" s="31">
        <v>14000</v>
      </c>
      <c r="AO408" s="32">
        <v>10900</v>
      </c>
      <c r="AP408" s="33">
        <v>24900</v>
      </c>
      <c r="AQ408" s="35">
        <v>21</v>
      </c>
      <c r="AR408" s="42">
        <v>0.02</v>
      </c>
      <c r="AS408" s="31">
        <v>21219.328814570898</v>
      </c>
      <c r="AT408" s="32">
        <v>18240.257446458865</v>
      </c>
      <c r="AU408" s="33">
        <v>39459.586261029763</v>
      </c>
      <c r="AV408" s="42">
        <v>0.1</v>
      </c>
      <c r="AW408" s="31">
        <v>2867.3800174864232</v>
      </c>
      <c r="AX408" s="32">
        <v>1530.457061843224</v>
      </c>
      <c r="AY408" s="33">
        <v>4397.8370793296472</v>
      </c>
    </row>
    <row r="409" spans="1:51" x14ac:dyDescent="0.25">
      <c r="A409" t="s">
        <v>12</v>
      </c>
      <c r="B409" s="27">
        <v>204091314000</v>
      </c>
      <c r="C409" s="27" t="s">
        <v>8215</v>
      </c>
      <c r="D409">
        <v>160151</v>
      </c>
      <c r="E409" t="s">
        <v>1036</v>
      </c>
      <c r="F409" t="s">
        <v>5625</v>
      </c>
      <c r="G409" s="5" t="s">
        <v>2735</v>
      </c>
      <c r="H409" s="96" t="s">
        <v>1880</v>
      </c>
      <c r="I409" t="s">
        <v>1883</v>
      </c>
      <c r="J409" s="96" t="s">
        <v>8</v>
      </c>
      <c r="K409" s="248">
        <v>1</v>
      </c>
      <c r="M409" s="101">
        <v>17975</v>
      </c>
      <c r="N409" s="101">
        <v>0</v>
      </c>
      <c r="O409" s="101">
        <v>0</v>
      </c>
      <c r="P409" s="101">
        <v>0</v>
      </c>
      <c r="Q409" s="101">
        <v>0</v>
      </c>
      <c r="R409" s="101">
        <v>16500</v>
      </c>
      <c r="S409" s="101">
        <v>0</v>
      </c>
      <c r="T409" s="120">
        <f t="shared" si="24"/>
        <v>34475</v>
      </c>
      <c r="U409" s="102"/>
      <c r="V409" s="102"/>
      <c r="W409" s="103"/>
      <c r="X409" s="121"/>
      <c r="Y409" s="120">
        <v>34475</v>
      </c>
      <c r="Z409" s="83"/>
      <c r="AA409" s="103">
        <v>28864.1</v>
      </c>
      <c r="AB409" s="83"/>
      <c r="AC409" s="83">
        <v>14000</v>
      </c>
      <c r="AD409" s="83">
        <v>10900</v>
      </c>
      <c r="AE409" s="255" t="s">
        <v>7268</v>
      </c>
      <c r="AF409" s="133" t="s">
        <v>1886</v>
      </c>
      <c r="AG409" s="170" t="s">
        <v>7307</v>
      </c>
      <c r="AH409" s="164" t="s">
        <v>1885</v>
      </c>
      <c r="AJ409" s="31">
        <v>14000</v>
      </c>
      <c r="AK409" s="32">
        <v>10900</v>
      </c>
      <c r="AL409" s="33">
        <v>24900</v>
      </c>
      <c r="AM409" s="34">
        <v>1</v>
      </c>
      <c r="AN409" s="31">
        <v>14000</v>
      </c>
      <c r="AO409" s="32">
        <v>10900</v>
      </c>
      <c r="AP409" s="33">
        <v>24900</v>
      </c>
      <c r="AQ409" s="35">
        <v>21</v>
      </c>
      <c r="AR409" s="42">
        <v>0.02</v>
      </c>
      <c r="AS409" s="31">
        <v>21219.328814570898</v>
      </c>
      <c r="AT409" s="32">
        <v>18240.257446458865</v>
      </c>
      <c r="AU409" s="33">
        <v>39459.586261029763</v>
      </c>
      <c r="AV409" s="42">
        <v>0.1</v>
      </c>
      <c r="AW409" s="31">
        <v>2867.3800174864232</v>
      </c>
      <c r="AX409" s="32">
        <v>1530.457061843224</v>
      </c>
      <c r="AY409" s="33">
        <v>4397.8370793296472</v>
      </c>
    </row>
    <row r="410" spans="1:51" x14ac:dyDescent="0.25">
      <c r="A410" t="s">
        <v>12</v>
      </c>
      <c r="B410" s="27">
        <v>204091208020</v>
      </c>
      <c r="C410" s="27" t="s">
        <v>8215</v>
      </c>
      <c r="D410">
        <v>160152</v>
      </c>
      <c r="E410" t="s">
        <v>1277</v>
      </c>
      <c r="F410" t="s">
        <v>5585</v>
      </c>
      <c r="G410" s="5" t="s">
        <v>2966</v>
      </c>
      <c r="H410" s="96" t="s">
        <v>1880</v>
      </c>
      <c r="I410" t="s">
        <v>1883</v>
      </c>
      <c r="J410" s="96" t="s">
        <v>8</v>
      </c>
      <c r="K410" s="248">
        <v>0.9</v>
      </c>
      <c r="M410" s="101">
        <v>17975</v>
      </c>
      <c r="N410" s="101">
        <v>0</v>
      </c>
      <c r="O410" s="101">
        <v>0</v>
      </c>
      <c r="P410" s="101">
        <v>0</v>
      </c>
      <c r="Q410" s="101">
        <v>0</v>
      </c>
      <c r="R410" s="101">
        <v>16500</v>
      </c>
      <c r="S410" s="101">
        <v>0</v>
      </c>
      <c r="T410" s="120">
        <f t="shared" si="24"/>
        <v>34475</v>
      </c>
      <c r="U410" s="102"/>
      <c r="V410" s="102"/>
      <c r="W410" s="103"/>
      <c r="X410" s="121"/>
      <c r="Y410" s="120">
        <v>34475</v>
      </c>
      <c r="Z410" s="83"/>
      <c r="AA410" s="103">
        <v>12871.31</v>
      </c>
      <c r="AB410" s="83"/>
      <c r="AC410" s="83">
        <v>14000</v>
      </c>
      <c r="AD410" s="83">
        <v>10900</v>
      </c>
      <c r="AE410" s="255" t="s">
        <v>7268</v>
      </c>
      <c r="AF410" s="133" t="s">
        <v>1886</v>
      </c>
      <c r="AG410" s="170" t="s">
        <v>7307</v>
      </c>
      <c r="AH410" s="164" t="s">
        <v>1885</v>
      </c>
      <c r="AJ410" s="31">
        <v>14000</v>
      </c>
      <c r="AK410" s="32">
        <v>10900</v>
      </c>
      <c r="AL410" s="33">
        <v>24900</v>
      </c>
      <c r="AM410" s="34">
        <v>0.9</v>
      </c>
      <c r="AN410" s="31">
        <v>12600</v>
      </c>
      <c r="AO410" s="32">
        <v>9810</v>
      </c>
      <c r="AP410" s="33">
        <v>22410</v>
      </c>
      <c r="AQ410" s="35">
        <v>21</v>
      </c>
      <c r="AR410" s="42">
        <v>0.02</v>
      </c>
      <c r="AS410" s="31">
        <v>19097.395933113807</v>
      </c>
      <c r="AT410" s="32">
        <v>16416.23170181298</v>
      </c>
      <c r="AU410" s="33">
        <v>35513.627634926786</v>
      </c>
      <c r="AV410" s="42">
        <v>0.1</v>
      </c>
      <c r="AW410" s="31">
        <v>2580.6420157377811</v>
      </c>
      <c r="AX410" s="32">
        <v>1377.4113556589016</v>
      </c>
      <c r="AY410" s="33">
        <v>3958.0533713966825</v>
      </c>
    </row>
    <row r="411" spans="1:51" x14ac:dyDescent="0.25">
      <c r="A411" t="s">
        <v>12</v>
      </c>
      <c r="B411" s="27">
        <v>204091308000</v>
      </c>
      <c r="C411" s="27" t="s">
        <v>8215</v>
      </c>
      <c r="D411">
        <v>160156</v>
      </c>
      <c r="E411" t="s">
        <v>702</v>
      </c>
      <c r="F411" t="s">
        <v>5584</v>
      </c>
      <c r="G411" s="5" t="s">
        <v>2391</v>
      </c>
      <c r="H411" s="96" t="s">
        <v>1880</v>
      </c>
      <c r="I411" t="s">
        <v>1883</v>
      </c>
      <c r="J411" s="96" t="s">
        <v>8</v>
      </c>
      <c r="K411" s="248">
        <v>0.9</v>
      </c>
      <c r="M411" s="101">
        <v>17975</v>
      </c>
      <c r="N411" s="101">
        <v>0</v>
      </c>
      <c r="O411" s="101">
        <v>0</v>
      </c>
      <c r="P411" s="101">
        <v>0</v>
      </c>
      <c r="Q411" s="101">
        <v>0</v>
      </c>
      <c r="R411" s="101">
        <v>16500</v>
      </c>
      <c r="S411" s="101">
        <v>0</v>
      </c>
      <c r="T411" s="120">
        <f t="shared" si="24"/>
        <v>34475</v>
      </c>
      <c r="U411" s="102"/>
      <c r="V411" s="102"/>
      <c r="W411" s="103"/>
      <c r="X411" s="121"/>
      <c r="Y411" s="120">
        <v>34475</v>
      </c>
      <c r="Z411" s="83"/>
      <c r="AA411" s="103">
        <v>5009.79</v>
      </c>
      <c r="AB411" s="83"/>
      <c r="AC411" s="83">
        <v>14000</v>
      </c>
      <c r="AD411" s="83">
        <v>10900</v>
      </c>
      <c r="AE411" s="255" t="s">
        <v>7268</v>
      </c>
      <c r="AF411" s="133" t="s">
        <v>1886</v>
      </c>
      <c r="AG411" s="170" t="s">
        <v>7307</v>
      </c>
      <c r="AH411" s="164" t="s">
        <v>1885</v>
      </c>
      <c r="AJ411" s="31">
        <v>14000</v>
      </c>
      <c r="AK411" s="32">
        <v>10900</v>
      </c>
      <c r="AL411" s="33">
        <v>24900</v>
      </c>
      <c r="AM411" s="34">
        <v>0.9</v>
      </c>
      <c r="AN411" s="31">
        <v>12600</v>
      </c>
      <c r="AO411" s="32">
        <v>9810</v>
      </c>
      <c r="AP411" s="33">
        <v>22410</v>
      </c>
      <c r="AQ411" s="35">
        <v>21</v>
      </c>
      <c r="AR411" s="42">
        <v>0.02</v>
      </c>
      <c r="AS411" s="31">
        <v>19097.395933113807</v>
      </c>
      <c r="AT411" s="32">
        <v>16416.23170181298</v>
      </c>
      <c r="AU411" s="33">
        <v>35513.627634926786</v>
      </c>
      <c r="AV411" s="42">
        <v>0.1</v>
      </c>
      <c r="AW411" s="31">
        <v>2580.6420157377811</v>
      </c>
      <c r="AX411" s="32">
        <v>1377.4113556589016</v>
      </c>
      <c r="AY411" s="33">
        <v>3958.0533713966825</v>
      </c>
    </row>
    <row r="412" spans="1:51" x14ac:dyDescent="0.25">
      <c r="A412" t="s">
        <v>12</v>
      </c>
      <c r="B412" s="27">
        <v>204092116000</v>
      </c>
      <c r="C412" s="27" t="s">
        <v>8215</v>
      </c>
      <c r="D412">
        <v>160158</v>
      </c>
      <c r="E412" t="s">
        <v>1178</v>
      </c>
      <c r="F412" t="s">
        <v>5439</v>
      </c>
      <c r="G412" s="5" t="s">
        <v>2879</v>
      </c>
      <c r="H412" s="96" t="s">
        <v>1880</v>
      </c>
      <c r="I412" t="s">
        <v>1883</v>
      </c>
      <c r="J412" s="96" t="s">
        <v>8</v>
      </c>
      <c r="K412" s="248">
        <v>0.8</v>
      </c>
      <c r="M412" s="101">
        <v>17975</v>
      </c>
      <c r="N412" s="101">
        <v>0</v>
      </c>
      <c r="O412" s="101">
        <v>0</v>
      </c>
      <c r="P412" s="101">
        <v>0</v>
      </c>
      <c r="Q412" s="101">
        <v>0</v>
      </c>
      <c r="R412" s="101">
        <v>16500</v>
      </c>
      <c r="S412" s="101">
        <v>0</v>
      </c>
      <c r="T412" s="120">
        <f t="shared" si="24"/>
        <v>34475</v>
      </c>
      <c r="U412" s="102"/>
      <c r="V412" s="102"/>
      <c r="W412" s="103"/>
      <c r="X412" s="121"/>
      <c r="Y412" s="120">
        <v>34475</v>
      </c>
      <c r="Z412" s="83"/>
      <c r="AA412" s="103">
        <v>22004.54</v>
      </c>
      <c r="AB412" s="83"/>
      <c r="AC412" s="83">
        <v>14000</v>
      </c>
      <c r="AD412" s="83">
        <v>10900</v>
      </c>
      <c r="AE412" s="255" t="s">
        <v>7268</v>
      </c>
      <c r="AF412" s="133" t="s">
        <v>1886</v>
      </c>
      <c r="AG412" s="170" t="s">
        <v>7307</v>
      </c>
      <c r="AH412" s="164" t="s">
        <v>1885</v>
      </c>
      <c r="AJ412" s="31">
        <v>14000</v>
      </c>
      <c r="AK412" s="32">
        <v>10900</v>
      </c>
      <c r="AL412" s="33">
        <v>24900</v>
      </c>
      <c r="AM412" s="34">
        <v>0.8</v>
      </c>
      <c r="AN412" s="31">
        <v>11200</v>
      </c>
      <c r="AO412" s="32">
        <v>8720</v>
      </c>
      <c r="AP412" s="33">
        <v>19920</v>
      </c>
      <c r="AQ412" s="35">
        <v>21</v>
      </c>
      <c r="AR412" s="42">
        <v>0.02</v>
      </c>
      <c r="AS412" s="31">
        <v>16975.463051656716</v>
      </c>
      <c r="AT412" s="32">
        <v>14592.205957167092</v>
      </c>
      <c r="AU412" s="33">
        <v>31567.66900882381</v>
      </c>
      <c r="AV412" s="42">
        <v>0.1</v>
      </c>
      <c r="AW412" s="31">
        <v>2293.9040139891385</v>
      </c>
      <c r="AX412" s="32">
        <v>1224.3656494745792</v>
      </c>
      <c r="AY412" s="33">
        <v>3518.2696634637177</v>
      </c>
    </row>
    <row r="413" spans="1:51" x14ac:dyDescent="0.25">
      <c r="A413" t="s">
        <v>12</v>
      </c>
      <c r="B413" s="27">
        <v>204091108000</v>
      </c>
      <c r="C413" s="27" t="s">
        <v>8215</v>
      </c>
      <c r="D413">
        <v>160170</v>
      </c>
      <c r="E413" t="s">
        <v>695</v>
      </c>
      <c r="F413" t="s">
        <v>5624</v>
      </c>
      <c r="G413" s="5" t="s">
        <v>2384</v>
      </c>
      <c r="H413" s="96" t="s">
        <v>1880</v>
      </c>
      <c r="I413" t="s">
        <v>1883</v>
      </c>
      <c r="J413" s="96" t="s">
        <v>8</v>
      </c>
      <c r="K413" s="248">
        <v>1</v>
      </c>
      <c r="M413" s="101">
        <v>17975</v>
      </c>
      <c r="N413" s="101">
        <v>0</v>
      </c>
      <c r="O413" s="101">
        <v>0</v>
      </c>
      <c r="P413" s="101">
        <v>0</v>
      </c>
      <c r="Q413" s="101">
        <v>0</v>
      </c>
      <c r="R413" s="101">
        <v>16500</v>
      </c>
      <c r="S413" s="101">
        <v>0</v>
      </c>
      <c r="T413" s="120">
        <f t="shared" si="24"/>
        <v>34475</v>
      </c>
      <c r="U413" s="102"/>
      <c r="V413" s="102"/>
      <c r="W413" s="103"/>
      <c r="X413" s="121"/>
      <c r="Y413" s="120">
        <v>34475</v>
      </c>
      <c r="Z413" s="83"/>
      <c r="AA413" s="103">
        <v>1618.55</v>
      </c>
      <c r="AB413" s="83"/>
      <c r="AC413" s="83">
        <v>14000</v>
      </c>
      <c r="AD413" s="83">
        <v>10900</v>
      </c>
      <c r="AE413" s="255" t="s">
        <v>7268</v>
      </c>
      <c r="AF413" s="133" t="s">
        <v>1886</v>
      </c>
      <c r="AG413" s="170" t="s">
        <v>7307</v>
      </c>
      <c r="AH413" s="164" t="s">
        <v>1885</v>
      </c>
      <c r="AJ413" s="31">
        <v>14000</v>
      </c>
      <c r="AK413" s="32">
        <v>10900</v>
      </c>
      <c r="AL413" s="33">
        <v>24900</v>
      </c>
      <c r="AM413" s="34">
        <v>1</v>
      </c>
      <c r="AN413" s="31">
        <v>14000</v>
      </c>
      <c r="AO413" s="32">
        <v>10900</v>
      </c>
      <c r="AP413" s="33">
        <v>24900</v>
      </c>
      <c r="AQ413" s="35">
        <v>21</v>
      </c>
      <c r="AR413" s="42">
        <v>0.02</v>
      </c>
      <c r="AS413" s="31">
        <v>21219.328814570898</v>
      </c>
      <c r="AT413" s="32">
        <v>18240.257446458865</v>
      </c>
      <c r="AU413" s="33">
        <v>39459.586261029763</v>
      </c>
      <c r="AV413" s="42">
        <v>0.1</v>
      </c>
      <c r="AW413" s="31">
        <v>2867.3800174864232</v>
      </c>
      <c r="AX413" s="32">
        <v>1530.457061843224</v>
      </c>
      <c r="AY413" s="33">
        <v>4397.8370793296472</v>
      </c>
    </row>
    <row r="414" spans="1:51" x14ac:dyDescent="0.25">
      <c r="A414" t="s">
        <v>12</v>
      </c>
      <c r="B414" s="27" t="s">
        <v>6330</v>
      </c>
      <c r="C414" s="27" t="s">
        <v>8215</v>
      </c>
      <c r="D414">
        <v>160222</v>
      </c>
      <c r="E414" t="s">
        <v>1399</v>
      </c>
      <c r="F414" t="s">
        <v>5548</v>
      </c>
      <c r="G414" s="5" t="s">
        <v>3047</v>
      </c>
      <c r="H414" s="96" t="s">
        <v>1880</v>
      </c>
      <c r="I414" t="s">
        <v>1883</v>
      </c>
      <c r="J414" s="96" t="s">
        <v>8</v>
      </c>
      <c r="K414" s="248">
        <v>0.8</v>
      </c>
      <c r="M414" s="101">
        <v>17975</v>
      </c>
      <c r="N414" s="101">
        <v>0</v>
      </c>
      <c r="O414" s="101">
        <v>0</v>
      </c>
      <c r="P414" s="101">
        <v>0</v>
      </c>
      <c r="Q414" s="101">
        <v>0</v>
      </c>
      <c r="R414" s="101">
        <v>16500</v>
      </c>
      <c r="S414" s="101">
        <v>0</v>
      </c>
      <c r="T414" s="120">
        <f t="shared" si="24"/>
        <v>34475</v>
      </c>
      <c r="U414" s="102"/>
      <c r="V414" s="102"/>
      <c r="W414" s="103"/>
      <c r="X414" s="121"/>
      <c r="Y414" s="120">
        <v>34475</v>
      </c>
      <c r="Z414" s="83"/>
      <c r="AA414" s="103">
        <v>14451.32</v>
      </c>
      <c r="AB414" s="83"/>
      <c r="AC414" s="83">
        <v>14000</v>
      </c>
      <c r="AD414" s="83">
        <v>10900</v>
      </c>
      <c r="AE414" s="255" t="s">
        <v>7268</v>
      </c>
      <c r="AF414" s="133" t="s">
        <v>1886</v>
      </c>
      <c r="AG414" s="170" t="s">
        <v>7307</v>
      </c>
      <c r="AH414" s="164" t="s">
        <v>1885</v>
      </c>
      <c r="AJ414" s="31">
        <v>14000</v>
      </c>
      <c r="AK414" s="32">
        <v>10900</v>
      </c>
      <c r="AL414" s="33">
        <v>24900</v>
      </c>
      <c r="AM414" s="34">
        <v>0.8</v>
      </c>
      <c r="AN414" s="31">
        <v>11200</v>
      </c>
      <c r="AO414" s="32">
        <v>8720</v>
      </c>
      <c r="AP414" s="33">
        <v>19920</v>
      </c>
      <c r="AQ414" s="35">
        <v>21</v>
      </c>
      <c r="AR414" s="42">
        <v>0.02</v>
      </c>
      <c r="AS414" s="31">
        <v>16975.463051656716</v>
      </c>
      <c r="AT414" s="32">
        <v>14592.205957167092</v>
      </c>
      <c r="AU414" s="33">
        <v>31567.66900882381</v>
      </c>
      <c r="AV414" s="42">
        <v>0.1</v>
      </c>
      <c r="AW414" s="31">
        <v>2293.9040139891385</v>
      </c>
      <c r="AX414" s="32">
        <v>1224.3656494745792</v>
      </c>
      <c r="AY414" s="33">
        <v>3518.2696634637177</v>
      </c>
    </row>
    <row r="415" spans="1:51" x14ac:dyDescent="0.25">
      <c r="A415" t="s">
        <v>12</v>
      </c>
      <c r="B415" s="27">
        <v>204082114030</v>
      </c>
      <c r="C415" s="27" t="s">
        <v>8215</v>
      </c>
      <c r="D415">
        <v>160290</v>
      </c>
      <c r="E415" t="s">
        <v>1380</v>
      </c>
      <c r="F415" t="s">
        <v>4446</v>
      </c>
      <c r="G415" s="5" t="s">
        <v>3032</v>
      </c>
      <c r="H415" s="96" t="s">
        <v>1880</v>
      </c>
      <c r="I415" t="s">
        <v>1883</v>
      </c>
      <c r="J415" s="96" t="s">
        <v>8</v>
      </c>
      <c r="K415" s="248">
        <v>0.8</v>
      </c>
      <c r="M415" s="101">
        <v>17975</v>
      </c>
      <c r="N415" s="101">
        <v>0</v>
      </c>
      <c r="O415" s="101">
        <v>0</v>
      </c>
      <c r="P415" s="101">
        <v>0</v>
      </c>
      <c r="Q415" s="101">
        <v>0</v>
      </c>
      <c r="R415" s="101">
        <v>16500</v>
      </c>
      <c r="S415" s="101">
        <v>0</v>
      </c>
      <c r="T415" s="120">
        <f t="shared" si="24"/>
        <v>34475</v>
      </c>
      <c r="U415" s="102"/>
      <c r="V415" s="102"/>
      <c r="W415" s="103"/>
      <c r="X415" s="121"/>
      <c r="Y415" s="120">
        <v>34475</v>
      </c>
      <c r="Z415" s="83"/>
      <c r="AA415" s="103">
        <v>5009.79</v>
      </c>
      <c r="AB415" s="83"/>
      <c r="AC415" s="83">
        <v>14000</v>
      </c>
      <c r="AD415" s="83">
        <v>10900</v>
      </c>
      <c r="AE415" s="255" t="s">
        <v>7268</v>
      </c>
      <c r="AF415" s="133" t="s">
        <v>1886</v>
      </c>
      <c r="AG415" s="170" t="s">
        <v>7307</v>
      </c>
      <c r="AH415" s="164" t="s">
        <v>1885</v>
      </c>
      <c r="AJ415" s="31">
        <v>14000</v>
      </c>
      <c r="AK415" s="32">
        <v>10900</v>
      </c>
      <c r="AL415" s="33">
        <v>24900</v>
      </c>
      <c r="AM415" s="34">
        <v>0.8</v>
      </c>
      <c r="AN415" s="31">
        <v>11200</v>
      </c>
      <c r="AO415" s="32">
        <v>8720</v>
      </c>
      <c r="AP415" s="33">
        <v>19920</v>
      </c>
      <c r="AQ415" s="35">
        <v>21</v>
      </c>
      <c r="AR415" s="42">
        <v>0.02</v>
      </c>
      <c r="AS415" s="31">
        <v>16975.463051656716</v>
      </c>
      <c r="AT415" s="32">
        <v>14592.205957167092</v>
      </c>
      <c r="AU415" s="33">
        <v>31567.66900882381</v>
      </c>
      <c r="AV415" s="42">
        <v>0.1</v>
      </c>
      <c r="AW415" s="31">
        <v>2293.9040139891385</v>
      </c>
      <c r="AX415" s="32">
        <v>1224.3656494745792</v>
      </c>
      <c r="AY415" s="33">
        <v>3518.2696634637177</v>
      </c>
    </row>
    <row r="416" spans="1:51" x14ac:dyDescent="0.25">
      <c r="A416" t="s">
        <v>12</v>
      </c>
      <c r="B416" s="27">
        <v>204090314000</v>
      </c>
      <c r="C416" s="27" t="s">
        <v>8215</v>
      </c>
      <c r="D416">
        <v>160291</v>
      </c>
      <c r="E416" t="s">
        <v>1002</v>
      </c>
      <c r="F416" t="s">
        <v>5547</v>
      </c>
      <c r="G416" s="5" t="s">
        <v>2701</v>
      </c>
      <c r="H416" s="96" t="s">
        <v>1880</v>
      </c>
      <c r="I416" t="s">
        <v>1883</v>
      </c>
      <c r="J416" s="96" t="s">
        <v>8</v>
      </c>
      <c r="K416" s="248">
        <v>0.8</v>
      </c>
      <c r="M416" s="101">
        <v>17975</v>
      </c>
      <c r="N416" s="101">
        <v>0</v>
      </c>
      <c r="O416" s="101">
        <v>0</v>
      </c>
      <c r="P416" s="101">
        <v>0</v>
      </c>
      <c r="Q416" s="101">
        <v>0</v>
      </c>
      <c r="R416" s="101">
        <v>16500</v>
      </c>
      <c r="S416" s="101">
        <v>0</v>
      </c>
      <c r="T416" s="120">
        <f t="shared" si="24"/>
        <v>34475</v>
      </c>
      <c r="U416" s="102"/>
      <c r="V416" s="102"/>
      <c r="W416" s="103"/>
      <c r="X416" s="121"/>
      <c r="Y416" s="120">
        <v>34475</v>
      </c>
      <c r="Z416" s="83"/>
      <c r="AA416" s="103">
        <v>17534.27</v>
      </c>
      <c r="AB416" s="83"/>
      <c r="AC416" s="83">
        <v>14000</v>
      </c>
      <c r="AD416" s="83">
        <v>10900</v>
      </c>
      <c r="AE416" s="255" t="s">
        <v>7268</v>
      </c>
      <c r="AF416" s="133" t="s">
        <v>1886</v>
      </c>
      <c r="AG416" s="170" t="s">
        <v>7307</v>
      </c>
      <c r="AH416" s="164" t="s">
        <v>1885</v>
      </c>
      <c r="AJ416" s="31">
        <v>14000</v>
      </c>
      <c r="AK416" s="32">
        <v>10900</v>
      </c>
      <c r="AL416" s="33">
        <v>24900</v>
      </c>
      <c r="AM416" s="34">
        <v>0.8</v>
      </c>
      <c r="AN416" s="31">
        <v>11200</v>
      </c>
      <c r="AO416" s="32">
        <v>8720</v>
      </c>
      <c r="AP416" s="33">
        <v>19920</v>
      </c>
      <c r="AQ416" s="35">
        <v>21</v>
      </c>
      <c r="AR416" s="42">
        <v>0.02</v>
      </c>
      <c r="AS416" s="31">
        <v>16975.463051656716</v>
      </c>
      <c r="AT416" s="32">
        <v>14592.205957167092</v>
      </c>
      <c r="AU416" s="33">
        <v>31567.66900882381</v>
      </c>
      <c r="AV416" s="42">
        <v>0.1</v>
      </c>
      <c r="AW416" s="31">
        <v>2293.9040139891385</v>
      </c>
      <c r="AX416" s="32">
        <v>1224.3656494745792</v>
      </c>
      <c r="AY416" s="33">
        <v>3518.2696634637177</v>
      </c>
    </row>
    <row r="417" spans="1:51" x14ac:dyDescent="0.25">
      <c r="A417" t="s">
        <v>12</v>
      </c>
      <c r="B417" s="27">
        <v>194091008000</v>
      </c>
      <c r="C417" s="27" t="s">
        <v>8215</v>
      </c>
      <c r="D417">
        <v>160316</v>
      </c>
      <c r="E417" t="s">
        <v>693</v>
      </c>
      <c r="F417" t="s">
        <v>5546</v>
      </c>
      <c r="G417" s="5" t="s">
        <v>2382</v>
      </c>
      <c r="H417" s="96" t="s">
        <v>1880</v>
      </c>
      <c r="I417" t="s">
        <v>1883</v>
      </c>
      <c r="J417" s="96" t="s">
        <v>8</v>
      </c>
      <c r="K417" s="248">
        <v>0.8</v>
      </c>
      <c r="M417" s="101">
        <v>17975</v>
      </c>
      <c r="N417" s="101">
        <v>0</v>
      </c>
      <c r="O417" s="101">
        <v>0</v>
      </c>
      <c r="P417" s="101">
        <v>0</v>
      </c>
      <c r="Q417" s="101">
        <v>0</v>
      </c>
      <c r="R417" s="101">
        <v>16500</v>
      </c>
      <c r="S417" s="101">
        <v>0</v>
      </c>
      <c r="T417" s="120">
        <f t="shared" si="24"/>
        <v>34475</v>
      </c>
      <c r="U417" s="102"/>
      <c r="V417" s="102"/>
      <c r="W417" s="103"/>
      <c r="X417" s="121"/>
      <c r="Y417" s="120">
        <v>34475</v>
      </c>
      <c r="Z417" s="83"/>
      <c r="AA417" s="103">
        <v>28864.1</v>
      </c>
      <c r="AB417" s="83"/>
      <c r="AC417" s="83">
        <v>14000</v>
      </c>
      <c r="AD417" s="83">
        <v>10900</v>
      </c>
      <c r="AE417" s="255" t="s">
        <v>7268</v>
      </c>
      <c r="AF417" s="133" t="s">
        <v>1886</v>
      </c>
      <c r="AG417" s="170" t="s">
        <v>7307</v>
      </c>
      <c r="AH417" s="164" t="s">
        <v>1885</v>
      </c>
      <c r="AJ417" s="31">
        <v>14000</v>
      </c>
      <c r="AK417" s="32">
        <v>10900</v>
      </c>
      <c r="AL417" s="33">
        <v>24900</v>
      </c>
      <c r="AM417" s="34">
        <v>0.8</v>
      </c>
      <c r="AN417" s="31">
        <v>11200</v>
      </c>
      <c r="AO417" s="32">
        <v>8720</v>
      </c>
      <c r="AP417" s="33">
        <v>19920</v>
      </c>
      <c r="AQ417" s="35">
        <v>21</v>
      </c>
      <c r="AR417" s="42">
        <v>0.02</v>
      </c>
      <c r="AS417" s="31">
        <v>16975.463051656716</v>
      </c>
      <c r="AT417" s="32">
        <v>14592.205957167092</v>
      </c>
      <c r="AU417" s="33">
        <v>31567.66900882381</v>
      </c>
      <c r="AV417" s="42">
        <v>0.1</v>
      </c>
      <c r="AW417" s="31">
        <v>2293.9040139891385</v>
      </c>
      <c r="AX417" s="32">
        <v>1224.3656494745792</v>
      </c>
      <c r="AY417" s="33">
        <v>3518.2696634637177</v>
      </c>
    </row>
    <row r="418" spans="1:51" x14ac:dyDescent="0.25">
      <c r="A418" t="s">
        <v>12</v>
      </c>
      <c r="B418" s="27">
        <v>194091014000</v>
      </c>
      <c r="C418" s="27" t="s">
        <v>8215</v>
      </c>
      <c r="D418">
        <v>160317</v>
      </c>
      <c r="E418" t="s">
        <v>1023</v>
      </c>
      <c r="F418" t="s">
        <v>5545</v>
      </c>
      <c r="G418" s="5" t="s">
        <v>2722</v>
      </c>
      <c r="H418" s="96" t="s">
        <v>1880</v>
      </c>
      <c r="I418" t="s">
        <v>1883</v>
      </c>
      <c r="J418" s="96" t="s">
        <v>8</v>
      </c>
      <c r="K418" s="248">
        <v>0.8</v>
      </c>
      <c r="M418" s="101">
        <v>17975</v>
      </c>
      <c r="N418" s="101">
        <v>0</v>
      </c>
      <c r="O418" s="101">
        <v>0</v>
      </c>
      <c r="P418" s="101">
        <v>0</v>
      </c>
      <c r="Q418" s="101">
        <v>0</v>
      </c>
      <c r="R418" s="101">
        <v>16500</v>
      </c>
      <c r="S418" s="101">
        <v>0</v>
      </c>
      <c r="T418" s="120">
        <f t="shared" si="24"/>
        <v>34475</v>
      </c>
      <c r="U418" s="102"/>
      <c r="V418" s="102"/>
      <c r="W418" s="103"/>
      <c r="X418" s="121"/>
      <c r="Y418" s="120">
        <v>34475</v>
      </c>
      <c r="Z418" s="83"/>
      <c r="AA418" s="103">
        <v>17534.27</v>
      </c>
      <c r="AB418" s="83"/>
      <c r="AC418" s="83">
        <v>14000</v>
      </c>
      <c r="AD418" s="83">
        <v>10900</v>
      </c>
      <c r="AE418" s="255" t="s">
        <v>7268</v>
      </c>
      <c r="AF418" s="133" t="s">
        <v>1886</v>
      </c>
      <c r="AG418" s="170" t="s">
        <v>7307</v>
      </c>
      <c r="AH418" s="164" t="s">
        <v>1885</v>
      </c>
      <c r="AJ418" s="31">
        <v>14000</v>
      </c>
      <c r="AK418" s="32">
        <v>10900</v>
      </c>
      <c r="AL418" s="33">
        <v>24900</v>
      </c>
      <c r="AM418" s="34">
        <v>0.8</v>
      </c>
      <c r="AN418" s="31">
        <v>11200</v>
      </c>
      <c r="AO418" s="32">
        <v>8720</v>
      </c>
      <c r="AP418" s="33">
        <v>19920</v>
      </c>
      <c r="AQ418" s="35">
        <v>21</v>
      </c>
      <c r="AR418" s="42">
        <v>0.02</v>
      </c>
      <c r="AS418" s="31">
        <v>16975.463051656716</v>
      </c>
      <c r="AT418" s="32">
        <v>14592.205957167092</v>
      </c>
      <c r="AU418" s="33">
        <v>31567.66900882381</v>
      </c>
      <c r="AV418" s="42">
        <v>0.1</v>
      </c>
      <c r="AW418" s="31">
        <v>2293.9040139891385</v>
      </c>
      <c r="AX418" s="32">
        <v>1224.3656494745792</v>
      </c>
      <c r="AY418" s="33">
        <v>3518.2696634637177</v>
      </c>
    </row>
    <row r="419" spans="1:51" x14ac:dyDescent="0.25">
      <c r="A419" t="s">
        <v>12</v>
      </c>
      <c r="B419" s="27">
        <v>194092208000</v>
      </c>
      <c r="C419" s="27" t="s">
        <v>8215</v>
      </c>
      <c r="D419">
        <v>160318</v>
      </c>
      <c r="E419" t="s">
        <v>732</v>
      </c>
      <c r="F419" t="s">
        <v>5544</v>
      </c>
      <c r="G419" s="5" t="s">
        <v>2425</v>
      </c>
      <c r="H419" s="96" t="s">
        <v>1880</v>
      </c>
      <c r="I419" t="s">
        <v>1883</v>
      </c>
      <c r="J419" s="96" t="s">
        <v>8</v>
      </c>
      <c r="K419" s="248">
        <v>0.8</v>
      </c>
      <c r="M419" s="101">
        <v>17975</v>
      </c>
      <c r="N419" s="101">
        <v>0</v>
      </c>
      <c r="O419" s="101">
        <v>0</v>
      </c>
      <c r="P419" s="101">
        <v>0</v>
      </c>
      <c r="Q419" s="101">
        <v>0</v>
      </c>
      <c r="R419" s="101">
        <v>16500</v>
      </c>
      <c r="S419" s="101">
        <v>0</v>
      </c>
      <c r="T419" s="120">
        <f t="shared" si="24"/>
        <v>34475</v>
      </c>
      <c r="U419" s="102"/>
      <c r="V419" s="102"/>
      <c r="W419" s="103"/>
      <c r="X419" s="121"/>
      <c r="Y419" s="120">
        <v>34475</v>
      </c>
      <c r="Z419" s="83"/>
      <c r="AA419" s="103">
        <v>12871.31</v>
      </c>
      <c r="AB419" s="83"/>
      <c r="AC419" s="83">
        <v>14000</v>
      </c>
      <c r="AD419" s="83">
        <v>10900</v>
      </c>
      <c r="AE419" s="255" t="s">
        <v>7268</v>
      </c>
      <c r="AF419" s="133" t="s">
        <v>1886</v>
      </c>
      <c r="AG419" s="170" t="s">
        <v>7307</v>
      </c>
      <c r="AH419" s="164" t="s">
        <v>1885</v>
      </c>
      <c r="AJ419" s="31">
        <v>14000</v>
      </c>
      <c r="AK419" s="32">
        <v>10900</v>
      </c>
      <c r="AL419" s="33">
        <v>24900</v>
      </c>
      <c r="AM419" s="34">
        <v>0.8</v>
      </c>
      <c r="AN419" s="31">
        <v>11200</v>
      </c>
      <c r="AO419" s="32">
        <v>8720</v>
      </c>
      <c r="AP419" s="33">
        <v>19920</v>
      </c>
      <c r="AQ419" s="35">
        <v>21</v>
      </c>
      <c r="AR419" s="42">
        <v>0.02</v>
      </c>
      <c r="AS419" s="31">
        <v>16975.463051656716</v>
      </c>
      <c r="AT419" s="32">
        <v>14592.205957167092</v>
      </c>
      <c r="AU419" s="33">
        <v>31567.66900882381</v>
      </c>
      <c r="AV419" s="42">
        <v>0.1</v>
      </c>
      <c r="AW419" s="31">
        <v>2293.9040139891385</v>
      </c>
      <c r="AX419" s="32">
        <v>1224.3656494745792</v>
      </c>
      <c r="AY419" s="33">
        <v>3518.2696634637177</v>
      </c>
    </row>
    <row r="420" spans="1:51" x14ac:dyDescent="0.25">
      <c r="A420" t="s">
        <v>12</v>
      </c>
      <c r="B420" s="27">
        <v>204082414000</v>
      </c>
      <c r="C420" s="27" t="s">
        <v>8215</v>
      </c>
      <c r="D420">
        <v>160330</v>
      </c>
      <c r="E420" t="s">
        <v>1081</v>
      </c>
      <c r="F420" t="s">
        <v>5543</v>
      </c>
      <c r="G420" s="5" t="s">
        <v>2780</v>
      </c>
      <c r="H420" s="96" t="s">
        <v>1880</v>
      </c>
      <c r="I420" t="s">
        <v>1883</v>
      </c>
      <c r="J420" s="96" t="s">
        <v>8</v>
      </c>
      <c r="K420" s="248">
        <v>0.8</v>
      </c>
      <c r="M420" s="101">
        <v>17975</v>
      </c>
      <c r="N420" s="101">
        <v>0</v>
      </c>
      <c r="O420" s="101">
        <v>0</v>
      </c>
      <c r="P420" s="101">
        <v>0</v>
      </c>
      <c r="Q420" s="101">
        <v>0</v>
      </c>
      <c r="R420" s="101">
        <v>16500</v>
      </c>
      <c r="S420" s="101">
        <v>0</v>
      </c>
      <c r="T420" s="120">
        <f t="shared" si="24"/>
        <v>34475</v>
      </c>
      <c r="U420" s="102"/>
      <c r="V420" s="102"/>
      <c r="W420" s="103"/>
      <c r="X420" s="121"/>
      <c r="Y420" s="120">
        <v>34475</v>
      </c>
      <c r="Z420" s="83"/>
      <c r="AA420" s="103">
        <v>25704.080000000002</v>
      </c>
      <c r="AB420" s="83"/>
      <c r="AC420" s="83">
        <v>14000</v>
      </c>
      <c r="AD420" s="83">
        <v>10900</v>
      </c>
      <c r="AE420" s="255" t="s">
        <v>7268</v>
      </c>
      <c r="AF420" s="133" t="s">
        <v>1886</v>
      </c>
      <c r="AG420" s="170" t="s">
        <v>7307</v>
      </c>
      <c r="AH420" s="164" t="s">
        <v>1885</v>
      </c>
      <c r="AJ420" s="31">
        <v>14000</v>
      </c>
      <c r="AK420" s="32">
        <v>10900</v>
      </c>
      <c r="AL420" s="33">
        <v>24900</v>
      </c>
      <c r="AM420" s="34">
        <v>0.8</v>
      </c>
      <c r="AN420" s="31">
        <v>11200</v>
      </c>
      <c r="AO420" s="32">
        <v>8720</v>
      </c>
      <c r="AP420" s="33">
        <v>19920</v>
      </c>
      <c r="AQ420" s="35">
        <v>21</v>
      </c>
      <c r="AR420" s="42">
        <v>0.02</v>
      </c>
      <c r="AS420" s="31">
        <v>16975.463051656716</v>
      </c>
      <c r="AT420" s="32">
        <v>14592.205957167092</v>
      </c>
      <c r="AU420" s="33">
        <v>31567.66900882381</v>
      </c>
      <c r="AV420" s="42">
        <v>0.1</v>
      </c>
      <c r="AW420" s="31">
        <v>2293.9040139891385</v>
      </c>
      <c r="AX420" s="32">
        <v>1224.3656494745792</v>
      </c>
      <c r="AY420" s="33">
        <v>3518.2696634637177</v>
      </c>
    </row>
    <row r="421" spans="1:51" x14ac:dyDescent="0.25">
      <c r="A421" t="s">
        <v>12</v>
      </c>
      <c r="B421" s="27">
        <v>194091408000</v>
      </c>
      <c r="C421" s="27" t="s">
        <v>8215</v>
      </c>
      <c r="D421">
        <v>160346</v>
      </c>
      <c r="E421" t="s">
        <v>704</v>
      </c>
      <c r="F421" t="s">
        <v>5542</v>
      </c>
      <c r="G421" s="5" t="s">
        <v>2394</v>
      </c>
      <c r="H421" s="96" t="s">
        <v>1880</v>
      </c>
      <c r="I421" t="s">
        <v>1883</v>
      </c>
      <c r="J421" s="96" t="s">
        <v>8</v>
      </c>
      <c r="K421" s="248">
        <v>0.8</v>
      </c>
      <c r="M421" s="101">
        <v>17975</v>
      </c>
      <c r="N421" s="101">
        <v>0</v>
      </c>
      <c r="O421" s="101">
        <v>0</v>
      </c>
      <c r="P421" s="101">
        <v>0</v>
      </c>
      <c r="Q421" s="101">
        <v>0</v>
      </c>
      <c r="R421" s="101">
        <v>16500</v>
      </c>
      <c r="S421" s="101">
        <v>0</v>
      </c>
      <c r="T421" s="120">
        <f t="shared" si="24"/>
        <v>34475</v>
      </c>
      <c r="U421" s="102"/>
      <c r="V421" s="102"/>
      <c r="W421" s="103"/>
      <c r="X421" s="121"/>
      <c r="Y421" s="120">
        <v>34475</v>
      </c>
      <c r="Z421" s="83"/>
      <c r="AA421" s="103">
        <v>22235.77</v>
      </c>
      <c r="AB421" s="83"/>
      <c r="AC421" s="83">
        <v>14000</v>
      </c>
      <c r="AD421" s="83">
        <v>10900</v>
      </c>
      <c r="AE421" s="255" t="s">
        <v>7268</v>
      </c>
      <c r="AF421" s="133" t="s">
        <v>1886</v>
      </c>
      <c r="AG421" s="170" t="s">
        <v>7307</v>
      </c>
      <c r="AH421" s="164" t="s">
        <v>1885</v>
      </c>
      <c r="AJ421" s="31">
        <v>14000</v>
      </c>
      <c r="AK421" s="32">
        <v>10900</v>
      </c>
      <c r="AL421" s="33">
        <v>24900</v>
      </c>
      <c r="AM421" s="34">
        <v>0.8</v>
      </c>
      <c r="AN421" s="31">
        <v>11200</v>
      </c>
      <c r="AO421" s="32">
        <v>8720</v>
      </c>
      <c r="AP421" s="33">
        <v>19920</v>
      </c>
      <c r="AQ421" s="35">
        <v>21</v>
      </c>
      <c r="AR421" s="42">
        <v>0.02</v>
      </c>
      <c r="AS421" s="31">
        <v>16975.463051656716</v>
      </c>
      <c r="AT421" s="32">
        <v>14592.205957167092</v>
      </c>
      <c r="AU421" s="33">
        <v>31567.66900882381</v>
      </c>
      <c r="AV421" s="42">
        <v>0.1</v>
      </c>
      <c r="AW421" s="31">
        <v>2293.9040139891385</v>
      </c>
      <c r="AX421" s="32">
        <v>1224.3656494745792</v>
      </c>
      <c r="AY421" s="33">
        <v>3518.2696634637177</v>
      </c>
    </row>
    <row r="422" spans="1:51" x14ac:dyDescent="0.25">
      <c r="A422" t="s">
        <v>12</v>
      </c>
      <c r="B422" s="27">
        <v>194091608000</v>
      </c>
      <c r="C422" s="27" t="s">
        <v>8215</v>
      </c>
      <c r="D422">
        <v>160347</v>
      </c>
      <c r="E422" t="s">
        <v>711</v>
      </c>
      <c r="F422" t="s">
        <v>5541</v>
      </c>
      <c r="G422" s="5" t="s">
        <v>2402</v>
      </c>
      <c r="H422" s="96" t="s">
        <v>1880</v>
      </c>
      <c r="I422" t="s">
        <v>1883</v>
      </c>
      <c r="J422" s="96" t="s">
        <v>8</v>
      </c>
      <c r="K422" s="248">
        <v>0.8</v>
      </c>
      <c r="M422" s="101">
        <v>17975</v>
      </c>
      <c r="N422" s="101">
        <v>0</v>
      </c>
      <c r="O422" s="101">
        <v>0</v>
      </c>
      <c r="P422" s="101">
        <v>0</v>
      </c>
      <c r="Q422" s="101">
        <v>0</v>
      </c>
      <c r="R422" s="101">
        <v>16500</v>
      </c>
      <c r="S422" s="101">
        <v>0</v>
      </c>
      <c r="T422" s="120">
        <f t="shared" si="24"/>
        <v>34475</v>
      </c>
      <c r="U422" s="102"/>
      <c r="V422" s="102"/>
      <c r="W422" s="103"/>
      <c r="X422" s="121"/>
      <c r="Y422" s="120">
        <v>34475</v>
      </c>
      <c r="Z422" s="83"/>
      <c r="AA422" s="103">
        <v>19152.82</v>
      </c>
      <c r="AB422" s="83"/>
      <c r="AC422" s="83">
        <v>14000</v>
      </c>
      <c r="AD422" s="83">
        <v>10900</v>
      </c>
      <c r="AE422" s="255" t="s">
        <v>7268</v>
      </c>
      <c r="AF422" s="133" t="s">
        <v>1886</v>
      </c>
      <c r="AG422" s="170" t="s">
        <v>7307</v>
      </c>
      <c r="AH422" s="164" t="s">
        <v>1885</v>
      </c>
      <c r="AJ422" s="31">
        <v>14000</v>
      </c>
      <c r="AK422" s="32">
        <v>10900</v>
      </c>
      <c r="AL422" s="33">
        <v>24900</v>
      </c>
      <c r="AM422" s="34">
        <v>0.8</v>
      </c>
      <c r="AN422" s="31">
        <v>11200</v>
      </c>
      <c r="AO422" s="32">
        <v>8720</v>
      </c>
      <c r="AP422" s="33">
        <v>19920</v>
      </c>
      <c r="AQ422" s="35">
        <v>21</v>
      </c>
      <c r="AR422" s="42">
        <v>0.02</v>
      </c>
      <c r="AS422" s="31">
        <v>16975.463051656716</v>
      </c>
      <c r="AT422" s="32">
        <v>14592.205957167092</v>
      </c>
      <c r="AU422" s="33">
        <v>31567.66900882381</v>
      </c>
      <c r="AV422" s="42">
        <v>0.1</v>
      </c>
      <c r="AW422" s="31">
        <v>2293.9040139891385</v>
      </c>
      <c r="AX422" s="32">
        <v>1224.3656494745792</v>
      </c>
      <c r="AY422" s="33">
        <v>3518.2696634637177</v>
      </c>
    </row>
    <row r="423" spans="1:51" x14ac:dyDescent="0.25">
      <c r="A423" t="s">
        <v>12</v>
      </c>
      <c r="B423" s="27">
        <v>194093414000</v>
      </c>
      <c r="C423" s="27" t="s">
        <v>8215</v>
      </c>
      <c r="D423">
        <v>160348</v>
      </c>
      <c r="E423" t="s">
        <v>1108</v>
      </c>
      <c r="F423" t="s">
        <v>5540</v>
      </c>
      <c r="G423" s="5" t="s">
        <v>2808</v>
      </c>
      <c r="H423" s="96" t="s">
        <v>1880</v>
      </c>
      <c r="I423" t="s">
        <v>1883</v>
      </c>
      <c r="J423" s="96" t="s">
        <v>8</v>
      </c>
      <c r="K423" s="248">
        <v>0.8</v>
      </c>
      <c r="M423" s="101">
        <v>17975</v>
      </c>
      <c r="N423" s="101">
        <v>0</v>
      </c>
      <c r="O423" s="101">
        <v>0</v>
      </c>
      <c r="P423" s="101">
        <v>0</v>
      </c>
      <c r="Q423" s="101">
        <v>0</v>
      </c>
      <c r="R423" s="101">
        <v>16500</v>
      </c>
      <c r="S423" s="101">
        <v>0</v>
      </c>
      <c r="T423" s="120">
        <f t="shared" si="24"/>
        <v>34475</v>
      </c>
      <c r="U423" s="102"/>
      <c r="V423" s="102"/>
      <c r="W423" s="103"/>
      <c r="X423" s="121"/>
      <c r="Y423" s="120">
        <v>34475</v>
      </c>
      <c r="Z423" s="83"/>
      <c r="AA423" s="103">
        <v>15992.8</v>
      </c>
      <c r="AB423" s="83"/>
      <c r="AC423" s="83">
        <v>14000</v>
      </c>
      <c r="AD423" s="83">
        <v>10900</v>
      </c>
      <c r="AE423" s="255" t="s">
        <v>7268</v>
      </c>
      <c r="AF423" s="133" t="s">
        <v>1886</v>
      </c>
      <c r="AG423" s="170" t="s">
        <v>7307</v>
      </c>
      <c r="AH423" s="164" t="s">
        <v>1885</v>
      </c>
      <c r="AJ423" s="31">
        <v>14000</v>
      </c>
      <c r="AK423" s="32">
        <v>10900</v>
      </c>
      <c r="AL423" s="33">
        <v>24900</v>
      </c>
      <c r="AM423" s="34">
        <v>0.8</v>
      </c>
      <c r="AN423" s="31">
        <v>11200</v>
      </c>
      <c r="AO423" s="32">
        <v>8720</v>
      </c>
      <c r="AP423" s="33">
        <v>19920</v>
      </c>
      <c r="AQ423" s="35">
        <v>21</v>
      </c>
      <c r="AR423" s="42">
        <v>0.02</v>
      </c>
      <c r="AS423" s="31">
        <v>16975.463051656716</v>
      </c>
      <c r="AT423" s="32">
        <v>14592.205957167092</v>
      </c>
      <c r="AU423" s="33">
        <v>31567.66900882381</v>
      </c>
      <c r="AV423" s="42">
        <v>0.1</v>
      </c>
      <c r="AW423" s="31">
        <v>2293.9040139891385</v>
      </c>
      <c r="AX423" s="32">
        <v>1224.3656494745792</v>
      </c>
      <c r="AY423" s="33">
        <v>3518.2696634637177</v>
      </c>
    </row>
    <row r="424" spans="1:51" x14ac:dyDescent="0.25">
      <c r="A424" t="s">
        <v>12</v>
      </c>
      <c r="B424" s="27">
        <v>194093108000</v>
      </c>
      <c r="C424" s="27" t="s">
        <v>8215</v>
      </c>
      <c r="D424">
        <v>160357</v>
      </c>
      <c r="E424" t="s">
        <v>765</v>
      </c>
      <c r="F424" t="s">
        <v>5403</v>
      </c>
      <c r="G424" s="5" t="s">
        <v>2459</v>
      </c>
      <c r="H424" s="96" t="s">
        <v>1880</v>
      </c>
      <c r="I424" t="s">
        <v>1883</v>
      </c>
      <c r="J424" s="96" t="s">
        <v>8</v>
      </c>
      <c r="K424" s="248">
        <v>0.77500000000000002</v>
      </c>
      <c r="M424" s="101">
        <v>17975</v>
      </c>
      <c r="N424" s="101">
        <v>0</v>
      </c>
      <c r="O424" s="101">
        <v>0</v>
      </c>
      <c r="P424" s="101">
        <v>0</v>
      </c>
      <c r="Q424" s="101">
        <v>0</v>
      </c>
      <c r="R424" s="101">
        <v>16500</v>
      </c>
      <c r="S424" s="101">
        <v>0</v>
      </c>
      <c r="T424" s="120">
        <f t="shared" si="24"/>
        <v>34475</v>
      </c>
      <c r="U424" s="102"/>
      <c r="V424" s="102"/>
      <c r="W424" s="103"/>
      <c r="X424" s="121"/>
      <c r="Y424" s="120">
        <v>34475</v>
      </c>
      <c r="Z424" s="83"/>
      <c r="AA424" s="103">
        <v>8401.0300000000007</v>
      </c>
      <c r="AB424" s="83"/>
      <c r="AC424" s="83">
        <v>14000</v>
      </c>
      <c r="AD424" s="83">
        <v>10900</v>
      </c>
      <c r="AE424" s="255" t="s">
        <v>7268</v>
      </c>
      <c r="AF424" s="133" t="s">
        <v>1886</v>
      </c>
      <c r="AG424" s="170" t="s">
        <v>7307</v>
      </c>
      <c r="AH424" s="164" t="s">
        <v>1885</v>
      </c>
      <c r="AJ424" s="31">
        <v>14000</v>
      </c>
      <c r="AK424" s="32">
        <v>10900</v>
      </c>
      <c r="AL424" s="33">
        <v>24900</v>
      </c>
      <c r="AM424" s="34">
        <v>0.77500000000000002</v>
      </c>
      <c r="AN424" s="31">
        <v>10850</v>
      </c>
      <c r="AO424" s="32">
        <v>8447.5</v>
      </c>
      <c r="AP424" s="33">
        <v>19297.5</v>
      </c>
      <c r="AQ424" s="35">
        <v>21</v>
      </c>
      <c r="AR424" s="42">
        <v>0.02</v>
      </c>
      <c r="AS424" s="31">
        <v>16444.979831292447</v>
      </c>
      <c r="AT424" s="32">
        <v>14136.199521005621</v>
      </c>
      <c r="AU424" s="33">
        <v>30581.179352298066</v>
      </c>
      <c r="AV424" s="42">
        <v>0.1</v>
      </c>
      <c r="AW424" s="31">
        <v>2222.2195135519783</v>
      </c>
      <c r="AX424" s="32">
        <v>1186.1042229284985</v>
      </c>
      <c r="AY424" s="33">
        <v>3408.3237364804768</v>
      </c>
    </row>
    <row r="425" spans="1:51" x14ac:dyDescent="0.25">
      <c r="A425" t="s">
        <v>12</v>
      </c>
      <c r="B425" s="27">
        <v>194092714020</v>
      </c>
      <c r="C425" s="27" t="s">
        <v>8215</v>
      </c>
      <c r="D425">
        <v>160358</v>
      </c>
      <c r="E425" t="s">
        <v>1335</v>
      </c>
      <c r="F425" t="s">
        <v>5036</v>
      </c>
      <c r="G425" s="5" t="s">
        <v>2036</v>
      </c>
      <c r="H425" s="96" t="s">
        <v>1880</v>
      </c>
      <c r="I425" t="s">
        <v>1883</v>
      </c>
      <c r="J425" s="96" t="s">
        <v>8</v>
      </c>
      <c r="K425" s="248">
        <v>0.8</v>
      </c>
      <c r="M425" s="101">
        <v>17975</v>
      </c>
      <c r="N425" s="101">
        <v>0</v>
      </c>
      <c r="O425" s="101">
        <v>0</v>
      </c>
      <c r="P425" s="101">
        <v>0</v>
      </c>
      <c r="Q425" s="101">
        <v>0</v>
      </c>
      <c r="R425" s="101">
        <v>16500</v>
      </c>
      <c r="S425" s="101">
        <v>0</v>
      </c>
      <c r="T425" s="120">
        <f t="shared" si="24"/>
        <v>34475</v>
      </c>
      <c r="U425" s="102"/>
      <c r="V425" s="102"/>
      <c r="W425" s="103"/>
      <c r="X425" s="121"/>
      <c r="Y425" s="120">
        <v>34475</v>
      </c>
      <c r="Z425" s="83"/>
      <c r="AA425" s="103">
        <v>28864.1</v>
      </c>
      <c r="AB425" s="83"/>
      <c r="AC425" s="83">
        <v>14000</v>
      </c>
      <c r="AD425" s="83">
        <v>10900</v>
      </c>
      <c r="AE425" s="255" t="s">
        <v>7268</v>
      </c>
      <c r="AF425" s="133" t="s">
        <v>1886</v>
      </c>
      <c r="AG425" s="170" t="s">
        <v>7307</v>
      </c>
      <c r="AH425" s="164" t="s">
        <v>1885</v>
      </c>
      <c r="AJ425" s="31">
        <v>14000</v>
      </c>
      <c r="AK425" s="32">
        <v>10900</v>
      </c>
      <c r="AL425" s="33">
        <v>24900</v>
      </c>
      <c r="AM425" s="34">
        <v>0.8</v>
      </c>
      <c r="AN425" s="31">
        <v>11200</v>
      </c>
      <c r="AO425" s="32">
        <v>8720</v>
      </c>
      <c r="AP425" s="33">
        <v>19920</v>
      </c>
      <c r="AQ425" s="35">
        <v>21</v>
      </c>
      <c r="AR425" s="42">
        <v>0.02</v>
      </c>
      <c r="AS425" s="31">
        <v>16975.463051656716</v>
      </c>
      <c r="AT425" s="32">
        <v>14592.205957167092</v>
      </c>
      <c r="AU425" s="33">
        <v>31567.66900882381</v>
      </c>
      <c r="AV425" s="42">
        <v>0.1</v>
      </c>
      <c r="AW425" s="31">
        <v>2293.9040139891385</v>
      </c>
      <c r="AX425" s="32">
        <v>1224.3656494745792</v>
      </c>
      <c r="AY425" s="33">
        <v>3518.2696634637177</v>
      </c>
    </row>
    <row r="426" spans="1:51" x14ac:dyDescent="0.25">
      <c r="A426" t="s">
        <v>12</v>
      </c>
      <c r="B426" s="27">
        <v>194093208000</v>
      </c>
      <c r="C426" s="27" t="s">
        <v>8215</v>
      </c>
      <c r="D426">
        <v>160359</v>
      </c>
      <c r="E426" t="s">
        <v>768</v>
      </c>
      <c r="F426" t="s">
        <v>5438</v>
      </c>
      <c r="G426" s="5" t="s">
        <v>2462</v>
      </c>
      <c r="H426" s="96" t="s">
        <v>1880</v>
      </c>
      <c r="I426" t="s">
        <v>1883</v>
      </c>
      <c r="J426" s="96" t="s">
        <v>8</v>
      </c>
      <c r="K426" s="248">
        <v>0.8</v>
      </c>
      <c r="M426" s="101">
        <v>17975</v>
      </c>
      <c r="N426" s="101">
        <v>0</v>
      </c>
      <c r="O426" s="101">
        <v>0</v>
      </c>
      <c r="P426" s="101">
        <v>0</v>
      </c>
      <c r="Q426" s="101">
        <v>0</v>
      </c>
      <c r="R426" s="101">
        <v>16500</v>
      </c>
      <c r="S426" s="101">
        <v>0</v>
      </c>
      <c r="T426" s="120">
        <f t="shared" si="24"/>
        <v>34475</v>
      </c>
      <c r="U426" s="102"/>
      <c r="V426" s="102"/>
      <c r="W426" s="103"/>
      <c r="X426" s="121"/>
      <c r="Y426" s="120">
        <v>34475</v>
      </c>
      <c r="Z426" s="83"/>
      <c r="AA426" s="103">
        <v>22235.77</v>
      </c>
      <c r="AB426" s="83"/>
      <c r="AC426" s="83">
        <v>14000</v>
      </c>
      <c r="AD426" s="83">
        <v>10900</v>
      </c>
      <c r="AE426" s="255" t="s">
        <v>7268</v>
      </c>
      <c r="AF426" s="133" t="s">
        <v>1886</v>
      </c>
      <c r="AG426" s="170" t="s">
        <v>7307</v>
      </c>
      <c r="AH426" s="164" t="s">
        <v>1885</v>
      </c>
      <c r="AJ426" s="31">
        <v>14000</v>
      </c>
      <c r="AK426" s="32">
        <v>10900</v>
      </c>
      <c r="AL426" s="33">
        <v>24900</v>
      </c>
      <c r="AM426" s="34">
        <v>0.8</v>
      </c>
      <c r="AN426" s="31">
        <v>11200</v>
      </c>
      <c r="AO426" s="32">
        <v>8720</v>
      </c>
      <c r="AP426" s="33">
        <v>19920</v>
      </c>
      <c r="AQ426" s="35">
        <v>21</v>
      </c>
      <c r="AR426" s="42">
        <v>0.02</v>
      </c>
      <c r="AS426" s="31">
        <v>16975.463051656716</v>
      </c>
      <c r="AT426" s="32">
        <v>14592.205957167092</v>
      </c>
      <c r="AU426" s="33">
        <v>31567.66900882381</v>
      </c>
      <c r="AV426" s="42">
        <v>0.1</v>
      </c>
      <c r="AW426" s="31">
        <v>2293.9040139891385</v>
      </c>
      <c r="AX426" s="32">
        <v>1224.3656494745792</v>
      </c>
      <c r="AY426" s="33">
        <v>3518.2696634637177</v>
      </c>
    </row>
    <row r="427" spans="1:51" x14ac:dyDescent="0.25">
      <c r="A427" t="s">
        <v>12</v>
      </c>
      <c r="B427" s="27">
        <v>194093608000</v>
      </c>
      <c r="C427" s="27" t="s">
        <v>8215</v>
      </c>
      <c r="D427">
        <v>160360</v>
      </c>
      <c r="E427" t="s">
        <v>779</v>
      </c>
      <c r="F427" t="s">
        <v>5539</v>
      </c>
      <c r="G427" s="5" t="s">
        <v>2476</v>
      </c>
      <c r="H427" s="96" t="s">
        <v>1880</v>
      </c>
      <c r="I427" t="s">
        <v>1883</v>
      </c>
      <c r="J427" s="96" t="s">
        <v>8</v>
      </c>
      <c r="K427" s="248">
        <v>0.8</v>
      </c>
      <c r="M427" s="101">
        <v>17975</v>
      </c>
      <c r="N427" s="101">
        <v>0</v>
      </c>
      <c r="O427" s="101">
        <v>0</v>
      </c>
      <c r="P427" s="101">
        <v>0</v>
      </c>
      <c r="Q427" s="101">
        <v>0</v>
      </c>
      <c r="R427" s="101">
        <v>16500</v>
      </c>
      <c r="S427" s="101">
        <v>0</v>
      </c>
      <c r="T427" s="120">
        <f t="shared" si="24"/>
        <v>34475</v>
      </c>
      <c r="U427" s="102"/>
      <c r="V427" s="102"/>
      <c r="W427" s="103"/>
      <c r="X427" s="121"/>
      <c r="Y427" s="120">
        <v>34475</v>
      </c>
      <c r="Z427" s="83"/>
      <c r="AA427" s="103">
        <v>19152.82</v>
      </c>
      <c r="AB427" s="83"/>
      <c r="AC427" s="83">
        <v>14000</v>
      </c>
      <c r="AD427" s="83">
        <v>10900</v>
      </c>
      <c r="AE427" s="255" t="s">
        <v>7268</v>
      </c>
      <c r="AF427" s="133" t="s">
        <v>1886</v>
      </c>
      <c r="AG427" s="170" t="s">
        <v>7307</v>
      </c>
      <c r="AH427" s="164" t="s">
        <v>1885</v>
      </c>
      <c r="AJ427" s="31">
        <v>14000</v>
      </c>
      <c r="AK427" s="32">
        <v>10900</v>
      </c>
      <c r="AL427" s="33">
        <v>24900</v>
      </c>
      <c r="AM427" s="34">
        <v>0.8</v>
      </c>
      <c r="AN427" s="31">
        <v>11200</v>
      </c>
      <c r="AO427" s="32">
        <v>8720</v>
      </c>
      <c r="AP427" s="33">
        <v>19920</v>
      </c>
      <c r="AQ427" s="35">
        <v>21</v>
      </c>
      <c r="AR427" s="42">
        <v>0.02</v>
      </c>
      <c r="AS427" s="31">
        <v>16975.463051656716</v>
      </c>
      <c r="AT427" s="32">
        <v>14592.205957167092</v>
      </c>
      <c r="AU427" s="33">
        <v>31567.66900882381</v>
      </c>
      <c r="AV427" s="42">
        <v>0.1</v>
      </c>
      <c r="AW427" s="31">
        <v>2293.9040139891385</v>
      </c>
      <c r="AX427" s="32">
        <v>1224.3656494745792</v>
      </c>
      <c r="AY427" s="33">
        <v>3518.2696634637177</v>
      </c>
    </row>
    <row r="428" spans="1:51" x14ac:dyDescent="0.25">
      <c r="A428" t="s">
        <v>12</v>
      </c>
      <c r="B428" s="27">
        <v>194093314000</v>
      </c>
      <c r="C428" s="27" t="s">
        <v>8215</v>
      </c>
      <c r="D428">
        <v>160369</v>
      </c>
      <c r="E428" t="s">
        <v>1106</v>
      </c>
      <c r="F428" t="s">
        <v>5538</v>
      </c>
      <c r="G428" s="5" t="s">
        <v>2806</v>
      </c>
      <c r="H428" s="96" t="s">
        <v>1880</v>
      </c>
      <c r="I428" t="s">
        <v>1883</v>
      </c>
      <c r="J428" s="96" t="s">
        <v>8</v>
      </c>
      <c r="K428" s="248">
        <v>0.8</v>
      </c>
      <c r="M428" s="101">
        <v>17975</v>
      </c>
      <c r="N428" s="101">
        <v>0</v>
      </c>
      <c r="O428" s="101">
        <v>0</v>
      </c>
      <c r="P428" s="101">
        <v>0</v>
      </c>
      <c r="Q428" s="101">
        <v>0</v>
      </c>
      <c r="R428" s="101">
        <v>16500</v>
      </c>
      <c r="S428" s="101">
        <v>0</v>
      </c>
      <c r="T428" s="120">
        <f t="shared" si="24"/>
        <v>34475</v>
      </c>
      <c r="U428" s="102"/>
      <c r="V428" s="102"/>
      <c r="W428" s="103"/>
      <c r="X428" s="121"/>
      <c r="Y428" s="120">
        <v>34475</v>
      </c>
      <c r="Z428" s="83"/>
      <c r="AA428" s="103">
        <v>1618.55</v>
      </c>
      <c r="AB428" s="83"/>
      <c r="AC428" s="83">
        <v>14000</v>
      </c>
      <c r="AD428" s="83">
        <v>10900</v>
      </c>
      <c r="AE428" s="255" t="s">
        <v>7268</v>
      </c>
      <c r="AF428" s="133" t="s">
        <v>1886</v>
      </c>
      <c r="AG428" s="170" t="s">
        <v>7307</v>
      </c>
      <c r="AH428" s="164" t="s">
        <v>1885</v>
      </c>
      <c r="AJ428" s="31">
        <v>14000</v>
      </c>
      <c r="AK428" s="32">
        <v>10900</v>
      </c>
      <c r="AL428" s="33">
        <v>24900</v>
      </c>
      <c r="AM428" s="34">
        <v>0.8</v>
      </c>
      <c r="AN428" s="31">
        <v>11200</v>
      </c>
      <c r="AO428" s="32">
        <v>8720</v>
      </c>
      <c r="AP428" s="33">
        <v>19920</v>
      </c>
      <c r="AQ428" s="35">
        <v>21</v>
      </c>
      <c r="AR428" s="42">
        <v>0.02</v>
      </c>
      <c r="AS428" s="31">
        <v>16975.463051656716</v>
      </c>
      <c r="AT428" s="32">
        <v>14592.205957167092</v>
      </c>
      <c r="AU428" s="33">
        <v>31567.66900882381</v>
      </c>
      <c r="AV428" s="42">
        <v>0.1</v>
      </c>
      <c r="AW428" s="31">
        <v>2293.9040139891385</v>
      </c>
      <c r="AX428" s="32">
        <v>1224.3656494745792</v>
      </c>
      <c r="AY428" s="33">
        <v>3518.2696634637177</v>
      </c>
    </row>
    <row r="429" spans="1:51" x14ac:dyDescent="0.25">
      <c r="A429" t="s">
        <v>12</v>
      </c>
      <c r="B429" s="27">
        <v>194093214000</v>
      </c>
      <c r="C429" s="27" t="s">
        <v>8215</v>
      </c>
      <c r="D429">
        <v>160370</v>
      </c>
      <c r="E429" t="s">
        <v>1103</v>
      </c>
      <c r="F429" t="s">
        <v>5437</v>
      </c>
      <c r="G429" s="5" t="s">
        <v>2803</v>
      </c>
      <c r="H429" s="96" t="s">
        <v>1880</v>
      </c>
      <c r="I429" t="s">
        <v>1883</v>
      </c>
      <c r="J429" s="96" t="s">
        <v>8</v>
      </c>
      <c r="K429" s="248">
        <v>0.8</v>
      </c>
      <c r="M429" s="101">
        <v>17975</v>
      </c>
      <c r="N429" s="101">
        <v>0</v>
      </c>
      <c r="O429" s="101">
        <v>0</v>
      </c>
      <c r="P429" s="101">
        <v>0</v>
      </c>
      <c r="Q429" s="101">
        <v>0</v>
      </c>
      <c r="R429" s="101">
        <v>16500</v>
      </c>
      <c r="S429" s="101">
        <v>0</v>
      </c>
      <c r="T429" s="120">
        <f t="shared" si="24"/>
        <v>34475</v>
      </c>
      <c r="U429" s="102"/>
      <c r="V429" s="102"/>
      <c r="W429" s="103"/>
      <c r="X429" s="121"/>
      <c r="Y429" s="120">
        <v>34475</v>
      </c>
      <c r="Z429" s="83"/>
      <c r="AA429" s="103">
        <v>17534.27</v>
      </c>
      <c r="AB429" s="83"/>
      <c r="AC429" s="83">
        <v>14000</v>
      </c>
      <c r="AD429" s="83">
        <v>10900</v>
      </c>
      <c r="AE429" s="255" t="s">
        <v>7268</v>
      </c>
      <c r="AF429" s="133" t="s">
        <v>1886</v>
      </c>
      <c r="AG429" s="170" t="s">
        <v>7307</v>
      </c>
      <c r="AH429" s="164" t="s">
        <v>1885</v>
      </c>
      <c r="AJ429" s="31">
        <v>14000</v>
      </c>
      <c r="AK429" s="32">
        <v>10900</v>
      </c>
      <c r="AL429" s="33">
        <v>24900</v>
      </c>
      <c r="AM429" s="34">
        <v>0.8</v>
      </c>
      <c r="AN429" s="31">
        <v>11200</v>
      </c>
      <c r="AO429" s="32">
        <v>8720</v>
      </c>
      <c r="AP429" s="33">
        <v>19920</v>
      </c>
      <c r="AQ429" s="35">
        <v>21</v>
      </c>
      <c r="AR429" s="42">
        <v>0.02</v>
      </c>
      <c r="AS429" s="31">
        <v>16975.463051656716</v>
      </c>
      <c r="AT429" s="32">
        <v>14592.205957167092</v>
      </c>
      <c r="AU429" s="33">
        <v>31567.66900882381</v>
      </c>
      <c r="AV429" s="42">
        <v>0.1</v>
      </c>
      <c r="AW429" s="31">
        <v>2293.9040139891385</v>
      </c>
      <c r="AX429" s="32">
        <v>1224.3656494745792</v>
      </c>
      <c r="AY429" s="33">
        <v>3518.2696634637177</v>
      </c>
    </row>
    <row r="430" spans="1:51" x14ac:dyDescent="0.25">
      <c r="A430" t="s">
        <v>12</v>
      </c>
      <c r="B430" s="27">
        <v>194092108000</v>
      </c>
      <c r="C430" s="27" t="s">
        <v>8215</v>
      </c>
      <c r="D430">
        <v>160371</v>
      </c>
      <c r="E430" t="s">
        <v>725</v>
      </c>
      <c r="F430" t="s">
        <v>5537</v>
      </c>
      <c r="G430" s="5" t="s">
        <v>2418</v>
      </c>
      <c r="H430" s="96" t="s">
        <v>1880</v>
      </c>
      <c r="I430" t="s">
        <v>1883</v>
      </c>
      <c r="J430" s="96" t="s">
        <v>8</v>
      </c>
      <c r="K430" s="248">
        <v>0.8</v>
      </c>
      <c r="M430" s="101">
        <v>17975</v>
      </c>
      <c r="N430" s="101">
        <v>0</v>
      </c>
      <c r="O430" s="101">
        <v>0</v>
      </c>
      <c r="P430" s="101">
        <v>0</v>
      </c>
      <c r="Q430" s="101">
        <v>0</v>
      </c>
      <c r="R430" s="101">
        <v>16500</v>
      </c>
      <c r="S430" s="101">
        <v>0</v>
      </c>
      <c r="T430" s="120">
        <f t="shared" si="24"/>
        <v>34475</v>
      </c>
      <c r="U430" s="102"/>
      <c r="V430" s="102"/>
      <c r="W430" s="103"/>
      <c r="X430" s="121"/>
      <c r="Y430" s="120">
        <v>34475</v>
      </c>
      <c r="Z430" s="83"/>
      <c r="AA430" s="103">
        <v>27284.09</v>
      </c>
      <c r="AB430" s="83"/>
      <c r="AC430" s="83">
        <v>14000</v>
      </c>
      <c r="AD430" s="83">
        <v>10900</v>
      </c>
      <c r="AE430" s="255" t="s">
        <v>7268</v>
      </c>
      <c r="AF430" s="133" t="s">
        <v>1886</v>
      </c>
      <c r="AG430" s="170" t="s">
        <v>7307</v>
      </c>
      <c r="AH430" s="164" t="s">
        <v>1885</v>
      </c>
      <c r="AJ430" s="31">
        <v>14000</v>
      </c>
      <c r="AK430" s="32">
        <v>10900</v>
      </c>
      <c r="AL430" s="33">
        <v>24900</v>
      </c>
      <c r="AM430" s="34">
        <v>0.8</v>
      </c>
      <c r="AN430" s="31">
        <v>11200</v>
      </c>
      <c r="AO430" s="32">
        <v>8720</v>
      </c>
      <c r="AP430" s="33">
        <v>19920</v>
      </c>
      <c r="AQ430" s="35">
        <v>21</v>
      </c>
      <c r="AR430" s="42">
        <v>0.02</v>
      </c>
      <c r="AS430" s="31">
        <v>16975.463051656716</v>
      </c>
      <c r="AT430" s="32">
        <v>14592.205957167092</v>
      </c>
      <c r="AU430" s="33">
        <v>31567.66900882381</v>
      </c>
      <c r="AV430" s="42">
        <v>0.1</v>
      </c>
      <c r="AW430" s="31">
        <v>2293.9040139891385</v>
      </c>
      <c r="AX430" s="32">
        <v>1224.3656494745792</v>
      </c>
      <c r="AY430" s="33">
        <v>3518.2696634637177</v>
      </c>
    </row>
    <row r="431" spans="1:51" x14ac:dyDescent="0.25">
      <c r="A431" t="s">
        <v>12</v>
      </c>
      <c r="B431" s="27">
        <v>194091114000</v>
      </c>
      <c r="C431" s="27" t="s">
        <v>8215</v>
      </c>
      <c r="D431">
        <v>160415</v>
      </c>
      <c r="E431" t="s">
        <v>1025</v>
      </c>
      <c r="F431" t="s">
        <v>5536</v>
      </c>
      <c r="G431" s="5" t="s">
        <v>2724</v>
      </c>
      <c r="H431" s="96" t="s">
        <v>1880</v>
      </c>
      <c r="I431" t="s">
        <v>1883</v>
      </c>
      <c r="J431" s="96" t="s">
        <v>8</v>
      </c>
      <c r="K431" s="248">
        <v>0.8</v>
      </c>
      <c r="M431" s="101">
        <v>17975</v>
      </c>
      <c r="N431" s="101">
        <v>0</v>
      </c>
      <c r="O431" s="101">
        <v>0</v>
      </c>
      <c r="P431" s="101">
        <v>0</v>
      </c>
      <c r="Q431" s="101">
        <v>0</v>
      </c>
      <c r="R431" s="101">
        <v>16500</v>
      </c>
      <c r="S431" s="101">
        <v>0</v>
      </c>
      <c r="T431" s="120">
        <f t="shared" si="24"/>
        <v>34475</v>
      </c>
      <c r="U431" s="102"/>
      <c r="V431" s="102"/>
      <c r="W431" s="103"/>
      <c r="X431" s="121"/>
      <c r="Y431" s="120">
        <v>34475</v>
      </c>
      <c r="Z431" s="83"/>
      <c r="AA431" s="103">
        <v>30482.65</v>
      </c>
      <c r="AB431" s="83"/>
      <c r="AC431" s="83">
        <v>14000</v>
      </c>
      <c r="AD431" s="83">
        <v>10900</v>
      </c>
      <c r="AE431" s="255" t="s">
        <v>7268</v>
      </c>
      <c r="AF431" s="133" t="s">
        <v>1886</v>
      </c>
      <c r="AG431" s="170" t="s">
        <v>7307</v>
      </c>
      <c r="AH431" s="164" t="s">
        <v>1885</v>
      </c>
      <c r="AJ431" s="31">
        <v>14000</v>
      </c>
      <c r="AK431" s="32">
        <v>10900</v>
      </c>
      <c r="AL431" s="33">
        <v>24900</v>
      </c>
      <c r="AM431" s="34">
        <v>0.8</v>
      </c>
      <c r="AN431" s="31">
        <v>11200</v>
      </c>
      <c r="AO431" s="32">
        <v>8720</v>
      </c>
      <c r="AP431" s="33">
        <v>19920</v>
      </c>
      <c r="AQ431" s="35">
        <v>21</v>
      </c>
      <c r="AR431" s="42">
        <v>0.02</v>
      </c>
      <c r="AS431" s="31">
        <v>16975.463051656716</v>
      </c>
      <c r="AT431" s="32">
        <v>14592.205957167092</v>
      </c>
      <c r="AU431" s="33">
        <v>31567.66900882381</v>
      </c>
      <c r="AV431" s="42">
        <v>0.1</v>
      </c>
      <c r="AW431" s="31">
        <v>2293.9040139891385</v>
      </c>
      <c r="AX431" s="32">
        <v>1224.3656494745792</v>
      </c>
      <c r="AY431" s="33">
        <v>3518.2696634637177</v>
      </c>
    </row>
    <row r="432" spans="1:51" x14ac:dyDescent="0.25">
      <c r="A432" t="s">
        <v>12</v>
      </c>
      <c r="B432" s="27">
        <v>194092914000</v>
      </c>
      <c r="C432" s="27" t="s">
        <v>8215</v>
      </c>
      <c r="D432">
        <v>160416</v>
      </c>
      <c r="E432" t="s">
        <v>1093</v>
      </c>
      <c r="F432" t="s">
        <v>5436</v>
      </c>
      <c r="G432" s="5" t="s">
        <v>2793</v>
      </c>
      <c r="H432" s="96" t="s">
        <v>1880</v>
      </c>
      <c r="I432" t="s">
        <v>1883</v>
      </c>
      <c r="J432" s="96" t="s">
        <v>8</v>
      </c>
      <c r="K432" s="248">
        <v>0.8</v>
      </c>
      <c r="M432" s="101">
        <v>17975</v>
      </c>
      <c r="N432" s="101">
        <v>0</v>
      </c>
      <c r="O432" s="101">
        <v>0</v>
      </c>
      <c r="P432" s="101">
        <v>0</v>
      </c>
      <c r="Q432" s="101">
        <v>0</v>
      </c>
      <c r="R432" s="101">
        <v>16500</v>
      </c>
      <c r="S432" s="101">
        <v>0</v>
      </c>
      <c r="T432" s="120">
        <f t="shared" si="24"/>
        <v>34475</v>
      </c>
      <c r="U432" s="102"/>
      <c r="V432" s="102"/>
      <c r="W432" s="103"/>
      <c r="X432" s="121"/>
      <c r="Y432" s="120">
        <v>34475</v>
      </c>
      <c r="Z432" s="83"/>
      <c r="AA432" s="103">
        <v>18420.62</v>
      </c>
      <c r="AB432" s="83"/>
      <c r="AC432" s="83">
        <v>14000</v>
      </c>
      <c r="AD432" s="83">
        <v>10900</v>
      </c>
      <c r="AE432" s="255" t="s">
        <v>7268</v>
      </c>
      <c r="AF432" s="133" t="s">
        <v>1886</v>
      </c>
      <c r="AG432" s="170" t="s">
        <v>7307</v>
      </c>
      <c r="AH432" s="164" t="s">
        <v>1885</v>
      </c>
      <c r="AJ432" s="31">
        <v>14000</v>
      </c>
      <c r="AK432" s="32">
        <v>10900</v>
      </c>
      <c r="AL432" s="33">
        <v>24900</v>
      </c>
      <c r="AM432" s="34">
        <v>0.8</v>
      </c>
      <c r="AN432" s="31">
        <v>11200</v>
      </c>
      <c r="AO432" s="32">
        <v>8720</v>
      </c>
      <c r="AP432" s="33">
        <v>19920</v>
      </c>
      <c r="AQ432" s="35">
        <v>21</v>
      </c>
      <c r="AR432" s="42">
        <v>0.02</v>
      </c>
      <c r="AS432" s="31">
        <v>16975.463051656716</v>
      </c>
      <c r="AT432" s="32">
        <v>14592.205957167092</v>
      </c>
      <c r="AU432" s="33">
        <v>31567.66900882381</v>
      </c>
      <c r="AV432" s="42">
        <v>0.1</v>
      </c>
      <c r="AW432" s="31">
        <v>2293.9040139891385</v>
      </c>
      <c r="AX432" s="32">
        <v>1224.3656494745792</v>
      </c>
      <c r="AY432" s="33">
        <v>3518.2696634637177</v>
      </c>
    </row>
    <row r="433" spans="1:51" x14ac:dyDescent="0.25">
      <c r="A433" t="s">
        <v>12</v>
      </c>
      <c r="B433" s="27">
        <v>194093308000</v>
      </c>
      <c r="C433" s="27" t="s">
        <v>8215</v>
      </c>
      <c r="D433">
        <v>160417</v>
      </c>
      <c r="E433" t="s">
        <v>770</v>
      </c>
      <c r="F433" t="s">
        <v>5535</v>
      </c>
      <c r="G433" s="5" t="s">
        <v>2465</v>
      </c>
      <c r="H433" s="96" t="s">
        <v>1880</v>
      </c>
      <c r="I433" t="s">
        <v>1883</v>
      </c>
      <c r="J433" s="96" t="s">
        <v>8</v>
      </c>
      <c r="K433" s="248">
        <v>0.8</v>
      </c>
      <c r="M433" s="101">
        <v>17975</v>
      </c>
      <c r="N433" s="101">
        <v>0</v>
      </c>
      <c r="O433" s="101">
        <v>0</v>
      </c>
      <c r="P433" s="101">
        <v>0</v>
      </c>
      <c r="Q433" s="101">
        <v>0</v>
      </c>
      <c r="R433" s="101">
        <v>16500</v>
      </c>
      <c r="S433" s="101">
        <v>0</v>
      </c>
      <c r="T433" s="120">
        <f t="shared" si="24"/>
        <v>34475</v>
      </c>
      <c r="U433" s="102"/>
      <c r="V433" s="102"/>
      <c r="W433" s="103"/>
      <c r="X433" s="121"/>
      <c r="Y433" s="120">
        <v>34475</v>
      </c>
      <c r="Z433" s="83"/>
      <c r="AA433" s="103">
        <v>11792.28</v>
      </c>
      <c r="AB433" s="83"/>
      <c r="AC433" s="83">
        <v>14000</v>
      </c>
      <c r="AD433" s="83">
        <v>10900</v>
      </c>
      <c r="AE433" s="255" t="s">
        <v>7268</v>
      </c>
      <c r="AF433" s="133" t="s">
        <v>1886</v>
      </c>
      <c r="AG433" s="170" t="s">
        <v>7307</v>
      </c>
      <c r="AH433" s="164" t="s">
        <v>1885</v>
      </c>
      <c r="AJ433" s="31">
        <v>14000</v>
      </c>
      <c r="AK433" s="32">
        <v>10900</v>
      </c>
      <c r="AL433" s="33">
        <v>24900</v>
      </c>
      <c r="AM433" s="34">
        <v>0.8</v>
      </c>
      <c r="AN433" s="31">
        <v>11200</v>
      </c>
      <c r="AO433" s="32">
        <v>8720</v>
      </c>
      <c r="AP433" s="33">
        <v>19920</v>
      </c>
      <c r="AQ433" s="35">
        <v>21</v>
      </c>
      <c r="AR433" s="42">
        <v>0.02</v>
      </c>
      <c r="AS433" s="31">
        <v>16975.463051656716</v>
      </c>
      <c r="AT433" s="32">
        <v>14592.205957167092</v>
      </c>
      <c r="AU433" s="33">
        <v>31567.66900882381</v>
      </c>
      <c r="AV433" s="42">
        <v>0.1</v>
      </c>
      <c r="AW433" s="31">
        <v>2293.9040139891385</v>
      </c>
      <c r="AX433" s="32">
        <v>1224.3656494745792</v>
      </c>
      <c r="AY433" s="33">
        <v>3518.2696634637177</v>
      </c>
    </row>
    <row r="434" spans="1:51" x14ac:dyDescent="0.25">
      <c r="A434" t="s">
        <v>12</v>
      </c>
      <c r="B434" s="27">
        <v>204090814000</v>
      </c>
      <c r="C434" s="27" t="s">
        <v>8215</v>
      </c>
      <c r="D434">
        <v>160418</v>
      </c>
      <c r="E434" t="s">
        <v>1018</v>
      </c>
      <c r="F434" t="s">
        <v>5679</v>
      </c>
      <c r="G434" s="5" t="s">
        <v>2717</v>
      </c>
      <c r="H434" s="96" t="s">
        <v>1880</v>
      </c>
      <c r="I434" t="s">
        <v>1883</v>
      </c>
      <c r="J434" s="96" t="s">
        <v>8</v>
      </c>
      <c r="K434" s="248">
        <v>1</v>
      </c>
      <c r="M434" s="101">
        <v>17975</v>
      </c>
      <c r="N434" s="101">
        <v>0</v>
      </c>
      <c r="O434" s="101">
        <v>0</v>
      </c>
      <c r="P434" s="101">
        <v>0</v>
      </c>
      <c r="Q434" s="101">
        <v>0</v>
      </c>
      <c r="R434" s="101">
        <v>16500</v>
      </c>
      <c r="S434" s="101">
        <v>0</v>
      </c>
      <c r="T434" s="120">
        <f t="shared" si="24"/>
        <v>34475</v>
      </c>
      <c r="U434" s="102"/>
      <c r="V434" s="102"/>
      <c r="W434" s="103"/>
      <c r="X434" s="121"/>
      <c r="Y434" s="120">
        <v>34475</v>
      </c>
      <c r="Z434" s="83"/>
      <c r="AA434" s="103">
        <v>8169.81</v>
      </c>
      <c r="AB434" s="83"/>
      <c r="AC434" s="83">
        <v>14000</v>
      </c>
      <c r="AD434" s="83">
        <v>10900</v>
      </c>
      <c r="AE434" s="255" t="s">
        <v>7268</v>
      </c>
      <c r="AF434" s="133" t="s">
        <v>1886</v>
      </c>
      <c r="AG434" s="170" t="s">
        <v>7307</v>
      </c>
      <c r="AH434" s="164" t="s">
        <v>1885</v>
      </c>
      <c r="AJ434" s="31">
        <v>14000</v>
      </c>
      <c r="AK434" s="32">
        <v>10900</v>
      </c>
      <c r="AL434" s="33">
        <v>24900</v>
      </c>
      <c r="AM434" s="34">
        <v>1</v>
      </c>
      <c r="AN434" s="31">
        <v>14000</v>
      </c>
      <c r="AO434" s="32">
        <v>10900</v>
      </c>
      <c r="AP434" s="33">
        <v>24900</v>
      </c>
      <c r="AQ434" s="35">
        <v>21</v>
      </c>
      <c r="AR434" s="42">
        <v>0.02</v>
      </c>
      <c r="AS434" s="31">
        <v>21219.328814570898</v>
      </c>
      <c r="AT434" s="32">
        <v>18240.257446458865</v>
      </c>
      <c r="AU434" s="33">
        <v>39459.586261029763</v>
      </c>
      <c r="AV434" s="42">
        <v>0.1</v>
      </c>
      <c r="AW434" s="31">
        <v>2867.3800174864232</v>
      </c>
      <c r="AX434" s="32">
        <v>1530.457061843224</v>
      </c>
      <c r="AY434" s="33">
        <v>4397.8370793296472</v>
      </c>
    </row>
    <row r="435" spans="1:51" x14ac:dyDescent="0.25">
      <c r="A435" t="s">
        <v>12</v>
      </c>
      <c r="B435" s="27">
        <v>204090808020</v>
      </c>
      <c r="C435" s="27" t="s">
        <v>8215</v>
      </c>
      <c r="D435">
        <v>160419</v>
      </c>
      <c r="E435" t="s">
        <v>1276</v>
      </c>
      <c r="F435" t="s">
        <v>4930</v>
      </c>
      <c r="G435" s="5" t="s">
        <v>1997</v>
      </c>
      <c r="H435" s="96" t="s">
        <v>1880</v>
      </c>
      <c r="I435" t="s">
        <v>1883</v>
      </c>
      <c r="J435" s="96" t="s">
        <v>8</v>
      </c>
      <c r="K435" s="248">
        <v>1</v>
      </c>
      <c r="M435" s="101">
        <v>17975</v>
      </c>
      <c r="N435" s="101">
        <v>0</v>
      </c>
      <c r="O435" s="101">
        <v>0</v>
      </c>
      <c r="P435" s="101">
        <v>0</v>
      </c>
      <c r="Q435" s="101">
        <v>0</v>
      </c>
      <c r="R435" s="101">
        <v>16500</v>
      </c>
      <c r="S435" s="101">
        <v>0</v>
      </c>
      <c r="T435" s="120">
        <f t="shared" si="24"/>
        <v>34475</v>
      </c>
      <c r="U435" s="102"/>
      <c r="V435" s="102"/>
      <c r="W435" s="103"/>
      <c r="X435" s="121"/>
      <c r="Y435" s="120">
        <v>34475</v>
      </c>
      <c r="Z435" s="83"/>
      <c r="AA435" s="103">
        <v>1618.55</v>
      </c>
      <c r="AB435" s="83"/>
      <c r="AC435" s="83">
        <v>14000</v>
      </c>
      <c r="AD435" s="83">
        <v>10900</v>
      </c>
      <c r="AE435" s="255" t="s">
        <v>7268</v>
      </c>
      <c r="AF435" s="133" t="s">
        <v>1886</v>
      </c>
      <c r="AG435" s="170" t="s">
        <v>7307</v>
      </c>
      <c r="AH435" s="164" t="s">
        <v>1885</v>
      </c>
      <c r="AJ435" s="31">
        <v>14000</v>
      </c>
      <c r="AK435" s="32">
        <v>10900</v>
      </c>
      <c r="AL435" s="33">
        <v>24900</v>
      </c>
      <c r="AM435" s="34">
        <v>1</v>
      </c>
      <c r="AN435" s="31">
        <v>14000</v>
      </c>
      <c r="AO435" s="32">
        <v>10900</v>
      </c>
      <c r="AP435" s="33">
        <v>24900</v>
      </c>
      <c r="AQ435" s="35">
        <v>21</v>
      </c>
      <c r="AR435" s="42">
        <v>0.02</v>
      </c>
      <c r="AS435" s="31">
        <v>21219.328814570898</v>
      </c>
      <c r="AT435" s="32">
        <v>18240.257446458865</v>
      </c>
      <c r="AU435" s="33">
        <v>39459.586261029763</v>
      </c>
      <c r="AV435" s="42">
        <v>0.1</v>
      </c>
      <c r="AW435" s="31">
        <v>2867.3800174864232</v>
      </c>
      <c r="AX435" s="32">
        <v>1530.457061843224</v>
      </c>
      <c r="AY435" s="33">
        <v>4397.8370793296472</v>
      </c>
    </row>
    <row r="436" spans="1:51" x14ac:dyDescent="0.25">
      <c r="A436" t="s">
        <v>12</v>
      </c>
      <c r="B436" s="27">
        <v>194092708000</v>
      </c>
      <c r="C436" s="27" t="s">
        <v>8215</v>
      </c>
      <c r="D436">
        <v>160504</v>
      </c>
      <c r="E436" t="s">
        <v>750</v>
      </c>
      <c r="F436" t="s">
        <v>5534</v>
      </c>
      <c r="G436" s="5" t="s">
        <v>2443</v>
      </c>
      <c r="H436" s="96" t="s">
        <v>1880</v>
      </c>
      <c r="I436" t="s">
        <v>1883</v>
      </c>
      <c r="J436" s="96" t="s">
        <v>8</v>
      </c>
      <c r="K436" s="248">
        <v>0.8</v>
      </c>
      <c r="M436" s="101">
        <v>17975</v>
      </c>
      <c r="N436" s="101">
        <v>0</v>
      </c>
      <c r="O436" s="101">
        <v>0</v>
      </c>
      <c r="P436" s="101">
        <v>0</v>
      </c>
      <c r="Q436" s="101">
        <v>0</v>
      </c>
      <c r="R436" s="101">
        <v>16500</v>
      </c>
      <c r="S436" s="101">
        <v>0</v>
      </c>
      <c r="T436" s="120">
        <f t="shared" si="24"/>
        <v>34475</v>
      </c>
      <c r="U436" s="102"/>
      <c r="V436" s="102"/>
      <c r="W436" s="103"/>
      <c r="X436" s="121"/>
      <c r="Y436" s="120">
        <v>34475</v>
      </c>
      <c r="Z436" s="83"/>
      <c r="AA436" s="103">
        <v>25704.080000000002</v>
      </c>
      <c r="AB436" s="83"/>
      <c r="AC436" s="83">
        <v>14000</v>
      </c>
      <c r="AD436" s="83">
        <v>10900</v>
      </c>
      <c r="AE436" s="255" t="s">
        <v>7268</v>
      </c>
      <c r="AF436" s="133" t="s">
        <v>1886</v>
      </c>
      <c r="AG436" s="170" t="s">
        <v>7307</v>
      </c>
      <c r="AH436" s="164" t="s">
        <v>1885</v>
      </c>
      <c r="AJ436" s="31">
        <v>14000</v>
      </c>
      <c r="AK436" s="32">
        <v>10900</v>
      </c>
      <c r="AL436" s="33">
        <v>24900</v>
      </c>
      <c r="AM436" s="34">
        <v>0.8</v>
      </c>
      <c r="AN436" s="31">
        <v>11200</v>
      </c>
      <c r="AO436" s="32">
        <v>8720</v>
      </c>
      <c r="AP436" s="33">
        <v>19920</v>
      </c>
      <c r="AQ436" s="35">
        <v>21</v>
      </c>
      <c r="AR436" s="42">
        <v>0.02</v>
      </c>
      <c r="AS436" s="31">
        <v>16975.463051656716</v>
      </c>
      <c r="AT436" s="32">
        <v>14592.205957167092</v>
      </c>
      <c r="AU436" s="33">
        <v>31567.66900882381</v>
      </c>
      <c r="AV436" s="42">
        <v>0.1</v>
      </c>
      <c r="AW436" s="31">
        <v>2293.9040139891385</v>
      </c>
      <c r="AX436" s="32">
        <v>1224.3656494745792</v>
      </c>
      <c r="AY436" s="33">
        <v>3518.2696634637177</v>
      </c>
    </row>
    <row r="437" spans="1:51" x14ac:dyDescent="0.25">
      <c r="A437" t="s">
        <v>12</v>
      </c>
      <c r="B437" s="27">
        <v>204101414000</v>
      </c>
      <c r="C437" s="27" t="s">
        <v>8215</v>
      </c>
      <c r="D437">
        <v>160505</v>
      </c>
      <c r="E437" t="s">
        <v>1198</v>
      </c>
      <c r="F437" t="s">
        <v>3857</v>
      </c>
      <c r="G437" s="5" t="s">
        <v>2899</v>
      </c>
      <c r="H437" s="96" t="s">
        <v>1880</v>
      </c>
      <c r="I437" t="s">
        <v>1994</v>
      </c>
      <c r="J437" s="96" t="s">
        <v>8</v>
      </c>
      <c r="K437" s="248">
        <v>0.05</v>
      </c>
      <c r="M437" s="101">
        <v>0</v>
      </c>
      <c r="N437" s="101">
        <v>0</v>
      </c>
      <c r="O437" s="101">
        <v>0</v>
      </c>
      <c r="P437" s="101">
        <v>0</v>
      </c>
      <c r="Q437" s="101">
        <v>0</v>
      </c>
      <c r="R437" s="101">
        <v>0</v>
      </c>
      <c r="S437" s="101">
        <v>0</v>
      </c>
      <c r="T437" s="120">
        <f t="shared" si="24"/>
        <v>0</v>
      </c>
      <c r="U437" s="102"/>
      <c r="V437" s="102"/>
      <c r="W437" s="103"/>
      <c r="X437" s="121"/>
      <c r="Y437" s="120">
        <v>0</v>
      </c>
      <c r="Z437" s="83"/>
      <c r="AA437" s="103">
        <v>0</v>
      </c>
      <c r="AB437" s="83"/>
      <c r="AC437" s="83">
        <v>14000</v>
      </c>
      <c r="AD437" s="83">
        <v>10900</v>
      </c>
      <c r="AE437" s="255" t="s">
        <v>7268</v>
      </c>
      <c r="AF437" s="133" t="s">
        <v>1886</v>
      </c>
      <c r="AG437" s="170" t="s">
        <v>7307</v>
      </c>
      <c r="AH437" s="164" t="s">
        <v>1885</v>
      </c>
      <c r="AJ437" s="31">
        <v>14000</v>
      </c>
      <c r="AK437" s="32">
        <v>10900</v>
      </c>
      <c r="AL437" s="33">
        <v>24900</v>
      </c>
      <c r="AM437" s="34">
        <v>0.05</v>
      </c>
      <c r="AN437" s="31">
        <v>700</v>
      </c>
      <c r="AO437" s="32">
        <v>545</v>
      </c>
      <c r="AP437" s="33">
        <v>1245</v>
      </c>
      <c r="AQ437" s="35">
        <v>21</v>
      </c>
      <c r="AR437" s="42">
        <v>0.02</v>
      </c>
      <c r="AS437" s="31">
        <v>1060.9664407285447</v>
      </c>
      <c r="AT437" s="32">
        <v>912.01287232294328</v>
      </c>
      <c r="AU437" s="33">
        <v>1972.9793130514881</v>
      </c>
      <c r="AV437" s="42">
        <v>0.1</v>
      </c>
      <c r="AW437" s="31">
        <v>143.36900087432116</v>
      </c>
      <c r="AX437" s="32">
        <v>76.522853092161199</v>
      </c>
      <c r="AY437" s="33">
        <v>219.89185396648236</v>
      </c>
    </row>
    <row r="438" spans="1:51" x14ac:dyDescent="0.25">
      <c r="A438" t="s">
        <v>12</v>
      </c>
      <c r="B438" s="27">
        <v>194093014000</v>
      </c>
      <c r="C438" s="27" t="s">
        <v>8215</v>
      </c>
      <c r="D438">
        <v>160519</v>
      </c>
      <c r="E438" t="s">
        <v>1095</v>
      </c>
      <c r="F438" t="s">
        <v>5435</v>
      </c>
      <c r="G438" s="5" t="s">
        <v>2795</v>
      </c>
      <c r="H438" s="96" t="s">
        <v>1880</v>
      </c>
      <c r="I438" t="s">
        <v>1883</v>
      </c>
      <c r="J438" s="96" t="s">
        <v>8</v>
      </c>
      <c r="K438" s="248">
        <v>0.8</v>
      </c>
      <c r="M438" s="101">
        <v>17975</v>
      </c>
      <c r="N438" s="101">
        <v>0</v>
      </c>
      <c r="O438" s="101">
        <v>0</v>
      </c>
      <c r="P438" s="101">
        <v>0</v>
      </c>
      <c r="Q438" s="101">
        <v>0</v>
      </c>
      <c r="R438" s="101">
        <v>16500</v>
      </c>
      <c r="S438" s="101">
        <v>0</v>
      </c>
      <c r="T438" s="120">
        <f t="shared" si="24"/>
        <v>34475</v>
      </c>
      <c r="U438" s="102"/>
      <c r="V438" s="102"/>
      <c r="W438" s="103"/>
      <c r="X438" s="121"/>
      <c r="Y438" s="120">
        <v>34475</v>
      </c>
      <c r="Z438" s="83"/>
      <c r="AA438" s="103">
        <v>14451.32</v>
      </c>
      <c r="AB438" s="83"/>
      <c r="AC438" s="83">
        <v>14000</v>
      </c>
      <c r="AD438" s="83">
        <v>10900</v>
      </c>
      <c r="AE438" s="255" t="s">
        <v>7268</v>
      </c>
      <c r="AF438" s="133" t="s">
        <v>1886</v>
      </c>
      <c r="AG438" s="170" t="s">
        <v>7307</v>
      </c>
      <c r="AH438" s="164" t="s">
        <v>1885</v>
      </c>
      <c r="AJ438" s="31">
        <v>14000</v>
      </c>
      <c r="AK438" s="32">
        <v>10900</v>
      </c>
      <c r="AL438" s="33">
        <v>24900</v>
      </c>
      <c r="AM438" s="34">
        <v>0.8</v>
      </c>
      <c r="AN438" s="31">
        <v>11200</v>
      </c>
      <c r="AO438" s="32">
        <v>8720</v>
      </c>
      <c r="AP438" s="33">
        <v>19920</v>
      </c>
      <c r="AQ438" s="35">
        <v>21</v>
      </c>
      <c r="AR438" s="42">
        <v>0.02</v>
      </c>
      <c r="AS438" s="31">
        <v>16975.463051656716</v>
      </c>
      <c r="AT438" s="32">
        <v>14592.205957167092</v>
      </c>
      <c r="AU438" s="33">
        <v>31567.66900882381</v>
      </c>
      <c r="AV438" s="42">
        <v>0.1</v>
      </c>
      <c r="AW438" s="31">
        <v>2293.9040139891385</v>
      </c>
      <c r="AX438" s="32">
        <v>1224.3656494745792</v>
      </c>
      <c r="AY438" s="33">
        <v>3518.2696634637177</v>
      </c>
    </row>
    <row r="439" spans="1:51" x14ac:dyDescent="0.25">
      <c r="A439" t="s">
        <v>12</v>
      </c>
      <c r="B439" s="27">
        <v>204101308000</v>
      </c>
      <c r="C439" s="27" t="s">
        <v>8215</v>
      </c>
      <c r="D439">
        <v>160538</v>
      </c>
      <c r="E439" t="s">
        <v>877</v>
      </c>
      <c r="F439" t="s">
        <v>3856</v>
      </c>
      <c r="G439" s="5" t="s">
        <v>2575</v>
      </c>
      <c r="H439" s="96" t="s">
        <v>1880</v>
      </c>
      <c r="I439" t="s">
        <v>1994</v>
      </c>
      <c r="J439" s="96" t="s">
        <v>8</v>
      </c>
      <c r="K439" s="248">
        <v>0.05</v>
      </c>
      <c r="M439" s="101">
        <v>0</v>
      </c>
      <c r="N439" s="101">
        <v>0</v>
      </c>
      <c r="O439" s="101">
        <v>0</v>
      </c>
      <c r="P439" s="101">
        <v>0</v>
      </c>
      <c r="Q439" s="101">
        <v>0</v>
      </c>
      <c r="R439" s="101">
        <v>0</v>
      </c>
      <c r="S439" s="101">
        <v>0</v>
      </c>
      <c r="T439" s="120">
        <f t="shared" si="24"/>
        <v>0</v>
      </c>
      <c r="U439" s="102"/>
      <c r="V439" s="102"/>
      <c r="W439" s="103"/>
      <c r="X439" s="121"/>
      <c r="Y439" s="120">
        <v>0</v>
      </c>
      <c r="Z439" s="83"/>
      <c r="AA439" s="103">
        <v>0</v>
      </c>
      <c r="AB439" s="83"/>
      <c r="AC439" s="83">
        <v>14000</v>
      </c>
      <c r="AD439" s="83">
        <v>10900</v>
      </c>
      <c r="AE439" s="255" t="s">
        <v>7268</v>
      </c>
      <c r="AF439" s="133" t="s">
        <v>1886</v>
      </c>
      <c r="AG439" s="170" t="s">
        <v>7307</v>
      </c>
      <c r="AH439" s="164" t="s">
        <v>1885</v>
      </c>
      <c r="AJ439" s="31">
        <v>14000</v>
      </c>
      <c r="AK439" s="32">
        <v>10900</v>
      </c>
      <c r="AL439" s="33">
        <v>24900</v>
      </c>
      <c r="AM439" s="34">
        <v>0.05</v>
      </c>
      <c r="AN439" s="31">
        <v>700</v>
      </c>
      <c r="AO439" s="32">
        <v>545</v>
      </c>
      <c r="AP439" s="33">
        <v>1245</v>
      </c>
      <c r="AQ439" s="35">
        <v>21</v>
      </c>
      <c r="AR439" s="42">
        <v>0.02</v>
      </c>
      <c r="AS439" s="31">
        <v>1060.9664407285447</v>
      </c>
      <c r="AT439" s="32">
        <v>912.01287232294328</v>
      </c>
      <c r="AU439" s="33">
        <v>1972.9793130514881</v>
      </c>
      <c r="AV439" s="42">
        <v>0.1</v>
      </c>
      <c r="AW439" s="31">
        <v>143.36900087432116</v>
      </c>
      <c r="AX439" s="32">
        <v>76.522853092161199</v>
      </c>
      <c r="AY439" s="33">
        <v>219.89185396648236</v>
      </c>
    </row>
    <row r="440" spans="1:51" x14ac:dyDescent="0.25">
      <c r="A440" t="s">
        <v>12</v>
      </c>
      <c r="B440" s="27">
        <v>204082406000</v>
      </c>
      <c r="C440" s="27" t="s">
        <v>8215</v>
      </c>
      <c r="D440">
        <v>160539</v>
      </c>
      <c r="E440" t="s">
        <v>594</v>
      </c>
      <c r="F440" t="s">
        <v>5533</v>
      </c>
      <c r="G440" s="5" t="s">
        <v>2278</v>
      </c>
      <c r="H440" s="96" t="s">
        <v>1880</v>
      </c>
      <c r="I440" t="s">
        <v>1883</v>
      </c>
      <c r="J440" s="96" t="s">
        <v>8</v>
      </c>
      <c r="K440" s="248">
        <v>0.8</v>
      </c>
      <c r="M440" s="101">
        <v>17975</v>
      </c>
      <c r="N440" s="101">
        <v>0</v>
      </c>
      <c r="O440" s="101">
        <v>0</v>
      </c>
      <c r="P440" s="101">
        <v>0</v>
      </c>
      <c r="Q440" s="101">
        <v>0</v>
      </c>
      <c r="R440" s="101">
        <v>16500</v>
      </c>
      <c r="S440" s="101">
        <v>0</v>
      </c>
      <c r="T440" s="120">
        <f t="shared" si="24"/>
        <v>34475</v>
      </c>
      <c r="U440" s="102"/>
      <c r="V440" s="102"/>
      <c r="W440" s="103"/>
      <c r="X440" s="121"/>
      <c r="Y440" s="120">
        <v>34475</v>
      </c>
      <c r="Z440" s="83"/>
      <c r="AA440" s="103">
        <v>11291.3</v>
      </c>
      <c r="AB440" s="83"/>
      <c r="AC440" s="83">
        <v>14000</v>
      </c>
      <c r="AD440" s="83">
        <v>10900</v>
      </c>
      <c r="AE440" s="255" t="s">
        <v>7268</v>
      </c>
      <c r="AF440" s="133" t="s">
        <v>1886</v>
      </c>
      <c r="AG440" s="170" t="s">
        <v>7307</v>
      </c>
      <c r="AH440" s="164" t="s">
        <v>1885</v>
      </c>
      <c r="AJ440" s="31">
        <v>14000</v>
      </c>
      <c r="AK440" s="32">
        <v>10900</v>
      </c>
      <c r="AL440" s="33">
        <v>24900</v>
      </c>
      <c r="AM440" s="34">
        <v>0.8</v>
      </c>
      <c r="AN440" s="31">
        <v>11200</v>
      </c>
      <c r="AO440" s="32">
        <v>8720</v>
      </c>
      <c r="AP440" s="33">
        <v>19920</v>
      </c>
      <c r="AQ440" s="35">
        <v>21</v>
      </c>
      <c r="AR440" s="42">
        <v>0.02</v>
      </c>
      <c r="AS440" s="31">
        <v>16975.463051656716</v>
      </c>
      <c r="AT440" s="32">
        <v>14592.205957167092</v>
      </c>
      <c r="AU440" s="33">
        <v>31567.66900882381</v>
      </c>
      <c r="AV440" s="42">
        <v>0.1</v>
      </c>
      <c r="AW440" s="31">
        <v>2293.9040139891385</v>
      </c>
      <c r="AX440" s="32">
        <v>1224.3656494745792</v>
      </c>
      <c r="AY440" s="33">
        <v>3518.2696634637177</v>
      </c>
    </row>
    <row r="441" spans="1:51" x14ac:dyDescent="0.25">
      <c r="A441" t="s">
        <v>12</v>
      </c>
      <c r="B441" s="27">
        <v>194092314000</v>
      </c>
      <c r="C441" s="27" t="s">
        <v>8215</v>
      </c>
      <c r="D441">
        <v>160582</v>
      </c>
      <c r="E441" t="s">
        <v>1078</v>
      </c>
      <c r="F441" t="s">
        <v>5532</v>
      </c>
      <c r="G441" s="5" t="s">
        <v>2777</v>
      </c>
      <c r="H441" s="96" t="s">
        <v>1880</v>
      </c>
      <c r="I441" t="s">
        <v>1883</v>
      </c>
      <c r="J441" s="96" t="s">
        <v>8</v>
      </c>
      <c r="K441" s="248">
        <v>0.8</v>
      </c>
      <c r="M441" s="101">
        <v>17975</v>
      </c>
      <c r="N441" s="101">
        <v>0</v>
      </c>
      <c r="O441" s="101">
        <v>0</v>
      </c>
      <c r="P441" s="101">
        <v>0</v>
      </c>
      <c r="Q441" s="101">
        <v>0</v>
      </c>
      <c r="R441" s="101">
        <v>16500</v>
      </c>
      <c r="S441" s="101">
        <v>0</v>
      </c>
      <c r="T441" s="120">
        <f t="shared" si="24"/>
        <v>34475</v>
      </c>
      <c r="U441" s="102"/>
      <c r="V441" s="102"/>
      <c r="W441" s="103"/>
      <c r="X441" s="121"/>
      <c r="Y441" s="120">
        <v>34475</v>
      </c>
      <c r="Z441" s="83"/>
      <c r="AA441" s="103">
        <v>19152.82</v>
      </c>
      <c r="AB441" s="83"/>
      <c r="AC441" s="83">
        <v>14000</v>
      </c>
      <c r="AD441" s="83">
        <v>10900</v>
      </c>
      <c r="AE441" s="255" t="s">
        <v>7268</v>
      </c>
      <c r="AF441" s="133" t="s">
        <v>1886</v>
      </c>
      <c r="AG441" s="170" t="s">
        <v>7307</v>
      </c>
      <c r="AH441" s="164" t="s">
        <v>1885</v>
      </c>
      <c r="AJ441" s="31">
        <v>14000</v>
      </c>
      <c r="AK441" s="32">
        <v>10900</v>
      </c>
      <c r="AL441" s="33">
        <v>24900</v>
      </c>
      <c r="AM441" s="34">
        <v>0.8</v>
      </c>
      <c r="AN441" s="31">
        <v>11200</v>
      </c>
      <c r="AO441" s="32">
        <v>8720</v>
      </c>
      <c r="AP441" s="33">
        <v>19920</v>
      </c>
      <c r="AQ441" s="35">
        <v>21</v>
      </c>
      <c r="AR441" s="42">
        <v>0.02</v>
      </c>
      <c r="AS441" s="31">
        <v>16975.463051656716</v>
      </c>
      <c r="AT441" s="32">
        <v>14592.205957167092</v>
      </c>
      <c r="AU441" s="33">
        <v>31567.66900882381</v>
      </c>
      <c r="AV441" s="42">
        <v>0.1</v>
      </c>
      <c r="AW441" s="31">
        <v>2293.9040139891385</v>
      </c>
      <c r="AX441" s="32">
        <v>1224.3656494745792</v>
      </c>
      <c r="AY441" s="33">
        <v>3518.2696634637177</v>
      </c>
    </row>
    <row r="442" spans="1:51" x14ac:dyDescent="0.25">
      <c r="A442" t="s">
        <v>12</v>
      </c>
      <c r="B442" s="27">
        <v>194092908000</v>
      </c>
      <c r="C442" s="27" t="s">
        <v>8215</v>
      </c>
      <c r="D442">
        <v>160583</v>
      </c>
      <c r="E442" t="s">
        <v>757</v>
      </c>
      <c r="F442" t="s">
        <v>5434</v>
      </c>
      <c r="G442" s="5" t="s">
        <v>2450</v>
      </c>
      <c r="H442" s="96" t="s">
        <v>1880</v>
      </c>
      <c r="I442" t="s">
        <v>1883</v>
      </c>
      <c r="J442" s="96" t="s">
        <v>8</v>
      </c>
      <c r="K442" s="248">
        <v>0.8</v>
      </c>
      <c r="M442" s="101">
        <v>17975</v>
      </c>
      <c r="N442" s="101">
        <v>0</v>
      </c>
      <c r="O442" s="101">
        <v>0</v>
      </c>
      <c r="P442" s="101">
        <v>0</v>
      </c>
      <c r="Q442" s="101">
        <v>0</v>
      </c>
      <c r="R442" s="101">
        <v>16500</v>
      </c>
      <c r="S442" s="101">
        <v>0</v>
      </c>
      <c r="T442" s="120">
        <f t="shared" si="24"/>
        <v>34475</v>
      </c>
      <c r="U442" s="102"/>
      <c r="V442" s="102"/>
      <c r="W442" s="103"/>
      <c r="X442" s="121"/>
      <c r="Y442" s="120">
        <v>34475</v>
      </c>
      <c r="Z442" s="83"/>
      <c r="AA442" s="103">
        <v>1618.55</v>
      </c>
      <c r="AB442" s="83"/>
      <c r="AC442" s="83">
        <v>14000</v>
      </c>
      <c r="AD442" s="83">
        <v>10900</v>
      </c>
      <c r="AE442" s="255" t="s">
        <v>7268</v>
      </c>
      <c r="AF442" s="133" t="s">
        <v>1886</v>
      </c>
      <c r="AG442" s="170" t="s">
        <v>7307</v>
      </c>
      <c r="AH442" s="164" t="s">
        <v>1885</v>
      </c>
      <c r="AJ442" s="31">
        <v>14000</v>
      </c>
      <c r="AK442" s="32">
        <v>10900</v>
      </c>
      <c r="AL442" s="33">
        <v>24900</v>
      </c>
      <c r="AM442" s="34">
        <v>0.8</v>
      </c>
      <c r="AN442" s="31">
        <v>11200</v>
      </c>
      <c r="AO442" s="32">
        <v>8720</v>
      </c>
      <c r="AP442" s="33">
        <v>19920</v>
      </c>
      <c r="AQ442" s="35">
        <v>21</v>
      </c>
      <c r="AR442" s="42">
        <v>0.02</v>
      </c>
      <c r="AS442" s="31">
        <v>16975.463051656716</v>
      </c>
      <c r="AT442" s="32">
        <v>14592.205957167092</v>
      </c>
      <c r="AU442" s="33">
        <v>31567.66900882381</v>
      </c>
      <c r="AV442" s="42">
        <v>0.1</v>
      </c>
      <c r="AW442" s="31">
        <v>2293.9040139891385</v>
      </c>
      <c r="AX442" s="32">
        <v>1224.3656494745792</v>
      </c>
      <c r="AY442" s="33">
        <v>3518.2696634637177</v>
      </c>
    </row>
    <row r="443" spans="1:51" x14ac:dyDescent="0.25">
      <c r="A443" t="s">
        <v>12</v>
      </c>
      <c r="B443" s="27">
        <v>194093008000</v>
      </c>
      <c r="C443" s="27" t="s">
        <v>8215</v>
      </c>
      <c r="D443">
        <v>160584</v>
      </c>
      <c r="E443" t="s">
        <v>761</v>
      </c>
      <c r="F443" t="s">
        <v>5433</v>
      </c>
      <c r="G443" s="5" t="s">
        <v>2455</v>
      </c>
      <c r="H443" s="96" t="s">
        <v>1880</v>
      </c>
      <c r="I443" t="s">
        <v>1883</v>
      </c>
      <c r="J443" s="96" t="s">
        <v>8</v>
      </c>
      <c r="K443" s="248">
        <v>0.8</v>
      </c>
      <c r="M443" s="101">
        <v>17975</v>
      </c>
      <c r="N443" s="101">
        <v>0</v>
      </c>
      <c r="O443" s="101">
        <v>0</v>
      </c>
      <c r="P443" s="101">
        <v>0</v>
      </c>
      <c r="Q443" s="101">
        <v>0</v>
      </c>
      <c r="R443" s="101">
        <v>16500</v>
      </c>
      <c r="S443" s="101">
        <v>0</v>
      </c>
      <c r="T443" s="120">
        <f t="shared" si="24"/>
        <v>34475</v>
      </c>
      <c r="U443" s="102"/>
      <c r="V443" s="102"/>
      <c r="W443" s="103"/>
      <c r="X443" s="121"/>
      <c r="Y443" s="120">
        <v>34475</v>
      </c>
      <c r="Z443" s="83"/>
      <c r="AA443" s="103">
        <v>1618.55</v>
      </c>
      <c r="AB443" s="83"/>
      <c r="AC443" s="83">
        <v>14000</v>
      </c>
      <c r="AD443" s="83">
        <v>10900</v>
      </c>
      <c r="AE443" s="255" t="s">
        <v>7268</v>
      </c>
      <c r="AF443" s="133" t="s">
        <v>1886</v>
      </c>
      <c r="AG443" s="170" t="s">
        <v>7307</v>
      </c>
      <c r="AH443" s="164" t="s">
        <v>1885</v>
      </c>
      <c r="AJ443" s="31">
        <v>14000</v>
      </c>
      <c r="AK443" s="32">
        <v>10900</v>
      </c>
      <c r="AL443" s="33">
        <v>24900</v>
      </c>
      <c r="AM443" s="34">
        <v>0.8</v>
      </c>
      <c r="AN443" s="31">
        <v>11200</v>
      </c>
      <c r="AO443" s="32">
        <v>8720</v>
      </c>
      <c r="AP443" s="33">
        <v>19920</v>
      </c>
      <c r="AQ443" s="35">
        <v>21</v>
      </c>
      <c r="AR443" s="42">
        <v>0.02</v>
      </c>
      <c r="AS443" s="31">
        <v>16975.463051656716</v>
      </c>
      <c r="AT443" s="32">
        <v>14592.205957167092</v>
      </c>
      <c r="AU443" s="33">
        <v>31567.66900882381</v>
      </c>
      <c r="AV443" s="42">
        <v>0.1</v>
      </c>
      <c r="AW443" s="31">
        <v>2293.9040139891385</v>
      </c>
      <c r="AX443" s="32">
        <v>1224.3656494745792</v>
      </c>
      <c r="AY443" s="33">
        <v>3518.2696634637177</v>
      </c>
    </row>
    <row r="444" spans="1:51" x14ac:dyDescent="0.25">
      <c r="A444" t="s">
        <v>12</v>
      </c>
      <c r="B444" s="27">
        <v>194091106000</v>
      </c>
      <c r="C444" s="27" t="s">
        <v>8215</v>
      </c>
      <c r="D444">
        <v>160631</v>
      </c>
      <c r="E444" t="s">
        <v>563</v>
      </c>
      <c r="F444" t="s">
        <v>5531</v>
      </c>
      <c r="G444" s="5" t="s">
        <v>2246</v>
      </c>
      <c r="H444" s="96" t="s">
        <v>1880</v>
      </c>
      <c r="I444" t="s">
        <v>1883</v>
      </c>
      <c r="J444" s="96" t="s">
        <v>8</v>
      </c>
      <c r="K444" s="248">
        <v>0.8</v>
      </c>
      <c r="M444" s="101">
        <v>17975</v>
      </c>
      <c r="N444" s="101">
        <v>0</v>
      </c>
      <c r="O444" s="101">
        <v>0</v>
      </c>
      <c r="P444" s="101">
        <v>0</v>
      </c>
      <c r="Q444" s="101">
        <v>0</v>
      </c>
      <c r="R444" s="101">
        <v>16500</v>
      </c>
      <c r="S444" s="101">
        <v>0</v>
      </c>
      <c r="T444" s="120">
        <f t="shared" si="24"/>
        <v>34475</v>
      </c>
      <c r="U444" s="102"/>
      <c r="V444" s="102"/>
      <c r="W444" s="103"/>
      <c r="X444" s="121"/>
      <c r="Y444" s="120">
        <v>34475</v>
      </c>
      <c r="Z444" s="83"/>
      <c r="AA444" s="103">
        <v>27284.09</v>
      </c>
      <c r="AB444" s="83"/>
      <c r="AC444" s="83">
        <v>14000</v>
      </c>
      <c r="AD444" s="83">
        <v>10900</v>
      </c>
      <c r="AE444" s="255" t="s">
        <v>7268</v>
      </c>
      <c r="AF444" s="133" t="s">
        <v>1886</v>
      </c>
      <c r="AG444" s="170" t="s">
        <v>7307</v>
      </c>
      <c r="AH444" s="164" t="s">
        <v>1885</v>
      </c>
      <c r="AJ444" s="31">
        <v>14000</v>
      </c>
      <c r="AK444" s="32">
        <v>10900</v>
      </c>
      <c r="AL444" s="33">
        <v>24900</v>
      </c>
      <c r="AM444" s="34">
        <v>0.8</v>
      </c>
      <c r="AN444" s="31">
        <v>11200</v>
      </c>
      <c r="AO444" s="32">
        <v>8720</v>
      </c>
      <c r="AP444" s="33">
        <v>19920</v>
      </c>
      <c r="AQ444" s="35">
        <v>21</v>
      </c>
      <c r="AR444" s="42">
        <v>0.02</v>
      </c>
      <c r="AS444" s="31">
        <v>16975.463051656716</v>
      </c>
      <c r="AT444" s="32">
        <v>14592.205957167092</v>
      </c>
      <c r="AU444" s="33">
        <v>31567.66900882381</v>
      </c>
      <c r="AV444" s="42">
        <v>0.1</v>
      </c>
      <c r="AW444" s="31">
        <v>2293.9040139891385</v>
      </c>
      <c r="AX444" s="32">
        <v>1224.3656494745792</v>
      </c>
      <c r="AY444" s="33">
        <v>3518.2696634637177</v>
      </c>
    </row>
    <row r="445" spans="1:51" x14ac:dyDescent="0.25">
      <c r="A445" t="s">
        <v>12</v>
      </c>
      <c r="B445" s="27">
        <v>204092614000</v>
      </c>
      <c r="C445" s="27" t="s">
        <v>8215</v>
      </c>
      <c r="D445">
        <v>160632</v>
      </c>
      <c r="E445" t="s">
        <v>1087</v>
      </c>
      <c r="F445" t="s">
        <v>5678</v>
      </c>
      <c r="G445" s="5" t="s">
        <v>2787</v>
      </c>
      <c r="H445" s="96" t="s">
        <v>1880</v>
      </c>
      <c r="I445" t="s">
        <v>1883</v>
      </c>
      <c r="J445" s="96" t="s">
        <v>8</v>
      </c>
      <c r="K445" s="248">
        <v>1</v>
      </c>
      <c r="M445" s="101">
        <v>17975</v>
      </c>
      <c r="N445" s="101">
        <v>0</v>
      </c>
      <c r="O445" s="101">
        <v>0</v>
      </c>
      <c r="P445" s="101">
        <v>0</v>
      </c>
      <c r="Q445" s="101">
        <v>0</v>
      </c>
      <c r="R445" s="101">
        <v>16500</v>
      </c>
      <c r="S445" s="101">
        <v>0</v>
      </c>
      <c r="T445" s="120">
        <f t="shared" si="24"/>
        <v>34475</v>
      </c>
      <c r="U445" s="102"/>
      <c r="V445" s="102"/>
      <c r="W445" s="103"/>
      <c r="X445" s="121"/>
      <c r="Y445" s="120">
        <v>34475</v>
      </c>
      <c r="Z445" s="83"/>
      <c r="AA445" s="103">
        <v>26050.91</v>
      </c>
      <c r="AB445" s="83"/>
      <c r="AC445" s="83">
        <v>14000</v>
      </c>
      <c r="AD445" s="83">
        <v>10900</v>
      </c>
      <c r="AE445" s="255" t="s">
        <v>7268</v>
      </c>
      <c r="AF445" s="133" t="s">
        <v>1886</v>
      </c>
      <c r="AG445" s="170" t="s">
        <v>7307</v>
      </c>
      <c r="AH445" s="164" t="s">
        <v>1885</v>
      </c>
      <c r="AJ445" s="31">
        <v>14000</v>
      </c>
      <c r="AK445" s="32">
        <v>10900</v>
      </c>
      <c r="AL445" s="33">
        <v>24900</v>
      </c>
      <c r="AM445" s="34">
        <v>1</v>
      </c>
      <c r="AN445" s="31">
        <v>14000</v>
      </c>
      <c r="AO445" s="32">
        <v>10900</v>
      </c>
      <c r="AP445" s="33">
        <v>24900</v>
      </c>
      <c r="AQ445" s="35">
        <v>21</v>
      </c>
      <c r="AR445" s="42">
        <v>0.02</v>
      </c>
      <c r="AS445" s="31">
        <v>21219.328814570898</v>
      </c>
      <c r="AT445" s="32">
        <v>18240.257446458865</v>
      </c>
      <c r="AU445" s="33">
        <v>39459.586261029763</v>
      </c>
      <c r="AV445" s="42">
        <v>0.1</v>
      </c>
      <c r="AW445" s="31">
        <v>2867.3800174864232</v>
      </c>
      <c r="AX445" s="32">
        <v>1530.457061843224</v>
      </c>
      <c r="AY445" s="33">
        <v>4397.8370793296472</v>
      </c>
    </row>
    <row r="446" spans="1:51" x14ac:dyDescent="0.25">
      <c r="A446" t="s">
        <v>12</v>
      </c>
      <c r="B446" s="27">
        <v>194093614020</v>
      </c>
      <c r="C446" s="27" t="s">
        <v>8215</v>
      </c>
      <c r="D446">
        <v>160633</v>
      </c>
      <c r="E446" t="s">
        <v>1339</v>
      </c>
      <c r="F446" t="s">
        <v>5530</v>
      </c>
      <c r="G446" s="5" t="s">
        <v>3010</v>
      </c>
      <c r="H446" s="96" t="s">
        <v>1880</v>
      </c>
      <c r="I446" t="s">
        <v>1883</v>
      </c>
      <c r="J446" s="96" t="s">
        <v>8</v>
      </c>
      <c r="K446" s="248">
        <v>0.8</v>
      </c>
      <c r="M446" s="101">
        <v>17975</v>
      </c>
      <c r="N446" s="101">
        <v>0</v>
      </c>
      <c r="O446" s="101">
        <v>0</v>
      </c>
      <c r="P446" s="101">
        <v>0</v>
      </c>
      <c r="Q446" s="101">
        <v>0</v>
      </c>
      <c r="R446" s="101">
        <v>16500</v>
      </c>
      <c r="S446" s="101">
        <v>0</v>
      </c>
      <c r="T446" s="120">
        <f t="shared" ref="T446:T509" si="25">SUM(M446:S446)</f>
        <v>34475</v>
      </c>
      <c r="U446" s="102"/>
      <c r="V446" s="102"/>
      <c r="W446" s="103"/>
      <c r="X446" s="121"/>
      <c r="Y446" s="120">
        <v>34475</v>
      </c>
      <c r="Z446" s="83"/>
      <c r="AA446" s="103">
        <v>11291.3</v>
      </c>
      <c r="AB446" s="83"/>
      <c r="AC446" s="83">
        <v>14000</v>
      </c>
      <c r="AD446" s="83">
        <v>10900</v>
      </c>
      <c r="AE446" s="255" t="s">
        <v>7268</v>
      </c>
      <c r="AF446" s="133" t="s">
        <v>1886</v>
      </c>
      <c r="AG446" s="170" t="s">
        <v>7307</v>
      </c>
      <c r="AH446" s="164" t="s">
        <v>1885</v>
      </c>
      <c r="AJ446" s="31">
        <v>14000</v>
      </c>
      <c r="AK446" s="32">
        <v>10900</v>
      </c>
      <c r="AL446" s="33">
        <v>24900</v>
      </c>
      <c r="AM446" s="34">
        <v>0.8</v>
      </c>
      <c r="AN446" s="31">
        <v>11200</v>
      </c>
      <c r="AO446" s="32">
        <v>8720</v>
      </c>
      <c r="AP446" s="33">
        <v>19920</v>
      </c>
      <c r="AQ446" s="35">
        <v>21</v>
      </c>
      <c r="AR446" s="42">
        <v>0.02</v>
      </c>
      <c r="AS446" s="31">
        <v>16975.463051656716</v>
      </c>
      <c r="AT446" s="32">
        <v>14592.205957167092</v>
      </c>
      <c r="AU446" s="33">
        <v>31567.66900882381</v>
      </c>
      <c r="AV446" s="42">
        <v>0.1</v>
      </c>
      <c r="AW446" s="31">
        <v>2293.9040139891385</v>
      </c>
      <c r="AX446" s="32">
        <v>1224.3656494745792</v>
      </c>
      <c r="AY446" s="33">
        <v>3518.2696634637177</v>
      </c>
    </row>
    <row r="447" spans="1:51" x14ac:dyDescent="0.25">
      <c r="A447" t="s">
        <v>12</v>
      </c>
      <c r="B447" s="27">
        <v>204101408000</v>
      </c>
      <c r="C447" s="27" t="s">
        <v>8215</v>
      </c>
      <c r="D447">
        <v>160658</v>
      </c>
      <c r="E447" t="s">
        <v>881</v>
      </c>
      <c r="F447" t="s">
        <v>3855</v>
      </c>
      <c r="G447" s="5" t="s">
        <v>2579</v>
      </c>
      <c r="H447" s="96" t="s">
        <v>1880</v>
      </c>
      <c r="I447" t="s">
        <v>1994</v>
      </c>
      <c r="J447" s="96" t="s">
        <v>8</v>
      </c>
      <c r="K447" s="248">
        <v>0.05</v>
      </c>
      <c r="M447" s="101">
        <v>0</v>
      </c>
      <c r="N447" s="101">
        <v>0</v>
      </c>
      <c r="O447" s="101">
        <v>0</v>
      </c>
      <c r="P447" s="101">
        <v>0</v>
      </c>
      <c r="Q447" s="101">
        <v>0</v>
      </c>
      <c r="R447" s="101">
        <v>0</v>
      </c>
      <c r="S447" s="101">
        <v>0</v>
      </c>
      <c r="T447" s="120">
        <f t="shared" si="25"/>
        <v>0</v>
      </c>
      <c r="U447" s="102"/>
      <c r="V447" s="102"/>
      <c r="W447" s="103"/>
      <c r="X447" s="121"/>
      <c r="Y447" s="120">
        <v>0</v>
      </c>
      <c r="Z447" s="83"/>
      <c r="AA447" s="103">
        <v>0</v>
      </c>
      <c r="AB447" s="83"/>
      <c r="AC447" s="83">
        <v>14000</v>
      </c>
      <c r="AD447" s="83">
        <v>10900</v>
      </c>
      <c r="AE447" s="255" t="s">
        <v>7268</v>
      </c>
      <c r="AF447" s="133" t="s">
        <v>1886</v>
      </c>
      <c r="AG447" s="170" t="s">
        <v>7307</v>
      </c>
      <c r="AH447" s="164" t="s">
        <v>1885</v>
      </c>
      <c r="AJ447" s="31">
        <v>14000</v>
      </c>
      <c r="AK447" s="32">
        <v>10900</v>
      </c>
      <c r="AL447" s="33">
        <v>24900</v>
      </c>
      <c r="AM447" s="34">
        <v>0.05</v>
      </c>
      <c r="AN447" s="31">
        <v>700</v>
      </c>
      <c r="AO447" s="32">
        <v>545</v>
      </c>
      <c r="AP447" s="33">
        <v>1245</v>
      </c>
      <c r="AQ447" s="35">
        <v>21</v>
      </c>
      <c r="AR447" s="42">
        <v>0.02</v>
      </c>
      <c r="AS447" s="31">
        <v>1060.9664407285447</v>
      </c>
      <c r="AT447" s="32">
        <v>912.01287232294328</v>
      </c>
      <c r="AU447" s="33">
        <v>1972.9793130514881</v>
      </c>
      <c r="AV447" s="42">
        <v>0.1</v>
      </c>
      <c r="AW447" s="31">
        <v>143.36900087432116</v>
      </c>
      <c r="AX447" s="32">
        <v>76.522853092161199</v>
      </c>
      <c r="AY447" s="33">
        <v>219.89185396648236</v>
      </c>
    </row>
    <row r="448" spans="1:51" x14ac:dyDescent="0.25">
      <c r="A448" t="s">
        <v>12</v>
      </c>
      <c r="B448" s="27">
        <v>204101416000</v>
      </c>
      <c r="C448" s="27" t="s">
        <v>8215</v>
      </c>
      <c r="D448">
        <v>160678</v>
      </c>
      <c r="E448" t="s">
        <v>1157</v>
      </c>
      <c r="F448" t="s">
        <v>5623</v>
      </c>
      <c r="G448" s="5" t="s">
        <v>2858</v>
      </c>
      <c r="H448" s="96" t="s">
        <v>1880</v>
      </c>
      <c r="I448" t="s">
        <v>1883</v>
      </c>
      <c r="J448" s="96" t="s">
        <v>8</v>
      </c>
      <c r="K448" s="248">
        <v>1</v>
      </c>
      <c r="M448" s="101">
        <v>17975</v>
      </c>
      <c r="N448" s="101">
        <v>0</v>
      </c>
      <c r="O448" s="101">
        <v>0</v>
      </c>
      <c r="P448" s="101">
        <v>0</v>
      </c>
      <c r="Q448" s="101">
        <v>0</v>
      </c>
      <c r="R448" s="101">
        <v>16500</v>
      </c>
      <c r="S448" s="101">
        <v>0</v>
      </c>
      <c r="T448" s="120">
        <f t="shared" si="25"/>
        <v>34475</v>
      </c>
      <c r="U448" s="102"/>
      <c r="V448" s="102"/>
      <c r="W448" s="103"/>
      <c r="X448" s="121"/>
      <c r="Y448" s="120">
        <v>34475</v>
      </c>
      <c r="Z448" s="83"/>
      <c r="AA448" s="103">
        <v>1618.55</v>
      </c>
      <c r="AB448" s="83"/>
      <c r="AC448" s="83">
        <v>14000</v>
      </c>
      <c r="AD448" s="83">
        <v>10900</v>
      </c>
      <c r="AE448" s="255" t="s">
        <v>7268</v>
      </c>
      <c r="AF448" s="133" t="s">
        <v>1886</v>
      </c>
      <c r="AG448" s="170" t="s">
        <v>7307</v>
      </c>
      <c r="AH448" s="164" t="s">
        <v>1885</v>
      </c>
      <c r="AJ448" s="31">
        <v>14000</v>
      </c>
      <c r="AK448" s="32">
        <v>10900</v>
      </c>
      <c r="AL448" s="33">
        <v>24900</v>
      </c>
      <c r="AM448" s="34">
        <v>1</v>
      </c>
      <c r="AN448" s="31">
        <v>14000</v>
      </c>
      <c r="AO448" s="32">
        <v>10900</v>
      </c>
      <c r="AP448" s="33">
        <v>24900</v>
      </c>
      <c r="AQ448" s="35">
        <v>21</v>
      </c>
      <c r="AR448" s="42">
        <v>0.02</v>
      </c>
      <c r="AS448" s="31">
        <v>21219.328814570898</v>
      </c>
      <c r="AT448" s="32">
        <v>18240.257446458865</v>
      </c>
      <c r="AU448" s="33">
        <v>39459.586261029763</v>
      </c>
      <c r="AV448" s="42">
        <v>0.1</v>
      </c>
      <c r="AW448" s="31">
        <v>2867.3800174864232</v>
      </c>
      <c r="AX448" s="32">
        <v>1530.457061843224</v>
      </c>
      <c r="AY448" s="33">
        <v>4397.8370793296472</v>
      </c>
    </row>
    <row r="449" spans="1:51" x14ac:dyDescent="0.25">
      <c r="A449" t="s">
        <v>12</v>
      </c>
      <c r="B449" s="27">
        <v>204093608020</v>
      </c>
      <c r="C449" s="27" t="s">
        <v>8215</v>
      </c>
      <c r="D449">
        <v>160746</v>
      </c>
      <c r="E449" t="s">
        <v>1297</v>
      </c>
      <c r="F449" t="s">
        <v>5529</v>
      </c>
      <c r="G449" s="5" t="s">
        <v>2977</v>
      </c>
      <c r="H449" s="96" t="s">
        <v>1880</v>
      </c>
      <c r="I449" t="s">
        <v>1883</v>
      </c>
      <c r="J449" s="96" t="s">
        <v>8</v>
      </c>
      <c r="K449" s="248">
        <v>0.8</v>
      </c>
      <c r="M449" s="101">
        <v>17975</v>
      </c>
      <c r="N449" s="101">
        <v>0</v>
      </c>
      <c r="O449" s="101">
        <v>0</v>
      </c>
      <c r="P449" s="101">
        <v>0</v>
      </c>
      <c r="Q449" s="101">
        <v>0</v>
      </c>
      <c r="R449" s="101">
        <v>16500</v>
      </c>
      <c r="S449" s="101">
        <v>0</v>
      </c>
      <c r="T449" s="120">
        <f t="shared" si="25"/>
        <v>34475</v>
      </c>
      <c r="U449" s="102"/>
      <c r="V449" s="102"/>
      <c r="W449" s="103"/>
      <c r="X449" s="121"/>
      <c r="Y449" s="120">
        <v>34475</v>
      </c>
      <c r="Z449" s="83"/>
      <c r="AA449" s="103">
        <v>38305.629999999997</v>
      </c>
      <c r="AB449" s="83"/>
      <c r="AC449" s="83">
        <v>14000</v>
      </c>
      <c r="AD449" s="83">
        <v>10900</v>
      </c>
      <c r="AE449" s="255" t="s">
        <v>7268</v>
      </c>
      <c r="AF449" s="133" t="s">
        <v>1886</v>
      </c>
      <c r="AG449" s="170" t="s">
        <v>7307</v>
      </c>
      <c r="AH449" s="164" t="s">
        <v>1885</v>
      </c>
      <c r="AJ449" s="31">
        <v>14000</v>
      </c>
      <c r="AK449" s="32">
        <v>10900</v>
      </c>
      <c r="AL449" s="33">
        <v>24900</v>
      </c>
      <c r="AM449" s="34">
        <v>0.8</v>
      </c>
      <c r="AN449" s="31">
        <v>11200</v>
      </c>
      <c r="AO449" s="32">
        <v>8720</v>
      </c>
      <c r="AP449" s="33">
        <v>19920</v>
      </c>
      <c r="AQ449" s="35">
        <v>21</v>
      </c>
      <c r="AR449" s="42">
        <v>0.02</v>
      </c>
      <c r="AS449" s="31">
        <v>16975.463051656716</v>
      </c>
      <c r="AT449" s="32">
        <v>14592.205957167092</v>
      </c>
      <c r="AU449" s="33">
        <v>31567.66900882381</v>
      </c>
      <c r="AV449" s="42">
        <v>0.1</v>
      </c>
      <c r="AW449" s="31">
        <v>2293.9040139891385</v>
      </c>
      <c r="AX449" s="32">
        <v>1224.3656494745792</v>
      </c>
      <c r="AY449" s="33">
        <v>3518.2696634637177</v>
      </c>
    </row>
    <row r="450" spans="1:51" x14ac:dyDescent="0.25">
      <c r="A450" t="s">
        <v>12</v>
      </c>
      <c r="B450" s="27">
        <v>194092814000</v>
      </c>
      <c r="C450" s="27" t="s">
        <v>8215</v>
      </c>
      <c r="D450">
        <v>160747</v>
      </c>
      <c r="E450" t="s">
        <v>1090</v>
      </c>
      <c r="F450" t="s">
        <v>5388</v>
      </c>
      <c r="G450" s="5" t="s">
        <v>2790</v>
      </c>
      <c r="H450" s="96" t="s">
        <v>1880</v>
      </c>
      <c r="I450" t="s">
        <v>1883</v>
      </c>
      <c r="J450" s="96" t="s">
        <v>8</v>
      </c>
      <c r="K450" s="248">
        <v>0.4</v>
      </c>
      <c r="M450" s="101">
        <v>0</v>
      </c>
      <c r="N450" s="101">
        <v>0</v>
      </c>
      <c r="O450" s="101">
        <v>0</v>
      </c>
      <c r="P450" s="101">
        <v>0</v>
      </c>
      <c r="Q450" s="101">
        <v>0</v>
      </c>
      <c r="R450" s="101">
        <v>16500</v>
      </c>
      <c r="S450" s="101">
        <v>0</v>
      </c>
      <c r="T450" s="120">
        <f t="shared" si="25"/>
        <v>16500</v>
      </c>
      <c r="U450" s="102"/>
      <c r="V450" s="102"/>
      <c r="W450" s="103"/>
      <c r="X450" s="121"/>
      <c r="Y450" s="120">
        <v>16500</v>
      </c>
      <c r="Z450" s="83"/>
      <c r="AA450" s="103">
        <v>0</v>
      </c>
      <c r="AB450" s="83"/>
      <c r="AC450" s="83">
        <v>2500</v>
      </c>
      <c r="AD450" s="83">
        <v>10900</v>
      </c>
      <c r="AE450" s="255" t="s">
        <v>7265</v>
      </c>
      <c r="AF450" s="133" t="s">
        <v>1886</v>
      </c>
      <c r="AG450" s="170" t="s">
        <v>7306</v>
      </c>
      <c r="AH450" s="164">
        <v>9</v>
      </c>
      <c r="AJ450" s="31">
        <v>2500</v>
      </c>
      <c r="AK450" s="32">
        <v>10900</v>
      </c>
      <c r="AL450" s="33">
        <v>13400</v>
      </c>
      <c r="AM450" s="34">
        <v>0.4</v>
      </c>
      <c r="AN450" s="31">
        <v>1000</v>
      </c>
      <c r="AO450" s="32">
        <v>4360</v>
      </c>
      <c r="AP450" s="33">
        <v>5360</v>
      </c>
      <c r="AQ450" s="35">
        <v>9</v>
      </c>
      <c r="AR450" s="42">
        <v>0.02</v>
      </c>
      <c r="AS450" s="31">
        <v>1195.0925686223109</v>
      </c>
      <c r="AT450" s="32">
        <v>5752.9274069541225</v>
      </c>
      <c r="AU450" s="33">
        <v>6948.0199755764334</v>
      </c>
      <c r="AV450" s="42">
        <v>0.1</v>
      </c>
      <c r="AW450" s="31">
        <v>506.83591208737721</v>
      </c>
      <c r="AX450" s="32">
        <v>1514.9255900050518</v>
      </c>
      <c r="AY450" s="33">
        <v>2021.7615020924291</v>
      </c>
    </row>
    <row r="451" spans="1:51" x14ac:dyDescent="0.25">
      <c r="A451" t="s">
        <v>12</v>
      </c>
      <c r="B451" s="27">
        <v>204092714000</v>
      </c>
      <c r="C451" s="27" t="s">
        <v>8215</v>
      </c>
      <c r="D451">
        <v>160748</v>
      </c>
      <c r="E451" t="s">
        <v>1088</v>
      </c>
      <c r="F451" t="s">
        <v>5677</v>
      </c>
      <c r="G451" s="5" t="s">
        <v>2788</v>
      </c>
      <c r="H451" s="96" t="s">
        <v>1880</v>
      </c>
      <c r="I451" t="s">
        <v>1883</v>
      </c>
      <c r="J451" s="96" t="s">
        <v>8</v>
      </c>
      <c r="K451" s="248">
        <v>1</v>
      </c>
      <c r="M451" s="101">
        <v>17975</v>
      </c>
      <c r="N451" s="101">
        <v>0</v>
      </c>
      <c r="O451" s="101">
        <v>0</v>
      </c>
      <c r="P451" s="101">
        <v>0</v>
      </c>
      <c r="Q451" s="101">
        <v>0</v>
      </c>
      <c r="R451" s="101">
        <v>16500</v>
      </c>
      <c r="S451" s="101">
        <v>0</v>
      </c>
      <c r="T451" s="120">
        <f t="shared" si="25"/>
        <v>34475</v>
      </c>
      <c r="U451" s="102"/>
      <c r="V451" s="102"/>
      <c r="W451" s="103"/>
      <c r="X451" s="121"/>
      <c r="Y451" s="120">
        <v>34475</v>
      </c>
      <c r="Z451" s="83"/>
      <c r="AA451" s="103">
        <v>8169.81</v>
      </c>
      <c r="AB451" s="83"/>
      <c r="AC451" s="83">
        <v>14000</v>
      </c>
      <c r="AD451" s="83">
        <v>10900</v>
      </c>
      <c r="AE451" s="255" t="s">
        <v>7268</v>
      </c>
      <c r="AF451" s="133" t="s">
        <v>1886</v>
      </c>
      <c r="AG451" s="170" t="s">
        <v>7307</v>
      </c>
      <c r="AH451" s="164" t="s">
        <v>1885</v>
      </c>
      <c r="AJ451" s="31">
        <v>14000</v>
      </c>
      <c r="AK451" s="32">
        <v>10900</v>
      </c>
      <c r="AL451" s="33">
        <v>24900</v>
      </c>
      <c r="AM451" s="34">
        <v>1</v>
      </c>
      <c r="AN451" s="31">
        <v>14000</v>
      </c>
      <c r="AO451" s="32">
        <v>10900</v>
      </c>
      <c r="AP451" s="33">
        <v>24900</v>
      </c>
      <c r="AQ451" s="35">
        <v>21</v>
      </c>
      <c r="AR451" s="42">
        <v>0.02</v>
      </c>
      <c r="AS451" s="31">
        <v>21219.328814570898</v>
      </c>
      <c r="AT451" s="32">
        <v>18240.257446458865</v>
      </c>
      <c r="AU451" s="33">
        <v>39459.586261029763</v>
      </c>
      <c r="AV451" s="42">
        <v>0.1</v>
      </c>
      <c r="AW451" s="31">
        <v>2867.3800174864232</v>
      </c>
      <c r="AX451" s="32">
        <v>1530.457061843224</v>
      </c>
      <c r="AY451" s="33">
        <v>4397.8370793296472</v>
      </c>
    </row>
    <row r="452" spans="1:51" x14ac:dyDescent="0.25">
      <c r="A452" t="s">
        <v>12</v>
      </c>
      <c r="B452" s="27">
        <v>204093508000</v>
      </c>
      <c r="C452" s="27" t="s">
        <v>8215</v>
      </c>
      <c r="D452">
        <v>160749</v>
      </c>
      <c r="E452" t="s">
        <v>777</v>
      </c>
      <c r="F452" t="s">
        <v>5528</v>
      </c>
      <c r="G452" s="5" t="s">
        <v>2474</v>
      </c>
      <c r="H452" s="96" t="s">
        <v>1880</v>
      </c>
      <c r="I452" t="s">
        <v>1883</v>
      </c>
      <c r="J452" s="96" t="s">
        <v>8</v>
      </c>
      <c r="K452" s="248">
        <v>0.8</v>
      </c>
      <c r="M452" s="101">
        <v>17975</v>
      </c>
      <c r="N452" s="101">
        <v>0</v>
      </c>
      <c r="O452" s="101">
        <v>0</v>
      </c>
      <c r="P452" s="101">
        <v>0</v>
      </c>
      <c r="Q452" s="101">
        <v>0</v>
      </c>
      <c r="R452" s="101">
        <v>16500</v>
      </c>
      <c r="S452" s="101">
        <v>0</v>
      </c>
      <c r="T452" s="120">
        <f t="shared" si="25"/>
        <v>34475</v>
      </c>
      <c r="U452" s="102"/>
      <c r="V452" s="102"/>
      <c r="W452" s="103"/>
      <c r="X452" s="121"/>
      <c r="Y452" s="120">
        <v>34475</v>
      </c>
      <c r="Z452" s="83"/>
      <c r="AA452" s="103">
        <v>30328.51</v>
      </c>
      <c r="AB452" s="83"/>
      <c r="AC452" s="83">
        <v>14000</v>
      </c>
      <c r="AD452" s="83">
        <v>10900</v>
      </c>
      <c r="AE452" s="255" t="s">
        <v>7268</v>
      </c>
      <c r="AF452" s="133" t="s">
        <v>1886</v>
      </c>
      <c r="AG452" s="170" t="s">
        <v>7307</v>
      </c>
      <c r="AH452" s="164" t="s">
        <v>1885</v>
      </c>
      <c r="AJ452" s="31">
        <v>14000</v>
      </c>
      <c r="AK452" s="32">
        <v>10900</v>
      </c>
      <c r="AL452" s="33">
        <v>24900</v>
      </c>
      <c r="AM452" s="34">
        <v>0.8</v>
      </c>
      <c r="AN452" s="31">
        <v>11200</v>
      </c>
      <c r="AO452" s="32">
        <v>8720</v>
      </c>
      <c r="AP452" s="33">
        <v>19920</v>
      </c>
      <c r="AQ452" s="35">
        <v>21</v>
      </c>
      <c r="AR452" s="42">
        <v>0.02</v>
      </c>
      <c r="AS452" s="31">
        <v>16975.463051656716</v>
      </c>
      <c r="AT452" s="32">
        <v>14592.205957167092</v>
      </c>
      <c r="AU452" s="33">
        <v>31567.66900882381</v>
      </c>
      <c r="AV452" s="42">
        <v>0.1</v>
      </c>
      <c r="AW452" s="31">
        <v>2293.9040139891385</v>
      </c>
      <c r="AX452" s="32">
        <v>1224.3656494745792</v>
      </c>
      <c r="AY452" s="33">
        <v>3518.2696634637177</v>
      </c>
    </row>
    <row r="453" spans="1:51" x14ac:dyDescent="0.25">
      <c r="A453" t="s">
        <v>12</v>
      </c>
      <c r="B453" s="27">
        <v>204092506000</v>
      </c>
      <c r="C453" s="27" t="s">
        <v>8215</v>
      </c>
      <c r="D453">
        <v>160750</v>
      </c>
      <c r="E453" t="s">
        <v>597</v>
      </c>
      <c r="F453" t="s">
        <v>5527</v>
      </c>
      <c r="G453" s="5" t="s">
        <v>2281</v>
      </c>
      <c r="H453" s="96" t="s">
        <v>1880</v>
      </c>
      <c r="I453" t="s">
        <v>1883</v>
      </c>
      <c r="J453" s="96" t="s">
        <v>8</v>
      </c>
      <c r="K453" s="248">
        <v>0.8</v>
      </c>
      <c r="M453" s="101">
        <v>17975</v>
      </c>
      <c r="N453" s="101">
        <v>0</v>
      </c>
      <c r="O453" s="101">
        <v>0</v>
      </c>
      <c r="P453" s="101">
        <v>0</v>
      </c>
      <c r="Q453" s="101">
        <v>0</v>
      </c>
      <c r="R453" s="101">
        <v>16500</v>
      </c>
      <c r="S453" s="101">
        <v>0</v>
      </c>
      <c r="T453" s="120">
        <f t="shared" si="25"/>
        <v>34475</v>
      </c>
      <c r="U453" s="102"/>
      <c r="V453" s="102"/>
      <c r="W453" s="103"/>
      <c r="X453" s="121"/>
      <c r="Y453" s="120">
        <v>34475</v>
      </c>
      <c r="Z453" s="83"/>
      <c r="AA453" s="103">
        <v>1618.55</v>
      </c>
      <c r="AB453" s="83"/>
      <c r="AC453" s="83">
        <v>14000</v>
      </c>
      <c r="AD453" s="83">
        <v>10900</v>
      </c>
      <c r="AE453" s="255" t="s">
        <v>7268</v>
      </c>
      <c r="AF453" s="133" t="s">
        <v>1886</v>
      </c>
      <c r="AG453" s="170" t="s">
        <v>7307</v>
      </c>
      <c r="AH453" s="164" t="s">
        <v>1885</v>
      </c>
      <c r="AJ453" s="31">
        <v>14000</v>
      </c>
      <c r="AK453" s="32">
        <v>10900</v>
      </c>
      <c r="AL453" s="33">
        <v>24900</v>
      </c>
      <c r="AM453" s="34">
        <v>0.8</v>
      </c>
      <c r="AN453" s="31">
        <v>11200</v>
      </c>
      <c r="AO453" s="32">
        <v>8720</v>
      </c>
      <c r="AP453" s="33">
        <v>19920</v>
      </c>
      <c r="AQ453" s="35">
        <v>21</v>
      </c>
      <c r="AR453" s="42">
        <v>0.02</v>
      </c>
      <c r="AS453" s="31">
        <v>16975.463051656716</v>
      </c>
      <c r="AT453" s="32">
        <v>14592.205957167092</v>
      </c>
      <c r="AU453" s="33">
        <v>31567.66900882381</v>
      </c>
      <c r="AV453" s="42">
        <v>0.1</v>
      </c>
      <c r="AW453" s="31">
        <v>2293.9040139891385</v>
      </c>
      <c r="AX453" s="32">
        <v>1224.3656494745792</v>
      </c>
      <c r="AY453" s="33">
        <v>3518.2696634637177</v>
      </c>
    </row>
    <row r="454" spans="1:51" x14ac:dyDescent="0.25">
      <c r="A454" t="s">
        <v>12</v>
      </c>
      <c r="B454" s="27">
        <v>204091414020</v>
      </c>
      <c r="C454" s="27" t="s">
        <v>8215</v>
      </c>
      <c r="D454">
        <v>160761</v>
      </c>
      <c r="E454" t="s">
        <v>1332</v>
      </c>
      <c r="F454" t="s">
        <v>5394</v>
      </c>
      <c r="G454" s="5" t="s">
        <v>2739</v>
      </c>
      <c r="H454" s="96" t="s">
        <v>1880</v>
      </c>
      <c r="I454" t="s">
        <v>1883</v>
      </c>
      <c r="J454" s="96" t="s">
        <v>8</v>
      </c>
      <c r="K454" s="248">
        <v>1</v>
      </c>
      <c r="M454" s="101">
        <v>17975</v>
      </c>
      <c r="N454" s="101">
        <v>0</v>
      </c>
      <c r="O454" s="101">
        <v>0</v>
      </c>
      <c r="P454" s="101">
        <v>0</v>
      </c>
      <c r="Q454" s="101">
        <v>0</v>
      </c>
      <c r="R454" s="101">
        <v>0</v>
      </c>
      <c r="S454" s="101">
        <v>1650</v>
      </c>
      <c r="T454" s="120">
        <f t="shared" si="25"/>
        <v>19625</v>
      </c>
      <c r="U454" s="102"/>
      <c r="V454" s="102"/>
      <c r="W454" s="103"/>
      <c r="X454" s="121"/>
      <c r="Y454" s="120">
        <v>19625</v>
      </c>
      <c r="Z454" s="83"/>
      <c r="AA454" s="103">
        <v>10173.73</v>
      </c>
      <c r="AB454" s="83"/>
      <c r="AC454" s="83">
        <v>14000</v>
      </c>
      <c r="AD454" s="83">
        <v>1090</v>
      </c>
      <c r="AE454" s="255" t="s">
        <v>7268</v>
      </c>
      <c r="AF454" s="133" t="s">
        <v>1886</v>
      </c>
      <c r="AG454" s="170" t="s">
        <v>7307</v>
      </c>
      <c r="AH454" s="164" t="s">
        <v>1885</v>
      </c>
      <c r="AJ454" s="31">
        <v>14000</v>
      </c>
      <c r="AK454" s="32">
        <v>1090</v>
      </c>
      <c r="AL454" s="33">
        <v>15090</v>
      </c>
      <c r="AM454" s="34">
        <v>1</v>
      </c>
      <c r="AN454" s="31">
        <v>14000</v>
      </c>
      <c r="AO454" s="32">
        <v>1090</v>
      </c>
      <c r="AP454" s="33">
        <v>15090</v>
      </c>
      <c r="AQ454" s="35">
        <v>21</v>
      </c>
      <c r="AR454" s="42">
        <v>0.02</v>
      </c>
      <c r="AS454" s="31">
        <v>21219.328814570898</v>
      </c>
      <c r="AT454" s="32">
        <v>1824.0257446458866</v>
      </c>
      <c r="AU454" s="33">
        <v>23043.354559216783</v>
      </c>
      <c r="AV454" s="42">
        <v>0.1</v>
      </c>
      <c r="AW454" s="31">
        <v>2867.3800174864232</v>
      </c>
      <c r="AX454" s="32">
        <v>153.0457061843224</v>
      </c>
      <c r="AY454" s="33">
        <v>3020.4257236707454</v>
      </c>
    </row>
    <row r="455" spans="1:51" x14ac:dyDescent="0.25">
      <c r="A455" t="s">
        <v>12</v>
      </c>
      <c r="B455" s="27">
        <v>204091514000</v>
      </c>
      <c r="C455" s="27" t="s">
        <v>8215</v>
      </c>
      <c r="D455">
        <v>160779</v>
      </c>
      <c r="E455" t="s">
        <v>1042</v>
      </c>
      <c r="F455" t="s">
        <v>5526</v>
      </c>
      <c r="G455" s="5" t="s">
        <v>2742</v>
      </c>
      <c r="H455" s="96" t="s">
        <v>1880</v>
      </c>
      <c r="I455" t="s">
        <v>1883</v>
      </c>
      <c r="J455" s="96" t="s">
        <v>8</v>
      </c>
      <c r="K455" s="248">
        <v>0.8</v>
      </c>
      <c r="M455" s="101">
        <v>17975</v>
      </c>
      <c r="N455" s="101">
        <v>0</v>
      </c>
      <c r="O455" s="101">
        <v>0</v>
      </c>
      <c r="P455" s="101">
        <v>0</v>
      </c>
      <c r="Q455" s="101">
        <v>0</v>
      </c>
      <c r="R455" s="101">
        <v>16500</v>
      </c>
      <c r="S455" s="101">
        <v>0</v>
      </c>
      <c r="T455" s="120">
        <f t="shared" si="25"/>
        <v>34475</v>
      </c>
      <c r="U455" s="102"/>
      <c r="V455" s="102"/>
      <c r="W455" s="103"/>
      <c r="X455" s="121"/>
      <c r="Y455" s="120">
        <v>34475</v>
      </c>
      <c r="Z455" s="83"/>
      <c r="AA455" s="103">
        <v>12871.31</v>
      </c>
      <c r="AB455" s="83"/>
      <c r="AC455" s="83">
        <v>14000</v>
      </c>
      <c r="AD455" s="83">
        <v>10900</v>
      </c>
      <c r="AE455" s="255" t="s">
        <v>7268</v>
      </c>
      <c r="AF455" s="133" t="s">
        <v>1886</v>
      </c>
      <c r="AG455" s="170" t="s">
        <v>7307</v>
      </c>
      <c r="AH455" s="164" t="s">
        <v>1885</v>
      </c>
      <c r="AJ455" s="31">
        <v>14000</v>
      </c>
      <c r="AK455" s="32">
        <v>10900</v>
      </c>
      <c r="AL455" s="33">
        <v>24900</v>
      </c>
      <c r="AM455" s="34">
        <v>0.8</v>
      </c>
      <c r="AN455" s="31">
        <v>11200</v>
      </c>
      <c r="AO455" s="32">
        <v>8720</v>
      </c>
      <c r="AP455" s="33">
        <v>19920</v>
      </c>
      <c r="AQ455" s="35">
        <v>21</v>
      </c>
      <c r="AR455" s="42">
        <v>0.02</v>
      </c>
      <c r="AS455" s="31">
        <v>16975.463051656716</v>
      </c>
      <c r="AT455" s="32">
        <v>14592.205957167092</v>
      </c>
      <c r="AU455" s="33">
        <v>31567.66900882381</v>
      </c>
      <c r="AV455" s="42">
        <v>0.1</v>
      </c>
      <c r="AW455" s="31">
        <v>2293.9040139891385</v>
      </c>
      <c r="AX455" s="32">
        <v>1224.3656494745792</v>
      </c>
      <c r="AY455" s="33">
        <v>3518.2696634637177</v>
      </c>
    </row>
    <row r="456" spans="1:51" x14ac:dyDescent="0.25">
      <c r="A456" t="s">
        <v>12</v>
      </c>
      <c r="B456" s="27">
        <v>204092608000</v>
      </c>
      <c r="C456" s="27" t="s">
        <v>8215</v>
      </c>
      <c r="D456">
        <v>160783</v>
      </c>
      <c r="E456" t="s">
        <v>749</v>
      </c>
      <c r="F456" t="s">
        <v>5676</v>
      </c>
      <c r="G456" s="5" t="s">
        <v>2442</v>
      </c>
      <c r="H456" s="96" t="s">
        <v>1880</v>
      </c>
      <c r="I456" t="s">
        <v>1883</v>
      </c>
      <c r="J456" s="96" t="s">
        <v>8</v>
      </c>
      <c r="K456" s="248">
        <v>1</v>
      </c>
      <c r="M456" s="101">
        <v>17975</v>
      </c>
      <c r="N456" s="101">
        <v>0</v>
      </c>
      <c r="O456" s="101">
        <v>0</v>
      </c>
      <c r="P456" s="101">
        <v>0</v>
      </c>
      <c r="Q456" s="101">
        <v>0</v>
      </c>
      <c r="R456" s="101">
        <v>16500</v>
      </c>
      <c r="S456" s="101">
        <v>0</v>
      </c>
      <c r="T456" s="120">
        <f t="shared" si="25"/>
        <v>34475</v>
      </c>
      <c r="U456" s="102"/>
      <c r="V456" s="102"/>
      <c r="W456" s="103"/>
      <c r="X456" s="121"/>
      <c r="Y456" s="120">
        <v>34475</v>
      </c>
      <c r="Z456" s="83"/>
      <c r="AA456" s="103">
        <v>44856.9</v>
      </c>
      <c r="AB456" s="83"/>
      <c r="AC456" s="83">
        <v>14000</v>
      </c>
      <c r="AD456" s="83">
        <v>10900</v>
      </c>
      <c r="AE456" s="255" t="s">
        <v>7268</v>
      </c>
      <c r="AF456" s="133" t="s">
        <v>1886</v>
      </c>
      <c r="AG456" s="170" t="s">
        <v>7307</v>
      </c>
      <c r="AH456" s="164" t="s">
        <v>1885</v>
      </c>
      <c r="AJ456" s="31">
        <v>14000</v>
      </c>
      <c r="AK456" s="32">
        <v>10900</v>
      </c>
      <c r="AL456" s="33">
        <v>24900</v>
      </c>
      <c r="AM456" s="34">
        <v>1</v>
      </c>
      <c r="AN456" s="31">
        <v>14000</v>
      </c>
      <c r="AO456" s="32">
        <v>10900</v>
      </c>
      <c r="AP456" s="33">
        <v>24900</v>
      </c>
      <c r="AQ456" s="35">
        <v>21</v>
      </c>
      <c r="AR456" s="42">
        <v>0.02</v>
      </c>
      <c r="AS456" s="31">
        <v>21219.328814570898</v>
      </c>
      <c r="AT456" s="32">
        <v>18240.257446458865</v>
      </c>
      <c r="AU456" s="33">
        <v>39459.586261029763</v>
      </c>
      <c r="AV456" s="42">
        <v>0.1</v>
      </c>
      <c r="AW456" s="31">
        <v>2867.3800174864232</v>
      </c>
      <c r="AX456" s="32">
        <v>1530.457061843224</v>
      </c>
      <c r="AY456" s="33">
        <v>4397.8370793296472</v>
      </c>
    </row>
    <row r="457" spans="1:51" x14ac:dyDescent="0.25">
      <c r="A457" t="s">
        <v>12</v>
      </c>
      <c r="B457" s="27">
        <v>194093514020</v>
      </c>
      <c r="C457" s="27" t="s">
        <v>8215</v>
      </c>
      <c r="D457">
        <v>160784</v>
      </c>
      <c r="E457" t="s">
        <v>1338</v>
      </c>
      <c r="F457" t="s">
        <v>3871</v>
      </c>
      <c r="G457" s="5" t="s">
        <v>3009</v>
      </c>
      <c r="H457" s="96" t="s">
        <v>1880</v>
      </c>
      <c r="I457" t="s">
        <v>1883</v>
      </c>
      <c r="J457" s="96" t="s">
        <v>8</v>
      </c>
      <c r="K457" s="248">
        <v>0.8</v>
      </c>
      <c r="M457" s="101">
        <v>17975</v>
      </c>
      <c r="N457" s="101">
        <v>0</v>
      </c>
      <c r="O457" s="101">
        <v>0</v>
      </c>
      <c r="P457" s="101">
        <v>0</v>
      </c>
      <c r="Q457" s="101">
        <v>0</v>
      </c>
      <c r="R457" s="101">
        <v>16500</v>
      </c>
      <c r="S457" s="101">
        <v>0</v>
      </c>
      <c r="T457" s="120">
        <f t="shared" si="25"/>
        <v>34475</v>
      </c>
      <c r="U457" s="102"/>
      <c r="V457" s="102"/>
      <c r="W457" s="103"/>
      <c r="X457" s="121"/>
      <c r="Y457" s="120">
        <v>34475</v>
      </c>
      <c r="Z457" s="83"/>
      <c r="AA457" s="103">
        <v>1618.55</v>
      </c>
      <c r="AB457" s="83"/>
      <c r="AC457" s="83">
        <v>14000</v>
      </c>
      <c r="AD457" s="83">
        <v>10900</v>
      </c>
      <c r="AE457" s="255" t="s">
        <v>7268</v>
      </c>
      <c r="AF457" s="133" t="s">
        <v>1886</v>
      </c>
      <c r="AG457" s="170" t="s">
        <v>7307</v>
      </c>
      <c r="AH457" s="164" t="s">
        <v>1885</v>
      </c>
      <c r="AJ457" s="31">
        <v>14000</v>
      </c>
      <c r="AK457" s="32">
        <v>10900</v>
      </c>
      <c r="AL457" s="33">
        <v>24900</v>
      </c>
      <c r="AM457" s="34">
        <v>0.8</v>
      </c>
      <c r="AN457" s="31">
        <v>11200</v>
      </c>
      <c r="AO457" s="32">
        <v>8720</v>
      </c>
      <c r="AP457" s="33">
        <v>19920</v>
      </c>
      <c r="AQ457" s="35">
        <v>21</v>
      </c>
      <c r="AR457" s="42">
        <v>0.02</v>
      </c>
      <c r="AS457" s="31">
        <v>16975.463051656716</v>
      </c>
      <c r="AT457" s="32">
        <v>14592.205957167092</v>
      </c>
      <c r="AU457" s="33">
        <v>31567.66900882381</v>
      </c>
      <c r="AV457" s="42">
        <v>0.1</v>
      </c>
      <c r="AW457" s="31">
        <v>2293.9040139891385</v>
      </c>
      <c r="AX457" s="32">
        <v>1224.3656494745792</v>
      </c>
      <c r="AY457" s="33">
        <v>3518.2696634637177</v>
      </c>
    </row>
    <row r="458" spans="1:51" x14ac:dyDescent="0.25">
      <c r="A458" t="s">
        <v>12</v>
      </c>
      <c r="B458" s="27">
        <v>204102216000</v>
      </c>
      <c r="C458" s="27" t="s">
        <v>8215</v>
      </c>
      <c r="D458">
        <v>160789</v>
      </c>
      <c r="E458" t="s">
        <v>1351</v>
      </c>
      <c r="F458" t="s">
        <v>4520</v>
      </c>
      <c r="G458" s="5" t="s">
        <v>3017</v>
      </c>
      <c r="H458" s="96" t="s">
        <v>1880</v>
      </c>
      <c r="I458" t="s">
        <v>1994</v>
      </c>
      <c r="J458" s="96" t="s">
        <v>8</v>
      </c>
      <c r="K458" s="248">
        <v>2.5159999999999998E-2</v>
      </c>
      <c r="M458" s="101">
        <v>0</v>
      </c>
      <c r="N458" s="101">
        <v>0</v>
      </c>
      <c r="O458" s="101">
        <v>0</v>
      </c>
      <c r="P458" s="101">
        <v>0</v>
      </c>
      <c r="Q458" s="101">
        <v>0</v>
      </c>
      <c r="R458" s="101">
        <v>0</v>
      </c>
      <c r="S458" s="101">
        <v>0</v>
      </c>
      <c r="T458" s="120">
        <f t="shared" si="25"/>
        <v>0</v>
      </c>
      <c r="U458" s="102"/>
      <c r="V458" s="102"/>
      <c r="W458" s="103"/>
      <c r="X458" s="121"/>
      <c r="Y458" s="120">
        <v>0</v>
      </c>
      <c r="Z458" s="83"/>
      <c r="AA458" s="103">
        <v>0</v>
      </c>
      <c r="AB458" s="83"/>
      <c r="AC458" s="83">
        <v>14000</v>
      </c>
      <c r="AD458" s="83">
        <v>10900</v>
      </c>
      <c r="AE458" s="255" t="s">
        <v>7268</v>
      </c>
      <c r="AF458" s="133" t="s">
        <v>1886</v>
      </c>
      <c r="AG458" s="170" t="s">
        <v>7307</v>
      </c>
      <c r="AH458" s="164" t="s">
        <v>1885</v>
      </c>
      <c r="AJ458" s="31">
        <v>14000</v>
      </c>
      <c r="AK458" s="32">
        <v>10900</v>
      </c>
      <c r="AL458" s="33">
        <v>24900</v>
      </c>
      <c r="AM458" s="34">
        <v>2.5159999999999998E-2</v>
      </c>
      <c r="AN458" s="31">
        <v>352.23999999999995</v>
      </c>
      <c r="AO458" s="32">
        <v>274.24399999999997</v>
      </c>
      <c r="AP458" s="33">
        <v>626.48399999999992</v>
      </c>
      <c r="AQ458" s="35">
        <v>21</v>
      </c>
      <c r="AR458" s="42">
        <v>0.02</v>
      </c>
      <c r="AS458" s="31">
        <v>533.87831297460366</v>
      </c>
      <c r="AT458" s="32">
        <v>458.92487735290501</v>
      </c>
      <c r="AU458" s="33">
        <v>992.80319032750867</v>
      </c>
      <c r="AV458" s="42">
        <v>0.1</v>
      </c>
      <c r="AW458" s="31">
        <v>72.143281239958398</v>
      </c>
      <c r="AX458" s="32">
        <v>38.506299675975512</v>
      </c>
      <c r="AY458" s="33">
        <v>110.64958091593391</v>
      </c>
    </row>
    <row r="459" spans="1:51" x14ac:dyDescent="0.25">
      <c r="A459" t="s">
        <v>12</v>
      </c>
      <c r="B459" s="27">
        <v>204080608000</v>
      </c>
      <c r="C459" s="27" t="s">
        <v>8215</v>
      </c>
      <c r="D459">
        <v>160812</v>
      </c>
      <c r="E459" t="s">
        <v>681</v>
      </c>
      <c r="F459" t="s">
        <v>5525</v>
      </c>
      <c r="G459" s="5" t="s">
        <v>2368</v>
      </c>
      <c r="H459" s="96" t="s">
        <v>1880</v>
      </c>
      <c r="I459" t="s">
        <v>1883</v>
      </c>
      <c r="J459" s="96" t="s">
        <v>8</v>
      </c>
      <c r="K459" s="248">
        <v>0.8</v>
      </c>
      <c r="M459" s="101">
        <v>17975</v>
      </c>
      <c r="N459" s="101">
        <v>0</v>
      </c>
      <c r="O459" s="101">
        <v>0</v>
      </c>
      <c r="P459" s="101">
        <v>0</v>
      </c>
      <c r="Q459" s="101">
        <v>0</v>
      </c>
      <c r="R459" s="101">
        <v>16500</v>
      </c>
      <c r="S459" s="101">
        <v>0</v>
      </c>
      <c r="T459" s="120">
        <f t="shared" si="25"/>
        <v>34475</v>
      </c>
      <c r="U459" s="102"/>
      <c r="V459" s="102"/>
      <c r="W459" s="103"/>
      <c r="X459" s="121"/>
      <c r="Y459" s="120">
        <v>34475</v>
      </c>
      <c r="Z459" s="83"/>
      <c r="AA459" s="103">
        <v>22235.77</v>
      </c>
      <c r="AB459" s="83"/>
      <c r="AC459" s="83">
        <v>14000</v>
      </c>
      <c r="AD459" s="83">
        <v>10900</v>
      </c>
      <c r="AE459" s="255" t="s">
        <v>7268</v>
      </c>
      <c r="AF459" s="133" t="s">
        <v>1886</v>
      </c>
      <c r="AG459" s="170" t="s">
        <v>7307</v>
      </c>
      <c r="AH459" s="164" t="s">
        <v>1885</v>
      </c>
      <c r="AJ459" s="31">
        <v>14000</v>
      </c>
      <c r="AK459" s="32">
        <v>10900</v>
      </c>
      <c r="AL459" s="33">
        <v>24900</v>
      </c>
      <c r="AM459" s="34">
        <v>0.8</v>
      </c>
      <c r="AN459" s="31">
        <v>11200</v>
      </c>
      <c r="AO459" s="32">
        <v>8720</v>
      </c>
      <c r="AP459" s="33">
        <v>19920</v>
      </c>
      <c r="AQ459" s="35">
        <v>21</v>
      </c>
      <c r="AR459" s="42">
        <v>0.02</v>
      </c>
      <c r="AS459" s="31">
        <v>16975.463051656716</v>
      </c>
      <c r="AT459" s="32">
        <v>14592.205957167092</v>
      </c>
      <c r="AU459" s="33">
        <v>31567.66900882381</v>
      </c>
      <c r="AV459" s="42">
        <v>0.1</v>
      </c>
      <c r="AW459" s="31">
        <v>2293.9040139891385</v>
      </c>
      <c r="AX459" s="32">
        <v>1224.3656494745792</v>
      </c>
      <c r="AY459" s="33">
        <v>3518.2696634637177</v>
      </c>
    </row>
    <row r="460" spans="1:51" x14ac:dyDescent="0.25">
      <c r="A460" t="s">
        <v>12</v>
      </c>
      <c r="B460" s="27">
        <v>204091708020</v>
      </c>
      <c r="C460" s="27" t="s">
        <v>8215</v>
      </c>
      <c r="D460">
        <v>160813</v>
      </c>
      <c r="E460" t="s">
        <v>1281</v>
      </c>
      <c r="F460" t="s">
        <v>5393</v>
      </c>
      <c r="G460" s="5" t="s">
        <v>2407</v>
      </c>
      <c r="H460" s="96" t="s">
        <v>1880</v>
      </c>
      <c r="I460" t="s">
        <v>1883</v>
      </c>
      <c r="J460" s="96" t="s">
        <v>8</v>
      </c>
      <c r="K460" s="248">
        <v>1</v>
      </c>
      <c r="M460" s="101">
        <v>17975</v>
      </c>
      <c r="N460" s="101">
        <v>0</v>
      </c>
      <c r="O460" s="101">
        <v>0</v>
      </c>
      <c r="P460" s="101">
        <v>0</v>
      </c>
      <c r="Q460" s="101">
        <v>0</v>
      </c>
      <c r="R460" s="101">
        <v>0</v>
      </c>
      <c r="S460" s="101">
        <v>1650</v>
      </c>
      <c r="T460" s="120">
        <f t="shared" si="25"/>
        <v>19625</v>
      </c>
      <c r="U460" s="102"/>
      <c r="V460" s="102"/>
      <c r="W460" s="103"/>
      <c r="X460" s="121"/>
      <c r="Y460" s="120">
        <v>19625</v>
      </c>
      <c r="Z460" s="83"/>
      <c r="AA460" s="103">
        <v>9711.2900000000009</v>
      </c>
      <c r="AB460" s="83"/>
      <c r="AC460" s="83">
        <v>14000</v>
      </c>
      <c r="AD460" s="83">
        <v>1090</v>
      </c>
      <c r="AE460" s="255" t="s">
        <v>7268</v>
      </c>
      <c r="AF460" s="133" t="s">
        <v>1886</v>
      </c>
      <c r="AG460" s="170" t="s">
        <v>7307</v>
      </c>
      <c r="AH460" s="164" t="s">
        <v>1885</v>
      </c>
      <c r="AJ460" s="31">
        <v>14000</v>
      </c>
      <c r="AK460" s="32">
        <v>1090</v>
      </c>
      <c r="AL460" s="33">
        <v>15090</v>
      </c>
      <c r="AM460" s="34">
        <v>1</v>
      </c>
      <c r="AN460" s="31">
        <v>14000</v>
      </c>
      <c r="AO460" s="32">
        <v>1090</v>
      </c>
      <c r="AP460" s="33">
        <v>15090</v>
      </c>
      <c r="AQ460" s="35">
        <v>21</v>
      </c>
      <c r="AR460" s="42">
        <v>0.02</v>
      </c>
      <c r="AS460" s="31">
        <v>21219.328814570898</v>
      </c>
      <c r="AT460" s="32">
        <v>1824.0257446458866</v>
      </c>
      <c r="AU460" s="33">
        <v>23043.354559216783</v>
      </c>
      <c r="AV460" s="42">
        <v>0.1</v>
      </c>
      <c r="AW460" s="31">
        <v>2867.3800174864232</v>
      </c>
      <c r="AX460" s="32">
        <v>153.0457061843224</v>
      </c>
      <c r="AY460" s="33">
        <v>3020.4257236707454</v>
      </c>
    </row>
    <row r="461" spans="1:51" x14ac:dyDescent="0.25">
      <c r="A461" t="s">
        <v>12</v>
      </c>
      <c r="B461" s="27">
        <v>204092106000</v>
      </c>
      <c r="C461" s="27" t="s">
        <v>8215</v>
      </c>
      <c r="D461">
        <v>160814</v>
      </c>
      <c r="E461" t="s">
        <v>587</v>
      </c>
      <c r="F461" t="s">
        <v>5432</v>
      </c>
      <c r="G461" s="5" t="s">
        <v>2271</v>
      </c>
      <c r="H461" s="96" t="s">
        <v>1880</v>
      </c>
      <c r="I461" t="s">
        <v>1883</v>
      </c>
      <c r="J461" s="96" t="s">
        <v>8</v>
      </c>
      <c r="K461" s="248">
        <v>0.8</v>
      </c>
      <c r="M461" s="101">
        <v>17975</v>
      </c>
      <c r="N461" s="101">
        <v>0</v>
      </c>
      <c r="O461" s="101">
        <v>0</v>
      </c>
      <c r="P461" s="101">
        <v>0</v>
      </c>
      <c r="Q461" s="101">
        <v>0</v>
      </c>
      <c r="R461" s="101">
        <v>16500</v>
      </c>
      <c r="S461" s="101">
        <v>0</v>
      </c>
      <c r="T461" s="120">
        <f t="shared" si="25"/>
        <v>34475</v>
      </c>
      <c r="U461" s="102"/>
      <c r="V461" s="102"/>
      <c r="W461" s="103"/>
      <c r="X461" s="121"/>
      <c r="Y461" s="120">
        <v>34475</v>
      </c>
      <c r="Z461" s="83"/>
      <c r="AA461" s="103">
        <v>5009.79</v>
      </c>
      <c r="AB461" s="83"/>
      <c r="AC461" s="83">
        <v>14000</v>
      </c>
      <c r="AD461" s="83">
        <v>10900</v>
      </c>
      <c r="AE461" s="255" t="s">
        <v>7268</v>
      </c>
      <c r="AF461" s="133" t="s">
        <v>1886</v>
      </c>
      <c r="AG461" s="170" t="s">
        <v>7307</v>
      </c>
      <c r="AH461" s="164" t="s">
        <v>1885</v>
      </c>
      <c r="AJ461" s="31">
        <v>14000</v>
      </c>
      <c r="AK461" s="32">
        <v>10900</v>
      </c>
      <c r="AL461" s="33">
        <v>24900</v>
      </c>
      <c r="AM461" s="34">
        <v>0.8</v>
      </c>
      <c r="AN461" s="31">
        <v>11200</v>
      </c>
      <c r="AO461" s="32">
        <v>8720</v>
      </c>
      <c r="AP461" s="33">
        <v>19920</v>
      </c>
      <c r="AQ461" s="35">
        <v>21</v>
      </c>
      <c r="AR461" s="42">
        <v>0.02</v>
      </c>
      <c r="AS461" s="31">
        <v>16975.463051656716</v>
      </c>
      <c r="AT461" s="32">
        <v>14592.205957167092</v>
      </c>
      <c r="AU461" s="33">
        <v>31567.66900882381</v>
      </c>
      <c r="AV461" s="42">
        <v>0.1</v>
      </c>
      <c r="AW461" s="31">
        <v>2293.9040139891385</v>
      </c>
      <c r="AX461" s="32">
        <v>1224.3656494745792</v>
      </c>
      <c r="AY461" s="33">
        <v>3518.2696634637177</v>
      </c>
    </row>
    <row r="462" spans="1:51" x14ac:dyDescent="0.25">
      <c r="A462" t="s">
        <v>12</v>
      </c>
      <c r="B462" s="27">
        <v>194092614020</v>
      </c>
      <c r="C462" s="27" t="s">
        <v>8215</v>
      </c>
      <c r="D462">
        <v>160829</v>
      </c>
      <c r="E462" t="s">
        <v>1334</v>
      </c>
      <c r="F462" t="s">
        <v>5399</v>
      </c>
      <c r="G462" s="5" t="s">
        <v>2784</v>
      </c>
      <c r="H462" s="96" t="s">
        <v>1880</v>
      </c>
      <c r="I462" t="s">
        <v>1883</v>
      </c>
      <c r="J462" s="96" t="s">
        <v>8</v>
      </c>
      <c r="K462" s="248">
        <v>1</v>
      </c>
      <c r="M462" s="101">
        <v>17975</v>
      </c>
      <c r="N462" s="101">
        <v>0</v>
      </c>
      <c r="O462" s="101">
        <v>0</v>
      </c>
      <c r="P462" s="101">
        <v>0</v>
      </c>
      <c r="Q462" s="101">
        <v>0</v>
      </c>
      <c r="R462" s="101">
        <v>0</v>
      </c>
      <c r="S462" s="101">
        <v>1650</v>
      </c>
      <c r="T462" s="120">
        <f t="shared" si="25"/>
        <v>19625</v>
      </c>
      <c r="U462" s="102"/>
      <c r="V462" s="102"/>
      <c r="W462" s="103"/>
      <c r="X462" s="121"/>
      <c r="Y462" s="120">
        <v>19625</v>
      </c>
      <c r="Z462" s="83"/>
      <c r="AA462" s="103">
        <v>17534.27</v>
      </c>
      <c r="AB462" s="83"/>
      <c r="AC462" s="83">
        <v>14000</v>
      </c>
      <c r="AD462" s="83">
        <v>1090</v>
      </c>
      <c r="AE462" s="255" t="s">
        <v>7268</v>
      </c>
      <c r="AF462" s="133" t="s">
        <v>1886</v>
      </c>
      <c r="AG462" s="170" t="s">
        <v>7307</v>
      </c>
      <c r="AH462" s="164" t="s">
        <v>1885</v>
      </c>
      <c r="AJ462" s="31">
        <v>14000</v>
      </c>
      <c r="AK462" s="32">
        <v>1090</v>
      </c>
      <c r="AL462" s="33">
        <v>15090</v>
      </c>
      <c r="AM462" s="34">
        <v>1</v>
      </c>
      <c r="AN462" s="31">
        <v>14000</v>
      </c>
      <c r="AO462" s="32">
        <v>1090</v>
      </c>
      <c r="AP462" s="33">
        <v>15090</v>
      </c>
      <c r="AQ462" s="35">
        <v>21</v>
      </c>
      <c r="AR462" s="42">
        <v>0.02</v>
      </c>
      <c r="AS462" s="31">
        <v>21219.328814570898</v>
      </c>
      <c r="AT462" s="32">
        <v>1824.0257446458866</v>
      </c>
      <c r="AU462" s="33">
        <v>23043.354559216783</v>
      </c>
      <c r="AV462" s="42">
        <v>0.1</v>
      </c>
      <c r="AW462" s="31">
        <v>2867.3800174864232</v>
      </c>
      <c r="AX462" s="32">
        <v>153.0457061843224</v>
      </c>
      <c r="AY462" s="33">
        <v>3020.4257236707454</v>
      </c>
    </row>
    <row r="463" spans="1:51" x14ac:dyDescent="0.25">
      <c r="A463" t="s">
        <v>12</v>
      </c>
      <c r="B463" s="27">
        <v>204092708000</v>
      </c>
      <c r="C463" s="27" t="s">
        <v>8215</v>
      </c>
      <c r="D463">
        <v>160830</v>
      </c>
      <c r="E463" t="s">
        <v>751</v>
      </c>
      <c r="F463" t="s">
        <v>5675</v>
      </c>
      <c r="G463" s="5" t="s">
        <v>2444</v>
      </c>
      <c r="H463" s="96" t="s">
        <v>1880</v>
      </c>
      <c r="I463" t="s">
        <v>1883</v>
      </c>
      <c r="J463" s="96" t="s">
        <v>8</v>
      </c>
      <c r="K463" s="248">
        <v>1</v>
      </c>
      <c r="M463" s="101">
        <v>17975</v>
      </c>
      <c r="N463" s="101">
        <v>0</v>
      </c>
      <c r="O463" s="101">
        <v>0</v>
      </c>
      <c r="P463" s="101">
        <v>0</v>
      </c>
      <c r="Q463" s="101">
        <v>0</v>
      </c>
      <c r="R463" s="101">
        <v>16500</v>
      </c>
      <c r="S463" s="101">
        <v>0</v>
      </c>
      <c r="T463" s="120">
        <f t="shared" si="25"/>
        <v>34475</v>
      </c>
      <c r="U463" s="102"/>
      <c r="V463" s="102"/>
      <c r="W463" s="103"/>
      <c r="X463" s="121"/>
      <c r="Y463" s="120">
        <v>34475</v>
      </c>
      <c r="Z463" s="83"/>
      <c r="AA463" s="103">
        <v>8169.81</v>
      </c>
      <c r="AB463" s="83"/>
      <c r="AC463" s="83">
        <v>14000</v>
      </c>
      <c r="AD463" s="83">
        <v>10900</v>
      </c>
      <c r="AE463" s="255" t="s">
        <v>7268</v>
      </c>
      <c r="AF463" s="133" t="s">
        <v>1886</v>
      </c>
      <c r="AG463" s="170" t="s">
        <v>7307</v>
      </c>
      <c r="AH463" s="164" t="s">
        <v>1885</v>
      </c>
      <c r="AJ463" s="31">
        <v>14000</v>
      </c>
      <c r="AK463" s="32">
        <v>10900</v>
      </c>
      <c r="AL463" s="33">
        <v>24900</v>
      </c>
      <c r="AM463" s="34">
        <v>1</v>
      </c>
      <c r="AN463" s="31">
        <v>14000</v>
      </c>
      <c r="AO463" s="32">
        <v>10900</v>
      </c>
      <c r="AP463" s="33">
        <v>24900</v>
      </c>
      <c r="AQ463" s="35">
        <v>21</v>
      </c>
      <c r="AR463" s="42">
        <v>0.02</v>
      </c>
      <c r="AS463" s="31">
        <v>21219.328814570898</v>
      </c>
      <c r="AT463" s="32">
        <v>18240.257446458865</v>
      </c>
      <c r="AU463" s="33">
        <v>39459.586261029763</v>
      </c>
      <c r="AV463" s="42">
        <v>0.1</v>
      </c>
      <c r="AW463" s="31">
        <v>2867.3800174864232</v>
      </c>
      <c r="AX463" s="32">
        <v>1530.457061843224</v>
      </c>
      <c r="AY463" s="33">
        <v>4397.8370793296472</v>
      </c>
    </row>
    <row r="464" spans="1:51" x14ac:dyDescent="0.25">
      <c r="A464" t="s">
        <v>12</v>
      </c>
      <c r="B464" s="27">
        <v>204082908020</v>
      </c>
      <c r="C464" s="27" t="s">
        <v>8215</v>
      </c>
      <c r="D464">
        <v>160831</v>
      </c>
      <c r="E464" t="s">
        <v>1291</v>
      </c>
      <c r="F464" t="s">
        <v>5390</v>
      </c>
      <c r="G464" s="5" t="s">
        <v>2451</v>
      </c>
      <c r="H464" s="96" t="s">
        <v>1880</v>
      </c>
      <c r="I464" t="s">
        <v>1883</v>
      </c>
      <c r="J464" s="96" t="s">
        <v>8</v>
      </c>
      <c r="K464" s="248">
        <v>0.8</v>
      </c>
      <c r="M464" s="101">
        <v>17975</v>
      </c>
      <c r="N464" s="101">
        <v>0</v>
      </c>
      <c r="O464" s="101">
        <v>0</v>
      </c>
      <c r="P464" s="101">
        <v>0</v>
      </c>
      <c r="Q464" s="101">
        <v>0</v>
      </c>
      <c r="R464" s="101">
        <v>0</v>
      </c>
      <c r="S464" s="101">
        <v>1650</v>
      </c>
      <c r="T464" s="120">
        <f t="shared" si="25"/>
        <v>19625</v>
      </c>
      <c r="U464" s="102"/>
      <c r="V464" s="102"/>
      <c r="W464" s="103"/>
      <c r="X464" s="121"/>
      <c r="Y464" s="120">
        <v>19625</v>
      </c>
      <c r="Z464" s="83"/>
      <c r="AA464" s="103">
        <v>11291.3</v>
      </c>
      <c r="AB464" s="83"/>
      <c r="AC464" s="83">
        <v>14000</v>
      </c>
      <c r="AD464" s="83">
        <v>1090</v>
      </c>
      <c r="AE464" s="255" t="s">
        <v>7268</v>
      </c>
      <c r="AF464" s="133" t="s">
        <v>1886</v>
      </c>
      <c r="AG464" s="170" t="s">
        <v>7307</v>
      </c>
      <c r="AH464" s="164" t="s">
        <v>1885</v>
      </c>
      <c r="AJ464" s="31">
        <v>14000</v>
      </c>
      <c r="AK464" s="32">
        <v>1090</v>
      </c>
      <c r="AL464" s="33">
        <v>15090</v>
      </c>
      <c r="AM464" s="34">
        <v>0.8</v>
      </c>
      <c r="AN464" s="31">
        <v>11200</v>
      </c>
      <c r="AO464" s="32">
        <v>872</v>
      </c>
      <c r="AP464" s="33">
        <v>12072</v>
      </c>
      <c r="AQ464" s="35">
        <v>21</v>
      </c>
      <c r="AR464" s="42">
        <v>0.02</v>
      </c>
      <c r="AS464" s="31">
        <v>16975.463051656716</v>
      </c>
      <c r="AT464" s="32">
        <v>1459.2205957167091</v>
      </c>
      <c r="AU464" s="33">
        <v>18434.683647373426</v>
      </c>
      <c r="AV464" s="42">
        <v>0.1</v>
      </c>
      <c r="AW464" s="31">
        <v>2293.9040139891385</v>
      </c>
      <c r="AX464" s="32">
        <v>122.43656494745791</v>
      </c>
      <c r="AY464" s="33">
        <v>2416.3405789365966</v>
      </c>
    </row>
    <row r="465" spans="1:51" x14ac:dyDescent="0.25">
      <c r="A465" t="s">
        <v>12</v>
      </c>
      <c r="B465" s="27">
        <v>194093408020</v>
      </c>
      <c r="C465" s="27" t="s">
        <v>8215</v>
      </c>
      <c r="D465">
        <v>160832</v>
      </c>
      <c r="E465" t="s">
        <v>1296</v>
      </c>
      <c r="F465" t="s">
        <v>5454</v>
      </c>
      <c r="G465" s="5" t="s">
        <v>2467</v>
      </c>
      <c r="H465" s="96" t="s">
        <v>1880</v>
      </c>
      <c r="I465" t="s">
        <v>1883</v>
      </c>
      <c r="J465" s="96" t="s">
        <v>8</v>
      </c>
      <c r="K465" s="248">
        <v>0.8</v>
      </c>
      <c r="M465" s="101">
        <v>17975</v>
      </c>
      <c r="N465" s="101">
        <v>0</v>
      </c>
      <c r="O465" s="101">
        <v>0</v>
      </c>
      <c r="P465" s="101">
        <v>0</v>
      </c>
      <c r="Q465" s="101">
        <v>0</v>
      </c>
      <c r="R465" s="101">
        <v>16500</v>
      </c>
      <c r="S465" s="101">
        <v>0</v>
      </c>
      <c r="T465" s="120">
        <f t="shared" si="25"/>
        <v>34475</v>
      </c>
      <c r="U465" s="102"/>
      <c r="V465" s="102"/>
      <c r="W465" s="103"/>
      <c r="X465" s="121"/>
      <c r="Y465" s="120">
        <v>34475</v>
      </c>
      <c r="Z465" s="83"/>
      <c r="AA465" s="103">
        <v>1618.55</v>
      </c>
      <c r="AB465" s="83"/>
      <c r="AC465" s="83">
        <v>14000</v>
      </c>
      <c r="AD465" s="83">
        <v>10900</v>
      </c>
      <c r="AE465" s="255" t="s">
        <v>7268</v>
      </c>
      <c r="AF465" s="133" t="s">
        <v>1886</v>
      </c>
      <c r="AG465" s="170" t="s">
        <v>7307</v>
      </c>
      <c r="AH465" s="164" t="s">
        <v>1885</v>
      </c>
      <c r="AJ465" s="31">
        <v>14000</v>
      </c>
      <c r="AK465" s="32">
        <v>10900</v>
      </c>
      <c r="AL465" s="33">
        <v>24900</v>
      </c>
      <c r="AM465" s="34">
        <v>0.8</v>
      </c>
      <c r="AN465" s="31">
        <v>11200</v>
      </c>
      <c r="AO465" s="32">
        <v>8720</v>
      </c>
      <c r="AP465" s="33">
        <v>19920</v>
      </c>
      <c r="AQ465" s="35">
        <v>21</v>
      </c>
      <c r="AR465" s="42">
        <v>0.02</v>
      </c>
      <c r="AS465" s="31">
        <v>16975.463051656716</v>
      </c>
      <c r="AT465" s="32">
        <v>14592.205957167092</v>
      </c>
      <c r="AU465" s="33">
        <v>31567.66900882381</v>
      </c>
      <c r="AV465" s="42">
        <v>0.1</v>
      </c>
      <c r="AW465" s="31">
        <v>2293.9040139891385</v>
      </c>
      <c r="AX465" s="32">
        <v>1224.3656494745792</v>
      </c>
      <c r="AY465" s="33">
        <v>3518.2696634637177</v>
      </c>
    </row>
    <row r="466" spans="1:51" x14ac:dyDescent="0.25">
      <c r="A466" t="s">
        <v>12</v>
      </c>
      <c r="B466" s="27">
        <v>204080614000</v>
      </c>
      <c r="C466" s="27" t="s">
        <v>8215</v>
      </c>
      <c r="D466">
        <v>160852</v>
      </c>
      <c r="E466" t="s">
        <v>1009</v>
      </c>
      <c r="F466" t="s">
        <v>5524</v>
      </c>
      <c r="G466" s="5" t="s">
        <v>2708</v>
      </c>
      <c r="H466" s="96" t="s">
        <v>1880</v>
      </c>
      <c r="I466" t="s">
        <v>1883</v>
      </c>
      <c r="J466" s="96" t="s">
        <v>8</v>
      </c>
      <c r="K466" s="248">
        <v>0.8</v>
      </c>
      <c r="M466" s="101">
        <v>17975</v>
      </c>
      <c r="N466" s="101">
        <v>0</v>
      </c>
      <c r="O466" s="101">
        <v>0</v>
      </c>
      <c r="P466" s="101">
        <v>0</v>
      </c>
      <c r="Q466" s="101">
        <v>0</v>
      </c>
      <c r="R466" s="101">
        <v>16500</v>
      </c>
      <c r="S466" s="101">
        <v>0</v>
      </c>
      <c r="T466" s="120">
        <f t="shared" si="25"/>
        <v>34475</v>
      </c>
      <c r="U466" s="102"/>
      <c r="V466" s="102"/>
      <c r="W466" s="103"/>
      <c r="X466" s="121"/>
      <c r="Y466" s="120">
        <v>34475</v>
      </c>
      <c r="Z466" s="83"/>
      <c r="AA466" s="103">
        <v>1618.55</v>
      </c>
      <c r="AB466" s="83"/>
      <c r="AC466" s="83">
        <v>14000</v>
      </c>
      <c r="AD466" s="83">
        <v>10900</v>
      </c>
      <c r="AE466" s="255" t="s">
        <v>7268</v>
      </c>
      <c r="AF466" s="133" t="s">
        <v>1886</v>
      </c>
      <c r="AG466" s="170" t="s">
        <v>7307</v>
      </c>
      <c r="AH466" s="164" t="s">
        <v>1885</v>
      </c>
      <c r="AJ466" s="31">
        <v>14000</v>
      </c>
      <c r="AK466" s="32">
        <v>10900</v>
      </c>
      <c r="AL466" s="33">
        <v>24900</v>
      </c>
      <c r="AM466" s="34">
        <v>0.8</v>
      </c>
      <c r="AN466" s="31">
        <v>11200</v>
      </c>
      <c r="AO466" s="32">
        <v>8720</v>
      </c>
      <c r="AP466" s="33">
        <v>19920</v>
      </c>
      <c r="AQ466" s="35">
        <v>21</v>
      </c>
      <c r="AR466" s="42">
        <v>0.02</v>
      </c>
      <c r="AS466" s="31">
        <v>16975.463051656716</v>
      </c>
      <c r="AT466" s="32">
        <v>14592.205957167092</v>
      </c>
      <c r="AU466" s="33">
        <v>31567.66900882381</v>
      </c>
      <c r="AV466" s="42">
        <v>0.1</v>
      </c>
      <c r="AW466" s="31">
        <v>2293.9040139891385</v>
      </c>
      <c r="AX466" s="32">
        <v>1224.3656494745792</v>
      </c>
      <c r="AY466" s="33">
        <v>3518.2696634637177</v>
      </c>
    </row>
    <row r="467" spans="1:51" x14ac:dyDescent="0.25">
      <c r="A467" t="s">
        <v>12</v>
      </c>
      <c r="B467" s="27">
        <v>204101314000</v>
      </c>
      <c r="C467" s="27" t="s">
        <v>8215</v>
      </c>
      <c r="D467">
        <v>160853</v>
      </c>
      <c r="E467" t="s">
        <v>1037</v>
      </c>
      <c r="F467" t="s">
        <v>5622</v>
      </c>
      <c r="G467" s="5" t="s">
        <v>2736</v>
      </c>
      <c r="H467" s="96" t="s">
        <v>1880</v>
      </c>
      <c r="I467" t="s">
        <v>1883</v>
      </c>
      <c r="J467" s="96" t="s">
        <v>8</v>
      </c>
      <c r="K467" s="248">
        <v>1</v>
      </c>
      <c r="M467" s="101">
        <v>17975</v>
      </c>
      <c r="N467" s="101">
        <v>0</v>
      </c>
      <c r="O467" s="101">
        <v>0</v>
      </c>
      <c r="P467" s="101">
        <v>0</v>
      </c>
      <c r="Q467" s="101">
        <v>0</v>
      </c>
      <c r="R467" s="101">
        <v>16500</v>
      </c>
      <c r="S467" s="101">
        <v>0</v>
      </c>
      <c r="T467" s="120">
        <f t="shared" si="25"/>
        <v>34475</v>
      </c>
      <c r="U467" s="102"/>
      <c r="V467" s="102"/>
      <c r="W467" s="103"/>
      <c r="X467" s="121"/>
      <c r="Y467" s="120">
        <v>34475</v>
      </c>
      <c r="Z467" s="83"/>
      <c r="AA467" s="103">
        <v>1618.55</v>
      </c>
      <c r="AB467" s="83"/>
      <c r="AC467" s="83">
        <v>14000</v>
      </c>
      <c r="AD467" s="83">
        <v>10900</v>
      </c>
      <c r="AE467" s="255" t="s">
        <v>7268</v>
      </c>
      <c r="AF467" s="133" t="s">
        <v>1886</v>
      </c>
      <c r="AG467" s="170" t="s">
        <v>7307</v>
      </c>
      <c r="AH467" s="164" t="s">
        <v>1885</v>
      </c>
      <c r="AJ467" s="31">
        <v>14000</v>
      </c>
      <c r="AK467" s="32">
        <v>10900</v>
      </c>
      <c r="AL467" s="33">
        <v>24900</v>
      </c>
      <c r="AM467" s="34">
        <v>1</v>
      </c>
      <c r="AN467" s="31">
        <v>14000</v>
      </c>
      <c r="AO467" s="32">
        <v>10900</v>
      </c>
      <c r="AP467" s="33">
        <v>24900</v>
      </c>
      <c r="AQ467" s="35">
        <v>21</v>
      </c>
      <c r="AR467" s="42">
        <v>0.02</v>
      </c>
      <c r="AS467" s="31">
        <v>21219.328814570898</v>
      </c>
      <c r="AT467" s="32">
        <v>18240.257446458865</v>
      </c>
      <c r="AU467" s="33">
        <v>39459.586261029763</v>
      </c>
      <c r="AV467" s="42">
        <v>0.1</v>
      </c>
      <c r="AW467" s="31">
        <v>2867.3800174864232</v>
      </c>
      <c r="AX467" s="32">
        <v>1530.457061843224</v>
      </c>
      <c r="AY467" s="33">
        <v>4397.8370793296472</v>
      </c>
    </row>
    <row r="468" spans="1:51" x14ac:dyDescent="0.25">
      <c r="A468" t="s">
        <v>12</v>
      </c>
      <c r="B468" s="27">
        <v>204101316000</v>
      </c>
      <c r="C468" s="27" t="s">
        <v>8215</v>
      </c>
      <c r="D468">
        <v>160854</v>
      </c>
      <c r="E468" t="s">
        <v>1153</v>
      </c>
      <c r="F468" t="s">
        <v>5621</v>
      </c>
      <c r="G468" s="5" t="s">
        <v>2854</v>
      </c>
      <c r="H468" s="96" t="s">
        <v>1880</v>
      </c>
      <c r="I468" t="s">
        <v>1883</v>
      </c>
      <c r="J468" s="96" t="s">
        <v>8</v>
      </c>
      <c r="K468" s="248">
        <v>1</v>
      </c>
      <c r="M468" s="101">
        <v>17975</v>
      </c>
      <c r="N468" s="101">
        <v>0</v>
      </c>
      <c r="O468" s="101">
        <v>0</v>
      </c>
      <c r="P468" s="101">
        <v>0</v>
      </c>
      <c r="Q468" s="101">
        <v>0</v>
      </c>
      <c r="R468" s="101">
        <v>16500</v>
      </c>
      <c r="S468" s="101">
        <v>0</v>
      </c>
      <c r="T468" s="120">
        <f t="shared" si="25"/>
        <v>34475</v>
      </c>
      <c r="U468" s="102"/>
      <c r="V468" s="102"/>
      <c r="W468" s="103"/>
      <c r="X468" s="121"/>
      <c r="Y468" s="120">
        <v>34475</v>
      </c>
      <c r="Z468" s="83"/>
      <c r="AA468" s="103">
        <v>9711.2900000000009</v>
      </c>
      <c r="AB468" s="83"/>
      <c r="AC468" s="83">
        <v>14000</v>
      </c>
      <c r="AD468" s="83">
        <v>10900</v>
      </c>
      <c r="AE468" s="255" t="s">
        <v>7268</v>
      </c>
      <c r="AF468" s="133" t="s">
        <v>1886</v>
      </c>
      <c r="AG468" s="170" t="s">
        <v>7307</v>
      </c>
      <c r="AH468" s="164" t="s">
        <v>1885</v>
      </c>
      <c r="AJ468" s="31">
        <v>14000</v>
      </c>
      <c r="AK468" s="32">
        <v>10900</v>
      </c>
      <c r="AL468" s="33">
        <v>24900</v>
      </c>
      <c r="AM468" s="34">
        <v>1</v>
      </c>
      <c r="AN468" s="31">
        <v>14000</v>
      </c>
      <c r="AO468" s="32">
        <v>10900</v>
      </c>
      <c r="AP468" s="33">
        <v>24900</v>
      </c>
      <c r="AQ468" s="35">
        <v>21</v>
      </c>
      <c r="AR468" s="42">
        <v>0.02</v>
      </c>
      <c r="AS468" s="31">
        <v>21219.328814570898</v>
      </c>
      <c r="AT468" s="32">
        <v>18240.257446458865</v>
      </c>
      <c r="AU468" s="33">
        <v>39459.586261029763</v>
      </c>
      <c r="AV468" s="42">
        <v>0.1</v>
      </c>
      <c r="AW468" s="31">
        <v>2867.3800174864232</v>
      </c>
      <c r="AX468" s="32">
        <v>1530.457061843224</v>
      </c>
      <c r="AY468" s="33">
        <v>4397.8370793296472</v>
      </c>
    </row>
    <row r="469" spans="1:51" x14ac:dyDescent="0.25">
      <c r="A469" t="s">
        <v>12</v>
      </c>
      <c r="B469" s="27">
        <v>204103516000</v>
      </c>
      <c r="C469" s="27" t="s">
        <v>8215</v>
      </c>
      <c r="D469">
        <v>160870</v>
      </c>
      <c r="E469" t="s">
        <v>1394</v>
      </c>
      <c r="F469" t="s">
        <v>3854</v>
      </c>
      <c r="G469" s="5" t="s">
        <v>3042</v>
      </c>
      <c r="H469" s="96" t="s">
        <v>1880</v>
      </c>
      <c r="I469" t="s">
        <v>1994</v>
      </c>
      <c r="J469" s="96" t="s">
        <v>8</v>
      </c>
      <c r="K469" s="248">
        <v>0.05</v>
      </c>
      <c r="M469" s="101">
        <v>0</v>
      </c>
      <c r="N469" s="101">
        <v>0</v>
      </c>
      <c r="O469" s="101">
        <v>0</v>
      </c>
      <c r="P469" s="101">
        <v>0</v>
      </c>
      <c r="Q469" s="101">
        <v>0</v>
      </c>
      <c r="R469" s="101">
        <v>0</v>
      </c>
      <c r="S469" s="101">
        <v>0</v>
      </c>
      <c r="T469" s="120">
        <f t="shared" si="25"/>
        <v>0</v>
      </c>
      <c r="U469" s="102"/>
      <c r="V469" s="102"/>
      <c r="W469" s="103"/>
      <c r="X469" s="121"/>
      <c r="Y469" s="120">
        <v>0</v>
      </c>
      <c r="Z469" s="83"/>
      <c r="AA469" s="103">
        <v>0</v>
      </c>
      <c r="AB469" s="83"/>
      <c r="AC469" s="83">
        <v>14000</v>
      </c>
      <c r="AD469" s="83">
        <v>10900</v>
      </c>
      <c r="AE469" s="255" t="s">
        <v>7268</v>
      </c>
      <c r="AF469" s="133" t="s">
        <v>1886</v>
      </c>
      <c r="AG469" s="170" t="s">
        <v>7307</v>
      </c>
      <c r="AH469" s="164" t="s">
        <v>1885</v>
      </c>
      <c r="AJ469" s="31">
        <v>14000</v>
      </c>
      <c r="AK469" s="32">
        <v>10900</v>
      </c>
      <c r="AL469" s="33">
        <v>24900</v>
      </c>
      <c r="AM469" s="34">
        <v>0.05</v>
      </c>
      <c r="AN469" s="31">
        <v>700</v>
      </c>
      <c r="AO469" s="32">
        <v>545</v>
      </c>
      <c r="AP469" s="33">
        <v>1245</v>
      </c>
      <c r="AQ469" s="35">
        <v>21</v>
      </c>
      <c r="AR469" s="42">
        <v>0.02</v>
      </c>
      <c r="AS469" s="31">
        <v>1060.9664407285447</v>
      </c>
      <c r="AT469" s="32">
        <v>912.01287232294328</v>
      </c>
      <c r="AU469" s="33">
        <v>1972.9793130514881</v>
      </c>
      <c r="AV469" s="42">
        <v>0.1</v>
      </c>
      <c r="AW469" s="31">
        <v>143.36900087432116</v>
      </c>
      <c r="AX469" s="32">
        <v>76.522853092161199</v>
      </c>
      <c r="AY469" s="33">
        <v>219.89185396648236</v>
      </c>
    </row>
    <row r="470" spans="1:51" x14ac:dyDescent="0.25">
      <c r="A470" t="s">
        <v>12</v>
      </c>
      <c r="B470" s="27">
        <v>204090708000</v>
      </c>
      <c r="C470" s="27" t="s">
        <v>8215</v>
      </c>
      <c r="D470">
        <v>160944</v>
      </c>
      <c r="E470" t="s">
        <v>686</v>
      </c>
      <c r="F470" t="s">
        <v>5431</v>
      </c>
      <c r="G470" s="5" t="s">
        <v>2374</v>
      </c>
      <c r="H470" s="96" t="s">
        <v>1880</v>
      </c>
      <c r="I470" t="s">
        <v>1883</v>
      </c>
      <c r="J470" s="96" t="s">
        <v>8</v>
      </c>
      <c r="K470" s="248">
        <v>0.8</v>
      </c>
      <c r="M470" s="101">
        <v>17975</v>
      </c>
      <c r="N470" s="101">
        <v>0</v>
      </c>
      <c r="O470" s="101">
        <v>0</v>
      </c>
      <c r="P470" s="101">
        <v>0</v>
      </c>
      <c r="Q470" s="101">
        <v>0</v>
      </c>
      <c r="R470" s="101">
        <v>16500</v>
      </c>
      <c r="S470" s="101">
        <v>0</v>
      </c>
      <c r="T470" s="120">
        <f t="shared" si="25"/>
        <v>34475</v>
      </c>
      <c r="U470" s="102"/>
      <c r="V470" s="102"/>
      <c r="W470" s="103"/>
      <c r="X470" s="121"/>
      <c r="Y470" s="120">
        <v>34475</v>
      </c>
      <c r="Z470" s="83"/>
      <c r="AA470" s="103">
        <v>28864.1</v>
      </c>
      <c r="AB470" s="83"/>
      <c r="AC470" s="83">
        <v>14000</v>
      </c>
      <c r="AD470" s="83">
        <v>10900</v>
      </c>
      <c r="AE470" s="255" t="s">
        <v>7268</v>
      </c>
      <c r="AF470" s="133" t="s">
        <v>1886</v>
      </c>
      <c r="AG470" s="170" t="s">
        <v>7307</v>
      </c>
      <c r="AH470" s="164" t="s">
        <v>1885</v>
      </c>
      <c r="AJ470" s="31">
        <v>14000</v>
      </c>
      <c r="AK470" s="32">
        <v>10900</v>
      </c>
      <c r="AL470" s="33">
        <v>24900</v>
      </c>
      <c r="AM470" s="34">
        <v>0.8</v>
      </c>
      <c r="AN470" s="31">
        <v>11200</v>
      </c>
      <c r="AO470" s="32">
        <v>8720</v>
      </c>
      <c r="AP470" s="33">
        <v>19920</v>
      </c>
      <c r="AQ470" s="35">
        <v>21</v>
      </c>
      <c r="AR470" s="42">
        <v>0.02</v>
      </c>
      <c r="AS470" s="31">
        <v>16975.463051656716</v>
      </c>
      <c r="AT470" s="32">
        <v>14592.205957167092</v>
      </c>
      <c r="AU470" s="33">
        <v>31567.66900882381</v>
      </c>
      <c r="AV470" s="42">
        <v>0.1</v>
      </c>
      <c r="AW470" s="31">
        <v>2293.9040139891385</v>
      </c>
      <c r="AX470" s="32">
        <v>1224.3656494745792</v>
      </c>
      <c r="AY470" s="33">
        <v>3518.2696634637177</v>
      </c>
    </row>
    <row r="471" spans="1:51" x14ac:dyDescent="0.25">
      <c r="A471" t="s">
        <v>12</v>
      </c>
      <c r="B471" s="27">
        <v>194092214000</v>
      </c>
      <c r="C471" s="27" t="s">
        <v>8215</v>
      </c>
      <c r="D471">
        <v>160966</v>
      </c>
      <c r="E471" t="s">
        <v>1073</v>
      </c>
      <c r="F471" t="s">
        <v>5523</v>
      </c>
      <c r="G471" s="5" t="s">
        <v>2772</v>
      </c>
      <c r="H471" s="96" t="s">
        <v>1880</v>
      </c>
      <c r="I471" t="s">
        <v>1883</v>
      </c>
      <c r="J471" s="96" t="s">
        <v>8</v>
      </c>
      <c r="K471" s="248">
        <v>0.8</v>
      </c>
      <c r="M471" s="101">
        <v>17975</v>
      </c>
      <c r="N471" s="101">
        <v>0</v>
      </c>
      <c r="O471" s="101">
        <v>0</v>
      </c>
      <c r="P471" s="101">
        <v>0</v>
      </c>
      <c r="Q471" s="101">
        <v>0</v>
      </c>
      <c r="R471" s="101">
        <v>16500</v>
      </c>
      <c r="S471" s="101">
        <v>0</v>
      </c>
      <c r="T471" s="120">
        <f t="shared" si="25"/>
        <v>34475</v>
      </c>
      <c r="U471" s="102"/>
      <c r="V471" s="102"/>
      <c r="W471" s="103"/>
      <c r="X471" s="121"/>
      <c r="Y471" s="120">
        <v>34475</v>
      </c>
      <c r="Z471" s="83"/>
      <c r="AA471" s="103">
        <v>54606.720000000001</v>
      </c>
      <c r="AB471" s="83"/>
      <c r="AC471" s="83">
        <v>14000</v>
      </c>
      <c r="AD471" s="83">
        <v>10900</v>
      </c>
      <c r="AE471" s="255" t="s">
        <v>7268</v>
      </c>
      <c r="AF471" s="133" t="s">
        <v>1886</v>
      </c>
      <c r="AG471" s="170" t="s">
        <v>7307</v>
      </c>
      <c r="AH471" s="164" t="s">
        <v>1885</v>
      </c>
      <c r="AJ471" s="31">
        <v>14000</v>
      </c>
      <c r="AK471" s="32">
        <v>10900</v>
      </c>
      <c r="AL471" s="33">
        <v>24900</v>
      </c>
      <c r="AM471" s="34">
        <v>0.8</v>
      </c>
      <c r="AN471" s="31">
        <v>11200</v>
      </c>
      <c r="AO471" s="32">
        <v>8720</v>
      </c>
      <c r="AP471" s="33">
        <v>19920</v>
      </c>
      <c r="AQ471" s="35">
        <v>21</v>
      </c>
      <c r="AR471" s="42">
        <v>0.02</v>
      </c>
      <c r="AS471" s="31">
        <v>16975.463051656716</v>
      </c>
      <c r="AT471" s="32">
        <v>14592.205957167092</v>
      </c>
      <c r="AU471" s="33">
        <v>31567.66900882381</v>
      </c>
      <c r="AV471" s="42">
        <v>0.1</v>
      </c>
      <c r="AW471" s="31">
        <v>2293.9040139891385</v>
      </c>
      <c r="AX471" s="32">
        <v>1224.3656494745792</v>
      </c>
      <c r="AY471" s="33">
        <v>3518.2696634637177</v>
      </c>
    </row>
    <row r="472" spans="1:51" x14ac:dyDescent="0.25">
      <c r="A472" t="s">
        <v>12</v>
      </c>
      <c r="B472" s="27">
        <v>194091514000</v>
      </c>
      <c r="C472" s="27" t="s">
        <v>8215</v>
      </c>
      <c r="D472">
        <v>160967</v>
      </c>
      <c r="E472" t="s">
        <v>1041</v>
      </c>
      <c r="F472" t="s">
        <v>5522</v>
      </c>
      <c r="G472" s="5" t="s">
        <v>2741</v>
      </c>
      <c r="H472" s="96" t="s">
        <v>1880</v>
      </c>
      <c r="I472" t="s">
        <v>1883</v>
      </c>
      <c r="J472" s="96" t="s">
        <v>8</v>
      </c>
      <c r="K472" s="248">
        <v>0.8</v>
      </c>
      <c r="M472" s="101">
        <v>17975</v>
      </c>
      <c r="N472" s="101">
        <v>0</v>
      </c>
      <c r="O472" s="101">
        <v>0</v>
      </c>
      <c r="P472" s="101">
        <v>0</v>
      </c>
      <c r="Q472" s="101">
        <v>0</v>
      </c>
      <c r="R472" s="101">
        <v>16500</v>
      </c>
      <c r="S472" s="101">
        <v>0</v>
      </c>
      <c r="T472" s="120">
        <f t="shared" si="25"/>
        <v>34475</v>
      </c>
      <c r="U472" s="102"/>
      <c r="V472" s="102"/>
      <c r="W472" s="103"/>
      <c r="X472" s="121"/>
      <c r="Y472" s="120">
        <v>34475</v>
      </c>
      <c r="Z472" s="83"/>
      <c r="AA472" s="103">
        <v>3198.56</v>
      </c>
      <c r="AB472" s="83"/>
      <c r="AC472" s="83">
        <v>14000</v>
      </c>
      <c r="AD472" s="83">
        <v>10900</v>
      </c>
      <c r="AE472" s="255" t="s">
        <v>7268</v>
      </c>
      <c r="AF472" s="133" t="s">
        <v>1886</v>
      </c>
      <c r="AG472" s="170" t="s">
        <v>7307</v>
      </c>
      <c r="AH472" s="164" t="s">
        <v>1885</v>
      </c>
      <c r="AJ472" s="31">
        <v>14000</v>
      </c>
      <c r="AK472" s="32">
        <v>10900</v>
      </c>
      <c r="AL472" s="33">
        <v>24900</v>
      </c>
      <c r="AM472" s="34">
        <v>0.8</v>
      </c>
      <c r="AN472" s="31">
        <v>11200</v>
      </c>
      <c r="AO472" s="32">
        <v>8720</v>
      </c>
      <c r="AP472" s="33">
        <v>19920</v>
      </c>
      <c r="AQ472" s="35">
        <v>21</v>
      </c>
      <c r="AR472" s="42">
        <v>0.02</v>
      </c>
      <c r="AS472" s="31">
        <v>16975.463051656716</v>
      </c>
      <c r="AT472" s="32">
        <v>14592.205957167092</v>
      </c>
      <c r="AU472" s="33">
        <v>31567.66900882381</v>
      </c>
      <c r="AV472" s="42">
        <v>0.1</v>
      </c>
      <c r="AW472" s="31">
        <v>2293.9040139891385</v>
      </c>
      <c r="AX472" s="32">
        <v>1224.3656494745792</v>
      </c>
      <c r="AY472" s="33">
        <v>3518.2696634637177</v>
      </c>
    </row>
    <row r="473" spans="1:51" x14ac:dyDescent="0.25">
      <c r="A473" t="s">
        <v>12</v>
      </c>
      <c r="B473" s="27">
        <v>194091614000</v>
      </c>
      <c r="C473" s="27" t="s">
        <v>8215</v>
      </c>
      <c r="D473">
        <v>160968</v>
      </c>
      <c r="E473" t="s">
        <v>1046</v>
      </c>
      <c r="F473" t="s">
        <v>5521</v>
      </c>
      <c r="G473" s="5" t="s">
        <v>2746</v>
      </c>
      <c r="H473" s="96" t="s">
        <v>1880</v>
      </c>
      <c r="I473" t="s">
        <v>1883</v>
      </c>
      <c r="J473" s="96" t="s">
        <v>8</v>
      </c>
      <c r="K473" s="248">
        <v>0.8</v>
      </c>
      <c r="M473" s="101">
        <v>17975</v>
      </c>
      <c r="N473" s="101">
        <v>0</v>
      </c>
      <c r="O473" s="101">
        <v>0</v>
      </c>
      <c r="P473" s="101">
        <v>0</v>
      </c>
      <c r="Q473" s="101">
        <v>0</v>
      </c>
      <c r="R473" s="101">
        <v>16500</v>
      </c>
      <c r="S473" s="101">
        <v>0</v>
      </c>
      <c r="T473" s="120">
        <f t="shared" si="25"/>
        <v>34475</v>
      </c>
      <c r="U473" s="102"/>
      <c r="V473" s="102"/>
      <c r="W473" s="103"/>
      <c r="X473" s="121"/>
      <c r="Y473" s="120">
        <v>34475</v>
      </c>
      <c r="Z473" s="83"/>
      <c r="AA473" s="103">
        <v>44856.9</v>
      </c>
      <c r="AB473" s="83"/>
      <c r="AC473" s="83">
        <v>14000</v>
      </c>
      <c r="AD473" s="83">
        <v>10900</v>
      </c>
      <c r="AE473" s="255" t="s">
        <v>7268</v>
      </c>
      <c r="AF473" s="133" t="s">
        <v>1886</v>
      </c>
      <c r="AG473" s="170" t="s">
        <v>7307</v>
      </c>
      <c r="AH473" s="164" t="s">
        <v>1885</v>
      </c>
      <c r="AJ473" s="31">
        <v>14000</v>
      </c>
      <c r="AK473" s="32">
        <v>10900</v>
      </c>
      <c r="AL473" s="33">
        <v>24900</v>
      </c>
      <c r="AM473" s="34">
        <v>0.8</v>
      </c>
      <c r="AN473" s="31">
        <v>11200</v>
      </c>
      <c r="AO473" s="32">
        <v>8720</v>
      </c>
      <c r="AP473" s="33">
        <v>19920</v>
      </c>
      <c r="AQ473" s="35">
        <v>21</v>
      </c>
      <c r="AR473" s="42">
        <v>0.02</v>
      </c>
      <c r="AS473" s="31">
        <v>16975.463051656716</v>
      </c>
      <c r="AT473" s="32">
        <v>14592.205957167092</v>
      </c>
      <c r="AU473" s="33">
        <v>31567.66900882381</v>
      </c>
      <c r="AV473" s="42">
        <v>0.1</v>
      </c>
      <c r="AW473" s="31">
        <v>2293.9040139891385</v>
      </c>
      <c r="AX473" s="32">
        <v>1224.3656494745792</v>
      </c>
      <c r="AY473" s="33">
        <v>3518.2696634637177</v>
      </c>
    </row>
    <row r="474" spans="1:51" x14ac:dyDescent="0.25">
      <c r="A474" t="s">
        <v>12</v>
      </c>
      <c r="B474" s="27">
        <v>194093116000</v>
      </c>
      <c r="C474" s="27" t="s">
        <v>8215</v>
      </c>
      <c r="D474">
        <v>160984</v>
      </c>
      <c r="E474" t="s">
        <v>1207</v>
      </c>
      <c r="F474" t="s">
        <v>5402</v>
      </c>
      <c r="G474" s="5" t="s">
        <v>2909</v>
      </c>
      <c r="H474" s="96" t="s">
        <v>1880</v>
      </c>
      <c r="I474" t="s">
        <v>1883</v>
      </c>
      <c r="J474" s="96" t="s">
        <v>8</v>
      </c>
      <c r="K474" s="248">
        <v>0.77500000000000002</v>
      </c>
      <c r="M474" s="101">
        <v>17975</v>
      </c>
      <c r="N474" s="101">
        <v>0</v>
      </c>
      <c r="O474" s="101">
        <v>0</v>
      </c>
      <c r="P474" s="101">
        <v>0</v>
      </c>
      <c r="Q474" s="101">
        <v>0</v>
      </c>
      <c r="R474" s="101">
        <v>16500</v>
      </c>
      <c r="S474" s="101">
        <v>0</v>
      </c>
      <c r="T474" s="120">
        <f t="shared" si="25"/>
        <v>34475</v>
      </c>
      <c r="U474" s="102"/>
      <c r="V474" s="102"/>
      <c r="W474" s="103"/>
      <c r="X474" s="121"/>
      <c r="Y474" s="120">
        <v>34475</v>
      </c>
      <c r="Z474" s="83"/>
      <c r="AA474" s="103">
        <v>28864.1</v>
      </c>
      <c r="AB474" s="83"/>
      <c r="AC474" s="83">
        <v>14000</v>
      </c>
      <c r="AD474" s="83">
        <v>10900</v>
      </c>
      <c r="AE474" s="255" t="s">
        <v>7268</v>
      </c>
      <c r="AF474" s="133" t="s">
        <v>1886</v>
      </c>
      <c r="AG474" s="170" t="s">
        <v>7307</v>
      </c>
      <c r="AH474" s="164" t="s">
        <v>1885</v>
      </c>
      <c r="AJ474" s="31">
        <v>14000</v>
      </c>
      <c r="AK474" s="32">
        <v>10900</v>
      </c>
      <c r="AL474" s="33">
        <v>24900</v>
      </c>
      <c r="AM474" s="34">
        <v>0.77500000000000002</v>
      </c>
      <c r="AN474" s="31">
        <v>10850</v>
      </c>
      <c r="AO474" s="32">
        <v>8447.5</v>
      </c>
      <c r="AP474" s="33">
        <v>19297.5</v>
      </c>
      <c r="AQ474" s="35">
        <v>21</v>
      </c>
      <c r="AR474" s="42">
        <v>0.02</v>
      </c>
      <c r="AS474" s="31">
        <v>16444.979831292447</v>
      </c>
      <c r="AT474" s="32">
        <v>14136.199521005621</v>
      </c>
      <c r="AU474" s="33">
        <v>30581.179352298066</v>
      </c>
      <c r="AV474" s="42">
        <v>0.1</v>
      </c>
      <c r="AW474" s="31">
        <v>2222.2195135519783</v>
      </c>
      <c r="AX474" s="32">
        <v>1186.1042229284985</v>
      </c>
      <c r="AY474" s="33">
        <v>3408.3237364804768</v>
      </c>
    </row>
    <row r="475" spans="1:51" x14ac:dyDescent="0.25">
      <c r="A475" t="s">
        <v>12</v>
      </c>
      <c r="B475" s="27">
        <v>204090514000</v>
      </c>
      <c r="C475" s="27" t="s">
        <v>8215</v>
      </c>
      <c r="D475">
        <v>160985</v>
      </c>
      <c r="E475" t="s">
        <v>1007</v>
      </c>
      <c r="F475" t="s">
        <v>5430</v>
      </c>
      <c r="G475" s="5" t="s">
        <v>2706</v>
      </c>
      <c r="H475" s="96" t="s">
        <v>1880</v>
      </c>
      <c r="I475" t="s">
        <v>1883</v>
      </c>
      <c r="J475" s="96" t="s">
        <v>8</v>
      </c>
      <c r="K475" s="248">
        <v>0.8</v>
      </c>
      <c r="M475" s="101">
        <v>17975</v>
      </c>
      <c r="N475" s="101">
        <v>0</v>
      </c>
      <c r="O475" s="101">
        <v>0</v>
      </c>
      <c r="P475" s="101">
        <v>0</v>
      </c>
      <c r="Q475" s="101">
        <v>0</v>
      </c>
      <c r="R475" s="101">
        <v>16500</v>
      </c>
      <c r="S475" s="101">
        <v>0</v>
      </c>
      <c r="T475" s="120">
        <f t="shared" si="25"/>
        <v>34475</v>
      </c>
      <c r="U475" s="102"/>
      <c r="V475" s="102"/>
      <c r="W475" s="103"/>
      <c r="X475" s="121"/>
      <c r="Y475" s="120">
        <v>34475</v>
      </c>
      <c r="Z475" s="83"/>
      <c r="AA475" s="103">
        <v>1618.55</v>
      </c>
      <c r="AB475" s="83"/>
      <c r="AC475" s="83">
        <v>14000</v>
      </c>
      <c r="AD475" s="83">
        <v>10900</v>
      </c>
      <c r="AE475" s="255" t="s">
        <v>7268</v>
      </c>
      <c r="AF475" s="133" t="s">
        <v>1886</v>
      </c>
      <c r="AG475" s="170" t="s">
        <v>7307</v>
      </c>
      <c r="AH475" s="164" t="s">
        <v>1885</v>
      </c>
      <c r="AJ475" s="31">
        <v>14000</v>
      </c>
      <c r="AK475" s="32">
        <v>10900</v>
      </c>
      <c r="AL475" s="33">
        <v>24900</v>
      </c>
      <c r="AM475" s="34">
        <v>0.8</v>
      </c>
      <c r="AN475" s="31">
        <v>11200</v>
      </c>
      <c r="AO475" s="32">
        <v>8720</v>
      </c>
      <c r="AP475" s="33">
        <v>19920</v>
      </c>
      <c r="AQ475" s="35">
        <v>21</v>
      </c>
      <c r="AR475" s="42">
        <v>0.02</v>
      </c>
      <c r="AS475" s="31">
        <v>16975.463051656716</v>
      </c>
      <c r="AT475" s="32">
        <v>14592.205957167092</v>
      </c>
      <c r="AU475" s="33">
        <v>31567.66900882381</v>
      </c>
      <c r="AV475" s="42">
        <v>0.1</v>
      </c>
      <c r="AW475" s="31">
        <v>2293.9040139891385</v>
      </c>
      <c r="AX475" s="32">
        <v>1224.3656494745792</v>
      </c>
      <c r="AY475" s="33">
        <v>3518.2696634637177</v>
      </c>
    </row>
    <row r="476" spans="1:51" x14ac:dyDescent="0.25">
      <c r="A476" t="s">
        <v>12</v>
      </c>
      <c r="B476" s="27">
        <v>204082814020</v>
      </c>
      <c r="C476" s="27" t="s">
        <v>8215</v>
      </c>
      <c r="D476">
        <v>160988</v>
      </c>
      <c r="E476" t="s">
        <v>1336</v>
      </c>
      <c r="F476" t="s">
        <v>5023</v>
      </c>
      <c r="G476" s="5" t="s">
        <v>2037</v>
      </c>
      <c r="H476" s="96" t="s">
        <v>1880</v>
      </c>
      <c r="I476" t="s">
        <v>1883</v>
      </c>
      <c r="J476" s="96" t="s">
        <v>8</v>
      </c>
      <c r="K476" s="248">
        <v>0.8</v>
      </c>
      <c r="M476" s="101">
        <v>17975</v>
      </c>
      <c r="N476" s="101">
        <v>0</v>
      </c>
      <c r="O476" s="101">
        <v>0</v>
      </c>
      <c r="P476" s="101">
        <v>0</v>
      </c>
      <c r="Q476" s="101">
        <v>0</v>
      </c>
      <c r="R476" s="101">
        <v>0</v>
      </c>
      <c r="S476" s="101">
        <v>1650</v>
      </c>
      <c r="T476" s="120">
        <f t="shared" si="25"/>
        <v>19625</v>
      </c>
      <c r="U476" s="102"/>
      <c r="V476" s="102"/>
      <c r="W476" s="103"/>
      <c r="X476" s="121"/>
      <c r="Y476" s="120">
        <v>19625</v>
      </c>
      <c r="Z476" s="83"/>
      <c r="AA476" s="103">
        <v>35184.15</v>
      </c>
      <c r="AB476" s="83"/>
      <c r="AC476" s="83">
        <v>14000</v>
      </c>
      <c r="AD476" s="83">
        <v>1090</v>
      </c>
      <c r="AE476" s="255" t="s">
        <v>7268</v>
      </c>
      <c r="AF476" s="133" t="s">
        <v>1886</v>
      </c>
      <c r="AG476" s="170" t="s">
        <v>7307</v>
      </c>
      <c r="AH476" s="164" t="s">
        <v>1885</v>
      </c>
      <c r="AJ476" s="31">
        <v>14000</v>
      </c>
      <c r="AK476" s="32">
        <v>1090</v>
      </c>
      <c r="AL476" s="33">
        <v>15090</v>
      </c>
      <c r="AM476" s="34">
        <v>0.8</v>
      </c>
      <c r="AN476" s="31">
        <v>11200</v>
      </c>
      <c r="AO476" s="32">
        <v>872</v>
      </c>
      <c r="AP476" s="33">
        <v>12072</v>
      </c>
      <c r="AQ476" s="35">
        <v>21</v>
      </c>
      <c r="AR476" s="42">
        <v>0.02</v>
      </c>
      <c r="AS476" s="31">
        <v>16975.463051656716</v>
      </c>
      <c r="AT476" s="32">
        <v>1459.2205957167091</v>
      </c>
      <c r="AU476" s="33">
        <v>18434.683647373426</v>
      </c>
      <c r="AV476" s="42">
        <v>0.1</v>
      </c>
      <c r="AW476" s="31">
        <v>2293.9040139891385</v>
      </c>
      <c r="AX476" s="32">
        <v>122.43656494745791</v>
      </c>
      <c r="AY476" s="33">
        <v>2416.3405789365966</v>
      </c>
    </row>
    <row r="477" spans="1:51" x14ac:dyDescent="0.25">
      <c r="A477" t="s">
        <v>12</v>
      </c>
      <c r="B477" s="27">
        <v>204082506000</v>
      </c>
      <c r="C477" s="27" t="s">
        <v>8215</v>
      </c>
      <c r="D477">
        <v>161062</v>
      </c>
      <c r="E477" t="s">
        <v>596</v>
      </c>
      <c r="F477" t="s">
        <v>5520</v>
      </c>
      <c r="G477" s="5" t="s">
        <v>2280</v>
      </c>
      <c r="H477" s="96" t="s">
        <v>1880</v>
      </c>
      <c r="I477" t="s">
        <v>1883</v>
      </c>
      <c r="J477" s="96" t="s">
        <v>8</v>
      </c>
      <c r="K477" s="248">
        <v>0.8</v>
      </c>
      <c r="M477" s="101">
        <v>17975</v>
      </c>
      <c r="N477" s="101">
        <v>0</v>
      </c>
      <c r="O477" s="101">
        <v>0</v>
      </c>
      <c r="P477" s="101">
        <v>0</v>
      </c>
      <c r="Q477" s="101">
        <v>0</v>
      </c>
      <c r="R477" s="101">
        <v>16500</v>
      </c>
      <c r="S477" s="101">
        <v>0</v>
      </c>
      <c r="T477" s="120">
        <f t="shared" si="25"/>
        <v>34475</v>
      </c>
      <c r="U477" s="102"/>
      <c r="V477" s="102"/>
      <c r="W477" s="103"/>
      <c r="X477" s="121"/>
      <c r="Y477" s="120">
        <v>34475</v>
      </c>
      <c r="Z477" s="83"/>
      <c r="AA477" s="103">
        <v>8169.81</v>
      </c>
      <c r="AB477" s="83"/>
      <c r="AC477" s="83">
        <v>14000</v>
      </c>
      <c r="AD477" s="83">
        <v>10900</v>
      </c>
      <c r="AE477" s="255" t="s">
        <v>7268</v>
      </c>
      <c r="AF477" s="133" t="s">
        <v>1886</v>
      </c>
      <c r="AG477" s="170" t="s">
        <v>7307</v>
      </c>
      <c r="AH477" s="164" t="s">
        <v>1885</v>
      </c>
      <c r="AJ477" s="31">
        <v>14000</v>
      </c>
      <c r="AK477" s="32">
        <v>10900</v>
      </c>
      <c r="AL477" s="33">
        <v>24900</v>
      </c>
      <c r="AM477" s="34">
        <v>0.8</v>
      </c>
      <c r="AN477" s="31">
        <v>11200</v>
      </c>
      <c r="AO477" s="32">
        <v>8720</v>
      </c>
      <c r="AP477" s="33">
        <v>19920</v>
      </c>
      <c r="AQ477" s="35">
        <v>21</v>
      </c>
      <c r="AR477" s="42">
        <v>0.02</v>
      </c>
      <c r="AS477" s="31">
        <v>16975.463051656716</v>
      </c>
      <c r="AT477" s="32">
        <v>14592.205957167092</v>
      </c>
      <c r="AU477" s="33">
        <v>31567.66900882381</v>
      </c>
      <c r="AV477" s="42">
        <v>0.1</v>
      </c>
      <c r="AW477" s="31">
        <v>2293.9040139891385</v>
      </c>
      <c r="AX477" s="32">
        <v>1224.3656494745792</v>
      </c>
      <c r="AY477" s="33">
        <v>3518.2696634637177</v>
      </c>
    </row>
    <row r="478" spans="1:51" x14ac:dyDescent="0.25">
      <c r="A478" t="s">
        <v>12</v>
      </c>
      <c r="B478" s="27">
        <v>204093514000</v>
      </c>
      <c r="C478" s="27" t="s">
        <v>8215</v>
      </c>
      <c r="D478">
        <v>161453</v>
      </c>
      <c r="E478" t="s">
        <v>1112</v>
      </c>
      <c r="F478" t="s">
        <v>5519</v>
      </c>
      <c r="G478" s="5" t="s">
        <v>2812</v>
      </c>
      <c r="H478" s="96" t="s">
        <v>1880</v>
      </c>
      <c r="I478" t="s">
        <v>1883</v>
      </c>
      <c r="J478" s="96" t="s">
        <v>8</v>
      </c>
      <c r="K478" s="248">
        <v>0.8</v>
      </c>
      <c r="M478" s="101">
        <v>17975</v>
      </c>
      <c r="N478" s="101">
        <v>0</v>
      </c>
      <c r="O478" s="101">
        <v>0</v>
      </c>
      <c r="P478" s="101">
        <v>0</v>
      </c>
      <c r="Q478" s="101">
        <v>0</v>
      </c>
      <c r="R478" s="101">
        <v>16500</v>
      </c>
      <c r="S478" s="101">
        <v>0</v>
      </c>
      <c r="T478" s="120">
        <f t="shared" si="25"/>
        <v>34475</v>
      </c>
      <c r="U478" s="102"/>
      <c r="V478" s="102"/>
      <c r="W478" s="103"/>
      <c r="X478" s="121"/>
      <c r="Y478" s="120">
        <v>34475</v>
      </c>
      <c r="Z478" s="83"/>
      <c r="AA478" s="103">
        <v>12871.31</v>
      </c>
      <c r="AB478" s="83"/>
      <c r="AC478" s="83">
        <v>14000</v>
      </c>
      <c r="AD478" s="83">
        <v>10900</v>
      </c>
      <c r="AE478" s="255" t="s">
        <v>7268</v>
      </c>
      <c r="AF478" s="133" t="s">
        <v>1886</v>
      </c>
      <c r="AG478" s="170" t="s">
        <v>7307</v>
      </c>
      <c r="AH478" s="164" t="s">
        <v>1885</v>
      </c>
      <c r="AJ478" s="31">
        <v>14000</v>
      </c>
      <c r="AK478" s="32">
        <v>10900</v>
      </c>
      <c r="AL478" s="33">
        <v>24900</v>
      </c>
      <c r="AM478" s="34">
        <v>0.8</v>
      </c>
      <c r="AN478" s="31">
        <v>11200</v>
      </c>
      <c r="AO478" s="32">
        <v>8720</v>
      </c>
      <c r="AP478" s="33">
        <v>19920</v>
      </c>
      <c r="AQ478" s="35">
        <v>21</v>
      </c>
      <c r="AR478" s="42">
        <v>0.02</v>
      </c>
      <c r="AS478" s="31">
        <v>16975.463051656716</v>
      </c>
      <c r="AT478" s="32">
        <v>14592.205957167092</v>
      </c>
      <c r="AU478" s="33">
        <v>31567.66900882381</v>
      </c>
      <c r="AV478" s="42">
        <v>0.1</v>
      </c>
      <c r="AW478" s="31">
        <v>2293.9040139891385</v>
      </c>
      <c r="AX478" s="32">
        <v>1224.3656494745792</v>
      </c>
      <c r="AY478" s="33">
        <v>3518.2696634637177</v>
      </c>
    </row>
    <row r="479" spans="1:51" x14ac:dyDescent="0.25">
      <c r="A479" t="s">
        <v>12</v>
      </c>
      <c r="B479" s="27">
        <v>194092806000</v>
      </c>
      <c r="C479" s="27" t="s">
        <v>8215</v>
      </c>
      <c r="D479">
        <v>161658</v>
      </c>
      <c r="E479" t="s">
        <v>605</v>
      </c>
      <c r="F479" t="s">
        <v>5674</v>
      </c>
      <c r="G479" s="5" t="s">
        <v>2290</v>
      </c>
      <c r="H479" s="96" t="s">
        <v>1880</v>
      </c>
      <c r="I479" t="s">
        <v>1883</v>
      </c>
      <c r="J479" s="96" t="s">
        <v>8</v>
      </c>
      <c r="K479" s="248">
        <v>1</v>
      </c>
      <c r="M479" s="101">
        <v>17975</v>
      </c>
      <c r="N479" s="101">
        <v>0</v>
      </c>
      <c r="O479" s="101">
        <v>0</v>
      </c>
      <c r="P479" s="101">
        <v>0</v>
      </c>
      <c r="Q479" s="101">
        <v>0</v>
      </c>
      <c r="R479" s="101">
        <v>16500</v>
      </c>
      <c r="S479" s="101">
        <v>0</v>
      </c>
      <c r="T479" s="120">
        <f t="shared" si="25"/>
        <v>34475</v>
      </c>
      <c r="U479" s="102"/>
      <c r="V479" s="102"/>
      <c r="W479" s="103"/>
      <c r="X479" s="121"/>
      <c r="Y479" s="120">
        <v>34475</v>
      </c>
      <c r="Z479" s="83"/>
      <c r="AA479" s="103">
        <v>3198.56</v>
      </c>
      <c r="AB479" s="83"/>
      <c r="AC479" s="83">
        <v>14000</v>
      </c>
      <c r="AD479" s="83">
        <v>10900</v>
      </c>
      <c r="AE479" s="255" t="s">
        <v>7268</v>
      </c>
      <c r="AF479" s="133" t="s">
        <v>1886</v>
      </c>
      <c r="AG479" s="170" t="s">
        <v>7307</v>
      </c>
      <c r="AH479" s="164" t="s">
        <v>1885</v>
      </c>
      <c r="AJ479" s="31">
        <v>14000</v>
      </c>
      <c r="AK479" s="32">
        <v>10900</v>
      </c>
      <c r="AL479" s="33">
        <v>24900</v>
      </c>
      <c r="AM479" s="34">
        <v>1</v>
      </c>
      <c r="AN479" s="31">
        <v>14000</v>
      </c>
      <c r="AO479" s="32">
        <v>10900</v>
      </c>
      <c r="AP479" s="33">
        <v>24900</v>
      </c>
      <c r="AQ479" s="35">
        <v>21</v>
      </c>
      <c r="AR479" s="42">
        <v>0.02</v>
      </c>
      <c r="AS479" s="31">
        <v>21219.328814570898</v>
      </c>
      <c r="AT479" s="32">
        <v>18240.257446458865</v>
      </c>
      <c r="AU479" s="33">
        <v>39459.586261029763</v>
      </c>
      <c r="AV479" s="42">
        <v>0.1</v>
      </c>
      <c r="AW479" s="31">
        <v>2867.3800174864232</v>
      </c>
      <c r="AX479" s="32">
        <v>1530.457061843224</v>
      </c>
      <c r="AY479" s="33">
        <v>4397.8370793296472</v>
      </c>
    </row>
    <row r="480" spans="1:51" x14ac:dyDescent="0.25">
      <c r="A480" t="s">
        <v>12</v>
      </c>
      <c r="B480" s="27">
        <v>204090306020</v>
      </c>
      <c r="C480" s="27" t="s">
        <v>8215</v>
      </c>
      <c r="D480">
        <v>205289</v>
      </c>
      <c r="E480" t="s">
        <v>1238</v>
      </c>
      <c r="F480" t="s">
        <v>5721</v>
      </c>
      <c r="G480" s="5" t="s">
        <v>2940</v>
      </c>
      <c r="H480" s="38" t="s">
        <v>1880</v>
      </c>
      <c r="I480" t="s">
        <v>1883</v>
      </c>
      <c r="J480" s="96" t="s">
        <v>8</v>
      </c>
      <c r="K480" s="248">
        <v>0.8</v>
      </c>
      <c r="M480" s="101">
        <v>17975</v>
      </c>
      <c r="N480" s="101">
        <v>0</v>
      </c>
      <c r="O480" s="101">
        <v>0</v>
      </c>
      <c r="P480" s="101">
        <v>0</v>
      </c>
      <c r="Q480" s="101">
        <v>0</v>
      </c>
      <c r="R480" s="101">
        <v>16500</v>
      </c>
      <c r="S480" s="101">
        <v>0</v>
      </c>
      <c r="T480" s="120">
        <f t="shared" si="25"/>
        <v>34475</v>
      </c>
      <c r="U480" s="102"/>
      <c r="V480" s="102"/>
      <c r="W480" s="103"/>
      <c r="X480" s="121"/>
      <c r="Y480" s="120">
        <v>34475</v>
      </c>
      <c r="Z480" s="83"/>
      <c r="AA480" s="103">
        <v>0</v>
      </c>
      <c r="AB480" s="83"/>
      <c r="AC480" s="83">
        <v>2500</v>
      </c>
      <c r="AD480" s="83">
        <v>25000</v>
      </c>
      <c r="AE480" s="255" t="s">
        <v>7265</v>
      </c>
      <c r="AF480" s="133" t="s">
        <v>1886</v>
      </c>
      <c r="AG480" s="170" t="s">
        <v>7306</v>
      </c>
      <c r="AH480" s="164">
        <v>6</v>
      </c>
      <c r="AJ480" s="31">
        <v>2500</v>
      </c>
      <c r="AK480" s="32">
        <v>25000</v>
      </c>
      <c r="AL480" s="33">
        <v>27500</v>
      </c>
      <c r="AM480" s="34">
        <v>0.8</v>
      </c>
      <c r="AN480" s="31">
        <v>2000</v>
      </c>
      <c r="AO480" s="32">
        <v>20000</v>
      </c>
      <c r="AP480" s="33">
        <v>22000</v>
      </c>
      <c r="AQ480" s="35">
        <v>6</v>
      </c>
      <c r="AR480" s="42">
        <v>0.02</v>
      </c>
      <c r="AS480" s="31">
        <v>2252.3248385280003</v>
      </c>
      <c r="AT480" s="32">
        <v>24867.486167893039</v>
      </c>
      <c r="AU480" s="33">
        <v>27119.811006421041</v>
      </c>
      <c r="AV480" s="42">
        <v>0.1</v>
      </c>
      <c r="AW480" s="31">
        <v>1271.3786533616394</v>
      </c>
      <c r="AX480" s="32">
        <v>8715.902197284413</v>
      </c>
      <c r="AY480" s="33">
        <v>9987.2808506460533</v>
      </c>
    </row>
    <row r="481" spans="1:51" x14ac:dyDescent="0.25">
      <c r="A481" t="s">
        <v>12</v>
      </c>
      <c r="B481" s="27">
        <v>204101208000</v>
      </c>
      <c r="C481" s="27" t="s">
        <v>8215</v>
      </c>
      <c r="D481">
        <v>205428</v>
      </c>
      <c r="E481" t="s">
        <v>875</v>
      </c>
      <c r="F481" t="s">
        <v>3853</v>
      </c>
      <c r="G481" s="5" t="s">
        <v>2573</v>
      </c>
      <c r="H481" s="96" t="s">
        <v>1880</v>
      </c>
      <c r="I481" t="s">
        <v>1994</v>
      </c>
      <c r="J481" s="96" t="s">
        <v>8</v>
      </c>
      <c r="K481" s="248">
        <v>2.5000000000000001E-2</v>
      </c>
      <c r="M481" s="101">
        <v>0</v>
      </c>
      <c r="N481" s="101">
        <v>0</v>
      </c>
      <c r="O481" s="101">
        <v>0</v>
      </c>
      <c r="P481" s="101">
        <v>0</v>
      </c>
      <c r="Q481" s="101">
        <v>0</v>
      </c>
      <c r="R481" s="101">
        <v>0</v>
      </c>
      <c r="S481" s="101">
        <v>0</v>
      </c>
      <c r="T481" s="120">
        <f t="shared" si="25"/>
        <v>0</v>
      </c>
      <c r="U481" s="102"/>
      <c r="V481" s="102"/>
      <c r="W481" s="103"/>
      <c r="X481" s="121"/>
      <c r="Y481" s="120">
        <v>0</v>
      </c>
      <c r="Z481" s="83"/>
      <c r="AA481" s="103">
        <v>0</v>
      </c>
      <c r="AB481" s="83"/>
      <c r="AC481" s="83">
        <v>14000</v>
      </c>
      <c r="AD481" s="83">
        <v>10900</v>
      </c>
      <c r="AE481" s="255" t="s">
        <v>7268</v>
      </c>
      <c r="AF481" s="133" t="s">
        <v>1886</v>
      </c>
      <c r="AG481" s="170" t="s">
        <v>7307</v>
      </c>
      <c r="AH481" s="164" t="s">
        <v>1885</v>
      </c>
      <c r="AJ481" s="31">
        <v>14000</v>
      </c>
      <c r="AK481" s="32">
        <v>10900</v>
      </c>
      <c r="AL481" s="33">
        <v>24900</v>
      </c>
      <c r="AM481" s="34">
        <v>2.5000000000000001E-2</v>
      </c>
      <c r="AN481" s="31">
        <v>350</v>
      </c>
      <c r="AO481" s="32">
        <v>272.5</v>
      </c>
      <c r="AP481" s="33">
        <v>622.5</v>
      </c>
      <c r="AQ481" s="35">
        <v>21</v>
      </c>
      <c r="AR481" s="42">
        <v>0.02</v>
      </c>
      <c r="AS481" s="31">
        <v>530.48322036427237</v>
      </c>
      <c r="AT481" s="32">
        <v>456.00643616147164</v>
      </c>
      <c r="AU481" s="33">
        <v>986.48965652574407</v>
      </c>
      <c r="AV481" s="42">
        <v>0.1</v>
      </c>
      <c r="AW481" s="31">
        <v>71.68450043716058</v>
      </c>
      <c r="AX481" s="32">
        <v>38.2614265460806</v>
      </c>
      <c r="AY481" s="33">
        <v>109.94592698324118</v>
      </c>
    </row>
    <row r="482" spans="1:51" x14ac:dyDescent="0.25">
      <c r="A482" t="s">
        <v>12</v>
      </c>
      <c r="B482" s="27">
        <v>204101214000</v>
      </c>
      <c r="C482" s="27" t="s">
        <v>8215</v>
      </c>
      <c r="D482">
        <v>205476</v>
      </c>
      <c r="E482" t="s">
        <v>1192</v>
      </c>
      <c r="F482" t="s">
        <v>3852</v>
      </c>
      <c r="G482" s="5" t="s">
        <v>2893</v>
      </c>
      <c r="H482" s="96" t="s">
        <v>1880</v>
      </c>
      <c r="I482" t="s">
        <v>1994</v>
      </c>
      <c r="J482" s="96" t="s">
        <v>8</v>
      </c>
      <c r="K482" s="248">
        <v>2.5000000000000001E-2</v>
      </c>
      <c r="M482" s="101">
        <v>0</v>
      </c>
      <c r="N482" s="101">
        <v>0</v>
      </c>
      <c r="O482" s="101">
        <v>0</v>
      </c>
      <c r="P482" s="101">
        <v>0</v>
      </c>
      <c r="Q482" s="101">
        <v>0</v>
      </c>
      <c r="R482" s="101">
        <v>0</v>
      </c>
      <c r="S482" s="101">
        <v>0</v>
      </c>
      <c r="T482" s="120">
        <f t="shared" si="25"/>
        <v>0</v>
      </c>
      <c r="U482" s="102"/>
      <c r="V482" s="102"/>
      <c r="W482" s="103"/>
      <c r="X482" s="121"/>
      <c r="Y482" s="120">
        <v>0</v>
      </c>
      <c r="Z482" s="83"/>
      <c r="AA482" s="103">
        <v>0</v>
      </c>
      <c r="AB482" s="83"/>
      <c r="AC482" s="83">
        <v>14000</v>
      </c>
      <c r="AD482" s="83">
        <v>10900</v>
      </c>
      <c r="AE482" s="255" t="s">
        <v>7268</v>
      </c>
      <c r="AF482" s="133" t="s">
        <v>1886</v>
      </c>
      <c r="AG482" s="170" t="s">
        <v>7307</v>
      </c>
      <c r="AH482" s="164" t="s">
        <v>1885</v>
      </c>
      <c r="AJ482" s="31">
        <v>14000</v>
      </c>
      <c r="AK482" s="32">
        <v>10900</v>
      </c>
      <c r="AL482" s="33">
        <v>24900</v>
      </c>
      <c r="AM482" s="34">
        <v>2.5000000000000001E-2</v>
      </c>
      <c r="AN482" s="31">
        <v>350</v>
      </c>
      <c r="AO482" s="32">
        <v>272.5</v>
      </c>
      <c r="AP482" s="33">
        <v>622.5</v>
      </c>
      <c r="AQ482" s="35">
        <v>21</v>
      </c>
      <c r="AR482" s="42">
        <v>0.02</v>
      </c>
      <c r="AS482" s="31">
        <v>530.48322036427237</v>
      </c>
      <c r="AT482" s="32">
        <v>456.00643616147164</v>
      </c>
      <c r="AU482" s="33">
        <v>986.48965652574407</v>
      </c>
      <c r="AV482" s="42">
        <v>0.1</v>
      </c>
      <c r="AW482" s="31">
        <v>71.68450043716058</v>
      </c>
      <c r="AX482" s="32">
        <v>38.2614265460806</v>
      </c>
      <c r="AY482" s="33">
        <v>109.94592698324118</v>
      </c>
    </row>
    <row r="483" spans="1:51" x14ac:dyDescent="0.25">
      <c r="A483" t="s">
        <v>12</v>
      </c>
      <c r="B483" s="27">
        <v>204092008020</v>
      </c>
      <c r="C483" s="27" t="s">
        <v>8215</v>
      </c>
      <c r="D483">
        <v>216007</v>
      </c>
      <c r="E483" t="s">
        <v>1285</v>
      </c>
      <c r="F483" t="s">
        <v>5022</v>
      </c>
      <c r="G483" s="5" t="s">
        <v>2002</v>
      </c>
      <c r="H483" s="96" t="s">
        <v>1880</v>
      </c>
      <c r="I483" t="s">
        <v>1883</v>
      </c>
      <c r="J483" s="96" t="s">
        <v>8</v>
      </c>
      <c r="K483" s="248">
        <v>0.8</v>
      </c>
      <c r="M483" s="101">
        <v>0</v>
      </c>
      <c r="N483" s="101">
        <v>0</v>
      </c>
      <c r="O483" s="101">
        <v>0</v>
      </c>
      <c r="P483" s="101">
        <v>0</v>
      </c>
      <c r="Q483" s="101">
        <v>0</v>
      </c>
      <c r="R483" s="101">
        <v>0</v>
      </c>
      <c r="S483" s="101">
        <v>1650</v>
      </c>
      <c r="T483" s="120">
        <f t="shared" si="25"/>
        <v>1650</v>
      </c>
      <c r="U483" s="102"/>
      <c r="V483" s="102"/>
      <c r="W483" s="103"/>
      <c r="X483" s="121"/>
      <c r="Y483" s="120">
        <v>1650</v>
      </c>
      <c r="Z483" s="83"/>
      <c r="AA483" s="103">
        <v>0</v>
      </c>
      <c r="AB483" s="83"/>
      <c r="AC483" s="83">
        <v>0</v>
      </c>
      <c r="AD483" s="83">
        <v>2500</v>
      </c>
      <c r="AE483" s="255" t="s">
        <v>7275</v>
      </c>
      <c r="AF483" s="133" t="s">
        <v>1886</v>
      </c>
      <c r="AG483" s="170" t="s">
        <v>7308</v>
      </c>
      <c r="AH483" s="164">
        <v>2</v>
      </c>
      <c r="AJ483" s="31">
        <v>0</v>
      </c>
      <c r="AK483" s="32">
        <v>2500</v>
      </c>
      <c r="AL483" s="33">
        <v>2500</v>
      </c>
      <c r="AM483" s="34">
        <v>0.8</v>
      </c>
      <c r="AN483" s="31">
        <v>0</v>
      </c>
      <c r="AO483" s="32">
        <v>2000</v>
      </c>
      <c r="AP483" s="33">
        <v>2000</v>
      </c>
      <c r="AQ483" s="35">
        <v>2</v>
      </c>
      <c r="AR483" s="42">
        <v>0.02</v>
      </c>
      <c r="AS483" s="31">
        <v>0</v>
      </c>
      <c r="AT483" s="32">
        <v>2297.3713352985596</v>
      </c>
      <c r="AU483" s="33">
        <v>2297.3713352985596</v>
      </c>
      <c r="AV483" s="42">
        <v>0.1</v>
      </c>
      <c r="AW483" s="31">
        <v>0</v>
      </c>
      <c r="AX483" s="32">
        <v>1178.9147512989741</v>
      </c>
      <c r="AY483" s="33">
        <v>1178.9147512989741</v>
      </c>
    </row>
    <row r="484" spans="1:51" x14ac:dyDescent="0.25">
      <c r="A484" t="s">
        <v>12</v>
      </c>
      <c r="B484" s="27">
        <v>214090816022</v>
      </c>
      <c r="C484" t="s">
        <v>6336</v>
      </c>
      <c r="D484">
        <v>216634</v>
      </c>
      <c r="E484" t="s">
        <v>528</v>
      </c>
      <c r="F484" t="s">
        <v>3835</v>
      </c>
      <c r="G484" s="5" t="s">
        <v>2210</v>
      </c>
      <c r="H484" s="38" t="s">
        <v>1880</v>
      </c>
      <c r="I484" t="s">
        <v>1994</v>
      </c>
      <c r="J484" s="96" t="s">
        <v>8</v>
      </c>
      <c r="K484" s="248">
        <v>0.5</v>
      </c>
      <c r="M484" s="101">
        <v>0</v>
      </c>
      <c r="N484" s="101">
        <v>0</v>
      </c>
      <c r="O484" s="101">
        <v>0</v>
      </c>
      <c r="P484" s="101">
        <v>0</v>
      </c>
      <c r="Q484" s="101">
        <v>0</v>
      </c>
      <c r="R484" s="101">
        <v>0</v>
      </c>
      <c r="S484" s="101">
        <v>0</v>
      </c>
      <c r="T484" s="120">
        <f t="shared" si="25"/>
        <v>0</v>
      </c>
      <c r="U484" s="102"/>
      <c r="V484" s="102"/>
      <c r="W484" s="103"/>
      <c r="X484" s="121"/>
      <c r="Y484" s="120">
        <v>0</v>
      </c>
      <c r="Z484" s="83"/>
      <c r="AA484" s="103">
        <v>0</v>
      </c>
      <c r="AB484" s="83"/>
      <c r="AC484" s="83">
        <v>27179.5</v>
      </c>
      <c r="AD484" s="83">
        <v>16500</v>
      </c>
      <c r="AE484" s="255" t="s">
        <v>7270</v>
      </c>
      <c r="AF484" s="133" t="s">
        <v>1886</v>
      </c>
      <c r="AG484" s="170" t="s">
        <v>7307</v>
      </c>
      <c r="AH484" s="164" t="s">
        <v>1885</v>
      </c>
      <c r="AJ484" s="31">
        <v>27179.5</v>
      </c>
      <c r="AK484" s="32">
        <v>16500</v>
      </c>
      <c r="AL484" s="33">
        <v>43679.5</v>
      </c>
      <c r="AM484" s="34">
        <v>0.5</v>
      </c>
      <c r="AN484" s="31">
        <v>13589.75</v>
      </c>
      <c r="AO484" s="32">
        <v>8250</v>
      </c>
      <c r="AP484" s="33">
        <v>21839.75</v>
      </c>
      <c r="AQ484" s="35">
        <v>21</v>
      </c>
      <c r="AR484" s="42">
        <v>0.02</v>
      </c>
      <c r="AS484" s="31">
        <v>20597.526696986773</v>
      </c>
      <c r="AT484" s="32">
        <v>13805.699443420701</v>
      </c>
      <c r="AU484" s="33">
        <v>34403.226140407474</v>
      </c>
      <c r="AV484" s="42">
        <v>0.1</v>
      </c>
      <c r="AW484" s="31">
        <v>2783.3555423311514</v>
      </c>
      <c r="AX484" s="32">
        <v>1158.3734642391373</v>
      </c>
      <c r="AY484" s="33">
        <v>3941.7290065702887</v>
      </c>
    </row>
    <row r="485" spans="1:51" x14ac:dyDescent="0.25">
      <c r="A485" t="s">
        <v>12</v>
      </c>
      <c r="B485" s="27">
        <v>204103514000</v>
      </c>
      <c r="C485" s="27" t="s">
        <v>8215</v>
      </c>
      <c r="D485">
        <v>223288</v>
      </c>
      <c r="E485" t="s">
        <v>1260</v>
      </c>
      <c r="F485" t="s">
        <v>3851</v>
      </c>
      <c r="G485" s="5" t="s">
        <v>2955</v>
      </c>
      <c r="H485" s="96" t="s">
        <v>1880</v>
      </c>
      <c r="I485" t="s">
        <v>1994</v>
      </c>
      <c r="J485" s="96" t="s">
        <v>8</v>
      </c>
      <c r="K485" s="248">
        <v>0.05</v>
      </c>
      <c r="M485" s="101">
        <v>0</v>
      </c>
      <c r="N485" s="101">
        <v>0</v>
      </c>
      <c r="O485" s="101">
        <v>0</v>
      </c>
      <c r="P485" s="101">
        <v>0</v>
      </c>
      <c r="Q485" s="101">
        <v>0</v>
      </c>
      <c r="R485" s="101">
        <v>0</v>
      </c>
      <c r="S485" s="101">
        <v>0</v>
      </c>
      <c r="T485" s="120">
        <f t="shared" si="25"/>
        <v>0</v>
      </c>
      <c r="U485" s="102"/>
      <c r="V485" s="102"/>
      <c r="W485" s="103"/>
      <c r="X485" s="121"/>
      <c r="Y485" s="120">
        <v>0</v>
      </c>
      <c r="Z485" s="83"/>
      <c r="AA485" s="103">
        <v>0</v>
      </c>
      <c r="AB485" s="83"/>
      <c r="AC485" s="83">
        <v>14000</v>
      </c>
      <c r="AD485" s="83">
        <v>10900</v>
      </c>
      <c r="AE485" s="255" t="s">
        <v>7268</v>
      </c>
      <c r="AF485" s="133" t="s">
        <v>1886</v>
      </c>
      <c r="AG485" s="170" t="s">
        <v>7307</v>
      </c>
      <c r="AH485" s="164" t="s">
        <v>1885</v>
      </c>
      <c r="AJ485" s="31">
        <v>14000</v>
      </c>
      <c r="AK485" s="32">
        <v>10900</v>
      </c>
      <c r="AL485" s="33">
        <v>24900</v>
      </c>
      <c r="AM485" s="34">
        <v>0.05</v>
      </c>
      <c r="AN485" s="31">
        <v>700</v>
      </c>
      <c r="AO485" s="32">
        <v>545</v>
      </c>
      <c r="AP485" s="33">
        <v>1245</v>
      </c>
      <c r="AQ485" s="35">
        <v>21</v>
      </c>
      <c r="AR485" s="42">
        <v>0.02</v>
      </c>
      <c r="AS485" s="31">
        <v>1060.9664407285447</v>
      </c>
      <c r="AT485" s="32">
        <v>912.01287232294328</v>
      </c>
      <c r="AU485" s="33">
        <v>1972.9793130514881</v>
      </c>
      <c r="AV485" s="42">
        <v>0.1</v>
      </c>
      <c r="AW485" s="31">
        <v>143.36900087432116</v>
      </c>
      <c r="AX485" s="32">
        <v>76.522853092161199</v>
      </c>
      <c r="AY485" s="33">
        <v>219.89185396648236</v>
      </c>
    </row>
    <row r="486" spans="1:51" x14ac:dyDescent="0.25">
      <c r="A486" t="s">
        <v>12</v>
      </c>
      <c r="B486" s="27">
        <v>204103508000</v>
      </c>
      <c r="C486" s="27" t="s">
        <v>8215</v>
      </c>
      <c r="D486">
        <v>223289</v>
      </c>
      <c r="E486" t="s">
        <v>954</v>
      </c>
      <c r="F486" t="s">
        <v>3850</v>
      </c>
      <c r="G486" s="5" t="s">
        <v>2653</v>
      </c>
      <c r="H486" s="96" t="s">
        <v>1880</v>
      </c>
      <c r="I486" t="s">
        <v>1994</v>
      </c>
      <c r="J486" s="96" t="s">
        <v>8</v>
      </c>
      <c r="K486" s="248">
        <v>0.05</v>
      </c>
      <c r="M486" s="101">
        <v>0</v>
      </c>
      <c r="N486" s="101">
        <v>0</v>
      </c>
      <c r="O486" s="101">
        <v>0</v>
      </c>
      <c r="P486" s="101">
        <v>0</v>
      </c>
      <c r="Q486" s="101">
        <v>0</v>
      </c>
      <c r="R486" s="101">
        <v>0</v>
      </c>
      <c r="S486" s="101">
        <v>0</v>
      </c>
      <c r="T486" s="120">
        <f t="shared" si="25"/>
        <v>0</v>
      </c>
      <c r="U486" s="102"/>
      <c r="V486" s="102"/>
      <c r="W486" s="103"/>
      <c r="X486" s="121"/>
      <c r="Y486" s="120">
        <v>0</v>
      </c>
      <c r="Z486" s="83"/>
      <c r="AA486" s="103">
        <v>0</v>
      </c>
      <c r="AB486" s="83"/>
      <c r="AC486" s="83">
        <v>14000</v>
      </c>
      <c r="AD486" s="83">
        <v>10900</v>
      </c>
      <c r="AE486" s="255" t="s">
        <v>7268</v>
      </c>
      <c r="AF486" s="133" t="s">
        <v>1886</v>
      </c>
      <c r="AG486" s="170" t="s">
        <v>7307</v>
      </c>
      <c r="AH486" s="164" t="s">
        <v>1885</v>
      </c>
      <c r="AJ486" s="31">
        <v>14000</v>
      </c>
      <c r="AK486" s="32">
        <v>10900</v>
      </c>
      <c r="AL486" s="33">
        <v>24900</v>
      </c>
      <c r="AM486" s="34">
        <v>0.05</v>
      </c>
      <c r="AN486" s="31">
        <v>700</v>
      </c>
      <c r="AO486" s="32">
        <v>545</v>
      </c>
      <c r="AP486" s="33">
        <v>1245</v>
      </c>
      <c r="AQ486" s="35">
        <v>21</v>
      </c>
      <c r="AR486" s="42">
        <v>0.02</v>
      </c>
      <c r="AS486" s="31">
        <v>1060.9664407285447</v>
      </c>
      <c r="AT486" s="32">
        <v>912.01287232294328</v>
      </c>
      <c r="AU486" s="33">
        <v>1972.9793130514881</v>
      </c>
      <c r="AV486" s="42">
        <v>0.1</v>
      </c>
      <c r="AW486" s="31">
        <v>143.36900087432116</v>
      </c>
      <c r="AX486" s="32">
        <v>76.522853092161199</v>
      </c>
      <c r="AY486" s="33">
        <v>219.89185396648236</v>
      </c>
    </row>
    <row r="487" spans="1:51" x14ac:dyDescent="0.25">
      <c r="A487" t="s">
        <v>12</v>
      </c>
      <c r="B487" s="27">
        <v>214080806020</v>
      </c>
      <c r="C487" s="27" t="s">
        <v>8215</v>
      </c>
      <c r="D487">
        <v>224410</v>
      </c>
      <c r="E487" t="s">
        <v>1244</v>
      </c>
      <c r="F487" t="s">
        <v>5673</v>
      </c>
      <c r="G487" s="5" t="s">
        <v>2241</v>
      </c>
      <c r="H487" s="96" t="s">
        <v>1880</v>
      </c>
      <c r="I487" t="s">
        <v>1883</v>
      </c>
      <c r="J487" s="96" t="s">
        <v>8</v>
      </c>
      <c r="K487" s="248">
        <v>1</v>
      </c>
      <c r="M487" s="101">
        <v>17975</v>
      </c>
      <c r="N487" s="101">
        <v>0</v>
      </c>
      <c r="O487" s="101">
        <v>0</v>
      </c>
      <c r="P487" s="101">
        <v>0</v>
      </c>
      <c r="Q487" s="101">
        <v>0</v>
      </c>
      <c r="R487" s="101">
        <v>16500</v>
      </c>
      <c r="S487" s="101">
        <v>0</v>
      </c>
      <c r="T487" s="120">
        <f t="shared" si="25"/>
        <v>34475</v>
      </c>
      <c r="U487" s="102"/>
      <c r="V487" s="102"/>
      <c r="W487" s="103"/>
      <c r="X487" s="121"/>
      <c r="Y487" s="120">
        <v>34475</v>
      </c>
      <c r="Z487" s="83"/>
      <c r="AA487" s="103">
        <v>35184.15</v>
      </c>
      <c r="AB487" s="83"/>
      <c r="AC487" s="83">
        <v>14000</v>
      </c>
      <c r="AD487" s="83">
        <v>10900</v>
      </c>
      <c r="AE487" s="255" t="s">
        <v>7268</v>
      </c>
      <c r="AF487" s="133" t="s">
        <v>1886</v>
      </c>
      <c r="AG487" s="170" t="s">
        <v>7307</v>
      </c>
      <c r="AH487" s="164" t="s">
        <v>1885</v>
      </c>
      <c r="AJ487" s="31">
        <v>14000</v>
      </c>
      <c r="AK487" s="32">
        <v>10900</v>
      </c>
      <c r="AL487" s="33">
        <v>24900</v>
      </c>
      <c r="AM487" s="34">
        <v>1</v>
      </c>
      <c r="AN487" s="31">
        <v>14000</v>
      </c>
      <c r="AO487" s="32">
        <v>10900</v>
      </c>
      <c r="AP487" s="33">
        <v>24900</v>
      </c>
      <c r="AQ487" s="35">
        <v>21</v>
      </c>
      <c r="AR487" s="42">
        <v>0.02</v>
      </c>
      <c r="AS487" s="31">
        <v>21219.328814570898</v>
      </c>
      <c r="AT487" s="32">
        <v>18240.257446458865</v>
      </c>
      <c r="AU487" s="33">
        <v>39459.586261029763</v>
      </c>
      <c r="AV487" s="42">
        <v>0.1</v>
      </c>
      <c r="AW487" s="31">
        <v>2867.3800174864232</v>
      </c>
      <c r="AX487" s="32">
        <v>1530.457061843224</v>
      </c>
      <c r="AY487" s="33">
        <v>4397.8370793296472</v>
      </c>
    </row>
    <row r="488" spans="1:51" x14ac:dyDescent="0.25">
      <c r="A488" t="s">
        <v>12</v>
      </c>
      <c r="B488" s="27">
        <v>214080814000</v>
      </c>
      <c r="C488" s="27" t="s">
        <v>8215</v>
      </c>
      <c r="D488">
        <v>224412</v>
      </c>
      <c r="E488" t="s">
        <v>1020</v>
      </c>
      <c r="F488" t="s">
        <v>5672</v>
      </c>
      <c r="G488" s="5" t="s">
        <v>2719</v>
      </c>
      <c r="H488" s="96" t="s">
        <v>1880</v>
      </c>
      <c r="I488" t="s">
        <v>1883</v>
      </c>
      <c r="J488" s="96" t="s">
        <v>8</v>
      </c>
      <c r="K488" s="248">
        <v>1</v>
      </c>
      <c r="M488" s="101">
        <v>17975</v>
      </c>
      <c r="N488" s="101">
        <v>0</v>
      </c>
      <c r="O488" s="101">
        <v>0</v>
      </c>
      <c r="P488" s="101">
        <v>0</v>
      </c>
      <c r="Q488" s="101">
        <v>0</v>
      </c>
      <c r="R488" s="101">
        <v>16500</v>
      </c>
      <c r="S488" s="101">
        <v>0</v>
      </c>
      <c r="T488" s="120">
        <f t="shared" si="25"/>
        <v>34475</v>
      </c>
      <c r="U488" s="102"/>
      <c r="V488" s="102"/>
      <c r="W488" s="103"/>
      <c r="X488" s="121"/>
      <c r="Y488" s="120">
        <v>34475</v>
      </c>
      <c r="Z488" s="83"/>
      <c r="AA488" s="103">
        <v>56186.74</v>
      </c>
      <c r="AB488" s="83"/>
      <c r="AC488" s="83">
        <v>14000</v>
      </c>
      <c r="AD488" s="83">
        <v>10900</v>
      </c>
      <c r="AE488" s="255" t="s">
        <v>7268</v>
      </c>
      <c r="AF488" s="133" t="s">
        <v>1886</v>
      </c>
      <c r="AG488" s="170" t="s">
        <v>7307</v>
      </c>
      <c r="AH488" s="164" t="s">
        <v>1885</v>
      </c>
      <c r="AJ488" s="31">
        <v>14000</v>
      </c>
      <c r="AK488" s="32">
        <v>10900</v>
      </c>
      <c r="AL488" s="33">
        <v>24900</v>
      </c>
      <c r="AM488" s="34">
        <v>1</v>
      </c>
      <c r="AN488" s="31">
        <v>14000</v>
      </c>
      <c r="AO488" s="32">
        <v>10900</v>
      </c>
      <c r="AP488" s="33">
        <v>24900</v>
      </c>
      <c r="AQ488" s="35">
        <v>21</v>
      </c>
      <c r="AR488" s="42">
        <v>0.02</v>
      </c>
      <c r="AS488" s="31">
        <v>21219.328814570898</v>
      </c>
      <c r="AT488" s="32">
        <v>18240.257446458865</v>
      </c>
      <c r="AU488" s="33">
        <v>39459.586261029763</v>
      </c>
      <c r="AV488" s="42">
        <v>0.1</v>
      </c>
      <c r="AW488" s="31">
        <v>2867.3800174864232</v>
      </c>
      <c r="AX488" s="32">
        <v>1530.457061843224</v>
      </c>
      <c r="AY488" s="33">
        <v>4397.8370793296472</v>
      </c>
    </row>
    <row r="489" spans="1:51" x14ac:dyDescent="0.25">
      <c r="A489" t="s">
        <v>12</v>
      </c>
      <c r="B489" s="27">
        <v>214090114000</v>
      </c>
      <c r="C489" s="27" t="s">
        <v>8215</v>
      </c>
      <c r="D489">
        <v>224425</v>
      </c>
      <c r="E489" t="s">
        <v>999</v>
      </c>
      <c r="F489" t="s">
        <v>5671</v>
      </c>
      <c r="G489" s="5" t="s">
        <v>2698</v>
      </c>
      <c r="H489" s="96" t="s">
        <v>1880</v>
      </c>
      <c r="I489" t="s">
        <v>1883</v>
      </c>
      <c r="J489" s="96" t="s">
        <v>8</v>
      </c>
      <c r="K489" s="248">
        <v>1</v>
      </c>
      <c r="M489" s="101">
        <v>17975</v>
      </c>
      <c r="N489" s="101">
        <v>0</v>
      </c>
      <c r="O489" s="101">
        <v>0</v>
      </c>
      <c r="P489" s="101">
        <v>0</v>
      </c>
      <c r="Q489" s="101">
        <v>0</v>
      </c>
      <c r="R489" s="101">
        <v>16500</v>
      </c>
      <c r="S489" s="101">
        <v>0</v>
      </c>
      <c r="T489" s="120">
        <f t="shared" si="25"/>
        <v>34475</v>
      </c>
      <c r="U489" s="102"/>
      <c r="V489" s="102"/>
      <c r="W489" s="103"/>
      <c r="X489" s="121"/>
      <c r="Y489" s="120">
        <v>34475</v>
      </c>
      <c r="Z489" s="83"/>
      <c r="AA489" s="103">
        <v>8169.81</v>
      </c>
      <c r="AB489" s="83"/>
      <c r="AC489" s="83">
        <v>14000</v>
      </c>
      <c r="AD489" s="83">
        <v>10900</v>
      </c>
      <c r="AE489" s="255" t="s">
        <v>7268</v>
      </c>
      <c r="AF489" s="133" t="s">
        <v>1886</v>
      </c>
      <c r="AG489" s="170" t="s">
        <v>7307</v>
      </c>
      <c r="AH489" s="164" t="s">
        <v>1885</v>
      </c>
      <c r="AJ489" s="31">
        <v>14000</v>
      </c>
      <c r="AK489" s="32">
        <v>10900</v>
      </c>
      <c r="AL489" s="33">
        <v>24900</v>
      </c>
      <c r="AM489" s="34">
        <v>1</v>
      </c>
      <c r="AN489" s="31">
        <v>14000</v>
      </c>
      <c r="AO489" s="32">
        <v>10900</v>
      </c>
      <c r="AP489" s="33">
        <v>24900</v>
      </c>
      <c r="AQ489" s="35">
        <v>21</v>
      </c>
      <c r="AR489" s="42">
        <v>0.02</v>
      </c>
      <c r="AS489" s="31">
        <v>21219.328814570898</v>
      </c>
      <c r="AT489" s="32">
        <v>18240.257446458865</v>
      </c>
      <c r="AU489" s="33">
        <v>39459.586261029763</v>
      </c>
      <c r="AV489" s="42">
        <v>0.1</v>
      </c>
      <c r="AW489" s="31">
        <v>2867.3800174864232</v>
      </c>
      <c r="AX489" s="32">
        <v>1530.457061843224</v>
      </c>
      <c r="AY489" s="33">
        <v>4397.8370793296472</v>
      </c>
    </row>
    <row r="490" spans="1:51" x14ac:dyDescent="0.25">
      <c r="A490" t="s">
        <v>12</v>
      </c>
      <c r="B490" s="27">
        <v>214090116020</v>
      </c>
      <c r="C490" s="27" t="s">
        <v>8215</v>
      </c>
      <c r="D490">
        <v>224428</v>
      </c>
      <c r="E490" t="s">
        <v>1341</v>
      </c>
      <c r="F490" t="s">
        <v>5670</v>
      </c>
      <c r="G490" s="5" t="s">
        <v>3012</v>
      </c>
      <c r="H490" s="96" t="s">
        <v>1880</v>
      </c>
      <c r="I490" t="s">
        <v>1883</v>
      </c>
      <c r="J490" s="96" t="s">
        <v>8</v>
      </c>
      <c r="K490" s="248">
        <v>1</v>
      </c>
      <c r="M490" s="101">
        <v>17975</v>
      </c>
      <c r="N490" s="101">
        <v>0</v>
      </c>
      <c r="O490" s="101">
        <v>0</v>
      </c>
      <c r="P490" s="101">
        <v>0</v>
      </c>
      <c r="Q490" s="101">
        <v>0</v>
      </c>
      <c r="R490" s="101">
        <v>16500</v>
      </c>
      <c r="S490" s="101">
        <v>0</v>
      </c>
      <c r="T490" s="120">
        <f t="shared" si="25"/>
        <v>34475</v>
      </c>
      <c r="U490" s="102"/>
      <c r="V490" s="102"/>
      <c r="W490" s="103"/>
      <c r="X490" s="121"/>
      <c r="Y490" s="120">
        <v>34475</v>
      </c>
      <c r="Z490" s="83"/>
      <c r="AA490" s="103">
        <v>17534.27</v>
      </c>
      <c r="AB490" s="83"/>
      <c r="AC490" s="83">
        <v>14000</v>
      </c>
      <c r="AD490" s="83">
        <v>10900</v>
      </c>
      <c r="AE490" s="255" t="s">
        <v>7268</v>
      </c>
      <c r="AF490" s="133" t="s">
        <v>1886</v>
      </c>
      <c r="AG490" s="170" t="s">
        <v>7307</v>
      </c>
      <c r="AH490" s="164" t="s">
        <v>1885</v>
      </c>
      <c r="AJ490" s="31">
        <v>14000</v>
      </c>
      <c r="AK490" s="32">
        <v>10900</v>
      </c>
      <c r="AL490" s="33">
        <v>24900</v>
      </c>
      <c r="AM490" s="34">
        <v>1</v>
      </c>
      <c r="AN490" s="31">
        <v>14000</v>
      </c>
      <c r="AO490" s="32">
        <v>10900</v>
      </c>
      <c r="AP490" s="33">
        <v>24900</v>
      </c>
      <c r="AQ490" s="35">
        <v>21</v>
      </c>
      <c r="AR490" s="42">
        <v>0.02</v>
      </c>
      <c r="AS490" s="31">
        <v>21219.328814570898</v>
      </c>
      <c r="AT490" s="32">
        <v>18240.257446458865</v>
      </c>
      <c r="AU490" s="33">
        <v>39459.586261029763</v>
      </c>
      <c r="AV490" s="42">
        <v>0.1</v>
      </c>
      <c r="AW490" s="31">
        <v>2867.3800174864232</v>
      </c>
      <c r="AX490" s="32">
        <v>1530.457061843224</v>
      </c>
      <c r="AY490" s="33">
        <v>4397.8370793296472</v>
      </c>
    </row>
    <row r="491" spans="1:51" x14ac:dyDescent="0.25">
      <c r="A491" t="s">
        <v>12</v>
      </c>
      <c r="B491" s="27">
        <v>214091206000</v>
      </c>
      <c r="C491" s="27" t="s">
        <v>8215</v>
      </c>
      <c r="D491">
        <v>224619</v>
      </c>
      <c r="E491" t="s">
        <v>568</v>
      </c>
      <c r="F491" t="s">
        <v>5669</v>
      </c>
      <c r="G491" s="5" t="s">
        <v>2251</v>
      </c>
      <c r="H491" s="96" t="s">
        <v>1880</v>
      </c>
      <c r="I491" t="s">
        <v>1883</v>
      </c>
      <c r="J491" s="96" t="s">
        <v>8</v>
      </c>
      <c r="K491" s="248">
        <v>1</v>
      </c>
      <c r="M491" s="101">
        <v>17975</v>
      </c>
      <c r="N491" s="101">
        <v>0</v>
      </c>
      <c r="O491" s="101">
        <v>0</v>
      </c>
      <c r="P491" s="101">
        <v>0</v>
      </c>
      <c r="Q491" s="101">
        <v>0</v>
      </c>
      <c r="R491" s="101">
        <v>16500</v>
      </c>
      <c r="S491" s="101">
        <v>0</v>
      </c>
      <c r="T491" s="120">
        <f t="shared" si="25"/>
        <v>34475</v>
      </c>
      <c r="U491" s="102"/>
      <c r="V491" s="102"/>
      <c r="W491" s="103"/>
      <c r="X491" s="121"/>
      <c r="Y491" s="120">
        <v>34475</v>
      </c>
      <c r="Z491" s="83"/>
      <c r="AA491" s="103">
        <v>27284.09</v>
      </c>
      <c r="AB491" s="83"/>
      <c r="AC491" s="83">
        <v>14000</v>
      </c>
      <c r="AD491" s="83">
        <v>10900</v>
      </c>
      <c r="AE491" s="255" t="s">
        <v>7268</v>
      </c>
      <c r="AF491" s="133" t="s">
        <v>1886</v>
      </c>
      <c r="AG491" s="170" t="s">
        <v>7307</v>
      </c>
      <c r="AH491" s="164" t="s">
        <v>1885</v>
      </c>
      <c r="AJ491" s="31">
        <v>14000</v>
      </c>
      <c r="AK491" s="32">
        <v>10900</v>
      </c>
      <c r="AL491" s="33">
        <v>24900</v>
      </c>
      <c r="AM491" s="34">
        <v>1</v>
      </c>
      <c r="AN491" s="31">
        <v>14000</v>
      </c>
      <c r="AO491" s="32">
        <v>10900</v>
      </c>
      <c r="AP491" s="33">
        <v>24900</v>
      </c>
      <c r="AQ491" s="35">
        <v>21</v>
      </c>
      <c r="AR491" s="42">
        <v>0.02</v>
      </c>
      <c r="AS491" s="31">
        <v>21219.328814570898</v>
      </c>
      <c r="AT491" s="32">
        <v>18240.257446458865</v>
      </c>
      <c r="AU491" s="33">
        <v>39459.586261029763</v>
      </c>
      <c r="AV491" s="42">
        <v>0.1</v>
      </c>
      <c r="AW491" s="31">
        <v>2867.3800174864232</v>
      </c>
      <c r="AX491" s="32">
        <v>1530.457061843224</v>
      </c>
      <c r="AY491" s="33">
        <v>4397.8370793296472</v>
      </c>
    </row>
    <row r="492" spans="1:51" x14ac:dyDescent="0.25">
      <c r="A492" t="s">
        <v>12</v>
      </c>
      <c r="B492" s="27">
        <v>214080614030</v>
      </c>
      <c r="C492" s="27" t="s">
        <v>8215</v>
      </c>
      <c r="D492">
        <v>224621</v>
      </c>
      <c r="E492" t="s">
        <v>1379</v>
      </c>
      <c r="F492" t="s">
        <v>4920</v>
      </c>
      <c r="G492" s="5" t="s">
        <v>1918</v>
      </c>
      <c r="H492" s="96" t="s">
        <v>1880</v>
      </c>
      <c r="I492" t="s">
        <v>1883</v>
      </c>
      <c r="J492" s="96" t="s">
        <v>8</v>
      </c>
      <c r="K492" s="248">
        <v>1</v>
      </c>
      <c r="M492" s="101">
        <v>17975</v>
      </c>
      <c r="N492" s="101">
        <v>0</v>
      </c>
      <c r="O492" s="101">
        <v>0</v>
      </c>
      <c r="P492" s="101">
        <v>0</v>
      </c>
      <c r="Q492" s="101">
        <v>0</v>
      </c>
      <c r="R492" s="101">
        <v>0</v>
      </c>
      <c r="S492" s="101">
        <v>1650</v>
      </c>
      <c r="T492" s="120">
        <f t="shared" si="25"/>
        <v>19625</v>
      </c>
      <c r="U492" s="102"/>
      <c r="V492" s="102"/>
      <c r="W492" s="103"/>
      <c r="X492" s="121"/>
      <c r="Y492" s="120">
        <v>19625</v>
      </c>
      <c r="Z492" s="83"/>
      <c r="AA492" s="103">
        <v>48016.92</v>
      </c>
      <c r="AB492" s="83"/>
      <c r="AC492" s="83">
        <v>14000</v>
      </c>
      <c r="AD492" s="83">
        <v>1090</v>
      </c>
      <c r="AE492" s="255" t="s">
        <v>7268</v>
      </c>
      <c r="AF492" s="133" t="s">
        <v>1886</v>
      </c>
      <c r="AG492" s="170" t="s">
        <v>7307</v>
      </c>
      <c r="AH492" s="164" t="s">
        <v>1885</v>
      </c>
      <c r="AJ492" s="31">
        <v>14000</v>
      </c>
      <c r="AK492" s="32">
        <v>1090</v>
      </c>
      <c r="AL492" s="33">
        <v>15090</v>
      </c>
      <c r="AM492" s="34">
        <v>1</v>
      </c>
      <c r="AN492" s="31">
        <v>14000</v>
      </c>
      <c r="AO492" s="32">
        <v>1090</v>
      </c>
      <c r="AP492" s="33">
        <v>15090</v>
      </c>
      <c r="AQ492" s="35">
        <v>21</v>
      </c>
      <c r="AR492" s="42">
        <v>0.02</v>
      </c>
      <c r="AS492" s="31">
        <v>21219.328814570898</v>
      </c>
      <c r="AT492" s="32">
        <v>1824.0257446458866</v>
      </c>
      <c r="AU492" s="33">
        <v>23043.354559216783</v>
      </c>
      <c r="AV492" s="42">
        <v>0.1</v>
      </c>
      <c r="AW492" s="31">
        <v>2867.3800174864232</v>
      </c>
      <c r="AX492" s="32">
        <v>153.0457061843224</v>
      </c>
      <c r="AY492" s="33">
        <v>3020.4257236707454</v>
      </c>
    </row>
    <row r="493" spans="1:51" x14ac:dyDescent="0.25">
      <c r="A493" t="s">
        <v>12</v>
      </c>
      <c r="B493" s="27">
        <v>214091208000</v>
      </c>
      <c r="C493" s="27" t="s">
        <v>8215</v>
      </c>
      <c r="D493">
        <v>224623</v>
      </c>
      <c r="E493" t="s">
        <v>700</v>
      </c>
      <c r="F493" t="s">
        <v>5668</v>
      </c>
      <c r="G493" s="5" t="s">
        <v>2389</v>
      </c>
      <c r="H493" s="96" t="s">
        <v>1880</v>
      </c>
      <c r="I493" t="s">
        <v>1883</v>
      </c>
      <c r="J493" s="96" t="s">
        <v>8</v>
      </c>
      <c r="K493" s="248">
        <v>1</v>
      </c>
      <c r="M493" s="101">
        <v>17975</v>
      </c>
      <c r="N493" s="101">
        <v>0</v>
      </c>
      <c r="O493" s="101">
        <v>0</v>
      </c>
      <c r="P493" s="101">
        <v>0</v>
      </c>
      <c r="Q493" s="101">
        <v>0</v>
      </c>
      <c r="R493" s="101">
        <v>16500</v>
      </c>
      <c r="S493" s="101">
        <v>0</v>
      </c>
      <c r="T493" s="120">
        <f t="shared" si="25"/>
        <v>34475</v>
      </c>
      <c r="U493" s="102"/>
      <c r="V493" s="102"/>
      <c r="W493" s="103"/>
      <c r="X493" s="121"/>
      <c r="Y493" s="120">
        <v>34475</v>
      </c>
      <c r="Z493" s="83"/>
      <c r="AA493" s="103">
        <v>40694.92</v>
      </c>
      <c r="AB493" s="83"/>
      <c r="AC493" s="83">
        <v>14000</v>
      </c>
      <c r="AD493" s="83">
        <v>10900</v>
      </c>
      <c r="AE493" s="255" t="s">
        <v>7268</v>
      </c>
      <c r="AF493" s="133" t="s">
        <v>1886</v>
      </c>
      <c r="AG493" s="170" t="s">
        <v>7307</v>
      </c>
      <c r="AH493" s="164" t="s">
        <v>1885</v>
      </c>
      <c r="AJ493" s="31">
        <v>14000</v>
      </c>
      <c r="AK493" s="32">
        <v>10900</v>
      </c>
      <c r="AL493" s="33">
        <v>24900</v>
      </c>
      <c r="AM493" s="34">
        <v>1</v>
      </c>
      <c r="AN493" s="31">
        <v>14000</v>
      </c>
      <c r="AO493" s="32">
        <v>10900</v>
      </c>
      <c r="AP493" s="33">
        <v>24900</v>
      </c>
      <c r="AQ493" s="35">
        <v>21</v>
      </c>
      <c r="AR493" s="42">
        <v>0.02</v>
      </c>
      <c r="AS493" s="31">
        <v>21219.328814570898</v>
      </c>
      <c r="AT493" s="32">
        <v>18240.257446458865</v>
      </c>
      <c r="AU493" s="33">
        <v>39459.586261029763</v>
      </c>
      <c r="AV493" s="42">
        <v>0.1</v>
      </c>
      <c r="AW493" s="31">
        <v>2867.3800174864232</v>
      </c>
      <c r="AX493" s="32">
        <v>1530.457061843224</v>
      </c>
      <c r="AY493" s="33">
        <v>4397.8370793296472</v>
      </c>
    </row>
    <row r="494" spans="1:51" x14ac:dyDescent="0.25">
      <c r="A494" t="s">
        <v>12</v>
      </c>
      <c r="B494" s="27">
        <v>214080606020</v>
      </c>
      <c r="C494" s="27" t="s">
        <v>8215</v>
      </c>
      <c r="D494">
        <v>224629</v>
      </c>
      <c r="E494" t="s">
        <v>1242</v>
      </c>
      <c r="F494" t="s">
        <v>5518</v>
      </c>
      <c r="G494" s="5" t="s">
        <v>2942</v>
      </c>
      <c r="H494" s="96" t="s">
        <v>1880</v>
      </c>
      <c r="I494" t="s">
        <v>1883</v>
      </c>
      <c r="J494" s="96" t="s">
        <v>8</v>
      </c>
      <c r="K494" s="248">
        <v>0.8</v>
      </c>
      <c r="M494" s="101">
        <v>17975</v>
      </c>
      <c r="N494" s="101">
        <v>0</v>
      </c>
      <c r="O494" s="101">
        <v>0</v>
      </c>
      <c r="P494" s="101">
        <v>0</v>
      </c>
      <c r="Q494" s="101">
        <v>0</v>
      </c>
      <c r="R494" s="101">
        <v>16500</v>
      </c>
      <c r="S494" s="101">
        <v>0</v>
      </c>
      <c r="T494" s="120">
        <f t="shared" si="25"/>
        <v>34475</v>
      </c>
      <c r="U494" s="102"/>
      <c r="V494" s="102"/>
      <c r="W494" s="103"/>
      <c r="X494" s="121"/>
      <c r="Y494" s="120">
        <v>34475</v>
      </c>
      <c r="Z494" s="83"/>
      <c r="AA494" s="103">
        <v>56186.74</v>
      </c>
      <c r="AB494" s="83"/>
      <c r="AC494" s="83">
        <v>14000</v>
      </c>
      <c r="AD494" s="83">
        <v>10900</v>
      </c>
      <c r="AE494" s="255" t="s">
        <v>7268</v>
      </c>
      <c r="AF494" s="133" t="s">
        <v>1886</v>
      </c>
      <c r="AG494" s="170" t="s">
        <v>7307</v>
      </c>
      <c r="AH494" s="164" t="s">
        <v>1885</v>
      </c>
      <c r="AJ494" s="31">
        <v>14000</v>
      </c>
      <c r="AK494" s="32">
        <v>10900</v>
      </c>
      <c r="AL494" s="33">
        <v>24900</v>
      </c>
      <c r="AM494" s="34">
        <v>0.8</v>
      </c>
      <c r="AN494" s="31">
        <v>11200</v>
      </c>
      <c r="AO494" s="32">
        <v>8720</v>
      </c>
      <c r="AP494" s="33">
        <v>19920</v>
      </c>
      <c r="AQ494" s="35">
        <v>21</v>
      </c>
      <c r="AR494" s="42">
        <v>0.02</v>
      </c>
      <c r="AS494" s="31">
        <v>16975.463051656716</v>
      </c>
      <c r="AT494" s="32">
        <v>14592.205957167092</v>
      </c>
      <c r="AU494" s="33">
        <v>31567.66900882381</v>
      </c>
      <c r="AV494" s="42">
        <v>0.1</v>
      </c>
      <c r="AW494" s="31">
        <v>2293.9040139891385</v>
      </c>
      <c r="AX494" s="32">
        <v>1224.3656494745792</v>
      </c>
      <c r="AY494" s="33">
        <v>3518.2696634637177</v>
      </c>
    </row>
    <row r="495" spans="1:51" x14ac:dyDescent="0.25">
      <c r="A495" t="s">
        <v>12</v>
      </c>
      <c r="B495" s="27">
        <v>214091308040</v>
      </c>
      <c r="C495" s="27" t="s">
        <v>8215</v>
      </c>
      <c r="D495">
        <v>224631</v>
      </c>
      <c r="E495" t="s">
        <v>1384</v>
      </c>
      <c r="F495" t="s">
        <v>5398</v>
      </c>
      <c r="G495" s="5" t="s">
        <v>2393</v>
      </c>
      <c r="H495" s="96" t="s">
        <v>1880</v>
      </c>
      <c r="I495" t="s">
        <v>1883</v>
      </c>
      <c r="J495" s="96" t="s">
        <v>8</v>
      </c>
      <c r="K495" s="248">
        <v>1</v>
      </c>
      <c r="M495" s="101">
        <v>17975</v>
      </c>
      <c r="N495" s="101">
        <v>0</v>
      </c>
      <c r="O495" s="101">
        <v>0</v>
      </c>
      <c r="P495" s="101">
        <v>0</v>
      </c>
      <c r="Q495" s="101">
        <v>0</v>
      </c>
      <c r="R495" s="101">
        <v>0</v>
      </c>
      <c r="S495" s="101">
        <v>1650</v>
      </c>
      <c r="T495" s="120">
        <f t="shared" si="25"/>
        <v>19625</v>
      </c>
      <c r="U495" s="102"/>
      <c r="V495" s="102"/>
      <c r="W495" s="103"/>
      <c r="X495" s="121"/>
      <c r="Y495" s="120">
        <v>19625</v>
      </c>
      <c r="Z495" s="83"/>
      <c r="AA495" s="103">
        <v>24162.61</v>
      </c>
      <c r="AB495" s="83"/>
      <c r="AC495" s="83">
        <v>14000</v>
      </c>
      <c r="AD495" s="83">
        <v>1090</v>
      </c>
      <c r="AE495" s="255" t="s">
        <v>7268</v>
      </c>
      <c r="AF495" s="133" t="s">
        <v>1886</v>
      </c>
      <c r="AG495" s="170" t="s">
        <v>7307</v>
      </c>
      <c r="AH495" s="164" t="s">
        <v>1885</v>
      </c>
      <c r="AJ495" s="31">
        <v>14000</v>
      </c>
      <c r="AK495" s="32">
        <v>1090</v>
      </c>
      <c r="AL495" s="33">
        <v>15090</v>
      </c>
      <c r="AM495" s="34">
        <v>1</v>
      </c>
      <c r="AN495" s="31">
        <v>14000</v>
      </c>
      <c r="AO495" s="32">
        <v>1090</v>
      </c>
      <c r="AP495" s="33">
        <v>15090</v>
      </c>
      <c r="AQ495" s="35">
        <v>21</v>
      </c>
      <c r="AR495" s="42">
        <v>0.02</v>
      </c>
      <c r="AS495" s="31">
        <v>21219.328814570898</v>
      </c>
      <c r="AT495" s="32">
        <v>1824.0257446458866</v>
      </c>
      <c r="AU495" s="33">
        <v>23043.354559216783</v>
      </c>
      <c r="AV495" s="42">
        <v>0.1</v>
      </c>
      <c r="AW495" s="31">
        <v>2867.3800174864232</v>
      </c>
      <c r="AX495" s="32">
        <v>153.0457061843224</v>
      </c>
      <c r="AY495" s="33">
        <v>3020.4257236707454</v>
      </c>
    </row>
    <row r="496" spans="1:51" x14ac:dyDescent="0.25">
      <c r="A496" t="s">
        <v>12</v>
      </c>
      <c r="B496" s="27">
        <v>214091216020</v>
      </c>
      <c r="C496" s="27" t="s">
        <v>8215</v>
      </c>
      <c r="D496">
        <v>224683</v>
      </c>
      <c r="E496" t="s">
        <v>1347</v>
      </c>
      <c r="F496" t="s">
        <v>5397</v>
      </c>
      <c r="G496" s="5" t="s">
        <v>2852</v>
      </c>
      <c r="H496" s="96" t="s">
        <v>1880</v>
      </c>
      <c r="I496" t="s">
        <v>1883</v>
      </c>
      <c r="J496" s="96" t="s">
        <v>8</v>
      </c>
      <c r="K496" s="248">
        <v>1</v>
      </c>
      <c r="M496" s="101">
        <v>17975</v>
      </c>
      <c r="N496" s="101">
        <v>0</v>
      </c>
      <c r="O496" s="101">
        <v>0</v>
      </c>
      <c r="P496" s="101">
        <v>0</v>
      </c>
      <c r="Q496" s="101">
        <v>0</v>
      </c>
      <c r="R496" s="101">
        <v>0</v>
      </c>
      <c r="S496" s="101">
        <v>1650</v>
      </c>
      <c r="T496" s="120">
        <f t="shared" si="25"/>
        <v>19625</v>
      </c>
      <c r="U496" s="102"/>
      <c r="V496" s="102"/>
      <c r="W496" s="103"/>
      <c r="X496" s="121"/>
      <c r="Y496" s="120">
        <v>19625</v>
      </c>
      <c r="Z496" s="83"/>
      <c r="AA496" s="103">
        <v>12871.31</v>
      </c>
      <c r="AB496" s="83"/>
      <c r="AC496" s="83">
        <v>14000</v>
      </c>
      <c r="AD496" s="83">
        <v>1090</v>
      </c>
      <c r="AE496" s="255" t="s">
        <v>7268</v>
      </c>
      <c r="AF496" s="133" t="s">
        <v>1886</v>
      </c>
      <c r="AG496" s="170" t="s">
        <v>7307</v>
      </c>
      <c r="AH496" s="164" t="s">
        <v>1885</v>
      </c>
      <c r="AJ496" s="31">
        <v>14000</v>
      </c>
      <c r="AK496" s="32">
        <v>1090</v>
      </c>
      <c r="AL496" s="33">
        <v>15090</v>
      </c>
      <c r="AM496" s="34">
        <v>1</v>
      </c>
      <c r="AN496" s="31">
        <v>14000</v>
      </c>
      <c r="AO496" s="32">
        <v>1090</v>
      </c>
      <c r="AP496" s="33">
        <v>15090</v>
      </c>
      <c r="AQ496" s="35">
        <v>21</v>
      </c>
      <c r="AR496" s="42">
        <v>0.02</v>
      </c>
      <c r="AS496" s="31">
        <v>21219.328814570898</v>
      </c>
      <c r="AT496" s="32">
        <v>1824.0257446458866</v>
      </c>
      <c r="AU496" s="33">
        <v>23043.354559216783</v>
      </c>
      <c r="AV496" s="42">
        <v>0.1</v>
      </c>
      <c r="AW496" s="31">
        <v>2867.3800174864232</v>
      </c>
      <c r="AX496" s="32">
        <v>153.0457061843224</v>
      </c>
      <c r="AY496" s="33">
        <v>3020.4257236707454</v>
      </c>
    </row>
    <row r="497" spans="1:51" x14ac:dyDescent="0.25">
      <c r="A497" t="s">
        <v>12</v>
      </c>
      <c r="B497" s="27">
        <v>214091214000</v>
      </c>
      <c r="C497" s="27" t="s">
        <v>8215</v>
      </c>
      <c r="D497">
        <v>224713</v>
      </c>
      <c r="E497" t="s">
        <v>1033</v>
      </c>
      <c r="F497" t="s">
        <v>5667</v>
      </c>
      <c r="G497" s="5" t="s">
        <v>2732</v>
      </c>
      <c r="H497" s="96" t="s">
        <v>1880</v>
      </c>
      <c r="I497" t="s">
        <v>1883</v>
      </c>
      <c r="J497" s="96" t="s">
        <v>8</v>
      </c>
      <c r="K497" s="248">
        <v>1</v>
      </c>
      <c r="M497" s="101">
        <v>17975</v>
      </c>
      <c r="N497" s="101">
        <v>0</v>
      </c>
      <c r="O497" s="101">
        <v>0</v>
      </c>
      <c r="P497" s="101">
        <v>0</v>
      </c>
      <c r="Q497" s="101">
        <v>0</v>
      </c>
      <c r="R497" s="101">
        <v>16500</v>
      </c>
      <c r="S497" s="101">
        <v>0</v>
      </c>
      <c r="T497" s="120">
        <f t="shared" si="25"/>
        <v>34475</v>
      </c>
      <c r="U497" s="102"/>
      <c r="V497" s="102"/>
      <c r="W497" s="103"/>
      <c r="X497" s="121"/>
      <c r="Y497" s="120">
        <v>34475</v>
      </c>
      <c r="Z497" s="83"/>
      <c r="AA497" s="103">
        <v>1618.55</v>
      </c>
      <c r="AB497" s="83"/>
      <c r="AC497" s="83">
        <v>14000</v>
      </c>
      <c r="AD497" s="83">
        <v>10900</v>
      </c>
      <c r="AE497" s="255" t="s">
        <v>7268</v>
      </c>
      <c r="AF497" s="133" t="s">
        <v>1886</v>
      </c>
      <c r="AG497" s="170" t="s">
        <v>7307</v>
      </c>
      <c r="AH497" s="164" t="s">
        <v>1885</v>
      </c>
      <c r="AJ497" s="31">
        <v>14000</v>
      </c>
      <c r="AK497" s="32">
        <v>10900</v>
      </c>
      <c r="AL497" s="33">
        <v>24900</v>
      </c>
      <c r="AM497" s="34">
        <v>1</v>
      </c>
      <c r="AN497" s="31">
        <v>14000</v>
      </c>
      <c r="AO497" s="32">
        <v>10900</v>
      </c>
      <c r="AP497" s="33">
        <v>24900</v>
      </c>
      <c r="AQ497" s="35">
        <v>21</v>
      </c>
      <c r="AR497" s="42">
        <v>0.02</v>
      </c>
      <c r="AS497" s="31">
        <v>21219.328814570898</v>
      </c>
      <c r="AT497" s="32">
        <v>18240.257446458865</v>
      </c>
      <c r="AU497" s="33">
        <v>39459.586261029763</v>
      </c>
      <c r="AV497" s="42">
        <v>0.1</v>
      </c>
      <c r="AW497" s="31">
        <v>2867.3800174864232</v>
      </c>
      <c r="AX497" s="32">
        <v>1530.457061843224</v>
      </c>
      <c r="AY497" s="33">
        <v>4397.8370793296472</v>
      </c>
    </row>
    <row r="498" spans="1:51" x14ac:dyDescent="0.25">
      <c r="A498" t="s">
        <v>12</v>
      </c>
      <c r="B498" s="27">
        <v>214080616020</v>
      </c>
      <c r="C498" s="27" t="s">
        <v>8215</v>
      </c>
      <c r="D498">
        <v>224726</v>
      </c>
      <c r="E498" t="s">
        <v>1342</v>
      </c>
      <c r="F498" t="s">
        <v>5016</v>
      </c>
      <c r="G498" s="5" t="s">
        <v>2087</v>
      </c>
      <c r="H498" s="96" t="s">
        <v>1880</v>
      </c>
      <c r="I498" t="s">
        <v>1883</v>
      </c>
      <c r="J498" s="96" t="s">
        <v>8</v>
      </c>
      <c r="K498" s="248">
        <v>1</v>
      </c>
      <c r="M498" s="101">
        <v>17975</v>
      </c>
      <c r="N498" s="101">
        <v>0</v>
      </c>
      <c r="O498" s="101">
        <v>0</v>
      </c>
      <c r="P498" s="101">
        <v>0</v>
      </c>
      <c r="Q498" s="101">
        <v>0</v>
      </c>
      <c r="R498" s="101">
        <v>0</v>
      </c>
      <c r="S498" s="101">
        <v>1650</v>
      </c>
      <c r="T498" s="120">
        <f t="shared" si="25"/>
        <v>19625</v>
      </c>
      <c r="U498" s="102"/>
      <c r="V498" s="102"/>
      <c r="W498" s="103"/>
      <c r="X498" s="121"/>
      <c r="Y498" s="120">
        <v>19625</v>
      </c>
      <c r="Z498" s="83"/>
      <c r="AA498" s="103">
        <v>59269.68</v>
      </c>
      <c r="AB498" s="83"/>
      <c r="AC498" s="83">
        <v>14000</v>
      </c>
      <c r="AD498" s="83">
        <v>1090</v>
      </c>
      <c r="AE498" s="255" t="s">
        <v>7268</v>
      </c>
      <c r="AF498" s="133" t="s">
        <v>1886</v>
      </c>
      <c r="AG498" s="170" t="s">
        <v>7307</v>
      </c>
      <c r="AH498" s="164" t="s">
        <v>1885</v>
      </c>
      <c r="AJ498" s="31">
        <v>14000</v>
      </c>
      <c r="AK498" s="32">
        <v>1090</v>
      </c>
      <c r="AL498" s="33">
        <v>15090</v>
      </c>
      <c r="AM498" s="34">
        <v>1</v>
      </c>
      <c r="AN498" s="31">
        <v>14000</v>
      </c>
      <c r="AO498" s="32">
        <v>1090</v>
      </c>
      <c r="AP498" s="33">
        <v>15090</v>
      </c>
      <c r="AQ498" s="35">
        <v>21</v>
      </c>
      <c r="AR498" s="42">
        <v>0.02</v>
      </c>
      <c r="AS498" s="31">
        <v>21219.328814570898</v>
      </c>
      <c r="AT498" s="32">
        <v>1824.0257446458866</v>
      </c>
      <c r="AU498" s="33">
        <v>23043.354559216783</v>
      </c>
      <c r="AV498" s="42">
        <v>0.1</v>
      </c>
      <c r="AW498" s="31">
        <v>2867.3800174864232</v>
      </c>
      <c r="AX498" s="32">
        <v>153.0457061843224</v>
      </c>
      <c r="AY498" s="33">
        <v>3020.4257236707454</v>
      </c>
    </row>
    <row r="499" spans="1:51" x14ac:dyDescent="0.25">
      <c r="A499" t="s">
        <v>12</v>
      </c>
      <c r="B499" s="27">
        <v>214081808020</v>
      </c>
      <c r="C499" s="27" t="s">
        <v>8215</v>
      </c>
      <c r="D499">
        <v>224729</v>
      </c>
      <c r="E499" t="s">
        <v>1282</v>
      </c>
      <c r="F499" t="s">
        <v>5396</v>
      </c>
      <c r="G499" s="5" t="s">
        <v>2412</v>
      </c>
      <c r="H499" s="96" t="s">
        <v>1880</v>
      </c>
      <c r="I499" t="s">
        <v>1883</v>
      </c>
      <c r="J499" s="96" t="s">
        <v>8</v>
      </c>
      <c r="K499" s="248">
        <v>1</v>
      </c>
      <c r="M499" s="101">
        <v>17975</v>
      </c>
      <c r="N499" s="101">
        <v>0</v>
      </c>
      <c r="O499" s="101">
        <v>0</v>
      </c>
      <c r="P499" s="101">
        <v>0</v>
      </c>
      <c r="Q499" s="101">
        <v>0</v>
      </c>
      <c r="R499" s="101">
        <v>0</v>
      </c>
      <c r="S499" s="101">
        <v>1650</v>
      </c>
      <c r="T499" s="120">
        <f t="shared" si="25"/>
        <v>19625</v>
      </c>
      <c r="U499" s="102"/>
      <c r="V499" s="102"/>
      <c r="W499" s="103"/>
      <c r="X499" s="121"/>
      <c r="Y499" s="120">
        <v>19625</v>
      </c>
      <c r="Z499" s="83"/>
      <c r="AA499" s="103">
        <v>56225.27</v>
      </c>
      <c r="AB499" s="83"/>
      <c r="AC499" s="83">
        <v>14000</v>
      </c>
      <c r="AD499" s="83">
        <v>1090</v>
      </c>
      <c r="AE499" s="255" t="s">
        <v>7268</v>
      </c>
      <c r="AF499" s="133" t="s">
        <v>1886</v>
      </c>
      <c r="AG499" s="170" t="s">
        <v>7307</v>
      </c>
      <c r="AH499" s="164" t="s">
        <v>1885</v>
      </c>
      <c r="AJ499" s="31">
        <v>14000</v>
      </c>
      <c r="AK499" s="32">
        <v>1090</v>
      </c>
      <c r="AL499" s="33">
        <v>15090</v>
      </c>
      <c r="AM499" s="34">
        <v>1</v>
      </c>
      <c r="AN499" s="31">
        <v>14000</v>
      </c>
      <c r="AO499" s="32">
        <v>1090</v>
      </c>
      <c r="AP499" s="33">
        <v>15090</v>
      </c>
      <c r="AQ499" s="35">
        <v>21</v>
      </c>
      <c r="AR499" s="42">
        <v>0.02</v>
      </c>
      <c r="AS499" s="31">
        <v>21219.328814570898</v>
      </c>
      <c r="AT499" s="32">
        <v>1824.0257446458866</v>
      </c>
      <c r="AU499" s="33">
        <v>23043.354559216783</v>
      </c>
      <c r="AV499" s="42">
        <v>0.1</v>
      </c>
      <c r="AW499" s="31">
        <v>2867.3800174864232</v>
      </c>
      <c r="AX499" s="32">
        <v>153.0457061843224</v>
      </c>
      <c r="AY499" s="33">
        <v>3020.4257236707454</v>
      </c>
    </row>
    <row r="500" spans="1:51" x14ac:dyDescent="0.25">
      <c r="A500" t="s">
        <v>12</v>
      </c>
      <c r="B500" s="27">
        <v>204083114000</v>
      </c>
      <c r="C500" s="27" t="s">
        <v>8215</v>
      </c>
      <c r="D500">
        <v>224937</v>
      </c>
      <c r="E500" t="s">
        <v>1100</v>
      </c>
      <c r="F500" t="s">
        <v>5517</v>
      </c>
      <c r="G500" s="5" t="s">
        <v>2800</v>
      </c>
      <c r="H500" s="96" t="s">
        <v>1880</v>
      </c>
      <c r="I500" t="s">
        <v>1883</v>
      </c>
      <c r="J500" s="96" t="s">
        <v>8</v>
      </c>
      <c r="K500" s="248">
        <v>0.8</v>
      </c>
      <c r="M500" s="101">
        <v>17975</v>
      </c>
      <c r="N500" s="101">
        <v>0</v>
      </c>
      <c r="O500" s="101">
        <v>0</v>
      </c>
      <c r="P500" s="101">
        <v>0</v>
      </c>
      <c r="Q500" s="101">
        <v>0</v>
      </c>
      <c r="R500" s="101">
        <v>16500</v>
      </c>
      <c r="S500" s="101">
        <v>0</v>
      </c>
      <c r="T500" s="120">
        <f t="shared" si="25"/>
        <v>34475</v>
      </c>
      <c r="U500" s="102"/>
      <c r="V500" s="102"/>
      <c r="W500" s="103"/>
      <c r="X500" s="121"/>
      <c r="Y500" s="120">
        <v>34475</v>
      </c>
      <c r="Z500" s="83"/>
      <c r="AA500" s="103">
        <v>38305.629999999997</v>
      </c>
      <c r="AB500" s="83"/>
      <c r="AC500" s="83">
        <v>14000</v>
      </c>
      <c r="AD500" s="83">
        <v>10900</v>
      </c>
      <c r="AE500" s="255" t="s">
        <v>7268</v>
      </c>
      <c r="AF500" s="133" t="s">
        <v>1886</v>
      </c>
      <c r="AG500" s="170" t="s">
        <v>7307</v>
      </c>
      <c r="AH500" s="164" t="s">
        <v>1885</v>
      </c>
      <c r="AJ500" s="31">
        <v>14000</v>
      </c>
      <c r="AK500" s="32">
        <v>10900</v>
      </c>
      <c r="AL500" s="33">
        <v>24900</v>
      </c>
      <c r="AM500" s="34">
        <v>0.8</v>
      </c>
      <c r="AN500" s="31">
        <v>11200</v>
      </c>
      <c r="AO500" s="32">
        <v>8720</v>
      </c>
      <c r="AP500" s="33">
        <v>19920</v>
      </c>
      <c r="AQ500" s="35">
        <v>21</v>
      </c>
      <c r="AR500" s="42">
        <v>0.02</v>
      </c>
      <c r="AS500" s="31">
        <v>16975.463051656716</v>
      </c>
      <c r="AT500" s="32">
        <v>14592.205957167092</v>
      </c>
      <c r="AU500" s="33">
        <v>31567.66900882381</v>
      </c>
      <c r="AV500" s="42">
        <v>0.1</v>
      </c>
      <c r="AW500" s="31">
        <v>2293.9040139891385</v>
      </c>
      <c r="AX500" s="32">
        <v>1224.3656494745792</v>
      </c>
      <c r="AY500" s="33">
        <v>3518.2696634637177</v>
      </c>
    </row>
    <row r="501" spans="1:51" x14ac:dyDescent="0.25">
      <c r="A501" t="s">
        <v>12</v>
      </c>
      <c r="B501" s="27">
        <v>214080608020</v>
      </c>
      <c r="C501" s="27" t="s">
        <v>8215</v>
      </c>
      <c r="D501">
        <v>224940</v>
      </c>
      <c r="E501" t="s">
        <v>1275</v>
      </c>
      <c r="F501" t="s">
        <v>3836</v>
      </c>
      <c r="G501" s="5" t="s">
        <v>2965</v>
      </c>
      <c r="H501" s="96" t="s">
        <v>1880</v>
      </c>
      <c r="I501" t="s">
        <v>1883</v>
      </c>
      <c r="J501" s="96" t="s">
        <v>8</v>
      </c>
      <c r="K501" s="248">
        <v>0.8</v>
      </c>
      <c r="M501" s="101">
        <v>17975</v>
      </c>
      <c r="N501" s="101">
        <v>0</v>
      </c>
      <c r="O501" s="101">
        <v>0</v>
      </c>
      <c r="P501" s="101">
        <v>0</v>
      </c>
      <c r="Q501" s="101">
        <v>0</v>
      </c>
      <c r="R501" s="101">
        <v>16500</v>
      </c>
      <c r="S501" s="101">
        <v>0</v>
      </c>
      <c r="T501" s="120">
        <f t="shared" si="25"/>
        <v>34475</v>
      </c>
      <c r="U501" s="102"/>
      <c r="V501" s="102"/>
      <c r="W501" s="103"/>
      <c r="X501" s="121"/>
      <c r="Y501" s="120">
        <v>34475</v>
      </c>
      <c r="Z501" s="83"/>
      <c r="AA501" s="103">
        <v>60772.62</v>
      </c>
      <c r="AB501" s="83"/>
      <c r="AC501" s="83">
        <v>14000</v>
      </c>
      <c r="AD501" s="83">
        <v>10900</v>
      </c>
      <c r="AE501" s="255" t="s">
        <v>7268</v>
      </c>
      <c r="AF501" s="133" t="s">
        <v>1886</v>
      </c>
      <c r="AG501" s="170" t="s">
        <v>7307</v>
      </c>
      <c r="AH501" s="164" t="s">
        <v>1885</v>
      </c>
      <c r="AJ501" s="31">
        <v>14000</v>
      </c>
      <c r="AK501" s="32">
        <v>10900</v>
      </c>
      <c r="AL501" s="33">
        <v>24900</v>
      </c>
      <c r="AM501" s="34">
        <v>0.8</v>
      </c>
      <c r="AN501" s="31">
        <v>11200</v>
      </c>
      <c r="AO501" s="32">
        <v>8720</v>
      </c>
      <c r="AP501" s="33">
        <v>19920</v>
      </c>
      <c r="AQ501" s="35">
        <v>21</v>
      </c>
      <c r="AR501" s="42">
        <v>0.02</v>
      </c>
      <c r="AS501" s="31">
        <v>16975.463051656716</v>
      </c>
      <c r="AT501" s="32">
        <v>14592.205957167092</v>
      </c>
      <c r="AU501" s="33">
        <v>31567.66900882381</v>
      </c>
      <c r="AV501" s="42">
        <v>0.1</v>
      </c>
      <c r="AW501" s="31">
        <v>2293.9040139891385</v>
      </c>
      <c r="AX501" s="32">
        <v>1224.3656494745792</v>
      </c>
      <c r="AY501" s="33">
        <v>3518.2696634637177</v>
      </c>
    </row>
    <row r="502" spans="1:51" x14ac:dyDescent="0.25">
      <c r="A502" t="s">
        <v>12</v>
      </c>
      <c r="B502" s="27">
        <v>204083314000</v>
      </c>
      <c r="C502" s="27" t="s">
        <v>8215</v>
      </c>
      <c r="D502">
        <v>224941</v>
      </c>
      <c r="E502" t="s">
        <v>1107</v>
      </c>
      <c r="F502" t="s">
        <v>5516</v>
      </c>
      <c r="G502" s="5" t="s">
        <v>2807</v>
      </c>
      <c r="H502" s="96" t="s">
        <v>1880</v>
      </c>
      <c r="I502" t="s">
        <v>1883</v>
      </c>
      <c r="J502" s="96" t="s">
        <v>8</v>
      </c>
      <c r="K502" s="248">
        <v>0.8</v>
      </c>
      <c r="M502" s="101">
        <v>17975</v>
      </c>
      <c r="N502" s="101">
        <v>0</v>
      </c>
      <c r="O502" s="101">
        <v>0</v>
      </c>
      <c r="P502" s="101">
        <v>0</v>
      </c>
      <c r="Q502" s="101">
        <v>0</v>
      </c>
      <c r="R502" s="101">
        <v>16500</v>
      </c>
      <c r="S502" s="101">
        <v>0</v>
      </c>
      <c r="T502" s="120">
        <f t="shared" si="25"/>
        <v>34475</v>
      </c>
      <c r="U502" s="102"/>
      <c r="V502" s="102"/>
      <c r="W502" s="103"/>
      <c r="X502" s="121"/>
      <c r="Y502" s="120">
        <v>34475</v>
      </c>
      <c r="Z502" s="83"/>
      <c r="AA502" s="103">
        <v>35068.54</v>
      </c>
      <c r="AB502" s="83"/>
      <c r="AC502" s="83">
        <v>14000</v>
      </c>
      <c r="AD502" s="83">
        <v>10900</v>
      </c>
      <c r="AE502" s="255" t="s">
        <v>7268</v>
      </c>
      <c r="AF502" s="133" t="s">
        <v>1886</v>
      </c>
      <c r="AG502" s="170" t="s">
        <v>7307</v>
      </c>
      <c r="AH502" s="164" t="s">
        <v>1885</v>
      </c>
      <c r="AJ502" s="31">
        <v>14000</v>
      </c>
      <c r="AK502" s="32">
        <v>10900</v>
      </c>
      <c r="AL502" s="33">
        <v>24900</v>
      </c>
      <c r="AM502" s="34">
        <v>0.8</v>
      </c>
      <c r="AN502" s="31">
        <v>11200</v>
      </c>
      <c r="AO502" s="32">
        <v>8720</v>
      </c>
      <c r="AP502" s="33">
        <v>19920</v>
      </c>
      <c r="AQ502" s="35">
        <v>21</v>
      </c>
      <c r="AR502" s="42">
        <v>0.02</v>
      </c>
      <c r="AS502" s="31">
        <v>16975.463051656716</v>
      </c>
      <c r="AT502" s="32">
        <v>14592.205957167092</v>
      </c>
      <c r="AU502" s="33">
        <v>31567.66900882381</v>
      </c>
      <c r="AV502" s="42">
        <v>0.1</v>
      </c>
      <c r="AW502" s="31">
        <v>2293.9040139891385</v>
      </c>
      <c r="AX502" s="32">
        <v>1224.3656494745792</v>
      </c>
      <c r="AY502" s="33">
        <v>3518.2696634637177</v>
      </c>
    </row>
    <row r="503" spans="1:51" x14ac:dyDescent="0.25">
      <c r="A503" t="s">
        <v>12</v>
      </c>
      <c r="B503" s="27">
        <v>204083208030</v>
      </c>
      <c r="C503" s="27" t="s">
        <v>8215</v>
      </c>
      <c r="D503">
        <v>224942</v>
      </c>
      <c r="E503" t="s">
        <v>1375</v>
      </c>
      <c r="F503" t="s">
        <v>5014</v>
      </c>
      <c r="G503" s="5" t="s">
        <v>2463</v>
      </c>
      <c r="H503" s="96" t="s">
        <v>1880</v>
      </c>
      <c r="I503" t="s">
        <v>1883</v>
      </c>
      <c r="J503" s="96" t="s">
        <v>8</v>
      </c>
      <c r="K503" s="248">
        <v>0.8</v>
      </c>
      <c r="M503" s="101">
        <v>17975</v>
      </c>
      <c r="N503" s="101">
        <v>0</v>
      </c>
      <c r="O503" s="101">
        <v>0</v>
      </c>
      <c r="P503" s="101">
        <v>0</v>
      </c>
      <c r="Q503" s="101">
        <v>0</v>
      </c>
      <c r="R503" s="101">
        <v>16500</v>
      </c>
      <c r="S503" s="101">
        <v>0</v>
      </c>
      <c r="T503" s="120">
        <f t="shared" si="25"/>
        <v>34475</v>
      </c>
      <c r="U503" s="102"/>
      <c r="V503" s="102"/>
      <c r="W503" s="103"/>
      <c r="X503" s="121"/>
      <c r="Y503" s="120">
        <v>34475</v>
      </c>
      <c r="Z503" s="83"/>
      <c r="AA503" s="103">
        <v>70214.149999999994</v>
      </c>
      <c r="AB503" s="83"/>
      <c r="AC503" s="83">
        <v>14000</v>
      </c>
      <c r="AD503" s="83">
        <v>10900</v>
      </c>
      <c r="AE503" s="255" t="s">
        <v>7268</v>
      </c>
      <c r="AF503" s="133" t="s">
        <v>1886</v>
      </c>
      <c r="AG503" s="170" t="s">
        <v>7307</v>
      </c>
      <c r="AH503" s="164" t="s">
        <v>1885</v>
      </c>
      <c r="AJ503" s="31">
        <v>14000</v>
      </c>
      <c r="AK503" s="32">
        <v>10900</v>
      </c>
      <c r="AL503" s="33">
        <v>24900</v>
      </c>
      <c r="AM503" s="34">
        <v>0.8</v>
      </c>
      <c r="AN503" s="31">
        <v>11200</v>
      </c>
      <c r="AO503" s="32">
        <v>8720</v>
      </c>
      <c r="AP503" s="33">
        <v>19920</v>
      </c>
      <c r="AQ503" s="35">
        <v>21</v>
      </c>
      <c r="AR503" s="42">
        <v>0.02</v>
      </c>
      <c r="AS503" s="31">
        <v>16975.463051656716</v>
      </c>
      <c r="AT503" s="32">
        <v>14592.205957167092</v>
      </c>
      <c r="AU503" s="33">
        <v>31567.66900882381</v>
      </c>
      <c r="AV503" s="42">
        <v>0.1</v>
      </c>
      <c r="AW503" s="31">
        <v>2293.9040139891385</v>
      </c>
      <c r="AX503" s="32">
        <v>1224.3656494745792</v>
      </c>
      <c r="AY503" s="33">
        <v>3518.2696634637177</v>
      </c>
    </row>
    <row r="504" spans="1:51" x14ac:dyDescent="0.25">
      <c r="A504" t="s">
        <v>12</v>
      </c>
      <c r="B504" s="27">
        <v>204082016000</v>
      </c>
      <c r="C504" s="27" t="s">
        <v>8215</v>
      </c>
      <c r="D504">
        <v>224948</v>
      </c>
      <c r="E504" t="s">
        <v>1172</v>
      </c>
      <c r="F504" t="s">
        <v>5579</v>
      </c>
      <c r="G504" s="5" t="s">
        <v>2873</v>
      </c>
      <c r="H504" s="96" t="s">
        <v>1880</v>
      </c>
      <c r="I504" t="s">
        <v>1883</v>
      </c>
      <c r="J504" s="96" t="s">
        <v>8</v>
      </c>
      <c r="K504" s="248">
        <v>0.86660000000000004</v>
      </c>
      <c r="M504" s="101">
        <v>17975</v>
      </c>
      <c r="N504" s="101">
        <v>0</v>
      </c>
      <c r="O504" s="101">
        <v>0</v>
      </c>
      <c r="P504" s="101">
        <v>0</v>
      </c>
      <c r="Q504" s="101">
        <v>0</v>
      </c>
      <c r="R504" s="101">
        <v>16500</v>
      </c>
      <c r="S504" s="101">
        <v>0</v>
      </c>
      <c r="T504" s="120">
        <f t="shared" si="25"/>
        <v>34475</v>
      </c>
      <c r="U504" s="102"/>
      <c r="V504" s="102"/>
      <c r="W504" s="103"/>
      <c r="X504" s="121"/>
      <c r="Y504" s="120">
        <v>34475</v>
      </c>
      <c r="Z504" s="83"/>
      <c r="AA504" s="103">
        <v>79886.899999999994</v>
      </c>
      <c r="AB504" s="83"/>
      <c r="AC504" s="83">
        <v>14000</v>
      </c>
      <c r="AD504" s="83">
        <v>10900</v>
      </c>
      <c r="AE504" s="255" t="s">
        <v>7268</v>
      </c>
      <c r="AF504" s="133" t="s">
        <v>1886</v>
      </c>
      <c r="AG504" s="170" t="s">
        <v>7307</v>
      </c>
      <c r="AH504" s="164" t="s">
        <v>1885</v>
      </c>
      <c r="AJ504" s="31">
        <v>14000</v>
      </c>
      <c r="AK504" s="32">
        <v>10900</v>
      </c>
      <c r="AL504" s="33">
        <v>24900</v>
      </c>
      <c r="AM504" s="34">
        <v>0.86660000000000004</v>
      </c>
      <c r="AN504" s="31">
        <v>12132.4</v>
      </c>
      <c r="AO504" s="32">
        <v>9445.94</v>
      </c>
      <c r="AP504" s="33">
        <v>21578.34</v>
      </c>
      <c r="AQ504" s="35">
        <v>21</v>
      </c>
      <c r="AR504" s="42">
        <v>0.02</v>
      </c>
      <c r="AS504" s="31">
        <v>18388.67035070714</v>
      </c>
      <c r="AT504" s="32">
        <v>15807.007103101254</v>
      </c>
      <c r="AU504" s="33">
        <v>34195.677453808392</v>
      </c>
      <c r="AV504" s="42">
        <v>0.1</v>
      </c>
      <c r="AW504" s="31">
        <v>2484.8715231537344</v>
      </c>
      <c r="AX504" s="32">
        <v>1326.2940897933381</v>
      </c>
      <c r="AY504" s="33">
        <v>3811.1656129470725</v>
      </c>
    </row>
    <row r="505" spans="1:51" x14ac:dyDescent="0.25">
      <c r="A505" t="s">
        <v>12</v>
      </c>
      <c r="B505" s="27">
        <v>214081908020</v>
      </c>
      <c r="C505" s="27" t="s">
        <v>8215</v>
      </c>
      <c r="D505">
        <v>225022</v>
      </c>
      <c r="E505" t="s">
        <v>1284</v>
      </c>
      <c r="F505" t="s">
        <v>5666</v>
      </c>
      <c r="G505" s="5" t="s">
        <v>2969</v>
      </c>
      <c r="H505" s="96" t="s">
        <v>1880</v>
      </c>
      <c r="I505" t="s">
        <v>1883</v>
      </c>
      <c r="J505" s="96" t="s">
        <v>8</v>
      </c>
      <c r="K505" s="248">
        <v>1</v>
      </c>
      <c r="M505" s="101">
        <v>17975</v>
      </c>
      <c r="N505" s="101">
        <v>0</v>
      </c>
      <c r="O505" s="101">
        <v>0</v>
      </c>
      <c r="P505" s="101">
        <v>0</v>
      </c>
      <c r="Q505" s="101">
        <v>0</v>
      </c>
      <c r="R505" s="101">
        <v>16500</v>
      </c>
      <c r="S505" s="101">
        <v>0</v>
      </c>
      <c r="T505" s="120">
        <f t="shared" si="25"/>
        <v>34475</v>
      </c>
      <c r="U505" s="102"/>
      <c r="V505" s="102"/>
      <c r="W505" s="103"/>
      <c r="X505" s="121"/>
      <c r="Y505" s="120">
        <v>34475</v>
      </c>
      <c r="Z505" s="83"/>
      <c r="AA505" s="103">
        <v>17649.88</v>
      </c>
      <c r="AB505" s="83"/>
      <c r="AC505" s="83">
        <v>14000</v>
      </c>
      <c r="AD505" s="83">
        <v>10900</v>
      </c>
      <c r="AE505" s="255" t="s">
        <v>7268</v>
      </c>
      <c r="AF505" s="133" t="s">
        <v>1886</v>
      </c>
      <c r="AG505" s="170" t="s">
        <v>7307</v>
      </c>
      <c r="AH505" s="164" t="s">
        <v>1885</v>
      </c>
      <c r="AJ505" s="31">
        <v>14000</v>
      </c>
      <c r="AK505" s="32">
        <v>10900</v>
      </c>
      <c r="AL505" s="33">
        <v>24900</v>
      </c>
      <c r="AM505" s="34">
        <v>1</v>
      </c>
      <c r="AN505" s="31">
        <v>14000</v>
      </c>
      <c r="AO505" s="32">
        <v>10900</v>
      </c>
      <c r="AP505" s="33">
        <v>24900</v>
      </c>
      <c r="AQ505" s="35">
        <v>21</v>
      </c>
      <c r="AR505" s="42">
        <v>0.02</v>
      </c>
      <c r="AS505" s="31">
        <v>21219.328814570898</v>
      </c>
      <c r="AT505" s="32">
        <v>18240.257446458865</v>
      </c>
      <c r="AU505" s="33">
        <v>39459.586261029763</v>
      </c>
      <c r="AV505" s="42">
        <v>0.1</v>
      </c>
      <c r="AW505" s="31">
        <v>2867.3800174864232</v>
      </c>
      <c r="AX505" s="32">
        <v>1530.457061843224</v>
      </c>
      <c r="AY505" s="33">
        <v>4397.8370793296472</v>
      </c>
    </row>
    <row r="506" spans="1:51" x14ac:dyDescent="0.25">
      <c r="A506" t="s">
        <v>12</v>
      </c>
      <c r="B506" s="27">
        <v>204082914030</v>
      </c>
      <c r="C506" s="27" t="s">
        <v>8215</v>
      </c>
      <c r="D506">
        <v>225023</v>
      </c>
      <c r="E506" t="s">
        <v>1382</v>
      </c>
      <c r="F506" t="s">
        <v>5037</v>
      </c>
      <c r="G506" s="5" t="s">
        <v>2038</v>
      </c>
      <c r="H506" s="96" t="s">
        <v>1880</v>
      </c>
      <c r="I506" t="s">
        <v>1883</v>
      </c>
      <c r="J506" s="96" t="s">
        <v>8</v>
      </c>
      <c r="K506" s="248">
        <v>0.8</v>
      </c>
      <c r="M506" s="101">
        <v>17975</v>
      </c>
      <c r="N506" s="101">
        <v>0</v>
      </c>
      <c r="O506" s="101">
        <v>0</v>
      </c>
      <c r="P506" s="101">
        <v>0</v>
      </c>
      <c r="Q506" s="101">
        <v>0</v>
      </c>
      <c r="R506" s="101">
        <v>16500</v>
      </c>
      <c r="S506" s="101">
        <v>0</v>
      </c>
      <c r="T506" s="120">
        <f t="shared" si="25"/>
        <v>34475</v>
      </c>
      <c r="U506" s="102"/>
      <c r="V506" s="102"/>
      <c r="W506" s="103"/>
      <c r="X506" s="121"/>
      <c r="Y506" s="120">
        <v>34475</v>
      </c>
      <c r="Z506" s="83"/>
      <c r="AA506" s="103">
        <v>36841.230000000003</v>
      </c>
      <c r="AB506" s="83"/>
      <c r="AC506" s="83">
        <v>14000</v>
      </c>
      <c r="AD506" s="83">
        <v>10900</v>
      </c>
      <c r="AE506" s="255" t="s">
        <v>7268</v>
      </c>
      <c r="AF506" s="133" t="s">
        <v>1886</v>
      </c>
      <c r="AG506" s="170" t="s">
        <v>7307</v>
      </c>
      <c r="AH506" s="164" t="s">
        <v>1885</v>
      </c>
      <c r="AJ506" s="31">
        <v>14000</v>
      </c>
      <c r="AK506" s="32">
        <v>10900</v>
      </c>
      <c r="AL506" s="33">
        <v>24900</v>
      </c>
      <c r="AM506" s="34">
        <v>0.8</v>
      </c>
      <c r="AN506" s="31">
        <v>11200</v>
      </c>
      <c r="AO506" s="32">
        <v>8720</v>
      </c>
      <c r="AP506" s="33">
        <v>19920</v>
      </c>
      <c r="AQ506" s="35">
        <v>21</v>
      </c>
      <c r="AR506" s="42">
        <v>0.02</v>
      </c>
      <c r="AS506" s="31">
        <v>16975.463051656716</v>
      </c>
      <c r="AT506" s="32">
        <v>14592.205957167092</v>
      </c>
      <c r="AU506" s="33">
        <v>31567.66900882381</v>
      </c>
      <c r="AV506" s="42">
        <v>0.1</v>
      </c>
      <c r="AW506" s="31">
        <v>2293.9040139891385</v>
      </c>
      <c r="AX506" s="32">
        <v>1224.3656494745792</v>
      </c>
      <c r="AY506" s="33">
        <v>3518.2696634637177</v>
      </c>
    </row>
    <row r="507" spans="1:51" x14ac:dyDescent="0.25">
      <c r="A507" t="s">
        <v>12</v>
      </c>
      <c r="B507" s="27">
        <v>214080414000</v>
      </c>
      <c r="C507" s="27" t="s">
        <v>8215</v>
      </c>
      <c r="D507">
        <v>225024</v>
      </c>
      <c r="E507" t="s">
        <v>1006</v>
      </c>
      <c r="F507" t="s">
        <v>5009</v>
      </c>
      <c r="G507" s="5" t="s">
        <v>2705</v>
      </c>
      <c r="H507" s="96" t="s">
        <v>1880</v>
      </c>
      <c r="I507" t="s">
        <v>1883</v>
      </c>
      <c r="J507" s="96" t="s">
        <v>8</v>
      </c>
      <c r="K507" s="248">
        <v>0.8</v>
      </c>
      <c r="M507" s="101">
        <v>17975</v>
      </c>
      <c r="N507" s="101">
        <v>0</v>
      </c>
      <c r="O507" s="101">
        <v>0</v>
      </c>
      <c r="P507" s="101">
        <v>0</v>
      </c>
      <c r="Q507" s="101">
        <v>0</v>
      </c>
      <c r="R507" s="101">
        <v>16500</v>
      </c>
      <c r="S507" s="101">
        <v>0</v>
      </c>
      <c r="T507" s="120">
        <f t="shared" si="25"/>
        <v>34475</v>
      </c>
      <c r="U507" s="102"/>
      <c r="V507" s="102"/>
      <c r="W507" s="103"/>
      <c r="X507" s="121"/>
      <c r="Y507" s="120">
        <v>34475</v>
      </c>
      <c r="Z507" s="83"/>
      <c r="AA507" s="103">
        <v>48016.92</v>
      </c>
      <c r="AB507" s="83"/>
      <c r="AC507" s="83">
        <v>14000</v>
      </c>
      <c r="AD507" s="83">
        <v>10900</v>
      </c>
      <c r="AE507" s="255" t="s">
        <v>7268</v>
      </c>
      <c r="AF507" s="133" t="s">
        <v>1886</v>
      </c>
      <c r="AG507" s="170" t="s">
        <v>7307</v>
      </c>
      <c r="AH507" s="164" t="s">
        <v>1885</v>
      </c>
      <c r="AJ507" s="31">
        <v>14000</v>
      </c>
      <c r="AK507" s="32">
        <v>10900</v>
      </c>
      <c r="AL507" s="33">
        <v>24900</v>
      </c>
      <c r="AM507" s="34">
        <v>0.8</v>
      </c>
      <c r="AN507" s="31">
        <v>11200</v>
      </c>
      <c r="AO507" s="32">
        <v>8720</v>
      </c>
      <c r="AP507" s="33">
        <v>19920</v>
      </c>
      <c r="AQ507" s="35">
        <v>21</v>
      </c>
      <c r="AR507" s="42">
        <v>0.02</v>
      </c>
      <c r="AS507" s="31">
        <v>16975.463051656716</v>
      </c>
      <c r="AT507" s="32">
        <v>14592.205957167092</v>
      </c>
      <c r="AU507" s="33">
        <v>31567.66900882381</v>
      </c>
      <c r="AV507" s="42">
        <v>0.1</v>
      </c>
      <c r="AW507" s="31">
        <v>2293.9040139891385</v>
      </c>
      <c r="AX507" s="32">
        <v>1224.3656494745792</v>
      </c>
      <c r="AY507" s="33">
        <v>3518.2696634637177</v>
      </c>
    </row>
    <row r="508" spans="1:51" x14ac:dyDescent="0.25">
      <c r="A508" t="s">
        <v>12</v>
      </c>
      <c r="B508" s="27">
        <v>214091316020</v>
      </c>
      <c r="C508" s="27" t="s">
        <v>8215</v>
      </c>
      <c r="D508">
        <v>225025</v>
      </c>
      <c r="E508" t="s">
        <v>1348</v>
      </c>
      <c r="F508" t="s">
        <v>5395</v>
      </c>
      <c r="G508" s="5" t="s">
        <v>2855</v>
      </c>
      <c r="H508" s="96" t="s">
        <v>1880</v>
      </c>
      <c r="I508" t="s">
        <v>1883</v>
      </c>
      <c r="J508" s="96" t="s">
        <v>8</v>
      </c>
      <c r="K508" s="248">
        <v>1</v>
      </c>
      <c r="M508" s="101">
        <v>17975</v>
      </c>
      <c r="N508" s="101">
        <v>0</v>
      </c>
      <c r="O508" s="101">
        <v>0</v>
      </c>
      <c r="P508" s="101">
        <v>0</v>
      </c>
      <c r="Q508" s="101">
        <v>0</v>
      </c>
      <c r="R508" s="101">
        <v>0</v>
      </c>
      <c r="S508" s="101">
        <v>1650</v>
      </c>
      <c r="T508" s="120">
        <f t="shared" si="25"/>
        <v>19625</v>
      </c>
      <c r="U508" s="102"/>
      <c r="V508" s="102"/>
      <c r="W508" s="103"/>
      <c r="X508" s="121"/>
      <c r="Y508" s="120">
        <v>19625</v>
      </c>
      <c r="Z508" s="83"/>
      <c r="AA508" s="103">
        <v>1618.55</v>
      </c>
      <c r="AB508" s="83"/>
      <c r="AC508" s="83">
        <v>14000</v>
      </c>
      <c r="AD508" s="83">
        <v>1090</v>
      </c>
      <c r="AE508" s="255" t="s">
        <v>7268</v>
      </c>
      <c r="AF508" s="133" t="s">
        <v>1886</v>
      </c>
      <c r="AG508" s="170" t="s">
        <v>7307</v>
      </c>
      <c r="AH508" s="164" t="s">
        <v>1885</v>
      </c>
      <c r="AJ508" s="31">
        <v>14000</v>
      </c>
      <c r="AK508" s="32">
        <v>1090</v>
      </c>
      <c r="AL508" s="33">
        <v>15090</v>
      </c>
      <c r="AM508" s="34">
        <v>1</v>
      </c>
      <c r="AN508" s="31">
        <v>14000</v>
      </c>
      <c r="AO508" s="32">
        <v>1090</v>
      </c>
      <c r="AP508" s="33">
        <v>15090</v>
      </c>
      <c r="AQ508" s="35">
        <v>21</v>
      </c>
      <c r="AR508" s="42">
        <v>0.02</v>
      </c>
      <c r="AS508" s="31">
        <v>21219.328814570898</v>
      </c>
      <c r="AT508" s="32">
        <v>1824.0257446458866</v>
      </c>
      <c r="AU508" s="33">
        <v>23043.354559216783</v>
      </c>
      <c r="AV508" s="42">
        <v>0.1</v>
      </c>
      <c r="AW508" s="31">
        <v>2867.3800174864232</v>
      </c>
      <c r="AX508" s="32">
        <v>153.0457061843224</v>
      </c>
      <c r="AY508" s="33">
        <v>3020.4257236707454</v>
      </c>
    </row>
    <row r="509" spans="1:51" x14ac:dyDescent="0.25">
      <c r="A509" t="s">
        <v>12</v>
      </c>
      <c r="B509" s="27">
        <v>204093606000</v>
      </c>
      <c r="C509" s="27" t="s">
        <v>8215</v>
      </c>
      <c r="D509">
        <v>225028</v>
      </c>
      <c r="E509" t="s">
        <v>627</v>
      </c>
      <c r="F509" t="s">
        <v>5515</v>
      </c>
      <c r="G509" s="5" t="s">
        <v>2313</v>
      </c>
      <c r="H509" s="96" t="s">
        <v>1880</v>
      </c>
      <c r="I509" t="s">
        <v>1883</v>
      </c>
      <c r="J509" s="96" t="s">
        <v>8</v>
      </c>
      <c r="K509" s="248">
        <v>0.8</v>
      </c>
      <c r="M509" s="101">
        <v>17975</v>
      </c>
      <c r="N509" s="101">
        <v>0</v>
      </c>
      <c r="O509" s="101">
        <v>0</v>
      </c>
      <c r="P509" s="101">
        <v>0</v>
      </c>
      <c r="Q509" s="101">
        <v>0</v>
      </c>
      <c r="R509" s="101">
        <v>16500</v>
      </c>
      <c r="S509" s="101">
        <v>0</v>
      </c>
      <c r="T509" s="120">
        <f t="shared" si="25"/>
        <v>34475</v>
      </c>
      <c r="U509" s="102"/>
      <c r="V509" s="102"/>
      <c r="W509" s="103"/>
      <c r="X509" s="121"/>
      <c r="Y509" s="120">
        <v>34475</v>
      </c>
      <c r="Z509" s="83"/>
      <c r="AA509" s="103">
        <v>68557.070000000007</v>
      </c>
      <c r="AB509" s="83"/>
      <c r="AC509" s="83">
        <v>14000</v>
      </c>
      <c r="AD509" s="83">
        <v>10900</v>
      </c>
      <c r="AE509" s="255" t="s">
        <v>7268</v>
      </c>
      <c r="AF509" s="133" t="s">
        <v>1886</v>
      </c>
      <c r="AG509" s="170" t="s">
        <v>7307</v>
      </c>
      <c r="AH509" s="164" t="s">
        <v>1885</v>
      </c>
      <c r="AJ509" s="31">
        <v>14000</v>
      </c>
      <c r="AK509" s="32">
        <v>10900</v>
      </c>
      <c r="AL509" s="33">
        <v>24900</v>
      </c>
      <c r="AM509" s="34">
        <v>0.8</v>
      </c>
      <c r="AN509" s="31">
        <v>11200</v>
      </c>
      <c r="AO509" s="32">
        <v>8720</v>
      </c>
      <c r="AP509" s="33">
        <v>19920</v>
      </c>
      <c r="AQ509" s="35">
        <v>21</v>
      </c>
      <c r="AR509" s="42">
        <v>0.02</v>
      </c>
      <c r="AS509" s="31">
        <v>16975.463051656716</v>
      </c>
      <c r="AT509" s="32">
        <v>14592.205957167092</v>
      </c>
      <c r="AU509" s="33">
        <v>31567.66900882381</v>
      </c>
      <c r="AV509" s="42">
        <v>0.1</v>
      </c>
      <c r="AW509" s="31">
        <v>2293.9040139891385</v>
      </c>
      <c r="AX509" s="32">
        <v>1224.3656494745792</v>
      </c>
      <c r="AY509" s="33">
        <v>3518.2696634637177</v>
      </c>
    </row>
    <row r="510" spans="1:51" x14ac:dyDescent="0.25">
      <c r="A510" t="s">
        <v>12</v>
      </c>
      <c r="B510" s="27">
        <v>204083308000</v>
      </c>
      <c r="C510" s="27" t="s">
        <v>8215</v>
      </c>
      <c r="D510">
        <v>225029</v>
      </c>
      <c r="E510" t="s">
        <v>771</v>
      </c>
      <c r="F510" t="s">
        <v>5514</v>
      </c>
      <c r="G510" s="5" t="s">
        <v>2466</v>
      </c>
      <c r="H510" s="96" t="s">
        <v>1880</v>
      </c>
      <c r="I510" t="s">
        <v>1883</v>
      </c>
      <c r="J510" s="96" t="s">
        <v>8</v>
      </c>
      <c r="K510" s="248">
        <v>0.8</v>
      </c>
      <c r="M510" s="101">
        <v>17975</v>
      </c>
      <c r="N510" s="101">
        <v>0</v>
      </c>
      <c r="O510" s="101">
        <v>0</v>
      </c>
      <c r="P510" s="101">
        <v>0</v>
      </c>
      <c r="Q510" s="101">
        <v>0</v>
      </c>
      <c r="R510" s="101">
        <v>16500</v>
      </c>
      <c r="S510" s="101">
        <v>0</v>
      </c>
      <c r="T510" s="120">
        <f t="shared" ref="T510:T565" si="26">SUM(M510:S510)</f>
        <v>34475</v>
      </c>
      <c r="U510" s="102"/>
      <c r="V510" s="102"/>
      <c r="W510" s="103"/>
      <c r="X510" s="121"/>
      <c r="Y510" s="120">
        <v>34475</v>
      </c>
      <c r="Z510" s="83"/>
      <c r="AA510" s="103">
        <v>15992.8</v>
      </c>
      <c r="AB510" s="83"/>
      <c r="AC510" s="83">
        <v>14000</v>
      </c>
      <c r="AD510" s="83">
        <v>10900</v>
      </c>
      <c r="AE510" s="255" t="s">
        <v>7268</v>
      </c>
      <c r="AF510" s="133" t="s">
        <v>1886</v>
      </c>
      <c r="AG510" s="170" t="s">
        <v>7307</v>
      </c>
      <c r="AH510" s="164" t="s">
        <v>1885</v>
      </c>
      <c r="AJ510" s="31">
        <v>14000</v>
      </c>
      <c r="AK510" s="32">
        <v>10900</v>
      </c>
      <c r="AL510" s="33">
        <v>24900</v>
      </c>
      <c r="AM510" s="34">
        <v>0.8</v>
      </c>
      <c r="AN510" s="31">
        <v>11200</v>
      </c>
      <c r="AO510" s="32">
        <v>8720</v>
      </c>
      <c r="AP510" s="33">
        <v>19920</v>
      </c>
      <c r="AQ510" s="35">
        <v>21</v>
      </c>
      <c r="AR510" s="42">
        <v>0.02</v>
      </c>
      <c r="AS510" s="31">
        <v>16975.463051656716</v>
      </c>
      <c r="AT510" s="32">
        <v>14592.205957167092</v>
      </c>
      <c r="AU510" s="33">
        <v>31567.66900882381</v>
      </c>
      <c r="AV510" s="42">
        <v>0.1</v>
      </c>
      <c r="AW510" s="31">
        <v>2293.9040139891385</v>
      </c>
      <c r="AX510" s="32">
        <v>1224.3656494745792</v>
      </c>
      <c r="AY510" s="33">
        <v>3518.2696634637177</v>
      </c>
    </row>
    <row r="511" spans="1:51" x14ac:dyDescent="0.25">
      <c r="A511" t="s">
        <v>12</v>
      </c>
      <c r="B511" s="27">
        <v>214080716020</v>
      </c>
      <c r="C511" s="27" t="s">
        <v>8215</v>
      </c>
      <c r="D511">
        <v>225031</v>
      </c>
      <c r="E511" t="s">
        <v>1344</v>
      </c>
      <c r="F511" t="s">
        <v>5045</v>
      </c>
      <c r="G511" s="5" t="s">
        <v>2845</v>
      </c>
      <c r="H511" s="96" t="s">
        <v>1880</v>
      </c>
      <c r="I511" t="s">
        <v>1883</v>
      </c>
      <c r="J511" s="96" t="s">
        <v>8</v>
      </c>
      <c r="K511" s="248">
        <v>1</v>
      </c>
      <c r="M511" s="101">
        <v>17975</v>
      </c>
      <c r="N511" s="101">
        <v>0</v>
      </c>
      <c r="O511" s="101">
        <v>0</v>
      </c>
      <c r="P511" s="101">
        <v>0</v>
      </c>
      <c r="Q511" s="101">
        <v>0</v>
      </c>
      <c r="R511" s="101">
        <v>0</v>
      </c>
      <c r="S511" s="101">
        <v>1650</v>
      </c>
      <c r="T511" s="120">
        <f t="shared" si="26"/>
        <v>19625</v>
      </c>
      <c r="U511" s="102"/>
      <c r="V511" s="102"/>
      <c r="W511" s="103"/>
      <c r="X511" s="121"/>
      <c r="Y511" s="120">
        <v>19625</v>
      </c>
      <c r="Z511" s="83"/>
      <c r="AA511" s="103">
        <v>32409.5</v>
      </c>
      <c r="AB511" s="83"/>
      <c r="AC511" s="83">
        <v>14000</v>
      </c>
      <c r="AD511" s="83">
        <v>1090</v>
      </c>
      <c r="AE511" s="255" t="s">
        <v>7268</v>
      </c>
      <c r="AF511" s="133" t="s">
        <v>1886</v>
      </c>
      <c r="AG511" s="170" t="s">
        <v>7307</v>
      </c>
      <c r="AH511" s="164" t="s">
        <v>1885</v>
      </c>
      <c r="AJ511" s="31">
        <v>14000</v>
      </c>
      <c r="AK511" s="32">
        <v>1090</v>
      </c>
      <c r="AL511" s="33">
        <v>15090</v>
      </c>
      <c r="AM511" s="34">
        <v>1</v>
      </c>
      <c r="AN511" s="31">
        <v>14000</v>
      </c>
      <c r="AO511" s="32">
        <v>1090</v>
      </c>
      <c r="AP511" s="33">
        <v>15090</v>
      </c>
      <c r="AQ511" s="35">
        <v>21</v>
      </c>
      <c r="AR511" s="42">
        <v>0.02</v>
      </c>
      <c r="AS511" s="31">
        <v>21219.328814570898</v>
      </c>
      <c r="AT511" s="32">
        <v>1824.0257446458866</v>
      </c>
      <c r="AU511" s="33">
        <v>23043.354559216783</v>
      </c>
      <c r="AV511" s="42">
        <v>0.1</v>
      </c>
      <c r="AW511" s="31">
        <v>2867.3800174864232</v>
      </c>
      <c r="AX511" s="32">
        <v>153.0457061843224</v>
      </c>
      <c r="AY511" s="33">
        <v>3020.4257236707454</v>
      </c>
    </row>
    <row r="512" spans="1:51" x14ac:dyDescent="0.25">
      <c r="A512" t="s">
        <v>12</v>
      </c>
      <c r="B512" s="27">
        <v>214092408000</v>
      </c>
      <c r="C512" s="27" t="s">
        <v>8215</v>
      </c>
      <c r="D512">
        <v>225119</v>
      </c>
      <c r="E512" t="s">
        <v>742</v>
      </c>
      <c r="F512" t="s">
        <v>5586</v>
      </c>
      <c r="G512" s="5" t="s">
        <v>2435</v>
      </c>
      <c r="H512" s="96" t="s">
        <v>1880</v>
      </c>
      <c r="I512" t="s">
        <v>1883</v>
      </c>
      <c r="J512" s="96" t="s">
        <v>8</v>
      </c>
      <c r="K512" s="248">
        <v>0.95</v>
      </c>
      <c r="M512" s="101">
        <v>17975</v>
      </c>
      <c r="N512" s="101">
        <v>0</v>
      </c>
      <c r="O512" s="101">
        <v>0</v>
      </c>
      <c r="P512" s="101">
        <v>0</v>
      </c>
      <c r="Q512" s="101">
        <v>0</v>
      </c>
      <c r="R512" s="101">
        <v>16500</v>
      </c>
      <c r="S512" s="101">
        <v>0</v>
      </c>
      <c r="T512" s="120">
        <f t="shared" si="26"/>
        <v>34475</v>
      </c>
      <c r="U512" s="102"/>
      <c r="V512" s="102"/>
      <c r="W512" s="103"/>
      <c r="X512" s="121"/>
      <c r="Y512" s="120">
        <v>34475</v>
      </c>
      <c r="Z512" s="83"/>
      <c r="AA512" s="103">
        <v>60271.64</v>
      </c>
      <c r="AB512" s="83"/>
      <c r="AC512" s="83">
        <v>14000</v>
      </c>
      <c r="AD512" s="83">
        <v>10900</v>
      </c>
      <c r="AE512" s="255" t="s">
        <v>7268</v>
      </c>
      <c r="AF512" s="133" t="s">
        <v>1886</v>
      </c>
      <c r="AG512" s="170" t="s">
        <v>7307</v>
      </c>
      <c r="AH512" s="164" t="s">
        <v>1885</v>
      </c>
      <c r="AJ512" s="31">
        <v>14000</v>
      </c>
      <c r="AK512" s="32">
        <v>10900</v>
      </c>
      <c r="AL512" s="33">
        <v>24900</v>
      </c>
      <c r="AM512" s="34">
        <v>0.95</v>
      </c>
      <c r="AN512" s="31">
        <v>13300</v>
      </c>
      <c r="AO512" s="32">
        <v>10355</v>
      </c>
      <c r="AP512" s="33">
        <v>23655</v>
      </c>
      <c r="AQ512" s="35">
        <v>21</v>
      </c>
      <c r="AR512" s="42">
        <v>0.02</v>
      </c>
      <c r="AS512" s="31">
        <v>20158.362373842352</v>
      </c>
      <c r="AT512" s="32">
        <v>17328.244574135922</v>
      </c>
      <c r="AU512" s="33">
        <v>37486.606947978275</v>
      </c>
      <c r="AV512" s="42">
        <v>0.1</v>
      </c>
      <c r="AW512" s="31">
        <v>2724.0110166121021</v>
      </c>
      <c r="AX512" s="32">
        <v>1453.9342087510629</v>
      </c>
      <c r="AY512" s="33">
        <v>4177.9452253631653</v>
      </c>
    </row>
    <row r="513" spans="1:51" x14ac:dyDescent="0.25">
      <c r="A513" t="s">
        <v>12</v>
      </c>
      <c r="B513" s="27">
        <v>214081816000</v>
      </c>
      <c r="C513" s="27" t="s">
        <v>8215</v>
      </c>
      <c r="D513">
        <v>225260</v>
      </c>
      <c r="E513" t="s">
        <v>1167</v>
      </c>
      <c r="F513" t="s">
        <v>5665</v>
      </c>
      <c r="G513" s="5" t="s">
        <v>2868</v>
      </c>
      <c r="H513" s="96" t="s">
        <v>1880</v>
      </c>
      <c r="I513" t="s">
        <v>1883</v>
      </c>
      <c r="J513" s="96" t="s">
        <v>8</v>
      </c>
      <c r="K513" s="248">
        <v>1</v>
      </c>
      <c r="M513" s="101">
        <v>17975</v>
      </c>
      <c r="N513" s="101">
        <v>0</v>
      </c>
      <c r="O513" s="101">
        <v>0</v>
      </c>
      <c r="P513" s="101">
        <v>0</v>
      </c>
      <c r="Q513" s="101">
        <v>0</v>
      </c>
      <c r="R513" s="101">
        <v>16500</v>
      </c>
      <c r="S513" s="101">
        <v>0</v>
      </c>
      <c r="T513" s="120">
        <f t="shared" si="26"/>
        <v>34475</v>
      </c>
      <c r="U513" s="102"/>
      <c r="V513" s="102"/>
      <c r="W513" s="103"/>
      <c r="X513" s="121"/>
      <c r="Y513" s="120">
        <v>34475</v>
      </c>
      <c r="Z513" s="83"/>
      <c r="AA513" s="103">
        <v>52988.18</v>
      </c>
      <c r="AB513" s="83"/>
      <c r="AC513" s="83">
        <v>14000</v>
      </c>
      <c r="AD513" s="83">
        <v>10900</v>
      </c>
      <c r="AE513" s="255" t="s">
        <v>7268</v>
      </c>
      <c r="AF513" s="133" t="s">
        <v>1886</v>
      </c>
      <c r="AG513" s="170" t="s">
        <v>7307</v>
      </c>
      <c r="AH513" s="164" t="s">
        <v>1885</v>
      </c>
      <c r="AJ513" s="31">
        <v>14000</v>
      </c>
      <c r="AK513" s="32">
        <v>10900</v>
      </c>
      <c r="AL513" s="33">
        <v>24900</v>
      </c>
      <c r="AM513" s="34">
        <v>1</v>
      </c>
      <c r="AN513" s="31">
        <v>14000</v>
      </c>
      <c r="AO513" s="32">
        <v>10900</v>
      </c>
      <c r="AP513" s="33">
        <v>24900</v>
      </c>
      <c r="AQ513" s="35">
        <v>21</v>
      </c>
      <c r="AR513" s="42">
        <v>0.02</v>
      </c>
      <c r="AS513" s="31">
        <v>21219.328814570898</v>
      </c>
      <c r="AT513" s="32">
        <v>18240.257446458865</v>
      </c>
      <c r="AU513" s="33">
        <v>39459.586261029763</v>
      </c>
      <c r="AV513" s="42">
        <v>0.1</v>
      </c>
      <c r="AW513" s="31">
        <v>2867.3800174864232</v>
      </c>
      <c r="AX513" s="32">
        <v>1530.457061843224</v>
      </c>
      <c r="AY513" s="33">
        <v>4397.8370793296472</v>
      </c>
    </row>
    <row r="514" spans="1:51" x14ac:dyDescent="0.25">
      <c r="A514" t="s">
        <v>12</v>
      </c>
      <c r="B514" s="27">
        <v>214080506020</v>
      </c>
      <c r="C514" s="27" t="s">
        <v>8215</v>
      </c>
      <c r="D514">
        <v>225265</v>
      </c>
      <c r="E514" t="s">
        <v>1240</v>
      </c>
      <c r="F514" t="s">
        <v>5389</v>
      </c>
      <c r="G514" s="5" t="s">
        <v>2235</v>
      </c>
      <c r="H514" s="96" t="s">
        <v>1880</v>
      </c>
      <c r="I514" t="s">
        <v>1883</v>
      </c>
      <c r="J514" s="96" t="s">
        <v>8</v>
      </c>
      <c r="K514" s="248">
        <v>0.8</v>
      </c>
      <c r="M514" s="101">
        <v>17975</v>
      </c>
      <c r="N514" s="101">
        <v>0</v>
      </c>
      <c r="O514" s="101">
        <v>0</v>
      </c>
      <c r="P514" s="101">
        <v>0</v>
      </c>
      <c r="Q514" s="101">
        <v>0</v>
      </c>
      <c r="R514" s="101">
        <v>0</v>
      </c>
      <c r="S514" s="101">
        <v>1650</v>
      </c>
      <c r="T514" s="120">
        <f t="shared" si="26"/>
        <v>19625</v>
      </c>
      <c r="U514" s="102"/>
      <c r="V514" s="102"/>
      <c r="W514" s="103"/>
      <c r="X514" s="121"/>
      <c r="Y514" s="120">
        <v>19625</v>
      </c>
      <c r="Z514" s="83"/>
      <c r="AA514" s="103">
        <v>11291.3</v>
      </c>
      <c r="AB514" s="83"/>
      <c r="AC514" s="83">
        <v>14000</v>
      </c>
      <c r="AD514" s="83">
        <v>1090</v>
      </c>
      <c r="AE514" s="255" t="s">
        <v>7268</v>
      </c>
      <c r="AF514" s="133" t="s">
        <v>1886</v>
      </c>
      <c r="AG514" s="170" t="s">
        <v>7307</v>
      </c>
      <c r="AH514" s="164" t="s">
        <v>1885</v>
      </c>
      <c r="AJ514" s="31">
        <v>14000</v>
      </c>
      <c r="AK514" s="32">
        <v>1090</v>
      </c>
      <c r="AL514" s="33">
        <v>15090</v>
      </c>
      <c r="AM514" s="34">
        <v>0.8</v>
      </c>
      <c r="AN514" s="31">
        <v>11200</v>
      </c>
      <c r="AO514" s="32">
        <v>872</v>
      </c>
      <c r="AP514" s="33">
        <v>12072</v>
      </c>
      <c r="AQ514" s="35">
        <v>21</v>
      </c>
      <c r="AR514" s="42">
        <v>0.02</v>
      </c>
      <c r="AS514" s="31">
        <v>16975.463051656716</v>
      </c>
      <c r="AT514" s="32">
        <v>1459.2205957167091</v>
      </c>
      <c r="AU514" s="33">
        <v>18434.683647373426</v>
      </c>
      <c r="AV514" s="42">
        <v>0.1</v>
      </c>
      <c r="AW514" s="31">
        <v>2293.9040139891385</v>
      </c>
      <c r="AX514" s="32">
        <v>122.43656494745791</v>
      </c>
      <c r="AY514" s="33">
        <v>2416.3405789365966</v>
      </c>
    </row>
    <row r="515" spans="1:51" x14ac:dyDescent="0.25">
      <c r="A515" t="s">
        <v>12</v>
      </c>
      <c r="B515" s="27">
        <v>204093516000</v>
      </c>
      <c r="C515" s="27" t="s">
        <v>8215</v>
      </c>
      <c r="D515">
        <v>225575</v>
      </c>
      <c r="E515" t="s">
        <v>1221</v>
      </c>
      <c r="F515" t="s">
        <v>5513</v>
      </c>
      <c r="G515" s="5" t="s">
        <v>2923</v>
      </c>
      <c r="H515" s="96" t="s">
        <v>1880</v>
      </c>
      <c r="I515" t="s">
        <v>1883</v>
      </c>
      <c r="J515" s="96" t="s">
        <v>8</v>
      </c>
      <c r="K515" s="248">
        <v>0.8</v>
      </c>
      <c r="M515" s="101">
        <v>17975</v>
      </c>
      <c r="N515" s="101">
        <v>0</v>
      </c>
      <c r="O515" s="101">
        <v>0</v>
      </c>
      <c r="P515" s="101">
        <v>0</v>
      </c>
      <c r="Q515" s="101">
        <v>0</v>
      </c>
      <c r="R515" s="101">
        <v>16500</v>
      </c>
      <c r="S515" s="101">
        <v>0</v>
      </c>
      <c r="T515" s="120">
        <f t="shared" si="26"/>
        <v>34475</v>
      </c>
      <c r="U515" s="102"/>
      <c r="V515" s="102"/>
      <c r="W515" s="103"/>
      <c r="X515" s="121"/>
      <c r="Y515" s="120">
        <v>34475</v>
      </c>
      <c r="Z515" s="83"/>
      <c r="AA515" s="103">
        <v>26436.28</v>
      </c>
      <c r="AB515" s="83"/>
      <c r="AC515" s="83">
        <v>14000</v>
      </c>
      <c r="AD515" s="83">
        <v>10900</v>
      </c>
      <c r="AE515" s="255" t="s">
        <v>7268</v>
      </c>
      <c r="AF515" s="133" t="s">
        <v>1886</v>
      </c>
      <c r="AG515" s="170" t="s">
        <v>7307</v>
      </c>
      <c r="AH515" s="164" t="s">
        <v>1885</v>
      </c>
      <c r="AJ515" s="31">
        <v>14000</v>
      </c>
      <c r="AK515" s="32">
        <v>10900</v>
      </c>
      <c r="AL515" s="33">
        <v>24900</v>
      </c>
      <c r="AM515" s="34">
        <v>0.8</v>
      </c>
      <c r="AN515" s="31">
        <v>11200</v>
      </c>
      <c r="AO515" s="32">
        <v>8720</v>
      </c>
      <c r="AP515" s="33">
        <v>19920</v>
      </c>
      <c r="AQ515" s="35">
        <v>21</v>
      </c>
      <c r="AR515" s="42">
        <v>0.02</v>
      </c>
      <c r="AS515" s="31">
        <v>16975.463051656716</v>
      </c>
      <c r="AT515" s="32">
        <v>14592.205957167092</v>
      </c>
      <c r="AU515" s="33">
        <v>31567.66900882381</v>
      </c>
      <c r="AV515" s="42">
        <v>0.1</v>
      </c>
      <c r="AW515" s="31">
        <v>2293.9040139891385</v>
      </c>
      <c r="AX515" s="32">
        <v>1224.3656494745792</v>
      </c>
      <c r="AY515" s="33">
        <v>3518.2696634637177</v>
      </c>
    </row>
    <row r="516" spans="1:51" x14ac:dyDescent="0.25">
      <c r="A516" t="s">
        <v>12</v>
      </c>
      <c r="B516" s="27">
        <v>204081808050</v>
      </c>
      <c r="C516" s="27" t="s">
        <v>8215</v>
      </c>
      <c r="D516">
        <v>225578</v>
      </c>
      <c r="E516" t="s">
        <v>1387</v>
      </c>
      <c r="F516" t="s">
        <v>5429</v>
      </c>
      <c r="G516" s="5" t="s">
        <v>3035</v>
      </c>
      <c r="H516" s="96" t="s">
        <v>1880</v>
      </c>
      <c r="I516" t="s">
        <v>1883</v>
      </c>
      <c r="J516" s="96" t="s">
        <v>8</v>
      </c>
      <c r="K516" s="248">
        <v>0.8</v>
      </c>
      <c r="M516" s="101">
        <v>17975</v>
      </c>
      <c r="N516" s="101">
        <v>0</v>
      </c>
      <c r="O516" s="101">
        <v>0</v>
      </c>
      <c r="P516" s="101">
        <v>0</v>
      </c>
      <c r="Q516" s="101">
        <v>0</v>
      </c>
      <c r="R516" s="101">
        <v>16500</v>
      </c>
      <c r="S516" s="101">
        <v>0</v>
      </c>
      <c r="T516" s="120">
        <f t="shared" si="26"/>
        <v>34475</v>
      </c>
      <c r="U516" s="102"/>
      <c r="V516" s="102"/>
      <c r="W516" s="103"/>
      <c r="X516" s="121"/>
      <c r="Y516" s="120">
        <v>34475</v>
      </c>
      <c r="Z516" s="83"/>
      <c r="AA516" s="103">
        <v>51099.87</v>
      </c>
      <c r="AB516" s="83"/>
      <c r="AC516" s="83">
        <v>14000</v>
      </c>
      <c r="AD516" s="83">
        <v>10900</v>
      </c>
      <c r="AE516" s="255" t="s">
        <v>7268</v>
      </c>
      <c r="AF516" s="133" t="s">
        <v>1886</v>
      </c>
      <c r="AG516" s="170" t="s">
        <v>7307</v>
      </c>
      <c r="AH516" s="164" t="s">
        <v>1885</v>
      </c>
      <c r="AJ516" s="31">
        <v>14000</v>
      </c>
      <c r="AK516" s="32">
        <v>10900</v>
      </c>
      <c r="AL516" s="33">
        <v>24900</v>
      </c>
      <c r="AM516" s="34">
        <v>0.8</v>
      </c>
      <c r="AN516" s="31">
        <v>11200</v>
      </c>
      <c r="AO516" s="32">
        <v>8720</v>
      </c>
      <c r="AP516" s="33">
        <v>19920</v>
      </c>
      <c r="AQ516" s="35">
        <v>21</v>
      </c>
      <c r="AR516" s="42">
        <v>0.02</v>
      </c>
      <c r="AS516" s="31">
        <v>16975.463051656716</v>
      </c>
      <c r="AT516" s="32">
        <v>14592.205957167092</v>
      </c>
      <c r="AU516" s="33">
        <v>31567.66900882381</v>
      </c>
      <c r="AV516" s="42">
        <v>0.1</v>
      </c>
      <c r="AW516" s="31">
        <v>2293.9040139891385</v>
      </c>
      <c r="AX516" s="32">
        <v>1224.3656494745792</v>
      </c>
      <c r="AY516" s="33">
        <v>3518.2696634637177</v>
      </c>
    </row>
    <row r="517" spans="1:51" x14ac:dyDescent="0.25">
      <c r="A517" t="s">
        <v>12</v>
      </c>
      <c r="B517" s="27">
        <v>214091314000</v>
      </c>
      <c r="C517" s="27" t="s">
        <v>8215</v>
      </c>
      <c r="D517">
        <v>225580</v>
      </c>
      <c r="E517" t="s">
        <v>1038</v>
      </c>
      <c r="F517" t="s">
        <v>5664</v>
      </c>
      <c r="G517" s="5" t="s">
        <v>2737</v>
      </c>
      <c r="H517" s="96" t="s">
        <v>1880</v>
      </c>
      <c r="I517" t="s">
        <v>1883</v>
      </c>
      <c r="J517" s="96" t="s">
        <v>8</v>
      </c>
      <c r="K517" s="248">
        <v>1</v>
      </c>
      <c r="M517" s="101">
        <v>17975</v>
      </c>
      <c r="N517" s="101">
        <v>0</v>
      </c>
      <c r="O517" s="101">
        <v>0</v>
      </c>
      <c r="P517" s="101">
        <v>0</v>
      </c>
      <c r="Q517" s="101">
        <v>0</v>
      </c>
      <c r="R517" s="101">
        <v>16500</v>
      </c>
      <c r="S517" s="101">
        <v>0</v>
      </c>
      <c r="T517" s="120">
        <f t="shared" si="26"/>
        <v>34475</v>
      </c>
      <c r="U517" s="102"/>
      <c r="V517" s="102"/>
      <c r="W517" s="103"/>
      <c r="X517" s="121"/>
      <c r="Y517" s="120">
        <v>34475</v>
      </c>
      <c r="Z517" s="83"/>
      <c r="AA517" s="103">
        <v>30482.65</v>
      </c>
      <c r="AB517" s="83"/>
      <c r="AC517" s="83">
        <v>14000</v>
      </c>
      <c r="AD517" s="83">
        <v>10900</v>
      </c>
      <c r="AE517" s="255" t="s">
        <v>7268</v>
      </c>
      <c r="AF517" s="133" t="s">
        <v>1886</v>
      </c>
      <c r="AG517" s="170" t="s">
        <v>7307</v>
      </c>
      <c r="AH517" s="164" t="s">
        <v>1885</v>
      </c>
      <c r="AJ517" s="31">
        <v>14000</v>
      </c>
      <c r="AK517" s="32">
        <v>10900</v>
      </c>
      <c r="AL517" s="33">
        <v>24900</v>
      </c>
      <c r="AM517" s="34">
        <v>1</v>
      </c>
      <c r="AN517" s="31">
        <v>14000</v>
      </c>
      <c r="AO517" s="32">
        <v>10900</v>
      </c>
      <c r="AP517" s="33">
        <v>24900</v>
      </c>
      <c r="AQ517" s="35">
        <v>21</v>
      </c>
      <c r="AR517" s="42">
        <v>0.02</v>
      </c>
      <c r="AS517" s="31">
        <v>21219.328814570898</v>
      </c>
      <c r="AT517" s="32">
        <v>18240.257446458865</v>
      </c>
      <c r="AU517" s="33">
        <v>39459.586261029763</v>
      </c>
      <c r="AV517" s="42">
        <v>0.1</v>
      </c>
      <c r="AW517" s="31">
        <v>2867.3800174864232</v>
      </c>
      <c r="AX517" s="32">
        <v>1530.457061843224</v>
      </c>
      <c r="AY517" s="33">
        <v>4397.8370793296472</v>
      </c>
    </row>
    <row r="518" spans="1:51" x14ac:dyDescent="0.25">
      <c r="A518" t="s">
        <v>12</v>
      </c>
      <c r="B518" s="27">
        <v>204083108020</v>
      </c>
      <c r="C518" s="27" t="s">
        <v>8215</v>
      </c>
      <c r="D518">
        <v>225636</v>
      </c>
      <c r="E518" t="s">
        <v>1293</v>
      </c>
      <c r="F518" t="s">
        <v>5512</v>
      </c>
      <c r="G518" s="5" t="s">
        <v>2460</v>
      </c>
      <c r="H518" s="96" t="s">
        <v>1880</v>
      </c>
      <c r="I518" t="s">
        <v>1883</v>
      </c>
      <c r="J518" s="96" t="s">
        <v>8</v>
      </c>
      <c r="K518" s="248">
        <v>0.8</v>
      </c>
      <c r="M518" s="101">
        <v>17975</v>
      </c>
      <c r="N518" s="101">
        <v>0</v>
      </c>
      <c r="O518" s="101">
        <v>0</v>
      </c>
      <c r="P518" s="101">
        <v>0</v>
      </c>
      <c r="Q518" s="101">
        <v>0</v>
      </c>
      <c r="R518" s="101">
        <v>16500</v>
      </c>
      <c r="S518" s="101">
        <v>0</v>
      </c>
      <c r="T518" s="120">
        <f t="shared" si="26"/>
        <v>34475</v>
      </c>
      <c r="U518" s="102"/>
      <c r="V518" s="102"/>
      <c r="W518" s="103"/>
      <c r="X518" s="121"/>
      <c r="Y518" s="120">
        <v>34475</v>
      </c>
      <c r="Z518" s="83"/>
      <c r="AA518" s="103">
        <v>60772.62</v>
      </c>
      <c r="AB518" s="83"/>
      <c r="AC518" s="83">
        <v>14000</v>
      </c>
      <c r="AD518" s="83">
        <v>10900</v>
      </c>
      <c r="AE518" s="255" t="s">
        <v>7268</v>
      </c>
      <c r="AF518" s="133" t="s">
        <v>1886</v>
      </c>
      <c r="AG518" s="170" t="s">
        <v>7307</v>
      </c>
      <c r="AH518" s="164" t="s">
        <v>1885</v>
      </c>
      <c r="AJ518" s="31">
        <v>14000</v>
      </c>
      <c r="AK518" s="32">
        <v>10900</v>
      </c>
      <c r="AL518" s="33">
        <v>24900</v>
      </c>
      <c r="AM518" s="34">
        <v>0.8</v>
      </c>
      <c r="AN518" s="31">
        <v>11200</v>
      </c>
      <c r="AO518" s="32">
        <v>8720</v>
      </c>
      <c r="AP518" s="33">
        <v>19920</v>
      </c>
      <c r="AQ518" s="35">
        <v>21</v>
      </c>
      <c r="AR518" s="42">
        <v>0.02</v>
      </c>
      <c r="AS518" s="31">
        <v>16975.463051656716</v>
      </c>
      <c r="AT518" s="32">
        <v>14592.205957167092</v>
      </c>
      <c r="AU518" s="33">
        <v>31567.66900882381</v>
      </c>
      <c r="AV518" s="42">
        <v>0.1</v>
      </c>
      <c r="AW518" s="31">
        <v>2293.9040139891385</v>
      </c>
      <c r="AX518" s="32">
        <v>1224.3656494745792</v>
      </c>
      <c r="AY518" s="33">
        <v>3518.2696634637177</v>
      </c>
    </row>
    <row r="519" spans="1:51" x14ac:dyDescent="0.25">
      <c r="A519" t="s">
        <v>12</v>
      </c>
      <c r="B519" s="27">
        <v>214091306000</v>
      </c>
      <c r="C519" s="27" t="s">
        <v>8215</v>
      </c>
      <c r="D519">
        <v>225677</v>
      </c>
      <c r="E519" t="s">
        <v>569</v>
      </c>
      <c r="F519" t="s">
        <v>5663</v>
      </c>
      <c r="G519" s="5" t="s">
        <v>2252</v>
      </c>
      <c r="H519" s="96" t="s">
        <v>1880</v>
      </c>
      <c r="I519" t="s">
        <v>1883</v>
      </c>
      <c r="J519" s="96" t="s">
        <v>8</v>
      </c>
      <c r="K519" s="248">
        <v>1</v>
      </c>
      <c r="M519" s="101">
        <v>17975</v>
      </c>
      <c r="N519" s="101">
        <v>0</v>
      </c>
      <c r="O519" s="101">
        <v>0</v>
      </c>
      <c r="P519" s="101">
        <v>0</v>
      </c>
      <c r="Q519" s="101">
        <v>0</v>
      </c>
      <c r="R519" s="101">
        <v>16500</v>
      </c>
      <c r="S519" s="101">
        <v>0</v>
      </c>
      <c r="T519" s="120">
        <f t="shared" si="26"/>
        <v>34475</v>
      </c>
      <c r="U519" s="102"/>
      <c r="V519" s="102"/>
      <c r="W519" s="103"/>
      <c r="X519" s="121"/>
      <c r="Y519" s="120">
        <v>34475</v>
      </c>
      <c r="Z519" s="83"/>
      <c r="AA519" s="103">
        <v>12871.31</v>
      </c>
      <c r="AB519" s="83"/>
      <c r="AC519" s="83">
        <v>14000</v>
      </c>
      <c r="AD519" s="83">
        <v>10900</v>
      </c>
      <c r="AE519" s="255" t="s">
        <v>7268</v>
      </c>
      <c r="AF519" s="133" t="s">
        <v>1886</v>
      </c>
      <c r="AG519" s="170" t="s">
        <v>7307</v>
      </c>
      <c r="AH519" s="164" t="s">
        <v>1885</v>
      </c>
      <c r="AJ519" s="31">
        <v>14000</v>
      </c>
      <c r="AK519" s="32">
        <v>10900</v>
      </c>
      <c r="AL519" s="33">
        <v>24900</v>
      </c>
      <c r="AM519" s="34">
        <v>1</v>
      </c>
      <c r="AN519" s="31">
        <v>14000</v>
      </c>
      <c r="AO519" s="32">
        <v>10900</v>
      </c>
      <c r="AP519" s="33">
        <v>24900</v>
      </c>
      <c r="AQ519" s="35">
        <v>21</v>
      </c>
      <c r="AR519" s="42">
        <v>0.02</v>
      </c>
      <c r="AS519" s="31">
        <v>21219.328814570898</v>
      </c>
      <c r="AT519" s="32">
        <v>18240.257446458865</v>
      </c>
      <c r="AU519" s="33">
        <v>39459.586261029763</v>
      </c>
      <c r="AV519" s="42">
        <v>0.1</v>
      </c>
      <c r="AW519" s="31">
        <v>2867.3800174864232</v>
      </c>
      <c r="AX519" s="32">
        <v>1530.457061843224</v>
      </c>
      <c r="AY519" s="33">
        <v>4397.8370793296472</v>
      </c>
    </row>
    <row r="520" spans="1:51" x14ac:dyDescent="0.25">
      <c r="A520" t="s">
        <v>12</v>
      </c>
      <c r="B520" s="27">
        <v>204081806000</v>
      </c>
      <c r="C520" s="27" t="s">
        <v>8215</v>
      </c>
      <c r="D520">
        <v>225678</v>
      </c>
      <c r="E520" t="s">
        <v>579</v>
      </c>
      <c r="F520" t="s">
        <v>5428</v>
      </c>
      <c r="G520" s="5" t="s">
        <v>2262</v>
      </c>
      <c r="H520" s="96" t="s">
        <v>1880</v>
      </c>
      <c r="I520" t="s">
        <v>1883</v>
      </c>
      <c r="J520" s="96" t="s">
        <v>8</v>
      </c>
      <c r="K520" s="248">
        <v>0.8</v>
      </c>
      <c r="M520" s="101">
        <v>17975</v>
      </c>
      <c r="N520" s="101">
        <v>0</v>
      </c>
      <c r="O520" s="101">
        <v>0</v>
      </c>
      <c r="P520" s="101">
        <v>0</v>
      </c>
      <c r="Q520" s="101">
        <v>0</v>
      </c>
      <c r="R520" s="101">
        <v>16500</v>
      </c>
      <c r="S520" s="101">
        <v>0</v>
      </c>
      <c r="T520" s="120">
        <f t="shared" si="26"/>
        <v>34475</v>
      </c>
      <c r="U520" s="102"/>
      <c r="V520" s="102"/>
      <c r="W520" s="103"/>
      <c r="X520" s="121"/>
      <c r="Y520" s="120">
        <v>34475</v>
      </c>
      <c r="Z520" s="83"/>
      <c r="AA520" s="103">
        <v>38305.629999999997</v>
      </c>
      <c r="AB520" s="83"/>
      <c r="AC520" s="83">
        <v>14000</v>
      </c>
      <c r="AD520" s="83">
        <v>10900</v>
      </c>
      <c r="AE520" s="255" t="s">
        <v>7268</v>
      </c>
      <c r="AF520" s="133" t="s">
        <v>1886</v>
      </c>
      <c r="AG520" s="170" t="s">
        <v>7307</v>
      </c>
      <c r="AH520" s="164" t="s">
        <v>1885</v>
      </c>
      <c r="AJ520" s="31">
        <v>14000</v>
      </c>
      <c r="AK520" s="32">
        <v>10900</v>
      </c>
      <c r="AL520" s="33">
        <v>24900</v>
      </c>
      <c r="AM520" s="34">
        <v>0.8</v>
      </c>
      <c r="AN520" s="31">
        <v>11200</v>
      </c>
      <c r="AO520" s="32">
        <v>8720</v>
      </c>
      <c r="AP520" s="33">
        <v>19920</v>
      </c>
      <c r="AQ520" s="35">
        <v>21</v>
      </c>
      <c r="AR520" s="42">
        <v>0.02</v>
      </c>
      <c r="AS520" s="31">
        <v>16975.463051656716</v>
      </c>
      <c r="AT520" s="32">
        <v>14592.205957167092</v>
      </c>
      <c r="AU520" s="33">
        <v>31567.66900882381</v>
      </c>
      <c r="AV520" s="42">
        <v>0.1</v>
      </c>
      <c r="AW520" s="31">
        <v>2293.9040139891385</v>
      </c>
      <c r="AX520" s="32">
        <v>1224.3656494745792</v>
      </c>
      <c r="AY520" s="33">
        <v>3518.2696634637177</v>
      </c>
    </row>
    <row r="521" spans="1:51" x14ac:dyDescent="0.25">
      <c r="A521" t="s">
        <v>12</v>
      </c>
      <c r="B521" s="27">
        <v>204080706000</v>
      </c>
      <c r="C521" s="27" t="s">
        <v>8215</v>
      </c>
      <c r="D521">
        <v>225686</v>
      </c>
      <c r="E521" t="s">
        <v>556</v>
      </c>
      <c r="F521" t="s">
        <v>5427</v>
      </c>
      <c r="G521" s="5" t="s">
        <v>2238</v>
      </c>
      <c r="H521" s="96" t="s">
        <v>1880</v>
      </c>
      <c r="I521" t="s">
        <v>1883</v>
      </c>
      <c r="J521" s="96" t="s">
        <v>8</v>
      </c>
      <c r="K521" s="248">
        <v>0.8</v>
      </c>
      <c r="M521" s="101">
        <v>17975</v>
      </c>
      <c r="N521" s="101">
        <v>0</v>
      </c>
      <c r="O521" s="101">
        <v>0</v>
      </c>
      <c r="P521" s="101">
        <v>0</v>
      </c>
      <c r="Q521" s="101">
        <v>0</v>
      </c>
      <c r="R521" s="101">
        <v>16500</v>
      </c>
      <c r="S521" s="101">
        <v>0</v>
      </c>
      <c r="T521" s="120">
        <f t="shared" si="26"/>
        <v>34475</v>
      </c>
      <c r="U521" s="102"/>
      <c r="V521" s="102"/>
      <c r="W521" s="103"/>
      <c r="X521" s="121"/>
      <c r="Y521" s="120">
        <v>34475</v>
      </c>
      <c r="Z521" s="83"/>
      <c r="AA521" s="103">
        <v>1618.55</v>
      </c>
      <c r="AB521" s="83"/>
      <c r="AC521" s="83">
        <v>14000</v>
      </c>
      <c r="AD521" s="83">
        <v>10900</v>
      </c>
      <c r="AE521" s="255" t="s">
        <v>7268</v>
      </c>
      <c r="AF521" s="133" t="s">
        <v>1886</v>
      </c>
      <c r="AG521" s="170" t="s">
        <v>7307</v>
      </c>
      <c r="AH521" s="164" t="s">
        <v>1885</v>
      </c>
      <c r="AJ521" s="31">
        <v>14000</v>
      </c>
      <c r="AK521" s="32">
        <v>10900</v>
      </c>
      <c r="AL521" s="33">
        <v>24900</v>
      </c>
      <c r="AM521" s="34">
        <v>0.8</v>
      </c>
      <c r="AN521" s="31">
        <v>11200</v>
      </c>
      <c r="AO521" s="32">
        <v>8720</v>
      </c>
      <c r="AP521" s="33">
        <v>19920</v>
      </c>
      <c r="AQ521" s="35">
        <v>21</v>
      </c>
      <c r="AR521" s="42">
        <v>0.02</v>
      </c>
      <c r="AS521" s="31">
        <v>16975.463051656716</v>
      </c>
      <c r="AT521" s="32">
        <v>14592.205957167092</v>
      </c>
      <c r="AU521" s="33">
        <v>31567.66900882381</v>
      </c>
      <c r="AV521" s="42">
        <v>0.1</v>
      </c>
      <c r="AW521" s="31">
        <v>2293.9040139891385</v>
      </c>
      <c r="AX521" s="32">
        <v>1224.3656494745792</v>
      </c>
      <c r="AY521" s="33">
        <v>3518.2696634637177</v>
      </c>
    </row>
    <row r="522" spans="1:51" x14ac:dyDescent="0.25">
      <c r="A522" t="s">
        <v>12</v>
      </c>
      <c r="B522" s="27">
        <v>204090510000</v>
      </c>
      <c r="C522" s="27" t="s">
        <v>8215</v>
      </c>
      <c r="D522">
        <v>237688</v>
      </c>
      <c r="E522" t="s">
        <v>816</v>
      </c>
      <c r="F522" t="s">
        <v>5426</v>
      </c>
      <c r="G522" s="5" t="s">
        <v>2513</v>
      </c>
      <c r="H522" s="96" t="s">
        <v>1880</v>
      </c>
      <c r="I522" t="s">
        <v>1883</v>
      </c>
      <c r="J522" s="96" t="s">
        <v>8</v>
      </c>
      <c r="K522" s="248">
        <v>0.8</v>
      </c>
      <c r="M522" s="101">
        <v>17975</v>
      </c>
      <c r="N522" s="101">
        <v>0</v>
      </c>
      <c r="O522" s="101">
        <v>0</v>
      </c>
      <c r="P522" s="101">
        <v>0</v>
      </c>
      <c r="Q522" s="101">
        <v>0</v>
      </c>
      <c r="R522" s="101">
        <v>16500</v>
      </c>
      <c r="S522" s="101">
        <v>0</v>
      </c>
      <c r="T522" s="120">
        <f t="shared" si="26"/>
        <v>34475</v>
      </c>
      <c r="U522" s="102"/>
      <c r="V522" s="102"/>
      <c r="W522" s="103"/>
      <c r="X522" s="121"/>
      <c r="Y522" s="120">
        <v>34475</v>
      </c>
      <c r="Z522" s="83"/>
      <c r="AA522" s="103">
        <v>30482.65</v>
      </c>
      <c r="AB522" s="83"/>
      <c r="AC522" s="83">
        <v>14000</v>
      </c>
      <c r="AD522" s="83">
        <v>10900</v>
      </c>
      <c r="AE522" s="255" t="s">
        <v>7268</v>
      </c>
      <c r="AF522" s="133" t="s">
        <v>1886</v>
      </c>
      <c r="AG522" s="170" t="s">
        <v>7307</v>
      </c>
      <c r="AH522" s="164" t="s">
        <v>1885</v>
      </c>
      <c r="AJ522" s="31">
        <v>14000</v>
      </c>
      <c r="AK522" s="32">
        <v>10900</v>
      </c>
      <c r="AL522" s="33">
        <v>24900</v>
      </c>
      <c r="AM522" s="34">
        <v>0.8</v>
      </c>
      <c r="AN522" s="31">
        <v>11200</v>
      </c>
      <c r="AO522" s="32">
        <v>8720</v>
      </c>
      <c r="AP522" s="33">
        <v>19920</v>
      </c>
      <c r="AQ522" s="35">
        <v>21</v>
      </c>
      <c r="AR522" s="42">
        <v>0.02</v>
      </c>
      <c r="AS522" s="31">
        <v>16975.463051656716</v>
      </c>
      <c r="AT522" s="32">
        <v>14592.205957167092</v>
      </c>
      <c r="AU522" s="33">
        <v>31567.66900882381</v>
      </c>
      <c r="AV522" s="42">
        <v>0.1</v>
      </c>
      <c r="AW522" s="31">
        <v>2293.9040139891385</v>
      </c>
      <c r="AX522" s="32">
        <v>1224.3656494745792</v>
      </c>
      <c r="AY522" s="33">
        <v>3518.2696634637177</v>
      </c>
    </row>
    <row r="523" spans="1:51" x14ac:dyDescent="0.25">
      <c r="A523" t="s">
        <v>12</v>
      </c>
      <c r="B523" s="27">
        <v>194091609000</v>
      </c>
      <c r="C523" s="27" t="s">
        <v>8215</v>
      </c>
      <c r="D523">
        <v>237700</v>
      </c>
      <c r="E523" t="s">
        <v>793</v>
      </c>
      <c r="F523" t="s">
        <v>5511</v>
      </c>
      <c r="G523" s="5" t="s">
        <v>2490</v>
      </c>
      <c r="H523" s="96" t="s">
        <v>1880</v>
      </c>
      <c r="I523" t="s">
        <v>1883</v>
      </c>
      <c r="J523" s="96" t="s">
        <v>8</v>
      </c>
      <c r="K523" s="248">
        <v>0.8</v>
      </c>
      <c r="M523" s="101">
        <v>17975</v>
      </c>
      <c r="N523" s="101">
        <v>0</v>
      </c>
      <c r="O523" s="101">
        <v>0</v>
      </c>
      <c r="P523" s="101">
        <v>0</v>
      </c>
      <c r="Q523" s="101">
        <v>0</v>
      </c>
      <c r="R523" s="101">
        <v>16500</v>
      </c>
      <c r="S523" s="101">
        <v>0</v>
      </c>
      <c r="T523" s="120">
        <f t="shared" si="26"/>
        <v>34475</v>
      </c>
      <c r="U523" s="102"/>
      <c r="V523" s="102"/>
      <c r="W523" s="103"/>
      <c r="X523" s="121"/>
      <c r="Y523" s="120">
        <v>34475</v>
      </c>
      <c r="Z523" s="83"/>
      <c r="AA523" s="103">
        <v>27284.09</v>
      </c>
      <c r="AB523" s="83"/>
      <c r="AC523" s="83">
        <v>14000</v>
      </c>
      <c r="AD523" s="83">
        <v>10900</v>
      </c>
      <c r="AE523" s="255" t="s">
        <v>7268</v>
      </c>
      <c r="AF523" s="133" t="s">
        <v>1886</v>
      </c>
      <c r="AG523" s="170" t="s">
        <v>7307</v>
      </c>
      <c r="AH523" s="164" t="s">
        <v>1885</v>
      </c>
      <c r="AJ523" s="31">
        <v>14000</v>
      </c>
      <c r="AK523" s="32">
        <v>10900</v>
      </c>
      <c r="AL523" s="33">
        <v>24900</v>
      </c>
      <c r="AM523" s="34">
        <v>0.8</v>
      </c>
      <c r="AN523" s="31">
        <v>11200</v>
      </c>
      <c r="AO523" s="32">
        <v>8720</v>
      </c>
      <c r="AP523" s="33">
        <v>19920</v>
      </c>
      <c r="AQ523" s="35">
        <v>21</v>
      </c>
      <c r="AR523" s="42">
        <v>0.02</v>
      </c>
      <c r="AS523" s="31">
        <v>16975.463051656716</v>
      </c>
      <c r="AT523" s="32">
        <v>14592.205957167092</v>
      </c>
      <c r="AU523" s="33">
        <v>31567.66900882381</v>
      </c>
      <c r="AV523" s="42">
        <v>0.1</v>
      </c>
      <c r="AW523" s="31">
        <v>2293.9040139891385</v>
      </c>
      <c r="AX523" s="32">
        <v>1224.3656494745792</v>
      </c>
      <c r="AY523" s="33">
        <v>3518.2696634637177</v>
      </c>
    </row>
    <row r="524" spans="1:51" x14ac:dyDescent="0.25">
      <c r="A524" t="s">
        <v>12</v>
      </c>
      <c r="B524" s="27">
        <v>194091611000</v>
      </c>
      <c r="C524" s="27" t="s">
        <v>8215</v>
      </c>
      <c r="D524">
        <v>237702</v>
      </c>
      <c r="E524" t="s">
        <v>909</v>
      </c>
      <c r="F524" t="s">
        <v>5510</v>
      </c>
      <c r="G524" s="5" t="s">
        <v>2607</v>
      </c>
      <c r="H524" s="96" t="s">
        <v>1880</v>
      </c>
      <c r="I524" t="s">
        <v>1883</v>
      </c>
      <c r="J524" s="96" t="s">
        <v>8</v>
      </c>
      <c r="K524" s="248">
        <v>0.8</v>
      </c>
      <c r="M524" s="101">
        <v>17975</v>
      </c>
      <c r="N524" s="101">
        <v>0</v>
      </c>
      <c r="O524" s="101">
        <v>0</v>
      </c>
      <c r="P524" s="101">
        <v>0</v>
      </c>
      <c r="Q524" s="101">
        <v>0</v>
      </c>
      <c r="R524" s="101">
        <v>16500</v>
      </c>
      <c r="S524" s="101">
        <v>0</v>
      </c>
      <c r="T524" s="120">
        <f t="shared" si="26"/>
        <v>34475</v>
      </c>
      <c r="U524" s="102"/>
      <c r="V524" s="102"/>
      <c r="W524" s="103"/>
      <c r="X524" s="121"/>
      <c r="Y524" s="120">
        <v>34475</v>
      </c>
      <c r="Z524" s="83"/>
      <c r="AA524" s="103">
        <v>12871.31</v>
      </c>
      <c r="AB524" s="83"/>
      <c r="AC524" s="83">
        <v>14000</v>
      </c>
      <c r="AD524" s="83">
        <v>10900</v>
      </c>
      <c r="AE524" s="255" t="s">
        <v>7268</v>
      </c>
      <c r="AF524" s="133" t="s">
        <v>1886</v>
      </c>
      <c r="AG524" s="170" t="s">
        <v>7307</v>
      </c>
      <c r="AH524" s="164" t="s">
        <v>1885</v>
      </c>
      <c r="AJ524" s="31">
        <v>14000</v>
      </c>
      <c r="AK524" s="32">
        <v>10900</v>
      </c>
      <c r="AL524" s="33">
        <v>24900</v>
      </c>
      <c r="AM524" s="34">
        <v>0.8</v>
      </c>
      <c r="AN524" s="31">
        <v>11200</v>
      </c>
      <c r="AO524" s="32">
        <v>8720</v>
      </c>
      <c r="AP524" s="33">
        <v>19920</v>
      </c>
      <c r="AQ524" s="35">
        <v>21</v>
      </c>
      <c r="AR524" s="42">
        <v>0.02</v>
      </c>
      <c r="AS524" s="31">
        <v>16975.463051656716</v>
      </c>
      <c r="AT524" s="32">
        <v>14592.205957167092</v>
      </c>
      <c r="AU524" s="33">
        <v>31567.66900882381</v>
      </c>
      <c r="AV524" s="42">
        <v>0.1</v>
      </c>
      <c r="AW524" s="31">
        <v>2293.9040139891385</v>
      </c>
      <c r="AX524" s="32">
        <v>1224.3656494745792</v>
      </c>
      <c r="AY524" s="33">
        <v>3518.2696634637177</v>
      </c>
    </row>
    <row r="525" spans="1:51" x14ac:dyDescent="0.25">
      <c r="A525" t="s">
        <v>12</v>
      </c>
      <c r="B525" s="27">
        <v>204091504000</v>
      </c>
      <c r="C525" s="27" t="s">
        <v>8215</v>
      </c>
      <c r="D525">
        <v>237703</v>
      </c>
      <c r="E525" t="s">
        <v>504</v>
      </c>
      <c r="F525" t="s">
        <v>5509</v>
      </c>
      <c r="G525" s="5" t="s">
        <v>2189</v>
      </c>
      <c r="H525" s="96" t="s">
        <v>1880</v>
      </c>
      <c r="I525" t="s">
        <v>1883</v>
      </c>
      <c r="J525" s="96" t="s">
        <v>8</v>
      </c>
      <c r="K525" s="248">
        <v>0.8</v>
      </c>
      <c r="M525" s="101">
        <v>17975</v>
      </c>
      <c r="N525" s="101">
        <v>0</v>
      </c>
      <c r="O525" s="101">
        <v>0</v>
      </c>
      <c r="P525" s="101">
        <v>0</v>
      </c>
      <c r="Q525" s="101">
        <v>0</v>
      </c>
      <c r="R525" s="101">
        <v>16500</v>
      </c>
      <c r="S525" s="101">
        <v>0</v>
      </c>
      <c r="T525" s="120">
        <f t="shared" si="26"/>
        <v>34475</v>
      </c>
      <c r="U525" s="102"/>
      <c r="V525" s="102"/>
      <c r="W525" s="103"/>
      <c r="X525" s="121"/>
      <c r="Y525" s="120">
        <v>34475</v>
      </c>
      <c r="Z525" s="83"/>
      <c r="AA525" s="103">
        <v>19152.82</v>
      </c>
      <c r="AB525" s="83"/>
      <c r="AC525" s="83">
        <v>14000</v>
      </c>
      <c r="AD525" s="83">
        <v>10900</v>
      </c>
      <c r="AE525" s="255" t="s">
        <v>7268</v>
      </c>
      <c r="AF525" s="133" t="s">
        <v>1886</v>
      </c>
      <c r="AG525" s="170" t="s">
        <v>7307</v>
      </c>
      <c r="AH525" s="164" t="s">
        <v>1885</v>
      </c>
      <c r="AJ525" s="31">
        <v>14000</v>
      </c>
      <c r="AK525" s="32">
        <v>10900</v>
      </c>
      <c r="AL525" s="33">
        <v>24900</v>
      </c>
      <c r="AM525" s="34">
        <v>0.8</v>
      </c>
      <c r="AN525" s="31">
        <v>11200</v>
      </c>
      <c r="AO525" s="32">
        <v>8720</v>
      </c>
      <c r="AP525" s="33">
        <v>19920</v>
      </c>
      <c r="AQ525" s="35">
        <v>21</v>
      </c>
      <c r="AR525" s="42">
        <v>0.02</v>
      </c>
      <c r="AS525" s="31">
        <v>16975.463051656716</v>
      </c>
      <c r="AT525" s="32">
        <v>14592.205957167092</v>
      </c>
      <c r="AU525" s="33">
        <v>31567.66900882381</v>
      </c>
      <c r="AV525" s="42">
        <v>0.1</v>
      </c>
      <c r="AW525" s="31">
        <v>2293.9040139891385</v>
      </c>
      <c r="AX525" s="32">
        <v>1224.3656494745792</v>
      </c>
      <c r="AY525" s="33">
        <v>3518.2696634637177</v>
      </c>
    </row>
    <row r="526" spans="1:51" x14ac:dyDescent="0.25">
      <c r="A526" t="s">
        <v>12</v>
      </c>
      <c r="B526" s="27">
        <v>204090706020</v>
      </c>
      <c r="C526" s="27" t="s">
        <v>8215</v>
      </c>
      <c r="D526">
        <v>237706</v>
      </c>
      <c r="E526" t="s">
        <v>1243</v>
      </c>
      <c r="F526" t="s">
        <v>4982</v>
      </c>
      <c r="G526" s="5" t="s">
        <v>1935</v>
      </c>
      <c r="H526" s="96" t="s">
        <v>1880</v>
      </c>
      <c r="I526" t="s">
        <v>1883</v>
      </c>
      <c r="J526" s="96" t="s">
        <v>8</v>
      </c>
      <c r="K526" s="248">
        <v>0.8</v>
      </c>
      <c r="M526" s="101">
        <v>17975</v>
      </c>
      <c r="N526" s="101">
        <v>0</v>
      </c>
      <c r="O526" s="101">
        <v>0</v>
      </c>
      <c r="P526" s="101">
        <v>0</v>
      </c>
      <c r="Q526" s="101">
        <v>0</v>
      </c>
      <c r="R526" s="101">
        <v>16500</v>
      </c>
      <c r="S526" s="101">
        <v>0</v>
      </c>
      <c r="T526" s="120">
        <f t="shared" si="26"/>
        <v>34475</v>
      </c>
      <c r="U526" s="102"/>
      <c r="V526" s="102"/>
      <c r="W526" s="103"/>
      <c r="X526" s="121"/>
      <c r="Y526" s="120">
        <v>34475</v>
      </c>
      <c r="Z526" s="83"/>
      <c r="AA526" s="103">
        <v>49481.32</v>
      </c>
      <c r="AB526" s="83"/>
      <c r="AC526" s="83">
        <v>14000</v>
      </c>
      <c r="AD526" s="83">
        <v>10900</v>
      </c>
      <c r="AE526" s="255" t="s">
        <v>7268</v>
      </c>
      <c r="AF526" s="133" t="s">
        <v>1886</v>
      </c>
      <c r="AG526" s="170" t="s">
        <v>7307</v>
      </c>
      <c r="AH526" s="164" t="s">
        <v>1885</v>
      </c>
      <c r="AJ526" s="31">
        <v>14000</v>
      </c>
      <c r="AK526" s="32">
        <v>10900</v>
      </c>
      <c r="AL526" s="33">
        <v>24900</v>
      </c>
      <c r="AM526" s="34">
        <v>0.8</v>
      </c>
      <c r="AN526" s="31">
        <v>11200</v>
      </c>
      <c r="AO526" s="32">
        <v>8720</v>
      </c>
      <c r="AP526" s="33">
        <v>19920</v>
      </c>
      <c r="AQ526" s="35">
        <v>21</v>
      </c>
      <c r="AR526" s="42">
        <v>0.02</v>
      </c>
      <c r="AS526" s="31">
        <v>16975.463051656716</v>
      </c>
      <c r="AT526" s="32">
        <v>14592.205957167092</v>
      </c>
      <c r="AU526" s="33">
        <v>31567.66900882381</v>
      </c>
      <c r="AV526" s="42">
        <v>0.1</v>
      </c>
      <c r="AW526" s="31">
        <v>2293.9040139891385</v>
      </c>
      <c r="AX526" s="32">
        <v>1224.3656494745792</v>
      </c>
      <c r="AY526" s="33">
        <v>3518.2696634637177</v>
      </c>
    </row>
    <row r="527" spans="1:51" x14ac:dyDescent="0.25">
      <c r="A527" t="s">
        <v>12</v>
      </c>
      <c r="B527" s="27">
        <v>204090502000</v>
      </c>
      <c r="C527" s="27" t="s">
        <v>8215</v>
      </c>
      <c r="D527">
        <v>237707</v>
      </c>
      <c r="E527" t="s">
        <v>415</v>
      </c>
      <c r="F527" t="s">
        <v>5425</v>
      </c>
      <c r="G527" s="5" t="s">
        <v>2113</v>
      </c>
      <c r="H527" s="96" t="s">
        <v>1880</v>
      </c>
      <c r="I527" t="s">
        <v>1883</v>
      </c>
      <c r="J527" s="96" t="s">
        <v>8</v>
      </c>
      <c r="K527" s="248">
        <v>0.8</v>
      </c>
      <c r="M527" s="101">
        <v>17975</v>
      </c>
      <c r="N527" s="101">
        <v>0</v>
      </c>
      <c r="O527" s="101">
        <v>0</v>
      </c>
      <c r="P527" s="101">
        <v>0</v>
      </c>
      <c r="Q527" s="101">
        <v>0</v>
      </c>
      <c r="R527" s="101">
        <v>16500</v>
      </c>
      <c r="S527" s="101">
        <v>0</v>
      </c>
      <c r="T527" s="120">
        <f t="shared" si="26"/>
        <v>34475</v>
      </c>
      <c r="U527" s="102"/>
      <c r="V527" s="102"/>
      <c r="W527" s="103"/>
      <c r="X527" s="121"/>
      <c r="Y527" s="120">
        <v>34475</v>
      </c>
      <c r="Z527" s="83"/>
      <c r="AA527" s="103">
        <v>25704.080000000002</v>
      </c>
      <c r="AB527" s="83"/>
      <c r="AC527" s="83">
        <v>14000</v>
      </c>
      <c r="AD527" s="83">
        <v>10900</v>
      </c>
      <c r="AE527" s="255" t="s">
        <v>7268</v>
      </c>
      <c r="AF527" s="133" t="s">
        <v>1886</v>
      </c>
      <c r="AG527" s="170" t="s">
        <v>7307</v>
      </c>
      <c r="AH527" s="164" t="s">
        <v>1885</v>
      </c>
      <c r="AJ527" s="31">
        <v>14000</v>
      </c>
      <c r="AK527" s="32">
        <v>10900</v>
      </c>
      <c r="AL527" s="33">
        <v>24900</v>
      </c>
      <c r="AM527" s="34">
        <v>0.8</v>
      </c>
      <c r="AN527" s="31">
        <v>11200</v>
      </c>
      <c r="AO527" s="32">
        <v>8720</v>
      </c>
      <c r="AP527" s="33">
        <v>19920</v>
      </c>
      <c r="AQ527" s="35">
        <v>21</v>
      </c>
      <c r="AR527" s="42">
        <v>0.02</v>
      </c>
      <c r="AS527" s="31">
        <v>16975.463051656716</v>
      </c>
      <c r="AT527" s="32">
        <v>14592.205957167092</v>
      </c>
      <c r="AU527" s="33">
        <v>31567.66900882381</v>
      </c>
      <c r="AV527" s="42">
        <v>0.1</v>
      </c>
      <c r="AW527" s="31">
        <v>2293.9040139891385</v>
      </c>
      <c r="AX527" s="32">
        <v>1224.3656494745792</v>
      </c>
      <c r="AY527" s="33">
        <v>3518.2696634637177</v>
      </c>
    </row>
    <row r="528" spans="1:51" x14ac:dyDescent="0.25">
      <c r="A528" t="s">
        <v>12</v>
      </c>
      <c r="B528" s="27">
        <v>194092211000</v>
      </c>
      <c r="C528" s="27" t="s">
        <v>8215</v>
      </c>
      <c r="D528">
        <v>237917</v>
      </c>
      <c r="E528" t="s">
        <v>917</v>
      </c>
      <c r="F528" t="s">
        <v>5508</v>
      </c>
      <c r="G528" s="5" t="s">
        <v>2616</v>
      </c>
      <c r="H528" s="96" t="s">
        <v>1880</v>
      </c>
      <c r="I528" t="s">
        <v>1883</v>
      </c>
      <c r="J528" s="96" t="s">
        <v>8</v>
      </c>
      <c r="K528" s="248">
        <v>0.8</v>
      </c>
      <c r="M528" s="101">
        <v>17975</v>
      </c>
      <c r="N528" s="101">
        <v>0</v>
      </c>
      <c r="O528" s="101">
        <v>0</v>
      </c>
      <c r="P528" s="101">
        <v>0</v>
      </c>
      <c r="Q528" s="101">
        <v>0</v>
      </c>
      <c r="R528" s="101">
        <v>16500</v>
      </c>
      <c r="S528" s="101">
        <v>0</v>
      </c>
      <c r="T528" s="120">
        <f t="shared" si="26"/>
        <v>34475</v>
      </c>
      <c r="U528" s="102"/>
      <c r="V528" s="102"/>
      <c r="W528" s="103"/>
      <c r="X528" s="121"/>
      <c r="Y528" s="120">
        <v>34475</v>
      </c>
      <c r="Z528" s="83"/>
      <c r="AA528" s="103">
        <v>9711.2900000000009</v>
      </c>
      <c r="AB528" s="83"/>
      <c r="AC528" s="83">
        <v>14000</v>
      </c>
      <c r="AD528" s="83">
        <v>10900</v>
      </c>
      <c r="AE528" s="255" t="s">
        <v>7268</v>
      </c>
      <c r="AF528" s="133" t="s">
        <v>1886</v>
      </c>
      <c r="AG528" s="170" t="s">
        <v>7307</v>
      </c>
      <c r="AH528" s="164" t="s">
        <v>1885</v>
      </c>
      <c r="AJ528" s="31">
        <v>14000</v>
      </c>
      <c r="AK528" s="32">
        <v>10900</v>
      </c>
      <c r="AL528" s="33">
        <v>24900</v>
      </c>
      <c r="AM528" s="34">
        <v>0.8</v>
      </c>
      <c r="AN528" s="31">
        <v>11200</v>
      </c>
      <c r="AO528" s="32">
        <v>8720</v>
      </c>
      <c r="AP528" s="33">
        <v>19920</v>
      </c>
      <c r="AQ528" s="35">
        <v>21</v>
      </c>
      <c r="AR528" s="42">
        <v>0.02</v>
      </c>
      <c r="AS528" s="31">
        <v>16975.463051656716</v>
      </c>
      <c r="AT528" s="32">
        <v>14592.205957167092</v>
      </c>
      <c r="AU528" s="33">
        <v>31567.66900882381</v>
      </c>
      <c r="AV528" s="42">
        <v>0.1</v>
      </c>
      <c r="AW528" s="31">
        <v>2293.9040139891385</v>
      </c>
      <c r="AX528" s="32">
        <v>1224.3656494745792</v>
      </c>
      <c r="AY528" s="33">
        <v>3518.2696634637177</v>
      </c>
    </row>
    <row r="529" spans="1:51" x14ac:dyDescent="0.25">
      <c r="A529" t="s">
        <v>12</v>
      </c>
      <c r="B529" s="27">
        <v>204090910030</v>
      </c>
      <c r="C529" s="27" t="s">
        <v>8215</v>
      </c>
      <c r="D529">
        <v>237938</v>
      </c>
      <c r="E529" t="s">
        <v>1377</v>
      </c>
      <c r="F529" t="s">
        <v>5620</v>
      </c>
      <c r="G529" s="5" t="s">
        <v>2520</v>
      </c>
      <c r="H529" s="96" t="s">
        <v>1880</v>
      </c>
      <c r="I529" t="s">
        <v>1883</v>
      </c>
      <c r="J529" s="96" t="s">
        <v>8</v>
      </c>
      <c r="K529" s="248">
        <v>1</v>
      </c>
      <c r="M529" s="101">
        <v>17975</v>
      </c>
      <c r="N529" s="101">
        <v>0</v>
      </c>
      <c r="O529" s="101">
        <v>0</v>
      </c>
      <c r="P529" s="101">
        <v>0</v>
      </c>
      <c r="Q529" s="101">
        <v>0</v>
      </c>
      <c r="R529" s="101">
        <v>16500</v>
      </c>
      <c r="S529" s="101">
        <v>0</v>
      </c>
      <c r="T529" s="120">
        <f t="shared" si="26"/>
        <v>34475</v>
      </c>
      <c r="U529" s="102"/>
      <c r="V529" s="102"/>
      <c r="W529" s="103"/>
      <c r="X529" s="121"/>
      <c r="Y529" s="120">
        <v>34475</v>
      </c>
      <c r="Z529" s="83"/>
      <c r="AA529" s="103">
        <v>67092.67</v>
      </c>
      <c r="AB529" s="83"/>
      <c r="AC529" s="83">
        <v>14000</v>
      </c>
      <c r="AD529" s="83">
        <v>10900</v>
      </c>
      <c r="AE529" s="255" t="s">
        <v>7268</v>
      </c>
      <c r="AF529" s="133" t="s">
        <v>1886</v>
      </c>
      <c r="AG529" s="170" t="s">
        <v>7307</v>
      </c>
      <c r="AH529" s="164" t="s">
        <v>1885</v>
      </c>
      <c r="AJ529" s="31">
        <v>14000</v>
      </c>
      <c r="AK529" s="32">
        <v>10900</v>
      </c>
      <c r="AL529" s="33">
        <v>24900</v>
      </c>
      <c r="AM529" s="34">
        <v>1</v>
      </c>
      <c r="AN529" s="31">
        <v>14000</v>
      </c>
      <c r="AO529" s="32">
        <v>10900</v>
      </c>
      <c r="AP529" s="33">
        <v>24900</v>
      </c>
      <c r="AQ529" s="35">
        <v>21</v>
      </c>
      <c r="AR529" s="42">
        <v>0.02</v>
      </c>
      <c r="AS529" s="31">
        <v>21219.328814570898</v>
      </c>
      <c r="AT529" s="32">
        <v>18240.257446458865</v>
      </c>
      <c r="AU529" s="33">
        <v>39459.586261029763</v>
      </c>
      <c r="AV529" s="42">
        <v>0.1</v>
      </c>
      <c r="AW529" s="31">
        <v>2867.3800174864232</v>
      </c>
      <c r="AX529" s="32">
        <v>1530.457061843224</v>
      </c>
      <c r="AY529" s="33">
        <v>4397.8370793296472</v>
      </c>
    </row>
    <row r="530" spans="1:51" x14ac:dyDescent="0.25">
      <c r="A530" t="s">
        <v>12</v>
      </c>
      <c r="B530" s="27">
        <v>204090902000</v>
      </c>
      <c r="C530" s="27" t="s">
        <v>8215</v>
      </c>
      <c r="D530">
        <v>237939</v>
      </c>
      <c r="E530" t="s">
        <v>420</v>
      </c>
      <c r="F530" t="s">
        <v>5619</v>
      </c>
      <c r="G530" s="5" t="s">
        <v>2118</v>
      </c>
      <c r="H530" s="96" t="s">
        <v>1880</v>
      </c>
      <c r="I530" t="s">
        <v>1883</v>
      </c>
      <c r="J530" s="96" t="s">
        <v>8</v>
      </c>
      <c r="K530" s="248">
        <v>1</v>
      </c>
      <c r="M530" s="101">
        <v>17975</v>
      </c>
      <c r="N530" s="101">
        <v>0</v>
      </c>
      <c r="O530" s="101">
        <v>0</v>
      </c>
      <c r="P530" s="101">
        <v>0</v>
      </c>
      <c r="Q530" s="101">
        <v>0</v>
      </c>
      <c r="R530" s="101">
        <v>16500</v>
      </c>
      <c r="S530" s="101">
        <v>0</v>
      </c>
      <c r="T530" s="120">
        <f t="shared" si="26"/>
        <v>34475</v>
      </c>
      <c r="U530" s="102"/>
      <c r="V530" s="102"/>
      <c r="W530" s="103"/>
      <c r="X530" s="121"/>
      <c r="Y530" s="120">
        <v>34475</v>
      </c>
      <c r="Z530" s="83"/>
      <c r="AA530" s="103">
        <v>26205.06</v>
      </c>
      <c r="AB530" s="83"/>
      <c r="AC530" s="83">
        <v>14000</v>
      </c>
      <c r="AD530" s="83">
        <v>10900</v>
      </c>
      <c r="AE530" s="255" t="s">
        <v>7268</v>
      </c>
      <c r="AF530" s="133" t="s">
        <v>1886</v>
      </c>
      <c r="AG530" s="170" t="s">
        <v>7307</v>
      </c>
      <c r="AH530" s="164" t="s">
        <v>1885</v>
      </c>
      <c r="AJ530" s="31">
        <v>14000</v>
      </c>
      <c r="AK530" s="32">
        <v>10900</v>
      </c>
      <c r="AL530" s="33">
        <v>24900</v>
      </c>
      <c r="AM530" s="34">
        <v>1</v>
      </c>
      <c r="AN530" s="31">
        <v>14000</v>
      </c>
      <c r="AO530" s="32">
        <v>10900</v>
      </c>
      <c r="AP530" s="33">
        <v>24900</v>
      </c>
      <c r="AQ530" s="35">
        <v>21</v>
      </c>
      <c r="AR530" s="42">
        <v>0.02</v>
      </c>
      <c r="AS530" s="31">
        <v>21219.328814570898</v>
      </c>
      <c r="AT530" s="32">
        <v>18240.257446458865</v>
      </c>
      <c r="AU530" s="33">
        <v>39459.586261029763</v>
      </c>
      <c r="AV530" s="42">
        <v>0.1</v>
      </c>
      <c r="AW530" s="31">
        <v>2867.3800174864232</v>
      </c>
      <c r="AX530" s="32">
        <v>1530.457061843224</v>
      </c>
      <c r="AY530" s="33">
        <v>4397.8370793296472</v>
      </c>
    </row>
    <row r="531" spans="1:51" x14ac:dyDescent="0.25">
      <c r="A531" t="s">
        <v>12</v>
      </c>
      <c r="B531" s="27">
        <v>204091510000</v>
      </c>
      <c r="C531" s="27" t="s">
        <v>8215</v>
      </c>
      <c r="D531">
        <v>237940</v>
      </c>
      <c r="E531" t="s">
        <v>833</v>
      </c>
      <c r="F531" t="s">
        <v>5507</v>
      </c>
      <c r="G531" s="5" t="s">
        <v>2531</v>
      </c>
      <c r="H531" s="96" t="s">
        <v>1880</v>
      </c>
      <c r="I531" t="s">
        <v>1883</v>
      </c>
      <c r="J531" s="96" t="s">
        <v>8</v>
      </c>
      <c r="K531" s="248">
        <v>0.8</v>
      </c>
      <c r="M531" s="101">
        <v>17975</v>
      </c>
      <c r="N531" s="101">
        <v>0</v>
      </c>
      <c r="O531" s="101">
        <v>0</v>
      </c>
      <c r="P531" s="101">
        <v>0</v>
      </c>
      <c r="Q531" s="101">
        <v>0</v>
      </c>
      <c r="R531" s="101">
        <v>16500</v>
      </c>
      <c r="S531" s="101">
        <v>0</v>
      </c>
      <c r="T531" s="120">
        <f t="shared" si="26"/>
        <v>34475</v>
      </c>
      <c r="U531" s="102"/>
      <c r="V531" s="102"/>
      <c r="W531" s="103"/>
      <c r="X531" s="121"/>
      <c r="Y531" s="120">
        <v>34475</v>
      </c>
      <c r="Z531" s="83"/>
      <c r="AA531" s="103">
        <v>17534.27</v>
      </c>
      <c r="AB531" s="83"/>
      <c r="AC531" s="83">
        <v>14000</v>
      </c>
      <c r="AD531" s="83">
        <v>10900</v>
      </c>
      <c r="AE531" s="255" t="s">
        <v>7268</v>
      </c>
      <c r="AF531" s="133" t="s">
        <v>1886</v>
      </c>
      <c r="AG531" s="170" t="s">
        <v>7307</v>
      </c>
      <c r="AH531" s="164" t="s">
        <v>1885</v>
      </c>
      <c r="AJ531" s="31">
        <v>14000</v>
      </c>
      <c r="AK531" s="32">
        <v>10900</v>
      </c>
      <c r="AL531" s="33">
        <v>24900</v>
      </c>
      <c r="AM531" s="34">
        <v>0.8</v>
      </c>
      <c r="AN531" s="31">
        <v>11200</v>
      </c>
      <c r="AO531" s="32">
        <v>8720</v>
      </c>
      <c r="AP531" s="33">
        <v>19920</v>
      </c>
      <c r="AQ531" s="35">
        <v>21</v>
      </c>
      <c r="AR531" s="42">
        <v>0.02</v>
      </c>
      <c r="AS531" s="31">
        <v>16975.463051656716</v>
      </c>
      <c r="AT531" s="32">
        <v>14592.205957167092</v>
      </c>
      <c r="AU531" s="33">
        <v>31567.66900882381</v>
      </c>
      <c r="AV531" s="42">
        <v>0.1</v>
      </c>
      <c r="AW531" s="31">
        <v>2293.9040139891385</v>
      </c>
      <c r="AX531" s="32">
        <v>1224.3656494745792</v>
      </c>
      <c r="AY531" s="33">
        <v>3518.2696634637177</v>
      </c>
    </row>
    <row r="532" spans="1:51" x14ac:dyDescent="0.25">
      <c r="A532" t="s">
        <v>12</v>
      </c>
      <c r="B532" s="27">
        <v>194092110020</v>
      </c>
      <c r="C532" s="27" t="s">
        <v>8215</v>
      </c>
      <c r="D532">
        <v>237976</v>
      </c>
      <c r="E532" t="s">
        <v>1310</v>
      </c>
      <c r="F532" t="s">
        <v>5035</v>
      </c>
      <c r="G532" s="5" t="s">
        <v>2012</v>
      </c>
      <c r="H532" s="96" t="s">
        <v>1880</v>
      </c>
      <c r="I532" t="s">
        <v>1883</v>
      </c>
      <c r="J532" s="96" t="s">
        <v>8</v>
      </c>
      <c r="K532" s="248">
        <v>0.8</v>
      </c>
      <c r="M532" s="101">
        <v>17975</v>
      </c>
      <c r="N532" s="101">
        <v>0</v>
      </c>
      <c r="O532" s="101">
        <v>0</v>
      </c>
      <c r="P532" s="101">
        <v>0</v>
      </c>
      <c r="Q532" s="101">
        <v>0</v>
      </c>
      <c r="R532" s="101">
        <v>0</v>
      </c>
      <c r="S532" s="101">
        <v>1650</v>
      </c>
      <c r="T532" s="120">
        <f t="shared" si="26"/>
        <v>19625</v>
      </c>
      <c r="U532" s="102"/>
      <c r="V532" s="102"/>
      <c r="W532" s="103"/>
      <c r="X532" s="121"/>
      <c r="Y532" s="120">
        <v>19625</v>
      </c>
      <c r="Z532" s="83"/>
      <c r="AA532" s="103">
        <v>23700.17</v>
      </c>
      <c r="AB532" s="83"/>
      <c r="AC532" s="83">
        <v>14000</v>
      </c>
      <c r="AD532" s="83">
        <v>1090</v>
      </c>
      <c r="AE532" s="255" t="s">
        <v>7268</v>
      </c>
      <c r="AF532" s="133" t="s">
        <v>1886</v>
      </c>
      <c r="AG532" s="170" t="s">
        <v>7307</v>
      </c>
      <c r="AH532" s="164" t="s">
        <v>1885</v>
      </c>
      <c r="AJ532" s="31">
        <v>14000</v>
      </c>
      <c r="AK532" s="32">
        <v>1090</v>
      </c>
      <c r="AL532" s="33">
        <v>15090</v>
      </c>
      <c r="AM532" s="34">
        <v>0.8</v>
      </c>
      <c r="AN532" s="31">
        <v>11200</v>
      </c>
      <c r="AO532" s="32">
        <v>872</v>
      </c>
      <c r="AP532" s="33">
        <v>12072</v>
      </c>
      <c r="AQ532" s="35">
        <v>21</v>
      </c>
      <c r="AR532" s="42">
        <v>0.02</v>
      </c>
      <c r="AS532" s="31">
        <v>16975.463051656716</v>
      </c>
      <c r="AT532" s="32">
        <v>1459.2205957167091</v>
      </c>
      <c r="AU532" s="33">
        <v>18434.683647373426</v>
      </c>
      <c r="AV532" s="42">
        <v>0.1</v>
      </c>
      <c r="AW532" s="31">
        <v>2293.9040139891385</v>
      </c>
      <c r="AX532" s="32">
        <v>122.43656494745791</v>
      </c>
      <c r="AY532" s="33">
        <v>2416.3405789365966</v>
      </c>
    </row>
    <row r="533" spans="1:51" x14ac:dyDescent="0.25">
      <c r="A533" t="s">
        <v>12</v>
      </c>
      <c r="B533" s="27">
        <v>194092907000</v>
      </c>
      <c r="C533" s="27" t="s">
        <v>8215</v>
      </c>
      <c r="D533">
        <v>237982</v>
      </c>
      <c r="E533" t="s">
        <v>662</v>
      </c>
      <c r="F533" t="s">
        <v>5424</v>
      </c>
      <c r="G533" s="5" t="s">
        <v>2347</v>
      </c>
      <c r="H533" s="96" t="s">
        <v>1880</v>
      </c>
      <c r="I533" t="s">
        <v>1883</v>
      </c>
      <c r="J533" s="96" t="s">
        <v>8</v>
      </c>
      <c r="K533" s="248">
        <v>0.8</v>
      </c>
      <c r="M533" s="101">
        <v>17975</v>
      </c>
      <c r="N533" s="101">
        <v>0</v>
      </c>
      <c r="O533" s="101">
        <v>0</v>
      </c>
      <c r="P533" s="101">
        <v>0</v>
      </c>
      <c r="Q533" s="101">
        <v>0</v>
      </c>
      <c r="R533" s="101">
        <v>16500</v>
      </c>
      <c r="S533" s="101">
        <v>0</v>
      </c>
      <c r="T533" s="120">
        <f t="shared" si="26"/>
        <v>34475</v>
      </c>
      <c r="U533" s="102"/>
      <c r="V533" s="102"/>
      <c r="W533" s="103"/>
      <c r="X533" s="121"/>
      <c r="Y533" s="120">
        <v>34475</v>
      </c>
      <c r="Z533" s="83"/>
      <c r="AA533" s="103">
        <v>24162.61</v>
      </c>
      <c r="AB533" s="83"/>
      <c r="AC533" s="83">
        <v>14000</v>
      </c>
      <c r="AD533" s="83">
        <v>10900</v>
      </c>
      <c r="AE533" s="255" t="s">
        <v>7268</v>
      </c>
      <c r="AF533" s="133" t="s">
        <v>1886</v>
      </c>
      <c r="AG533" s="170" t="s">
        <v>7307</v>
      </c>
      <c r="AH533" s="164" t="s">
        <v>1885</v>
      </c>
      <c r="AJ533" s="31">
        <v>14000</v>
      </c>
      <c r="AK533" s="32">
        <v>10900</v>
      </c>
      <c r="AL533" s="33">
        <v>24900</v>
      </c>
      <c r="AM533" s="34">
        <v>0.8</v>
      </c>
      <c r="AN533" s="31">
        <v>11200</v>
      </c>
      <c r="AO533" s="32">
        <v>8720</v>
      </c>
      <c r="AP533" s="33">
        <v>19920</v>
      </c>
      <c r="AQ533" s="35">
        <v>21</v>
      </c>
      <c r="AR533" s="42">
        <v>0.02</v>
      </c>
      <c r="AS533" s="31">
        <v>16975.463051656716</v>
      </c>
      <c r="AT533" s="32">
        <v>14592.205957167092</v>
      </c>
      <c r="AU533" s="33">
        <v>31567.66900882381</v>
      </c>
      <c r="AV533" s="42">
        <v>0.1</v>
      </c>
      <c r="AW533" s="31">
        <v>2293.9040139891385</v>
      </c>
      <c r="AX533" s="32">
        <v>1224.3656494745792</v>
      </c>
      <c r="AY533" s="33">
        <v>3518.2696634637177</v>
      </c>
    </row>
    <row r="534" spans="1:51" x14ac:dyDescent="0.25">
      <c r="A534" t="s">
        <v>12</v>
      </c>
      <c r="B534" s="27">
        <v>194092210000</v>
      </c>
      <c r="C534" s="27" t="s">
        <v>8215</v>
      </c>
      <c r="D534">
        <v>238064</v>
      </c>
      <c r="E534" t="s">
        <v>851</v>
      </c>
      <c r="F534" t="s">
        <v>5506</v>
      </c>
      <c r="G534" s="5" t="s">
        <v>2549</v>
      </c>
      <c r="H534" s="96" t="s">
        <v>1880</v>
      </c>
      <c r="I534" t="s">
        <v>1883</v>
      </c>
      <c r="J534" s="96" t="s">
        <v>8</v>
      </c>
      <c r="K534" s="248">
        <v>0.8</v>
      </c>
      <c r="M534" s="101">
        <v>17975</v>
      </c>
      <c r="N534" s="101">
        <v>0</v>
      </c>
      <c r="O534" s="101">
        <v>0</v>
      </c>
      <c r="P534" s="101">
        <v>0</v>
      </c>
      <c r="Q534" s="101">
        <v>0</v>
      </c>
      <c r="R534" s="101">
        <v>16500</v>
      </c>
      <c r="S534" s="101">
        <v>0</v>
      </c>
      <c r="T534" s="120">
        <f t="shared" si="26"/>
        <v>34475</v>
      </c>
      <c r="U534" s="102"/>
      <c r="V534" s="102"/>
      <c r="W534" s="103"/>
      <c r="X534" s="121"/>
      <c r="Y534" s="120">
        <v>34475</v>
      </c>
      <c r="Z534" s="83"/>
      <c r="AA534" s="103">
        <v>28864.1</v>
      </c>
      <c r="AB534" s="83"/>
      <c r="AC534" s="83">
        <v>14000</v>
      </c>
      <c r="AD534" s="83">
        <v>10900</v>
      </c>
      <c r="AE534" s="255" t="s">
        <v>7268</v>
      </c>
      <c r="AF534" s="133" t="s">
        <v>1886</v>
      </c>
      <c r="AG534" s="170" t="s">
        <v>7307</v>
      </c>
      <c r="AH534" s="164" t="s">
        <v>1885</v>
      </c>
      <c r="AJ534" s="31">
        <v>14000</v>
      </c>
      <c r="AK534" s="32">
        <v>10900</v>
      </c>
      <c r="AL534" s="33">
        <v>24900</v>
      </c>
      <c r="AM534" s="34">
        <v>0.8</v>
      </c>
      <c r="AN534" s="31">
        <v>11200</v>
      </c>
      <c r="AO534" s="32">
        <v>8720</v>
      </c>
      <c r="AP534" s="33">
        <v>19920</v>
      </c>
      <c r="AQ534" s="35">
        <v>21</v>
      </c>
      <c r="AR534" s="42">
        <v>0.02</v>
      </c>
      <c r="AS534" s="31">
        <v>16975.463051656716</v>
      </c>
      <c r="AT534" s="32">
        <v>14592.205957167092</v>
      </c>
      <c r="AU534" s="33">
        <v>31567.66900882381</v>
      </c>
      <c r="AV534" s="42">
        <v>0.1</v>
      </c>
      <c r="AW534" s="31">
        <v>2293.9040139891385</v>
      </c>
      <c r="AX534" s="32">
        <v>1224.3656494745792</v>
      </c>
      <c r="AY534" s="33">
        <v>3518.2696634637177</v>
      </c>
    </row>
    <row r="535" spans="1:51" x14ac:dyDescent="0.25">
      <c r="A535" t="s">
        <v>12</v>
      </c>
      <c r="B535" s="27">
        <v>194092102000</v>
      </c>
      <c r="C535" s="27" t="s">
        <v>8215</v>
      </c>
      <c r="D535">
        <v>238110</v>
      </c>
      <c r="E535" t="s">
        <v>434</v>
      </c>
      <c r="F535" t="s">
        <v>5505</v>
      </c>
      <c r="G535" s="5" t="s">
        <v>2132</v>
      </c>
      <c r="H535" s="96" t="s">
        <v>1880</v>
      </c>
      <c r="I535" t="s">
        <v>1883</v>
      </c>
      <c r="J535" s="96" t="s">
        <v>8</v>
      </c>
      <c r="K535" s="248">
        <v>0.8</v>
      </c>
      <c r="M535" s="101">
        <v>17975</v>
      </c>
      <c r="N535" s="101">
        <v>0</v>
      </c>
      <c r="O535" s="101">
        <v>0</v>
      </c>
      <c r="P535" s="101">
        <v>0</v>
      </c>
      <c r="Q535" s="101">
        <v>0</v>
      </c>
      <c r="R535" s="101">
        <v>16500</v>
      </c>
      <c r="S535" s="101">
        <v>0</v>
      </c>
      <c r="T535" s="120">
        <f t="shared" si="26"/>
        <v>34475</v>
      </c>
      <c r="U535" s="102"/>
      <c r="V535" s="102"/>
      <c r="W535" s="103"/>
      <c r="X535" s="121"/>
      <c r="Y535" s="120">
        <v>34475</v>
      </c>
      <c r="Z535" s="83"/>
      <c r="AA535" s="103">
        <v>25549.94</v>
      </c>
      <c r="AB535" s="83"/>
      <c r="AC535" s="83">
        <v>14000</v>
      </c>
      <c r="AD535" s="83">
        <v>10900</v>
      </c>
      <c r="AE535" s="255" t="s">
        <v>7268</v>
      </c>
      <c r="AF535" s="133" t="s">
        <v>1886</v>
      </c>
      <c r="AG535" s="170" t="s">
        <v>7307</v>
      </c>
      <c r="AH535" s="164" t="s">
        <v>1885</v>
      </c>
      <c r="AJ535" s="31">
        <v>14000</v>
      </c>
      <c r="AK535" s="32">
        <v>10900</v>
      </c>
      <c r="AL535" s="33">
        <v>24900</v>
      </c>
      <c r="AM535" s="34">
        <v>0.8</v>
      </c>
      <c r="AN535" s="31">
        <v>11200</v>
      </c>
      <c r="AO535" s="32">
        <v>8720</v>
      </c>
      <c r="AP535" s="33">
        <v>19920</v>
      </c>
      <c r="AQ535" s="35">
        <v>21</v>
      </c>
      <c r="AR535" s="42">
        <v>0.02</v>
      </c>
      <c r="AS535" s="31">
        <v>16975.463051656716</v>
      </c>
      <c r="AT535" s="32">
        <v>14592.205957167092</v>
      </c>
      <c r="AU535" s="33">
        <v>31567.66900882381</v>
      </c>
      <c r="AV535" s="42">
        <v>0.1</v>
      </c>
      <c r="AW535" s="31">
        <v>2293.9040139891385</v>
      </c>
      <c r="AX535" s="32">
        <v>1224.3656494745792</v>
      </c>
      <c r="AY535" s="33">
        <v>3518.2696634637177</v>
      </c>
    </row>
    <row r="536" spans="1:51" x14ac:dyDescent="0.25">
      <c r="A536" t="s">
        <v>12</v>
      </c>
      <c r="B536" s="27">
        <v>194092910000</v>
      </c>
      <c r="C536" s="27" t="s">
        <v>8215</v>
      </c>
      <c r="D536">
        <v>238112</v>
      </c>
      <c r="E536" t="s">
        <v>868</v>
      </c>
      <c r="F536" t="s">
        <v>5423</v>
      </c>
      <c r="G536" s="5" t="s">
        <v>2566</v>
      </c>
      <c r="H536" s="96" t="s">
        <v>1880</v>
      </c>
      <c r="I536" t="s">
        <v>1883</v>
      </c>
      <c r="J536" s="96" t="s">
        <v>8</v>
      </c>
      <c r="K536" s="248">
        <v>0.8</v>
      </c>
      <c r="M536" s="101">
        <v>17975</v>
      </c>
      <c r="N536" s="101">
        <v>0</v>
      </c>
      <c r="O536" s="101">
        <v>0</v>
      </c>
      <c r="P536" s="101">
        <v>0</v>
      </c>
      <c r="Q536" s="101">
        <v>0</v>
      </c>
      <c r="R536" s="101">
        <v>16500</v>
      </c>
      <c r="S536" s="101">
        <v>0</v>
      </c>
      <c r="T536" s="120">
        <f t="shared" si="26"/>
        <v>34475</v>
      </c>
      <c r="U536" s="102"/>
      <c r="V536" s="102"/>
      <c r="W536" s="103"/>
      <c r="X536" s="121"/>
      <c r="Y536" s="120">
        <v>34475</v>
      </c>
      <c r="Z536" s="83"/>
      <c r="AA536" s="103">
        <v>26205.06</v>
      </c>
      <c r="AB536" s="83"/>
      <c r="AC536" s="83">
        <v>14000</v>
      </c>
      <c r="AD536" s="83">
        <v>10900</v>
      </c>
      <c r="AE536" s="255" t="s">
        <v>7268</v>
      </c>
      <c r="AF536" s="133" t="s">
        <v>1886</v>
      </c>
      <c r="AG536" s="170" t="s">
        <v>7307</v>
      </c>
      <c r="AH536" s="164" t="s">
        <v>1885</v>
      </c>
      <c r="AJ536" s="31">
        <v>14000</v>
      </c>
      <c r="AK536" s="32">
        <v>10900</v>
      </c>
      <c r="AL536" s="33">
        <v>24900</v>
      </c>
      <c r="AM536" s="34">
        <v>0.8</v>
      </c>
      <c r="AN536" s="31">
        <v>11200</v>
      </c>
      <c r="AO536" s="32">
        <v>8720</v>
      </c>
      <c r="AP536" s="33">
        <v>19920</v>
      </c>
      <c r="AQ536" s="35">
        <v>21</v>
      </c>
      <c r="AR536" s="42">
        <v>0.02</v>
      </c>
      <c r="AS536" s="31">
        <v>16975.463051656716</v>
      </c>
      <c r="AT536" s="32">
        <v>14592.205957167092</v>
      </c>
      <c r="AU536" s="33">
        <v>31567.66900882381</v>
      </c>
      <c r="AV536" s="42">
        <v>0.1</v>
      </c>
      <c r="AW536" s="31">
        <v>2293.9040139891385</v>
      </c>
      <c r="AX536" s="32">
        <v>1224.3656494745792</v>
      </c>
      <c r="AY536" s="33">
        <v>3518.2696634637177</v>
      </c>
    </row>
    <row r="537" spans="1:51" x14ac:dyDescent="0.25">
      <c r="A537" t="s">
        <v>12</v>
      </c>
      <c r="B537" s="27">
        <v>214080408000</v>
      </c>
      <c r="C537" s="27" t="s">
        <v>8215</v>
      </c>
      <c r="D537">
        <v>238940</v>
      </c>
      <c r="E537" t="s">
        <v>679</v>
      </c>
      <c r="F537" t="s">
        <v>5504</v>
      </c>
      <c r="G537" s="5" t="s">
        <v>2364</v>
      </c>
      <c r="H537" s="96" t="s">
        <v>1880</v>
      </c>
      <c r="I537" t="s">
        <v>1883</v>
      </c>
      <c r="J537" s="96" t="s">
        <v>8</v>
      </c>
      <c r="K537" s="248">
        <v>0.8</v>
      </c>
      <c r="M537" s="101">
        <v>17975</v>
      </c>
      <c r="N537" s="101">
        <v>0</v>
      </c>
      <c r="O537" s="101">
        <v>0</v>
      </c>
      <c r="P537" s="101">
        <v>0</v>
      </c>
      <c r="Q537" s="101">
        <v>0</v>
      </c>
      <c r="R537" s="101">
        <v>16500</v>
      </c>
      <c r="S537" s="101">
        <v>0</v>
      </c>
      <c r="T537" s="120">
        <f t="shared" si="26"/>
        <v>34475</v>
      </c>
      <c r="U537" s="102"/>
      <c r="V537" s="102"/>
      <c r="W537" s="103"/>
      <c r="X537" s="121"/>
      <c r="Y537" s="120">
        <v>34475</v>
      </c>
      <c r="Z537" s="83"/>
      <c r="AA537" s="103">
        <v>84588.4</v>
      </c>
      <c r="AB537" s="83"/>
      <c r="AC537" s="83">
        <v>14000</v>
      </c>
      <c r="AD537" s="83">
        <v>10900</v>
      </c>
      <c r="AE537" s="255" t="s">
        <v>7268</v>
      </c>
      <c r="AF537" s="133" t="s">
        <v>1886</v>
      </c>
      <c r="AG537" s="170" t="s">
        <v>7307</v>
      </c>
      <c r="AH537" s="164" t="s">
        <v>1885</v>
      </c>
      <c r="AJ537" s="31">
        <v>14000</v>
      </c>
      <c r="AK537" s="32">
        <v>10900</v>
      </c>
      <c r="AL537" s="33">
        <v>24900</v>
      </c>
      <c r="AM537" s="34">
        <v>0.8</v>
      </c>
      <c r="AN537" s="31">
        <v>11200</v>
      </c>
      <c r="AO537" s="32">
        <v>8720</v>
      </c>
      <c r="AP537" s="33">
        <v>19920</v>
      </c>
      <c r="AQ537" s="35">
        <v>21</v>
      </c>
      <c r="AR537" s="42">
        <v>0.02</v>
      </c>
      <c r="AS537" s="31">
        <v>16975.463051656716</v>
      </c>
      <c r="AT537" s="32">
        <v>14592.205957167092</v>
      </c>
      <c r="AU537" s="33">
        <v>31567.66900882381</v>
      </c>
      <c r="AV537" s="42">
        <v>0.1</v>
      </c>
      <c r="AW537" s="31">
        <v>2293.9040139891385</v>
      </c>
      <c r="AX537" s="32">
        <v>1224.3656494745792</v>
      </c>
      <c r="AY537" s="33">
        <v>3518.2696634637177</v>
      </c>
    </row>
    <row r="538" spans="1:51" x14ac:dyDescent="0.25">
      <c r="A538" t="s">
        <v>12</v>
      </c>
      <c r="B538" s="27">
        <v>214080416020</v>
      </c>
      <c r="C538" t="s">
        <v>6336</v>
      </c>
      <c r="D538">
        <v>239652</v>
      </c>
      <c r="E538" t="s">
        <v>363</v>
      </c>
      <c r="F538" t="s">
        <v>4997</v>
      </c>
      <c r="G538" s="5" t="s">
        <v>2045</v>
      </c>
      <c r="H538" s="38" t="s">
        <v>1880</v>
      </c>
      <c r="I538" t="s">
        <v>1883</v>
      </c>
      <c r="J538" s="96" t="s">
        <v>8</v>
      </c>
      <c r="K538" s="248">
        <v>0.8</v>
      </c>
      <c r="M538" s="101">
        <v>36384</v>
      </c>
      <c r="N538" s="101">
        <v>0</v>
      </c>
      <c r="O538" s="101">
        <v>0</v>
      </c>
      <c r="P538" s="101">
        <v>9096</v>
      </c>
      <c r="Q538" s="101">
        <v>0</v>
      </c>
      <c r="R538" s="101">
        <v>0</v>
      </c>
      <c r="S538" s="101">
        <v>1650</v>
      </c>
      <c r="T538" s="120">
        <f t="shared" si="26"/>
        <v>47130</v>
      </c>
      <c r="U538" s="102"/>
      <c r="V538" s="102"/>
      <c r="W538" s="103"/>
      <c r="X538" s="121"/>
      <c r="Y538" s="120">
        <v>47130</v>
      </c>
      <c r="Z538" s="83"/>
      <c r="AA538" s="103">
        <v>15992.8</v>
      </c>
      <c r="AB538" s="83"/>
      <c r="AC538" s="83">
        <v>45480</v>
      </c>
      <c r="AD538" s="83">
        <v>1650</v>
      </c>
      <c r="AE538" s="255" t="s">
        <v>7269</v>
      </c>
      <c r="AF538" s="133" t="s">
        <v>1886</v>
      </c>
      <c r="AG538" s="170" t="s">
        <v>7307</v>
      </c>
      <c r="AH538" s="164" t="s">
        <v>1885</v>
      </c>
      <c r="AJ538" s="31">
        <v>45480</v>
      </c>
      <c r="AK538" s="32">
        <v>1650</v>
      </c>
      <c r="AL538" s="33">
        <v>47130</v>
      </c>
      <c r="AM538" s="34">
        <v>0.8</v>
      </c>
      <c r="AN538" s="31">
        <v>36384</v>
      </c>
      <c r="AO538" s="32">
        <v>1320</v>
      </c>
      <c r="AP538" s="33">
        <v>37704</v>
      </c>
      <c r="AQ538" s="35">
        <v>21</v>
      </c>
      <c r="AR538" s="42">
        <v>0.02</v>
      </c>
      <c r="AS538" s="31">
        <v>55146.004256381966</v>
      </c>
      <c r="AT538" s="32">
        <v>2208.9119109473122</v>
      </c>
      <c r="AU538" s="33">
        <v>57354.916167329277</v>
      </c>
      <c r="AV538" s="42">
        <v>0.1</v>
      </c>
      <c r="AW538" s="31">
        <v>7451.9110397304303</v>
      </c>
      <c r="AX538" s="32">
        <v>185.33975427826201</v>
      </c>
      <c r="AY538" s="33">
        <v>7637.2507940086925</v>
      </c>
    </row>
    <row r="539" spans="1:51" x14ac:dyDescent="0.25">
      <c r="A539" t="s">
        <v>12</v>
      </c>
      <c r="B539" s="27">
        <v>194092801004</v>
      </c>
      <c r="C539" t="s">
        <v>6336</v>
      </c>
      <c r="D539">
        <v>241924</v>
      </c>
      <c r="E539" t="s">
        <v>19</v>
      </c>
      <c r="F539" t="s">
        <v>4903</v>
      </c>
      <c r="G539" s="5" t="s">
        <v>1893</v>
      </c>
      <c r="H539" s="96" t="s">
        <v>1880</v>
      </c>
      <c r="I539" t="s">
        <v>1883</v>
      </c>
      <c r="J539" s="96" t="s">
        <v>8</v>
      </c>
      <c r="K539" s="248">
        <v>0.4</v>
      </c>
      <c r="M539" s="101">
        <v>0</v>
      </c>
      <c r="N539" s="101">
        <v>0</v>
      </c>
      <c r="O539" s="101">
        <v>0</v>
      </c>
      <c r="P539" s="101">
        <v>0</v>
      </c>
      <c r="Q539" s="101">
        <v>0</v>
      </c>
      <c r="R539" s="101">
        <v>16500</v>
      </c>
      <c r="S539" s="101">
        <v>0</v>
      </c>
      <c r="T539" s="120">
        <f t="shared" si="26"/>
        <v>16500</v>
      </c>
      <c r="U539" s="102"/>
      <c r="V539" s="102"/>
      <c r="W539" s="103"/>
      <c r="X539" s="121"/>
      <c r="Y539" s="120">
        <v>16500</v>
      </c>
      <c r="Z539" s="83"/>
      <c r="AA539" s="103">
        <v>0</v>
      </c>
      <c r="AB539" s="83"/>
      <c r="AC539" s="83">
        <v>2500</v>
      </c>
      <c r="AD539" s="83">
        <v>10900</v>
      </c>
      <c r="AE539" s="255" t="s">
        <v>7265</v>
      </c>
      <c r="AF539" s="133" t="s">
        <v>1886</v>
      </c>
      <c r="AG539" s="170" t="s">
        <v>7306</v>
      </c>
      <c r="AH539" s="164">
        <v>9</v>
      </c>
      <c r="AJ539" s="31">
        <v>2500</v>
      </c>
      <c r="AK539" s="32">
        <v>10900</v>
      </c>
      <c r="AL539" s="33">
        <v>13400</v>
      </c>
      <c r="AM539" s="34">
        <v>0.4</v>
      </c>
      <c r="AN539" s="31">
        <v>1000</v>
      </c>
      <c r="AO539" s="32">
        <v>4360</v>
      </c>
      <c r="AP539" s="33">
        <v>5360</v>
      </c>
      <c r="AQ539" s="35">
        <v>9</v>
      </c>
      <c r="AR539" s="42">
        <v>0.02</v>
      </c>
      <c r="AS539" s="31">
        <v>1195.0925686223109</v>
      </c>
      <c r="AT539" s="32">
        <v>5752.9274069541225</v>
      </c>
      <c r="AU539" s="33">
        <v>6948.0199755764334</v>
      </c>
      <c r="AV539" s="42">
        <v>0.1</v>
      </c>
      <c r="AW539" s="31">
        <v>506.83591208737721</v>
      </c>
      <c r="AX539" s="32">
        <v>1514.9255900050518</v>
      </c>
      <c r="AY539" s="33">
        <v>2021.7615020924291</v>
      </c>
    </row>
    <row r="540" spans="1:51" x14ac:dyDescent="0.25">
      <c r="A540" t="s">
        <v>12</v>
      </c>
      <c r="B540" s="27">
        <v>194091412000</v>
      </c>
      <c r="C540" s="27" t="s">
        <v>8215</v>
      </c>
      <c r="D540">
        <v>255858</v>
      </c>
      <c r="E540" t="s">
        <v>941</v>
      </c>
      <c r="F540" t="s">
        <v>5503</v>
      </c>
      <c r="G540" s="5" t="s">
        <v>2640</v>
      </c>
      <c r="H540" s="96" t="s">
        <v>1880</v>
      </c>
      <c r="I540" t="s">
        <v>1883</v>
      </c>
      <c r="J540" s="96" t="s">
        <v>8</v>
      </c>
      <c r="K540" s="248">
        <v>0.8</v>
      </c>
      <c r="M540" s="101">
        <v>17975</v>
      </c>
      <c r="N540" s="101">
        <v>0</v>
      </c>
      <c r="O540" s="101">
        <v>0</v>
      </c>
      <c r="P540" s="101">
        <v>0</v>
      </c>
      <c r="Q540" s="101">
        <v>0</v>
      </c>
      <c r="R540" s="101">
        <v>16500</v>
      </c>
      <c r="S540" s="101">
        <v>0</v>
      </c>
      <c r="T540" s="120">
        <f t="shared" si="26"/>
        <v>34475</v>
      </c>
      <c r="U540" s="102"/>
      <c r="V540" s="102"/>
      <c r="W540" s="103"/>
      <c r="X540" s="121"/>
      <c r="Y540" s="120">
        <v>34475</v>
      </c>
      <c r="Z540" s="83"/>
      <c r="AA540" s="103">
        <v>21542.1</v>
      </c>
      <c r="AB540" s="83"/>
      <c r="AC540" s="83">
        <v>14000</v>
      </c>
      <c r="AD540" s="83">
        <v>10900</v>
      </c>
      <c r="AE540" s="255" t="s">
        <v>7268</v>
      </c>
      <c r="AF540" s="133" t="s">
        <v>1886</v>
      </c>
      <c r="AG540" s="170" t="s">
        <v>7307</v>
      </c>
      <c r="AH540" s="164" t="s">
        <v>1885</v>
      </c>
      <c r="AJ540" s="31">
        <v>14000</v>
      </c>
      <c r="AK540" s="32">
        <v>10900</v>
      </c>
      <c r="AL540" s="33">
        <v>24900</v>
      </c>
      <c r="AM540" s="34">
        <v>0.8</v>
      </c>
      <c r="AN540" s="31">
        <v>11200</v>
      </c>
      <c r="AO540" s="32">
        <v>8720</v>
      </c>
      <c r="AP540" s="33">
        <v>19920</v>
      </c>
      <c r="AQ540" s="35">
        <v>21</v>
      </c>
      <c r="AR540" s="42">
        <v>0.02</v>
      </c>
      <c r="AS540" s="31">
        <v>16975.463051656716</v>
      </c>
      <c r="AT540" s="32">
        <v>14592.205957167092</v>
      </c>
      <c r="AU540" s="33">
        <v>31567.66900882381</v>
      </c>
      <c r="AV540" s="42">
        <v>0.1</v>
      </c>
      <c r="AW540" s="31">
        <v>2293.9040139891385</v>
      </c>
      <c r="AX540" s="32">
        <v>1224.3656494745792</v>
      </c>
      <c r="AY540" s="33">
        <v>3518.2696634637177</v>
      </c>
    </row>
    <row r="541" spans="1:51" x14ac:dyDescent="0.25">
      <c r="A541" t="s">
        <v>12</v>
      </c>
      <c r="B541" s="27">
        <v>194091407000</v>
      </c>
      <c r="C541" s="27" t="s">
        <v>8215</v>
      </c>
      <c r="D541">
        <v>255864</v>
      </c>
      <c r="E541" t="s">
        <v>644</v>
      </c>
      <c r="F541" t="s">
        <v>5502</v>
      </c>
      <c r="G541" s="5" t="s">
        <v>2330</v>
      </c>
      <c r="H541" s="96" t="s">
        <v>1880</v>
      </c>
      <c r="I541" t="s">
        <v>1883</v>
      </c>
      <c r="J541" s="96" t="s">
        <v>8</v>
      </c>
      <c r="K541" s="248">
        <v>0.8</v>
      </c>
      <c r="M541" s="101">
        <v>17975</v>
      </c>
      <c r="N541" s="101">
        <v>0</v>
      </c>
      <c r="O541" s="101">
        <v>0</v>
      </c>
      <c r="P541" s="101">
        <v>0</v>
      </c>
      <c r="Q541" s="101">
        <v>0</v>
      </c>
      <c r="R541" s="101">
        <v>16500</v>
      </c>
      <c r="S541" s="101">
        <v>0</v>
      </c>
      <c r="T541" s="120">
        <f t="shared" si="26"/>
        <v>34475</v>
      </c>
      <c r="U541" s="102"/>
      <c r="V541" s="102"/>
      <c r="W541" s="103"/>
      <c r="X541" s="121"/>
      <c r="Y541" s="120">
        <v>34475</v>
      </c>
      <c r="Z541" s="83"/>
      <c r="AA541" s="103">
        <v>28709.96</v>
      </c>
      <c r="AB541" s="83"/>
      <c r="AC541" s="83">
        <v>14000</v>
      </c>
      <c r="AD541" s="83">
        <v>10900</v>
      </c>
      <c r="AE541" s="255" t="s">
        <v>7268</v>
      </c>
      <c r="AF541" s="133" t="s">
        <v>1886</v>
      </c>
      <c r="AG541" s="170" t="s">
        <v>7307</v>
      </c>
      <c r="AH541" s="164" t="s">
        <v>1885</v>
      </c>
      <c r="AJ541" s="31">
        <v>14000</v>
      </c>
      <c r="AK541" s="32">
        <v>10900</v>
      </c>
      <c r="AL541" s="33">
        <v>24900</v>
      </c>
      <c r="AM541" s="34">
        <v>0.8</v>
      </c>
      <c r="AN541" s="31">
        <v>11200</v>
      </c>
      <c r="AO541" s="32">
        <v>8720</v>
      </c>
      <c r="AP541" s="33">
        <v>19920</v>
      </c>
      <c r="AQ541" s="35">
        <v>21</v>
      </c>
      <c r="AR541" s="42">
        <v>0.02</v>
      </c>
      <c r="AS541" s="31">
        <v>16975.463051656716</v>
      </c>
      <c r="AT541" s="32">
        <v>14592.205957167092</v>
      </c>
      <c r="AU541" s="33">
        <v>31567.66900882381</v>
      </c>
      <c r="AV541" s="42">
        <v>0.1</v>
      </c>
      <c r="AW541" s="31">
        <v>2293.9040139891385</v>
      </c>
      <c r="AX541" s="32">
        <v>1224.3656494745792</v>
      </c>
      <c r="AY541" s="33">
        <v>3518.2696634637177</v>
      </c>
    </row>
    <row r="542" spans="1:51" x14ac:dyDescent="0.25">
      <c r="A542" t="s">
        <v>12</v>
      </c>
      <c r="B542" s="27">
        <v>194091607000</v>
      </c>
      <c r="C542" s="27" t="s">
        <v>8215</v>
      </c>
      <c r="D542">
        <v>255867</v>
      </c>
      <c r="E542" t="s">
        <v>647</v>
      </c>
      <c r="F542" t="s">
        <v>5501</v>
      </c>
      <c r="G542" s="5" t="s">
        <v>2333</v>
      </c>
      <c r="H542" s="96" t="s">
        <v>1880</v>
      </c>
      <c r="I542" t="s">
        <v>1883</v>
      </c>
      <c r="J542" s="96" t="s">
        <v>8</v>
      </c>
      <c r="K542" s="248">
        <v>0.8</v>
      </c>
      <c r="M542" s="101">
        <v>17975</v>
      </c>
      <c r="N542" s="101">
        <v>0</v>
      </c>
      <c r="O542" s="101">
        <v>0</v>
      </c>
      <c r="P542" s="101">
        <v>0</v>
      </c>
      <c r="Q542" s="101">
        <v>0</v>
      </c>
      <c r="R542" s="101">
        <v>16500</v>
      </c>
      <c r="S542" s="101">
        <v>0</v>
      </c>
      <c r="T542" s="120">
        <f t="shared" si="26"/>
        <v>34475</v>
      </c>
      <c r="U542" s="102"/>
      <c r="V542" s="102"/>
      <c r="W542" s="103"/>
      <c r="X542" s="121"/>
      <c r="Y542" s="120">
        <v>34475</v>
      </c>
      <c r="Z542" s="83"/>
      <c r="AA542" s="103">
        <v>17534.27</v>
      </c>
      <c r="AB542" s="83"/>
      <c r="AC542" s="83">
        <v>14000</v>
      </c>
      <c r="AD542" s="83">
        <v>10900</v>
      </c>
      <c r="AE542" s="255" t="s">
        <v>7268</v>
      </c>
      <c r="AF542" s="133" t="s">
        <v>1886</v>
      </c>
      <c r="AG542" s="170" t="s">
        <v>7307</v>
      </c>
      <c r="AH542" s="164" t="s">
        <v>1885</v>
      </c>
      <c r="AJ542" s="31">
        <v>14000</v>
      </c>
      <c r="AK542" s="32">
        <v>10900</v>
      </c>
      <c r="AL542" s="33">
        <v>24900</v>
      </c>
      <c r="AM542" s="34">
        <v>0.8</v>
      </c>
      <c r="AN542" s="31">
        <v>11200</v>
      </c>
      <c r="AO542" s="32">
        <v>8720</v>
      </c>
      <c r="AP542" s="33">
        <v>19920</v>
      </c>
      <c r="AQ542" s="35">
        <v>21</v>
      </c>
      <c r="AR542" s="42">
        <v>0.02</v>
      </c>
      <c r="AS542" s="31">
        <v>16975.463051656716</v>
      </c>
      <c r="AT542" s="32">
        <v>14592.205957167092</v>
      </c>
      <c r="AU542" s="33">
        <v>31567.66900882381</v>
      </c>
      <c r="AV542" s="42">
        <v>0.1</v>
      </c>
      <c r="AW542" s="31">
        <v>2293.9040139891385</v>
      </c>
      <c r="AX542" s="32">
        <v>1224.3656494745792</v>
      </c>
      <c r="AY542" s="33">
        <v>3518.2696634637177</v>
      </c>
    </row>
    <row r="543" spans="1:51" x14ac:dyDescent="0.25">
      <c r="A543" t="s">
        <v>12</v>
      </c>
      <c r="B543" s="27">
        <v>194091610000</v>
      </c>
      <c r="C543" s="27" t="s">
        <v>8215</v>
      </c>
      <c r="D543">
        <v>255868</v>
      </c>
      <c r="E543" t="s">
        <v>836</v>
      </c>
      <c r="F543" t="s">
        <v>5500</v>
      </c>
      <c r="G543" s="5" t="s">
        <v>2534</v>
      </c>
      <c r="H543" s="96" t="s">
        <v>1880</v>
      </c>
      <c r="I543" t="s">
        <v>1883</v>
      </c>
      <c r="J543" s="96" t="s">
        <v>8</v>
      </c>
      <c r="K543" s="248">
        <v>0.8</v>
      </c>
      <c r="M543" s="101">
        <v>17975</v>
      </c>
      <c r="N543" s="101">
        <v>0</v>
      </c>
      <c r="O543" s="101">
        <v>0</v>
      </c>
      <c r="P543" s="101">
        <v>0</v>
      </c>
      <c r="Q543" s="101">
        <v>0</v>
      </c>
      <c r="R543" s="101">
        <v>16500</v>
      </c>
      <c r="S543" s="101">
        <v>0</v>
      </c>
      <c r="T543" s="120">
        <f t="shared" si="26"/>
        <v>34475</v>
      </c>
      <c r="U543" s="102"/>
      <c r="V543" s="102"/>
      <c r="W543" s="103"/>
      <c r="X543" s="121"/>
      <c r="Y543" s="120">
        <v>34475</v>
      </c>
      <c r="Z543" s="83"/>
      <c r="AA543" s="103">
        <v>22235.77</v>
      </c>
      <c r="AB543" s="83"/>
      <c r="AC543" s="83">
        <v>14000</v>
      </c>
      <c r="AD543" s="83">
        <v>10900</v>
      </c>
      <c r="AE543" s="255" t="s">
        <v>7268</v>
      </c>
      <c r="AF543" s="133" t="s">
        <v>1886</v>
      </c>
      <c r="AG543" s="170" t="s">
        <v>7307</v>
      </c>
      <c r="AH543" s="164" t="s">
        <v>1885</v>
      </c>
      <c r="AJ543" s="31">
        <v>14000</v>
      </c>
      <c r="AK543" s="32">
        <v>10900</v>
      </c>
      <c r="AL543" s="33">
        <v>24900</v>
      </c>
      <c r="AM543" s="34">
        <v>0.8</v>
      </c>
      <c r="AN543" s="31">
        <v>11200</v>
      </c>
      <c r="AO543" s="32">
        <v>8720</v>
      </c>
      <c r="AP543" s="33">
        <v>19920</v>
      </c>
      <c r="AQ543" s="35">
        <v>21</v>
      </c>
      <c r="AR543" s="42">
        <v>0.02</v>
      </c>
      <c r="AS543" s="31">
        <v>16975.463051656716</v>
      </c>
      <c r="AT543" s="32">
        <v>14592.205957167092</v>
      </c>
      <c r="AU543" s="33">
        <v>31567.66900882381</v>
      </c>
      <c r="AV543" s="42">
        <v>0.1</v>
      </c>
      <c r="AW543" s="31">
        <v>2293.9040139891385</v>
      </c>
      <c r="AX543" s="32">
        <v>1224.3656494745792</v>
      </c>
      <c r="AY543" s="33">
        <v>3518.2696634637177</v>
      </c>
    </row>
    <row r="544" spans="1:51" x14ac:dyDescent="0.25">
      <c r="A544" t="s">
        <v>12</v>
      </c>
      <c r="B544" s="27">
        <v>194091502000</v>
      </c>
      <c r="C544" s="27" t="s">
        <v>8215</v>
      </c>
      <c r="D544">
        <v>255916</v>
      </c>
      <c r="E544" t="s">
        <v>427</v>
      </c>
      <c r="F544" t="s">
        <v>5499</v>
      </c>
      <c r="G544" s="5" t="s">
        <v>2125</v>
      </c>
      <c r="H544" s="96" t="s">
        <v>1880</v>
      </c>
      <c r="I544" t="s">
        <v>1883</v>
      </c>
      <c r="J544" s="96" t="s">
        <v>8</v>
      </c>
      <c r="K544" s="248">
        <v>0.8</v>
      </c>
      <c r="M544" s="101">
        <v>17975</v>
      </c>
      <c r="N544" s="101">
        <v>0</v>
      </c>
      <c r="O544" s="101">
        <v>0</v>
      </c>
      <c r="P544" s="101">
        <v>0</v>
      </c>
      <c r="Q544" s="101">
        <v>0</v>
      </c>
      <c r="R544" s="101">
        <v>16500</v>
      </c>
      <c r="S544" s="101">
        <v>0</v>
      </c>
      <c r="T544" s="120">
        <f t="shared" si="26"/>
        <v>34475</v>
      </c>
      <c r="U544" s="102"/>
      <c r="V544" s="102"/>
      <c r="W544" s="103"/>
      <c r="X544" s="121"/>
      <c r="Y544" s="120">
        <v>34475</v>
      </c>
      <c r="Z544" s="83"/>
      <c r="AA544" s="103">
        <v>25704.080000000002</v>
      </c>
      <c r="AB544" s="83"/>
      <c r="AC544" s="83">
        <v>14000</v>
      </c>
      <c r="AD544" s="83">
        <v>10900</v>
      </c>
      <c r="AE544" s="255" t="s">
        <v>7268</v>
      </c>
      <c r="AF544" s="133" t="s">
        <v>1886</v>
      </c>
      <c r="AG544" s="170" t="s">
        <v>7307</v>
      </c>
      <c r="AH544" s="164" t="s">
        <v>1885</v>
      </c>
      <c r="AJ544" s="31">
        <v>14000</v>
      </c>
      <c r="AK544" s="32">
        <v>10900</v>
      </c>
      <c r="AL544" s="33">
        <v>24900</v>
      </c>
      <c r="AM544" s="34">
        <v>0.8</v>
      </c>
      <c r="AN544" s="31">
        <v>11200</v>
      </c>
      <c r="AO544" s="32">
        <v>8720</v>
      </c>
      <c r="AP544" s="33">
        <v>19920</v>
      </c>
      <c r="AQ544" s="35">
        <v>21</v>
      </c>
      <c r="AR544" s="42">
        <v>0.02</v>
      </c>
      <c r="AS544" s="31">
        <v>16975.463051656716</v>
      </c>
      <c r="AT544" s="32">
        <v>14592.205957167092</v>
      </c>
      <c r="AU544" s="33">
        <v>31567.66900882381</v>
      </c>
      <c r="AV544" s="42">
        <v>0.1</v>
      </c>
      <c r="AW544" s="31">
        <v>2293.9040139891385</v>
      </c>
      <c r="AX544" s="32">
        <v>1224.3656494745792</v>
      </c>
      <c r="AY544" s="33">
        <v>3518.2696634637177</v>
      </c>
    </row>
    <row r="545" spans="1:51" x14ac:dyDescent="0.25">
      <c r="A545" t="s">
        <v>12</v>
      </c>
      <c r="B545" s="27">
        <v>194092307000</v>
      </c>
      <c r="C545" s="27" t="s">
        <v>8215</v>
      </c>
      <c r="D545">
        <v>255987</v>
      </c>
      <c r="E545" t="s">
        <v>655</v>
      </c>
      <c r="F545" t="s">
        <v>5498</v>
      </c>
      <c r="G545" s="5" t="s">
        <v>2340</v>
      </c>
      <c r="H545" s="96" t="s">
        <v>1880</v>
      </c>
      <c r="I545" t="s">
        <v>1883</v>
      </c>
      <c r="J545" s="96" t="s">
        <v>8</v>
      </c>
      <c r="K545" s="248">
        <v>0.8</v>
      </c>
      <c r="M545" s="101">
        <v>17975</v>
      </c>
      <c r="N545" s="101">
        <v>0</v>
      </c>
      <c r="O545" s="101">
        <v>0</v>
      </c>
      <c r="P545" s="101">
        <v>0</v>
      </c>
      <c r="Q545" s="101">
        <v>0</v>
      </c>
      <c r="R545" s="101">
        <v>16500</v>
      </c>
      <c r="S545" s="101">
        <v>0</v>
      </c>
      <c r="T545" s="120">
        <f t="shared" si="26"/>
        <v>34475</v>
      </c>
      <c r="U545" s="102"/>
      <c r="V545" s="102"/>
      <c r="W545" s="103"/>
      <c r="X545" s="121"/>
      <c r="Y545" s="120">
        <v>34475</v>
      </c>
      <c r="Z545" s="83"/>
      <c r="AA545" s="103">
        <v>20732.830000000002</v>
      </c>
      <c r="AB545" s="83"/>
      <c r="AC545" s="83">
        <v>14000</v>
      </c>
      <c r="AD545" s="83">
        <v>10900</v>
      </c>
      <c r="AE545" s="255" t="s">
        <v>7268</v>
      </c>
      <c r="AF545" s="133" t="s">
        <v>1886</v>
      </c>
      <c r="AG545" s="170" t="s">
        <v>7307</v>
      </c>
      <c r="AH545" s="164" t="s">
        <v>1885</v>
      </c>
      <c r="AJ545" s="31">
        <v>14000</v>
      </c>
      <c r="AK545" s="32">
        <v>10900</v>
      </c>
      <c r="AL545" s="33">
        <v>24900</v>
      </c>
      <c r="AM545" s="34">
        <v>0.8</v>
      </c>
      <c r="AN545" s="31">
        <v>11200</v>
      </c>
      <c r="AO545" s="32">
        <v>8720</v>
      </c>
      <c r="AP545" s="33">
        <v>19920</v>
      </c>
      <c r="AQ545" s="35">
        <v>21</v>
      </c>
      <c r="AR545" s="42">
        <v>0.02</v>
      </c>
      <c r="AS545" s="31">
        <v>16975.463051656716</v>
      </c>
      <c r="AT545" s="32">
        <v>14592.205957167092</v>
      </c>
      <c r="AU545" s="33">
        <v>31567.66900882381</v>
      </c>
      <c r="AV545" s="42">
        <v>0.1</v>
      </c>
      <c r="AW545" s="31">
        <v>2293.9040139891385</v>
      </c>
      <c r="AX545" s="32">
        <v>1224.3656494745792</v>
      </c>
      <c r="AY545" s="33">
        <v>3518.2696634637177</v>
      </c>
    </row>
    <row r="546" spans="1:51" x14ac:dyDescent="0.25">
      <c r="A546" t="s">
        <v>12</v>
      </c>
      <c r="B546" s="27">
        <v>194091510000</v>
      </c>
      <c r="C546" s="27" t="s">
        <v>8215</v>
      </c>
      <c r="D546">
        <v>255991</v>
      </c>
      <c r="E546" t="s">
        <v>832</v>
      </c>
      <c r="F546" t="s">
        <v>5497</v>
      </c>
      <c r="G546" s="5" t="s">
        <v>2530</v>
      </c>
      <c r="H546" s="96" t="s">
        <v>1880</v>
      </c>
      <c r="I546" t="s">
        <v>1883</v>
      </c>
      <c r="J546" s="96" t="s">
        <v>8</v>
      </c>
      <c r="K546" s="248">
        <v>0.8</v>
      </c>
      <c r="M546" s="101">
        <v>17975</v>
      </c>
      <c r="N546" s="101">
        <v>0</v>
      </c>
      <c r="O546" s="101">
        <v>0</v>
      </c>
      <c r="P546" s="101">
        <v>0</v>
      </c>
      <c r="Q546" s="101">
        <v>0</v>
      </c>
      <c r="R546" s="101">
        <v>16500</v>
      </c>
      <c r="S546" s="101">
        <v>0</v>
      </c>
      <c r="T546" s="120">
        <f t="shared" si="26"/>
        <v>34475</v>
      </c>
      <c r="U546" s="102"/>
      <c r="V546" s="102"/>
      <c r="W546" s="103"/>
      <c r="X546" s="121"/>
      <c r="Y546" s="120">
        <v>34475</v>
      </c>
      <c r="Z546" s="83"/>
      <c r="AA546" s="103">
        <v>22235.77</v>
      </c>
      <c r="AB546" s="83"/>
      <c r="AC546" s="83">
        <v>14000</v>
      </c>
      <c r="AD546" s="83">
        <v>10900</v>
      </c>
      <c r="AE546" s="255" t="s">
        <v>7268</v>
      </c>
      <c r="AF546" s="133" t="s">
        <v>1886</v>
      </c>
      <c r="AG546" s="170" t="s">
        <v>7307</v>
      </c>
      <c r="AH546" s="164" t="s">
        <v>1885</v>
      </c>
      <c r="AJ546" s="31">
        <v>14000</v>
      </c>
      <c r="AK546" s="32">
        <v>10900</v>
      </c>
      <c r="AL546" s="33">
        <v>24900</v>
      </c>
      <c r="AM546" s="34">
        <v>0.8</v>
      </c>
      <c r="AN546" s="31">
        <v>11200</v>
      </c>
      <c r="AO546" s="32">
        <v>8720</v>
      </c>
      <c r="AP546" s="33">
        <v>19920</v>
      </c>
      <c r="AQ546" s="35">
        <v>21</v>
      </c>
      <c r="AR546" s="42">
        <v>0.02</v>
      </c>
      <c r="AS546" s="31">
        <v>16975.463051656716</v>
      </c>
      <c r="AT546" s="32">
        <v>14592.205957167092</v>
      </c>
      <c r="AU546" s="33">
        <v>31567.66900882381</v>
      </c>
      <c r="AV546" s="42">
        <v>0.1</v>
      </c>
      <c r="AW546" s="31">
        <v>2293.9040139891385</v>
      </c>
      <c r="AX546" s="32">
        <v>1224.3656494745792</v>
      </c>
      <c r="AY546" s="33">
        <v>3518.2696634637177</v>
      </c>
    </row>
    <row r="547" spans="1:51" x14ac:dyDescent="0.25">
      <c r="A547" t="s">
        <v>12</v>
      </c>
      <c r="B547" s="27">
        <v>194092310000</v>
      </c>
      <c r="C547" s="27" t="s">
        <v>8215</v>
      </c>
      <c r="D547">
        <v>255997</v>
      </c>
      <c r="E547" t="s">
        <v>854</v>
      </c>
      <c r="F547" t="s">
        <v>5588</v>
      </c>
      <c r="G547" s="5" t="s">
        <v>2552</v>
      </c>
      <c r="H547" s="96" t="s">
        <v>1880</v>
      </c>
      <c r="I547" t="s">
        <v>1883</v>
      </c>
      <c r="J547" s="96" t="s">
        <v>8</v>
      </c>
      <c r="K547" s="248">
        <v>0.8</v>
      </c>
      <c r="M547" s="101">
        <v>17975</v>
      </c>
      <c r="N547" s="101">
        <v>0</v>
      </c>
      <c r="O547" s="101">
        <v>0</v>
      </c>
      <c r="P547" s="101">
        <v>0</v>
      </c>
      <c r="Q547" s="101">
        <v>0</v>
      </c>
      <c r="R547" s="101">
        <v>16500</v>
      </c>
      <c r="S547" s="101">
        <v>0</v>
      </c>
      <c r="T547" s="120">
        <f t="shared" si="26"/>
        <v>34475</v>
      </c>
      <c r="U547" s="102"/>
      <c r="V547" s="102"/>
      <c r="W547" s="103"/>
      <c r="X547" s="121"/>
      <c r="Y547" s="120">
        <v>34475</v>
      </c>
      <c r="Z547" s="83"/>
      <c r="AA547" s="103">
        <v>36841.230000000003</v>
      </c>
      <c r="AB547" s="83"/>
      <c r="AC547" s="83">
        <v>14000</v>
      </c>
      <c r="AD547" s="83">
        <v>10900</v>
      </c>
      <c r="AE547" s="255" t="s">
        <v>7268</v>
      </c>
      <c r="AF547" s="133" t="s">
        <v>1886</v>
      </c>
      <c r="AG547" s="170" t="s">
        <v>7307</v>
      </c>
      <c r="AH547" s="164" t="s">
        <v>1885</v>
      </c>
      <c r="AJ547" s="31">
        <v>14000</v>
      </c>
      <c r="AK547" s="32">
        <v>10900</v>
      </c>
      <c r="AL547" s="33">
        <v>24900</v>
      </c>
      <c r="AM547" s="34">
        <v>0.8</v>
      </c>
      <c r="AN547" s="31">
        <v>11200</v>
      </c>
      <c r="AO547" s="32">
        <v>8720</v>
      </c>
      <c r="AP547" s="33">
        <v>19920</v>
      </c>
      <c r="AQ547" s="35">
        <v>21</v>
      </c>
      <c r="AR547" s="42">
        <v>0.02</v>
      </c>
      <c r="AS547" s="31">
        <v>16975.463051656716</v>
      </c>
      <c r="AT547" s="32">
        <v>14592.205957167092</v>
      </c>
      <c r="AU547" s="33">
        <v>31567.66900882381</v>
      </c>
      <c r="AV547" s="42">
        <v>0.1</v>
      </c>
      <c r="AW547" s="31">
        <v>2293.9040139891385</v>
      </c>
      <c r="AX547" s="32">
        <v>1224.3656494745792</v>
      </c>
      <c r="AY547" s="33">
        <v>3518.2696634637177</v>
      </c>
    </row>
    <row r="548" spans="1:51" x14ac:dyDescent="0.25">
      <c r="A548" t="s">
        <v>12</v>
      </c>
      <c r="B548" s="27">
        <v>194093006020</v>
      </c>
      <c r="C548" s="27" t="s">
        <v>8215</v>
      </c>
      <c r="D548">
        <v>256098</v>
      </c>
      <c r="E548" t="s">
        <v>1264</v>
      </c>
      <c r="F548" t="s">
        <v>5349</v>
      </c>
      <c r="G548" s="5" t="s">
        <v>2298</v>
      </c>
      <c r="H548" s="96" t="s">
        <v>1880</v>
      </c>
      <c r="I548" t="s">
        <v>1883</v>
      </c>
      <c r="J548" s="96" t="s">
        <v>8</v>
      </c>
      <c r="K548" s="248">
        <v>0.8</v>
      </c>
      <c r="M548" s="101">
        <v>17975</v>
      </c>
      <c r="N548" s="101">
        <v>0</v>
      </c>
      <c r="O548" s="101">
        <v>0</v>
      </c>
      <c r="P548" s="101">
        <v>0</v>
      </c>
      <c r="Q548" s="101">
        <v>0</v>
      </c>
      <c r="R548" s="101">
        <v>16500</v>
      </c>
      <c r="S548" s="101">
        <v>0</v>
      </c>
      <c r="T548" s="120">
        <f t="shared" si="26"/>
        <v>34475</v>
      </c>
      <c r="U548" s="102"/>
      <c r="V548" s="102"/>
      <c r="W548" s="103"/>
      <c r="X548" s="121"/>
      <c r="Y548" s="120">
        <v>34475</v>
      </c>
      <c r="Z548" s="83"/>
      <c r="AA548" s="103">
        <v>11291.3</v>
      </c>
      <c r="AB548" s="83"/>
      <c r="AC548" s="83">
        <v>14000</v>
      </c>
      <c r="AD548" s="83">
        <v>10900</v>
      </c>
      <c r="AE548" s="255" t="s">
        <v>7268</v>
      </c>
      <c r="AF548" s="133" t="s">
        <v>1886</v>
      </c>
      <c r="AG548" s="170" t="s">
        <v>7307</v>
      </c>
      <c r="AH548" s="164" t="s">
        <v>1885</v>
      </c>
      <c r="AJ548" s="31">
        <v>14000</v>
      </c>
      <c r="AK548" s="32">
        <v>10900</v>
      </c>
      <c r="AL548" s="33">
        <v>24900</v>
      </c>
      <c r="AM548" s="34">
        <v>0.8</v>
      </c>
      <c r="AN548" s="31">
        <v>11200</v>
      </c>
      <c r="AO548" s="32">
        <v>8720</v>
      </c>
      <c r="AP548" s="33">
        <v>19920</v>
      </c>
      <c r="AQ548" s="35">
        <v>21</v>
      </c>
      <c r="AR548" s="42">
        <v>0.02</v>
      </c>
      <c r="AS548" s="31">
        <v>16975.463051656716</v>
      </c>
      <c r="AT548" s="32">
        <v>14592.205957167092</v>
      </c>
      <c r="AU548" s="33">
        <v>31567.66900882381</v>
      </c>
      <c r="AV548" s="42">
        <v>0.1</v>
      </c>
      <c r="AW548" s="31">
        <v>2293.9040139891385</v>
      </c>
      <c r="AX548" s="32">
        <v>1224.3656494745792</v>
      </c>
      <c r="AY548" s="33">
        <v>3518.2696634637177</v>
      </c>
    </row>
    <row r="549" spans="1:51" x14ac:dyDescent="0.25">
      <c r="A549" t="s">
        <v>12</v>
      </c>
      <c r="B549" s="27">
        <v>194092607000</v>
      </c>
      <c r="C549" s="27" t="s">
        <v>8215</v>
      </c>
      <c r="D549">
        <v>256110</v>
      </c>
      <c r="E549" t="s">
        <v>660</v>
      </c>
      <c r="F549" t="s">
        <v>5662</v>
      </c>
      <c r="G549" s="5" t="s">
        <v>2345</v>
      </c>
      <c r="H549" s="96" t="s">
        <v>1880</v>
      </c>
      <c r="I549" t="s">
        <v>1883</v>
      </c>
      <c r="J549" s="96" t="s">
        <v>8</v>
      </c>
      <c r="K549" s="248">
        <v>1</v>
      </c>
      <c r="M549" s="101">
        <v>17975</v>
      </c>
      <c r="N549" s="101">
        <v>0</v>
      </c>
      <c r="O549" s="101">
        <v>0</v>
      </c>
      <c r="P549" s="101">
        <v>0</v>
      </c>
      <c r="Q549" s="101">
        <v>0</v>
      </c>
      <c r="R549" s="101">
        <v>16500</v>
      </c>
      <c r="S549" s="101">
        <v>0</v>
      </c>
      <c r="T549" s="120">
        <f t="shared" si="26"/>
        <v>34475</v>
      </c>
      <c r="U549" s="102"/>
      <c r="V549" s="102"/>
      <c r="W549" s="103"/>
      <c r="X549" s="121"/>
      <c r="Y549" s="120">
        <v>34475</v>
      </c>
      <c r="Z549" s="83"/>
      <c r="AA549" s="103">
        <v>33565.599999999999</v>
      </c>
      <c r="AB549" s="83"/>
      <c r="AC549" s="83">
        <v>14000</v>
      </c>
      <c r="AD549" s="83">
        <v>10900</v>
      </c>
      <c r="AE549" s="255" t="s">
        <v>7268</v>
      </c>
      <c r="AF549" s="133" t="s">
        <v>1886</v>
      </c>
      <c r="AG549" s="170" t="s">
        <v>7307</v>
      </c>
      <c r="AH549" s="164" t="s">
        <v>1885</v>
      </c>
      <c r="AJ549" s="31">
        <v>14000</v>
      </c>
      <c r="AK549" s="32">
        <v>10900</v>
      </c>
      <c r="AL549" s="33">
        <v>24900</v>
      </c>
      <c r="AM549" s="34">
        <v>1</v>
      </c>
      <c r="AN549" s="31">
        <v>14000</v>
      </c>
      <c r="AO549" s="32">
        <v>10900</v>
      </c>
      <c r="AP549" s="33">
        <v>24900</v>
      </c>
      <c r="AQ549" s="35">
        <v>21</v>
      </c>
      <c r="AR549" s="42">
        <v>0.02</v>
      </c>
      <c r="AS549" s="31">
        <v>21219.328814570898</v>
      </c>
      <c r="AT549" s="32">
        <v>18240.257446458865</v>
      </c>
      <c r="AU549" s="33">
        <v>39459.586261029763</v>
      </c>
      <c r="AV549" s="42">
        <v>0.1</v>
      </c>
      <c r="AW549" s="31">
        <v>2867.3800174864232</v>
      </c>
      <c r="AX549" s="32">
        <v>1530.457061843224</v>
      </c>
      <c r="AY549" s="33">
        <v>4397.8370793296472</v>
      </c>
    </row>
    <row r="550" spans="1:51" x14ac:dyDescent="0.25">
      <c r="A550" t="s">
        <v>12</v>
      </c>
      <c r="B550" s="27">
        <v>194091010000</v>
      </c>
      <c r="C550" s="27" t="s">
        <v>8215</v>
      </c>
      <c r="D550">
        <v>256112</v>
      </c>
      <c r="E550" t="s">
        <v>824</v>
      </c>
      <c r="F550" t="s">
        <v>5496</v>
      </c>
      <c r="G550" s="5" t="s">
        <v>2522</v>
      </c>
      <c r="H550" s="96" t="s">
        <v>1880</v>
      </c>
      <c r="I550" t="s">
        <v>1883</v>
      </c>
      <c r="J550" s="96" t="s">
        <v>8</v>
      </c>
      <c r="K550" s="248">
        <v>0.8</v>
      </c>
      <c r="M550" s="101">
        <v>17975</v>
      </c>
      <c r="N550" s="101">
        <v>0</v>
      </c>
      <c r="O550" s="101">
        <v>0</v>
      </c>
      <c r="P550" s="101">
        <v>0</v>
      </c>
      <c r="Q550" s="101">
        <v>0</v>
      </c>
      <c r="R550" s="101">
        <v>16500</v>
      </c>
      <c r="S550" s="101">
        <v>0</v>
      </c>
      <c r="T550" s="120">
        <f t="shared" si="26"/>
        <v>34475</v>
      </c>
      <c r="U550" s="102"/>
      <c r="V550" s="102"/>
      <c r="W550" s="103"/>
      <c r="X550" s="121"/>
      <c r="Y550" s="120">
        <v>34475</v>
      </c>
      <c r="Z550" s="83"/>
      <c r="AA550" s="103">
        <v>9711.2900000000009</v>
      </c>
      <c r="AB550" s="83"/>
      <c r="AC550" s="83">
        <v>14000</v>
      </c>
      <c r="AD550" s="83">
        <v>10900</v>
      </c>
      <c r="AE550" s="255" t="s">
        <v>7268</v>
      </c>
      <c r="AF550" s="133" t="s">
        <v>1886</v>
      </c>
      <c r="AG550" s="170" t="s">
        <v>7307</v>
      </c>
      <c r="AH550" s="164" t="s">
        <v>1885</v>
      </c>
      <c r="AJ550" s="31">
        <v>14000</v>
      </c>
      <c r="AK550" s="32">
        <v>10900</v>
      </c>
      <c r="AL550" s="33">
        <v>24900</v>
      </c>
      <c r="AM550" s="34">
        <v>0.8</v>
      </c>
      <c r="AN550" s="31">
        <v>11200</v>
      </c>
      <c r="AO550" s="32">
        <v>8720</v>
      </c>
      <c r="AP550" s="33">
        <v>19920</v>
      </c>
      <c r="AQ550" s="35">
        <v>21</v>
      </c>
      <c r="AR550" s="42">
        <v>0.02</v>
      </c>
      <c r="AS550" s="31">
        <v>16975.463051656716</v>
      </c>
      <c r="AT550" s="32">
        <v>14592.205957167092</v>
      </c>
      <c r="AU550" s="33">
        <v>31567.66900882381</v>
      </c>
      <c r="AV550" s="42">
        <v>0.1</v>
      </c>
      <c r="AW550" s="31">
        <v>2293.9040139891385</v>
      </c>
      <c r="AX550" s="32">
        <v>1224.3656494745792</v>
      </c>
      <c r="AY550" s="33">
        <v>3518.2696634637177</v>
      </c>
    </row>
    <row r="551" spans="1:51" x14ac:dyDescent="0.25">
      <c r="A551" t="s">
        <v>12</v>
      </c>
      <c r="B551" s="27">
        <v>194093010000</v>
      </c>
      <c r="C551" s="27" t="s">
        <v>8215</v>
      </c>
      <c r="D551">
        <v>256173</v>
      </c>
      <c r="E551" t="s">
        <v>872</v>
      </c>
      <c r="F551" t="s">
        <v>5422</v>
      </c>
      <c r="G551" s="5" t="s">
        <v>2570</v>
      </c>
      <c r="H551" s="96" t="s">
        <v>1880</v>
      </c>
      <c r="I551" t="s">
        <v>1883</v>
      </c>
      <c r="J551" s="96" t="s">
        <v>8</v>
      </c>
      <c r="K551" s="248">
        <v>0.8</v>
      </c>
      <c r="M551" s="101">
        <v>17975</v>
      </c>
      <c r="N551" s="101">
        <v>0</v>
      </c>
      <c r="O551" s="101">
        <v>0</v>
      </c>
      <c r="P551" s="101">
        <v>0</v>
      </c>
      <c r="Q551" s="101">
        <v>0</v>
      </c>
      <c r="R551" s="101">
        <v>16500</v>
      </c>
      <c r="S551" s="101">
        <v>0</v>
      </c>
      <c r="T551" s="120">
        <f t="shared" si="26"/>
        <v>34475</v>
      </c>
      <c r="U551" s="102"/>
      <c r="V551" s="102"/>
      <c r="W551" s="103"/>
      <c r="X551" s="121"/>
      <c r="Y551" s="120">
        <v>34475</v>
      </c>
      <c r="Z551" s="83"/>
      <c r="AA551" s="103">
        <v>22235.77</v>
      </c>
      <c r="AB551" s="83"/>
      <c r="AC551" s="83">
        <v>14000</v>
      </c>
      <c r="AD551" s="83">
        <v>10900</v>
      </c>
      <c r="AE551" s="255" t="s">
        <v>7268</v>
      </c>
      <c r="AF551" s="133" t="s">
        <v>1886</v>
      </c>
      <c r="AG551" s="170" t="s">
        <v>7307</v>
      </c>
      <c r="AH551" s="164" t="s">
        <v>1885</v>
      </c>
      <c r="AJ551" s="31">
        <v>14000</v>
      </c>
      <c r="AK551" s="32">
        <v>10900</v>
      </c>
      <c r="AL551" s="33">
        <v>24900</v>
      </c>
      <c r="AM551" s="34">
        <v>0.8</v>
      </c>
      <c r="AN551" s="31">
        <v>11200</v>
      </c>
      <c r="AO551" s="32">
        <v>8720</v>
      </c>
      <c r="AP551" s="33">
        <v>19920</v>
      </c>
      <c r="AQ551" s="35">
        <v>21</v>
      </c>
      <c r="AR551" s="42">
        <v>0.02</v>
      </c>
      <c r="AS551" s="31">
        <v>16975.463051656716</v>
      </c>
      <c r="AT551" s="32">
        <v>14592.205957167092</v>
      </c>
      <c r="AU551" s="33">
        <v>31567.66900882381</v>
      </c>
      <c r="AV551" s="42">
        <v>0.1</v>
      </c>
      <c r="AW551" s="31">
        <v>2293.9040139891385</v>
      </c>
      <c r="AX551" s="32">
        <v>1224.3656494745792</v>
      </c>
      <c r="AY551" s="33">
        <v>3518.2696634637177</v>
      </c>
    </row>
    <row r="552" spans="1:51" x14ac:dyDescent="0.25">
      <c r="A552" t="s">
        <v>12</v>
      </c>
      <c r="B552" s="27">
        <v>194093507000</v>
      </c>
      <c r="C552" s="27" t="s">
        <v>8215</v>
      </c>
      <c r="D552">
        <v>256174</v>
      </c>
      <c r="E552" t="s">
        <v>668</v>
      </c>
      <c r="F552" t="s">
        <v>5495</v>
      </c>
      <c r="G552" s="5" t="s">
        <v>2353</v>
      </c>
      <c r="H552" s="96" t="s">
        <v>1880</v>
      </c>
      <c r="I552" t="s">
        <v>1883</v>
      </c>
      <c r="J552" s="96" t="s">
        <v>8</v>
      </c>
      <c r="K552" s="248">
        <v>0.8</v>
      </c>
      <c r="M552" s="101">
        <v>17975</v>
      </c>
      <c r="N552" s="101">
        <v>0</v>
      </c>
      <c r="O552" s="101">
        <v>0</v>
      </c>
      <c r="P552" s="101">
        <v>0</v>
      </c>
      <c r="Q552" s="101">
        <v>0</v>
      </c>
      <c r="R552" s="101">
        <v>16500</v>
      </c>
      <c r="S552" s="101">
        <v>0</v>
      </c>
      <c r="T552" s="120">
        <f t="shared" si="26"/>
        <v>34475</v>
      </c>
      <c r="U552" s="102"/>
      <c r="V552" s="102"/>
      <c r="W552" s="103"/>
      <c r="X552" s="121"/>
      <c r="Y552" s="120">
        <v>34475</v>
      </c>
      <c r="Z552" s="83"/>
      <c r="AA552" s="103">
        <v>14451.32</v>
      </c>
      <c r="AB552" s="83"/>
      <c r="AC552" s="83">
        <v>14000</v>
      </c>
      <c r="AD552" s="83">
        <v>10900</v>
      </c>
      <c r="AE552" s="255" t="s">
        <v>7268</v>
      </c>
      <c r="AF552" s="133" t="s">
        <v>1886</v>
      </c>
      <c r="AG552" s="170" t="s">
        <v>7307</v>
      </c>
      <c r="AH552" s="164" t="s">
        <v>1885</v>
      </c>
      <c r="AJ552" s="31">
        <v>14000</v>
      </c>
      <c r="AK552" s="32">
        <v>10900</v>
      </c>
      <c r="AL552" s="33">
        <v>24900</v>
      </c>
      <c r="AM552" s="34">
        <v>0.8</v>
      </c>
      <c r="AN552" s="31">
        <v>11200</v>
      </c>
      <c r="AO552" s="32">
        <v>8720</v>
      </c>
      <c r="AP552" s="33">
        <v>19920</v>
      </c>
      <c r="AQ552" s="35">
        <v>21</v>
      </c>
      <c r="AR552" s="42">
        <v>0.02</v>
      </c>
      <c r="AS552" s="31">
        <v>16975.463051656716</v>
      </c>
      <c r="AT552" s="32">
        <v>14592.205957167092</v>
      </c>
      <c r="AU552" s="33">
        <v>31567.66900882381</v>
      </c>
      <c r="AV552" s="42">
        <v>0.1</v>
      </c>
      <c r="AW552" s="31">
        <v>2293.9040139891385</v>
      </c>
      <c r="AX552" s="32">
        <v>1224.3656494745792</v>
      </c>
      <c r="AY552" s="33">
        <v>3518.2696634637177</v>
      </c>
    </row>
    <row r="553" spans="1:51" x14ac:dyDescent="0.25">
      <c r="A553" t="s">
        <v>12</v>
      </c>
      <c r="B553" s="27">
        <v>194093510000</v>
      </c>
      <c r="C553" s="27" t="s">
        <v>8215</v>
      </c>
      <c r="D553">
        <v>256175</v>
      </c>
      <c r="E553" t="s">
        <v>892</v>
      </c>
      <c r="F553" t="s">
        <v>5494</v>
      </c>
      <c r="G553" s="5" t="s">
        <v>2590</v>
      </c>
      <c r="H553" s="96" t="s">
        <v>1880</v>
      </c>
      <c r="I553" t="s">
        <v>1883</v>
      </c>
      <c r="J553" s="96" t="s">
        <v>8</v>
      </c>
      <c r="K553" s="248">
        <v>0.8</v>
      </c>
      <c r="M553" s="101">
        <v>17975</v>
      </c>
      <c r="N553" s="101">
        <v>0</v>
      </c>
      <c r="O553" s="101">
        <v>0</v>
      </c>
      <c r="P553" s="101">
        <v>0</v>
      </c>
      <c r="Q553" s="101">
        <v>0</v>
      </c>
      <c r="R553" s="101">
        <v>16500</v>
      </c>
      <c r="S553" s="101">
        <v>0</v>
      </c>
      <c r="T553" s="120">
        <f t="shared" si="26"/>
        <v>34475</v>
      </c>
      <c r="U553" s="102"/>
      <c r="V553" s="102"/>
      <c r="W553" s="103"/>
      <c r="X553" s="121"/>
      <c r="Y553" s="120">
        <v>34475</v>
      </c>
      <c r="Z553" s="83"/>
      <c r="AA553" s="103">
        <v>24162.61</v>
      </c>
      <c r="AB553" s="83"/>
      <c r="AC553" s="83">
        <v>14000</v>
      </c>
      <c r="AD553" s="83">
        <v>10900</v>
      </c>
      <c r="AE553" s="255" t="s">
        <v>7268</v>
      </c>
      <c r="AF553" s="133" t="s">
        <v>1886</v>
      </c>
      <c r="AG553" s="170" t="s">
        <v>7307</v>
      </c>
      <c r="AH553" s="164" t="s">
        <v>1885</v>
      </c>
      <c r="AJ553" s="31">
        <v>14000</v>
      </c>
      <c r="AK553" s="32">
        <v>10900</v>
      </c>
      <c r="AL553" s="33">
        <v>24900</v>
      </c>
      <c r="AM553" s="34">
        <v>0.8</v>
      </c>
      <c r="AN553" s="31">
        <v>11200</v>
      </c>
      <c r="AO553" s="32">
        <v>8720</v>
      </c>
      <c r="AP553" s="33">
        <v>19920</v>
      </c>
      <c r="AQ553" s="35">
        <v>21</v>
      </c>
      <c r="AR553" s="42">
        <v>0.02</v>
      </c>
      <c r="AS553" s="31">
        <v>16975.463051656716</v>
      </c>
      <c r="AT553" s="32">
        <v>14592.205957167092</v>
      </c>
      <c r="AU553" s="33">
        <v>31567.66900882381</v>
      </c>
      <c r="AV553" s="42">
        <v>0.1</v>
      </c>
      <c r="AW553" s="31">
        <v>2293.9040139891385</v>
      </c>
      <c r="AX553" s="32">
        <v>1224.3656494745792</v>
      </c>
      <c r="AY553" s="33">
        <v>3518.2696634637177</v>
      </c>
    </row>
    <row r="554" spans="1:51" x14ac:dyDescent="0.25">
      <c r="A554" t="s">
        <v>12</v>
      </c>
      <c r="B554" s="27">
        <v>194092202000</v>
      </c>
      <c r="C554" s="27" t="s">
        <v>8215</v>
      </c>
      <c r="D554">
        <v>256223</v>
      </c>
      <c r="E554" t="s">
        <v>438</v>
      </c>
      <c r="F554" t="s">
        <v>5493</v>
      </c>
      <c r="G554" s="5" t="s">
        <v>2135</v>
      </c>
      <c r="H554" s="96" t="s">
        <v>1880</v>
      </c>
      <c r="I554" t="s">
        <v>1883</v>
      </c>
      <c r="J554" s="96" t="s">
        <v>8</v>
      </c>
      <c r="K554" s="248">
        <v>0.8</v>
      </c>
      <c r="M554" s="101">
        <v>17975</v>
      </c>
      <c r="N554" s="101">
        <v>0</v>
      </c>
      <c r="O554" s="101">
        <v>0</v>
      </c>
      <c r="P554" s="101">
        <v>0</v>
      </c>
      <c r="Q554" s="101">
        <v>0</v>
      </c>
      <c r="R554" s="101">
        <v>16500</v>
      </c>
      <c r="S554" s="101">
        <v>0</v>
      </c>
      <c r="T554" s="120">
        <f t="shared" si="26"/>
        <v>34475</v>
      </c>
      <c r="U554" s="102"/>
      <c r="V554" s="102"/>
      <c r="W554" s="103"/>
      <c r="X554" s="121"/>
      <c r="Y554" s="120">
        <v>34475</v>
      </c>
      <c r="Z554" s="83"/>
      <c r="AA554" s="103">
        <v>27553.85</v>
      </c>
      <c r="AB554" s="83"/>
      <c r="AC554" s="83">
        <v>14000</v>
      </c>
      <c r="AD554" s="83">
        <v>10900</v>
      </c>
      <c r="AE554" s="255" t="s">
        <v>7268</v>
      </c>
      <c r="AF554" s="133" t="s">
        <v>1886</v>
      </c>
      <c r="AG554" s="170" t="s">
        <v>7307</v>
      </c>
      <c r="AH554" s="164" t="s">
        <v>1885</v>
      </c>
      <c r="AJ554" s="31">
        <v>14000</v>
      </c>
      <c r="AK554" s="32">
        <v>10900</v>
      </c>
      <c r="AL554" s="33">
        <v>24900</v>
      </c>
      <c r="AM554" s="34">
        <v>0.8</v>
      </c>
      <c r="AN554" s="31">
        <v>11200</v>
      </c>
      <c r="AO554" s="32">
        <v>8720</v>
      </c>
      <c r="AP554" s="33">
        <v>19920</v>
      </c>
      <c r="AQ554" s="35">
        <v>21</v>
      </c>
      <c r="AR554" s="42">
        <v>0.02</v>
      </c>
      <c r="AS554" s="31">
        <v>16975.463051656716</v>
      </c>
      <c r="AT554" s="32">
        <v>14592.205957167092</v>
      </c>
      <c r="AU554" s="33">
        <v>31567.66900882381</v>
      </c>
      <c r="AV554" s="42">
        <v>0.1</v>
      </c>
      <c r="AW554" s="31">
        <v>2293.9040139891385</v>
      </c>
      <c r="AX554" s="32">
        <v>1224.3656494745792</v>
      </c>
      <c r="AY554" s="33">
        <v>3518.2696634637177</v>
      </c>
    </row>
    <row r="555" spans="1:51" x14ac:dyDescent="0.25">
      <c r="A555" t="s">
        <v>12</v>
      </c>
      <c r="B555" s="27">
        <v>194093310000</v>
      </c>
      <c r="C555" s="27" t="s">
        <v>8215</v>
      </c>
      <c r="D555">
        <v>256248</v>
      </c>
      <c r="E555" t="s">
        <v>886</v>
      </c>
      <c r="F555" t="s">
        <v>5492</v>
      </c>
      <c r="G555" s="5" t="s">
        <v>2584</v>
      </c>
      <c r="H555" s="96" t="s">
        <v>1880</v>
      </c>
      <c r="I555" t="s">
        <v>1883</v>
      </c>
      <c r="J555" s="96" t="s">
        <v>8</v>
      </c>
      <c r="K555" s="248">
        <v>0.8</v>
      </c>
      <c r="M555" s="101">
        <v>17975</v>
      </c>
      <c r="N555" s="101">
        <v>0</v>
      </c>
      <c r="O555" s="101">
        <v>0</v>
      </c>
      <c r="P555" s="101">
        <v>0</v>
      </c>
      <c r="Q555" s="101">
        <v>0</v>
      </c>
      <c r="R555" s="101">
        <v>16500</v>
      </c>
      <c r="S555" s="101">
        <v>0</v>
      </c>
      <c r="T555" s="120">
        <f t="shared" si="26"/>
        <v>34475</v>
      </c>
      <c r="U555" s="102"/>
      <c r="V555" s="102"/>
      <c r="W555" s="103"/>
      <c r="X555" s="121"/>
      <c r="Y555" s="120">
        <v>34475</v>
      </c>
      <c r="Z555" s="83"/>
      <c r="AA555" s="103">
        <v>1618.55</v>
      </c>
      <c r="AB555" s="83"/>
      <c r="AC555" s="83">
        <v>14000</v>
      </c>
      <c r="AD555" s="83">
        <v>10900</v>
      </c>
      <c r="AE555" s="255" t="s">
        <v>7268</v>
      </c>
      <c r="AF555" s="133" t="s">
        <v>1886</v>
      </c>
      <c r="AG555" s="170" t="s">
        <v>7307</v>
      </c>
      <c r="AH555" s="164" t="s">
        <v>1885</v>
      </c>
      <c r="AJ555" s="31">
        <v>14000</v>
      </c>
      <c r="AK555" s="32">
        <v>10900</v>
      </c>
      <c r="AL555" s="33">
        <v>24900</v>
      </c>
      <c r="AM555" s="34">
        <v>0.8</v>
      </c>
      <c r="AN555" s="31">
        <v>11200</v>
      </c>
      <c r="AO555" s="32">
        <v>8720</v>
      </c>
      <c r="AP555" s="33">
        <v>19920</v>
      </c>
      <c r="AQ555" s="35">
        <v>21</v>
      </c>
      <c r="AR555" s="42">
        <v>0.02</v>
      </c>
      <c r="AS555" s="31">
        <v>16975.463051656716</v>
      </c>
      <c r="AT555" s="32">
        <v>14592.205957167092</v>
      </c>
      <c r="AU555" s="33">
        <v>31567.66900882381</v>
      </c>
      <c r="AV555" s="42">
        <v>0.1</v>
      </c>
      <c r="AW555" s="31">
        <v>2293.9040139891385</v>
      </c>
      <c r="AX555" s="32">
        <v>1224.3656494745792</v>
      </c>
      <c r="AY555" s="33">
        <v>3518.2696634637177</v>
      </c>
    </row>
    <row r="556" spans="1:51" x14ac:dyDescent="0.25">
      <c r="A556" t="s">
        <v>12</v>
      </c>
      <c r="B556" s="27">
        <v>194093307000</v>
      </c>
      <c r="C556" s="27" t="s">
        <v>8215</v>
      </c>
      <c r="D556">
        <v>256251</v>
      </c>
      <c r="E556" t="s">
        <v>665</v>
      </c>
      <c r="F556" t="s">
        <v>5491</v>
      </c>
      <c r="G556" s="5" t="s">
        <v>2350</v>
      </c>
      <c r="H556" s="96" t="s">
        <v>1880</v>
      </c>
      <c r="I556" t="s">
        <v>1883</v>
      </c>
      <c r="J556" s="96" t="s">
        <v>8</v>
      </c>
      <c r="K556" s="248">
        <v>0.8</v>
      </c>
      <c r="M556" s="101">
        <v>17975</v>
      </c>
      <c r="N556" s="101">
        <v>0</v>
      </c>
      <c r="O556" s="101">
        <v>0</v>
      </c>
      <c r="P556" s="101">
        <v>0</v>
      </c>
      <c r="Q556" s="101">
        <v>0</v>
      </c>
      <c r="R556" s="101">
        <v>16500</v>
      </c>
      <c r="S556" s="101">
        <v>0</v>
      </c>
      <c r="T556" s="120">
        <f t="shared" si="26"/>
        <v>34475</v>
      </c>
      <c r="U556" s="102"/>
      <c r="V556" s="102"/>
      <c r="W556" s="103"/>
      <c r="X556" s="121"/>
      <c r="Y556" s="120">
        <v>34475</v>
      </c>
      <c r="Z556" s="83"/>
      <c r="AA556" s="103">
        <v>38305.629999999997</v>
      </c>
      <c r="AB556" s="83"/>
      <c r="AC556" s="83">
        <v>14000</v>
      </c>
      <c r="AD556" s="83">
        <v>10900</v>
      </c>
      <c r="AE556" s="255" t="s">
        <v>7268</v>
      </c>
      <c r="AF556" s="133" t="s">
        <v>1886</v>
      </c>
      <c r="AG556" s="170" t="s">
        <v>7307</v>
      </c>
      <c r="AH556" s="164" t="s">
        <v>1885</v>
      </c>
      <c r="AJ556" s="31">
        <v>14000</v>
      </c>
      <c r="AK556" s="32">
        <v>10900</v>
      </c>
      <c r="AL556" s="33">
        <v>24900</v>
      </c>
      <c r="AM556" s="34">
        <v>0.8</v>
      </c>
      <c r="AN556" s="31">
        <v>11200</v>
      </c>
      <c r="AO556" s="32">
        <v>8720</v>
      </c>
      <c r="AP556" s="33">
        <v>19920</v>
      </c>
      <c r="AQ556" s="35">
        <v>21</v>
      </c>
      <c r="AR556" s="42">
        <v>0.02</v>
      </c>
      <c r="AS556" s="31">
        <v>16975.463051656716</v>
      </c>
      <c r="AT556" s="32">
        <v>14592.205957167092</v>
      </c>
      <c r="AU556" s="33">
        <v>31567.66900882381</v>
      </c>
      <c r="AV556" s="42">
        <v>0.1</v>
      </c>
      <c r="AW556" s="31">
        <v>2293.9040139891385</v>
      </c>
      <c r="AX556" s="32">
        <v>1224.3656494745792</v>
      </c>
      <c r="AY556" s="33">
        <v>3518.2696634637177</v>
      </c>
    </row>
    <row r="557" spans="1:51" x14ac:dyDescent="0.25">
      <c r="A557" t="s">
        <v>12</v>
      </c>
      <c r="B557" s="27">
        <v>194093207000</v>
      </c>
      <c r="C557" s="27" t="s">
        <v>8215</v>
      </c>
      <c r="D557">
        <v>256254</v>
      </c>
      <c r="E557" t="s">
        <v>664</v>
      </c>
      <c r="F557" t="s">
        <v>5421</v>
      </c>
      <c r="G557" s="5" t="s">
        <v>2349</v>
      </c>
      <c r="H557" s="96" t="s">
        <v>1880</v>
      </c>
      <c r="I557" t="s">
        <v>1883</v>
      </c>
      <c r="J557" s="96" t="s">
        <v>8</v>
      </c>
      <c r="K557" s="248">
        <v>0.8</v>
      </c>
      <c r="M557" s="101">
        <v>17975</v>
      </c>
      <c r="N557" s="101">
        <v>0</v>
      </c>
      <c r="O557" s="101">
        <v>0</v>
      </c>
      <c r="P557" s="101">
        <v>0</v>
      </c>
      <c r="Q557" s="101">
        <v>0</v>
      </c>
      <c r="R557" s="101">
        <v>16500</v>
      </c>
      <c r="S557" s="101">
        <v>0</v>
      </c>
      <c r="T557" s="120">
        <f t="shared" si="26"/>
        <v>34475</v>
      </c>
      <c r="U557" s="102"/>
      <c r="V557" s="102"/>
      <c r="W557" s="103"/>
      <c r="X557" s="121"/>
      <c r="Y557" s="120">
        <v>34475</v>
      </c>
      <c r="Z557" s="83"/>
      <c r="AA557" s="103">
        <v>30482.65</v>
      </c>
      <c r="AB557" s="83"/>
      <c r="AC557" s="83">
        <v>14000</v>
      </c>
      <c r="AD557" s="83">
        <v>10900</v>
      </c>
      <c r="AE557" s="255" t="s">
        <v>7268</v>
      </c>
      <c r="AF557" s="133" t="s">
        <v>1886</v>
      </c>
      <c r="AG557" s="170" t="s">
        <v>7307</v>
      </c>
      <c r="AH557" s="164" t="s">
        <v>1885</v>
      </c>
      <c r="AJ557" s="31">
        <v>14000</v>
      </c>
      <c r="AK557" s="32">
        <v>10900</v>
      </c>
      <c r="AL557" s="33">
        <v>24900</v>
      </c>
      <c r="AM557" s="34">
        <v>0.8</v>
      </c>
      <c r="AN557" s="31">
        <v>11200</v>
      </c>
      <c r="AO557" s="32">
        <v>8720</v>
      </c>
      <c r="AP557" s="33">
        <v>19920</v>
      </c>
      <c r="AQ557" s="35">
        <v>21</v>
      </c>
      <c r="AR557" s="42">
        <v>0.02</v>
      </c>
      <c r="AS557" s="31">
        <v>16975.463051656716</v>
      </c>
      <c r="AT557" s="32">
        <v>14592.205957167092</v>
      </c>
      <c r="AU557" s="33">
        <v>31567.66900882381</v>
      </c>
      <c r="AV557" s="42">
        <v>0.1</v>
      </c>
      <c r="AW557" s="31">
        <v>2293.9040139891385</v>
      </c>
      <c r="AX557" s="32">
        <v>1224.3656494745792</v>
      </c>
      <c r="AY557" s="33">
        <v>3518.2696634637177</v>
      </c>
    </row>
    <row r="558" spans="1:51" x14ac:dyDescent="0.25">
      <c r="A558" t="s">
        <v>12</v>
      </c>
      <c r="B558" s="27">
        <v>194092109000</v>
      </c>
      <c r="C558" s="27" t="s">
        <v>8215</v>
      </c>
      <c r="D558">
        <v>256392</v>
      </c>
      <c r="E558" t="s">
        <v>800</v>
      </c>
      <c r="F558" t="s">
        <v>5490</v>
      </c>
      <c r="G558" s="5" t="s">
        <v>2497</v>
      </c>
      <c r="H558" s="96" t="s">
        <v>1880</v>
      </c>
      <c r="I558" t="s">
        <v>1883</v>
      </c>
      <c r="J558" s="96" t="s">
        <v>8</v>
      </c>
      <c r="K558" s="248">
        <v>0.8</v>
      </c>
      <c r="M558" s="101">
        <v>17975</v>
      </c>
      <c r="N558" s="101">
        <v>0</v>
      </c>
      <c r="O558" s="101">
        <v>0</v>
      </c>
      <c r="P558" s="101">
        <v>0</v>
      </c>
      <c r="Q558" s="101">
        <v>0</v>
      </c>
      <c r="R558" s="101">
        <v>16500</v>
      </c>
      <c r="S558" s="101">
        <v>0</v>
      </c>
      <c r="T558" s="120">
        <f t="shared" si="26"/>
        <v>34475</v>
      </c>
      <c r="U558" s="102"/>
      <c r="V558" s="102"/>
      <c r="W558" s="103"/>
      <c r="X558" s="121"/>
      <c r="Y558" s="120">
        <v>34475</v>
      </c>
      <c r="Z558" s="83"/>
      <c r="AA558" s="103">
        <v>24856.27</v>
      </c>
      <c r="AB558" s="83"/>
      <c r="AC558" s="83">
        <v>14000</v>
      </c>
      <c r="AD558" s="83">
        <v>10900</v>
      </c>
      <c r="AE558" s="255" t="s">
        <v>7268</v>
      </c>
      <c r="AF558" s="133" t="s">
        <v>1886</v>
      </c>
      <c r="AG558" s="170" t="s">
        <v>7307</v>
      </c>
      <c r="AH558" s="164" t="s">
        <v>1885</v>
      </c>
      <c r="AJ558" s="31">
        <v>14000</v>
      </c>
      <c r="AK558" s="32">
        <v>10900</v>
      </c>
      <c r="AL558" s="33">
        <v>24900</v>
      </c>
      <c r="AM558" s="34">
        <v>0.8</v>
      </c>
      <c r="AN558" s="31">
        <v>11200</v>
      </c>
      <c r="AO558" s="32">
        <v>8720</v>
      </c>
      <c r="AP558" s="33">
        <v>19920</v>
      </c>
      <c r="AQ558" s="35">
        <v>21</v>
      </c>
      <c r="AR558" s="42">
        <v>0.02</v>
      </c>
      <c r="AS558" s="31">
        <v>16975.463051656716</v>
      </c>
      <c r="AT558" s="32">
        <v>14592.205957167092</v>
      </c>
      <c r="AU558" s="33">
        <v>31567.66900882381</v>
      </c>
      <c r="AV558" s="42">
        <v>0.1</v>
      </c>
      <c r="AW558" s="31">
        <v>2293.9040139891385</v>
      </c>
      <c r="AX558" s="32">
        <v>1224.3656494745792</v>
      </c>
      <c r="AY558" s="33">
        <v>3518.2696634637177</v>
      </c>
    </row>
    <row r="559" spans="1:51" x14ac:dyDescent="0.25">
      <c r="A559" t="s">
        <v>12</v>
      </c>
      <c r="B559" s="27">
        <v>194092909000</v>
      </c>
      <c r="C559" s="27" t="s">
        <v>8215</v>
      </c>
      <c r="D559">
        <v>256393</v>
      </c>
      <c r="E559" t="s">
        <v>803</v>
      </c>
      <c r="F559" t="s">
        <v>5420</v>
      </c>
      <c r="G559" s="5" t="s">
        <v>2500</v>
      </c>
      <c r="H559" s="96" t="s">
        <v>1880</v>
      </c>
      <c r="I559" t="s">
        <v>1883</v>
      </c>
      <c r="J559" s="96" t="s">
        <v>8</v>
      </c>
      <c r="K559" s="248">
        <v>0.8</v>
      </c>
      <c r="M559" s="101">
        <v>17975</v>
      </c>
      <c r="N559" s="101">
        <v>0</v>
      </c>
      <c r="O559" s="101">
        <v>0</v>
      </c>
      <c r="P559" s="101">
        <v>0</v>
      </c>
      <c r="Q559" s="101">
        <v>0</v>
      </c>
      <c r="R559" s="101">
        <v>16500</v>
      </c>
      <c r="S559" s="101">
        <v>0</v>
      </c>
      <c r="T559" s="120">
        <f t="shared" si="26"/>
        <v>34475</v>
      </c>
      <c r="U559" s="102"/>
      <c r="V559" s="102"/>
      <c r="W559" s="103"/>
      <c r="X559" s="121"/>
      <c r="Y559" s="120">
        <v>34475</v>
      </c>
      <c r="Z559" s="83"/>
      <c r="AA559" s="103">
        <v>19152.82</v>
      </c>
      <c r="AB559" s="83"/>
      <c r="AC559" s="83">
        <v>14000</v>
      </c>
      <c r="AD559" s="83">
        <v>10900</v>
      </c>
      <c r="AE559" s="255" t="s">
        <v>7268</v>
      </c>
      <c r="AF559" s="133" t="s">
        <v>1886</v>
      </c>
      <c r="AG559" s="170" t="s">
        <v>7307</v>
      </c>
      <c r="AH559" s="164" t="s">
        <v>1885</v>
      </c>
      <c r="AJ559" s="31">
        <v>14000</v>
      </c>
      <c r="AK559" s="32">
        <v>10900</v>
      </c>
      <c r="AL559" s="33">
        <v>24900</v>
      </c>
      <c r="AM559" s="34">
        <v>0.8</v>
      </c>
      <c r="AN559" s="31">
        <v>11200</v>
      </c>
      <c r="AO559" s="32">
        <v>8720</v>
      </c>
      <c r="AP559" s="33">
        <v>19920</v>
      </c>
      <c r="AQ559" s="35">
        <v>21</v>
      </c>
      <c r="AR559" s="42">
        <v>0.02</v>
      </c>
      <c r="AS559" s="31">
        <v>16975.463051656716</v>
      </c>
      <c r="AT559" s="32">
        <v>14592.205957167092</v>
      </c>
      <c r="AU559" s="33">
        <v>31567.66900882381</v>
      </c>
      <c r="AV559" s="42">
        <v>0.1</v>
      </c>
      <c r="AW559" s="31">
        <v>2293.9040139891385</v>
      </c>
      <c r="AX559" s="32">
        <v>1224.3656494745792</v>
      </c>
      <c r="AY559" s="33">
        <v>3518.2696634637177</v>
      </c>
    </row>
    <row r="560" spans="1:51" x14ac:dyDescent="0.25">
      <c r="A560" t="s">
        <v>12</v>
      </c>
      <c r="B560" s="27">
        <v>194092204000</v>
      </c>
      <c r="C560" s="27" t="s">
        <v>8215</v>
      </c>
      <c r="D560">
        <v>256487</v>
      </c>
      <c r="E560" t="s">
        <v>518</v>
      </c>
      <c r="F560" t="s">
        <v>5489</v>
      </c>
      <c r="G560" s="5" t="s">
        <v>2201</v>
      </c>
      <c r="H560" s="96" t="s">
        <v>1880</v>
      </c>
      <c r="I560" t="s">
        <v>1883</v>
      </c>
      <c r="J560" s="96" t="s">
        <v>8</v>
      </c>
      <c r="K560" s="248">
        <v>0.8</v>
      </c>
      <c r="M560" s="101">
        <v>17975</v>
      </c>
      <c r="N560" s="101">
        <v>0</v>
      </c>
      <c r="O560" s="101">
        <v>0</v>
      </c>
      <c r="P560" s="101">
        <v>0</v>
      </c>
      <c r="Q560" s="101">
        <v>0</v>
      </c>
      <c r="R560" s="101">
        <v>16500</v>
      </c>
      <c r="S560" s="101">
        <v>0</v>
      </c>
      <c r="T560" s="120">
        <f t="shared" si="26"/>
        <v>34475</v>
      </c>
      <c r="U560" s="102"/>
      <c r="V560" s="102"/>
      <c r="W560" s="103"/>
      <c r="X560" s="121"/>
      <c r="Y560" s="120">
        <v>34475</v>
      </c>
      <c r="Z560" s="83"/>
      <c r="AA560" s="103">
        <v>28440.2</v>
      </c>
      <c r="AB560" s="83"/>
      <c r="AC560" s="83">
        <v>14000</v>
      </c>
      <c r="AD560" s="83">
        <v>10900</v>
      </c>
      <c r="AE560" s="255" t="s">
        <v>7268</v>
      </c>
      <c r="AF560" s="133" t="s">
        <v>1886</v>
      </c>
      <c r="AG560" s="170" t="s">
        <v>7307</v>
      </c>
      <c r="AH560" s="164" t="s">
        <v>1885</v>
      </c>
      <c r="AJ560" s="31">
        <v>14000</v>
      </c>
      <c r="AK560" s="32">
        <v>10900</v>
      </c>
      <c r="AL560" s="33">
        <v>24900</v>
      </c>
      <c r="AM560" s="34">
        <v>0.8</v>
      </c>
      <c r="AN560" s="31">
        <v>11200</v>
      </c>
      <c r="AO560" s="32">
        <v>8720</v>
      </c>
      <c r="AP560" s="33">
        <v>19920</v>
      </c>
      <c r="AQ560" s="35">
        <v>21</v>
      </c>
      <c r="AR560" s="42">
        <v>0.02</v>
      </c>
      <c r="AS560" s="31">
        <v>16975.463051656716</v>
      </c>
      <c r="AT560" s="32">
        <v>14592.205957167092</v>
      </c>
      <c r="AU560" s="33">
        <v>31567.66900882381</v>
      </c>
      <c r="AV560" s="42">
        <v>0.1</v>
      </c>
      <c r="AW560" s="31">
        <v>2293.9040139891385</v>
      </c>
      <c r="AX560" s="32">
        <v>1224.3656494745792</v>
      </c>
      <c r="AY560" s="33">
        <v>3518.2696634637177</v>
      </c>
    </row>
    <row r="561" spans="1:51" x14ac:dyDescent="0.25">
      <c r="A561" t="s">
        <v>12</v>
      </c>
      <c r="B561" s="27">
        <v>204090710000</v>
      </c>
      <c r="C561" s="27" t="s">
        <v>8215</v>
      </c>
      <c r="D561">
        <v>256544</v>
      </c>
      <c r="E561" t="s">
        <v>819</v>
      </c>
      <c r="F561" t="s">
        <v>5618</v>
      </c>
      <c r="G561" s="5" t="s">
        <v>2516</v>
      </c>
      <c r="H561" s="96" t="s">
        <v>1880</v>
      </c>
      <c r="I561" t="s">
        <v>1883</v>
      </c>
      <c r="J561" s="96" t="s">
        <v>8</v>
      </c>
      <c r="K561" s="248">
        <v>1</v>
      </c>
      <c r="M561" s="101">
        <v>17975</v>
      </c>
      <c r="N561" s="101">
        <v>0</v>
      </c>
      <c r="O561" s="101">
        <v>0</v>
      </c>
      <c r="P561" s="101">
        <v>0</v>
      </c>
      <c r="Q561" s="101">
        <v>0</v>
      </c>
      <c r="R561" s="101">
        <v>16500</v>
      </c>
      <c r="S561" s="101">
        <v>0</v>
      </c>
      <c r="T561" s="120">
        <f t="shared" si="26"/>
        <v>34475</v>
      </c>
      <c r="U561" s="102"/>
      <c r="V561" s="102"/>
      <c r="W561" s="103"/>
      <c r="X561" s="121"/>
      <c r="Y561" s="120">
        <v>34475</v>
      </c>
      <c r="Z561" s="83"/>
      <c r="AA561" s="103">
        <v>33141.699999999997</v>
      </c>
      <c r="AB561" s="83"/>
      <c r="AC561" s="83">
        <v>14000</v>
      </c>
      <c r="AD561" s="83">
        <v>10900</v>
      </c>
      <c r="AE561" s="255" t="s">
        <v>7268</v>
      </c>
      <c r="AF561" s="133" t="s">
        <v>1886</v>
      </c>
      <c r="AG561" s="170" t="s">
        <v>7307</v>
      </c>
      <c r="AH561" s="164" t="s">
        <v>1885</v>
      </c>
      <c r="AJ561" s="31">
        <v>14000</v>
      </c>
      <c r="AK561" s="32">
        <v>10900</v>
      </c>
      <c r="AL561" s="33">
        <v>24900</v>
      </c>
      <c r="AM561" s="34">
        <v>1</v>
      </c>
      <c r="AN561" s="31">
        <v>14000</v>
      </c>
      <c r="AO561" s="32">
        <v>10900</v>
      </c>
      <c r="AP561" s="33">
        <v>24900</v>
      </c>
      <c r="AQ561" s="35">
        <v>21</v>
      </c>
      <c r="AR561" s="42">
        <v>0.02</v>
      </c>
      <c r="AS561" s="31">
        <v>21219.328814570898</v>
      </c>
      <c r="AT561" s="32">
        <v>18240.257446458865</v>
      </c>
      <c r="AU561" s="33">
        <v>39459.586261029763</v>
      </c>
      <c r="AV561" s="42">
        <v>0.1</v>
      </c>
      <c r="AW561" s="31">
        <v>2867.3800174864232</v>
      </c>
      <c r="AX561" s="32">
        <v>1530.457061843224</v>
      </c>
      <c r="AY561" s="33">
        <v>4397.8370793296472</v>
      </c>
    </row>
    <row r="562" spans="1:51" x14ac:dyDescent="0.25">
      <c r="A562" t="s">
        <v>12</v>
      </c>
      <c r="B562" s="27">
        <v>194091112000</v>
      </c>
      <c r="C562" s="27" t="s">
        <v>8215</v>
      </c>
      <c r="D562">
        <v>256551</v>
      </c>
      <c r="E562" t="s">
        <v>938</v>
      </c>
      <c r="F562" t="s">
        <v>5488</v>
      </c>
      <c r="G562" s="5" t="s">
        <v>2637</v>
      </c>
      <c r="H562" s="96" t="s">
        <v>1880</v>
      </c>
      <c r="I562" t="s">
        <v>1883</v>
      </c>
      <c r="J562" s="96" t="s">
        <v>8</v>
      </c>
      <c r="K562" s="248">
        <v>0.8</v>
      </c>
      <c r="M562" s="101">
        <v>17975</v>
      </c>
      <c r="N562" s="101">
        <v>0</v>
      </c>
      <c r="O562" s="101">
        <v>0</v>
      </c>
      <c r="P562" s="101">
        <v>0</v>
      </c>
      <c r="Q562" s="101">
        <v>0</v>
      </c>
      <c r="R562" s="101">
        <v>16500</v>
      </c>
      <c r="S562" s="101">
        <v>0</v>
      </c>
      <c r="T562" s="120">
        <f t="shared" si="26"/>
        <v>34475</v>
      </c>
      <c r="U562" s="102"/>
      <c r="V562" s="102"/>
      <c r="W562" s="103"/>
      <c r="X562" s="121"/>
      <c r="Y562" s="120">
        <v>34475</v>
      </c>
      <c r="Z562" s="83"/>
      <c r="AA562" s="103">
        <v>30482.65</v>
      </c>
      <c r="AB562" s="83"/>
      <c r="AC562" s="83">
        <v>14000</v>
      </c>
      <c r="AD562" s="83">
        <v>10900</v>
      </c>
      <c r="AE562" s="255" t="s">
        <v>7268</v>
      </c>
      <c r="AF562" s="133" t="s">
        <v>1886</v>
      </c>
      <c r="AG562" s="170" t="s">
        <v>7307</v>
      </c>
      <c r="AH562" s="164" t="s">
        <v>1885</v>
      </c>
      <c r="AJ562" s="31">
        <v>14000</v>
      </c>
      <c r="AK562" s="32">
        <v>10900</v>
      </c>
      <c r="AL562" s="33">
        <v>24900</v>
      </c>
      <c r="AM562" s="34">
        <v>0.8</v>
      </c>
      <c r="AN562" s="31">
        <v>11200</v>
      </c>
      <c r="AO562" s="32">
        <v>8720</v>
      </c>
      <c r="AP562" s="33">
        <v>19920</v>
      </c>
      <c r="AQ562" s="35">
        <v>21</v>
      </c>
      <c r="AR562" s="42">
        <v>0.02</v>
      </c>
      <c r="AS562" s="31">
        <v>16975.463051656716</v>
      </c>
      <c r="AT562" s="32">
        <v>14592.205957167092</v>
      </c>
      <c r="AU562" s="33">
        <v>31567.66900882381</v>
      </c>
      <c r="AV562" s="42">
        <v>0.1</v>
      </c>
      <c r="AW562" s="31">
        <v>2293.9040139891385</v>
      </c>
      <c r="AX562" s="32">
        <v>1224.3656494745792</v>
      </c>
      <c r="AY562" s="33">
        <v>3518.2696634637177</v>
      </c>
    </row>
    <row r="563" spans="1:51" x14ac:dyDescent="0.25">
      <c r="A563" t="s">
        <v>12</v>
      </c>
      <c r="B563" s="27">
        <v>194092111000</v>
      </c>
      <c r="C563" s="27" t="s">
        <v>8215</v>
      </c>
      <c r="D563">
        <v>256552</v>
      </c>
      <c r="E563" t="s">
        <v>915</v>
      </c>
      <c r="F563" t="s">
        <v>5487</v>
      </c>
      <c r="G563" s="5" t="s">
        <v>2614</v>
      </c>
      <c r="H563" s="96" t="s">
        <v>1880</v>
      </c>
      <c r="I563" t="s">
        <v>1883</v>
      </c>
      <c r="J563" s="96" t="s">
        <v>8</v>
      </c>
      <c r="K563" s="248">
        <v>0.8</v>
      </c>
      <c r="M563" s="101">
        <v>17975</v>
      </c>
      <c r="N563" s="101">
        <v>0</v>
      </c>
      <c r="O563" s="101">
        <v>0</v>
      </c>
      <c r="P563" s="101">
        <v>0</v>
      </c>
      <c r="Q563" s="101">
        <v>0</v>
      </c>
      <c r="R563" s="101">
        <v>16500</v>
      </c>
      <c r="S563" s="101">
        <v>0</v>
      </c>
      <c r="T563" s="120">
        <f t="shared" si="26"/>
        <v>34475</v>
      </c>
      <c r="U563" s="102"/>
      <c r="V563" s="102"/>
      <c r="W563" s="103"/>
      <c r="X563" s="121"/>
      <c r="Y563" s="120">
        <v>34475</v>
      </c>
      <c r="Z563" s="83"/>
      <c r="AA563" s="103">
        <v>12871.31</v>
      </c>
      <c r="AB563" s="83"/>
      <c r="AC563" s="83">
        <v>14000</v>
      </c>
      <c r="AD563" s="83">
        <v>10900</v>
      </c>
      <c r="AE563" s="255" t="s">
        <v>7268</v>
      </c>
      <c r="AF563" s="133" t="s">
        <v>1886</v>
      </c>
      <c r="AG563" s="170" t="s">
        <v>7307</v>
      </c>
      <c r="AH563" s="164" t="s">
        <v>1885</v>
      </c>
      <c r="AJ563" s="31">
        <v>14000</v>
      </c>
      <c r="AK563" s="32">
        <v>10900</v>
      </c>
      <c r="AL563" s="33">
        <v>24900</v>
      </c>
      <c r="AM563" s="34">
        <v>0.8</v>
      </c>
      <c r="AN563" s="31">
        <v>11200</v>
      </c>
      <c r="AO563" s="32">
        <v>8720</v>
      </c>
      <c r="AP563" s="33">
        <v>19920</v>
      </c>
      <c r="AQ563" s="35">
        <v>21</v>
      </c>
      <c r="AR563" s="42">
        <v>0.02</v>
      </c>
      <c r="AS563" s="31">
        <v>16975.463051656716</v>
      </c>
      <c r="AT563" s="32">
        <v>14592.205957167092</v>
      </c>
      <c r="AU563" s="33">
        <v>31567.66900882381</v>
      </c>
      <c r="AV563" s="42">
        <v>0.1</v>
      </c>
      <c r="AW563" s="31">
        <v>2293.9040139891385</v>
      </c>
      <c r="AX563" s="32">
        <v>1224.3656494745792</v>
      </c>
      <c r="AY563" s="33">
        <v>3518.2696634637177</v>
      </c>
    </row>
    <row r="564" spans="1:51" x14ac:dyDescent="0.25">
      <c r="A564" t="s">
        <v>12</v>
      </c>
      <c r="B564" s="27">
        <v>194091007000</v>
      </c>
      <c r="C564" s="27" t="s">
        <v>8215</v>
      </c>
      <c r="D564">
        <v>256582</v>
      </c>
      <c r="E564" t="s">
        <v>638</v>
      </c>
      <c r="F564" t="s">
        <v>5486</v>
      </c>
      <c r="G564" s="5" t="s">
        <v>2324</v>
      </c>
      <c r="H564" s="96" t="s">
        <v>1880</v>
      </c>
      <c r="I564" t="s">
        <v>1883</v>
      </c>
      <c r="J564" s="96" t="s">
        <v>8</v>
      </c>
      <c r="K564" s="248">
        <v>0.8</v>
      </c>
      <c r="M564" s="101">
        <v>17975</v>
      </c>
      <c r="N564" s="101">
        <v>0</v>
      </c>
      <c r="O564" s="101">
        <v>0</v>
      </c>
      <c r="P564" s="101">
        <v>0</v>
      </c>
      <c r="Q564" s="101">
        <v>0</v>
      </c>
      <c r="R564" s="101">
        <v>16500</v>
      </c>
      <c r="S564" s="101">
        <v>0</v>
      </c>
      <c r="T564" s="120">
        <f t="shared" si="26"/>
        <v>34475</v>
      </c>
      <c r="U564" s="102"/>
      <c r="V564" s="102"/>
      <c r="W564" s="103"/>
      <c r="X564" s="121"/>
      <c r="Y564" s="120">
        <v>34475</v>
      </c>
      <c r="Z564" s="83"/>
      <c r="AA564" s="103">
        <v>32024.13</v>
      </c>
      <c r="AB564" s="83"/>
      <c r="AC564" s="83">
        <v>14000</v>
      </c>
      <c r="AD564" s="83">
        <v>10900</v>
      </c>
      <c r="AE564" s="255" t="s">
        <v>7268</v>
      </c>
      <c r="AF564" s="133" t="s">
        <v>1886</v>
      </c>
      <c r="AG564" s="170" t="s">
        <v>7307</v>
      </c>
      <c r="AH564" s="164" t="s">
        <v>1885</v>
      </c>
      <c r="AJ564" s="31">
        <v>14000</v>
      </c>
      <c r="AK564" s="32">
        <v>10900</v>
      </c>
      <c r="AL564" s="33">
        <v>24900</v>
      </c>
      <c r="AM564" s="34">
        <v>0.8</v>
      </c>
      <c r="AN564" s="31">
        <v>11200</v>
      </c>
      <c r="AO564" s="32">
        <v>8720</v>
      </c>
      <c r="AP564" s="33">
        <v>19920</v>
      </c>
      <c r="AQ564" s="35">
        <v>21</v>
      </c>
      <c r="AR564" s="42">
        <v>0.02</v>
      </c>
      <c r="AS564" s="31">
        <v>16975.463051656716</v>
      </c>
      <c r="AT564" s="32">
        <v>14592.205957167092</v>
      </c>
      <c r="AU564" s="33">
        <v>31567.66900882381</v>
      </c>
      <c r="AV564" s="42">
        <v>0.1</v>
      </c>
      <c r="AW564" s="31">
        <v>2293.9040139891385</v>
      </c>
      <c r="AX564" s="32">
        <v>1224.3656494745792</v>
      </c>
      <c r="AY564" s="33">
        <v>3518.2696634637177</v>
      </c>
    </row>
    <row r="565" spans="1:51" x14ac:dyDescent="0.25">
      <c r="A565" t="s">
        <v>12</v>
      </c>
      <c r="B565" s="27">
        <v>194091110000</v>
      </c>
      <c r="C565" s="27" t="s">
        <v>8215</v>
      </c>
      <c r="D565">
        <v>256587</v>
      </c>
      <c r="E565" t="s">
        <v>825</v>
      </c>
      <c r="F565" t="s">
        <v>5485</v>
      </c>
      <c r="G565" s="5" t="s">
        <v>2523</v>
      </c>
      <c r="H565" s="96" t="s">
        <v>1880</v>
      </c>
      <c r="I565" t="s">
        <v>1883</v>
      </c>
      <c r="J565" s="96" t="s">
        <v>8</v>
      </c>
      <c r="K565" s="248">
        <v>0.8</v>
      </c>
      <c r="M565" s="101">
        <v>17975</v>
      </c>
      <c r="N565" s="101">
        <v>0</v>
      </c>
      <c r="O565" s="101">
        <v>0</v>
      </c>
      <c r="P565" s="101">
        <v>0</v>
      </c>
      <c r="Q565" s="101">
        <v>0</v>
      </c>
      <c r="R565" s="101">
        <v>16500</v>
      </c>
      <c r="S565" s="101">
        <v>0</v>
      </c>
      <c r="T565" s="120">
        <f t="shared" si="26"/>
        <v>34475</v>
      </c>
      <c r="U565" s="102"/>
      <c r="V565" s="102"/>
      <c r="W565" s="103"/>
      <c r="X565" s="121"/>
      <c r="Y565" s="120">
        <v>34475</v>
      </c>
      <c r="Z565" s="83"/>
      <c r="AA565" s="103">
        <v>24162.61</v>
      </c>
      <c r="AB565" s="83"/>
      <c r="AC565" s="83">
        <v>14000</v>
      </c>
      <c r="AD565" s="83">
        <v>10900</v>
      </c>
      <c r="AE565" s="255" t="s">
        <v>7268</v>
      </c>
      <c r="AF565" s="133" t="s">
        <v>1886</v>
      </c>
      <c r="AG565" s="170" t="s">
        <v>7307</v>
      </c>
      <c r="AH565" s="164" t="s">
        <v>1885</v>
      </c>
      <c r="AJ565" s="31">
        <v>14000</v>
      </c>
      <c r="AK565" s="32">
        <v>10900</v>
      </c>
      <c r="AL565" s="33">
        <v>24900</v>
      </c>
      <c r="AM565" s="34">
        <v>0.8</v>
      </c>
      <c r="AN565" s="31">
        <v>11200</v>
      </c>
      <c r="AO565" s="32">
        <v>8720</v>
      </c>
      <c r="AP565" s="33">
        <v>19920</v>
      </c>
      <c r="AQ565" s="35">
        <v>21</v>
      </c>
      <c r="AR565" s="42">
        <v>0.02</v>
      </c>
      <c r="AS565" s="31">
        <v>16975.463051656716</v>
      </c>
      <c r="AT565" s="32">
        <v>14592.205957167092</v>
      </c>
      <c r="AU565" s="33">
        <v>31567.66900882381</v>
      </c>
      <c r="AV565" s="42">
        <v>0.1</v>
      </c>
      <c r="AW565" s="31">
        <v>2293.9040139891385</v>
      </c>
      <c r="AX565" s="32">
        <v>1224.3656494745792</v>
      </c>
      <c r="AY565" s="33">
        <v>3518.2696634637177</v>
      </c>
    </row>
    <row r="566" spans="1:51" x14ac:dyDescent="0.25">
      <c r="A566" t="s">
        <v>12</v>
      </c>
      <c r="B566" s="27">
        <v>204080612000</v>
      </c>
      <c r="C566" s="27" t="s">
        <v>8215</v>
      </c>
      <c r="D566">
        <v>256641</v>
      </c>
      <c r="E566" t="s">
        <v>932</v>
      </c>
      <c r="F566" t="s">
        <v>5484</v>
      </c>
      <c r="G566" s="5" t="s">
        <v>2631</v>
      </c>
      <c r="H566" s="96" t="s">
        <v>1880</v>
      </c>
      <c r="I566" t="s">
        <v>1883</v>
      </c>
      <c r="J566" s="96" t="s">
        <v>8</v>
      </c>
      <c r="K566" s="248">
        <v>0.8</v>
      </c>
      <c r="M566" s="101">
        <v>17975</v>
      </c>
      <c r="N566" s="101">
        <v>0</v>
      </c>
      <c r="O566" s="101">
        <v>0</v>
      </c>
      <c r="P566" s="101">
        <v>0</v>
      </c>
      <c r="Q566" s="101">
        <v>0</v>
      </c>
      <c r="R566" s="101">
        <v>16500</v>
      </c>
      <c r="S566" s="101">
        <v>0</v>
      </c>
      <c r="T566" s="120">
        <f t="shared" ref="T566:T626" si="27">SUM(M566:S566)</f>
        <v>34475</v>
      </c>
      <c r="U566" s="102"/>
      <c r="V566" s="102"/>
      <c r="W566" s="103"/>
      <c r="X566" s="121"/>
      <c r="Y566" s="120">
        <v>34475</v>
      </c>
      <c r="Z566" s="83"/>
      <c r="AA566" s="103">
        <v>19152.82</v>
      </c>
      <c r="AB566" s="83"/>
      <c r="AC566" s="83">
        <v>14000</v>
      </c>
      <c r="AD566" s="83">
        <v>10900</v>
      </c>
      <c r="AE566" s="255" t="s">
        <v>7268</v>
      </c>
      <c r="AF566" s="133" t="s">
        <v>1886</v>
      </c>
      <c r="AG566" s="170" t="s">
        <v>7307</v>
      </c>
      <c r="AH566" s="164" t="s">
        <v>1885</v>
      </c>
      <c r="AJ566" s="31">
        <v>14000</v>
      </c>
      <c r="AK566" s="32">
        <v>10900</v>
      </c>
      <c r="AL566" s="33">
        <v>24900</v>
      </c>
      <c r="AM566" s="34">
        <v>0.8</v>
      </c>
      <c r="AN566" s="31">
        <v>11200</v>
      </c>
      <c r="AO566" s="32">
        <v>8720</v>
      </c>
      <c r="AP566" s="33">
        <v>19920</v>
      </c>
      <c r="AQ566" s="35">
        <v>21</v>
      </c>
      <c r="AR566" s="42">
        <v>0.02</v>
      </c>
      <c r="AS566" s="31">
        <v>16975.463051656716</v>
      </c>
      <c r="AT566" s="32">
        <v>14592.205957167092</v>
      </c>
      <c r="AU566" s="33">
        <v>31567.66900882381</v>
      </c>
      <c r="AV566" s="42">
        <v>0.1</v>
      </c>
      <c r="AW566" s="31">
        <v>2293.9040139891385</v>
      </c>
      <c r="AX566" s="32">
        <v>1224.3656494745792</v>
      </c>
      <c r="AY566" s="33">
        <v>3518.2696634637177</v>
      </c>
    </row>
    <row r="567" spans="1:51" x14ac:dyDescent="0.25">
      <c r="A567" t="s">
        <v>12</v>
      </c>
      <c r="B567" s="27">
        <v>204091607000</v>
      </c>
      <c r="C567" s="27" t="s">
        <v>8215</v>
      </c>
      <c r="D567">
        <v>256668</v>
      </c>
      <c r="E567" t="s">
        <v>648</v>
      </c>
      <c r="F567" t="s">
        <v>5617</v>
      </c>
      <c r="G567" s="5" t="s">
        <v>2334</v>
      </c>
      <c r="H567" s="96" t="s">
        <v>1880</v>
      </c>
      <c r="I567" t="s">
        <v>1883</v>
      </c>
      <c r="J567" s="96" t="s">
        <v>8</v>
      </c>
      <c r="K567" s="248">
        <v>1</v>
      </c>
      <c r="M567" s="101">
        <v>17975</v>
      </c>
      <c r="N567" s="101">
        <v>0</v>
      </c>
      <c r="O567" s="101">
        <v>0</v>
      </c>
      <c r="P567" s="101">
        <v>0</v>
      </c>
      <c r="Q567" s="101">
        <v>0</v>
      </c>
      <c r="R567" s="101">
        <v>16500</v>
      </c>
      <c r="S567" s="101">
        <v>0</v>
      </c>
      <c r="T567" s="120">
        <f t="shared" si="27"/>
        <v>34475</v>
      </c>
      <c r="U567" s="102"/>
      <c r="V567" s="102"/>
      <c r="W567" s="103"/>
      <c r="X567" s="121"/>
      <c r="Y567" s="120">
        <v>34475</v>
      </c>
      <c r="Z567" s="83"/>
      <c r="AA567" s="103">
        <v>1618.55</v>
      </c>
      <c r="AB567" s="83"/>
      <c r="AC567" s="83">
        <v>14000</v>
      </c>
      <c r="AD567" s="83">
        <v>10900</v>
      </c>
      <c r="AE567" s="255" t="s">
        <v>7268</v>
      </c>
      <c r="AF567" s="133" t="s">
        <v>1886</v>
      </c>
      <c r="AG567" s="170" t="s">
        <v>7307</v>
      </c>
      <c r="AH567" s="164" t="s">
        <v>1885</v>
      </c>
      <c r="AJ567" s="31">
        <v>14000</v>
      </c>
      <c r="AK567" s="32">
        <v>10900</v>
      </c>
      <c r="AL567" s="33">
        <v>24900</v>
      </c>
      <c r="AM567" s="34">
        <v>1</v>
      </c>
      <c r="AN567" s="31">
        <v>14000</v>
      </c>
      <c r="AO567" s="32">
        <v>10900</v>
      </c>
      <c r="AP567" s="33">
        <v>24900</v>
      </c>
      <c r="AQ567" s="35">
        <v>21</v>
      </c>
      <c r="AR567" s="42">
        <v>0.02</v>
      </c>
      <c r="AS567" s="31">
        <v>21219.328814570898</v>
      </c>
      <c r="AT567" s="32">
        <v>18240.257446458865</v>
      </c>
      <c r="AU567" s="33">
        <v>39459.586261029763</v>
      </c>
      <c r="AV567" s="42">
        <v>0.1</v>
      </c>
      <c r="AW567" s="31">
        <v>2867.3800174864232</v>
      </c>
      <c r="AX567" s="32">
        <v>1530.457061843224</v>
      </c>
      <c r="AY567" s="33">
        <v>4397.8370793296472</v>
      </c>
    </row>
    <row r="568" spans="1:51" x14ac:dyDescent="0.25">
      <c r="A568" t="s">
        <v>12</v>
      </c>
      <c r="B568" s="27">
        <v>204092610000</v>
      </c>
      <c r="C568" s="27" t="s">
        <v>8215</v>
      </c>
      <c r="D568">
        <v>256700</v>
      </c>
      <c r="E568" t="s">
        <v>860</v>
      </c>
      <c r="F568" t="s">
        <v>5661</v>
      </c>
      <c r="G568" s="5" t="s">
        <v>2558</v>
      </c>
      <c r="H568" s="96" t="s">
        <v>1880</v>
      </c>
      <c r="I568" t="s">
        <v>1883</v>
      </c>
      <c r="J568" s="96" t="s">
        <v>8</v>
      </c>
      <c r="K568" s="248">
        <v>1</v>
      </c>
      <c r="M568" s="101">
        <v>17975</v>
      </c>
      <c r="N568" s="101">
        <v>0</v>
      </c>
      <c r="O568" s="101">
        <v>0</v>
      </c>
      <c r="P568" s="101">
        <v>0</v>
      </c>
      <c r="Q568" s="101">
        <v>0</v>
      </c>
      <c r="R568" s="101">
        <v>16500</v>
      </c>
      <c r="S568" s="101">
        <v>0</v>
      </c>
      <c r="T568" s="120">
        <f t="shared" si="27"/>
        <v>34475</v>
      </c>
      <c r="U568" s="102"/>
      <c r="V568" s="102"/>
      <c r="W568" s="103"/>
      <c r="X568" s="121"/>
      <c r="Y568" s="120">
        <v>34475</v>
      </c>
      <c r="Z568" s="83"/>
      <c r="AA568" s="103">
        <v>47014.96</v>
      </c>
      <c r="AB568" s="83"/>
      <c r="AC568" s="83">
        <v>14000</v>
      </c>
      <c r="AD568" s="83">
        <v>10900</v>
      </c>
      <c r="AE568" s="255" t="s">
        <v>7268</v>
      </c>
      <c r="AF568" s="133" t="s">
        <v>1886</v>
      </c>
      <c r="AG568" s="170" t="s">
        <v>7307</v>
      </c>
      <c r="AH568" s="164" t="s">
        <v>1885</v>
      </c>
      <c r="AJ568" s="31">
        <v>14000</v>
      </c>
      <c r="AK568" s="32">
        <v>10900</v>
      </c>
      <c r="AL568" s="33">
        <v>24900</v>
      </c>
      <c r="AM568" s="34">
        <v>1</v>
      </c>
      <c r="AN568" s="31">
        <v>14000</v>
      </c>
      <c r="AO568" s="32">
        <v>10900</v>
      </c>
      <c r="AP568" s="33">
        <v>24900</v>
      </c>
      <c r="AQ568" s="35">
        <v>21</v>
      </c>
      <c r="AR568" s="42">
        <v>0.02</v>
      </c>
      <c r="AS568" s="31">
        <v>21219.328814570898</v>
      </c>
      <c r="AT568" s="32">
        <v>18240.257446458865</v>
      </c>
      <c r="AU568" s="33">
        <v>39459.586261029763</v>
      </c>
      <c r="AV568" s="42">
        <v>0.1</v>
      </c>
      <c r="AW568" s="31">
        <v>2867.3800174864232</v>
      </c>
      <c r="AX568" s="32">
        <v>1530.457061843224</v>
      </c>
      <c r="AY568" s="33">
        <v>4397.8370793296472</v>
      </c>
    </row>
    <row r="569" spans="1:51" x14ac:dyDescent="0.25">
      <c r="A569" t="s">
        <v>12</v>
      </c>
      <c r="B569" s="27">
        <v>214091211000</v>
      </c>
      <c r="C569" s="27" t="s">
        <v>8215</v>
      </c>
      <c r="D569">
        <v>256701</v>
      </c>
      <c r="E569" t="s">
        <v>906</v>
      </c>
      <c r="F569" t="s">
        <v>5660</v>
      </c>
      <c r="G569" s="5" t="s">
        <v>2604</v>
      </c>
      <c r="H569" s="96" t="s">
        <v>1880</v>
      </c>
      <c r="I569" t="s">
        <v>1883</v>
      </c>
      <c r="J569" s="96" t="s">
        <v>8</v>
      </c>
      <c r="K569" s="248">
        <v>1</v>
      </c>
      <c r="M569" s="101">
        <v>17975</v>
      </c>
      <c r="N569" s="101">
        <v>0</v>
      </c>
      <c r="O569" s="101">
        <v>0</v>
      </c>
      <c r="P569" s="101">
        <v>0</v>
      </c>
      <c r="Q569" s="101">
        <v>0</v>
      </c>
      <c r="R569" s="101">
        <v>16500</v>
      </c>
      <c r="S569" s="101">
        <v>0</v>
      </c>
      <c r="T569" s="120">
        <f t="shared" si="27"/>
        <v>34475</v>
      </c>
      <c r="U569" s="102"/>
      <c r="V569" s="102"/>
      <c r="W569" s="103"/>
      <c r="X569" s="121"/>
      <c r="Y569" s="120">
        <v>34475</v>
      </c>
      <c r="Z569" s="83"/>
      <c r="AA569" s="103">
        <v>8169.81</v>
      </c>
      <c r="AB569" s="83"/>
      <c r="AC569" s="83">
        <v>14000</v>
      </c>
      <c r="AD569" s="83">
        <v>10900</v>
      </c>
      <c r="AE569" s="255" t="s">
        <v>7268</v>
      </c>
      <c r="AF569" s="133" t="s">
        <v>1886</v>
      </c>
      <c r="AG569" s="170" t="s">
        <v>7307</v>
      </c>
      <c r="AH569" s="164" t="s">
        <v>1885</v>
      </c>
      <c r="AJ569" s="31">
        <v>14000</v>
      </c>
      <c r="AK569" s="32">
        <v>10900</v>
      </c>
      <c r="AL569" s="33">
        <v>24900</v>
      </c>
      <c r="AM569" s="34">
        <v>1</v>
      </c>
      <c r="AN569" s="31">
        <v>14000</v>
      </c>
      <c r="AO569" s="32">
        <v>10900</v>
      </c>
      <c r="AP569" s="33">
        <v>24900</v>
      </c>
      <c r="AQ569" s="35">
        <v>21</v>
      </c>
      <c r="AR569" s="42">
        <v>0.02</v>
      </c>
      <c r="AS569" s="31">
        <v>21219.328814570898</v>
      </c>
      <c r="AT569" s="32">
        <v>18240.257446458865</v>
      </c>
      <c r="AU569" s="33">
        <v>39459.586261029763</v>
      </c>
      <c r="AV569" s="42">
        <v>0.1</v>
      </c>
      <c r="AW569" s="31">
        <v>2867.3800174864232</v>
      </c>
      <c r="AX569" s="32">
        <v>1530.457061843224</v>
      </c>
      <c r="AY569" s="33">
        <v>4397.8370793296472</v>
      </c>
    </row>
    <row r="570" spans="1:51" x14ac:dyDescent="0.25">
      <c r="A570" t="s">
        <v>12</v>
      </c>
      <c r="B570" s="27">
        <v>204092607000</v>
      </c>
      <c r="C570" s="27" t="s">
        <v>8215</v>
      </c>
      <c r="D570">
        <v>256703</v>
      </c>
      <c r="E570" t="s">
        <v>661</v>
      </c>
      <c r="F570" t="s">
        <v>5659</v>
      </c>
      <c r="G570" s="5" t="s">
        <v>2346</v>
      </c>
      <c r="H570" s="96" t="s">
        <v>1880</v>
      </c>
      <c r="I570" t="s">
        <v>1883</v>
      </c>
      <c r="J570" s="96" t="s">
        <v>8</v>
      </c>
      <c r="K570" s="248">
        <v>1</v>
      </c>
      <c r="M570" s="101">
        <v>17975</v>
      </c>
      <c r="N570" s="101">
        <v>0</v>
      </c>
      <c r="O570" s="101">
        <v>0</v>
      </c>
      <c r="P570" s="101">
        <v>0</v>
      </c>
      <c r="Q570" s="101">
        <v>0</v>
      </c>
      <c r="R570" s="101">
        <v>16500</v>
      </c>
      <c r="S570" s="101">
        <v>0</v>
      </c>
      <c r="T570" s="120">
        <f t="shared" si="27"/>
        <v>34475</v>
      </c>
      <c r="U570" s="102"/>
      <c r="V570" s="102"/>
      <c r="W570" s="103"/>
      <c r="X570" s="121"/>
      <c r="Y570" s="120">
        <v>34475</v>
      </c>
      <c r="Z570" s="83"/>
      <c r="AA570" s="103">
        <v>28864.1</v>
      </c>
      <c r="AB570" s="83"/>
      <c r="AC570" s="83">
        <v>14000</v>
      </c>
      <c r="AD570" s="83">
        <v>10900</v>
      </c>
      <c r="AE570" s="255" t="s">
        <v>7268</v>
      </c>
      <c r="AF570" s="133" t="s">
        <v>1886</v>
      </c>
      <c r="AG570" s="170" t="s">
        <v>7307</v>
      </c>
      <c r="AH570" s="164" t="s">
        <v>1885</v>
      </c>
      <c r="AJ570" s="31">
        <v>14000</v>
      </c>
      <c r="AK570" s="32">
        <v>10900</v>
      </c>
      <c r="AL570" s="33">
        <v>24900</v>
      </c>
      <c r="AM570" s="34">
        <v>1</v>
      </c>
      <c r="AN570" s="31">
        <v>14000</v>
      </c>
      <c r="AO570" s="32">
        <v>10900</v>
      </c>
      <c r="AP570" s="33">
        <v>24900</v>
      </c>
      <c r="AQ570" s="35">
        <v>21</v>
      </c>
      <c r="AR570" s="42">
        <v>0.02</v>
      </c>
      <c r="AS570" s="31">
        <v>21219.328814570898</v>
      </c>
      <c r="AT570" s="32">
        <v>18240.257446458865</v>
      </c>
      <c r="AU570" s="33">
        <v>39459.586261029763</v>
      </c>
      <c r="AV570" s="42">
        <v>0.1</v>
      </c>
      <c r="AW570" s="31">
        <v>2867.3800174864232</v>
      </c>
      <c r="AX570" s="32">
        <v>1530.457061843224</v>
      </c>
      <c r="AY570" s="33">
        <v>4397.8370793296472</v>
      </c>
    </row>
    <row r="571" spans="1:51" x14ac:dyDescent="0.25">
      <c r="A571" t="s">
        <v>12</v>
      </c>
      <c r="B571" s="27">
        <v>204092710000</v>
      </c>
      <c r="C571" s="27" t="s">
        <v>8215</v>
      </c>
      <c r="D571">
        <v>256705</v>
      </c>
      <c r="E571" t="s">
        <v>861</v>
      </c>
      <c r="F571" t="s">
        <v>5658</v>
      </c>
      <c r="G571" s="5" t="s">
        <v>2559</v>
      </c>
      <c r="H571" s="96" t="s">
        <v>1880</v>
      </c>
      <c r="I571" t="s">
        <v>1883</v>
      </c>
      <c r="J571" s="96" t="s">
        <v>8</v>
      </c>
      <c r="K571" s="248">
        <v>1</v>
      </c>
      <c r="M571" s="101">
        <v>17975</v>
      </c>
      <c r="N571" s="101">
        <v>0</v>
      </c>
      <c r="O571" s="101">
        <v>0</v>
      </c>
      <c r="P571" s="101">
        <v>0</v>
      </c>
      <c r="Q571" s="101">
        <v>0</v>
      </c>
      <c r="R571" s="101">
        <v>16500</v>
      </c>
      <c r="S571" s="101">
        <v>0</v>
      </c>
      <c r="T571" s="120">
        <f t="shared" si="27"/>
        <v>34475</v>
      </c>
      <c r="U571" s="102"/>
      <c r="V571" s="102"/>
      <c r="W571" s="103"/>
      <c r="X571" s="121"/>
      <c r="Y571" s="120">
        <v>34475</v>
      </c>
      <c r="Z571" s="83"/>
      <c r="AA571" s="103">
        <v>33565.599999999999</v>
      </c>
      <c r="AB571" s="83"/>
      <c r="AC571" s="83">
        <v>14000</v>
      </c>
      <c r="AD571" s="83">
        <v>10900</v>
      </c>
      <c r="AE571" s="255" t="s">
        <v>7268</v>
      </c>
      <c r="AF571" s="133" t="s">
        <v>1886</v>
      </c>
      <c r="AG571" s="170" t="s">
        <v>7307</v>
      </c>
      <c r="AH571" s="164" t="s">
        <v>1885</v>
      </c>
      <c r="AJ571" s="31">
        <v>14000</v>
      </c>
      <c r="AK571" s="32">
        <v>10900</v>
      </c>
      <c r="AL571" s="33">
        <v>24900</v>
      </c>
      <c r="AM571" s="34">
        <v>1</v>
      </c>
      <c r="AN571" s="31">
        <v>14000</v>
      </c>
      <c r="AO571" s="32">
        <v>10900</v>
      </c>
      <c r="AP571" s="33">
        <v>24900</v>
      </c>
      <c r="AQ571" s="35">
        <v>21</v>
      </c>
      <c r="AR571" s="42">
        <v>0.02</v>
      </c>
      <c r="AS571" s="31">
        <v>21219.328814570898</v>
      </c>
      <c r="AT571" s="32">
        <v>18240.257446458865</v>
      </c>
      <c r="AU571" s="33">
        <v>39459.586261029763</v>
      </c>
      <c r="AV571" s="42">
        <v>0.1</v>
      </c>
      <c r="AW571" s="31">
        <v>2867.3800174864232</v>
      </c>
      <c r="AX571" s="32">
        <v>1530.457061843224</v>
      </c>
      <c r="AY571" s="33">
        <v>4397.8370793296472</v>
      </c>
    </row>
    <row r="572" spans="1:51" x14ac:dyDescent="0.25">
      <c r="A572" t="s">
        <v>12</v>
      </c>
      <c r="B572" s="27">
        <v>204090511000</v>
      </c>
      <c r="C572" s="27" t="s">
        <v>8215</v>
      </c>
      <c r="D572">
        <v>256708</v>
      </c>
      <c r="E572" t="s">
        <v>900</v>
      </c>
      <c r="F572" t="s">
        <v>5419</v>
      </c>
      <c r="G572" s="5" t="s">
        <v>2598</v>
      </c>
      <c r="H572" s="96" t="s">
        <v>1880</v>
      </c>
      <c r="I572" t="s">
        <v>1883</v>
      </c>
      <c r="J572" s="96" t="s">
        <v>8</v>
      </c>
      <c r="K572" s="248">
        <v>0.8</v>
      </c>
      <c r="M572" s="101">
        <v>17975</v>
      </c>
      <c r="N572" s="101">
        <v>0</v>
      </c>
      <c r="O572" s="101">
        <v>0</v>
      </c>
      <c r="P572" s="101">
        <v>0</v>
      </c>
      <c r="Q572" s="101">
        <v>0</v>
      </c>
      <c r="R572" s="101">
        <v>16500</v>
      </c>
      <c r="S572" s="101">
        <v>0</v>
      </c>
      <c r="T572" s="120">
        <f t="shared" si="27"/>
        <v>34475</v>
      </c>
      <c r="U572" s="102"/>
      <c r="V572" s="102"/>
      <c r="W572" s="103"/>
      <c r="X572" s="121"/>
      <c r="Y572" s="120">
        <v>34475</v>
      </c>
      <c r="Z572" s="83"/>
      <c r="AA572" s="103">
        <v>28864.1</v>
      </c>
      <c r="AB572" s="83"/>
      <c r="AC572" s="83">
        <v>14000</v>
      </c>
      <c r="AD572" s="83">
        <v>10900</v>
      </c>
      <c r="AE572" s="255" t="s">
        <v>7268</v>
      </c>
      <c r="AF572" s="133" t="s">
        <v>1886</v>
      </c>
      <c r="AG572" s="170" t="s">
        <v>7307</v>
      </c>
      <c r="AH572" s="164" t="s">
        <v>1885</v>
      </c>
      <c r="AJ572" s="31">
        <v>14000</v>
      </c>
      <c r="AK572" s="32">
        <v>10900</v>
      </c>
      <c r="AL572" s="33">
        <v>24900</v>
      </c>
      <c r="AM572" s="34">
        <v>0.8</v>
      </c>
      <c r="AN572" s="31">
        <v>11200</v>
      </c>
      <c r="AO572" s="32">
        <v>8720</v>
      </c>
      <c r="AP572" s="33">
        <v>19920</v>
      </c>
      <c r="AQ572" s="35">
        <v>21</v>
      </c>
      <c r="AR572" s="42">
        <v>0.02</v>
      </c>
      <c r="AS572" s="31">
        <v>16975.463051656716</v>
      </c>
      <c r="AT572" s="32">
        <v>14592.205957167092</v>
      </c>
      <c r="AU572" s="33">
        <v>31567.66900882381</v>
      </c>
      <c r="AV572" s="42">
        <v>0.1</v>
      </c>
      <c r="AW572" s="31">
        <v>2293.9040139891385</v>
      </c>
      <c r="AX572" s="32">
        <v>1224.3656494745792</v>
      </c>
      <c r="AY572" s="33">
        <v>3518.2696634637177</v>
      </c>
    </row>
    <row r="573" spans="1:51" x14ac:dyDescent="0.25">
      <c r="A573" t="s">
        <v>12</v>
      </c>
      <c r="B573" s="27">
        <v>194093210000</v>
      </c>
      <c r="C573" s="27" t="s">
        <v>8215</v>
      </c>
      <c r="D573">
        <v>256709</v>
      </c>
      <c r="E573" t="s">
        <v>882</v>
      </c>
      <c r="F573" t="s">
        <v>5418</v>
      </c>
      <c r="G573" s="5" t="s">
        <v>2580</v>
      </c>
      <c r="H573" s="96" t="s">
        <v>1880</v>
      </c>
      <c r="I573" t="s">
        <v>1883</v>
      </c>
      <c r="J573" s="96" t="s">
        <v>8</v>
      </c>
      <c r="K573" s="248">
        <v>0.8</v>
      </c>
      <c r="M573" s="101">
        <v>17975</v>
      </c>
      <c r="N573" s="101">
        <v>0</v>
      </c>
      <c r="O573" s="101">
        <v>0</v>
      </c>
      <c r="P573" s="101">
        <v>0</v>
      </c>
      <c r="Q573" s="101">
        <v>0</v>
      </c>
      <c r="R573" s="101">
        <v>16500</v>
      </c>
      <c r="S573" s="101">
        <v>0</v>
      </c>
      <c r="T573" s="120">
        <f t="shared" si="27"/>
        <v>34475</v>
      </c>
      <c r="U573" s="102"/>
      <c r="V573" s="102"/>
      <c r="W573" s="103"/>
      <c r="X573" s="121"/>
      <c r="Y573" s="120">
        <v>34475</v>
      </c>
      <c r="Z573" s="83"/>
      <c r="AA573" s="103">
        <v>41350.050000000003</v>
      </c>
      <c r="AB573" s="83"/>
      <c r="AC573" s="83">
        <v>14000</v>
      </c>
      <c r="AD573" s="83">
        <v>10900</v>
      </c>
      <c r="AE573" s="255" t="s">
        <v>7268</v>
      </c>
      <c r="AF573" s="133" t="s">
        <v>1886</v>
      </c>
      <c r="AG573" s="170" t="s">
        <v>7307</v>
      </c>
      <c r="AH573" s="164" t="s">
        <v>1885</v>
      </c>
      <c r="AJ573" s="31">
        <v>14000</v>
      </c>
      <c r="AK573" s="32">
        <v>10900</v>
      </c>
      <c r="AL573" s="33">
        <v>24900</v>
      </c>
      <c r="AM573" s="34">
        <v>0.8</v>
      </c>
      <c r="AN573" s="31">
        <v>11200</v>
      </c>
      <c r="AO573" s="32">
        <v>8720</v>
      </c>
      <c r="AP573" s="33">
        <v>19920</v>
      </c>
      <c r="AQ573" s="35">
        <v>21</v>
      </c>
      <c r="AR573" s="42">
        <v>0.02</v>
      </c>
      <c r="AS573" s="31">
        <v>16975.463051656716</v>
      </c>
      <c r="AT573" s="32">
        <v>14592.205957167092</v>
      </c>
      <c r="AU573" s="33">
        <v>31567.66900882381</v>
      </c>
      <c r="AV573" s="42">
        <v>0.1</v>
      </c>
      <c r="AW573" s="31">
        <v>2293.9040139891385</v>
      </c>
      <c r="AX573" s="32">
        <v>1224.3656494745792</v>
      </c>
      <c r="AY573" s="33">
        <v>3518.2696634637177</v>
      </c>
    </row>
    <row r="574" spans="1:51" x14ac:dyDescent="0.25">
      <c r="A574" t="s">
        <v>12</v>
      </c>
      <c r="B574" s="27">
        <v>204090110000</v>
      </c>
      <c r="C574" s="27" t="s">
        <v>8215</v>
      </c>
      <c r="D574">
        <v>256710</v>
      </c>
      <c r="E574" t="s">
        <v>811</v>
      </c>
      <c r="F574" t="s">
        <v>5483</v>
      </c>
      <c r="G574" s="5" t="s">
        <v>2508</v>
      </c>
      <c r="H574" s="96" t="s">
        <v>1880</v>
      </c>
      <c r="I574" t="s">
        <v>1883</v>
      </c>
      <c r="J574" s="96" t="s">
        <v>8</v>
      </c>
      <c r="K574" s="248">
        <v>0.8</v>
      </c>
      <c r="M574" s="101">
        <v>17975</v>
      </c>
      <c r="N574" s="101">
        <v>0</v>
      </c>
      <c r="O574" s="101">
        <v>0</v>
      </c>
      <c r="P574" s="101">
        <v>0</v>
      </c>
      <c r="Q574" s="101">
        <v>0</v>
      </c>
      <c r="R574" s="101">
        <v>16500</v>
      </c>
      <c r="S574" s="101">
        <v>0</v>
      </c>
      <c r="T574" s="120">
        <f t="shared" si="27"/>
        <v>34475</v>
      </c>
      <c r="U574" s="102"/>
      <c r="V574" s="102"/>
      <c r="W574" s="103"/>
      <c r="X574" s="121"/>
      <c r="Y574" s="120">
        <v>34475</v>
      </c>
      <c r="Z574" s="83"/>
      <c r="AA574" s="103">
        <v>27284.09</v>
      </c>
      <c r="AB574" s="83"/>
      <c r="AC574" s="83">
        <v>14000</v>
      </c>
      <c r="AD574" s="83">
        <v>10900</v>
      </c>
      <c r="AE574" s="255" t="s">
        <v>7268</v>
      </c>
      <c r="AF574" s="133" t="s">
        <v>1886</v>
      </c>
      <c r="AG574" s="170" t="s">
        <v>7307</v>
      </c>
      <c r="AH574" s="164" t="s">
        <v>1885</v>
      </c>
      <c r="AJ574" s="31">
        <v>14000</v>
      </c>
      <c r="AK574" s="32">
        <v>10900</v>
      </c>
      <c r="AL574" s="33">
        <v>24900</v>
      </c>
      <c r="AM574" s="34">
        <v>0.8</v>
      </c>
      <c r="AN574" s="31">
        <v>11200</v>
      </c>
      <c r="AO574" s="32">
        <v>8720</v>
      </c>
      <c r="AP574" s="33">
        <v>19920</v>
      </c>
      <c r="AQ574" s="35">
        <v>21</v>
      </c>
      <c r="AR574" s="42">
        <v>0.02</v>
      </c>
      <c r="AS574" s="31">
        <v>16975.463051656716</v>
      </c>
      <c r="AT574" s="32">
        <v>14592.205957167092</v>
      </c>
      <c r="AU574" s="33">
        <v>31567.66900882381</v>
      </c>
      <c r="AV574" s="42">
        <v>0.1</v>
      </c>
      <c r="AW574" s="31">
        <v>2293.9040139891385</v>
      </c>
      <c r="AX574" s="32">
        <v>1224.3656494745792</v>
      </c>
      <c r="AY574" s="33">
        <v>3518.2696634637177</v>
      </c>
    </row>
    <row r="575" spans="1:51" x14ac:dyDescent="0.25">
      <c r="A575" t="s">
        <v>12</v>
      </c>
      <c r="B575" s="27">
        <v>204082309000</v>
      </c>
      <c r="C575" s="27" t="s">
        <v>8215</v>
      </c>
      <c r="D575">
        <v>256801</v>
      </c>
      <c r="E575" t="s">
        <v>802</v>
      </c>
      <c r="F575" t="s">
        <v>5482</v>
      </c>
      <c r="G575" s="5" t="s">
        <v>2499</v>
      </c>
      <c r="H575" s="96" t="s">
        <v>1880</v>
      </c>
      <c r="I575" t="s">
        <v>1883</v>
      </c>
      <c r="J575" s="96" t="s">
        <v>8</v>
      </c>
      <c r="K575" s="248">
        <v>0.8</v>
      </c>
      <c r="M575" s="101">
        <v>17975</v>
      </c>
      <c r="N575" s="101">
        <v>0</v>
      </c>
      <c r="O575" s="101">
        <v>0</v>
      </c>
      <c r="P575" s="101">
        <v>0</v>
      </c>
      <c r="Q575" s="101">
        <v>0</v>
      </c>
      <c r="R575" s="101">
        <v>16500</v>
      </c>
      <c r="S575" s="101">
        <v>0</v>
      </c>
      <c r="T575" s="120">
        <f t="shared" si="27"/>
        <v>34475</v>
      </c>
      <c r="U575" s="102"/>
      <c r="V575" s="102"/>
      <c r="W575" s="103"/>
      <c r="X575" s="121"/>
      <c r="Y575" s="120">
        <v>34475</v>
      </c>
      <c r="Z575" s="83"/>
      <c r="AA575" s="103">
        <v>11291.3</v>
      </c>
      <c r="AB575" s="83"/>
      <c r="AC575" s="83">
        <v>14000</v>
      </c>
      <c r="AD575" s="83">
        <v>10900</v>
      </c>
      <c r="AE575" s="255" t="s">
        <v>7268</v>
      </c>
      <c r="AF575" s="133" t="s">
        <v>1886</v>
      </c>
      <c r="AG575" s="170" t="s">
        <v>7307</v>
      </c>
      <c r="AH575" s="164" t="s">
        <v>1885</v>
      </c>
      <c r="AJ575" s="31">
        <v>14000</v>
      </c>
      <c r="AK575" s="32">
        <v>10900</v>
      </c>
      <c r="AL575" s="33">
        <v>24900</v>
      </c>
      <c r="AM575" s="34">
        <v>0.8</v>
      </c>
      <c r="AN575" s="31">
        <v>11200</v>
      </c>
      <c r="AO575" s="32">
        <v>8720</v>
      </c>
      <c r="AP575" s="33">
        <v>19920</v>
      </c>
      <c r="AQ575" s="35">
        <v>21</v>
      </c>
      <c r="AR575" s="42">
        <v>0.02</v>
      </c>
      <c r="AS575" s="31">
        <v>16975.463051656716</v>
      </c>
      <c r="AT575" s="32">
        <v>14592.205957167092</v>
      </c>
      <c r="AU575" s="33">
        <v>31567.66900882381</v>
      </c>
      <c r="AV575" s="42">
        <v>0.1</v>
      </c>
      <c r="AW575" s="31">
        <v>2293.9040139891385</v>
      </c>
      <c r="AX575" s="32">
        <v>1224.3656494745792</v>
      </c>
      <c r="AY575" s="33">
        <v>3518.2696634637177</v>
      </c>
    </row>
    <row r="576" spans="1:51" x14ac:dyDescent="0.25">
      <c r="A576" t="s">
        <v>12</v>
      </c>
      <c r="B576" s="27">
        <v>204092210000</v>
      </c>
      <c r="C576" s="27" t="s">
        <v>8215</v>
      </c>
      <c r="D576">
        <v>256908</v>
      </c>
      <c r="E576" t="s">
        <v>852</v>
      </c>
      <c r="F576" t="s">
        <v>5616</v>
      </c>
      <c r="G576" s="5" t="s">
        <v>2550</v>
      </c>
      <c r="H576" s="96" t="s">
        <v>1880</v>
      </c>
      <c r="I576" t="s">
        <v>1883</v>
      </c>
      <c r="J576" s="96" t="s">
        <v>8</v>
      </c>
      <c r="K576" s="248">
        <v>1</v>
      </c>
      <c r="M576" s="101">
        <v>17975</v>
      </c>
      <c r="N576" s="101">
        <v>0</v>
      </c>
      <c r="O576" s="101">
        <v>0</v>
      </c>
      <c r="P576" s="101">
        <v>0</v>
      </c>
      <c r="Q576" s="101">
        <v>0</v>
      </c>
      <c r="R576" s="101">
        <v>16500</v>
      </c>
      <c r="S576" s="101">
        <v>0</v>
      </c>
      <c r="T576" s="120">
        <f t="shared" si="27"/>
        <v>34475</v>
      </c>
      <c r="U576" s="102"/>
      <c r="V576" s="102"/>
      <c r="W576" s="103"/>
      <c r="X576" s="121"/>
      <c r="Y576" s="120">
        <v>34475</v>
      </c>
      <c r="Z576" s="83"/>
      <c r="AA576" s="103">
        <v>19769.41</v>
      </c>
      <c r="AB576" s="83"/>
      <c r="AC576" s="83">
        <v>14000</v>
      </c>
      <c r="AD576" s="83">
        <v>10900</v>
      </c>
      <c r="AE576" s="255" t="s">
        <v>7268</v>
      </c>
      <c r="AF576" s="133" t="s">
        <v>1886</v>
      </c>
      <c r="AG576" s="170" t="s">
        <v>7307</v>
      </c>
      <c r="AH576" s="164" t="s">
        <v>1885</v>
      </c>
      <c r="AJ576" s="31">
        <v>14000</v>
      </c>
      <c r="AK576" s="32">
        <v>10900</v>
      </c>
      <c r="AL576" s="33">
        <v>24900</v>
      </c>
      <c r="AM576" s="34">
        <v>1</v>
      </c>
      <c r="AN576" s="31">
        <v>14000</v>
      </c>
      <c r="AO576" s="32">
        <v>10900</v>
      </c>
      <c r="AP576" s="33">
        <v>24900</v>
      </c>
      <c r="AQ576" s="35">
        <v>21</v>
      </c>
      <c r="AR576" s="42">
        <v>0.02</v>
      </c>
      <c r="AS576" s="31">
        <v>21219.328814570898</v>
      </c>
      <c r="AT576" s="32">
        <v>18240.257446458865</v>
      </c>
      <c r="AU576" s="33">
        <v>39459.586261029763</v>
      </c>
      <c r="AV576" s="42">
        <v>0.1</v>
      </c>
      <c r="AW576" s="31">
        <v>2867.3800174864232</v>
      </c>
      <c r="AX576" s="32">
        <v>1530.457061843224</v>
      </c>
      <c r="AY576" s="33">
        <v>4397.8370793296472</v>
      </c>
    </row>
    <row r="577" spans="1:51" x14ac:dyDescent="0.25">
      <c r="A577" t="s">
        <v>12</v>
      </c>
      <c r="B577" s="27">
        <v>204090515000</v>
      </c>
      <c r="C577" s="27" t="s">
        <v>8215</v>
      </c>
      <c r="D577">
        <v>256909</v>
      </c>
      <c r="E577" t="s">
        <v>1118</v>
      </c>
      <c r="F577" t="s">
        <v>5417</v>
      </c>
      <c r="G577" s="5" t="s">
        <v>2818</v>
      </c>
      <c r="H577" s="96" t="s">
        <v>1880</v>
      </c>
      <c r="I577" t="s">
        <v>1883</v>
      </c>
      <c r="J577" s="96" t="s">
        <v>8</v>
      </c>
      <c r="K577" s="248">
        <v>0.8</v>
      </c>
      <c r="M577" s="101">
        <v>17975</v>
      </c>
      <c r="N577" s="101">
        <v>0</v>
      </c>
      <c r="O577" s="101">
        <v>0</v>
      </c>
      <c r="P577" s="101">
        <v>0</v>
      </c>
      <c r="Q577" s="101">
        <v>0</v>
      </c>
      <c r="R577" s="101">
        <v>16500</v>
      </c>
      <c r="S577" s="101">
        <v>0</v>
      </c>
      <c r="T577" s="120">
        <f t="shared" si="27"/>
        <v>34475</v>
      </c>
      <c r="U577" s="102"/>
      <c r="V577" s="102"/>
      <c r="W577" s="103"/>
      <c r="X577" s="121"/>
      <c r="Y577" s="120">
        <v>34475</v>
      </c>
      <c r="Z577" s="83"/>
      <c r="AA577" s="103">
        <v>22235.77</v>
      </c>
      <c r="AB577" s="83"/>
      <c r="AC577" s="83">
        <v>14000</v>
      </c>
      <c r="AD577" s="83">
        <v>10900</v>
      </c>
      <c r="AE577" s="255" t="s">
        <v>7268</v>
      </c>
      <c r="AF577" s="133" t="s">
        <v>1886</v>
      </c>
      <c r="AG577" s="170" t="s">
        <v>7307</v>
      </c>
      <c r="AH577" s="164" t="s">
        <v>1885</v>
      </c>
      <c r="AJ577" s="31">
        <v>14000</v>
      </c>
      <c r="AK577" s="32">
        <v>10900</v>
      </c>
      <c r="AL577" s="33">
        <v>24900</v>
      </c>
      <c r="AM577" s="34">
        <v>0.8</v>
      </c>
      <c r="AN577" s="31">
        <v>11200</v>
      </c>
      <c r="AO577" s="32">
        <v>8720</v>
      </c>
      <c r="AP577" s="33">
        <v>19920</v>
      </c>
      <c r="AQ577" s="35">
        <v>21</v>
      </c>
      <c r="AR577" s="42">
        <v>0.02</v>
      </c>
      <c r="AS577" s="31">
        <v>16975.463051656716</v>
      </c>
      <c r="AT577" s="32">
        <v>14592.205957167092</v>
      </c>
      <c r="AU577" s="33">
        <v>31567.66900882381</v>
      </c>
      <c r="AV577" s="42">
        <v>0.1</v>
      </c>
      <c r="AW577" s="31">
        <v>2293.9040139891385</v>
      </c>
      <c r="AX577" s="32">
        <v>1224.3656494745792</v>
      </c>
      <c r="AY577" s="33">
        <v>3518.2696634637177</v>
      </c>
    </row>
    <row r="578" spans="1:51" x14ac:dyDescent="0.25">
      <c r="A578" t="s">
        <v>12</v>
      </c>
      <c r="B578" s="27">
        <v>194093607000</v>
      </c>
      <c r="C578" s="27" t="s">
        <v>8215</v>
      </c>
      <c r="D578">
        <v>256910</v>
      </c>
      <c r="E578" t="s">
        <v>670</v>
      </c>
      <c r="F578" t="s">
        <v>5481</v>
      </c>
      <c r="G578" s="5" t="s">
        <v>2355</v>
      </c>
      <c r="H578" s="96" t="s">
        <v>1880</v>
      </c>
      <c r="I578" t="s">
        <v>1883</v>
      </c>
      <c r="J578" s="96" t="s">
        <v>8</v>
      </c>
      <c r="K578" s="248">
        <v>0.8</v>
      </c>
      <c r="M578" s="101">
        <v>17975</v>
      </c>
      <c r="N578" s="101">
        <v>0</v>
      </c>
      <c r="O578" s="101">
        <v>0</v>
      </c>
      <c r="P578" s="101">
        <v>0</v>
      </c>
      <c r="Q578" s="101">
        <v>0</v>
      </c>
      <c r="R578" s="101">
        <v>16500</v>
      </c>
      <c r="S578" s="101">
        <v>0</v>
      </c>
      <c r="T578" s="120">
        <f t="shared" si="27"/>
        <v>34475</v>
      </c>
      <c r="U578" s="102"/>
      <c r="V578" s="102"/>
      <c r="W578" s="103"/>
      <c r="X578" s="121"/>
      <c r="Y578" s="120">
        <v>34475</v>
      </c>
      <c r="Z578" s="83"/>
      <c r="AA578" s="103">
        <v>30482.65</v>
      </c>
      <c r="AB578" s="83"/>
      <c r="AC578" s="83">
        <v>14000</v>
      </c>
      <c r="AD578" s="83">
        <v>10900</v>
      </c>
      <c r="AE578" s="255" t="s">
        <v>7268</v>
      </c>
      <c r="AF578" s="133" t="s">
        <v>1886</v>
      </c>
      <c r="AG578" s="170" t="s">
        <v>7307</v>
      </c>
      <c r="AH578" s="164" t="s">
        <v>1885</v>
      </c>
      <c r="AJ578" s="31">
        <v>14000</v>
      </c>
      <c r="AK578" s="32">
        <v>10900</v>
      </c>
      <c r="AL578" s="33">
        <v>24900</v>
      </c>
      <c r="AM578" s="34">
        <v>0.8</v>
      </c>
      <c r="AN578" s="31">
        <v>11200</v>
      </c>
      <c r="AO578" s="32">
        <v>8720</v>
      </c>
      <c r="AP578" s="33">
        <v>19920</v>
      </c>
      <c r="AQ578" s="35">
        <v>21</v>
      </c>
      <c r="AR578" s="42">
        <v>0.02</v>
      </c>
      <c r="AS578" s="31">
        <v>16975.463051656716</v>
      </c>
      <c r="AT578" s="32">
        <v>14592.205957167092</v>
      </c>
      <c r="AU578" s="33">
        <v>31567.66900882381</v>
      </c>
      <c r="AV578" s="42">
        <v>0.1</v>
      </c>
      <c r="AW578" s="31">
        <v>2293.9040139891385</v>
      </c>
      <c r="AX578" s="32">
        <v>1224.3656494745792</v>
      </c>
      <c r="AY578" s="33">
        <v>3518.2696634637177</v>
      </c>
    </row>
    <row r="579" spans="1:51" x14ac:dyDescent="0.25">
      <c r="A579" t="s">
        <v>12</v>
      </c>
      <c r="B579" s="27">
        <v>204091811000</v>
      </c>
      <c r="C579" s="27" t="s">
        <v>8215</v>
      </c>
      <c r="D579">
        <v>256914</v>
      </c>
      <c r="E579" t="s">
        <v>911</v>
      </c>
      <c r="F579" t="s">
        <v>5615</v>
      </c>
      <c r="G579" s="5" t="s">
        <v>2609</v>
      </c>
      <c r="H579" s="96" t="s">
        <v>1880</v>
      </c>
      <c r="I579" t="s">
        <v>1883</v>
      </c>
      <c r="J579" s="96" t="s">
        <v>8</v>
      </c>
      <c r="K579" s="248">
        <v>1</v>
      </c>
      <c r="M579" s="101">
        <v>17975</v>
      </c>
      <c r="N579" s="101">
        <v>0</v>
      </c>
      <c r="O579" s="101">
        <v>0</v>
      </c>
      <c r="P579" s="101">
        <v>0</v>
      </c>
      <c r="Q579" s="101">
        <v>0</v>
      </c>
      <c r="R579" s="101">
        <v>16500</v>
      </c>
      <c r="S579" s="101">
        <v>0</v>
      </c>
      <c r="T579" s="120">
        <f t="shared" si="27"/>
        <v>34475</v>
      </c>
      <c r="U579" s="102"/>
      <c r="V579" s="102"/>
      <c r="W579" s="103"/>
      <c r="X579" s="121"/>
      <c r="Y579" s="120">
        <v>34475</v>
      </c>
      <c r="Z579" s="83"/>
      <c r="AA579" s="103">
        <v>26397.75</v>
      </c>
      <c r="AB579" s="83"/>
      <c r="AC579" s="83">
        <v>14000</v>
      </c>
      <c r="AD579" s="83">
        <v>10900</v>
      </c>
      <c r="AE579" s="255" t="s">
        <v>7268</v>
      </c>
      <c r="AF579" s="133" t="s">
        <v>1886</v>
      </c>
      <c r="AG579" s="170" t="s">
        <v>7307</v>
      </c>
      <c r="AH579" s="164" t="s">
        <v>1885</v>
      </c>
      <c r="AJ579" s="31">
        <v>14000</v>
      </c>
      <c r="AK579" s="32">
        <v>10900</v>
      </c>
      <c r="AL579" s="33">
        <v>24900</v>
      </c>
      <c r="AM579" s="34">
        <v>1</v>
      </c>
      <c r="AN579" s="31">
        <v>14000</v>
      </c>
      <c r="AO579" s="32">
        <v>10900</v>
      </c>
      <c r="AP579" s="33">
        <v>24900</v>
      </c>
      <c r="AQ579" s="35">
        <v>21</v>
      </c>
      <c r="AR579" s="42">
        <v>0.02</v>
      </c>
      <c r="AS579" s="31">
        <v>21219.328814570898</v>
      </c>
      <c r="AT579" s="32">
        <v>18240.257446458865</v>
      </c>
      <c r="AU579" s="33">
        <v>39459.586261029763</v>
      </c>
      <c r="AV579" s="42">
        <v>0.1</v>
      </c>
      <c r="AW579" s="31">
        <v>2867.3800174864232</v>
      </c>
      <c r="AX579" s="32">
        <v>1530.457061843224</v>
      </c>
      <c r="AY579" s="33">
        <v>4397.8370793296472</v>
      </c>
    </row>
    <row r="580" spans="1:51" x14ac:dyDescent="0.25">
      <c r="A580" t="s">
        <v>12</v>
      </c>
      <c r="B580" s="27">
        <v>204090210000</v>
      </c>
      <c r="C580" s="27" t="s">
        <v>8215</v>
      </c>
      <c r="D580">
        <v>256991</v>
      </c>
      <c r="E580" t="s">
        <v>812</v>
      </c>
      <c r="F580" t="s">
        <v>5480</v>
      </c>
      <c r="G580" s="5" t="s">
        <v>2509</v>
      </c>
      <c r="H580" s="96" t="s">
        <v>1880</v>
      </c>
      <c r="I580" t="s">
        <v>1883</v>
      </c>
      <c r="J580" s="96" t="s">
        <v>8</v>
      </c>
      <c r="K580" s="248">
        <v>0.8</v>
      </c>
      <c r="M580" s="101">
        <v>17975</v>
      </c>
      <c r="N580" s="101">
        <v>0</v>
      </c>
      <c r="O580" s="101">
        <v>0</v>
      </c>
      <c r="P580" s="101">
        <v>0</v>
      </c>
      <c r="Q580" s="101">
        <v>0</v>
      </c>
      <c r="R580" s="101">
        <v>16500</v>
      </c>
      <c r="S580" s="101">
        <v>0</v>
      </c>
      <c r="T580" s="120">
        <f t="shared" si="27"/>
        <v>34475</v>
      </c>
      <c r="U580" s="102"/>
      <c r="V580" s="102"/>
      <c r="W580" s="103"/>
      <c r="X580" s="121"/>
      <c r="Y580" s="120">
        <v>34475</v>
      </c>
      <c r="Z580" s="83"/>
      <c r="AA580" s="103">
        <v>17534.27</v>
      </c>
      <c r="AB580" s="83"/>
      <c r="AC580" s="83">
        <v>14000</v>
      </c>
      <c r="AD580" s="83">
        <v>10900</v>
      </c>
      <c r="AE580" s="255" t="s">
        <v>7268</v>
      </c>
      <c r="AF580" s="133" t="s">
        <v>1886</v>
      </c>
      <c r="AG580" s="170" t="s">
        <v>7307</v>
      </c>
      <c r="AH580" s="164" t="s">
        <v>1885</v>
      </c>
      <c r="AJ580" s="31">
        <v>14000</v>
      </c>
      <c r="AK580" s="32">
        <v>10900</v>
      </c>
      <c r="AL580" s="33">
        <v>24900</v>
      </c>
      <c r="AM580" s="34">
        <v>0.8</v>
      </c>
      <c r="AN580" s="31">
        <v>11200</v>
      </c>
      <c r="AO580" s="32">
        <v>8720</v>
      </c>
      <c r="AP580" s="33">
        <v>19920</v>
      </c>
      <c r="AQ580" s="35">
        <v>21</v>
      </c>
      <c r="AR580" s="42">
        <v>0.02</v>
      </c>
      <c r="AS580" s="31">
        <v>16975.463051656716</v>
      </c>
      <c r="AT580" s="32">
        <v>14592.205957167092</v>
      </c>
      <c r="AU580" s="33">
        <v>31567.66900882381</v>
      </c>
      <c r="AV580" s="42">
        <v>0.1</v>
      </c>
      <c r="AW580" s="31">
        <v>2293.9040139891385</v>
      </c>
      <c r="AX580" s="32">
        <v>1224.3656494745792</v>
      </c>
      <c r="AY580" s="33">
        <v>3518.2696634637177</v>
      </c>
    </row>
    <row r="581" spans="1:51" x14ac:dyDescent="0.25">
      <c r="A581" t="s">
        <v>12</v>
      </c>
      <c r="B581" s="27">
        <v>204082812020</v>
      </c>
      <c r="C581" s="27" t="s">
        <v>8215</v>
      </c>
      <c r="D581">
        <v>257017</v>
      </c>
      <c r="E581" t="s">
        <v>1326</v>
      </c>
      <c r="F581" t="s">
        <v>3872</v>
      </c>
      <c r="G581" s="5" t="s">
        <v>3002</v>
      </c>
      <c r="H581" s="96" t="s">
        <v>1880</v>
      </c>
      <c r="I581" t="s">
        <v>1883</v>
      </c>
      <c r="J581" s="96" t="s">
        <v>8</v>
      </c>
      <c r="K581" s="248">
        <v>0.8</v>
      </c>
      <c r="M581" s="101">
        <v>17975</v>
      </c>
      <c r="N581" s="101">
        <v>0</v>
      </c>
      <c r="O581" s="101">
        <v>0</v>
      </c>
      <c r="P581" s="101">
        <v>0</v>
      </c>
      <c r="Q581" s="101">
        <v>0</v>
      </c>
      <c r="R581" s="101">
        <v>16500</v>
      </c>
      <c r="S581" s="101">
        <v>0</v>
      </c>
      <c r="T581" s="120">
        <f t="shared" si="27"/>
        <v>34475</v>
      </c>
      <c r="U581" s="102"/>
      <c r="V581" s="102"/>
      <c r="W581" s="103"/>
      <c r="X581" s="121"/>
      <c r="Y581" s="120">
        <v>34475</v>
      </c>
      <c r="Z581" s="83"/>
      <c r="AA581" s="103">
        <v>86129.87</v>
      </c>
      <c r="AB581" s="83"/>
      <c r="AC581" s="83">
        <v>14000</v>
      </c>
      <c r="AD581" s="83">
        <v>10900</v>
      </c>
      <c r="AE581" s="255" t="s">
        <v>7268</v>
      </c>
      <c r="AF581" s="133" t="s">
        <v>1886</v>
      </c>
      <c r="AG581" s="170" t="s">
        <v>7307</v>
      </c>
      <c r="AH581" s="164" t="s">
        <v>1885</v>
      </c>
      <c r="AJ581" s="31">
        <v>14000</v>
      </c>
      <c r="AK581" s="32">
        <v>10900</v>
      </c>
      <c r="AL581" s="33">
        <v>24900</v>
      </c>
      <c r="AM581" s="34">
        <v>0.8</v>
      </c>
      <c r="AN581" s="31">
        <v>11200</v>
      </c>
      <c r="AO581" s="32">
        <v>8720</v>
      </c>
      <c r="AP581" s="33">
        <v>19920</v>
      </c>
      <c r="AQ581" s="35">
        <v>21</v>
      </c>
      <c r="AR581" s="42">
        <v>0.02</v>
      </c>
      <c r="AS581" s="31">
        <v>16975.463051656716</v>
      </c>
      <c r="AT581" s="32">
        <v>14592.205957167092</v>
      </c>
      <c r="AU581" s="33">
        <v>31567.66900882381</v>
      </c>
      <c r="AV581" s="42">
        <v>0.1</v>
      </c>
      <c r="AW581" s="31">
        <v>2293.9040139891385</v>
      </c>
      <c r="AX581" s="32">
        <v>1224.3656494745792</v>
      </c>
      <c r="AY581" s="33">
        <v>3518.2696634637177</v>
      </c>
    </row>
    <row r="582" spans="1:51" x14ac:dyDescent="0.25">
      <c r="A582" t="s">
        <v>12</v>
      </c>
      <c r="B582" s="27">
        <v>214091303000</v>
      </c>
      <c r="C582" s="27" t="s">
        <v>8215</v>
      </c>
      <c r="D582">
        <v>257018</v>
      </c>
      <c r="E582" t="s">
        <v>468</v>
      </c>
      <c r="F582" t="s">
        <v>5657</v>
      </c>
      <c r="G582" s="5" t="s">
        <v>2158</v>
      </c>
      <c r="H582" s="96" t="s">
        <v>1880</v>
      </c>
      <c r="I582" t="s">
        <v>1883</v>
      </c>
      <c r="J582" s="96" t="s">
        <v>8</v>
      </c>
      <c r="K582" s="248">
        <v>1</v>
      </c>
      <c r="M582" s="101">
        <v>17975</v>
      </c>
      <c r="N582" s="101">
        <v>0</v>
      </c>
      <c r="O582" s="101">
        <v>0</v>
      </c>
      <c r="P582" s="101">
        <v>0</v>
      </c>
      <c r="Q582" s="101">
        <v>0</v>
      </c>
      <c r="R582" s="101">
        <v>16500</v>
      </c>
      <c r="S582" s="101">
        <v>0</v>
      </c>
      <c r="T582" s="120">
        <f t="shared" si="27"/>
        <v>34475</v>
      </c>
      <c r="U582" s="102"/>
      <c r="V582" s="102"/>
      <c r="W582" s="103"/>
      <c r="X582" s="121"/>
      <c r="Y582" s="120">
        <v>34475</v>
      </c>
      <c r="Z582" s="83"/>
      <c r="AA582" s="103">
        <v>12871.31</v>
      </c>
      <c r="AB582" s="83"/>
      <c r="AC582" s="83">
        <v>14000</v>
      </c>
      <c r="AD582" s="83">
        <v>10900</v>
      </c>
      <c r="AE582" s="255" t="s">
        <v>7268</v>
      </c>
      <c r="AF582" s="133" t="s">
        <v>1886</v>
      </c>
      <c r="AG582" s="170" t="s">
        <v>7307</v>
      </c>
      <c r="AH582" s="164" t="s">
        <v>1885</v>
      </c>
      <c r="AJ582" s="31">
        <v>14000</v>
      </c>
      <c r="AK582" s="32">
        <v>10900</v>
      </c>
      <c r="AL582" s="33">
        <v>24900</v>
      </c>
      <c r="AM582" s="34">
        <v>1</v>
      </c>
      <c r="AN582" s="31">
        <v>14000</v>
      </c>
      <c r="AO582" s="32">
        <v>10900</v>
      </c>
      <c r="AP582" s="33">
        <v>24900</v>
      </c>
      <c r="AQ582" s="35">
        <v>21</v>
      </c>
      <c r="AR582" s="42">
        <v>0.02</v>
      </c>
      <c r="AS582" s="31">
        <v>21219.328814570898</v>
      </c>
      <c r="AT582" s="32">
        <v>18240.257446458865</v>
      </c>
      <c r="AU582" s="33">
        <v>39459.586261029763</v>
      </c>
      <c r="AV582" s="42">
        <v>0.1</v>
      </c>
      <c r="AW582" s="31">
        <v>2867.3800174864232</v>
      </c>
      <c r="AX582" s="32">
        <v>1530.457061843224</v>
      </c>
      <c r="AY582" s="33">
        <v>4397.8370793296472</v>
      </c>
    </row>
    <row r="583" spans="1:51" x14ac:dyDescent="0.25">
      <c r="A583" t="s">
        <v>12</v>
      </c>
      <c r="B583" s="27">
        <v>204093510020</v>
      </c>
      <c r="C583" s="27" t="s">
        <v>8215</v>
      </c>
      <c r="D583">
        <v>257023</v>
      </c>
      <c r="E583" t="s">
        <v>1318</v>
      </c>
      <c r="F583" t="s">
        <v>5479</v>
      </c>
      <c r="G583" s="5" t="s">
        <v>2994</v>
      </c>
      <c r="H583" s="96" t="s">
        <v>1880</v>
      </c>
      <c r="I583" t="s">
        <v>1883</v>
      </c>
      <c r="J583" s="96" t="s">
        <v>8</v>
      </c>
      <c r="K583" s="248">
        <v>0.8</v>
      </c>
      <c r="M583" s="101">
        <v>17975</v>
      </c>
      <c r="N583" s="101">
        <v>0</v>
      </c>
      <c r="O583" s="101">
        <v>0</v>
      </c>
      <c r="P583" s="101">
        <v>0</v>
      </c>
      <c r="Q583" s="101">
        <v>0</v>
      </c>
      <c r="R583" s="101">
        <v>16500</v>
      </c>
      <c r="S583" s="101">
        <v>0</v>
      </c>
      <c r="T583" s="120">
        <f t="shared" si="27"/>
        <v>34475</v>
      </c>
      <c r="U583" s="102"/>
      <c r="V583" s="102"/>
      <c r="W583" s="103"/>
      <c r="X583" s="121"/>
      <c r="Y583" s="120">
        <v>34475</v>
      </c>
      <c r="Z583" s="83"/>
      <c r="AA583" s="103">
        <v>3198.56</v>
      </c>
      <c r="AB583" s="83"/>
      <c r="AC583" s="83">
        <v>14000</v>
      </c>
      <c r="AD583" s="83">
        <v>10900</v>
      </c>
      <c r="AE583" s="255" t="s">
        <v>7268</v>
      </c>
      <c r="AF583" s="133" t="s">
        <v>1886</v>
      </c>
      <c r="AG583" s="170" t="s">
        <v>7307</v>
      </c>
      <c r="AH583" s="164" t="s">
        <v>1885</v>
      </c>
      <c r="AJ583" s="31">
        <v>14000</v>
      </c>
      <c r="AK583" s="32">
        <v>10900</v>
      </c>
      <c r="AL583" s="33">
        <v>24900</v>
      </c>
      <c r="AM583" s="34">
        <v>0.8</v>
      </c>
      <c r="AN583" s="31">
        <v>11200</v>
      </c>
      <c r="AO583" s="32">
        <v>8720</v>
      </c>
      <c r="AP583" s="33">
        <v>19920</v>
      </c>
      <c r="AQ583" s="35">
        <v>21</v>
      </c>
      <c r="AR583" s="42">
        <v>0.02</v>
      </c>
      <c r="AS583" s="31">
        <v>16975.463051656716</v>
      </c>
      <c r="AT583" s="32">
        <v>14592.205957167092</v>
      </c>
      <c r="AU583" s="33">
        <v>31567.66900882381</v>
      </c>
      <c r="AV583" s="42">
        <v>0.1</v>
      </c>
      <c r="AW583" s="31">
        <v>2293.9040139891385</v>
      </c>
      <c r="AX583" s="32">
        <v>1224.3656494745792</v>
      </c>
      <c r="AY583" s="33">
        <v>3518.2696634637177</v>
      </c>
    </row>
    <row r="584" spans="1:51" x14ac:dyDescent="0.25">
      <c r="A584" t="s">
        <v>12</v>
      </c>
      <c r="B584" s="27">
        <v>204092707020</v>
      </c>
      <c r="C584" s="27" t="s">
        <v>8215</v>
      </c>
      <c r="D584">
        <v>257031</v>
      </c>
      <c r="E584" t="s">
        <v>1272</v>
      </c>
      <c r="F584" t="s">
        <v>5656</v>
      </c>
      <c r="G584" s="5" t="s">
        <v>2963</v>
      </c>
      <c r="H584" s="96" t="s">
        <v>1880</v>
      </c>
      <c r="I584" t="s">
        <v>1883</v>
      </c>
      <c r="J584" s="96" t="s">
        <v>8</v>
      </c>
      <c r="K584" s="248">
        <v>1</v>
      </c>
      <c r="M584" s="101">
        <v>17975</v>
      </c>
      <c r="N584" s="101">
        <v>0</v>
      </c>
      <c r="O584" s="101">
        <v>0</v>
      </c>
      <c r="P584" s="101">
        <v>0</v>
      </c>
      <c r="Q584" s="101">
        <v>0</v>
      </c>
      <c r="R584" s="101">
        <v>16500</v>
      </c>
      <c r="S584" s="101">
        <v>0</v>
      </c>
      <c r="T584" s="120">
        <f t="shared" si="27"/>
        <v>34475</v>
      </c>
      <c r="U584" s="102"/>
      <c r="V584" s="102"/>
      <c r="W584" s="103"/>
      <c r="X584" s="121"/>
      <c r="Y584" s="120">
        <v>34475</v>
      </c>
      <c r="Z584" s="83"/>
      <c r="AA584" s="103">
        <v>27553.85</v>
      </c>
      <c r="AB584" s="83"/>
      <c r="AC584" s="83">
        <v>14000</v>
      </c>
      <c r="AD584" s="83">
        <v>10900</v>
      </c>
      <c r="AE584" s="255" t="s">
        <v>7268</v>
      </c>
      <c r="AF584" s="133" t="s">
        <v>1886</v>
      </c>
      <c r="AG584" s="170" t="s">
        <v>7307</v>
      </c>
      <c r="AH584" s="164" t="s">
        <v>1885</v>
      </c>
      <c r="AJ584" s="31">
        <v>14000</v>
      </c>
      <c r="AK584" s="32">
        <v>10900</v>
      </c>
      <c r="AL584" s="33">
        <v>24900</v>
      </c>
      <c r="AM584" s="34">
        <v>1</v>
      </c>
      <c r="AN584" s="31">
        <v>14000</v>
      </c>
      <c r="AO584" s="32">
        <v>10900</v>
      </c>
      <c r="AP584" s="33">
        <v>24900</v>
      </c>
      <c r="AQ584" s="35">
        <v>21</v>
      </c>
      <c r="AR584" s="42">
        <v>0.02</v>
      </c>
      <c r="AS584" s="31">
        <v>21219.328814570898</v>
      </c>
      <c r="AT584" s="32">
        <v>18240.257446458865</v>
      </c>
      <c r="AU584" s="33">
        <v>39459.586261029763</v>
      </c>
      <c r="AV584" s="42">
        <v>0.1</v>
      </c>
      <c r="AW584" s="31">
        <v>2867.3800174864232</v>
      </c>
      <c r="AX584" s="32">
        <v>1530.457061843224</v>
      </c>
      <c r="AY584" s="33">
        <v>4397.8370793296472</v>
      </c>
    </row>
    <row r="585" spans="1:51" x14ac:dyDescent="0.25">
      <c r="A585" t="s">
        <v>12</v>
      </c>
      <c r="B585" s="27">
        <v>204092112000</v>
      </c>
      <c r="C585" s="27" t="s">
        <v>8215</v>
      </c>
      <c r="D585">
        <v>257034</v>
      </c>
      <c r="E585" t="s">
        <v>955</v>
      </c>
      <c r="F585" t="s">
        <v>5416</v>
      </c>
      <c r="G585" s="5" t="s">
        <v>2654</v>
      </c>
      <c r="H585" s="96" t="s">
        <v>1880</v>
      </c>
      <c r="I585" t="s">
        <v>1883</v>
      </c>
      <c r="J585" s="96" t="s">
        <v>8</v>
      </c>
      <c r="K585" s="248">
        <v>0.8</v>
      </c>
      <c r="M585" s="101">
        <v>17975</v>
      </c>
      <c r="N585" s="101">
        <v>0</v>
      </c>
      <c r="O585" s="101">
        <v>0</v>
      </c>
      <c r="P585" s="101">
        <v>0</v>
      </c>
      <c r="Q585" s="101">
        <v>0</v>
      </c>
      <c r="R585" s="101">
        <v>16500</v>
      </c>
      <c r="S585" s="101">
        <v>0</v>
      </c>
      <c r="T585" s="120">
        <f t="shared" si="27"/>
        <v>34475</v>
      </c>
      <c r="U585" s="102"/>
      <c r="V585" s="102"/>
      <c r="W585" s="103"/>
      <c r="X585" s="121"/>
      <c r="Y585" s="120">
        <v>34475</v>
      </c>
      <c r="Z585" s="83"/>
      <c r="AA585" s="103">
        <v>20732.830000000002</v>
      </c>
      <c r="AB585" s="83"/>
      <c r="AC585" s="83">
        <v>14000</v>
      </c>
      <c r="AD585" s="83">
        <v>10900</v>
      </c>
      <c r="AE585" s="255" t="s">
        <v>7268</v>
      </c>
      <c r="AF585" s="133" t="s">
        <v>1886</v>
      </c>
      <c r="AG585" s="170" t="s">
        <v>7307</v>
      </c>
      <c r="AH585" s="164" t="s">
        <v>1885</v>
      </c>
      <c r="AJ585" s="31">
        <v>14000</v>
      </c>
      <c r="AK585" s="32">
        <v>10900</v>
      </c>
      <c r="AL585" s="33">
        <v>24900</v>
      </c>
      <c r="AM585" s="34">
        <v>0.8</v>
      </c>
      <c r="AN585" s="31">
        <v>11200</v>
      </c>
      <c r="AO585" s="32">
        <v>8720</v>
      </c>
      <c r="AP585" s="33">
        <v>19920</v>
      </c>
      <c r="AQ585" s="35">
        <v>21</v>
      </c>
      <c r="AR585" s="42">
        <v>0.02</v>
      </c>
      <c r="AS585" s="31">
        <v>16975.463051656716</v>
      </c>
      <c r="AT585" s="32">
        <v>14592.205957167092</v>
      </c>
      <c r="AU585" s="33">
        <v>31567.66900882381</v>
      </c>
      <c r="AV585" s="42">
        <v>0.1</v>
      </c>
      <c r="AW585" s="31">
        <v>2293.9040139891385</v>
      </c>
      <c r="AX585" s="32">
        <v>1224.3656494745792</v>
      </c>
      <c r="AY585" s="33">
        <v>3518.2696634637177</v>
      </c>
    </row>
    <row r="586" spans="1:51" x14ac:dyDescent="0.25">
      <c r="A586" t="s">
        <v>12</v>
      </c>
      <c r="B586" s="27">
        <v>204090310000</v>
      </c>
      <c r="C586" s="27" t="s">
        <v>8215</v>
      </c>
      <c r="D586">
        <v>257037</v>
      </c>
      <c r="E586" t="s">
        <v>813</v>
      </c>
      <c r="F586" t="s">
        <v>5478</v>
      </c>
      <c r="G586" s="5" t="s">
        <v>2510</v>
      </c>
      <c r="H586" s="96" t="s">
        <v>1880</v>
      </c>
      <c r="I586" t="s">
        <v>1883</v>
      </c>
      <c r="J586" s="96" t="s">
        <v>8</v>
      </c>
      <c r="K586" s="248">
        <v>0.8</v>
      </c>
      <c r="M586" s="101">
        <v>17975</v>
      </c>
      <c r="N586" s="101">
        <v>0</v>
      </c>
      <c r="O586" s="101">
        <v>0</v>
      </c>
      <c r="P586" s="101">
        <v>0</v>
      </c>
      <c r="Q586" s="101">
        <v>0</v>
      </c>
      <c r="R586" s="101">
        <v>16500</v>
      </c>
      <c r="S586" s="101">
        <v>0</v>
      </c>
      <c r="T586" s="120">
        <f t="shared" si="27"/>
        <v>34475</v>
      </c>
      <c r="U586" s="102"/>
      <c r="V586" s="102"/>
      <c r="W586" s="103"/>
      <c r="X586" s="121"/>
      <c r="Y586" s="120">
        <v>34475</v>
      </c>
      <c r="Z586" s="83"/>
      <c r="AA586" s="103">
        <v>9711.2900000000009</v>
      </c>
      <c r="AB586" s="83"/>
      <c r="AC586" s="83">
        <v>14000</v>
      </c>
      <c r="AD586" s="83">
        <v>10900</v>
      </c>
      <c r="AE586" s="255" t="s">
        <v>7268</v>
      </c>
      <c r="AF586" s="133" t="s">
        <v>1886</v>
      </c>
      <c r="AG586" s="170" t="s">
        <v>7307</v>
      </c>
      <c r="AH586" s="164" t="s">
        <v>1885</v>
      </c>
      <c r="AJ586" s="31">
        <v>14000</v>
      </c>
      <c r="AK586" s="32">
        <v>10900</v>
      </c>
      <c r="AL586" s="33">
        <v>24900</v>
      </c>
      <c r="AM586" s="34">
        <v>0.8</v>
      </c>
      <c r="AN586" s="31">
        <v>11200</v>
      </c>
      <c r="AO586" s="32">
        <v>8720</v>
      </c>
      <c r="AP586" s="33">
        <v>19920</v>
      </c>
      <c r="AQ586" s="35">
        <v>21</v>
      </c>
      <c r="AR586" s="42">
        <v>0.02</v>
      </c>
      <c r="AS586" s="31">
        <v>16975.463051656716</v>
      </c>
      <c r="AT586" s="32">
        <v>14592.205957167092</v>
      </c>
      <c r="AU586" s="33">
        <v>31567.66900882381</v>
      </c>
      <c r="AV586" s="42">
        <v>0.1</v>
      </c>
      <c r="AW586" s="31">
        <v>2293.9040139891385</v>
      </c>
      <c r="AX586" s="32">
        <v>1224.3656494745792</v>
      </c>
      <c r="AY586" s="33">
        <v>3518.2696634637177</v>
      </c>
    </row>
    <row r="587" spans="1:51" x14ac:dyDescent="0.25">
      <c r="A587" t="s">
        <v>12</v>
      </c>
      <c r="B587" s="27">
        <v>204091010020</v>
      </c>
      <c r="C587" s="27" t="s">
        <v>8215</v>
      </c>
      <c r="D587">
        <v>257039</v>
      </c>
      <c r="E587" t="s">
        <v>1304</v>
      </c>
      <c r="F587" t="s">
        <v>5049</v>
      </c>
      <c r="G587" s="5" t="s">
        <v>2010</v>
      </c>
      <c r="H587" s="96" t="s">
        <v>1880</v>
      </c>
      <c r="I587" t="s">
        <v>1883</v>
      </c>
      <c r="J587" s="96" t="s">
        <v>8</v>
      </c>
      <c r="K587" s="248">
        <v>1</v>
      </c>
      <c r="M587" s="101">
        <v>17975</v>
      </c>
      <c r="N587" s="101">
        <v>0</v>
      </c>
      <c r="O587" s="101">
        <v>0</v>
      </c>
      <c r="P587" s="101">
        <v>0</v>
      </c>
      <c r="Q587" s="101">
        <v>0</v>
      </c>
      <c r="R587" s="101">
        <v>16500</v>
      </c>
      <c r="S587" s="101">
        <v>0</v>
      </c>
      <c r="T587" s="120">
        <f t="shared" si="27"/>
        <v>34475</v>
      </c>
      <c r="U587" s="102"/>
      <c r="V587" s="102"/>
      <c r="W587" s="103"/>
      <c r="X587" s="121"/>
      <c r="Y587" s="120">
        <v>34475</v>
      </c>
      <c r="Z587" s="83"/>
      <c r="AA587" s="103">
        <v>18921.599999999999</v>
      </c>
      <c r="AB587" s="83"/>
      <c r="AC587" s="83">
        <v>14000</v>
      </c>
      <c r="AD587" s="83">
        <v>10900</v>
      </c>
      <c r="AE587" s="255" t="s">
        <v>7268</v>
      </c>
      <c r="AF587" s="133" t="s">
        <v>1886</v>
      </c>
      <c r="AG587" s="170" t="s">
        <v>7307</v>
      </c>
      <c r="AH587" s="164" t="s">
        <v>1885</v>
      </c>
      <c r="AJ587" s="31">
        <v>14000</v>
      </c>
      <c r="AK587" s="32">
        <v>10900</v>
      </c>
      <c r="AL587" s="33">
        <v>24900</v>
      </c>
      <c r="AM587" s="34">
        <v>1</v>
      </c>
      <c r="AN587" s="31">
        <v>14000</v>
      </c>
      <c r="AO587" s="32">
        <v>10900</v>
      </c>
      <c r="AP587" s="33">
        <v>24900</v>
      </c>
      <c r="AQ587" s="35">
        <v>21</v>
      </c>
      <c r="AR587" s="42">
        <v>0.02</v>
      </c>
      <c r="AS587" s="31">
        <v>21219.328814570898</v>
      </c>
      <c r="AT587" s="32">
        <v>18240.257446458865</v>
      </c>
      <c r="AU587" s="33">
        <v>39459.586261029763</v>
      </c>
      <c r="AV587" s="42">
        <v>0.1</v>
      </c>
      <c r="AW587" s="31">
        <v>2867.3800174864232</v>
      </c>
      <c r="AX587" s="32">
        <v>1530.457061843224</v>
      </c>
      <c r="AY587" s="33">
        <v>4397.8370793296472</v>
      </c>
    </row>
    <row r="588" spans="1:51" x14ac:dyDescent="0.25">
      <c r="A588" t="s">
        <v>12</v>
      </c>
      <c r="B588" s="27">
        <v>204091710000</v>
      </c>
      <c r="C588" s="27" t="s">
        <v>8215</v>
      </c>
      <c r="D588">
        <v>257040</v>
      </c>
      <c r="E588" t="s">
        <v>840</v>
      </c>
      <c r="F588" t="s">
        <v>5614</v>
      </c>
      <c r="G588" s="5" t="s">
        <v>2538</v>
      </c>
      <c r="H588" s="96" t="s">
        <v>1880</v>
      </c>
      <c r="I588" t="s">
        <v>1883</v>
      </c>
      <c r="J588" s="96" t="s">
        <v>8</v>
      </c>
      <c r="K588" s="248">
        <v>1</v>
      </c>
      <c r="M588" s="101">
        <v>17975</v>
      </c>
      <c r="N588" s="101">
        <v>0</v>
      </c>
      <c r="O588" s="101">
        <v>0</v>
      </c>
      <c r="P588" s="101">
        <v>0</v>
      </c>
      <c r="Q588" s="101">
        <v>0</v>
      </c>
      <c r="R588" s="101">
        <v>16500</v>
      </c>
      <c r="S588" s="101">
        <v>0</v>
      </c>
      <c r="T588" s="120">
        <f t="shared" si="27"/>
        <v>34475</v>
      </c>
      <c r="U588" s="102"/>
      <c r="V588" s="102"/>
      <c r="W588" s="103"/>
      <c r="X588" s="121"/>
      <c r="Y588" s="120">
        <v>34475</v>
      </c>
      <c r="Z588" s="83"/>
      <c r="AA588" s="103">
        <v>30212.89</v>
      </c>
      <c r="AB588" s="83"/>
      <c r="AC588" s="83">
        <v>14000</v>
      </c>
      <c r="AD588" s="83">
        <v>10900</v>
      </c>
      <c r="AE588" s="255" t="s">
        <v>7268</v>
      </c>
      <c r="AF588" s="133" t="s">
        <v>1886</v>
      </c>
      <c r="AG588" s="170" t="s">
        <v>7307</v>
      </c>
      <c r="AH588" s="164" t="s">
        <v>1885</v>
      </c>
      <c r="AJ588" s="31">
        <v>14000</v>
      </c>
      <c r="AK588" s="32">
        <v>10900</v>
      </c>
      <c r="AL588" s="33">
        <v>24900</v>
      </c>
      <c r="AM588" s="34">
        <v>1</v>
      </c>
      <c r="AN588" s="31">
        <v>14000</v>
      </c>
      <c r="AO588" s="32">
        <v>10900</v>
      </c>
      <c r="AP588" s="33">
        <v>24900</v>
      </c>
      <c r="AQ588" s="35">
        <v>21</v>
      </c>
      <c r="AR588" s="42">
        <v>0.02</v>
      </c>
      <c r="AS588" s="31">
        <v>21219.328814570898</v>
      </c>
      <c r="AT588" s="32">
        <v>18240.257446458865</v>
      </c>
      <c r="AU588" s="33">
        <v>39459.586261029763</v>
      </c>
      <c r="AV588" s="42">
        <v>0.1</v>
      </c>
      <c r="AW588" s="31">
        <v>2867.3800174864232</v>
      </c>
      <c r="AX588" s="32">
        <v>1530.457061843224</v>
      </c>
      <c r="AY588" s="33">
        <v>4397.8370793296472</v>
      </c>
    </row>
    <row r="589" spans="1:51" x14ac:dyDescent="0.25">
      <c r="A589" t="s">
        <v>12</v>
      </c>
      <c r="B589" s="27">
        <v>204091807000</v>
      </c>
      <c r="C589" s="27" t="s">
        <v>8215</v>
      </c>
      <c r="D589">
        <v>257041</v>
      </c>
      <c r="E589" t="s">
        <v>649</v>
      </c>
      <c r="F589" t="s">
        <v>5613</v>
      </c>
      <c r="G589" s="5" t="s">
        <v>2335</v>
      </c>
      <c r="H589" s="96" t="s">
        <v>1880</v>
      </c>
      <c r="I589" t="s">
        <v>1883</v>
      </c>
      <c r="J589" s="96" t="s">
        <v>8</v>
      </c>
      <c r="K589" s="248">
        <v>1</v>
      </c>
      <c r="M589" s="101">
        <v>17975</v>
      </c>
      <c r="N589" s="101">
        <v>0</v>
      </c>
      <c r="O589" s="101">
        <v>0</v>
      </c>
      <c r="P589" s="101">
        <v>0</v>
      </c>
      <c r="Q589" s="101">
        <v>0</v>
      </c>
      <c r="R589" s="101">
        <v>16500</v>
      </c>
      <c r="S589" s="101">
        <v>0</v>
      </c>
      <c r="T589" s="120">
        <f t="shared" si="27"/>
        <v>34475</v>
      </c>
      <c r="U589" s="102"/>
      <c r="V589" s="102"/>
      <c r="W589" s="103"/>
      <c r="X589" s="121"/>
      <c r="Y589" s="120">
        <v>34475</v>
      </c>
      <c r="Z589" s="83"/>
      <c r="AA589" s="103">
        <v>39692.959999999999</v>
      </c>
      <c r="AB589" s="83"/>
      <c r="AC589" s="83">
        <v>14000</v>
      </c>
      <c r="AD589" s="83">
        <v>10900</v>
      </c>
      <c r="AE589" s="255" t="s">
        <v>7268</v>
      </c>
      <c r="AF589" s="133" t="s">
        <v>1886</v>
      </c>
      <c r="AG589" s="170" t="s">
        <v>7307</v>
      </c>
      <c r="AH589" s="164" t="s">
        <v>1885</v>
      </c>
      <c r="AJ589" s="31">
        <v>14000</v>
      </c>
      <c r="AK589" s="32">
        <v>10900</v>
      </c>
      <c r="AL589" s="33">
        <v>24900</v>
      </c>
      <c r="AM589" s="34">
        <v>1</v>
      </c>
      <c r="AN589" s="31">
        <v>14000</v>
      </c>
      <c r="AO589" s="32">
        <v>10900</v>
      </c>
      <c r="AP589" s="33">
        <v>24900</v>
      </c>
      <c r="AQ589" s="35">
        <v>21</v>
      </c>
      <c r="AR589" s="42">
        <v>0.02</v>
      </c>
      <c r="AS589" s="31">
        <v>21219.328814570898</v>
      </c>
      <c r="AT589" s="32">
        <v>18240.257446458865</v>
      </c>
      <c r="AU589" s="33">
        <v>39459.586261029763</v>
      </c>
      <c r="AV589" s="42">
        <v>0.1</v>
      </c>
      <c r="AW589" s="31">
        <v>2867.3800174864232</v>
      </c>
      <c r="AX589" s="32">
        <v>1530.457061843224</v>
      </c>
      <c r="AY589" s="33">
        <v>4397.8370793296472</v>
      </c>
    </row>
    <row r="590" spans="1:51" x14ac:dyDescent="0.25">
      <c r="A590" t="s">
        <v>12</v>
      </c>
      <c r="B590" s="27">
        <v>204090811000</v>
      </c>
      <c r="C590" s="27" t="s">
        <v>8215</v>
      </c>
      <c r="D590">
        <v>257044</v>
      </c>
      <c r="E590" t="s">
        <v>902</v>
      </c>
      <c r="F590" t="s">
        <v>5655</v>
      </c>
      <c r="G590" s="5" t="s">
        <v>2600</v>
      </c>
      <c r="H590" s="96" t="s">
        <v>1880</v>
      </c>
      <c r="I590" t="s">
        <v>1883</v>
      </c>
      <c r="J590" s="96" t="s">
        <v>8</v>
      </c>
      <c r="K590" s="248">
        <v>1</v>
      </c>
      <c r="M590" s="101">
        <v>17975</v>
      </c>
      <c r="N590" s="101">
        <v>0</v>
      </c>
      <c r="O590" s="101">
        <v>0</v>
      </c>
      <c r="P590" s="101">
        <v>0</v>
      </c>
      <c r="Q590" s="101">
        <v>0</v>
      </c>
      <c r="R590" s="101">
        <v>16500</v>
      </c>
      <c r="S590" s="101">
        <v>0</v>
      </c>
      <c r="T590" s="120">
        <f t="shared" si="27"/>
        <v>34475</v>
      </c>
      <c r="U590" s="102"/>
      <c r="V590" s="102"/>
      <c r="W590" s="103"/>
      <c r="X590" s="121"/>
      <c r="Y590" s="120">
        <v>34475</v>
      </c>
      <c r="Z590" s="83"/>
      <c r="AA590" s="103">
        <v>23700.17</v>
      </c>
      <c r="AB590" s="83"/>
      <c r="AC590" s="83">
        <v>14000</v>
      </c>
      <c r="AD590" s="83">
        <v>10900</v>
      </c>
      <c r="AE590" s="255" t="s">
        <v>7268</v>
      </c>
      <c r="AF590" s="133" t="s">
        <v>1886</v>
      </c>
      <c r="AG590" s="170" t="s">
        <v>7307</v>
      </c>
      <c r="AH590" s="164" t="s">
        <v>1885</v>
      </c>
      <c r="AJ590" s="31">
        <v>14000</v>
      </c>
      <c r="AK590" s="32">
        <v>10900</v>
      </c>
      <c r="AL590" s="33">
        <v>24900</v>
      </c>
      <c r="AM590" s="34">
        <v>1</v>
      </c>
      <c r="AN590" s="31">
        <v>14000</v>
      </c>
      <c r="AO590" s="32">
        <v>10900</v>
      </c>
      <c r="AP590" s="33">
        <v>24900</v>
      </c>
      <c r="AQ590" s="35">
        <v>21</v>
      </c>
      <c r="AR590" s="42">
        <v>0.02</v>
      </c>
      <c r="AS590" s="31">
        <v>21219.328814570898</v>
      </c>
      <c r="AT590" s="32">
        <v>18240.257446458865</v>
      </c>
      <c r="AU590" s="33">
        <v>39459.586261029763</v>
      </c>
      <c r="AV590" s="42">
        <v>0.1</v>
      </c>
      <c r="AW590" s="31">
        <v>2867.3800174864232</v>
      </c>
      <c r="AX590" s="32">
        <v>1530.457061843224</v>
      </c>
      <c r="AY590" s="33">
        <v>4397.8370793296472</v>
      </c>
    </row>
    <row r="591" spans="1:51" x14ac:dyDescent="0.25">
      <c r="A591" t="s">
        <v>12</v>
      </c>
      <c r="B591" s="27">
        <v>204082810000</v>
      </c>
      <c r="C591" s="27" t="s">
        <v>8215</v>
      </c>
      <c r="D591">
        <v>257048</v>
      </c>
      <c r="E591" t="s">
        <v>863</v>
      </c>
      <c r="F591" t="s">
        <v>5477</v>
      </c>
      <c r="G591" s="5" t="s">
        <v>2561</v>
      </c>
      <c r="H591" s="96" t="s">
        <v>1880</v>
      </c>
      <c r="I591" t="s">
        <v>1883</v>
      </c>
      <c r="J591" s="96" t="s">
        <v>8</v>
      </c>
      <c r="K591" s="248">
        <v>0.8</v>
      </c>
      <c r="M591" s="101">
        <v>17975</v>
      </c>
      <c r="N591" s="101">
        <v>0</v>
      </c>
      <c r="O591" s="101">
        <v>0</v>
      </c>
      <c r="P591" s="101">
        <v>0</v>
      </c>
      <c r="Q591" s="101">
        <v>0</v>
      </c>
      <c r="R591" s="101">
        <v>16500</v>
      </c>
      <c r="S591" s="101">
        <v>0</v>
      </c>
      <c r="T591" s="120">
        <f t="shared" si="27"/>
        <v>34475</v>
      </c>
      <c r="U591" s="102"/>
      <c r="V591" s="102"/>
      <c r="W591" s="103"/>
      <c r="X591" s="121"/>
      <c r="Y591" s="120">
        <v>34475</v>
      </c>
      <c r="Z591" s="83"/>
      <c r="AA591" s="103">
        <v>9711.2900000000009</v>
      </c>
      <c r="AB591" s="83"/>
      <c r="AC591" s="83">
        <v>14000</v>
      </c>
      <c r="AD591" s="83">
        <v>10900</v>
      </c>
      <c r="AE591" s="255" t="s">
        <v>7268</v>
      </c>
      <c r="AF591" s="133" t="s">
        <v>1886</v>
      </c>
      <c r="AG591" s="170" t="s">
        <v>7307</v>
      </c>
      <c r="AH591" s="164" t="s">
        <v>1885</v>
      </c>
      <c r="AJ591" s="31">
        <v>14000</v>
      </c>
      <c r="AK591" s="32">
        <v>10900</v>
      </c>
      <c r="AL591" s="33">
        <v>24900</v>
      </c>
      <c r="AM591" s="34">
        <v>0.8</v>
      </c>
      <c r="AN591" s="31">
        <v>11200</v>
      </c>
      <c r="AO591" s="32">
        <v>8720</v>
      </c>
      <c r="AP591" s="33">
        <v>19920</v>
      </c>
      <c r="AQ591" s="35">
        <v>21</v>
      </c>
      <c r="AR591" s="42">
        <v>0.02</v>
      </c>
      <c r="AS591" s="31">
        <v>16975.463051656716</v>
      </c>
      <c r="AT591" s="32">
        <v>14592.205957167092</v>
      </c>
      <c r="AU591" s="33">
        <v>31567.66900882381</v>
      </c>
      <c r="AV591" s="42">
        <v>0.1</v>
      </c>
      <c r="AW591" s="31">
        <v>2293.9040139891385</v>
      </c>
      <c r="AX591" s="32">
        <v>1224.3656494745792</v>
      </c>
      <c r="AY591" s="33">
        <v>3518.2696634637177</v>
      </c>
    </row>
    <row r="592" spans="1:51" x14ac:dyDescent="0.25">
      <c r="A592" t="s">
        <v>12</v>
      </c>
      <c r="B592" s="27">
        <v>204082508000</v>
      </c>
      <c r="C592" s="27" t="s">
        <v>8215</v>
      </c>
      <c r="D592">
        <v>257053</v>
      </c>
      <c r="E592" t="s">
        <v>744</v>
      </c>
      <c r="F592" t="s">
        <v>5476</v>
      </c>
      <c r="G592" s="5" t="s">
        <v>2437</v>
      </c>
      <c r="H592" s="96" t="s">
        <v>1880</v>
      </c>
      <c r="I592" t="s">
        <v>1883</v>
      </c>
      <c r="J592" s="96" t="s">
        <v>8</v>
      </c>
      <c r="K592" s="248">
        <v>0.8</v>
      </c>
      <c r="M592" s="101">
        <v>17975</v>
      </c>
      <c r="N592" s="101">
        <v>0</v>
      </c>
      <c r="O592" s="101">
        <v>0</v>
      </c>
      <c r="P592" s="101">
        <v>0</v>
      </c>
      <c r="Q592" s="101">
        <v>0</v>
      </c>
      <c r="R592" s="101">
        <v>16500</v>
      </c>
      <c r="S592" s="101">
        <v>0</v>
      </c>
      <c r="T592" s="120">
        <f t="shared" si="27"/>
        <v>34475</v>
      </c>
      <c r="U592" s="102"/>
      <c r="V592" s="102"/>
      <c r="W592" s="103"/>
      <c r="X592" s="121"/>
      <c r="Y592" s="120">
        <v>34475</v>
      </c>
      <c r="Z592" s="83"/>
      <c r="AA592" s="103">
        <v>9711.2900000000009</v>
      </c>
      <c r="AB592" s="83"/>
      <c r="AC592" s="83">
        <v>14000</v>
      </c>
      <c r="AD592" s="83">
        <v>10900</v>
      </c>
      <c r="AE592" s="255" t="s">
        <v>7268</v>
      </c>
      <c r="AF592" s="133" t="s">
        <v>1886</v>
      </c>
      <c r="AG592" s="170" t="s">
        <v>7307</v>
      </c>
      <c r="AH592" s="164" t="s">
        <v>1885</v>
      </c>
      <c r="AJ592" s="31">
        <v>14000</v>
      </c>
      <c r="AK592" s="32">
        <v>10900</v>
      </c>
      <c r="AL592" s="33">
        <v>24900</v>
      </c>
      <c r="AM592" s="34">
        <v>0.8</v>
      </c>
      <c r="AN592" s="31">
        <v>11200</v>
      </c>
      <c r="AO592" s="32">
        <v>8720</v>
      </c>
      <c r="AP592" s="33">
        <v>19920</v>
      </c>
      <c r="AQ592" s="35">
        <v>21</v>
      </c>
      <c r="AR592" s="42">
        <v>0.02</v>
      </c>
      <c r="AS592" s="31">
        <v>16975.463051656716</v>
      </c>
      <c r="AT592" s="32">
        <v>14592.205957167092</v>
      </c>
      <c r="AU592" s="33">
        <v>31567.66900882381</v>
      </c>
      <c r="AV592" s="42">
        <v>0.1</v>
      </c>
      <c r="AW592" s="31">
        <v>2293.9040139891385</v>
      </c>
      <c r="AX592" s="32">
        <v>1224.3656494745792</v>
      </c>
      <c r="AY592" s="33">
        <v>3518.2696634637177</v>
      </c>
    </row>
    <row r="593" spans="1:51" x14ac:dyDescent="0.25">
      <c r="A593" t="s">
        <v>12</v>
      </c>
      <c r="B593" s="27">
        <v>204091110020</v>
      </c>
      <c r="C593" s="27" t="s">
        <v>8215</v>
      </c>
      <c r="D593">
        <v>257054</v>
      </c>
      <c r="E593" t="s">
        <v>1305</v>
      </c>
      <c r="F593" t="s">
        <v>3870</v>
      </c>
      <c r="G593" s="5" t="s">
        <v>2982</v>
      </c>
      <c r="H593" s="96" t="s">
        <v>1880</v>
      </c>
      <c r="I593" t="s">
        <v>1883</v>
      </c>
      <c r="J593" s="96" t="s">
        <v>8</v>
      </c>
      <c r="K593" s="248">
        <v>1</v>
      </c>
      <c r="M593" s="101">
        <v>17975</v>
      </c>
      <c r="N593" s="101">
        <v>0</v>
      </c>
      <c r="O593" s="101">
        <v>0</v>
      </c>
      <c r="P593" s="101">
        <v>0</v>
      </c>
      <c r="Q593" s="101">
        <v>0</v>
      </c>
      <c r="R593" s="101">
        <v>16500</v>
      </c>
      <c r="S593" s="101">
        <v>0</v>
      </c>
      <c r="T593" s="120">
        <f t="shared" si="27"/>
        <v>34475</v>
      </c>
      <c r="U593" s="102"/>
      <c r="V593" s="102"/>
      <c r="W593" s="103"/>
      <c r="X593" s="121"/>
      <c r="Y593" s="120">
        <v>34475</v>
      </c>
      <c r="Z593" s="83"/>
      <c r="AA593" s="103">
        <v>54606.720000000001</v>
      </c>
      <c r="AB593" s="83"/>
      <c r="AC593" s="83">
        <v>14000</v>
      </c>
      <c r="AD593" s="83">
        <v>10900</v>
      </c>
      <c r="AE593" s="255" t="s">
        <v>7268</v>
      </c>
      <c r="AF593" s="133" t="s">
        <v>1886</v>
      </c>
      <c r="AG593" s="170" t="s">
        <v>7307</v>
      </c>
      <c r="AH593" s="164" t="s">
        <v>1885</v>
      </c>
      <c r="AJ593" s="31">
        <v>14000</v>
      </c>
      <c r="AK593" s="32">
        <v>10900</v>
      </c>
      <c r="AL593" s="33">
        <v>24900</v>
      </c>
      <c r="AM593" s="34">
        <v>1</v>
      </c>
      <c r="AN593" s="31">
        <v>14000</v>
      </c>
      <c r="AO593" s="32">
        <v>10900</v>
      </c>
      <c r="AP593" s="33">
        <v>24900</v>
      </c>
      <c r="AQ593" s="35">
        <v>21</v>
      </c>
      <c r="AR593" s="42">
        <v>0.02</v>
      </c>
      <c r="AS593" s="31">
        <v>21219.328814570898</v>
      </c>
      <c r="AT593" s="32">
        <v>18240.257446458865</v>
      </c>
      <c r="AU593" s="33">
        <v>39459.586261029763</v>
      </c>
      <c r="AV593" s="42">
        <v>0.1</v>
      </c>
      <c r="AW593" s="31">
        <v>2867.3800174864232</v>
      </c>
      <c r="AX593" s="32">
        <v>1530.457061843224</v>
      </c>
      <c r="AY593" s="33">
        <v>4397.8370793296472</v>
      </c>
    </row>
    <row r="594" spans="1:51" x14ac:dyDescent="0.25">
      <c r="A594" t="s">
        <v>12</v>
      </c>
      <c r="B594" s="27">
        <v>204091507000</v>
      </c>
      <c r="C594" t="s">
        <v>6336</v>
      </c>
      <c r="D594">
        <v>257101</v>
      </c>
      <c r="E594" t="s">
        <v>206</v>
      </c>
      <c r="F594" t="s">
        <v>4931</v>
      </c>
      <c r="G594" s="5" t="s">
        <v>1989</v>
      </c>
      <c r="H594" s="96" t="s">
        <v>1880</v>
      </c>
      <c r="I594" t="s">
        <v>1883</v>
      </c>
      <c r="J594" s="96" t="s">
        <v>8</v>
      </c>
      <c r="K594" s="248">
        <v>0.8</v>
      </c>
      <c r="M594" s="101">
        <v>36384</v>
      </c>
      <c r="N594" s="101">
        <v>0</v>
      </c>
      <c r="O594" s="101">
        <v>0</v>
      </c>
      <c r="P594" s="101">
        <v>9096</v>
      </c>
      <c r="Q594" s="101">
        <v>0</v>
      </c>
      <c r="R594" s="101">
        <v>16500</v>
      </c>
      <c r="S594" s="101">
        <v>0</v>
      </c>
      <c r="T594" s="120">
        <f t="shared" si="27"/>
        <v>61980</v>
      </c>
      <c r="U594" s="102"/>
      <c r="V594" s="102"/>
      <c r="W594" s="103"/>
      <c r="X594" s="121"/>
      <c r="Y594" s="120">
        <v>61980</v>
      </c>
      <c r="Z594" s="83"/>
      <c r="AA594" s="103">
        <v>20732.830000000002</v>
      </c>
      <c r="AB594" s="83"/>
      <c r="AC594" s="83">
        <v>14000</v>
      </c>
      <c r="AD594" s="83">
        <v>10900</v>
      </c>
      <c r="AE594" s="255" t="s">
        <v>7268</v>
      </c>
      <c r="AF594" s="133" t="s">
        <v>1886</v>
      </c>
      <c r="AG594" s="170" t="s">
        <v>7307</v>
      </c>
      <c r="AH594" s="164" t="s">
        <v>1885</v>
      </c>
      <c r="AJ594" s="31">
        <v>14000</v>
      </c>
      <c r="AK594" s="32">
        <v>10900</v>
      </c>
      <c r="AL594" s="33">
        <v>24900</v>
      </c>
      <c r="AM594" s="34">
        <v>0.8</v>
      </c>
      <c r="AN594" s="31">
        <v>11200</v>
      </c>
      <c r="AO594" s="32">
        <v>8720</v>
      </c>
      <c r="AP594" s="33">
        <v>19920</v>
      </c>
      <c r="AQ594" s="35">
        <v>21</v>
      </c>
      <c r="AR594" s="42">
        <v>0.02</v>
      </c>
      <c r="AS594" s="31">
        <v>16975.463051656716</v>
      </c>
      <c r="AT594" s="32">
        <v>14592.205957167092</v>
      </c>
      <c r="AU594" s="33">
        <v>31567.66900882381</v>
      </c>
      <c r="AV594" s="42">
        <v>0.1</v>
      </c>
      <c r="AW594" s="31">
        <v>2293.9040139891385</v>
      </c>
      <c r="AX594" s="32">
        <v>1224.3656494745792</v>
      </c>
      <c r="AY594" s="33">
        <v>3518.2696634637177</v>
      </c>
    </row>
    <row r="595" spans="1:51" x14ac:dyDescent="0.25">
      <c r="A595" t="s">
        <v>12</v>
      </c>
      <c r="B595" s="27">
        <v>204091616000</v>
      </c>
      <c r="C595" s="27" t="s">
        <v>8215</v>
      </c>
      <c r="D595">
        <v>257102</v>
      </c>
      <c r="E595" t="s">
        <v>1159</v>
      </c>
      <c r="F595" t="s">
        <v>5612</v>
      </c>
      <c r="G595" s="5" t="s">
        <v>2860</v>
      </c>
      <c r="H595" s="96" t="s">
        <v>1880</v>
      </c>
      <c r="I595" t="s">
        <v>1883</v>
      </c>
      <c r="J595" s="96" t="s">
        <v>8</v>
      </c>
      <c r="K595" s="248">
        <v>1</v>
      </c>
      <c r="M595" s="101">
        <v>17975</v>
      </c>
      <c r="N595" s="101">
        <v>0</v>
      </c>
      <c r="O595" s="101">
        <v>0</v>
      </c>
      <c r="P595" s="101">
        <v>0</v>
      </c>
      <c r="Q595" s="101">
        <v>0</v>
      </c>
      <c r="R595" s="101">
        <v>16500</v>
      </c>
      <c r="S595" s="101">
        <v>0</v>
      </c>
      <c r="T595" s="120">
        <f t="shared" si="27"/>
        <v>34475</v>
      </c>
      <c r="U595" s="102"/>
      <c r="V595" s="102"/>
      <c r="W595" s="103"/>
      <c r="X595" s="121"/>
      <c r="Y595" s="120">
        <v>34475</v>
      </c>
      <c r="Z595" s="83"/>
      <c r="AA595" s="103">
        <v>20732.830000000002</v>
      </c>
      <c r="AB595" s="83"/>
      <c r="AC595" s="83">
        <v>14000</v>
      </c>
      <c r="AD595" s="83">
        <v>10900</v>
      </c>
      <c r="AE595" s="255" t="s">
        <v>7268</v>
      </c>
      <c r="AF595" s="133" t="s">
        <v>1886</v>
      </c>
      <c r="AG595" s="170" t="s">
        <v>7307</v>
      </c>
      <c r="AH595" s="164" t="s">
        <v>1885</v>
      </c>
      <c r="AJ595" s="31">
        <v>14000</v>
      </c>
      <c r="AK595" s="32">
        <v>10900</v>
      </c>
      <c r="AL595" s="33">
        <v>24900</v>
      </c>
      <c r="AM595" s="34">
        <v>1</v>
      </c>
      <c r="AN595" s="31">
        <v>14000</v>
      </c>
      <c r="AO595" s="32">
        <v>10900</v>
      </c>
      <c r="AP595" s="33">
        <v>24900</v>
      </c>
      <c r="AQ595" s="35">
        <v>21</v>
      </c>
      <c r="AR595" s="42">
        <v>0.02</v>
      </c>
      <c r="AS595" s="31">
        <v>21219.328814570898</v>
      </c>
      <c r="AT595" s="32">
        <v>18240.257446458865</v>
      </c>
      <c r="AU595" s="33">
        <v>39459.586261029763</v>
      </c>
      <c r="AV595" s="42">
        <v>0.1</v>
      </c>
      <c r="AW595" s="31">
        <v>2867.3800174864232</v>
      </c>
      <c r="AX595" s="32">
        <v>1530.457061843224</v>
      </c>
      <c r="AY595" s="33">
        <v>4397.8370793296472</v>
      </c>
    </row>
    <row r="596" spans="1:51" x14ac:dyDescent="0.25">
      <c r="A596" t="s">
        <v>12</v>
      </c>
      <c r="B596" s="27">
        <v>204090911000</v>
      </c>
      <c r="C596" s="27" t="s">
        <v>8215</v>
      </c>
      <c r="D596">
        <v>257103</v>
      </c>
      <c r="E596" t="s">
        <v>903</v>
      </c>
      <c r="F596" t="s">
        <v>5611</v>
      </c>
      <c r="G596" s="5" t="s">
        <v>2601</v>
      </c>
      <c r="H596" s="96" t="s">
        <v>1880</v>
      </c>
      <c r="I596" t="s">
        <v>1883</v>
      </c>
      <c r="J596" s="96" t="s">
        <v>8</v>
      </c>
      <c r="K596" s="248">
        <v>1</v>
      </c>
      <c r="M596" s="101">
        <v>17975</v>
      </c>
      <c r="N596" s="101">
        <v>0</v>
      </c>
      <c r="O596" s="101">
        <v>0</v>
      </c>
      <c r="P596" s="101">
        <v>0</v>
      </c>
      <c r="Q596" s="101">
        <v>0</v>
      </c>
      <c r="R596" s="101">
        <v>16500</v>
      </c>
      <c r="S596" s="101">
        <v>0</v>
      </c>
      <c r="T596" s="120">
        <f t="shared" si="27"/>
        <v>34475</v>
      </c>
      <c r="U596" s="102"/>
      <c r="V596" s="102"/>
      <c r="W596" s="103"/>
      <c r="X596" s="121"/>
      <c r="Y596" s="120">
        <v>34475</v>
      </c>
      <c r="Z596" s="83"/>
      <c r="AA596" s="103">
        <v>35184.15</v>
      </c>
      <c r="AB596" s="83"/>
      <c r="AC596" s="83">
        <v>14000</v>
      </c>
      <c r="AD596" s="83">
        <v>10900</v>
      </c>
      <c r="AE596" s="255" t="s">
        <v>7268</v>
      </c>
      <c r="AF596" s="133" t="s">
        <v>1886</v>
      </c>
      <c r="AG596" s="170" t="s">
        <v>7307</v>
      </c>
      <c r="AH596" s="164" t="s">
        <v>1885</v>
      </c>
      <c r="AJ596" s="31">
        <v>14000</v>
      </c>
      <c r="AK596" s="32">
        <v>10900</v>
      </c>
      <c r="AL596" s="33">
        <v>24900</v>
      </c>
      <c r="AM596" s="34">
        <v>1</v>
      </c>
      <c r="AN596" s="31">
        <v>14000</v>
      </c>
      <c r="AO596" s="32">
        <v>10900</v>
      </c>
      <c r="AP596" s="33">
        <v>24900</v>
      </c>
      <c r="AQ596" s="35">
        <v>21</v>
      </c>
      <c r="AR596" s="42">
        <v>0.02</v>
      </c>
      <c r="AS596" s="31">
        <v>21219.328814570898</v>
      </c>
      <c r="AT596" s="32">
        <v>18240.257446458865</v>
      </c>
      <c r="AU596" s="33">
        <v>39459.586261029763</v>
      </c>
      <c r="AV596" s="42">
        <v>0.1</v>
      </c>
      <c r="AW596" s="31">
        <v>2867.3800174864232</v>
      </c>
      <c r="AX596" s="32">
        <v>1530.457061843224</v>
      </c>
      <c r="AY596" s="33">
        <v>4397.8370793296472</v>
      </c>
    </row>
    <row r="597" spans="1:51" x14ac:dyDescent="0.25">
      <c r="A597" t="s">
        <v>12</v>
      </c>
      <c r="B597" s="27">
        <v>204091307000</v>
      </c>
      <c r="C597" s="27" t="s">
        <v>8215</v>
      </c>
      <c r="D597">
        <v>257131</v>
      </c>
      <c r="E597" t="s">
        <v>643</v>
      </c>
      <c r="F597" t="s">
        <v>5583</v>
      </c>
      <c r="G597" s="5" t="s">
        <v>2329</v>
      </c>
      <c r="H597" s="96" t="s">
        <v>1880</v>
      </c>
      <c r="I597" t="s">
        <v>1883</v>
      </c>
      <c r="J597" s="96" t="s">
        <v>8</v>
      </c>
      <c r="K597" s="248">
        <v>0.9</v>
      </c>
      <c r="M597" s="101">
        <v>17975</v>
      </c>
      <c r="N597" s="101">
        <v>0</v>
      </c>
      <c r="O597" s="101">
        <v>0</v>
      </c>
      <c r="P597" s="101">
        <v>0</v>
      </c>
      <c r="Q597" s="101">
        <v>0</v>
      </c>
      <c r="R597" s="101">
        <v>16500</v>
      </c>
      <c r="S597" s="101">
        <v>0</v>
      </c>
      <c r="T597" s="120">
        <f t="shared" si="27"/>
        <v>34475</v>
      </c>
      <c r="U597" s="102"/>
      <c r="V597" s="102"/>
      <c r="W597" s="103"/>
      <c r="X597" s="121"/>
      <c r="Y597" s="120">
        <v>34475</v>
      </c>
      <c r="Z597" s="83"/>
      <c r="AA597" s="103">
        <v>30482.65</v>
      </c>
      <c r="AB597" s="83"/>
      <c r="AC597" s="83">
        <v>14000</v>
      </c>
      <c r="AD597" s="83">
        <v>10900</v>
      </c>
      <c r="AE597" s="255" t="s">
        <v>7268</v>
      </c>
      <c r="AF597" s="133" t="s">
        <v>1886</v>
      </c>
      <c r="AG597" s="170" t="s">
        <v>7307</v>
      </c>
      <c r="AH597" s="164" t="s">
        <v>1885</v>
      </c>
      <c r="AJ597" s="31">
        <v>14000</v>
      </c>
      <c r="AK597" s="32">
        <v>10900</v>
      </c>
      <c r="AL597" s="33">
        <v>24900</v>
      </c>
      <c r="AM597" s="34">
        <v>0.9</v>
      </c>
      <c r="AN597" s="31">
        <v>12600</v>
      </c>
      <c r="AO597" s="32">
        <v>9810</v>
      </c>
      <c r="AP597" s="33">
        <v>22410</v>
      </c>
      <c r="AQ597" s="35">
        <v>21</v>
      </c>
      <c r="AR597" s="42">
        <v>0.02</v>
      </c>
      <c r="AS597" s="31">
        <v>19097.395933113807</v>
      </c>
      <c r="AT597" s="32">
        <v>16416.23170181298</v>
      </c>
      <c r="AU597" s="33">
        <v>35513.627634926786</v>
      </c>
      <c r="AV597" s="42">
        <v>0.1</v>
      </c>
      <c r="AW597" s="31">
        <v>2580.6420157377811</v>
      </c>
      <c r="AX597" s="32">
        <v>1377.4113556589016</v>
      </c>
      <c r="AY597" s="33">
        <v>3958.0533713966825</v>
      </c>
    </row>
    <row r="598" spans="1:51" x14ac:dyDescent="0.25">
      <c r="A598" t="s">
        <v>12</v>
      </c>
      <c r="B598" s="27">
        <v>204092110020</v>
      </c>
      <c r="C598" s="27" t="s">
        <v>8215</v>
      </c>
      <c r="D598">
        <v>257136</v>
      </c>
      <c r="E598" t="s">
        <v>1311</v>
      </c>
      <c r="F598" t="s">
        <v>5415</v>
      </c>
      <c r="G598" s="5" t="s">
        <v>2987</v>
      </c>
      <c r="H598" s="96" t="s">
        <v>1880</v>
      </c>
      <c r="I598" t="s">
        <v>1883</v>
      </c>
      <c r="J598" s="96" t="s">
        <v>8</v>
      </c>
      <c r="K598" s="248">
        <v>0.8</v>
      </c>
      <c r="M598" s="101">
        <v>17975</v>
      </c>
      <c r="N598" s="101">
        <v>0</v>
      </c>
      <c r="O598" s="101">
        <v>0</v>
      </c>
      <c r="P598" s="101">
        <v>0</v>
      </c>
      <c r="Q598" s="101">
        <v>0</v>
      </c>
      <c r="R598" s="101">
        <v>16500</v>
      </c>
      <c r="S598" s="101">
        <v>0</v>
      </c>
      <c r="T598" s="120">
        <f t="shared" si="27"/>
        <v>34475</v>
      </c>
      <c r="U598" s="102"/>
      <c r="V598" s="102"/>
      <c r="W598" s="103"/>
      <c r="X598" s="121"/>
      <c r="Y598" s="120">
        <v>34475</v>
      </c>
      <c r="Z598" s="83"/>
      <c r="AA598" s="103">
        <v>24162.61</v>
      </c>
      <c r="AB598" s="83"/>
      <c r="AC598" s="83">
        <v>14000</v>
      </c>
      <c r="AD598" s="83">
        <v>10900</v>
      </c>
      <c r="AE598" s="255" t="s">
        <v>7268</v>
      </c>
      <c r="AF598" s="133" t="s">
        <v>1886</v>
      </c>
      <c r="AG598" s="170" t="s">
        <v>7307</v>
      </c>
      <c r="AH598" s="164" t="s">
        <v>1885</v>
      </c>
      <c r="AJ598" s="31">
        <v>14000</v>
      </c>
      <c r="AK598" s="32">
        <v>10900</v>
      </c>
      <c r="AL598" s="33">
        <v>24900</v>
      </c>
      <c r="AM598" s="34">
        <v>0.8</v>
      </c>
      <c r="AN598" s="31">
        <v>11200</v>
      </c>
      <c r="AO598" s="32">
        <v>8720</v>
      </c>
      <c r="AP598" s="33">
        <v>19920</v>
      </c>
      <c r="AQ598" s="35">
        <v>21</v>
      </c>
      <c r="AR598" s="42">
        <v>0.02</v>
      </c>
      <c r="AS598" s="31">
        <v>16975.463051656716</v>
      </c>
      <c r="AT598" s="32">
        <v>14592.205957167092</v>
      </c>
      <c r="AU598" s="33">
        <v>31567.66900882381</v>
      </c>
      <c r="AV598" s="42">
        <v>0.1</v>
      </c>
      <c r="AW598" s="31">
        <v>2293.9040139891385</v>
      </c>
      <c r="AX598" s="32">
        <v>1224.3656494745792</v>
      </c>
      <c r="AY598" s="33">
        <v>3518.2696634637177</v>
      </c>
    </row>
    <row r="599" spans="1:51" x14ac:dyDescent="0.25">
      <c r="A599" t="s">
        <v>12</v>
      </c>
      <c r="B599" s="27">
        <v>204082716000</v>
      </c>
      <c r="C599" s="27" t="s">
        <v>8215</v>
      </c>
      <c r="D599">
        <v>257161</v>
      </c>
      <c r="E599" t="s">
        <v>1196</v>
      </c>
      <c r="F599" t="s">
        <v>5475</v>
      </c>
      <c r="G599" s="5" t="s">
        <v>2897</v>
      </c>
      <c r="H599" s="96" t="s">
        <v>1880</v>
      </c>
      <c r="I599" t="s">
        <v>1883</v>
      </c>
      <c r="J599" s="96" t="s">
        <v>8</v>
      </c>
      <c r="K599" s="248">
        <v>0.8</v>
      </c>
      <c r="M599" s="101">
        <v>17975</v>
      </c>
      <c r="N599" s="101">
        <v>0</v>
      </c>
      <c r="O599" s="101">
        <v>0</v>
      </c>
      <c r="P599" s="101">
        <v>0</v>
      </c>
      <c r="Q599" s="101">
        <v>0</v>
      </c>
      <c r="R599" s="101">
        <v>16500</v>
      </c>
      <c r="S599" s="101">
        <v>0</v>
      </c>
      <c r="T599" s="120">
        <f t="shared" si="27"/>
        <v>34475</v>
      </c>
      <c r="U599" s="102"/>
      <c r="V599" s="102"/>
      <c r="W599" s="103"/>
      <c r="X599" s="121"/>
      <c r="Y599" s="120">
        <v>34475</v>
      </c>
      <c r="Z599" s="83"/>
      <c r="AA599" s="103">
        <v>28864.1</v>
      </c>
      <c r="AB599" s="83"/>
      <c r="AC599" s="83">
        <v>14000</v>
      </c>
      <c r="AD599" s="83">
        <v>10900</v>
      </c>
      <c r="AE599" s="255" t="s">
        <v>7268</v>
      </c>
      <c r="AF599" s="133" t="s">
        <v>1886</v>
      </c>
      <c r="AG599" s="170" t="s">
        <v>7307</v>
      </c>
      <c r="AH599" s="164" t="s">
        <v>1885</v>
      </c>
      <c r="AJ599" s="31">
        <v>14000</v>
      </c>
      <c r="AK599" s="32">
        <v>10900</v>
      </c>
      <c r="AL599" s="33">
        <v>24900</v>
      </c>
      <c r="AM599" s="34">
        <v>0.8</v>
      </c>
      <c r="AN599" s="31">
        <v>11200</v>
      </c>
      <c r="AO599" s="32">
        <v>8720</v>
      </c>
      <c r="AP599" s="33">
        <v>19920</v>
      </c>
      <c r="AQ599" s="35">
        <v>21</v>
      </c>
      <c r="AR599" s="42">
        <v>0.02</v>
      </c>
      <c r="AS599" s="31">
        <v>16975.463051656716</v>
      </c>
      <c r="AT599" s="32">
        <v>14592.205957167092</v>
      </c>
      <c r="AU599" s="33">
        <v>31567.66900882381</v>
      </c>
      <c r="AV599" s="42">
        <v>0.1</v>
      </c>
      <c r="AW599" s="31">
        <v>2293.9040139891385</v>
      </c>
      <c r="AX599" s="32">
        <v>1224.3656494745792</v>
      </c>
      <c r="AY599" s="33">
        <v>3518.2696634637177</v>
      </c>
    </row>
    <row r="600" spans="1:51" x14ac:dyDescent="0.25">
      <c r="A600" t="s">
        <v>12</v>
      </c>
      <c r="B600" s="27">
        <v>204090707000</v>
      </c>
      <c r="C600" s="27" t="s">
        <v>8215</v>
      </c>
      <c r="D600">
        <v>257297</v>
      </c>
      <c r="E600" t="s">
        <v>636</v>
      </c>
      <c r="F600" t="s">
        <v>5414</v>
      </c>
      <c r="G600" s="5" t="s">
        <v>2322</v>
      </c>
      <c r="H600" s="96" t="s">
        <v>1880</v>
      </c>
      <c r="I600" t="s">
        <v>1883</v>
      </c>
      <c r="J600" s="96" t="s">
        <v>8</v>
      </c>
      <c r="K600" s="248">
        <v>0.8</v>
      </c>
      <c r="M600" s="101">
        <v>17975</v>
      </c>
      <c r="N600" s="101">
        <v>0</v>
      </c>
      <c r="O600" s="101">
        <v>0</v>
      </c>
      <c r="P600" s="101">
        <v>0</v>
      </c>
      <c r="Q600" s="101">
        <v>0</v>
      </c>
      <c r="R600" s="101">
        <v>16500</v>
      </c>
      <c r="S600" s="101">
        <v>0</v>
      </c>
      <c r="T600" s="120">
        <f t="shared" si="27"/>
        <v>34475</v>
      </c>
      <c r="U600" s="102"/>
      <c r="V600" s="102"/>
      <c r="W600" s="103"/>
      <c r="X600" s="121"/>
      <c r="Y600" s="120">
        <v>34475</v>
      </c>
      <c r="Z600" s="83"/>
      <c r="AA600" s="103">
        <v>49481.32</v>
      </c>
      <c r="AB600" s="83"/>
      <c r="AC600" s="83">
        <v>14000</v>
      </c>
      <c r="AD600" s="83">
        <v>10900</v>
      </c>
      <c r="AE600" s="255" t="s">
        <v>7268</v>
      </c>
      <c r="AF600" s="133" t="s">
        <v>1886</v>
      </c>
      <c r="AG600" s="170" t="s">
        <v>7307</v>
      </c>
      <c r="AH600" s="164" t="s">
        <v>1885</v>
      </c>
      <c r="AJ600" s="31">
        <v>14000</v>
      </c>
      <c r="AK600" s="32">
        <v>10900</v>
      </c>
      <c r="AL600" s="33">
        <v>24900</v>
      </c>
      <c r="AM600" s="34">
        <v>0.8</v>
      </c>
      <c r="AN600" s="31">
        <v>11200</v>
      </c>
      <c r="AO600" s="32">
        <v>8720</v>
      </c>
      <c r="AP600" s="33">
        <v>19920</v>
      </c>
      <c r="AQ600" s="35">
        <v>21</v>
      </c>
      <c r="AR600" s="42">
        <v>0.02</v>
      </c>
      <c r="AS600" s="31">
        <v>16975.463051656716</v>
      </c>
      <c r="AT600" s="32">
        <v>14592.205957167092</v>
      </c>
      <c r="AU600" s="33">
        <v>31567.66900882381</v>
      </c>
      <c r="AV600" s="42">
        <v>0.1</v>
      </c>
      <c r="AW600" s="31">
        <v>2293.9040139891385</v>
      </c>
      <c r="AX600" s="32">
        <v>1224.3656494745792</v>
      </c>
      <c r="AY600" s="33">
        <v>3518.2696634637177</v>
      </c>
    </row>
    <row r="601" spans="1:51" x14ac:dyDescent="0.25">
      <c r="A601" t="s">
        <v>12</v>
      </c>
      <c r="B601" s="27">
        <v>204091210000</v>
      </c>
      <c r="C601" s="27" t="s">
        <v>8215</v>
      </c>
      <c r="D601">
        <v>257308</v>
      </c>
      <c r="E601" t="s">
        <v>827</v>
      </c>
      <c r="F601" t="s">
        <v>5582</v>
      </c>
      <c r="G601" s="5" t="s">
        <v>2525</v>
      </c>
      <c r="H601" s="96" t="s">
        <v>1880</v>
      </c>
      <c r="I601" t="s">
        <v>1883</v>
      </c>
      <c r="J601" s="96" t="s">
        <v>8</v>
      </c>
      <c r="K601" s="248">
        <v>0.9</v>
      </c>
      <c r="M601" s="101">
        <v>17975</v>
      </c>
      <c r="N601" s="101">
        <v>0</v>
      </c>
      <c r="O601" s="101">
        <v>0</v>
      </c>
      <c r="P601" s="101">
        <v>0</v>
      </c>
      <c r="Q601" s="101">
        <v>0</v>
      </c>
      <c r="R601" s="101">
        <v>16500</v>
      </c>
      <c r="S601" s="101">
        <v>0</v>
      </c>
      <c r="T601" s="120">
        <f t="shared" si="27"/>
        <v>34475</v>
      </c>
      <c r="U601" s="102"/>
      <c r="V601" s="102"/>
      <c r="W601" s="103"/>
      <c r="X601" s="121"/>
      <c r="Y601" s="120">
        <v>34475</v>
      </c>
      <c r="Z601" s="83"/>
      <c r="AA601" s="103">
        <v>27284.09</v>
      </c>
      <c r="AB601" s="83"/>
      <c r="AC601" s="83">
        <v>14000</v>
      </c>
      <c r="AD601" s="83">
        <v>10900</v>
      </c>
      <c r="AE601" s="255" t="s">
        <v>7268</v>
      </c>
      <c r="AF601" s="133" t="s">
        <v>1886</v>
      </c>
      <c r="AG601" s="170" t="s">
        <v>7307</v>
      </c>
      <c r="AH601" s="164" t="s">
        <v>1885</v>
      </c>
      <c r="AJ601" s="31">
        <v>14000</v>
      </c>
      <c r="AK601" s="32">
        <v>10900</v>
      </c>
      <c r="AL601" s="33">
        <v>24900</v>
      </c>
      <c r="AM601" s="34">
        <v>0.9</v>
      </c>
      <c r="AN601" s="31">
        <v>12600</v>
      </c>
      <c r="AO601" s="32">
        <v>9810</v>
      </c>
      <c r="AP601" s="33">
        <v>22410</v>
      </c>
      <c r="AQ601" s="35">
        <v>21</v>
      </c>
      <c r="AR601" s="42">
        <v>0.02</v>
      </c>
      <c r="AS601" s="31">
        <v>19097.395933113807</v>
      </c>
      <c r="AT601" s="32">
        <v>16416.23170181298</v>
      </c>
      <c r="AU601" s="33">
        <v>35513.627634926786</v>
      </c>
      <c r="AV601" s="42">
        <v>0.1</v>
      </c>
      <c r="AW601" s="31">
        <v>2580.6420157377811</v>
      </c>
      <c r="AX601" s="32">
        <v>1377.4113556589016</v>
      </c>
      <c r="AY601" s="33">
        <v>3958.0533713966825</v>
      </c>
    </row>
    <row r="602" spans="1:51" x14ac:dyDescent="0.25">
      <c r="A602" t="s">
        <v>12</v>
      </c>
      <c r="B602" s="27">
        <v>204091207000</v>
      </c>
      <c r="C602" s="27" t="s">
        <v>8215</v>
      </c>
      <c r="D602">
        <v>257310</v>
      </c>
      <c r="E602" t="s">
        <v>641</v>
      </c>
      <c r="F602" t="s">
        <v>5581</v>
      </c>
      <c r="G602" s="5" t="s">
        <v>2327</v>
      </c>
      <c r="H602" s="96" t="s">
        <v>1880</v>
      </c>
      <c r="I602" t="s">
        <v>1883</v>
      </c>
      <c r="J602" s="96" t="s">
        <v>8</v>
      </c>
      <c r="K602" s="248">
        <v>0.9</v>
      </c>
      <c r="M602" s="101">
        <v>17975</v>
      </c>
      <c r="N602" s="101">
        <v>0</v>
      </c>
      <c r="O602" s="101">
        <v>0</v>
      </c>
      <c r="P602" s="101">
        <v>0</v>
      </c>
      <c r="Q602" s="101">
        <v>0</v>
      </c>
      <c r="R602" s="101">
        <v>16500</v>
      </c>
      <c r="S602" s="101">
        <v>0</v>
      </c>
      <c r="T602" s="120">
        <f t="shared" si="27"/>
        <v>34475</v>
      </c>
      <c r="U602" s="102"/>
      <c r="V602" s="102"/>
      <c r="W602" s="103"/>
      <c r="X602" s="121"/>
      <c r="Y602" s="120">
        <v>34475</v>
      </c>
      <c r="Z602" s="83"/>
      <c r="AA602" s="103">
        <v>32024.13</v>
      </c>
      <c r="AB602" s="83"/>
      <c r="AC602" s="83">
        <v>14000</v>
      </c>
      <c r="AD602" s="83">
        <v>10900</v>
      </c>
      <c r="AE602" s="255" t="s">
        <v>7268</v>
      </c>
      <c r="AF602" s="133" t="s">
        <v>1886</v>
      </c>
      <c r="AG602" s="170" t="s">
        <v>7307</v>
      </c>
      <c r="AH602" s="164" t="s">
        <v>1885</v>
      </c>
      <c r="AJ602" s="31">
        <v>14000</v>
      </c>
      <c r="AK602" s="32">
        <v>10900</v>
      </c>
      <c r="AL602" s="33">
        <v>24900</v>
      </c>
      <c r="AM602" s="34">
        <v>0.9</v>
      </c>
      <c r="AN602" s="31">
        <v>12600</v>
      </c>
      <c r="AO602" s="32">
        <v>9810</v>
      </c>
      <c r="AP602" s="33">
        <v>22410</v>
      </c>
      <c r="AQ602" s="35">
        <v>21</v>
      </c>
      <c r="AR602" s="42">
        <v>0.02</v>
      </c>
      <c r="AS602" s="31">
        <v>19097.395933113807</v>
      </c>
      <c r="AT602" s="32">
        <v>16416.23170181298</v>
      </c>
      <c r="AU602" s="33">
        <v>35513.627634926786</v>
      </c>
      <c r="AV602" s="42">
        <v>0.1</v>
      </c>
      <c r="AW602" s="31">
        <v>2580.6420157377811</v>
      </c>
      <c r="AX602" s="32">
        <v>1377.4113556589016</v>
      </c>
      <c r="AY602" s="33">
        <v>3958.0533713966825</v>
      </c>
    </row>
    <row r="603" spans="1:51" x14ac:dyDescent="0.25">
      <c r="A603" t="s">
        <v>12</v>
      </c>
      <c r="B603" s="27">
        <v>204093507000</v>
      </c>
      <c r="C603" s="27" t="s">
        <v>8215</v>
      </c>
      <c r="D603">
        <v>257314</v>
      </c>
      <c r="E603" t="s">
        <v>669</v>
      </c>
      <c r="F603" t="s">
        <v>5474</v>
      </c>
      <c r="G603" s="5" t="s">
        <v>2354</v>
      </c>
      <c r="H603" s="96" t="s">
        <v>1880</v>
      </c>
      <c r="I603" t="s">
        <v>1883</v>
      </c>
      <c r="J603" s="96" t="s">
        <v>8</v>
      </c>
      <c r="K603" s="248">
        <v>0.8</v>
      </c>
      <c r="M603" s="101">
        <v>17975</v>
      </c>
      <c r="N603" s="101">
        <v>0</v>
      </c>
      <c r="O603" s="101">
        <v>0</v>
      </c>
      <c r="P603" s="101">
        <v>0</v>
      </c>
      <c r="Q603" s="101">
        <v>0</v>
      </c>
      <c r="R603" s="101">
        <v>16500</v>
      </c>
      <c r="S603" s="101">
        <v>0</v>
      </c>
      <c r="T603" s="120">
        <f t="shared" si="27"/>
        <v>34475</v>
      </c>
      <c r="U603" s="102"/>
      <c r="V603" s="102"/>
      <c r="W603" s="103"/>
      <c r="X603" s="121"/>
      <c r="Y603" s="120">
        <v>34475</v>
      </c>
      <c r="Z603" s="83"/>
      <c r="AA603" s="103">
        <v>47978.39</v>
      </c>
      <c r="AB603" s="83"/>
      <c r="AC603" s="83">
        <v>14000</v>
      </c>
      <c r="AD603" s="83">
        <v>10900</v>
      </c>
      <c r="AE603" s="255" t="s">
        <v>7268</v>
      </c>
      <c r="AF603" s="133" t="s">
        <v>1886</v>
      </c>
      <c r="AG603" s="170" t="s">
        <v>7307</v>
      </c>
      <c r="AH603" s="164" t="s">
        <v>1885</v>
      </c>
      <c r="AJ603" s="31">
        <v>14000</v>
      </c>
      <c r="AK603" s="32">
        <v>10900</v>
      </c>
      <c r="AL603" s="33">
        <v>24900</v>
      </c>
      <c r="AM603" s="34">
        <v>0.8</v>
      </c>
      <c r="AN603" s="31">
        <v>11200</v>
      </c>
      <c r="AO603" s="32">
        <v>8720</v>
      </c>
      <c r="AP603" s="33">
        <v>19920</v>
      </c>
      <c r="AQ603" s="35">
        <v>21</v>
      </c>
      <c r="AR603" s="42">
        <v>0.02</v>
      </c>
      <c r="AS603" s="31">
        <v>16975.463051656716</v>
      </c>
      <c r="AT603" s="32">
        <v>14592.205957167092</v>
      </c>
      <c r="AU603" s="33">
        <v>31567.66900882381</v>
      </c>
      <c r="AV603" s="42">
        <v>0.1</v>
      </c>
      <c r="AW603" s="31">
        <v>2293.9040139891385</v>
      </c>
      <c r="AX603" s="32">
        <v>1224.3656494745792</v>
      </c>
      <c r="AY603" s="33">
        <v>3518.2696634637177</v>
      </c>
    </row>
    <row r="604" spans="1:51" x14ac:dyDescent="0.25">
      <c r="A604" t="s">
        <v>12</v>
      </c>
      <c r="B604" s="27">
        <v>214091207000</v>
      </c>
      <c r="C604" s="27" t="s">
        <v>8215</v>
      </c>
      <c r="D604">
        <v>257376</v>
      </c>
      <c r="E604" t="s">
        <v>642</v>
      </c>
      <c r="F604" t="s">
        <v>5654</v>
      </c>
      <c r="G604" s="5" t="s">
        <v>2328</v>
      </c>
      <c r="H604" s="96" t="s">
        <v>1880</v>
      </c>
      <c r="I604" t="s">
        <v>1883</v>
      </c>
      <c r="J604" s="96" t="s">
        <v>8</v>
      </c>
      <c r="K604" s="248">
        <v>1</v>
      </c>
      <c r="M604" s="101">
        <v>17975</v>
      </c>
      <c r="N604" s="101">
        <v>0</v>
      </c>
      <c r="O604" s="101">
        <v>0</v>
      </c>
      <c r="P604" s="101">
        <v>0</v>
      </c>
      <c r="Q604" s="101">
        <v>0</v>
      </c>
      <c r="R604" s="101">
        <v>16500</v>
      </c>
      <c r="S604" s="101">
        <v>0</v>
      </c>
      <c r="T604" s="120">
        <f t="shared" si="27"/>
        <v>34475</v>
      </c>
      <c r="U604" s="102"/>
      <c r="V604" s="102"/>
      <c r="W604" s="103"/>
      <c r="X604" s="121"/>
      <c r="Y604" s="120">
        <v>34475</v>
      </c>
      <c r="Z604" s="83"/>
      <c r="AA604" s="103">
        <v>9711.2900000000009</v>
      </c>
      <c r="AB604" s="83"/>
      <c r="AC604" s="83">
        <v>14000</v>
      </c>
      <c r="AD604" s="83">
        <v>10900</v>
      </c>
      <c r="AE604" s="255" t="s">
        <v>7268</v>
      </c>
      <c r="AF604" s="133" t="s">
        <v>1886</v>
      </c>
      <c r="AG604" s="170" t="s">
        <v>7307</v>
      </c>
      <c r="AH604" s="164" t="s">
        <v>1885</v>
      </c>
      <c r="AJ604" s="31">
        <v>14000</v>
      </c>
      <c r="AK604" s="32">
        <v>10900</v>
      </c>
      <c r="AL604" s="33">
        <v>24900</v>
      </c>
      <c r="AM604" s="34">
        <v>1</v>
      </c>
      <c r="AN604" s="31">
        <v>14000</v>
      </c>
      <c r="AO604" s="32">
        <v>10900</v>
      </c>
      <c r="AP604" s="33">
        <v>24900</v>
      </c>
      <c r="AQ604" s="35">
        <v>21</v>
      </c>
      <c r="AR604" s="42">
        <v>0.02</v>
      </c>
      <c r="AS604" s="31">
        <v>21219.328814570898</v>
      </c>
      <c r="AT604" s="32">
        <v>18240.257446458865</v>
      </c>
      <c r="AU604" s="33">
        <v>39459.586261029763</v>
      </c>
      <c r="AV604" s="42">
        <v>0.1</v>
      </c>
      <c r="AW604" s="31">
        <v>2867.3800174864232</v>
      </c>
      <c r="AX604" s="32">
        <v>1530.457061843224</v>
      </c>
      <c r="AY604" s="33">
        <v>4397.8370793296472</v>
      </c>
    </row>
    <row r="605" spans="1:51" x14ac:dyDescent="0.25">
      <c r="A605" t="s">
        <v>12</v>
      </c>
      <c r="B605" s="27">
        <v>204082608000</v>
      </c>
      <c r="C605" s="27" t="s">
        <v>8215</v>
      </c>
      <c r="D605">
        <v>257398</v>
      </c>
      <c r="E605" t="s">
        <v>748</v>
      </c>
      <c r="F605" t="s">
        <v>5653</v>
      </c>
      <c r="G605" s="5" t="s">
        <v>2441</v>
      </c>
      <c r="H605" s="96" t="s">
        <v>1880</v>
      </c>
      <c r="I605" t="s">
        <v>1883</v>
      </c>
      <c r="J605" s="96" t="s">
        <v>8</v>
      </c>
      <c r="K605" s="248">
        <v>1</v>
      </c>
      <c r="M605" s="101">
        <v>17975</v>
      </c>
      <c r="N605" s="101">
        <v>0</v>
      </c>
      <c r="O605" s="101">
        <v>0</v>
      </c>
      <c r="P605" s="101">
        <v>0</v>
      </c>
      <c r="Q605" s="101">
        <v>0</v>
      </c>
      <c r="R605" s="101">
        <v>16500</v>
      </c>
      <c r="S605" s="101">
        <v>0</v>
      </c>
      <c r="T605" s="120">
        <f t="shared" si="27"/>
        <v>34475</v>
      </c>
      <c r="U605" s="102"/>
      <c r="V605" s="102"/>
      <c r="W605" s="103"/>
      <c r="X605" s="121"/>
      <c r="Y605" s="120">
        <v>34475</v>
      </c>
      <c r="Z605" s="83"/>
      <c r="AA605" s="103">
        <v>14451.32</v>
      </c>
      <c r="AB605" s="83"/>
      <c r="AC605" s="83">
        <v>14000</v>
      </c>
      <c r="AD605" s="83">
        <v>10900</v>
      </c>
      <c r="AE605" s="255" t="s">
        <v>7268</v>
      </c>
      <c r="AF605" s="133" t="s">
        <v>1886</v>
      </c>
      <c r="AG605" s="170" t="s">
        <v>7307</v>
      </c>
      <c r="AH605" s="164" t="s">
        <v>1885</v>
      </c>
      <c r="AJ605" s="31">
        <v>14000</v>
      </c>
      <c r="AK605" s="32">
        <v>10900</v>
      </c>
      <c r="AL605" s="33">
        <v>24900</v>
      </c>
      <c r="AM605" s="34">
        <v>1</v>
      </c>
      <c r="AN605" s="31">
        <v>14000</v>
      </c>
      <c r="AO605" s="32">
        <v>10900</v>
      </c>
      <c r="AP605" s="33">
        <v>24900</v>
      </c>
      <c r="AQ605" s="35">
        <v>21</v>
      </c>
      <c r="AR605" s="42">
        <v>0.02</v>
      </c>
      <c r="AS605" s="31">
        <v>21219.328814570898</v>
      </c>
      <c r="AT605" s="32">
        <v>18240.257446458865</v>
      </c>
      <c r="AU605" s="33">
        <v>39459.586261029763</v>
      </c>
      <c r="AV605" s="42">
        <v>0.1</v>
      </c>
      <c r="AW605" s="31">
        <v>2867.3800174864232</v>
      </c>
      <c r="AX605" s="32">
        <v>1530.457061843224</v>
      </c>
      <c r="AY605" s="33">
        <v>4397.8370793296472</v>
      </c>
    </row>
    <row r="606" spans="1:51" x14ac:dyDescent="0.25">
      <c r="A606" t="s">
        <v>12</v>
      </c>
      <c r="B606" s="27">
        <v>204083010000</v>
      </c>
      <c r="C606" s="27" t="s">
        <v>8215</v>
      </c>
      <c r="D606">
        <v>257411</v>
      </c>
      <c r="E606" t="s">
        <v>873</v>
      </c>
      <c r="F606" t="s">
        <v>5473</v>
      </c>
      <c r="G606" s="5" t="s">
        <v>2571</v>
      </c>
      <c r="H606" s="96" t="s">
        <v>1880</v>
      </c>
      <c r="I606" t="s">
        <v>1883</v>
      </c>
      <c r="J606" s="96" t="s">
        <v>8</v>
      </c>
      <c r="K606" s="248">
        <v>0.8</v>
      </c>
      <c r="M606" s="101">
        <v>17975</v>
      </c>
      <c r="N606" s="101">
        <v>0</v>
      </c>
      <c r="O606" s="101">
        <v>0</v>
      </c>
      <c r="P606" s="101">
        <v>0</v>
      </c>
      <c r="Q606" s="101">
        <v>0</v>
      </c>
      <c r="R606" s="101">
        <v>16500</v>
      </c>
      <c r="S606" s="101">
        <v>0</v>
      </c>
      <c r="T606" s="120">
        <f t="shared" si="27"/>
        <v>34475</v>
      </c>
      <c r="U606" s="102"/>
      <c r="V606" s="102"/>
      <c r="W606" s="103"/>
      <c r="X606" s="121"/>
      <c r="Y606" s="120">
        <v>34475</v>
      </c>
      <c r="Z606" s="83"/>
      <c r="AA606" s="103">
        <v>67092.67</v>
      </c>
      <c r="AB606" s="83"/>
      <c r="AC606" s="83">
        <v>14000</v>
      </c>
      <c r="AD606" s="83">
        <v>10900</v>
      </c>
      <c r="AE606" s="255" t="s">
        <v>7268</v>
      </c>
      <c r="AF606" s="133" t="s">
        <v>1886</v>
      </c>
      <c r="AG606" s="170" t="s">
        <v>7307</v>
      </c>
      <c r="AH606" s="164" t="s">
        <v>1885</v>
      </c>
      <c r="AJ606" s="31">
        <v>14000</v>
      </c>
      <c r="AK606" s="32">
        <v>10900</v>
      </c>
      <c r="AL606" s="33">
        <v>24900</v>
      </c>
      <c r="AM606" s="34">
        <v>0.8</v>
      </c>
      <c r="AN606" s="31">
        <v>11200</v>
      </c>
      <c r="AO606" s="32">
        <v>8720</v>
      </c>
      <c r="AP606" s="33">
        <v>19920</v>
      </c>
      <c r="AQ606" s="35">
        <v>21</v>
      </c>
      <c r="AR606" s="42">
        <v>0.02</v>
      </c>
      <c r="AS606" s="31">
        <v>16975.463051656716</v>
      </c>
      <c r="AT606" s="32">
        <v>14592.205957167092</v>
      </c>
      <c r="AU606" s="33">
        <v>31567.66900882381</v>
      </c>
      <c r="AV606" s="42">
        <v>0.1</v>
      </c>
      <c r="AW606" s="31">
        <v>2293.9040139891385</v>
      </c>
      <c r="AX606" s="32">
        <v>1224.3656494745792</v>
      </c>
      <c r="AY606" s="33">
        <v>3518.2696634637177</v>
      </c>
    </row>
    <row r="607" spans="1:51" x14ac:dyDescent="0.25">
      <c r="A607" t="s">
        <v>12</v>
      </c>
      <c r="B607" s="27">
        <v>194092711000</v>
      </c>
      <c r="C607" s="27" t="s">
        <v>8215</v>
      </c>
      <c r="D607">
        <v>257413</v>
      </c>
      <c r="E607" t="s">
        <v>922</v>
      </c>
      <c r="F607" t="s">
        <v>5720</v>
      </c>
      <c r="G607" s="5" t="s">
        <v>2621</v>
      </c>
      <c r="H607" s="38" t="s">
        <v>1880</v>
      </c>
      <c r="I607" t="s">
        <v>1883</v>
      </c>
      <c r="J607" s="96" t="s">
        <v>1808</v>
      </c>
      <c r="K607" s="248">
        <v>1</v>
      </c>
      <c r="M607" s="101">
        <v>12800</v>
      </c>
      <c r="N607" s="101">
        <v>0</v>
      </c>
      <c r="O607" s="101">
        <v>0</v>
      </c>
      <c r="P607" s="101">
        <v>0</v>
      </c>
      <c r="Q607" s="101">
        <v>0</v>
      </c>
      <c r="R607" s="101">
        <v>16500</v>
      </c>
      <c r="S607" s="101">
        <v>0</v>
      </c>
      <c r="T607" s="120">
        <f t="shared" si="27"/>
        <v>29300</v>
      </c>
      <c r="U607" s="102"/>
      <c r="V607" s="102"/>
      <c r="W607" s="103"/>
      <c r="X607" s="121"/>
      <c r="Y607" s="120">
        <v>29300</v>
      </c>
      <c r="Z607" s="83"/>
      <c r="AA607" s="103">
        <v>0</v>
      </c>
      <c r="AB607" s="83"/>
      <c r="AC607" s="83">
        <v>2500</v>
      </c>
      <c r="AD607" s="83">
        <v>25000</v>
      </c>
      <c r="AE607" s="255" t="s">
        <v>7265</v>
      </c>
      <c r="AF607" s="133" t="s">
        <v>1886</v>
      </c>
      <c r="AG607" s="170" t="s">
        <v>7306</v>
      </c>
      <c r="AH607" s="164">
        <v>7</v>
      </c>
      <c r="AJ607" s="31">
        <v>2500</v>
      </c>
      <c r="AK607" s="32">
        <v>25000</v>
      </c>
      <c r="AL607" s="33">
        <v>27500</v>
      </c>
      <c r="AM607" s="34">
        <v>1</v>
      </c>
      <c r="AN607" s="31">
        <v>2500</v>
      </c>
      <c r="AO607" s="32">
        <v>25000</v>
      </c>
      <c r="AP607" s="33">
        <v>27500</v>
      </c>
      <c r="AQ607" s="35">
        <v>7</v>
      </c>
      <c r="AR607" s="42">
        <v>0.02</v>
      </c>
      <c r="AS607" s="31">
        <v>2871.7141691231996</v>
      </c>
      <c r="AT607" s="32">
        <v>31706.044864063631</v>
      </c>
      <c r="AU607" s="33">
        <v>34577.759033186834</v>
      </c>
      <c r="AV607" s="42">
        <v>0.1</v>
      </c>
      <c r="AW607" s="31">
        <v>1473.6434391237178</v>
      </c>
      <c r="AX607" s="32">
        <v>10102.523001397845</v>
      </c>
      <c r="AY607" s="33">
        <v>11576.166440521563</v>
      </c>
    </row>
    <row r="608" spans="1:51" x14ac:dyDescent="0.25">
      <c r="A608" t="s">
        <v>12</v>
      </c>
      <c r="B608" s="27">
        <v>204090809000</v>
      </c>
      <c r="C608" s="27" t="s">
        <v>8215</v>
      </c>
      <c r="D608">
        <v>257491</v>
      </c>
      <c r="E608" t="s">
        <v>786</v>
      </c>
      <c r="F608" t="s">
        <v>5652</v>
      </c>
      <c r="G608" s="5" t="s">
        <v>2483</v>
      </c>
      <c r="H608" s="96" t="s">
        <v>1880</v>
      </c>
      <c r="I608" t="s">
        <v>1883</v>
      </c>
      <c r="J608" s="96" t="s">
        <v>8</v>
      </c>
      <c r="K608" s="248">
        <v>1</v>
      </c>
      <c r="M608" s="101">
        <v>17975</v>
      </c>
      <c r="N608" s="101">
        <v>0</v>
      </c>
      <c r="O608" s="101">
        <v>0</v>
      </c>
      <c r="P608" s="101">
        <v>0</v>
      </c>
      <c r="Q608" s="101">
        <v>0</v>
      </c>
      <c r="R608" s="101">
        <v>16500</v>
      </c>
      <c r="S608" s="101">
        <v>0</v>
      </c>
      <c r="T608" s="120">
        <f t="shared" si="27"/>
        <v>34475</v>
      </c>
      <c r="U608" s="102"/>
      <c r="V608" s="102"/>
      <c r="W608" s="103"/>
      <c r="X608" s="121"/>
      <c r="Y608" s="120">
        <v>34475</v>
      </c>
      <c r="Z608" s="83"/>
      <c r="AA608" s="103">
        <v>33565.599999999999</v>
      </c>
      <c r="AB608" s="83"/>
      <c r="AC608" s="83">
        <v>14000</v>
      </c>
      <c r="AD608" s="83">
        <v>10900</v>
      </c>
      <c r="AE608" s="255" t="s">
        <v>7268</v>
      </c>
      <c r="AF608" s="133" t="s">
        <v>1886</v>
      </c>
      <c r="AG608" s="170" t="s">
        <v>7307</v>
      </c>
      <c r="AH608" s="164" t="s">
        <v>1885</v>
      </c>
      <c r="AJ608" s="31">
        <v>14000</v>
      </c>
      <c r="AK608" s="32">
        <v>10900</v>
      </c>
      <c r="AL608" s="33">
        <v>24900</v>
      </c>
      <c r="AM608" s="34">
        <v>1</v>
      </c>
      <c r="AN608" s="31">
        <v>14000</v>
      </c>
      <c r="AO608" s="32">
        <v>10900</v>
      </c>
      <c r="AP608" s="33">
        <v>24900</v>
      </c>
      <c r="AQ608" s="35">
        <v>21</v>
      </c>
      <c r="AR608" s="42">
        <v>0.02</v>
      </c>
      <c r="AS608" s="31">
        <v>21219.328814570898</v>
      </c>
      <c r="AT608" s="32">
        <v>18240.257446458865</v>
      </c>
      <c r="AU608" s="33">
        <v>39459.586261029763</v>
      </c>
      <c r="AV608" s="42">
        <v>0.1</v>
      </c>
      <c r="AW608" s="31">
        <v>2867.3800174864232</v>
      </c>
      <c r="AX608" s="32">
        <v>1530.457061843224</v>
      </c>
      <c r="AY608" s="33">
        <v>4397.8370793296472</v>
      </c>
    </row>
    <row r="609" spans="1:51" x14ac:dyDescent="0.25">
      <c r="A609" t="s">
        <v>12</v>
      </c>
      <c r="B609" s="27">
        <v>204082310000</v>
      </c>
      <c r="C609" s="27" t="s">
        <v>8215</v>
      </c>
      <c r="D609">
        <v>257492</v>
      </c>
      <c r="E609" t="s">
        <v>855</v>
      </c>
      <c r="F609" t="s">
        <v>5472</v>
      </c>
      <c r="G609" s="5" t="s">
        <v>2553</v>
      </c>
      <c r="H609" s="96" t="s">
        <v>1880</v>
      </c>
      <c r="I609" t="s">
        <v>1883</v>
      </c>
      <c r="J609" s="96" t="s">
        <v>8</v>
      </c>
      <c r="K609" s="248">
        <v>0.8</v>
      </c>
      <c r="M609" s="101">
        <v>17975</v>
      </c>
      <c r="N609" s="101">
        <v>0</v>
      </c>
      <c r="O609" s="101">
        <v>0</v>
      </c>
      <c r="P609" s="101">
        <v>0</v>
      </c>
      <c r="Q609" s="101">
        <v>0</v>
      </c>
      <c r="R609" s="101">
        <v>16500</v>
      </c>
      <c r="S609" s="101">
        <v>0</v>
      </c>
      <c r="T609" s="120">
        <f t="shared" si="27"/>
        <v>34475</v>
      </c>
      <c r="U609" s="102"/>
      <c r="V609" s="102"/>
      <c r="W609" s="103"/>
      <c r="X609" s="121"/>
      <c r="Y609" s="120">
        <v>34475</v>
      </c>
      <c r="Z609" s="83"/>
      <c r="AA609" s="103">
        <v>6589.8</v>
      </c>
      <c r="AB609" s="83"/>
      <c r="AC609" s="83">
        <v>14000</v>
      </c>
      <c r="AD609" s="83">
        <v>10900</v>
      </c>
      <c r="AE609" s="255" t="s">
        <v>7268</v>
      </c>
      <c r="AF609" s="133" t="s">
        <v>1886</v>
      </c>
      <c r="AG609" s="170" t="s">
        <v>7307</v>
      </c>
      <c r="AH609" s="164" t="s">
        <v>1885</v>
      </c>
      <c r="AJ609" s="31">
        <v>14000</v>
      </c>
      <c r="AK609" s="32">
        <v>10900</v>
      </c>
      <c r="AL609" s="33">
        <v>24900</v>
      </c>
      <c r="AM609" s="34">
        <v>0.8</v>
      </c>
      <c r="AN609" s="31">
        <v>11200</v>
      </c>
      <c r="AO609" s="32">
        <v>8720</v>
      </c>
      <c r="AP609" s="33">
        <v>19920</v>
      </c>
      <c r="AQ609" s="35">
        <v>21</v>
      </c>
      <c r="AR609" s="42">
        <v>0.02</v>
      </c>
      <c r="AS609" s="31">
        <v>16975.463051656716</v>
      </c>
      <c r="AT609" s="32">
        <v>14592.205957167092</v>
      </c>
      <c r="AU609" s="33">
        <v>31567.66900882381</v>
      </c>
      <c r="AV609" s="42">
        <v>0.1</v>
      </c>
      <c r="AW609" s="31">
        <v>2293.9040139891385</v>
      </c>
      <c r="AX609" s="32">
        <v>1224.3656494745792</v>
      </c>
      <c r="AY609" s="33">
        <v>3518.2696634637177</v>
      </c>
    </row>
    <row r="610" spans="1:51" x14ac:dyDescent="0.25">
      <c r="A610" t="s">
        <v>12</v>
      </c>
      <c r="B610" s="27">
        <v>214091311000</v>
      </c>
      <c r="C610" s="27" t="s">
        <v>8215</v>
      </c>
      <c r="D610">
        <v>257496</v>
      </c>
      <c r="E610" t="s">
        <v>907</v>
      </c>
      <c r="F610" t="s">
        <v>5651</v>
      </c>
      <c r="G610" s="5" t="s">
        <v>2605</v>
      </c>
      <c r="H610" s="96" t="s">
        <v>1880</v>
      </c>
      <c r="I610" t="s">
        <v>1883</v>
      </c>
      <c r="J610" s="96" t="s">
        <v>8</v>
      </c>
      <c r="K610" s="248">
        <v>1</v>
      </c>
      <c r="M610" s="101">
        <v>17975</v>
      </c>
      <c r="N610" s="101">
        <v>0</v>
      </c>
      <c r="O610" s="101">
        <v>0</v>
      </c>
      <c r="P610" s="101">
        <v>0</v>
      </c>
      <c r="Q610" s="101">
        <v>0</v>
      </c>
      <c r="R610" s="101">
        <v>16500</v>
      </c>
      <c r="S610" s="101">
        <v>0</v>
      </c>
      <c r="T610" s="120">
        <f t="shared" si="27"/>
        <v>34475</v>
      </c>
      <c r="U610" s="102"/>
      <c r="V610" s="102"/>
      <c r="W610" s="103"/>
      <c r="X610" s="121"/>
      <c r="Y610" s="120">
        <v>34475</v>
      </c>
      <c r="Z610" s="83"/>
      <c r="AA610" s="103">
        <v>24162.61</v>
      </c>
      <c r="AB610" s="83"/>
      <c r="AC610" s="83">
        <v>14000</v>
      </c>
      <c r="AD610" s="83">
        <v>10900</v>
      </c>
      <c r="AE610" s="255" t="s">
        <v>7268</v>
      </c>
      <c r="AF610" s="133" t="s">
        <v>1886</v>
      </c>
      <c r="AG610" s="170" t="s">
        <v>7307</v>
      </c>
      <c r="AH610" s="164" t="s">
        <v>1885</v>
      </c>
      <c r="AJ610" s="31">
        <v>14000</v>
      </c>
      <c r="AK610" s="32">
        <v>10900</v>
      </c>
      <c r="AL610" s="33">
        <v>24900</v>
      </c>
      <c r="AM610" s="34">
        <v>1</v>
      </c>
      <c r="AN610" s="31">
        <v>14000</v>
      </c>
      <c r="AO610" s="32">
        <v>10900</v>
      </c>
      <c r="AP610" s="33">
        <v>24900</v>
      </c>
      <c r="AQ610" s="35">
        <v>21</v>
      </c>
      <c r="AR610" s="42">
        <v>0.02</v>
      </c>
      <c r="AS610" s="31">
        <v>21219.328814570898</v>
      </c>
      <c r="AT610" s="32">
        <v>18240.257446458865</v>
      </c>
      <c r="AU610" s="33">
        <v>39459.586261029763</v>
      </c>
      <c r="AV610" s="42">
        <v>0.1</v>
      </c>
      <c r="AW610" s="31">
        <v>2867.3800174864232</v>
      </c>
      <c r="AX610" s="32">
        <v>1530.457061843224</v>
      </c>
      <c r="AY610" s="33">
        <v>4397.8370793296472</v>
      </c>
    </row>
    <row r="611" spans="1:51" x14ac:dyDescent="0.25">
      <c r="A611" t="s">
        <v>12</v>
      </c>
      <c r="B611" s="27">
        <v>204082606000</v>
      </c>
      <c r="C611" s="27" t="s">
        <v>8215</v>
      </c>
      <c r="D611">
        <v>257500</v>
      </c>
      <c r="E611" t="s">
        <v>599</v>
      </c>
      <c r="F611" t="s">
        <v>5650</v>
      </c>
      <c r="G611" s="5" t="s">
        <v>2283</v>
      </c>
      <c r="H611" s="96" t="s">
        <v>1880</v>
      </c>
      <c r="I611" t="s">
        <v>1883</v>
      </c>
      <c r="J611" s="96" t="s">
        <v>8</v>
      </c>
      <c r="K611" s="248">
        <v>1</v>
      </c>
      <c r="M611" s="101">
        <v>17975</v>
      </c>
      <c r="N611" s="101">
        <v>0</v>
      </c>
      <c r="O611" s="101">
        <v>0</v>
      </c>
      <c r="P611" s="101">
        <v>0</v>
      </c>
      <c r="Q611" s="101">
        <v>0</v>
      </c>
      <c r="R611" s="101">
        <v>16500</v>
      </c>
      <c r="S611" s="101">
        <v>0</v>
      </c>
      <c r="T611" s="120">
        <f t="shared" si="27"/>
        <v>34475</v>
      </c>
      <c r="U611" s="102"/>
      <c r="V611" s="102"/>
      <c r="W611" s="103"/>
      <c r="X611" s="121"/>
      <c r="Y611" s="120">
        <v>34475</v>
      </c>
      <c r="Z611" s="83"/>
      <c r="AA611" s="103">
        <v>11291.3</v>
      </c>
      <c r="AB611" s="83"/>
      <c r="AC611" s="83">
        <v>14000</v>
      </c>
      <c r="AD611" s="83">
        <v>10900</v>
      </c>
      <c r="AE611" s="255" t="s">
        <v>7268</v>
      </c>
      <c r="AF611" s="133" t="s">
        <v>1886</v>
      </c>
      <c r="AG611" s="170" t="s">
        <v>7307</v>
      </c>
      <c r="AH611" s="164" t="s">
        <v>1885</v>
      </c>
      <c r="AJ611" s="31">
        <v>14000</v>
      </c>
      <c r="AK611" s="32">
        <v>10900</v>
      </c>
      <c r="AL611" s="33">
        <v>24900</v>
      </c>
      <c r="AM611" s="34">
        <v>1</v>
      </c>
      <c r="AN611" s="31">
        <v>14000</v>
      </c>
      <c r="AO611" s="32">
        <v>10900</v>
      </c>
      <c r="AP611" s="33">
        <v>24900</v>
      </c>
      <c r="AQ611" s="35">
        <v>21</v>
      </c>
      <c r="AR611" s="42">
        <v>0.02</v>
      </c>
      <c r="AS611" s="31">
        <v>21219.328814570898</v>
      </c>
      <c r="AT611" s="32">
        <v>18240.257446458865</v>
      </c>
      <c r="AU611" s="33">
        <v>39459.586261029763</v>
      </c>
      <c r="AV611" s="42">
        <v>0.1</v>
      </c>
      <c r="AW611" s="31">
        <v>2867.3800174864232</v>
      </c>
      <c r="AX611" s="32">
        <v>1530.457061843224</v>
      </c>
      <c r="AY611" s="33">
        <v>4397.8370793296472</v>
      </c>
    </row>
    <row r="612" spans="1:51" x14ac:dyDescent="0.25">
      <c r="A612" t="s">
        <v>12</v>
      </c>
      <c r="B612" s="27">
        <v>204090412000</v>
      </c>
      <c r="C612" s="27" t="s">
        <v>8215</v>
      </c>
      <c r="D612">
        <v>257616</v>
      </c>
      <c r="E612" t="s">
        <v>931</v>
      </c>
      <c r="F612" t="s">
        <v>5610</v>
      </c>
      <c r="G612" s="5" t="s">
        <v>2630</v>
      </c>
      <c r="H612" s="96" t="s">
        <v>1880</v>
      </c>
      <c r="I612" t="s">
        <v>1883</v>
      </c>
      <c r="J612" s="96" t="s">
        <v>8</v>
      </c>
      <c r="K612" s="248">
        <v>1</v>
      </c>
      <c r="M612" s="101">
        <v>17975</v>
      </c>
      <c r="N612" s="101">
        <v>0</v>
      </c>
      <c r="O612" s="101">
        <v>0</v>
      </c>
      <c r="P612" s="101">
        <v>0</v>
      </c>
      <c r="Q612" s="101">
        <v>0</v>
      </c>
      <c r="R612" s="101">
        <v>16500</v>
      </c>
      <c r="S612" s="101">
        <v>0</v>
      </c>
      <c r="T612" s="120">
        <f t="shared" si="27"/>
        <v>34475</v>
      </c>
      <c r="U612" s="102"/>
      <c r="V612" s="102"/>
      <c r="W612" s="103"/>
      <c r="X612" s="121"/>
      <c r="Y612" s="120">
        <v>34475</v>
      </c>
      <c r="Z612" s="83"/>
      <c r="AA612" s="103">
        <v>23584.560000000001</v>
      </c>
      <c r="AB612" s="83"/>
      <c r="AC612" s="83">
        <v>14000</v>
      </c>
      <c r="AD612" s="83">
        <v>10900</v>
      </c>
      <c r="AE612" s="255" t="s">
        <v>7268</v>
      </c>
      <c r="AF612" s="133" t="s">
        <v>1886</v>
      </c>
      <c r="AG612" s="170" t="s">
        <v>7307</v>
      </c>
      <c r="AH612" s="164" t="s">
        <v>1885</v>
      </c>
      <c r="AJ612" s="31">
        <v>14000</v>
      </c>
      <c r="AK612" s="32">
        <v>10900</v>
      </c>
      <c r="AL612" s="33">
        <v>24900</v>
      </c>
      <c r="AM612" s="34">
        <v>1</v>
      </c>
      <c r="AN612" s="31">
        <v>14000</v>
      </c>
      <c r="AO612" s="32">
        <v>10900</v>
      </c>
      <c r="AP612" s="33">
        <v>24900</v>
      </c>
      <c r="AQ612" s="35">
        <v>21</v>
      </c>
      <c r="AR612" s="42">
        <v>0.02</v>
      </c>
      <c r="AS612" s="31">
        <v>21219.328814570898</v>
      </c>
      <c r="AT612" s="32">
        <v>18240.257446458865</v>
      </c>
      <c r="AU612" s="33">
        <v>39459.586261029763</v>
      </c>
      <c r="AV612" s="42">
        <v>0.1</v>
      </c>
      <c r="AW612" s="31">
        <v>2867.3800174864232</v>
      </c>
      <c r="AX612" s="32">
        <v>1530.457061843224</v>
      </c>
      <c r="AY612" s="33">
        <v>4397.8370793296472</v>
      </c>
    </row>
    <row r="613" spans="1:51" x14ac:dyDescent="0.25">
      <c r="A613" t="s">
        <v>12</v>
      </c>
      <c r="B613" s="27">
        <v>204082706020</v>
      </c>
      <c r="C613" s="27" t="s">
        <v>8215</v>
      </c>
      <c r="D613">
        <v>257658</v>
      </c>
      <c r="E613" t="s">
        <v>1259</v>
      </c>
      <c r="F613" t="s">
        <v>5348</v>
      </c>
      <c r="G613" s="5" t="s">
        <v>2288</v>
      </c>
      <c r="H613" s="96" t="s">
        <v>1880</v>
      </c>
      <c r="I613" t="s">
        <v>1883</v>
      </c>
      <c r="J613" s="96" t="s">
        <v>8</v>
      </c>
      <c r="K613" s="248">
        <v>0.8</v>
      </c>
      <c r="M613" s="101">
        <v>17975</v>
      </c>
      <c r="N613" s="101">
        <v>0</v>
      </c>
      <c r="O613" s="101">
        <v>0</v>
      </c>
      <c r="P613" s="101">
        <v>0</v>
      </c>
      <c r="Q613" s="101">
        <v>0</v>
      </c>
      <c r="R613" s="101">
        <v>16500</v>
      </c>
      <c r="S613" s="101">
        <v>0</v>
      </c>
      <c r="T613" s="120">
        <f t="shared" si="27"/>
        <v>34475</v>
      </c>
      <c r="U613" s="102"/>
      <c r="V613" s="102"/>
      <c r="W613" s="103"/>
      <c r="X613" s="121"/>
      <c r="Y613" s="120">
        <v>34475</v>
      </c>
      <c r="Z613" s="83"/>
      <c r="AA613" s="103">
        <v>22235.77</v>
      </c>
      <c r="AB613" s="83"/>
      <c r="AC613" s="83">
        <v>14000</v>
      </c>
      <c r="AD613" s="83">
        <v>10900</v>
      </c>
      <c r="AE613" s="255" t="s">
        <v>7268</v>
      </c>
      <c r="AF613" s="133" t="s">
        <v>1886</v>
      </c>
      <c r="AG613" s="170" t="s">
        <v>7307</v>
      </c>
      <c r="AH613" s="164" t="s">
        <v>1885</v>
      </c>
      <c r="AJ613" s="31">
        <v>14000</v>
      </c>
      <c r="AK613" s="32">
        <v>10900</v>
      </c>
      <c r="AL613" s="33">
        <v>24900</v>
      </c>
      <c r="AM613" s="34">
        <v>0.8</v>
      </c>
      <c r="AN613" s="31">
        <v>11200</v>
      </c>
      <c r="AO613" s="32">
        <v>8720</v>
      </c>
      <c r="AP613" s="33">
        <v>19920</v>
      </c>
      <c r="AQ613" s="35">
        <v>21</v>
      </c>
      <c r="AR613" s="42">
        <v>0.02</v>
      </c>
      <c r="AS613" s="31">
        <v>16975.463051656716</v>
      </c>
      <c r="AT613" s="32">
        <v>14592.205957167092</v>
      </c>
      <c r="AU613" s="33">
        <v>31567.66900882381</v>
      </c>
      <c r="AV613" s="42">
        <v>0.1</v>
      </c>
      <c r="AW613" s="31">
        <v>2293.9040139891385</v>
      </c>
      <c r="AX613" s="32">
        <v>1224.3656494745792</v>
      </c>
      <c r="AY613" s="33">
        <v>3518.2696634637177</v>
      </c>
    </row>
    <row r="614" spans="1:51" x14ac:dyDescent="0.25">
      <c r="A614" t="s">
        <v>12</v>
      </c>
      <c r="B614" s="27">
        <v>204091509000</v>
      </c>
      <c r="C614" s="27" t="s">
        <v>8215</v>
      </c>
      <c r="D614">
        <v>257660</v>
      </c>
      <c r="E614" t="s">
        <v>790</v>
      </c>
      <c r="F614" t="s">
        <v>5471</v>
      </c>
      <c r="G614" s="5" t="s">
        <v>2487</v>
      </c>
      <c r="H614" s="96" t="s">
        <v>1880</v>
      </c>
      <c r="I614" t="s">
        <v>1883</v>
      </c>
      <c r="J614" s="96" t="s">
        <v>8</v>
      </c>
      <c r="K614" s="248">
        <v>0.8</v>
      </c>
      <c r="M614" s="101">
        <v>17975</v>
      </c>
      <c r="N614" s="101">
        <v>0</v>
      </c>
      <c r="O614" s="101">
        <v>0</v>
      </c>
      <c r="P614" s="101">
        <v>0</v>
      </c>
      <c r="Q614" s="101">
        <v>0</v>
      </c>
      <c r="R614" s="101">
        <v>16500</v>
      </c>
      <c r="S614" s="101">
        <v>0</v>
      </c>
      <c r="T614" s="120">
        <f t="shared" si="27"/>
        <v>34475</v>
      </c>
      <c r="U614" s="102"/>
      <c r="V614" s="102"/>
      <c r="W614" s="103"/>
      <c r="X614" s="121"/>
      <c r="Y614" s="120">
        <v>34475</v>
      </c>
      <c r="Z614" s="83"/>
      <c r="AA614" s="103">
        <v>17534.27</v>
      </c>
      <c r="AB614" s="83"/>
      <c r="AC614" s="83">
        <v>14000</v>
      </c>
      <c r="AD614" s="83">
        <v>10900</v>
      </c>
      <c r="AE614" s="255" t="s">
        <v>7268</v>
      </c>
      <c r="AF614" s="133" t="s">
        <v>1886</v>
      </c>
      <c r="AG614" s="170" t="s">
        <v>7307</v>
      </c>
      <c r="AH614" s="164" t="s">
        <v>1885</v>
      </c>
      <c r="AJ614" s="31">
        <v>14000</v>
      </c>
      <c r="AK614" s="32">
        <v>10900</v>
      </c>
      <c r="AL614" s="33">
        <v>24900</v>
      </c>
      <c r="AM614" s="34">
        <v>0.8</v>
      </c>
      <c r="AN614" s="31">
        <v>11200</v>
      </c>
      <c r="AO614" s="32">
        <v>8720</v>
      </c>
      <c r="AP614" s="33">
        <v>19920</v>
      </c>
      <c r="AQ614" s="35">
        <v>21</v>
      </c>
      <c r="AR614" s="42">
        <v>0.02</v>
      </c>
      <c r="AS614" s="31">
        <v>16975.463051656716</v>
      </c>
      <c r="AT614" s="32">
        <v>14592.205957167092</v>
      </c>
      <c r="AU614" s="33">
        <v>31567.66900882381</v>
      </c>
      <c r="AV614" s="42">
        <v>0.1</v>
      </c>
      <c r="AW614" s="31">
        <v>2293.9040139891385</v>
      </c>
      <c r="AX614" s="32">
        <v>1224.3656494745792</v>
      </c>
      <c r="AY614" s="33">
        <v>3518.2696634637177</v>
      </c>
    </row>
    <row r="615" spans="1:51" x14ac:dyDescent="0.25">
      <c r="A615" t="s">
        <v>12</v>
      </c>
      <c r="B615" s="27">
        <v>204092010000</v>
      </c>
      <c r="C615" s="27" t="s">
        <v>8215</v>
      </c>
      <c r="D615">
        <v>257663</v>
      </c>
      <c r="E615" t="s">
        <v>848</v>
      </c>
      <c r="F615" t="s">
        <v>5413</v>
      </c>
      <c r="G615" s="5" t="s">
        <v>2546</v>
      </c>
      <c r="H615" s="96" t="s">
        <v>1880</v>
      </c>
      <c r="I615" t="s">
        <v>1883</v>
      </c>
      <c r="J615" s="96" t="s">
        <v>8</v>
      </c>
      <c r="K615" s="248">
        <v>0.8</v>
      </c>
      <c r="M615" s="101">
        <v>17975</v>
      </c>
      <c r="N615" s="101">
        <v>0</v>
      </c>
      <c r="O615" s="101">
        <v>0</v>
      </c>
      <c r="P615" s="101">
        <v>0</v>
      </c>
      <c r="Q615" s="101">
        <v>0</v>
      </c>
      <c r="R615" s="101">
        <v>16500</v>
      </c>
      <c r="S615" s="101">
        <v>0</v>
      </c>
      <c r="T615" s="120">
        <f t="shared" si="27"/>
        <v>34475</v>
      </c>
      <c r="U615" s="102"/>
      <c r="V615" s="102"/>
      <c r="W615" s="103"/>
      <c r="X615" s="121"/>
      <c r="Y615" s="120">
        <v>34475</v>
      </c>
      <c r="Z615" s="83"/>
      <c r="AA615" s="103">
        <v>27284.09</v>
      </c>
      <c r="AB615" s="83"/>
      <c r="AC615" s="83">
        <v>14000</v>
      </c>
      <c r="AD615" s="83">
        <v>10900</v>
      </c>
      <c r="AE615" s="255" t="s">
        <v>7268</v>
      </c>
      <c r="AF615" s="133" t="s">
        <v>1886</v>
      </c>
      <c r="AG615" s="170" t="s">
        <v>7307</v>
      </c>
      <c r="AH615" s="164" t="s">
        <v>1885</v>
      </c>
      <c r="AJ615" s="31">
        <v>14000</v>
      </c>
      <c r="AK615" s="32">
        <v>10900</v>
      </c>
      <c r="AL615" s="33">
        <v>24900</v>
      </c>
      <c r="AM615" s="34">
        <v>0.8</v>
      </c>
      <c r="AN615" s="31">
        <v>11200</v>
      </c>
      <c r="AO615" s="32">
        <v>8720</v>
      </c>
      <c r="AP615" s="33">
        <v>19920</v>
      </c>
      <c r="AQ615" s="35">
        <v>21</v>
      </c>
      <c r="AR615" s="42">
        <v>0.02</v>
      </c>
      <c r="AS615" s="31">
        <v>16975.463051656716</v>
      </c>
      <c r="AT615" s="32">
        <v>14592.205957167092</v>
      </c>
      <c r="AU615" s="33">
        <v>31567.66900882381</v>
      </c>
      <c r="AV615" s="42">
        <v>0.1</v>
      </c>
      <c r="AW615" s="31">
        <v>2293.9040139891385</v>
      </c>
      <c r="AX615" s="32">
        <v>1224.3656494745792</v>
      </c>
      <c r="AY615" s="33">
        <v>3518.2696634637177</v>
      </c>
    </row>
    <row r="616" spans="1:51" x14ac:dyDescent="0.25">
      <c r="A616" t="s">
        <v>12</v>
      </c>
      <c r="B616" s="27">
        <v>204090307000</v>
      </c>
      <c r="C616" s="27" t="s">
        <v>8215</v>
      </c>
      <c r="D616">
        <v>257701</v>
      </c>
      <c r="E616" t="s">
        <v>632</v>
      </c>
      <c r="F616" t="s">
        <v>5470</v>
      </c>
      <c r="G616" s="5" t="s">
        <v>2318</v>
      </c>
      <c r="H616" s="96" t="s">
        <v>1880</v>
      </c>
      <c r="I616" t="s">
        <v>1883</v>
      </c>
      <c r="J616" s="96" t="s">
        <v>8</v>
      </c>
      <c r="K616" s="248">
        <v>0.8</v>
      </c>
      <c r="M616" s="101">
        <v>17975</v>
      </c>
      <c r="N616" s="101">
        <v>0</v>
      </c>
      <c r="O616" s="101">
        <v>0</v>
      </c>
      <c r="P616" s="101">
        <v>0</v>
      </c>
      <c r="Q616" s="101">
        <v>0</v>
      </c>
      <c r="R616" s="101">
        <v>16500</v>
      </c>
      <c r="S616" s="101">
        <v>0</v>
      </c>
      <c r="T616" s="120">
        <f t="shared" si="27"/>
        <v>34475</v>
      </c>
      <c r="U616" s="102"/>
      <c r="V616" s="102"/>
      <c r="W616" s="103"/>
      <c r="X616" s="121"/>
      <c r="Y616" s="120">
        <v>34475</v>
      </c>
      <c r="Z616" s="83"/>
      <c r="AA616" s="103">
        <v>14451.32</v>
      </c>
      <c r="AB616" s="83"/>
      <c r="AC616" s="83">
        <v>14000</v>
      </c>
      <c r="AD616" s="83">
        <v>10900</v>
      </c>
      <c r="AE616" s="255" t="s">
        <v>7268</v>
      </c>
      <c r="AF616" s="133" t="s">
        <v>1886</v>
      </c>
      <c r="AG616" s="170" t="s">
        <v>7307</v>
      </c>
      <c r="AH616" s="164" t="s">
        <v>1885</v>
      </c>
      <c r="AJ616" s="31">
        <v>14000</v>
      </c>
      <c r="AK616" s="32">
        <v>10900</v>
      </c>
      <c r="AL616" s="33">
        <v>24900</v>
      </c>
      <c r="AM616" s="34">
        <v>0.8</v>
      </c>
      <c r="AN616" s="31">
        <v>11200</v>
      </c>
      <c r="AO616" s="32">
        <v>8720</v>
      </c>
      <c r="AP616" s="33">
        <v>19920</v>
      </c>
      <c r="AQ616" s="35">
        <v>21</v>
      </c>
      <c r="AR616" s="42">
        <v>0.02</v>
      </c>
      <c r="AS616" s="31">
        <v>16975.463051656716</v>
      </c>
      <c r="AT616" s="32">
        <v>14592.205957167092</v>
      </c>
      <c r="AU616" s="33">
        <v>31567.66900882381</v>
      </c>
      <c r="AV616" s="42">
        <v>0.1</v>
      </c>
      <c r="AW616" s="31">
        <v>2293.9040139891385</v>
      </c>
      <c r="AX616" s="32">
        <v>1224.3656494745792</v>
      </c>
      <c r="AY616" s="33">
        <v>3518.2696634637177</v>
      </c>
    </row>
    <row r="617" spans="1:51" x14ac:dyDescent="0.25">
      <c r="A617" t="s">
        <v>12</v>
      </c>
      <c r="B617" s="27">
        <v>204083002000</v>
      </c>
      <c r="C617" s="27" t="s">
        <v>8215</v>
      </c>
      <c r="D617">
        <v>257705</v>
      </c>
      <c r="E617" t="s">
        <v>449</v>
      </c>
      <c r="F617" t="s">
        <v>5469</v>
      </c>
      <c r="G617" s="5" t="s">
        <v>2145</v>
      </c>
      <c r="H617" s="96" t="s">
        <v>1880</v>
      </c>
      <c r="I617" t="s">
        <v>1883</v>
      </c>
      <c r="J617" s="96" t="s">
        <v>8</v>
      </c>
      <c r="K617" s="248">
        <v>0.8</v>
      </c>
      <c r="M617" s="101">
        <v>17975</v>
      </c>
      <c r="N617" s="101">
        <v>0</v>
      </c>
      <c r="O617" s="101">
        <v>0</v>
      </c>
      <c r="P617" s="101">
        <v>0</v>
      </c>
      <c r="Q617" s="101">
        <v>0</v>
      </c>
      <c r="R617" s="101">
        <v>16500</v>
      </c>
      <c r="S617" s="101">
        <v>0</v>
      </c>
      <c r="T617" s="120">
        <f t="shared" si="27"/>
        <v>34475</v>
      </c>
      <c r="U617" s="102"/>
      <c r="V617" s="102"/>
      <c r="W617" s="103"/>
      <c r="X617" s="121"/>
      <c r="Y617" s="120">
        <v>34475</v>
      </c>
      <c r="Z617" s="83"/>
      <c r="AA617" s="103">
        <v>70137.08</v>
      </c>
      <c r="AB617" s="83"/>
      <c r="AC617" s="83">
        <v>14000</v>
      </c>
      <c r="AD617" s="83">
        <v>10900</v>
      </c>
      <c r="AE617" s="255" t="s">
        <v>7268</v>
      </c>
      <c r="AF617" s="133" t="s">
        <v>1886</v>
      </c>
      <c r="AG617" s="170" t="s">
        <v>7307</v>
      </c>
      <c r="AH617" s="164" t="s">
        <v>1885</v>
      </c>
      <c r="AJ617" s="31">
        <v>14000</v>
      </c>
      <c r="AK617" s="32">
        <v>10900</v>
      </c>
      <c r="AL617" s="33">
        <v>24900</v>
      </c>
      <c r="AM617" s="34">
        <v>0.8</v>
      </c>
      <c r="AN617" s="31">
        <v>11200</v>
      </c>
      <c r="AO617" s="32">
        <v>8720</v>
      </c>
      <c r="AP617" s="33">
        <v>19920</v>
      </c>
      <c r="AQ617" s="35">
        <v>21</v>
      </c>
      <c r="AR617" s="42">
        <v>0.02</v>
      </c>
      <c r="AS617" s="31">
        <v>16975.463051656716</v>
      </c>
      <c r="AT617" s="32">
        <v>14592.205957167092</v>
      </c>
      <c r="AU617" s="33">
        <v>31567.66900882381</v>
      </c>
      <c r="AV617" s="42">
        <v>0.1</v>
      </c>
      <c r="AW617" s="31">
        <v>2293.9040139891385</v>
      </c>
      <c r="AX617" s="32">
        <v>1224.3656494745792</v>
      </c>
      <c r="AY617" s="33">
        <v>3518.2696634637177</v>
      </c>
    </row>
    <row r="618" spans="1:51" x14ac:dyDescent="0.25">
      <c r="A618" t="s">
        <v>12</v>
      </c>
      <c r="B618" s="27">
        <v>204082209020</v>
      </c>
      <c r="C618" s="27" t="s">
        <v>8215</v>
      </c>
      <c r="D618">
        <v>257707</v>
      </c>
      <c r="E618" t="s">
        <v>1298</v>
      </c>
      <c r="F618" t="s">
        <v>5468</v>
      </c>
      <c r="G618" s="5" t="s">
        <v>2978</v>
      </c>
      <c r="H618" s="96" t="s">
        <v>1880</v>
      </c>
      <c r="I618" t="s">
        <v>1883</v>
      </c>
      <c r="J618" s="96" t="s">
        <v>8</v>
      </c>
      <c r="K618" s="248">
        <v>0.8</v>
      </c>
      <c r="M618" s="101">
        <v>17975</v>
      </c>
      <c r="N618" s="101">
        <v>0</v>
      </c>
      <c r="O618" s="101">
        <v>0</v>
      </c>
      <c r="P618" s="101">
        <v>0</v>
      </c>
      <c r="Q618" s="101">
        <v>0</v>
      </c>
      <c r="R618" s="101">
        <v>16500</v>
      </c>
      <c r="S618" s="101">
        <v>0</v>
      </c>
      <c r="T618" s="120">
        <f t="shared" si="27"/>
        <v>34475</v>
      </c>
      <c r="U618" s="102"/>
      <c r="V618" s="102"/>
      <c r="W618" s="103"/>
      <c r="X618" s="121"/>
      <c r="Y618" s="120">
        <v>34475</v>
      </c>
      <c r="Z618" s="83"/>
      <c r="AA618" s="103">
        <v>5009.79</v>
      </c>
      <c r="AB618" s="83"/>
      <c r="AC618" s="83">
        <v>14000</v>
      </c>
      <c r="AD618" s="83">
        <v>10900</v>
      </c>
      <c r="AE618" s="255" t="s">
        <v>7268</v>
      </c>
      <c r="AF618" s="133" t="s">
        <v>1886</v>
      </c>
      <c r="AG618" s="170" t="s">
        <v>7307</v>
      </c>
      <c r="AH618" s="164" t="s">
        <v>1885</v>
      </c>
      <c r="AJ618" s="31">
        <v>14000</v>
      </c>
      <c r="AK618" s="32">
        <v>10900</v>
      </c>
      <c r="AL618" s="33">
        <v>24900</v>
      </c>
      <c r="AM618" s="34">
        <v>0.8</v>
      </c>
      <c r="AN618" s="31">
        <v>11200</v>
      </c>
      <c r="AO618" s="32">
        <v>8720</v>
      </c>
      <c r="AP618" s="33">
        <v>19920</v>
      </c>
      <c r="AQ618" s="35">
        <v>21</v>
      </c>
      <c r="AR618" s="42">
        <v>0.02</v>
      </c>
      <c r="AS618" s="31">
        <v>16975.463051656716</v>
      </c>
      <c r="AT618" s="32">
        <v>14592.205957167092</v>
      </c>
      <c r="AU618" s="33">
        <v>31567.66900882381</v>
      </c>
      <c r="AV618" s="42">
        <v>0.1</v>
      </c>
      <c r="AW618" s="31">
        <v>2293.9040139891385</v>
      </c>
      <c r="AX618" s="32">
        <v>1224.3656494745792</v>
      </c>
      <c r="AY618" s="33">
        <v>3518.2696634637177</v>
      </c>
    </row>
    <row r="619" spans="1:51" x14ac:dyDescent="0.25">
      <c r="A619" t="s">
        <v>12</v>
      </c>
      <c r="B619" s="27">
        <v>204090915000</v>
      </c>
      <c r="C619" s="27" t="s">
        <v>8215</v>
      </c>
      <c r="D619">
        <v>257710</v>
      </c>
      <c r="E619" t="s">
        <v>1120</v>
      </c>
      <c r="F619" t="s">
        <v>5609</v>
      </c>
      <c r="G619" s="5" t="s">
        <v>2820</v>
      </c>
      <c r="H619" s="96" t="s">
        <v>1880</v>
      </c>
      <c r="I619" t="s">
        <v>1883</v>
      </c>
      <c r="J619" s="96" t="s">
        <v>8</v>
      </c>
      <c r="K619" s="248">
        <v>1</v>
      </c>
      <c r="M619" s="101">
        <v>17975</v>
      </c>
      <c r="N619" s="101">
        <v>0</v>
      </c>
      <c r="O619" s="101">
        <v>0</v>
      </c>
      <c r="P619" s="101">
        <v>0</v>
      </c>
      <c r="Q619" s="101">
        <v>0</v>
      </c>
      <c r="R619" s="101">
        <v>16500</v>
      </c>
      <c r="S619" s="101">
        <v>0</v>
      </c>
      <c r="T619" s="120">
        <f t="shared" si="27"/>
        <v>34475</v>
      </c>
      <c r="U619" s="102"/>
      <c r="V619" s="102"/>
      <c r="W619" s="103"/>
      <c r="X619" s="121"/>
      <c r="Y619" s="120">
        <v>34475</v>
      </c>
      <c r="Z619" s="83"/>
      <c r="AA619" s="103">
        <v>39885.65</v>
      </c>
      <c r="AB619" s="83"/>
      <c r="AC619" s="83">
        <v>14000</v>
      </c>
      <c r="AD619" s="83">
        <v>10900</v>
      </c>
      <c r="AE619" s="255" t="s">
        <v>7268</v>
      </c>
      <c r="AF619" s="133" t="s">
        <v>1886</v>
      </c>
      <c r="AG619" s="170" t="s">
        <v>7307</v>
      </c>
      <c r="AH619" s="164" t="s">
        <v>1885</v>
      </c>
      <c r="AJ619" s="31">
        <v>14000</v>
      </c>
      <c r="AK619" s="32">
        <v>10900</v>
      </c>
      <c r="AL619" s="33">
        <v>24900</v>
      </c>
      <c r="AM619" s="34">
        <v>1</v>
      </c>
      <c r="AN619" s="31">
        <v>14000</v>
      </c>
      <c r="AO619" s="32">
        <v>10900</v>
      </c>
      <c r="AP619" s="33">
        <v>24900</v>
      </c>
      <c r="AQ619" s="35">
        <v>21</v>
      </c>
      <c r="AR619" s="42">
        <v>0.02</v>
      </c>
      <c r="AS619" s="31">
        <v>21219.328814570898</v>
      </c>
      <c r="AT619" s="32">
        <v>18240.257446458865</v>
      </c>
      <c r="AU619" s="33">
        <v>39459.586261029763</v>
      </c>
      <c r="AV619" s="42">
        <v>0.1</v>
      </c>
      <c r="AW619" s="31">
        <v>2867.3800174864232</v>
      </c>
      <c r="AX619" s="32">
        <v>1530.457061843224</v>
      </c>
      <c r="AY619" s="33">
        <v>4397.8370793296472</v>
      </c>
    </row>
    <row r="620" spans="1:51" x14ac:dyDescent="0.25">
      <c r="A620" t="s">
        <v>12</v>
      </c>
      <c r="B620" s="27">
        <v>204090207000</v>
      </c>
      <c r="C620" s="27" t="s">
        <v>8215</v>
      </c>
      <c r="D620">
        <v>257711</v>
      </c>
      <c r="E620" t="s">
        <v>630</v>
      </c>
      <c r="F620" t="s">
        <v>5467</v>
      </c>
      <c r="G620" s="5" t="s">
        <v>2316</v>
      </c>
      <c r="H620" s="96" t="s">
        <v>1880</v>
      </c>
      <c r="I620" t="s">
        <v>1883</v>
      </c>
      <c r="J620" s="96" t="s">
        <v>8</v>
      </c>
      <c r="K620" s="248">
        <v>0.8</v>
      </c>
      <c r="M620" s="101">
        <v>17975</v>
      </c>
      <c r="N620" s="101">
        <v>0</v>
      </c>
      <c r="O620" s="101">
        <v>0</v>
      </c>
      <c r="P620" s="101">
        <v>0</v>
      </c>
      <c r="Q620" s="101">
        <v>0</v>
      </c>
      <c r="R620" s="101">
        <v>16500</v>
      </c>
      <c r="S620" s="101">
        <v>0</v>
      </c>
      <c r="T620" s="120">
        <f t="shared" si="27"/>
        <v>34475</v>
      </c>
      <c r="U620" s="102"/>
      <c r="V620" s="102"/>
      <c r="W620" s="103"/>
      <c r="X620" s="121"/>
      <c r="Y620" s="120">
        <v>34475</v>
      </c>
      <c r="Z620" s="83"/>
      <c r="AA620" s="103">
        <v>11291.3</v>
      </c>
      <c r="AB620" s="83"/>
      <c r="AC620" s="83">
        <v>14000</v>
      </c>
      <c r="AD620" s="83">
        <v>10900</v>
      </c>
      <c r="AE620" s="255" t="s">
        <v>7268</v>
      </c>
      <c r="AF620" s="133" t="s">
        <v>1886</v>
      </c>
      <c r="AG620" s="170" t="s">
        <v>7307</v>
      </c>
      <c r="AH620" s="164" t="s">
        <v>1885</v>
      </c>
      <c r="AJ620" s="31">
        <v>14000</v>
      </c>
      <c r="AK620" s="32">
        <v>10900</v>
      </c>
      <c r="AL620" s="33">
        <v>24900</v>
      </c>
      <c r="AM620" s="34">
        <v>0.8</v>
      </c>
      <c r="AN620" s="31">
        <v>11200</v>
      </c>
      <c r="AO620" s="32">
        <v>8720</v>
      </c>
      <c r="AP620" s="33">
        <v>19920</v>
      </c>
      <c r="AQ620" s="35">
        <v>21</v>
      </c>
      <c r="AR620" s="42">
        <v>0.02</v>
      </c>
      <c r="AS620" s="31">
        <v>16975.463051656716</v>
      </c>
      <c r="AT620" s="32">
        <v>14592.205957167092</v>
      </c>
      <c r="AU620" s="33">
        <v>31567.66900882381</v>
      </c>
      <c r="AV620" s="42">
        <v>0.1</v>
      </c>
      <c r="AW620" s="31">
        <v>2293.9040139891385</v>
      </c>
      <c r="AX620" s="32">
        <v>1224.3656494745792</v>
      </c>
      <c r="AY620" s="33">
        <v>3518.2696634637177</v>
      </c>
    </row>
    <row r="621" spans="1:51" x14ac:dyDescent="0.25">
      <c r="A621" t="s">
        <v>12</v>
      </c>
      <c r="B621" s="27">
        <v>214080508020</v>
      </c>
      <c r="C621" s="27" t="s">
        <v>8215</v>
      </c>
      <c r="D621">
        <v>257714</v>
      </c>
      <c r="E621" t="s">
        <v>1274</v>
      </c>
      <c r="F621" t="s">
        <v>5466</v>
      </c>
      <c r="G621" s="5" t="s">
        <v>2366</v>
      </c>
      <c r="H621" s="96" t="s">
        <v>1880</v>
      </c>
      <c r="I621" t="s">
        <v>1883</v>
      </c>
      <c r="J621" s="96" t="s">
        <v>8</v>
      </c>
      <c r="K621" s="248">
        <v>0.8</v>
      </c>
      <c r="M621" s="101">
        <v>17975</v>
      </c>
      <c r="N621" s="101">
        <v>0</v>
      </c>
      <c r="O621" s="101">
        <v>0</v>
      </c>
      <c r="P621" s="101">
        <v>0</v>
      </c>
      <c r="Q621" s="101">
        <v>0</v>
      </c>
      <c r="R621" s="101">
        <v>16500</v>
      </c>
      <c r="S621" s="101">
        <v>0</v>
      </c>
      <c r="T621" s="120">
        <f t="shared" si="27"/>
        <v>34475</v>
      </c>
      <c r="U621" s="102"/>
      <c r="V621" s="102"/>
      <c r="W621" s="103"/>
      <c r="X621" s="121"/>
      <c r="Y621" s="120">
        <v>34475</v>
      </c>
      <c r="Z621" s="83"/>
      <c r="AA621" s="103">
        <v>35184.15</v>
      </c>
      <c r="AB621" s="83"/>
      <c r="AC621" s="83">
        <v>14000</v>
      </c>
      <c r="AD621" s="83">
        <v>10900</v>
      </c>
      <c r="AE621" s="255" t="s">
        <v>7268</v>
      </c>
      <c r="AF621" s="133" t="s">
        <v>1886</v>
      </c>
      <c r="AG621" s="170" t="s">
        <v>7307</v>
      </c>
      <c r="AH621" s="164" t="s">
        <v>1885</v>
      </c>
      <c r="AJ621" s="31">
        <v>14000</v>
      </c>
      <c r="AK621" s="32">
        <v>10900</v>
      </c>
      <c r="AL621" s="33">
        <v>24900</v>
      </c>
      <c r="AM621" s="34">
        <v>0.8</v>
      </c>
      <c r="AN621" s="31">
        <v>11200</v>
      </c>
      <c r="AO621" s="32">
        <v>8720</v>
      </c>
      <c r="AP621" s="33">
        <v>19920</v>
      </c>
      <c r="AQ621" s="35">
        <v>21</v>
      </c>
      <c r="AR621" s="42">
        <v>0.02</v>
      </c>
      <c r="AS621" s="31">
        <v>16975.463051656716</v>
      </c>
      <c r="AT621" s="32">
        <v>14592.205957167092</v>
      </c>
      <c r="AU621" s="33">
        <v>31567.66900882381</v>
      </c>
      <c r="AV621" s="42">
        <v>0.1</v>
      </c>
      <c r="AW621" s="31">
        <v>2293.9040139891385</v>
      </c>
      <c r="AX621" s="32">
        <v>1224.3656494745792</v>
      </c>
      <c r="AY621" s="33">
        <v>3518.2696634637177</v>
      </c>
    </row>
    <row r="622" spans="1:51" x14ac:dyDescent="0.25">
      <c r="A622" t="s">
        <v>12</v>
      </c>
      <c r="B622" s="27">
        <v>204082211020</v>
      </c>
      <c r="C622" s="27" t="s">
        <v>8215</v>
      </c>
      <c r="D622">
        <v>257715</v>
      </c>
      <c r="E622" t="s">
        <v>1321</v>
      </c>
      <c r="F622" t="s">
        <v>5465</v>
      </c>
      <c r="G622" s="5" t="s">
        <v>2997</v>
      </c>
      <c r="H622" s="96" t="s">
        <v>1880</v>
      </c>
      <c r="I622" t="s">
        <v>1883</v>
      </c>
      <c r="J622" s="96" t="s">
        <v>8</v>
      </c>
      <c r="K622" s="248">
        <v>0.8</v>
      </c>
      <c r="M622" s="101">
        <v>17975</v>
      </c>
      <c r="N622" s="101">
        <v>0</v>
      </c>
      <c r="O622" s="101">
        <v>0</v>
      </c>
      <c r="P622" s="101">
        <v>0</v>
      </c>
      <c r="Q622" s="101">
        <v>0</v>
      </c>
      <c r="R622" s="101">
        <v>16500</v>
      </c>
      <c r="S622" s="101">
        <v>0</v>
      </c>
      <c r="T622" s="120">
        <f t="shared" si="27"/>
        <v>34475</v>
      </c>
      <c r="U622" s="102"/>
      <c r="V622" s="102"/>
      <c r="W622" s="103"/>
      <c r="X622" s="121"/>
      <c r="Y622" s="120">
        <v>34475</v>
      </c>
      <c r="Z622" s="83"/>
      <c r="AA622" s="103">
        <v>14451.32</v>
      </c>
      <c r="AB622" s="83"/>
      <c r="AC622" s="83">
        <v>14000</v>
      </c>
      <c r="AD622" s="83">
        <v>10900</v>
      </c>
      <c r="AE622" s="255" t="s">
        <v>7268</v>
      </c>
      <c r="AF622" s="133" t="s">
        <v>1886</v>
      </c>
      <c r="AG622" s="170" t="s">
        <v>7307</v>
      </c>
      <c r="AH622" s="164" t="s">
        <v>1885</v>
      </c>
      <c r="AJ622" s="31">
        <v>14000</v>
      </c>
      <c r="AK622" s="32">
        <v>10900</v>
      </c>
      <c r="AL622" s="33">
        <v>24900</v>
      </c>
      <c r="AM622" s="34">
        <v>0.8</v>
      </c>
      <c r="AN622" s="31">
        <v>11200</v>
      </c>
      <c r="AO622" s="32">
        <v>8720</v>
      </c>
      <c r="AP622" s="33">
        <v>19920</v>
      </c>
      <c r="AQ622" s="35">
        <v>21</v>
      </c>
      <c r="AR622" s="42">
        <v>0.02</v>
      </c>
      <c r="AS622" s="31">
        <v>16975.463051656716</v>
      </c>
      <c r="AT622" s="32">
        <v>14592.205957167092</v>
      </c>
      <c r="AU622" s="33">
        <v>31567.66900882381</v>
      </c>
      <c r="AV622" s="42">
        <v>0.1</v>
      </c>
      <c r="AW622" s="31">
        <v>2293.9040139891385</v>
      </c>
      <c r="AX622" s="32">
        <v>1224.3656494745792</v>
      </c>
      <c r="AY622" s="33">
        <v>3518.2696634637177</v>
      </c>
    </row>
    <row r="623" spans="1:51" x14ac:dyDescent="0.25">
      <c r="A623" t="s">
        <v>12</v>
      </c>
      <c r="B623" s="27">
        <v>204090407000</v>
      </c>
      <c r="C623" s="27" t="s">
        <v>8215</v>
      </c>
      <c r="D623">
        <v>257723</v>
      </c>
      <c r="E623" t="s">
        <v>633</v>
      </c>
      <c r="F623" t="s">
        <v>5608</v>
      </c>
      <c r="G623" s="5" t="s">
        <v>2319</v>
      </c>
      <c r="H623" s="96" t="s">
        <v>1880</v>
      </c>
      <c r="I623" t="s">
        <v>1883</v>
      </c>
      <c r="J623" s="96" t="s">
        <v>8</v>
      </c>
      <c r="K623" s="248">
        <v>1</v>
      </c>
      <c r="M623" s="101">
        <v>17975</v>
      </c>
      <c r="N623" s="101">
        <v>0</v>
      </c>
      <c r="O623" s="101">
        <v>0</v>
      </c>
      <c r="P623" s="101">
        <v>0</v>
      </c>
      <c r="Q623" s="101">
        <v>0</v>
      </c>
      <c r="R623" s="101">
        <v>16500</v>
      </c>
      <c r="S623" s="101">
        <v>0</v>
      </c>
      <c r="T623" s="120">
        <f t="shared" si="27"/>
        <v>34475</v>
      </c>
      <c r="U623" s="102"/>
      <c r="V623" s="102"/>
      <c r="W623" s="103"/>
      <c r="X623" s="121"/>
      <c r="Y623" s="120">
        <v>34475</v>
      </c>
      <c r="Z623" s="83"/>
      <c r="AA623" s="103">
        <v>18420.62</v>
      </c>
      <c r="AB623" s="83"/>
      <c r="AC623" s="83">
        <v>14000</v>
      </c>
      <c r="AD623" s="83">
        <v>10900</v>
      </c>
      <c r="AE623" s="255" t="s">
        <v>7268</v>
      </c>
      <c r="AF623" s="133" t="s">
        <v>1886</v>
      </c>
      <c r="AG623" s="170" t="s">
        <v>7307</v>
      </c>
      <c r="AH623" s="164" t="s">
        <v>1885</v>
      </c>
      <c r="AJ623" s="31">
        <v>14000</v>
      </c>
      <c r="AK623" s="32">
        <v>10900</v>
      </c>
      <c r="AL623" s="33">
        <v>24900</v>
      </c>
      <c r="AM623" s="34">
        <v>1</v>
      </c>
      <c r="AN623" s="31">
        <v>14000</v>
      </c>
      <c r="AO623" s="32">
        <v>10900</v>
      </c>
      <c r="AP623" s="33">
        <v>24900</v>
      </c>
      <c r="AQ623" s="35">
        <v>21</v>
      </c>
      <c r="AR623" s="42">
        <v>0.02</v>
      </c>
      <c r="AS623" s="31">
        <v>21219.328814570898</v>
      </c>
      <c r="AT623" s="32">
        <v>18240.257446458865</v>
      </c>
      <c r="AU623" s="33">
        <v>39459.586261029763</v>
      </c>
      <c r="AV623" s="42">
        <v>0.1</v>
      </c>
      <c r="AW623" s="31">
        <v>2867.3800174864232</v>
      </c>
      <c r="AX623" s="32">
        <v>1530.457061843224</v>
      </c>
      <c r="AY623" s="33">
        <v>4397.8370793296472</v>
      </c>
    </row>
    <row r="624" spans="1:51" x14ac:dyDescent="0.25">
      <c r="A624" t="s">
        <v>12</v>
      </c>
      <c r="B624" s="27">
        <v>194092703002</v>
      </c>
      <c r="C624" t="s">
        <v>6336</v>
      </c>
      <c r="D624">
        <v>257832</v>
      </c>
      <c r="E624" t="s">
        <v>85</v>
      </c>
      <c r="F624" t="s">
        <v>5017</v>
      </c>
      <c r="G624" s="5" t="s">
        <v>1924</v>
      </c>
      <c r="H624" s="96" t="s">
        <v>1880</v>
      </c>
      <c r="I624" t="s">
        <v>1883</v>
      </c>
      <c r="J624" s="96" t="s">
        <v>8</v>
      </c>
      <c r="K624" s="248">
        <v>0.8</v>
      </c>
      <c r="M624" s="101">
        <v>17975</v>
      </c>
      <c r="N624" s="101">
        <v>0</v>
      </c>
      <c r="O624" s="101">
        <v>0</v>
      </c>
      <c r="P624" s="101">
        <v>0</v>
      </c>
      <c r="Q624" s="101">
        <v>0</v>
      </c>
      <c r="R624" s="101">
        <v>16500</v>
      </c>
      <c r="S624" s="101">
        <v>0</v>
      </c>
      <c r="T624" s="120">
        <f t="shared" si="27"/>
        <v>34475</v>
      </c>
      <c r="U624" s="102"/>
      <c r="V624" s="102"/>
      <c r="W624" s="103"/>
      <c r="X624" s="121"/>
      <c r="Y624" s="120">
        <v>34475</v>
      </c>
      <c r="Z624" s="83"/>
      <c r="AA624" s="103">
        <v>25704.080000000002</v>
      </c>
      <c r="AB624" s="83"/>
      <c r="AC624" s="83">
        <v>14000</v>
      </c>
      <c r="AD624" s="83">
        <v>10900</v>
      </c>
      <c r="AE624" s="255" t="s">
        <v>7268</v>
      </c>
      <c r="AF624" s="133" t="s">
        <v>1886</v>
      </c>
      <c r="AG624" s="170" t="s">
        <v>7307</v>
      </c>
      <c r="AH624" s="164" t="s">
        <v>1885</v>
      </c>
      <c r="AJ624" s="31">
        <v>14000</v>
      </c>
      <c r="AK624" s="32">
        <v>10900</v>
      </c>
      <c r="AL624" s="33">
        <v>24900</v>
      </c>
      <c r="AM624" s="34">
        <v>0.8</v>
      </c>
      <c r="AN624" s="31">
        <v>11200</v>
      </c>
      <c r="AO624" s="32">
        <v>8720</v>
      </c>
      <c r="AP624" s="33">
        <v>19920</v>
      </c>
      <c r="AQ624" s="35">
        <v>21</v>
      </c>
      <c r="AR624" s="42">
        <v>0.02</v>
      </c>
      <c r="AS624" s="31">
        <v>16975.463051656716</v>
      </c>
      <c r="AT624" s="32">
        <v>14592.205957167092</v>
      </c>
      <c r="AU624" s="33">
        <v>31567.66900882381</v>
      </c>
      <c r="AV624" s="42">
        <v>0.1</v>
      </c>
      <c r="AW624" s="31">
        <v>2293.9040139891385</v>
      </c>
      <c r="AX624" s="32">
        <v>1224.3656494745792</v>
      </c>
      <c r="AY624" s="33">
        <v>3518.2696634637177</v>
      </c>
    </row>
    <row r="625" spans="1:51" x14ac:dyDescent="0.25">
      <c r="A625" t="s">
        <v>12</v>
      </c>
      <c r="B625" s="27">
        <v>204091007000</v>
      </c>
      <c r="C625" s="27" t="s">
        <v>8215</v>
      </c>
      <c r="D625">
        <v>257901</v>
      </c>
      <c r="E625" t="s">
        <v>639</v>
      </c>
      <c r="F625" t="s">
        <v>5607</v>
      </c>
      <c r="G625" s="5" t="s">
        <v>2325</v>
      </c>
      <c r="H625" s="96" t="s">
        <v>1880</v>
      </c>
      <c r="I625" t="s">
        <v>1883</v>
      </c>
      <c r="J625" s="96" t="s">
        <v>8</v>
      </c>
      <c r="K625" s="248">
        <v>1</v>
      </c>
      <c r="M625" s="101">
        <v>17975</v>
      </c>
      <c r="N625" s="101">
        <v>0</v>
      </c>
      <c r="O625" s="101">
        <v>0</v>
      </c>
      <c r="P625" s="101">
        <v>0</v>
      </c>
      <c r="Q625" s="101">
        <v>0</v>
      </c>
      <c r="R625" s="101">
        <v>16500</v>
      </c>
      <c r="S625" s="101">
        <v>0</v>
      </c>
      <c r="T625" s="120">
        <f t="shared" si="27"/>
        <v>34475</v>
      </c>
      <c r="U625" s="102"/>
      <c r="V625" s="102"/>
      <c r="W625" s="103"/>
      <c r="X625" s="121"/>
      <c r="Y625" s="120">
        <v>34475</v>
      </c>
      <c r="Z625" s="83"/>
      <c r="AA625" s="103">
        <v>22235.77</v>
      </c>
      <c r="AB625" s="83"/>
      <c r="AC625" s="83">
        <v>14000</v>
      </c>
      <c r="AD625" s="83">
        <v>10900</v>
      </c>
      <c r="AE625" s="255" t="s">
        <v>7268</v>
      </c>
      <c r="AF625" s="133" t="s">
        <v>1886</v>
      </c>
      <c r="AG625" s="170" t="s">
        <v>7307</v>
      </c>
      <c r="AH625" s="164" t="s">
        <v>1885</v>
      </c>
      <c r="AJ625" s="31">
        <v>14000</v>
      </c>
      <c r="AK625" s="32">
        <v>10900</v>
      </c>
      <c r="AL625" s="33">
        <v>24900</v>
      </c>
      <c r="AM625" s="34">
        <v>1</v>
      </c>
      <c r="AN625" s="31">
        <v>14000</v>
      </c>
      <c r="AO625" s="32">
        <v>10900</v>
      </c>
      <c r="AP625" s="33">
        <v>24900</v>
      </c>
      <c r="AQ625" s="35">
        <v>21</v>
      </c>
      <c r="AR625" s="42">
        <v>0.02</v>
      </c>
      <c r="AS625" s="31">
        <v>21219.328814570898</v>
      </c>
      <c r="AT625" s="32">
        <v>18240.257446458865</v>
      </c>
      <c r="AU625" s="33">
        <v>39459.586261029763</v>
      </c>
      <c r="AV625" s="42">
        <v>0.1</v>
      </c>
      <c r="AW625" s="31">
        <v>2867.3800174864232</v>
      </c>
      <c r="AX625" s="32">
        <v>1530.457061843224</v>
      </c>
      <c r="AY625" s="33">
        <v>4397.8370793296472</v>
      </c>
    </row>
    <row r="626" spans="1:51" x14ac:dyDescent="0.25">
      <c r="A626" t="s">
        <v>12</v>
      </c>
      <c r="B626" s="27">
        <v>204092007000</v>
      </c>
      <c r="C626" s="27" t="s">
        <v>8215</v>
      </c>
      <c r="D626">
        <v>257909</v>
      </c>
      <c r="E626" t="s">
        <v>652</v>
      </c>
      <c r="F626" t="s">
        <v>5412</v>
      </c>
      <c r="G626" s="5" t="s">
        <v>2337</v>
      </c>
      <c r="H626" s="96" t="s">
        <v>1880</v>
      </c>
      <c r="I626" t="s">
        <v>1883</v>
      </c>
      <c r="J626" s="96" t="s">
        <v>8</v>
      </c>
      <c r="K626" s="248">
        <v>0.8</v>
      </c>
      <c r="M626" s="101">
        <v>17975</v>
      </c>
      <c r="N626" s="101">
        <v>0</v>
      </c>
      <c r="O626" s="101">
        <v>0</v>
      </c>
      <c r="P626" s="101">
        <v>0</v>
      </c>
      <c r="Q626" s="101">
        <v>0</v>
      </c>
      <c r="R626" s="101">
        <v>16500</v>
      </c>
      <c r="S626" s="101">
        <v>0</v>
      </c>
      <c r="T626" s="120">
        <f t="shared" si="27"/>
        <v>34475</v>
      </c>
      <c r="U626" s="102"/>
      <c r="V626" s="102"/>
      <c r="W626" s="103"/>
      <c r="X626" s="121"/>
      <c r="Y626" s="120">
        <v>34475</v>
      </c>
      <c r="Z626" s="83"/>
      <c r="AA626" s="103">
        <v>5009.79</v>
      </c>
      <c r="AB626" s="83"/>
      <c r="AC626" s="83">
        <v>14000</v>
      </c>
      <c r="AD626" s="83">
        <v>10900</v>
      </c>
      <c r="AE626" s="255" t="s">
        <v>7268</v>
      </c>
      <c r="AF626" s="133" t="s">
        <v>1886</v>
      </c>
      <c r="AG626" s="170" t="s">
        <v>7307</v>
      </c>
      <c r="AH626" s="164" t="s">
        <v>1885</v>
      </c>
      <c r="AJ626" s="31">
        <v>14000</v>
      </c>
      <c r="AK626" s="32">
        <v>10900</v>
      </c>
      <c r="AL626" s="33">
        <v>24900</v>
      </c>
      <c r="AM626" s="34">
        <v>0.8</v>
      </c>
      <c r="AN626" s="31">
        <v>11200</v>
      </c>
      <c r="AO626" s="32">
        <v>8720</v>
      </c>
      <c r="AP626" s="33">
        <v>19920</v>
      </c>
      <c r="AQ626" s="35">
        <v>21</v>
      </c>
      <c r="AR626" s="42">
        <v>0.02</v>
      </c>
      <c r="AS626" s="31">
        <v>16975.463051656716</v>
      </c>
      <c r="AT626" s="32">
        <v>14592.205957167092</v>
      </c>
      <c r="AU626" s="33">
        <v>31567.66900882381</v>
      </c>
      <c r="AV626" s="42">
        <v>0.1</v>
      </c>
      <c r="AW626" s="31">
        <v>2293.9040139891385</v>
      </c>
      <c r="AX626" s="32">
        <v>1224.3656494745792</v>
      </c>
      <c r="AY626" s="33">
        <v>3518.2696634637177</v>
      </c>
    </row>
    <row r="627" spans="1:51" x14ac:dyDescent="0.25">
      <c r="A627" t="s">
        <v>12</v>
      </c>
      <c r="B627" s="27">
        <v>204082408000</v>
      </c>
      <c r="C627" s="27" t="s">
        <v>8215</v>
      </c>
      <c r="D627">
        <v>258004</v>
      </c>
      <c r="E627" t="s">
        <v>739</v>
      </c>
      <c r="F627" t="s">
        <v>5464</v>
      </c>
      <c r="G627" s="5" t="s">
        <v>2432</v>
      </c>
      <c r="H627" s="96" t="s">
        <v>1880</v>
      </c>
      <c r="I627" t="s">
        <v>1883</v>
      </c>
      <c r="J627" s="96" t="s">
        <v>8</v>
      </c>
      <c r="K627" s="248">
        <v>0.8</v>
      </c>
      <c r="M627" s="101">
        <v>17975</v>
      </c>
      <c r="N627" s="101">
        <v>0</v>
      </c>
      <c r="O627" s="101">
        <v>0</v>
      </c>
      <c r="P627" s="101">
        <v>0</v>
      </c>
      <c r="Q627" s="101">
        <v>0</v>
      </c>
      <c r="R627" s="101">
        <v>16500</v>
      </c>
      <c r="S627" s="101">
        <v>0</v>
      </c>
      <c r="T627" s="120">
        <f t="shared" ref="T627:T687" si="28">SUM(M627:S627)</f>
        <v>34475</v>
      </c>
      <c r="U627" s="102"/>
      <c r="V627" s="102"/>
      <c r="W627" s="103"/>
      <c r="X627" s="121"/>
      <c r="Y627" s="120">
        <v>34475</v>
      </c>
      <c r="Z627" s="83"/>
      <c r="AA627" s="103">
        <v>8169.81</v>
      </c>
      <c r="AB627" s="83"/>
      <c r="AC627" s="83">
        <v>14000</v>
      </c>
      <c r="AD627" s="83">
        <v>10900</v>
      </c>
      <c r="AE627" s="255" t="s">
        <v>7268</v>
      </c>
      <c r="AF627" s="133" t="s">
        <v>1886</v>
      </c>
      <c r="AG627" s="170" t="s">
        <v>7307</v>
      </c>
      <c r="AH627" s="164" t="s">
        <v>1885</v>
      </c>
      <c r="AJ627" s="31">
        <v>14000</v>
      </c>
      <c r="AK627" s="32">
        <v>10900</v>
      </c>
      <c r="AL627" s="33">
        <v>24900</v>
      </c>
      <c r="AM627" s="34">
        <v>0.8</v>
      </c>
      <c r="AN627" s="31">
        <v>11200</v>
      </c>
      <c r="AO627" s="32">
        <v>8720</v>
      </c>
      <c r="AP627" s="33">
        <v>19920</v>
      </c>
      <c r="AQ627" s="35">
        <v>21</v>
      </c>
      <c r="AR627" s="42">
        <v>0.02</v>
      </c>
      <c r="AS627" s="31">
        <v>16975.463051656716</v>
      </c>
      <c r="AT627" s="32">
        <v>14592.205957167092</v>
      </c>
      <c r="AU627" s="33">
        <v>31567.66900882381</v>
      </c>
      <c r="AV627" s="42">
        <v>0.1</v>
      </c>
      <c r="AW627" s="31">
        <v>2293.9040139891385</v>
      </c>
      <c r="AX627" s="32">
        <v>1224.3656494745792</v>
      </c>
      <c r="AY627" s="33">
        <v>3518.2696634637177</v>
      </c>
    </row>
    <row r="628" spans="1:51" x14ac:dyDescent="0.25">
      <c r="A628" t="s">
        <v>12</v>
      </c>
      <c r="B628" s="27">
        <v>204091705000</v>
      </c>
      <c r="C628" s="27" t="s">
        <v>8215</v>
      </c>
      <c r="D628">
        <v>258012</v>
      </c>
      <c r="E628" t="s">
        <v>546</v>
      </c>
      <c r="F628" t="s">
        <v>5606</v>
      </c>
      <c r="G628" s="5" t="s">
        <v>2227</v>
      </c>
      <c r="H628" s="96" t="s">
        <v>1880</v>
      </c>
      <c r="I628" t="s">
        <v>1883</v>
      </c>
      <c r="J628" s="96" t="s">
        <v>8</v>
      </c>
      <c r="K628" s="248">
        <v>1</v>
      </c>
      <c r="M628" s="101">
        <v>17975</v>
      </c>
      <c r="N628" s="101">
        <v>0</v>
      </c>
      <c r="O628" s="101">
        <v>0</v>
      </c>
      <c r="P628" s="101">
        <v>0</v>
      </c>
      <c r="Q628" s="101">
        <v>0</v>
      </c>
      <c r="R628" s="101">
        <v>16500</v>
      </c>
      <c r="S628" s="101">
        <v>0</v>
      </c>
      <c r="T628" s="120">
        <f t="shared" si="28"/>
        <v>34475</v>
      </c>
      <c r="U628" s="102"/>
      <c r="V628" s="102"/>
      <c r="W628" s="103"/>
      <c r="X628" s="121"/>
      <c r="Y628" s="120">
        <v>34475</v>
      </c>
      <c r="Z628" s="83"/>
      <c r="AA628" s="103">
        <v>14027.42</v>
      </c>
      <c r="AB628" s="83"/>
      <c r="AC628" s="83">
        <v>14000</v>
      </c>
      <c r="AD628" s="83">
        <v>10900</v>
      </c>
      <c r="AE628" s="255" t="s">
        <v>7268</v>
      </c>
      <c r="AF628" s="133" t="s">
        <v>1886</v>
      </c>
      <c r="AG628" s="170" t="s">
        <v>7307</v>
      </c>
      <c r="AH628" s="164" t="s">
        <v>1885</v>
      </c>
      <c r="AJ628" s="31">
        <v>14000</v>
      </c>
      <c r="AK628" s="32">
        <v>10900</v>
      </c>
      <c r="AL628" s="33">
        <v>24900</v>
      </c>
      <c r="AM628" s="34">
        <v>1</v>
      </c>
      <c r="AN628" s="31">
        <v>14000</v>
      </c>
      <c r="AO628" s="32">
        <v>10900</v>
      </c>
      <c r="AP628" s="33">
        <v>24900</v>
      </c>
      <c r="AQ628" s="35">
        <v>21</v>
      </c>
      <c r="AR628" s="42">
        <v>0.02</v>
      </c>
      <c r="AS628" s="31">
        <v>21219.328814570898</v>
      </c>
      <c r="AT628" s="32">
        <v>18240.257446458865</v>
      </c>
      <c r="AU628" s="33">
        <v>39459.586261029763</v>
      </c>
      <c r="AV628" s="42">
        <v>0.1</v>
      </c>
      <c r="AW628" s="31">
        <v>2867.3800174864232</v>
      </c>
      <c r="AX628" s="32">
        <v>1530.457061843224</v>
      </c>
      <c r="AY628" s="33">
        <v>4397.8370793296472</v>
      </c>
    </row>
    <row r="629" spans="1:51" x14ac:dyDescent="0.25">
      <c r="A629" t="s">
        <v>12</v>
      </c>
      <c r="B629" s="27">
        <v>204092207020</v>
      </c>
      <c r="C629" s="27" t="s">
        <v>8215</v>
      </c>
      <c r="D629">
        <v>258106</v>
      </c>
      <c r="E629" t="s">
        <v>1270</v>
      </c>
      <c r="F629" t="s">
        <v>5605</v>
      </c>
      <c r="G629" s="5" t="s">
        <v>2962</v>
      </c>
      <c r="H629" s="96" t="s">
        <v>1880</v>
      </c>
      <c r="I629" t="s">
        <v>1883</v>
      </c>
      <c r="J629" s="96" t="s">
        <v>8</v>
      </c>
      <c r="K629" s="248">
        <v>1</v>
      </c>
      <c r="M629" s="101">
        <v>17975</v>
      </c>
      <c r="N629" s="101">
        <v>0</v>
      </c>
      <c r="O629" s="101">
        <v>0</v>
      </c>
      <c r="P629" s="101">
        <v>0</v>
      </c>
      <c r="Q629" s="101">
        <v>0</v>
      </c>
      <c r="R629" s="101">
        <v>16500</v>
      </c>
      <c r="S629" s="101">
        <v>0</v>
      </c>
      <c r="T629" s="120">
        <f t="shared" si="28"/>
        <v>34475</v>
      </c>
      <c r="U629" s="102"/>
      <c r="V629" s="102"/>
      <c r="W629" s="103"/>
      <c r="X629" s="121"/>
      <c r="Y629" s="120">
        <v>34475</v>
      </c>
      <c r="Z629" s="83"/>
      <c r="AA629" s="103">
        <v>92796.75</v>
      </c>
      <c r="AB629" s="83"/>
      <c r="AC629" s="83">
        <v>14000</v>
      </c>
      <c r="AD629" s="83">
        <v>10900</v>
      </c>
      <c r="AE629" s="255" t="s">
        <v>7268</v>
      </c>
      <c r="AF629" s="133" t="s">
        <v>1886</v>
      </c>
      <c r="AG629" s="170" t="s">
        <v>7307</v>
      </c>
      <c r="AH629" s="164" t="s">
        <v>1885</v>
      </c>
      <c r="AJ629" s="31">
        <v>14000</v>
      </c>
      <c r="AK629" s="32">
        <v>10900</v>
      </c>
      <c r="AL629" s="33">
        <v>24900</v>
      </c>
      <c r="AM629" s="34">
        <v>1</v>
      </c>
      <c r="AN629" s="31">
        <v>14000</v>
      </c>
      <c r="AO629" s="32">
        <v>10900</v>
      </c>
      <c r="AP629" s="33">
        <v>24900</v>
      </c>
      <c r="AQ629" s="35">
        <v>21</v>
      </c>
      <c r="AR629" s="42">
        <v>0.02</v>
      </c>
      <c r="AS629" s="31">
        <v>21219.328814570898</v>
      </c>
      <c r="AT629" s="32">
        <v>18240.257446458865</v>
      </c>
      <c r="AU629" s="33">
        <v>39459.586261029763</v>
      </c>
      <c r="AV629" s="42">
        <v>0.1</v>
      </c>
      <c r="AW629" s="31">
        <v>2867.3800174864232</v>
      </c>
      <c r="AX629" s="32">
        <v>1530.457061843224</v>
      </c>
      <c r="AY629" s="33">
        <v>4397.8370793296472</v>
      </c>
    </row>
    <row r="630" spans="1:51" x14ac:dyDescent="0.25">
      <c r="A630" t="s">
        <v>12</v>
      </c>
      <c r="B630" s="27">
        <v>204082614000</v>
      </c>
      <c r="C630" s="27" t="s">
        <v>8215</v>
      </c>
      <c r="D630">
        <v>258119</v>
      </c>
      <c r="E630" t="s">
        <v>1086</v>
      </c>
      <c r="F630" t="s">
        <v>5649</v>
      </c>
      <c r="G630" s="5" t="s">
        <v>2786</v>
      </c>
      <c r="H630" s="96" t="s">
        <v>1880</v>
      </c>
      <c r="I630" t="s">
        <v>1883</v>
      </c>
      <c r="J630" s="96" t="s">
        <v>8</v>
      </c>
      <c r="K630" s="248">
        <v>1</v>
      </c>
      <c r="M630" s="101">
        <v>17975</v>
      </c>
      <c r="N630" s="101">
        <v>0</v>
      </c>
      <c r="O630" s="101">
        <v>0</v>
      </c>
      <c r="P630" s="101">
        <v>0</v>
      </c>
      <c r="Q630" s="101">
        <v>0</v>
      </c>
      <c r="R630" s="101">
        <v>16500</v>
      </c>
      <c r="S630" s="101">
        <v>0</v>
      </c>
      <c r="T630" s="120">
        <f t="shared" si="28"/>
        <v>34475</v>
      </c>
      <c r="U630" s="102"/>
      <c r="V630" s="102"/>
      <c r="W630" s="103"/>
      <c r="X630" s="121"/>
      <c r="Y630" s="120">
        <v>34475</v>
      </c>
      <c r="Z630" s="83"/>
      <c r="AA630" s="103">
        <v>8169.81</v>
      </c>
      <c r="AB630" s="83"/>
      <c r="AC630" s="83">
        <v>14000</v>
      </c>
      <c r="AD630" s="83">
        <v>10900</v>
      </c>
      <c r="AE630" s="255" t="s">
        <v>7268</v>
      </c>
      <c r="AF630" s="133" t="s">
        <v>1886</v>
      </c>
      <c r="AG630" s="170" t="s">
        <v>7307</v>
      </c>
      <c r="AH630" s="164" t="s">
        <v>1885</v>
      </c>
      <c r="AJ630" s="31">
        <v>14000</v>
      </c>
      <c r="AK630" s="32">
        <v>10900</v>
      </c>
      <c r="AL630" s="33">
        <v>24900</v>
      </c>
      <c r="AM630" s="34">
        <v>1</v>
      </c>
      <c r="AN630" s="31">
        <v>14000</v>
      </c>
      <c r="AO630" s="32">
        <v>10900</v>
      </c>
      <c r="AP630" s="33">
        <v>24900</v>
      </c>
      <c r="AQ630" s="35">
        <v>21</v>
      </c>
      <c r="AR630" s="42">
        <v>0.02</v>
      </c>
      <c r="AS630" s="31">
        <v>21219.328814570898</v>
      </c>
      <c r="AT630" s="32">
        <v>18240.257446458865</v>
      </c>
      <c r="AU630" s="33">
        <v>39459.586261029763</v>
      </c>
      <c r="AV630" s="42">
        <v>0.1</v>
      </c>
      <c r="AW630" s="31">
        <v>2867.3800174864232</v>
      </c>
      <c r="AX630" s="32">
        <v>1530.457061843224</v>
      </c>
      <c r="AY630" s="33">
        <v>4397.8370793296472</v>
      </c>
    </row>
    <row r="631" spans="1:51" x14ac:dyDescent="0.25">
      <c r="A631" t="s">
        <v>12</v>
      </c>
      <c r="B631" s="27">
        <v>194093610000</v>
      </c>
      <c r="C631" s="27" t="s">
        <v>8215</v>
      </c>
      <c r="D631">
        <v>258120</v>
      </c>
      <c r="E631" t="s">
        <v>895</v>
      </c>
      <c r="F631" t="s">
        <v>5463</v>
      </c>
      <c r="G631" s="5" t="s">
        <v>2593</v>
      </c>
      <c r="H631" s="96" t="s">
        <v>1880</v>
      </c>
      <c r="I631" t="s">
        <v>1883</v>
      </c>
      <c r="J631" s="96" t="s">
        <v>8</v>
      </c>
      <c r="K631" s="248">
        <v>0.8</v>
      </c>
      <c r="M631" s="101">
        <v>17975</v>
      </c>
      <c r="N631" s="101">
        <v>0</v>
      </c>
      <c r="O631" s="101">
        <v>0</v>
      </c>
      <c r="P631" s="101">
        <v>0</v>
      </c>
      <c r="Q631" s="101">
        <v>0</v>
      </c>
      <c r="R631" s="101">
        <v>16500</v>
      </c>
      <c r="S631" s="101">
        <v>0</v>
      </c>
      <c r="T631" s="120">
        <f t="shared" si="28"/>
        <v>34475</v>
      </c>
      <c r="U631" s="102"/>
      <c r="V631" s="102"/>
      <c r="W631" s="103"/>
      <c r="X631" s="121"/>
      <c r="Y631" s="120">
        <v>34475</v>
      </c>
      <c r="Z631" s="83"/>
      <c r="AA631" s="103">
        <v>17534.27</v>
      </c>
      <c r="AB631" s="83"/>
      <c r="AC631" s="83">
        <v>14000</v>
      </c>
      <c r="AD631" s="83">
        <v>10900</v>
      </c>
      <c r="AE631" s="255" t="s">
        <v>7268</v>
      </c>
      <c r="AF631" s="133" t="s">
        <v>1886</v>
      </c>
      <c r="AG631" s="170" t="s">
        <v>7307</v>
      </c>
      <c r="AH631" s="164" t="s">
        <v>1885</v>
      </c>
      <c r="AJ631" s="31">
        <v>14000</v>
      </c>
      <c r="AK631" s="32">
        <v>10900</v>
      </c>
      <c r="AL631" s="33">
        <v>24900</v>
      </c>
      <c r="AM631" s="34">
        <v>0.8</v>
      </c>
      <c r="AN631" s="31">
        <v>11200</v>
      </c>
      <c r="AO631" s="32">
        <v>8720</v>
      </c>
      <c r="AP631" s="33">
        <v>19920</v>
      </c>
      <c r="AQ631" s="35">
        <v>21</v>
      </c>
      <c r="AR631" s="42">
        <v>0.02</v>
      </c>
      <c r="AS631" s="31">
        <v>16975.463051656716</v>
      </c>
      <c r="AT631" s="32">
        <v>14592.205957167092</v>
      </c>
      <c r="AU631" s="33">
        <v>31567.66900882381</v>
      </c>
      <c r="AV631" s="42">
        <v>0.1</v>
      </c>
      <c r="AW631" s="31">
        <v>2293.9040139891385</v>
      </c>
      <c r="AX631" s="32">
        <v>1224.3656494745792</v>
      </c>
      <c r="AY631" s="33">
        <v>3518.2696634637177</v>
      </c>
    </row>
    <row r="632" spans="1:51" x14ac:dyDescent="0.25">
      <c r="A632" t="s">
        <v>12</v>
      </c>
      <c r="B632" s="27">
        <v>204082316020</v>
      </c>
      <c r="C632" s="27" t="s">
        <v>8215</v>
      </c>
      <c r="D632">
        <v>258121</v>
      </c>
      <c r="E632" t="s">
        <v>1359</v>
      </c>
      <c r="F632" t="s">
        <v>5363</v>
      </c>
      <c r="G632" s="5" t="s">
        <v>2886</v>
      </c>
      <c r="H632" s="96" t="s">
        <v>1880</v>
      </c>
      <c r="I632" t="s">
        <v>1883</v>
      </c>
      <c r="J632" s="96" t="s">
        <v>8</v>
      </c>
      <c r="K632" s="248">
        <v>0.8</v>
      </c>
      <c r="M632" s="101">
        <v>17975</v>
      </c>
      <c r="N632" s="101">
        <v>0</v>
      </c>
      <c r="O632" s="101">
        <v>0</v>
      </c>
      <c r="P632" s="101">
        <v>0</v>
      </c>
      <c r="Q632" s="101">
        <v>0</v>
      </c>
      <c r="R632" s="101">
        <v>16500</v>
      </c>
      <c r="S632" s="101">
        <v>0</v>
      </c>
      <c r="T632" s="120">
        <f t="shared" si="28"/>
        <v>34475</v>
      </c>
      <c r="U632" s="102"/>
      <c r="V632" s="102"/>
      <c r="W632" s="103"/>
      <c r="X632" s="121"/>
      <c r="Y632" s="120">
        <v>34475</v>
      </c>
      <c r="Z632" s="83"/>
      <c r="AA632" s="103">
        <v>11291.3</v>
      </c>
      <c r="AB632" s="83"/>
      <c r="AC632" s="83">
        <v>14000</v>
      </c>
      <c r="AD632" s="83">
        <v>10900</v>
      </c>
      <c r="AE632" s="255" t="s">
        <v>7268</v>
      </c>
      <c r="AF632" s="133" t="s">
        <v>1886</v>
      </c>
      <c r="AG632" s="170" t="s">
        <v>7307</v>
      </c>
      <c r="AH632" s="164" t="s">
        <v>1885</v>
      </c>
      <c r="AJ632" s="31">
        <v>14000</v>
      </c>
      <c r="AK632" s="32">
        <v>10900</v>
      </c>
      <c r="AL632" s="33">
        <v>24900</v>
      </c>
      <c r="AM632" s="34">
        <v>0.8</v>
      </c>
      <c r="AN632" s="31">
        <v>11200</v>
      </c>
      <c r="AO632" s="32">
        <v>8720</v>
      </c>
      <c r="AP632" s="33">
        <v>19920</v>
      </c>
      <c r="AQ632" s="35">
        <v>21</v>
      </c>
      <c r="AR632" s="42">
        <v>0.02</v>
      </c>
      <c r="AS632" s="31">
        <v>16975.463051656716</v>
      </c>
      <c r="AT632" s="32">
        <v>14592.205957167092</v>
      </c>
      <c r="AU632" s="33">
        <v>31567.66900882381</v>
      </c>
      <c r="AV632" s="42">
        <v>0.1</v>
      </c>
      <c r="AW632" s="31">
        <v>2293.9040139891385</v>
      </c>
      <c r="AX632" s="32">
        <v>1224.3656494745792</v>
      </c>
      <c r="AY632" s="33">
        <v>3518.2696634637177</v>
      </c>
    </row>
    <row r="633" spans="1:51" x14ac:dyDescent="0.25">
      <c r="A633" t="s">
        <v>12</v>
      </c>
      <c r="B633" s="27">
        <v>194092614030</v>
      </c>
      <c r="C633" s="27" t="s">
        <v>8215</v>
      </c>
      <c r="D633">
        <v>258124</v>
      </c>
      <c r="E633" t="s">
        <v>1381</v>
      </c>
      <c r="F633" t="s">
        <v>5399</v>
      </c>
      <c r="G633" s="5" t="s">
        <v>2784</v>
      </c>
      <c r="H633" s="96" t="s">
        <v>1880</v>
      </c>
      <c r="I633" t="s">
        <v>1883</v>
      </c>
      <c r="J633" s="96" t="s">
        <v>8</v>
      </c>
      <c r="K633" s="248">
        <v>1</v>
      </c>
      <c r="M633" s="101">
        <v>17975</v>
      </c>
      <c r="N633" s="101">
        <v>0</v>
      </c>
      <c r="O633" s="101">
        <v>0</v>
      </c>
      <c r="P633" s="101">
        <v>0</v>
      </c>
      <c r="Q633" s="101">
        <v>0</v>
      </c>
      <c r="R633" s="101">
        <v>16500</v>
      </c>
      <c r="S633" s="101">
        <v>0</v>
      </c>
      <c r="T633" s="120">
        <f t="shared" si="28"/>
        <v>34475</v>
      </c>
      <c r="U633" s="102"/>
      <c r="V633" s="102"/>
      <c r="W633" s="103"/>
      <c r="X633" s="121"/>
      <c r="Y633" s="120">
        <v>34475</v>
      </c>
      <c r="Z633" s="83"/>
      <c r="AA633" s="103">
        <v>81466.91</v>
      </c>
      <c r="AB633" s="83"/>
      <c r="AC633" s="83">
        <v>14000</v>
      </c>
      <c r="AD633" s="83">
        <v>10900</v>
      </c>
      <c r="AE633" s="255" t="s">
        <v>7268</v>
      </c>
      <c r="AF633" s="133" t="s">
        <v>1886</v>
      </c>
      <c r="AG633" s="170" t="s">
        <v>7307</v>
      </c>
      <c r="AH633" s="164" t="s">
        <v>1885</v>
      </c>
      <c r="AJ633" s="31">
        <v>14000</v>
      </c>
      <c r="AK633" s="32">
        <v>10900</v>
      </c>
      <c r="AL633" s="33">
        <v>24900</v>
      </c>
      <c r="AM633" s="34">
        <v>1</v>
      </c>
      <c r="AN633" s="31">
        <v>14000</v>
      </c>
      <c r="AO633" s="32">
        <v>10900</v>
      </c>
      <c r="AP633" s="33">
        <v>24900</v>
      </c>
      <c r="AQ633" s="35">
        <v>21</v>
      </c>
      <c r="AR633" s="42">
        <v>0.02</v>
      </c>
      <c r="AS633" s="31">
        <v>21219.328814570898</v>
      </c>
      <c r="AT633" s="32">
        <v>18240.257446458865</v>
      </c>
      <c r="AU633" s="33">
        <v>39459.586261029763</v>
      </c>
      <c r="AV633" s="42">
        <v>0.1</v>
      </c>
      <c r="AW633" s="31">
        <v>2867.3800174864232</v>
      </c>
      <c r="AX633" s="32">
        <v>1530.457061843224</v>
      </c>
      <c r="AY633" s="33">
        <v>4397.8370793296472</v>
      </c>
    </row>
    <row r="634" spans="1:51" x14ac:dyDescent="0.25">
      <c r="A634" t="s">
        <v>12</v>
      </c>
      <c r="B634" s="27">
        <v>204090107020</v>
      </c>
      <c r="C634" s="27" t="s">
        <v>8215</v>
      </c>
      <c r="D634">
        <v>258347</v>
      </c>
      <c r="E634" t="s">
        <v>1268</v>
      </c>
      <c r="F634" t="s">
        <v>5462</v>
      </c>
      <c r="G634" s="5" t="s">
        <v>2960</v>
      </c>
      <c r="H634" s="96" t="s">
        <v>1880</v>
      </c>
      <c r="I634" t="s">
        <v>1883</v>
      </c>
      <c r="J634" s="96" t="s">
        <v>8</v>
      </c>
      <c r="K634" s="248">
        <v>0.8</v>
      </c>
      <c r="M634" s="101">
        <v>17975</v>
      </c>
      <c r="N634" s="101">
        <v>0</v>
      </c>
      <c r="O634" s="101">
        <v>0</v>
      </c>
      <c r="P634" s="101">
        <v>0</v>
      </c>
      <c r="Q634" s="101">
        <v>0</v>
      </c>
      <c r="R634" s="101">
        <v>16500</v>
      </c>
      <c r="S634" s="101">
        <v>0</v>
      </c>
      <c r="T634" s="120">
        <f t="shared" si="28"/>
        <v>34475</v>
      </c>
      <c r="U634" s="102"/>
      <c r="V634" s="102"/>
      <c r="W634" s="103"/>
      <c r="X634" s="121"/>
      <c r="Y634" s="120">
        <v>34475</v>
      </c>
      <c r="Z634" s="83"/>
      <c r="AA634" s="103">
        <v>18883.060000000001</v>
      </c>
      <c r="AB634" s="83"/>
      <c r="AC634" s="83">
        <v>14000</v>
      </c>
      <c r="AD634" s="83">
        <v>10900</v>
      </c>
      <c r="AE634" s="255" t="s">
        <v>7268</v>
      </c>
      <c r="AF634" s="133" t="s">
        <v>1886</v>
      </c>
      <c r="AG634" s="170" t="s">
        <v>7307</v>
      </c>
      <c r="AH634" s="164" t="s">
        <v>1885</v>
      </c>
      <c r="AJ634" s="31">
        <v>14000</v>
      </c>
      <c r="AK634" s="32">
        <v>10900</v>
      </c>
      <c r="AL634" s="33">
        <v>24900</v>
      </c>
      <c r="AM634" s="34">
        <v>0.8</v>
      </c>
      <c r="AN634" s="31">
        <v>11200</v>
      </c>
      <c r="AO634" s="32">
        <v>8720</v>
      </c>
      <c r="AP634" s="33">
        <v>19920</v>
      </c>
      <c r="AQ634" s="35">
        <v>21</v>
      </c>
      <c r="AR634" s="42">
        <v>0.02</v>
      </c>
      <c r="AS634" s="31">
        <v>16975.463051656716</v>
      </c>
      <c r="AT634" s="32">
        <v>14592.205957167092</v>
      </c>
      <c r="AU634" s="33">
        <v>31567.66900882381</v>
      </c>
      <c r="AV634" s="42">
        <v>0.1</v>
      </c>
      <c r="AW634" s="31">
        <v>2293.9040139891385</v>
      </c>
      <c r="AX634" s="32">
        <v>1224.3656494745792</v>
      </c>
      <c r="AY634" s="33">
        <v>3518.2696634637177</v>
      </c>
    </row>
    <row r="635" spans="1:51" x14ac:dyDescent="0.25">
      <c r="A635" t="s">
        <v>12</v>
      </c>
      <c r="B635" s="27">
        <v>204080610020</v>
      </c>
      <c r="C635" s="27" t="s">
        <v>8215</v>
      </c>
      <c r="D635">
        <v>258349</v>
      </c>
      <c r="E635" t="s">
        <v>1301</v>
      </c>
      <c r="F635" t="s">
        <v>5587</v>
      </c>
      <c r="G635" s="5" t="s">
        <v>2981</v>
      </c>
      <c r="H635" s="96" t="s">
        <v>1880</v>
      </c>
      <c r="I635" t="s">
        <v>1883</v>
      </c>
      <c r="J635" s="96" t="s">
        <v>8</v>
      </c>
      <c r="K635" s="248">
        <v>0.8</v>
      </c>
      <c r="M635" s="101">
        <v>17975</v>
      </c>
      <c r="N635" s="101">
        <v>0</v>
      </c>
      <c r="O635" s="101">
        <v>0</v>
      </c>
      <c r="P635" s="101">
        <v>0</v>
      </c>
      <c r="Q635" s="101">
        <v>0</v>
      </c>
      <c r="R635" s="101">
        <v>16500</v>
      </c>
      <c r="S635" s="101">
        <v>0</v>
      </c>
      <c r="T635" s="120">
        <f t="shared" si="28"/>
        <v>34475</v>
      </c>
      <c r="U635" s="102"/>
      <c r="V635" s="102"/>
      <c r="W635" s="103"/>
      <c r="X635" s="121"/>
      <c r="Y635" s="120">
        <v>34475</v>
      </c>
      <c r="Z635" s="83"/>
      <c r="AA635" s="103">
        <v>19152.82</v>
      </c>
      <c r="AB635" s="83"/>
      <c r="AC635" s="83">
        <v>14000</v>
      </c>
      <c r="AD635" s="83">
        <v>10900</v>
      </c>
      <c r="AE635" s="255" t="s">
        <v>7268</v>
      </c>
      <c r="AF635" s="133" t="s">
        <v>1886</v>
      </c>
      <c r="AG635" s="170" t="s">
        <v>7307</v>
      </c>
      <c r="AH635" s="164" t="s">
        <v>1885</v>
      </c>
      <c r="AJ635" s="31">
        <v>14000</v>
      </c>
      <c r="AK635" s="32">
        <v>10900</v>
      </c>
      <c r="AL635" s="33">
        <v>24900</v>
      </c>
      <c r="AM635" s="34">
        <v>0.8</v>
      </c>
      <c r="AN635" s="31">
        <v>11200</v>
      </c>
      <c r="AO635" s="32">
        <v>8720</v>
      </c>
      <c r="AP635" s="33">
        <v>19920</v>
      </c>
      <c r="AQ635" s="35">
        <v>21</v>
      </c>
      <c r="AR635" s="42">
        <v>0.02</v>
      </c>
      <c r="AS635" s="31">
        <v>16975.463051656716</v>
      </c>
      <c r="AT635" s="32">
        <v>14592.205957167092</v>
      </c>
      <c r="AU635" s="33">
        <v>31567.66900882381</v>
      </c>
      <c r="AV635" s="42">
        <v>0.1</v>
      </c>
      <c r="AW635" s="31">
        <v>2293.9040139891385</v>
      </c>
      <c r="AX635" s="32">
        <v>1224.3656494745792</v>
      </c>
      <c r="AY635" s="33">
        <v>3518.2696634637177</v>
      </c>
    </row>
    <row r="636" spans="1:51" x14ac:dyDescent="0.25">
      <c r="A636" t="s">
        <v>12</v>
      </c>
      <c r="B636" s="27">
        <v>204091407000</v>
      </c>
      <c r="C636" s="27" t="s">
        <v>8215</v>
      </c>
      <c r="D636">
        <v>258382</v>
      </c>
      <c r="E636" t="s">
        <v>645</v>
      </c>
      <c r="F636" t="s">
        <v>5604</v>
      </c>
      <c r="G636" s="5" t="s">
        <v>2331</v>
      </c>
      <c r="H636" s="96" t="s">
        <v>1880</v>
      </c>
      <c r="I636" t="s">
        <v>1883</v>
      </c>
      <c r="J636" s="96" t="s">
        <v>8</v>
      </c>
      <c r="K636" s="248">
        <v>1</v>
      </c>
      <c r="M636" s="101">
        <v>17975</v>
      </c>
      <c r="N636" s="101">
        <v>0</v>
      </c>
      <c r="O636" s="101">
        <v>0</v>
      </c>
      <c r="P636" s="101">
        <v>0</v>
      </c>
      <c r="Q636" s="101">
        <v>0</v>
      </c>
      <c r="R636" s="101">
        <v>16500</v>
      </c>
      <c r="S636" s="101">
        <v>0</v>
      </c>
      <c r="T636" s="120">
        <f t="shared" si="28"/>
        <v>34475</v>
      </c>
      <c r="U636" s="102"/>
      <c r="V636" s="102"/>
      <c r="W636" s="103"/>
      <c r="X636" s="121"/>
      <c r="Y636" s="120">
        <v>34475</v>
      </c>
      <c r="Z636" s="83"/>
      <c r="AA636" s="103">
        <v>22659.67</v>
      </c>
      <c r="AB636" s="83"/>
      <c r="AC636" s="83">
        <v>14000</v>
      </c>
      <c r="AD636" s="83">
        <v>10900</v>
      </c>
      <c r="AE636" s="255" t="s">
        <v>7268</v>
      </c>
      <c r="AF636" s="133" t="s">
        <v>1886</v>
      </c>
      <c r="AG636" s="170" t="s">
        <v>7307</v>
      </c>
      <c r="AH636" s="164" t="s">
        <v>1885</v>
      </c>
      <c r="AJ636" s="31">
        <v>14000</v>
      </c>
      <c r="AK636" s="32">
        <v>10900</v>
      </c>
      <c r="AL636" s="33">
        <v>24900</v>
      </c>
      <c r="AM636" s="34">
        <v>1</v>
      </c>
      <c r="AN636" s="31">
        <v>14000</v>
      </c>
      <c r="AO636" s="32">
        <v>10900</v>
      </c>
      <c r="AP636" s="33">
        <v>24900</v>
      </c>
      <c r="AQ636" s="35">
        <v>21</v>
      </c>
      <c r="AR636" s="42">
        <v>0.02</v>
      </c>
      <c r="AS636" s="31">
        <v>21219.328814570898</v>
      </c>
      <c r="AT636" s="32">
        <v>18240.257446458865</v>
      </c>
      <c r="AU636" s="33">
        <v>39459.586261029763</v>
      </c>
      <c r="AV636" s="42">
        <v>0.1</v>
      </c>
      <c r="AW636" s="31">
        <v>2867.3800174864232</v>
      </c>
      <c r="AX636" s="32">
        <v>1530.457061843224</v>
      </c>
      <c r="AY636" s="33">
        <v>4397.8370793296472</v>
      </c>
    </row>
    <row r="637" spans="1:51" x14ac:dyDescent="0.25">
      <c r="A637" t="s">
        <v>12</v>
      </c>
      <c r="B637" s="27">
        <v>204091112020</v>
      </c>
      <c r="C637" s="27" t="s">
        <v>8215</v>
      </c>
      <c r="D637">
        <v>258384</v>
      </c>
      <c r="E637" t="s">
        <v>1323</v>
      </c>
      <c r="F637" t="s">
        <v>5603</v>
      </c>
      <c r="G637" s="5" t="s">
        <v>2999</v>
      </c>
      <c r="H637" s="96" t="s">
        <v>1880</v>
      </c>
      <c r="I637" t="s">
        <v>1883</v>
      </c>
      <c r="J637" s="96" t="s">
        <v>8</v>
      </c>
      <c r="K637" s="248">
        <v>1</v>
      </c>
      <c r="M637" s="101">
        <v>17975</v>
      </c>
      <c r="N637" s="101">
        <v>0</v>
      </c>
      <c r="O637" s="101">
        <v>0</v>
      </c>
      <c r="P637" s="101">
        <v>0</v>
      </c>
      <c r="Q637" s="101">
        <v>0</v>
      </c>
      <c r="R637" s="101">
        <v>16500</v>
      </c>
      <c r="S637" s="101">
        <v>0</v>
      </c>
      <c r="T637" s="120">
        <f t="shared" si="28"/>
        <v>34475</v>
      </c>
      <c r="U637" s="102"/>
      <c r="V637" s="102"/>
      <c r="W637" s="103"/>
      <c r="X637" s="121"/>
      <c r="Y637" s="120">
        <v>34475</v>
      </c>
      <c r="Z637" s="83"/>
      <c r="AA637" s="103">
        <v>32024.13</v>
      </c>
      <c r="AB637" s="83"/>
      <c r="AC637" s="83">
        <v>14000</v>
      </c>
      <c r="AD637" s="83">
        <v>10900</v>
      </c>
      <c r="AE637" s="255" t="s">
        <v>7268</v>
      </c>
      <c r="AF637" s="133" t="s">
        <v>1886</v>
      </c>
      <c r="AG637" s="170" t="s">
        <v>7307</v>
      </c>
      <c r="AH637" s="164" t="s">
        <v>1885</v>
      </c>
      <c r="AJ637" s="31">
        <v>14000</v>
      </c>
      <c r="AK637" s="32">
        <v>10900</v>
      </c>
      <c r="AL637" s="33">
        <v>24900</v>
      </c>
      <c r="AM637" s="34">
        <v>1</v>
      </c>
      <c r="AN637" s="31">
        <v>14000</v>
      </c>
      <c r="AO637" s="32">
        <v>10900</v>
      </c>
      <c r="AP637" s="33">
        <v>24900</v>
      </c>
      <c r="AQ637" s="35">
        <v>21</v>
      </c>
      <c r="AR637" s="42">
        <v>0.02</v>
      </c>
      <c r="AS637" s="31">
        <v>21219.328814570898</v>
      </c>
      <c r="AT637" s="32">
        <v>18240.257446458865</v>
      </c>
      <c r="AU637" s="33">
        <v>39459.586261029763</v>
      </c>
      <c r="AV637" s="42">
        <v>0.1</v>
      </c>
      <c r="AW637" s="31">
        <v>2867.3800174864232</v>
      </c>
      <c r="AX637" s="32">
        <v>1530.457061843224</v>
      </c>
      <c r="AY637" s="33">
        <v>4397.8370793296472</v>
      </c>
    </row>
    <row r="638" spans="1:51" x14ac:dyDescent="0.25">
      <c r="A638" t="s">
        <v>12</v>
      </c>
      <c r="B638" s="27">
        <v>204091310000</v>
      </c>
      <c r="C638" s="27" t="s">
        <v>8215</v>
      </c>
      <c r="D638">
        <v>258424</v>
      </c>
      <c r="E638" t="s">
        <v>830</v>
      </c>
      <c r="F638" t="s">
        <v>5602</v>
      </c>
      <c r="G638" s="5" t="s">
        <v>2528</v>
      </c>
      <c r="H638" s="96" t="s">
        <v>1880</v>
      </c>
      <c r="I638" t="s">
        <v>1883</v>
      </c>
      <c r="J638" s="96" t="s">
        <v>8</v>
      </c>
      <c r="K638" s="248">
        <v>1</v>
      </c>
      <c r="M638" s="101">
        <v>17975</v>
      </c>
      <c r="N638" s="101">
        <v>0</v>
      </c>
      <c r="O638" s="101">
        <v>0</v>
      </c>
      <c r="P638" s="101">
        <v>0</v>
      </c>
      <c r="Q638" s="101">
        <v>0</v>
      </c>
      <c r="R638" s="101">
        <v>16500</v>
      </c>
      <c r="S638" s="101">
        <v>0</v>
      </c>
      <c r="T638" s="120">
        <f t="shared" si="28"/>
        <v>34475</v>
      </c>
      <c r="U638" s="102"/>
      <c r="V638" s="102"/>
      <c r="W638" s="103"/>
      <c r="X638" s="121"/>
      <c r="Y638" s="120">
        <v>34475</v>
      </c>
      <c r="Z638" s="83"/>
      <c r="AA638" s="103">
        <v>42120.78</v>
      </c>
      <c r="AB638" s="83"/>
      <c r="AC638" s="83">
        <v>14000</v>
      </c>
      <c r="AD638" s="83">
        <v>10900</v>
      </c>
      <c r="AE638" s="255" t="s">
        <v>7268</v>
      </c>
      <c r="AF638" s="133" t="s">
        <v>1886</v>
      </c>
      <c r="AG638" s="170" t="s">
        <v>7307</v>
      </c>
      <c r="AH638" s="164" t="s">
        <v>1885</v>
      </c>
      <c r="AJ638" s="31">
        <v>14000</v>
      </c>
      <c r="AK638" s="32">
        <v>10900</v>
      </c>
      <c r="AL638" s="33">
        <v>24900</v>
      </c>
      <c r="AM638" s="34">
        <v>1</v>
      </c>
      <c r="AN638" s="31">
        <v>14000</v>
      </c>
      <c r="AO638" s="32">
        <v>10900</v>
      </c>
      <c r="AP638" s="33">
        <v>24900</v>
      </c>
      <c r="AQ638" s="35">
        <v>21</v>
      </c>
      <c r="AR638" s="42">
        <v>0.02</v>
      </c>
      <c r="AS638" s="31">
        <v>21219.328814570898</v>
      </c>
      <c r="AT638" s="32">
        <v>18240.257446458865</v>
      </c>
      <c r="AU638" s="33">
        <v>39459.586261029763</v>
      </c>
      <c r="AV638" s="42">
        <v>0.1</v>
      </c>
      <c r="AW638" s="31">
        <v>2867.3800174864232</v>
      </c>
      <c r="AX638" s="32">
        <v>1530.457061843224</v>
      </c>
      <c r="AY638" s="33">
        <v>4397.8370793296472</v>
      </c>
    </row>
    <row r="639" spans="1:51" x14ac:dyDescent="0.25">
      <c r="A639" t="s">
        <v>12</v>
      </c>
      <c r="B639" s="27">
        <v>194092913000</v>
      </c>
      <c r="C639" s="27" t="s">
        <v>8215</v>
      </c>
      <c r="D639">
        <v>258681</v>
      </c>
      <c r="E639" t="s">
        <v>992</v>
      </c>
      <c r="F639" t="s">
        <v>5411</v>
      </c>
      <c r="G639" s="5" t="s">
        <v>2691</v>
      </c>
      <c r="H639" s="96" t="s">
        <v>1880</v>
      </c>
      <c r="I639" t="s">
        <v>1883</v>
      </c>
      <c r="J639" s="96" t="s">
        <v>8</v>
      </c>
      <c r="K639" s="248">
        <v>0.8</v>
      </c>
      <c r="M639" s="101">
        <v>17975</v>
      </c>
      <c r="N639" s="101">
        <v>0</v>
      </c>
      <c r="O639" s="101">
        <v>0</v>
      </c>
      <c r="P639" s="101">
        <v>0</v>
      </c>
      <c r="Q639" s="101">
        <v>0</v>
      </c>
      <c r="R639" s="101">
        <v>16500</v>
      </c>
      <c r="S639" s="101">
        <v>0</v>
      </c>
      <c r="T639" s="120">
        <f t="shared" si="28"/>
        <v>34475</v>
      </c>
      <c r="U639" s="102"/>
      <c r="V639" s="102"/>
      <c r="W639" s="103"/>
      <c r="X639" s="121"/>
      <c r="Y639" s="120">
        <v>34475</v>
      </c>
      <c r="Z639" s="83"/>
      <c r="AA639" s="103">
        <v>14451.32</v>
      </c>
      <c r="AB639" s="83"/>
      <c r="AC639" s="83">
        <v>14000</v>
      </c>
      <c r="AD639" s="83">
        <v>10900</v>
      </c>
      <c r="AE639" s="255" t="s">
        <v>7268</v>
      </c>
      <c r="AF639" s="133" t="s">
        <v>1886</v>
      </c>
      <c r="AG639" s="170" t="s">
        <v>7307</v>
      </c>
      <c r="AH639" s="164" t="s">
        <v>1885</v>
      </c>
      <c r="AJ639" s="31">
        <v>14000</v>
      </c>
      <c r="AK639" s="32">
        <v>10900</v>
      </c>
      <c r="AL639" s="33">
        <v>24900</v>
      </c>
      <c r="AM639" s="34">
        <v>0.8</v>
      </c>
      <c r="AN639" s="31">
        <v>11200</v>
      </c>
      <c r="AO639" s="32">
        <v>8720</v>
      </c>
      <c r="AP639" s="33">
        <v>19920</v>
      </c>
      <c r="AQ639" s="35">
        <v>21</v>
      </c>
      <c r="AR639" s="42">
        <v>0.02</v>
      </c>
      <c r="AS639" s="31">
        <v>16975.463051656716</v>
      </c>
      <c r="AT639" s="32">
        <v>14592.205957167092</v>
      </c>
      <c r="AU639" s="33">
        <v>31567.66900882381</v>
      </c>
      <c r="AV639" s="42">
        <v>0.1</v>
      </c>
      <c r="AW639" s="31">
        <v>2293.9040139891385</v>
      </c>
      <c r="AX639" s="32">
        <v>1224.3656494745792</v>
      </c>
      <c r="AY639" s="33">
        <v>3518.2696634637177</v>
      </c>
    </row>
    <row r="640" spans="1:51" x14ac:dyDescent="0.25">
      <c r="A640" t="s">
        <v>12</v>
      </c>
      <c r="B640" s="27">
        <v>204091410020</v>
      </c>
      <c r="C640" s="27" t="s">
        <v>8215</v>
      </c>
      <c r="D640">
        <v>258778</v>
      </c>
      <c r="E640" t="s">
        <v>1307</v>
      </c>
      <c r="F640" t="s">
        <v>5601</v>
      </c>
      <c r="G640" s="5" t="s">
        <v>2984</v>
      </c>
      <c r="H640" s="96" t="s">
        <v>1880</v>
      </c>
      <c r="I640" t="s">
        <v>1883</v>
      </c>
      <c r="J640" s="96" t="s">
        <v>8</v>
      </c>
      <c r="K640" s="248">
        <v>1</v>
      </c>
      <c r="M640" s="101">
        <v>17975</v>
      </c>
      <c r="N640" s="101">
        <v>0</v>
      </c>
      <c r="O640" s="101">
        <v>0</v>
      </c>
      <c r="P640" s="101">
        <v>0</v>
      </c>
      <c r="Q640" s="101">
        <v>0</v>
      </c>
      <c r="R640" s="101">
        <v>16500</v>
      </c>
      <c r="S640" s="101">
        <v>0</v>
      </c>
      <c r="T640" s="120">
        <f t="shared" si="28"/>
        <v>34475</v>
      </c>
      <c r="U640" s="102"/>
      <c r="V640" s="102"/>
      <c r="W640" s="103"/>
      <c r="X640" s="121"/>
      <c r="Y640" s="120">
        <v>34475</v>
      </c>
      <c r="Z640" s="83"/>
      <c r="AA640" s="103">
        <v>30713.87</v>
      </c>
      <c r="AB640" s="83"/>
      <c r="AC640" s="83">
        <v>14000</v>
      </c>
      <c r="AD640" s="83">
        <v>10900</v>
      </c>
      <c r="AE640" s="255" t="s">
        <v>7268</v>
      </c>
      <c r="AF640" s="133" t="s">
        <v>1886</v>
      </c>
      <c r="AG640" s="170" t="s">
        <v>7307</v>
      </c>
      <c r="AH640" s="164" t="s">
        <v>1885</v>
      </c>
      <c r="AJ640" s="31">
        <v>14000</v>
      </c>
      <c r="AK640" s="32">
        <v>10900</v>
      </c>
      <c r="AL640" s="33">
        <v>24900</v>
      </c>
      <c r="AM640" s="34">
        <v>1</v>
      </c>
      <c r="AN640" s="31">
        <v>14000</v>
      </c>
      <c r="AO640" s="32">
        <v>10900</v>
      </c>
      <c r="AP640" s="33">
        <v>24900</v>
      </c>
      <c r="AQ640" s="35">
        <v>21</v>
      </c>
      <c r="AR640" s="42">
        <v>0.02</v>
      </c>
      <c r="AS640" s="31">
        <v>21219.328814570898</v>
      </c>
      <c r="AT640" s="32">
        <v>18240.257446458865</v>
      </c>
      <c r="AU640" s="33">
        <v>39459.586261029763</v>
      </c>
      <c r="AV640" s="42">
        <v>0.1</v>
      </c>
      <c r="AW640" s="31">
        <v>2867.3800174864232</v>
      </c>
      <c r="AX640" s="32">
        <v>1530.457061843224</v>
      </c>
      <c r="AY640" s="33">
        <v>4397.8370793296472</v>
      </c>
    </row>
    <row r="641" spans="1:51" x14ac:dyDescent="0.25">
      <c r="A641" t="s">
        <v>12</v>
      </c>
      <c r="B641" s="27">
        <v>224060606000</v>
      </c>
      <c r="C641" s="27" t="s">
        <v>8215</v>
      </c>
      <c r="D641">
        <v>324948</v>
      </c>
      <c r="E641" t="s">
        <v>698</v>
      </c>
      <c r="F641" t="s">
        <v>3877</v>
      </c>
      <c r="G641" s="5" t="s">
        <v>2387</v>
      </c>
      <c r="H641" s="92" t="s">
        <v>1880</v>
      </c>
      <c r="I641" t="s">
        <v>1994</v>
      </c>
      <c r="J641" s="96" t="s">
        <v>8</v>
      </c>
      <c r="K641" s="248">
        <v>0.5</v>
      </c>
      <c r="M641" s="101">
        <v>0</v>
      </c>
      <c r="N641" s="101">
        <v>0</v>
      </c>
      <c r="O641" s="101">
        <v>0</v>
      </c>
      <c r="P641" s="101">
        <v>0</v>
      </c>
      <c r="Q641" s="101">
        <v>0</v>
      </c>
      <c r="R641" s="101">
        <v>0</v>
      </c>
      <c r="S641" s="101">
        <v>0</v>
      </c>
      <c r="T641" s="120">
        <f t="shared" si="28"/>
        <v>0</v>
      </c>
      <c r="U641" s="102"/>
      <c r="V641" s="102"/>
      <c r="W641" s="103"/>
      <c r="X641" s="121"/>
      <c r="Y641" s="120">
        <v>0</v>
      </c>
      <c r="Z641" s="83"/>
      <c r="AA641" s="103">
        <v>0</v>
      </c>
      <c r="AB641" s="83"/>
      <c r="AC641" s="83">
        <v>27179.5</v>
      </c>
      <c r="AD641" s="83">
        <v>16500</v>
      </c>
      <c r="AE641" s="255" t="s">
        <v>7270</v>
      </c>
      <c r="AF641" s="133" t="s">
        <v>1886</v>
      </c>
      <c r="AG641" s="170" t="s">
        <v>7307</v>
      </c>
      <c r="AH641" s="164" t="s">
        <v>1885</v>
      </c>
      <c r="AJ641" s="31">
        <v>27179.5</v>
      </c>
      <c r="AK641" s="32">
        <v>16500</v>
      </c>
      <c r="AL641" s="33">
        <v>43679.5</v>
      </c>
      <c r="AM641" s="34">
        <v>0.5</v>
      </c>
      <c r="AN641" s="31">
        <v>13589.75</v>
      </c>
      <c r="AO641" s="32">
        <v>8250</v>
      </c>
      <c r="AP641" s="33">
        <v>21839.75</v>
      </c>
      <c r="AQ641" s="35">
        <v>21</v>
      </c>
      <c r="AR641" s="42">
        <v>0.02</v>
      </c>
      <c r="AS641" s="31">
        <v>20597.526696986773</v>
      </c>
      <c r="AT641" s="32">
        <v>13805.699443420701</v>
      </c>
      <c r="AU641" s="33">
        <v>34403.226140407474</v>
      </c>
      <c r="AV641" s="42">
        <v>0.1</v>
      </c>
      <c r="AW641" s="31">
        <v>2783.3555423311514</v>
      </c>
      <c r="AX641" s="32">
        <v>1158.3734642391373</v>
      </c>
      <c r="AY641" s="33">
        <v>3941.7290065702887</v>
      </c>
    </row>
    <row r="642" spans="1:51" x14ac:dyDescent="0.25">
      <c r="A642" t="s">
        <v>12</v>
      </c>
      <c r="B642" s="27">
        <v>194091002000</v>
      </c>
      <c r="C642" s="27" t="s">
        <v>8215</v>
      </c>
      <c r="D642">
        <v>330200</v>
      </c>
      <c r="E642" t="s">
        <v>422</v>
      </c>
      <c r="F642" t="s">
        <v>5461</v>
      </c>
      <c r="G642" s="5" t="s">
        <v>2120</v>
      </c>
      <c r="H642" s="96" t="s">
        <v>1880</v>
      </c>
      <c r="I642" t="s">
        <v>1883</v>
      </c>
      <c r="J642" s="96" t="s">
        <v>8</v>
      </c>
      <c r="K642" s="248">
        <v>0.8</v>
      </c>
      <c r="M642" s="101">
        <v>17975</v>
      </c>
      <c r="N642" s="101">
        <v>0</v>
      </c>
      <c r="O642" s="101">
        <v>0</v>
      </c>
      <c r="P642" s="101">
        <v>0</v>
      </c>
      <c r="Q642" s="101">
        <v>0</v>
      </c>
      <c r="R642" s="101">
        <v>16500</v>
      </c>
      <c r="S642" s="101">
        <v>0</v>
      </c>
      <c r="T642" s="120">
        <f t="shared" si="28"/>
        <v>34475</v>
      </c>
      <c r="U642" s="102"/>
      <c r="V642" s="102"/>
      <c r="W642" s="103"/>
      <c r="X642" s="121"/>
      <c r="Y642" s="120">
        <v>34475</v>
      </c>
      <c r="Z642" s="83"/>
      <c r="AA642" s="103">
        <v>22235.77</v>
      </c>
      <c r="AB642" s="83"/>
      <c r="AC642" s="83">
        <v>14000</v>
      </c>
      <c r="AD642" s="83">
        <v>10900</v>
      </c>
      <c r="AE642" s="255" t="s">
        <v>7268</v>
      </c>
      <c r="AF642" s="133" t="s">
        <v>1886</v>
      </c>
      <c r="AG642" s="170" t="s">
        <v>7307</v>
      </c>
      <c r="AH642" s="164" t="s">
        <v>1885</v>
      </c>
      <c r="AJ642" s="31">
        <v>14000</v>
      </c>
      <c r="AK642" s="32">
        <v>10900</v>
      </c>
      <c r="AL642" s="33">
        <v>24900</v>
      </c>
      <c r="AM642" s="34">
        <v>0.8</v>
      </c>
      <c r="AN642" s="31">
        <v>11200</v>
      </c>
      <c r="AO642" s="32">
        <v>8720</v>
      </c>
      <c r="AP642" s="33">
        <v>19920</v>
      </c>
      <c r="AQ642" s="35">
        <v>21</v>
      </c>
      <c r="AR642" s="42">
        <v>0.02</v>
      </c>
      <c r="AS642" s="31">
        <v>16975.463051656716</v>
      </c>
      <c r="AT642" s="32">
        <v>14592.205957167092</v>
      </c>
      <c r="AU642" s="33">
        <v>31567.66900882381</v>
      </c>
      <c r="AV642" s="42">
        <v>0.1</v>
      </c>
      <c r="AW642" s="31">
        <v>2293.9040139891385</v>
      </c>
      <c r="AX642" s="32">
        <v>1224.3656494745792</v>
      </c>
      <c r="AY642" s="33">
        <v>3518.2696634637177</v>
      </c>
    </row>
    <row r="643" spans="1:51" x14ac:dyDescent="0.25">
      <c r="A643" t="s">
        <v>12</v>
      </c>
      <c r="B643" s="27">
        <v>194091004000</v>
      </c>
      <c r="C643" s="27" t="s">
        <v>8215</v>
      </c>
      <c r="D643">
        <v>330204</v>
      </c>
      <c r="E643" t="s">
        <v>496</v>
      </c>
      <c r="F643" t="s">
        <v>5460</v>
      </c>
      <c r="G643" s="5" t="s">
        <v>2182</v>
      </c>
      <c r="H643" s="96" t="s">
        <v>1880</v>
      </c>
      <c r="I643" t="s">
        <v>1883</v>
      </c>
      <c r="J643" s="96" t="s">
        <v>8</v>
      </c>
      <c r="K643" s="248">
        <v>0.8</v>
      </c>
      <c r="M643" s="101">
        <v>17975</v>
      </c>
      <c r="N643" s="101">
        <v>0</v>
      </c>
      <c r="O643" s="101">
        <v>0</v>
      </c>
      <c r="P643" s="101">
        <v>0</v>
      </c>
      <c r="Q643" s="101">
        <v>0</v>
      </c>
      <c r="R643" s="101">
        <v>16500</v>
      </c>
      <c r="S643" s="101">
        <v>0</v>
      </c>
      <c r="T643" s="120">
        <f t="shared" si="28"/>
        <v>34475</v>
      </c>
      <c r="U643" s="102"/>
      <c r="V643" s="102"/>
      <c r="W643" s="103"/>
      <c r="X643" s="121"/>
      <c r="Y643" s="120">
        <v>34475</v>
      </c>
      <c r="Z643" s="83"/>
      <c r="AA643" s="103">
        <v>21773.32</v>
      </c>
      <c r="AB643" s="83"/>
      <c r="AC643" s="83">
        <v>14000</v>
      </c>
      <c r="AD643" s="83">
        <v>10900</v>
      </c>
      <c r="AE643" s="255" t="s">
        <v>7268</v>
      </c>
      <c r="AF643" s="133" t="s">
        <v>1886</v>
      </c>
      <c r="AG643" s="170" t="s">
        <v>7307</v>
      </c>
      <c r="AH643" s="164" t="s">
        <v>1885</v>
      </c>
      <c r="AJ643" s="31">
        <v>14000</v>
      </c>
      <c r="AK643" s="32">
        <v>10900</v>
      </c>
      <c r="AL643" s="33">
        <v>24900</v>
      </c>
      <c r="AM643" s="34">
        <v>0.8</v>
      </c>
      <c r="AN643" s="31">
        <v>11200</v>
      </c>
      <c r="AO643" s="32">
        <v>8720</v>
      </c>
      <c r="AP643" s="33">
        <v>19920</v>
      </c>
      <c r="AQ643" s="35">
        <v>21</v>
      </c>
      <c r="AR643" s="42">
        <v>0.02</v>
      </c>
      <c r="AS643" s="31">
        <v>16975.463051656716</v>
      </c>
      <c r="AT643" s="32">
        <v>14592.205957167092</v>
      </c>
      <c r="AU643" s="33">
        <v>31567.66900882381</v>
      </c>
      <c r="AV643" s="42">
        <v>0.1</v>
      </c>
      <c r="AW643" s="31">
        <v>2293.9040139891385</v>
      </c>
      <c r="AX643" s="32">
        <v>1224.3656494745792</v>
      </c>
      <c r="AY643" s="33">
        <v>3518.2696634637177</v>
      </c>
    </row>
    <row r="644" spans="1:51" x14ac:dyDescent="0.25">
      <c r="A644" t="s">
        <v>12</v>
      </c>
      <c r="B644" s="27">
        <v>194091012000</v>
      </c>
      <c r="C644" s="27" t="s">
        <v>8215</v>
      </c>
      <c r="D644">
        <v>330207</v>
      </c>
      <c r="E644" t="s">
        <v>937</v>
      </c>
      <c r="F644" t="s">
        <v>5459</v>
      </c>
      <c r="G644" s="5" t="s">
        <v>2636</v>
      </c>
      <c r="H644" s="96" t="s">
        <v>1880</v>
      </c>
      <c r="I644" t="s">
        <v>1883</v>
      </c>
      <c r="J644" s="96" t="s">
        <v>8</v>
      </c>
      <c r="K644" s="248">
        <v>0.8</v>
      </c>
      <c r="M644" s="101">
        <v>17975</v>
      </c>
      <c r="N644" s="101">
        <v>0</v>
      </c>
      <c r="O644" s="101">
        <v>0</v>
      </c>
      <c r="P644" s="101">
        <v>0</v>
      </c>
      <c r="Q644" s="101">
        <v>0</v>
      </c>
      <c r="R644" s="101">
        <v>16500</v>
      </c>
      <c r="S644" s="101">
        <v>0</v>
      </c>
      <c r="T644" s="120">
        <f t="shared" si="28"/>
        <v>34475</v>
      </c>
      <c r="U644" s="102"/>
      <c r="V644" s="102"/>
      <c r="W644" s="103"/>
      <c r="X644" s="121"/>
      <c r="Y644" s="120">
        <v>34475</v>
      </c>
      <c r="Z644" s="83"/>
      <c r="AA644" s="103">
        <v>22235.77</v>
      </c>
      <c r="AB644" s="83"/>
      <c r="AC644" s="83">
        <v>14000</v>
      </c>
      <c r="AD644" s="83">
        <v>10900</v>
      </c>
      <c r="AE644" s="255" t="s">
        <v>7268</v>
      </c>
      <c r="AF644" s="133" t="s">
        <v>1886</v>
      </c>
      <c r="AG644" s="170" t="s">
        <v>7307</v>
      </c>
      <c r="AH644" s="164" t="s">
        <v>1885</v>
      </c>
      <c r="AJ644" s="31">
        <v>14000</v>
      </c>
      <c r="AK644" s="32">
        <v>10900</v>
      </c>
      <c r="AL644" s="33">
        <v>24900</v>
      </c>
      <c r="AM644" s="34">
        <v>0.8</v>
      </c>
      <c r="AN644" s="31">
        <v>11200</v>
      </c>
      <c r="AO644" s="32">
        <v>8720</v>
      </c>
      <c r="AP644" s="33">
        <v>19920</v>
      </c>
      <c r="AQ644" s="35">
        <v>21</v>
      </c>
      <c r="AR644" s="42">
        <v>0.02</v>
      </c>
      <c r="AS644" s="31">
        <v>16975.463051656716</v>
      </c>
      <c r="AT644" s="32">
        <v>14592.205957167092</v>
      </c>
      <c r="AU644" s="33">
        <v>31567.66900882381</v>
      </c>
      <c r="AV644" s="42">
        <v>0.1</v>
      </c>
      <c r="AW644" s="31">
        <v>2293.9040139891385</v>
      </c>
      <c r="AX644" s="32">
        <v>1224.3656494745792</v>
      </c>
      <c r="AY644" s="33">
        <v>3518.2696634637177</v>
      </c>
    </row>
    <row r="645" spans="1:51" x14ac:dyDescent="0.25">
      <c r="A645" t="s">
        <v>12</v>
      </c>
      <c r="B645" s="27">
        <v>194091404000</v>
      </c>
      <c r="C645" s="27" t="s">
        <v>8215</v>
      </c>
      <c r="D645">
        <v>330212</v>
      </c>
      <c r="E645" t="s">
        <v>501</v>
      </c>
      <c r="F645" t="s">
        <v>5458</v>
      </c>
      <c r="G645" s="5" t="s">
        <v>2187</v>
      </c>
      <c r="H645" s="96" t="s">
        <v>1880</v>
      </c>
      <c r="I645" t="s">
        <v>1883</v>
      </c>
      <c r="J645" s="96" t="s">
        <v>8</v>
      </c>
      <c r="K645" s="248">
        <v>0.8</v>
      </c>
      <c r="M645" s="101">
        <v>17975</v>
      </c>
      <c r="N645" s="101">
        <v>0</v>
      </c>
      <c r="O645" s="101">
        <v>0</v>
      </c>
      <c r="P645" s="101">
        <v>0</v>
      </c>
      <c r="Q645" s="101">
        <v>0</v>
      </c>
      <c r="R645" s="101">
        <v>16500</v>
      </c>
      <c r="S645" s="101">
        <v>0</v>
      </c>
      <c r="T645" s="120">
        <f t="shared" si="28"/>
        <v>34475</v>
      </c>
      <c r="U645" s="102"/>
      <c r="V645" s="102"/>
      <c r="W645" s="103"/>
      <c r="X645" s="121"/>
      <c r="Y645" s="120">
        <v>34475</v>
      </c>
      <c r="Z645" s="83"/>
      <c r="AA645" s="103">
        <v>20193.310000000001</v>
      </c>
      <c r="AB645" s="83"/>
      <c r="AC645" s="83">
        <v>14000</v>
      </c>
      <c r="AD645" s="83">
        <v>10900</v>
      </c>
      <c r="AE645" s="255" t="s">
        <v>7268</v>
      </c>
      <c r="AF645" s="133" t="s">
        <v>1886</v>
      </c>
      <c r="AG645" s="170" t="s">
        <v>7307</v>
      </c>
      <c r="AH645" s="164" t="s">
        <v>1885</v>
      </c>
      <c r="AJ645" s="31">
        <v>14000</v>
      </c>
      <c r="AK645" s="32">
        <v>10900</v>
      </c>
      <c r="AL645" s="33">
        <v>24900</v>
      </c>
      <c r="AM645" s="34">
        <v>0.8</v>
      </c>
      <c r="AN645" s="31">
        <v>11200</v>
      </c>
      <c r="AO645" s="32">
        <v>8720</v>
      </c>
      <c r="AP645" s="33">
        <v>19920</v>
      </c>
      <c r="AQ645" s="35">
        <v>21</v>
      </c>
      <c r="AR645" s="42">
        <v>0.02</v>
      </c>
      <c r="AS645" s="31">
        <v>16975.463051656716</v>
      </c>
      <c r="AT645" s="32">
        <v>14592.205957167092</v>
      </c>
      <c r="AU645" s="33">
        <v>31567.66900882381</v>
      </c>
      <c r="AV645" s="42">
        <v>0.1</v>
      </c>
      <c r="AW645" s="31">
        <v>2293.9040139891385</v>
      </c>
      <c r="AX645" s="32">
        <v>1224.3656494745792</v>
      </c>
      <c r="AY645" s="33">
        <v>3518.2696634637177</v>
      </c>
    </row>
    <row r="646" spans="1:51" x14ac:dyDescent="0.25">
      <c r="A646" t="s">
        <v>12</v>
      </c>
      <c r="B646" s="27">
        <v>194091504000</v>
      </c>
      <c r="C646" s="27" t="s">
        <v>8215</v>
      </c>
      <c r="D646">
        <v>330224</v>
      </c>
      <c r="E646" t="s">
        <v>503</v>
      </c>
      <c r="F646" t="s">
        <v>5457</v>
      </c>
      <c r="G646" s="5" t="s">
        <v>2188</v>
      </c>
      <c r="H646" s="96" t="s">
        <v>1880</v>
      </c>
      <c r="I646" t="s">
        <v>1883</v>
      </c>
      <c r="J646" s="96" t="s">
        <v>8</v>
      </c>
      <c r="K646" s="248">
        <v>0.8</v>
      </c>
      <c r="M646" s="101">
        <v>17975</v>
      </c>
      <c r="N646" s="101">
        <v>0</v>
      </c>
      <c r="O646" s="101">
        <v>0</v>
      </c>
      <c r="P646" s="101">
        <v>0</v>
      </c>
      <c r="Q646" s="101">
        <v>0</v>
      </c>
      <c r="R646" s="101">
        <v>16500</v>
      </c>
      <c r="S646" s="101">
        <v>0</v>
      </c>
      <c r="T646" s="120">
        <f t="shared" si="28"/>
        <v>34475</v>
      </c>
      <c r="U646" s="102"/>
      <c r="V646" s="102"/>
      <c r="W646" s="103"/>
      <c r="X646" s="121"/>
      <c r="Y646" s="120">
        <v>34475</v>
      </c>
      <c r="Z646" s="83"/>
      <c r="AA646" s="103">
        <v>8169.81</v>
      </c>
      <c r="AB646" s="83"/>
      <c r="AC646" s="83">
        <v>14000</v>
      </c>
      <c r="AD646" s="83">
        <v>10900</v>
      </c>
      <c r="AE646" s="255" t="s">
        <v>7268</v>
      </c>
      <c r="AF646" s="133" t="s">
        <v>1886</v>
      </c>
      <c r="AG646" s="170" t="s">
        <v>7307</v>
      </c>
      <c r="AH646" s="164" t="s">
        <v>1885</v>
      </c>
      <c r="AJ646" s="31">
        <v>14000</v>
      </c>
      <c r="AK646" s="32">
        <v>10900</v>
      </c>
      <c r="AL646" s="33">
        <v>24900</v>
      </c>
      <c r="AM646" s="34">
        <v>0.8</v>
      </c>
      <c r="AN646" s="31">
        <v>11200</v>
      </c>
      <c r="AO646" s="32">
        <v>8720</v>
      </c>
      <c r="AP646" s="33">
        <v>19920</v>
      </c>
      <c r="AQ646" s="35">
        <v>21</v>
      </c>
      <c r="AR646" s="42">
        <v>0.02</v>
      </c>
      <c r="AS646" s="31">
        <v>16975.463051656716</v>
      </c>
      <c r="AT646" s="32">
        <v>14592.205957167092</v>
      </c>
      <c r="AU646" s="33">
        <v>31567.66900882381</v>
      </c>
      <c r="AV646" s="42">
        <v>0.1</v>
      </c>
      <c r="AW646" s="31">
        <v>2293.9040139891385</v>
      </c>
      <c r="AX646" s="32">
        <v>1224.3656494745792</v>
      </c>
      <c r="AY646" s="33">
        <v>3518.2696634637177</v>
      </c>
    </row>
    <row r="647" spans="1:51" x14ac:dyDescent="0.25">
      <c r="A647" t="s">
        <v>12</v>
      </c>
      <c r="B647" s="27">
        <v>194092702020</v>
      </c>
      <c r="C647" s="27" t="s">
        <v>8215</v>
      </c>
      <c r="D647">
        <v>330244</v>
      </c>
      <c r="E647" t="s">
        <v>1228</v>
      </c>
      <c r="F647" t="s">
        <v>3864</v>
      </c>
      <c r="G647" s="5" t="s">
        <v>2930</v>
      </c>
      <c r="H647" s="96" t="s">
        <v>1880</v>
      </c>
      <c r="I647" t="s">
        <v>1883</v>
      </c>
      <c r="J647" s="96" t="s">
        <v>8</v>
      </c>
      <c r="K647" s="248">
        <v>0.8</v>
      </c>
      <c r="M647" s="101">
        <v>17975</v>
      </c>
      <c r="N647" s="101">
        <v>0</v>
      </c>
      <c r="O647" s="101">
        <v>0</v>
      </c>
      <c r="P647" s="101">
        <v>0</v>
      </c>
      <c r="Q647" s="101">
        <v>0</v>
      </c>
      <c r="R647" s="101">
        <v>16500</v>
      </c>
      <c r="S647" s="101">
        <v>0</v>
      </c>
      <c r="T647" s="120">
        <f t="shared" si="28"/>
        <v>34475</v>
      </c>
      <c r="U647" s="102"/>
      <c r="V647" s="102"/>
      <c r="W647" s="103"/>
      <c r="X647" s="121"/>
      <c r="Y647" s="120">
        <v>34475</v>
      </c>
      <c r="Z647" s="83"/>
      <c r="AA647" s="103">
        <v>22929.43</v>
      </c>
      <c r="AB647" s="83"/>
      <c r="AC647" s="83">
        <v>14000</v>
      </c>
      <c r="AD647" s="83">
        <v>10900</v>
      </c>
      <c r="AE647" s="255" t="s">
        <v>7268</v>
      </c>
      <c r="AF647" s="133" t="s">
        <v>1886</v>
      </c>
      <c r="AG647" s="170" t="s">
        <v>7307</v>
      </c>
      <c r="AH647" s="164" t="s">
        <v>1885</v>
      </c>
      <c r="AJ647" s="31">
        <v>14000</v>
      </c>
      <c r="AK647" s="32">
        <v>10900</v>
      </c>
      <c r="AL647" s="33">
        <v>24900</v>
      </c>
      <c r="AM647" s="34">
        <v>0.8</v>
      </c>
      <c r="AN647" s="31">
        <v>11200</v>
      </c>
      <c r="AO647" s="32">
        <v>8720</v>
      </c>
      <c r="AP647" s="33">
        <v>19920</v>
      </c>
      <c r="AQ647" s="35">
        <v>21</v>
      </c>
      <c r="AR647" s="42">
        <v>0.02</v>
      </c>
      <c r="AS647" s="31">
        <v>16975.463051656716</v>
      </c>
      <c r="AT647" s="32">
        <v>14592.205957167092</v>
      </c>
      <c r="AU647" s="33">
        <v>31567.66900882381</v>
      </c>
      <c r="AV647" s="42">
        <v>0.1</v>
      </c>
      <c r="AW647" s="31">
        <v>2293.9040139891385</v>
      </c>
      <c r="AX647" s="32">
        <v>1224.3656494745792</v>
      </c>
      <c r="AY647" s="33">
        <v>3518.2696634637177</v>
      </c>
    </row>
    <row r="648" spans="1:51" x14ac:dyDescent="0.25">
      <c r="A648" t="s">
        <v>12</v>
      </c>
      <c r="B648" s="27">
        <v>194092813000</v>
      </c>
      <c r="C648" s="27" t="s">
        <v>8215</v>
      </c>
      <c r="D648">
        <v>330245</v>
      </c>
      <c r="E648" t="s">
        <v>991</v>
      </c>
      <c r="F648" t="s">
        <v>5345</v>
      </c>
      <c r="G648" s="5" t="s">
        <v>2690</v>
      </c>
      <c r="H648" s="96" t="s">
        <v>1880</v>
      </c>
      <c r="I648" t="s">
        <v>1883</v>
      </c>
      <c r="J648" s="96" t="s">
        <v>8</v>
      </c>
      <c r="K648" s="248">
        <v>0.4</v>
      </c>
      <c r="M648" s="101">
        <v>0</v>
      </c>
      <c r="N648" s="101">
        <v>0</v>
      </c>
      <c r="O648" s="101">
        <v>0</v>
      </c>
      <c r="P648" s="101">
        <v>0</v>
      </c>
      <c r="Q648" s="101">
        <v>0</v>
      </c>
      <c r="R648" s="101">
        <v>16500</v>
      </c>
      <c r="S648" s="101">
        <v>0</v>
      </c>
      <c r="T648" s="120">
        <f t="shared" si="28"/>
        <v>16500</v>
      </c>
      <c r="U648" s="102"/>
      <c r="V648" s="102"/>
      <c r="W648" s="103"/>
      <c r="X648" s="121"/>
      <c r="Y648" s="120">
        <v>16500</v>
      </c>
      <c r="Z648" s="83"/>
      <c r="AA648" s="103">
        <v>0</v>
      </c>
      <c r="AB648" s="83"/>
      <c r="AC648" s="83">
        <v>0</v>
      </c>
      <c r="AD648" s="83">
        <v>10900</v>
      </c>
      <c r="AE648" s="255" t="s">
        <v>7273</v>
      </c>
      <c r="AF648" s="133" t="s">
        <v>1886</v>
      </c>
      <c r="AG648" s="170" t="s">
        <v>7308</v>
      </c>
      <c r="AH648" s="164">
        <v>4</v>
      </c>
      <c r="AJ648" s="31">
        <v>0</v>
      </c>
      <c r="AK648" s="32">
        <v>10900</v>
      </c>
      <c r="AL648" s="33">
        <v>10900</v>
      </c>
      <c r="AM648" s="34">
        <v>0.4</v>
      </c>
      <c r="AN648" s="31">
        <v>0</v>
      </c>
      <c r="AO648" s="32">
        <v>4360</v>
      </c>
      <c r="AP648" s="33">
        <v>4360</v>
      </c>
      <c r="AQ648" s="35">
        <v>4</v>
      </c>
      <c r="AR648" s="42">
        <v>0.02</v>
      </c>
      <c r="AS648" s="31">
        <v>0</v>
      </c>
      <c r="AT648" s="32">
        <v>5210.6035991932749</v>
      </c>
      <c r="AU648" s="33">
        <v>5210.6035991932749</v>
      </c>
      <c r="AV648" s="42">
        <v>0.1</v>
      </c>
      <c r="AW648" s="31">
        <v>0</v>
      </c>
      <c r="AX648" s="32">
        <v>2209.8045767009644</v>
      </c>
      <c r="AY648" s="33">
        <v>2209.8045767009644</v>
      </c>
    </row>
    <row r="649" spans="1:51" x14ac:dyDescent="0.25">
      <c r="A649" t="s">
        <v>12</v>
      </c>
      <c r="B649" s="27">
        <v>194092312000</v>
      </c>
      <c r="C649" s="27" t="s">
        <v>8215</v>
      </c>
      <c r="D649">
        <v>330256</v>
      </c>
      <c r="E649" t="s">
        <v>957</v>
      </c>
      <c r="F649" t="s">
        <v>5456</v>
      </c>
      <c r="G649" s="5" t="s">
        <v>2656</v>
      </c>
      <c r="H649" s="96" t="s">
        <v>1880</v>
      </c>
      <c r="I649" t="s">
        <v>1883</v>
      </c>
      <c r="J649" s="96" t="s">
        <v>8</v>
      </c>
      <c r="K649" s="248">
        <v>0.8</v>
      </c>
      <c r="M649" s="101">
        <v>17975</v>
      </c>
      <c r="N649" s="101">
        <v>0</v>
      </c>
      <c r="O649" s="101">
        <v>0</v>
      </c>
      <c r="P649" s="101">
        <v>0</v>
      </c>
      <c r="Q649" s="101">
        <v>0</v>
      </c>
      <c r="R649" s="101">
        <v>16500</v>
      </c>
      <c r="S649" s="101">
        <v>0</v>
      </c>
      <c r="T649" s="120">
        <f t="shared" si="28"/>
        <v>34475</v>
      </c>
      <c r="U649" s="102"/>
      <c r="V649" s="102"/>
      <c r="W649" s="103"/>
      <c r="X649" s="121"/>
      <c r="Y649" s="120">
        <v>34475</v>
      </c>
      <c r="Z649" s="83"/>
      <c r="AA649" s="103">
        <v>24162.61</v>
      </c>
      <c r="AB649" s="83"/>
      <c r="AC649" s="83">
        <v>14000</v>
      </c>
      <c r="AD649" s="83">
        <v>10900</v>
      </c>
      <c r="AE649" s="255" t="s">
        <v>7268</v>
      </c>
      <c r="AF649" s="133" t="s">
        <v>1886</v>
      </c>
      <c r="AG649" s="170" t="s">
        <v>7307</v>
      </c>
      <c r="AH649" s="164" t="s">
        <v>1885</v>
      </c>
      <c r="AJ649" s="31">
        <v>14000</v>
      </c>
      <c r="AK649" s="32">
        <v>10900</v>
      </c>
      <c r="AL649" s="33">
        <v>24900</v>
      </c>
      <c r="AM649" s="34">
        <v>0.8</v>
      </c>
      <c r="AN649" s="31">
        <v>11200</v>
      </c>
      <c r="AO649" s="32">
        <v>8720</v>
      </c>
      <c r="AP649" s="33">
        <v>19920</v>
      </c>
      <c r="AQ649" s="35">
        <v>21</v>
      </c>
      <c r="AR649" s="42">
        <v>0.02</v>
      </c>
      <c r="AS649" s="31">
        <v>16975.463051656716</v>
      </c>
      <c r="AT649" s="32">
        <v>14592.205957167092</v>
      </c>
      <c r="AU649" s="33">
        <v>31567.66900882381</v>
      </c>
      <c r="AV649" s="42">
        <v>0.1</v>
      </c>
      <c r="AW649" s="31">
        <v>2293.9040139891385</v>
      </c>
      <c r="AX649" s="32">
        <v>1224.3656494745792</v>
      </c>
      <c r="AY649" s="33">
        <v>3518.2696634637177</v>
      </c>
    </row>
    <row r="650" spans="1:51" x14ac:dyDescent="0.25">
      <c r="A650" t="s">
        <v>12</v>
      </c>
      <c r="B650" s="27">
        <v>194093002000</v>
      </c>
      <c r="C650" s="27" t="s">
        <v>8215</v>
      </c>
      <c r="D650">
        <v>330263</v>
      </c>
      <c r="E650" t="s">
        <v>448</v>
      </c>
      <c r="F650" t="s">
        <v>5410</v>
      </c>
      <c r="G650" s="5" t="s">
        <v>2144</v>
      </c>
      <c r="H650" s="96" t="s">
        <v>1880</v>
      </c>
      <c r="I650" t="s">
        <v>1883</v>
      </c>
      <c r="J650" s="96" t="s">
        <v>8</v>
      </c>
      <c r="K650" s="248">
        <v>0.8</v>
      </c>
      <c r="M650" s="101">
        <v>17975</v>
      </c>
      <c r="N650" s="101">
        <v>0</v>
      </c>
      <c r="O650" s="101">
        <v>0</v>
      </c>
      <c r="P650" s="101">
        <v>0</v>
      </c>
      <c r="Q650" s="101">
        <v>0</v>
      </c>
      <c r="R650" s="101">
        <v>16500</v>
      </c>
      <c r="S650" s="101">
        <v>0</v>
      </c>
      <c r="T650" s="120">
        <f t="shared" si="28"/>
        <v>34475</v>
      </c>
      <c r="U650" s="102"/>
      <c r="V650" s="102"/>
      <c r="W650" s="103"/>
      <c r="X650" s="121"/>
      <c r="Y650" s="120">
        <v>34475</v>
      </c>
      <c r="Z650" s="83"/>
      <c r="AA650" s="103">
        <v>32024.13</v>
      </c>
      <c r="AB650" s="83"/>
      <c r="AC650" s="83">
        <v>14000</v>
      </c>
      <c r="AD650" s="83">
        <v>10900</v>
      </c>
      <c r="AE650" s="255" t="s">
        <v>7268</v>
      </c>
      <c r="AF650" s="133" t="s">
        <v>1886</v>
      </c>
      <c r="AG650" s="170" t="s">
        <v>7307</v>
      </c>
      <c r="AH650" s="164" t="s">
        <v>1885</v>
      </c>
      <c r="AJ650" s="31">
        <v>14000</v>
      </c>
      <c r="AK650" s="32">
        <v>10900</v>
      </c>
      <c r="AL650" s="33">
        <v>24900</v>
      </c>
      <c r="AM650" s="34">
        <v>0.8</v>
      </c>
      <c r="AN650" s="31">
        <v>11200</v>
      </c>
      <c r="AO650" s="32">
        <v>8720</v>
      </c>
      <c r="AP650" s="33">
        <v>19920</v>
      </c>
      <c r="AQ650" s="35">
        <v>21</v>
      </c>
      <c r="AR650" s="42">
        <v>0.02</v>
      </c>
      <c r="AS650" s="31">
        <v>16975.463051656716</v>
      </c>
      <c r="AT650" s="32">
        <v>14592.205957167092</v>
      </c>
      <c r="AU650" s="33">
        <v>31567.66900882381</v>
      </c>
      <c r="AV650" s="42">
        <v>0.1</v>
      </c>
      <c r="AW650" s="31">
        <v>2293.9040139891385</v>
      </c>
      <c r="AX650" s="32">
        <v>1224.3656494745792</v>
      </c>
      <c r="AY650" s="33">
        <v>3518.2696634637177</v>
      </c>
    </row>
    <row r="651" spans="1:51" x14ac:dyDescent="0.25">
      <c r="A651" t="s">
        <v>12</v>
      </c>
      <c r="B651" s="27">
        <v>194093110000</v>
      </c>
      <c r="C651" s="27" t="s">
        <v>8215</v>
      </c>
      <c r="D651">
        <v>330270</v>
      </c>
      <c r="E651" t="s">
        <v>878</v>
      </c>
      <c r="F651" t="s">
        <v>5401</v>
      </c>
      <c r="G651" s="5" t="s">
        <v>2576</v>
      </c>
      <c r="H651" s="96" t="s">
        <v>1880</v>
      </c>
      <c r="I651" t="s">
        <v>1883</v>
      </c>
      <c r="J651" s="96" t="s">
        <v>8</v>
      </c>
      <c r="K651" s="248">
        <v>0.77500000000000002</v>
      </c>
      <c r="M651" s="101">
        <v>17975</v>
      </c>
      <c r="N651" s="101">
        <v>0</v>
      </c>
      <c r="O651" s="101">
        <v>0</v>
      </c>
      <c r="P651" s="101">
        <v>0</v>
      </c>
      <c r="Q651" s="101">
        <v>0</v>
      </c>
      <c r="R651" s="101">
        <v>16500</v>
      </c>
      <c r="S651" s="101">
        <v>0</v>
      </c>
      <c r="T651" s="120">
        <f t="shared" si="28"/>
        <v>34475</v>
      </c>
      <c r="U651" s="102"/>
      <c r="V651" s="102"/>
      <c r="W651" s="103"/>
      <c r="X651" s="121"/>
      <c r="Y651" s="120">
        <v>34475</v>
      </c>
      <c r="Z651" s="83"/>
      <c r="AA651" s="103">
        <v>27284.09</v>
      </c>
      <c r="AB651" s="83"/>
      <c r="AC651" s="83">
        <v>14000</v>
      </c>
      <c r="AD651" s="83">
        <v>10900</v>
      </c>
      <c r="AE651" s="255" t="s">
        <v>7268</v>
      </c>
      <c r="AF651" s="133" t="s">
        <v>1886</v>
      </c>
      <c r="AG651" s="170" t="s">
        <v>7307</v>
      </c>
      <c r="AH651" s="164" t="s">
        <v>1885</v>
      </c>
      <c r="AJ651" s="31">
        <v>14000</v>
      </c>
      <c r="AK651" s="32">
        <v>10900</v>
      </c>
      <c r="AL651" s="33">
        <v>24900</v>
      </c>
      <c r="AM651" s="34">
        <v>0.77500000000000002</v>
      </c>
      <c r="AN651" s="31">
        <v>10850</v>
      </c>
      <c r="AO651" s="32">
        <v>8447.5</v>
      </c>
      <c r="AP651" s="33">
        <v>19297.5</v>
      </c>
      <c r="AQ651" s="35">
        <v>21</v>
      </c>
      <c r="AR651" s="42">
        <v>0.02</v>
      </c>
      <c r="AS651" s="31">
        <v>16444.979831292447</v>
      </c>
      <c r="AT651" s="32">
        <v>14136.199521005621</v>
      </c>
      <c r="AU651" s="33">
        <v>30581.179352298066</v>
      </c>
      <c r="AV651" s="42">
        <v>0.1</v>
      </c>
      <c r="AW651" s="31">
        <v>2222.2195135519783</v>
      </c>
      <c r="AX651" s="32">
        <v>1186.1042229284985</v>
      </c>
      <c r="AY651" s="33">
        <v>3408.3237364804768</v>
      </c>
    </row>
    <row r="652" spans="1:51" x14ac:dyDescent="0.25">
      <c r="A652" t="s">
        <v>12</v>
      </c>
      <c r="B652" s="27">
        <v>194093312000</v>
      </c>
      <c r="C652" s="27" t="s">
        <v>8215</v>
      </c>
      <c r="D652">
        <v>330272</v>
      </c>
      <c r="E652" t="s">
        <v>971</v>
      </c>
      <c r="F652" t="s">
        <v>5455</v>
      </c>
      <c r="G652" s="5" t="s">
        <v>2670</v>
      </c>
      <c r="H652" s="96" t="s">
        <v>1880</v>
      </c>
      <c r="I652" t="s">
        <v>1883</v>
      </c>
      <c r="J652" s="96" t="s">
        <v>8</v>
      </c>
      <c r="K652" s="248">
        <v>0.8</v>
      </c>
      <c r="M652" s="101">
        <v>17975</v>
      </c>
      <c r="N652" s="101">
        <v>0</v>
      </c>
      <c r="O652" s="101">
        <v>0</v>
      </c>
      <c r="P652" s="101">
        <v>0</v>
      </c>
      <c r="Q652" s="101">
        <v>0</v>
      </c>
      <c r="R652" s="101">
        <v>16500</v>
      </c>
      <c r="S652" s="101">
        <v>0</v>
      </c>
      <c r="T652" s="120">
        <f t="shared" si="28"/>
        <v>34475</v>
      </c>
      <c r="U652" s="102"/>
      <c r="V652" s="102"/>
      <c r="W652" s="103"/>
      <c r="X652" s="121"/>
      <c r="Y652" s="120">
        <v>34475</v>
      </c>
      <c r="Z652" s="83"/>
      <c r="AA652" s="103">
        <v>13449.36</v>
      </c>
      <c r="AB652" s="83"/>
      <c r="AC652" s="83">
        <v>14000</v>
      </c>
      <c r="AD652" s="83">
        <v>10900</v>
      </c>
      <c r="AE652" s="255" t="s">
        <v>7268</v>
      </c>
      <c r="AF652" s="133" t="s">
        <v>1886</v>
      </c>
      <c r="AG652" s="170" t="s">
        <v>7307</v>
      </c>
      <c r="AH652" s="164" t="s">
        <v>1885</v>
      </c>
      <c r="AJ652" s="31">
        <v>14000</v>
      </c>
      <c r="AK652" s="32">
        <v>10900</v>
      </c>
      <c r="AL652" s="33">
        <v>24900</v>
      </c>
      <c r="AM652" s="34">
        <v>0.8</v>
      </c>
      <c r="AN652" s="31">
        <v>11200</v>
      </c>
      <c r="AO652" s="32">
        <v>8720</v>
      </c>
      <c r="AP652" s="33">
        <v>19920</v>
      </c>
      <c r="AQ652" s="35">
        <v>21</v>
      </c>
      <c r="AR652" s="42">
        <v>0.02</v>
      </c>
      <c r="AS652" s="31">
        <v>16975.463051656716</v>
      </c>
      <c r="AT652" s="32">
        <v>14592.205957167092</v>
      </c>
      <c r="AU652" s="33">
        <v>31567.66900882381</v>
      </c>
      <c r="AV652" s="42">
        <v>0.1</v>
      </c>
      <c r="AW652" s="31">
        <v>2293.9040139891385</v>
      </c>
      <c r="AX652" s="32">
        <v>1224.3656494745792</v>
      </c>
      <c r="AY652" s="33">
        <v>3518.2696634637177</v>
      </c>
    </row>
    <row r="653" spans="1:51" x14ac:dyDescent="0.25">
      <c r="A653" t="s">
        <v>12</v>
      </c>
      <c r="B653" s="27">
        <v>194093102000</v>
      </c>
      <c r="C653" s="27" t="s">
        <v>8215</v>
      </c>
      <c r="D653">
        <v>330276</v>
      </c>
      <c r="E653" t="s">
        <v>454</v>
      </c>
      <c r="F653" t="s">
        <v>5400</v>
      </c>
      <c r="G653" s="5" t="s">
        <v>2149</v>
      </c>
      <c r="H653" s="96" t="s">
        <v>1880</v>
      </c>
      <c r="I653" t="s">
        <v>1883</v>
      </c>
      <c r="J653" s="96" t="s">
        <v>8</v>
      </c>
      <c r="K653" s="248">
        <v>0.77500000000000002</v>
      </c>
      <c r="M653" s="101">
        <v>17975</v>
      </c>
      <c r="N653" s="101">
        <v>0</v>
      </c>
      <c r="O653" s="101">
        <v>0</v>
      </c>
      <c r="P653" s="101">
        <v>0</v>
      </c>
      <c r="Q653" s="101">
        <v>0</v>
      </c>
      <c r="R653" s="101">
        <v>16500</v>
      </c>
      <c r="S653" s="101">
        <v>0</v>
      </c>
      <c r="T653" s="120">
        <f t="shared" si="28"/>
        <v>34475</v>
      </c>
      <c r="U653" s="102"/>
      <c r="V653" s="102"/>
      <c r="W653" s="103"/>
      <c r="X653" s="121"/>
      <c r="Y653" s="120">
        <v>34475</v>
      </c>
      <c r="Z653" s="83"/>
      <c r="AA653" s="103">
        <v>22235.77</v>
      </c>
      <c r="AB653" s="83"/>
      <c r="AC653" s="83">
        <v>14000</v>
      </c>
      <c r="AD653" s="83">
        <v>10900</v>
      </c>
      <c r="AE653" s="255" t="s">
        <v>7268</v>
      </c>
      <c r="AF653" s="133" t="s">
        <v>1886</v>
      </c>
      <c r="AG653" s="170" t="s">
        <v>7307</v>
      </c>
      <c r="AH653" s="164" t="s">
        <v>1885</v>
      </c>
      <c r="AJ653" s="31">
        <v>14000</v>
      </c>
      <c r="AK653" s="32">
        <v>10900</v>
      </c>
      <c r="AL653" s="33">
        <v>24900</v>
      </c>
      <c r="AM653" s="34">
        <v>0.77500000000000002</v>
      </c>
      <c r="AN653" s="31">
        <v>10850</v>
      </c>
      <c r="AO653" s="32">
        <v>8447.5</v>
      </c>
      <c r="AP653" s="33">
        <v>19297.5</v>
      </c>
      <c r="AQ653" s="35">
        <v>21</v>
      </c>
      <c r="AR653" s="42">
        <v>0.02</v>
      </c>
      <c r="AS653" s="31">
        <v>16444.979831292447</v>
      </c>
      <c r="AT653" s="32">
        <v>14136.199521005621</v>
      </c>
      <c r="AU653" s="33">
        <v>30581.179352298066</v>
      </c>
      <c r="AV653" s="42">
        <v>0.1</v>
      </c>
      <c r="AW653" s="31">
        <v>2222.2195135519783</v>
      </c>
      <c r="AX653" s="32">
        <v>1186.1042229284985</v>
      </c>
      <c r="AY653" s="33">
        <v>3408.3237364804768</v>
      </c>
    </row>
    <row r="654" spans="1:51" x14ac:dyDescent="0.25">
      <c r="A654" t="s">
        <v>12</v>
      </c>
      <c r="B654" s="27">
        <v>194093408030</v>
      </c>
      <c r="C654" s="27" t="s">
        <v>8215</v>
      </c>
      <c r="D654">
        <v>330278</v>
      </c>
      <c r="E654" t="s">
        <v>1376</v>
      </c>
      <c r="F654" t="s">
        <v>5454</v>
      </c>
      <c r="G654" s="5" t="s">
        <v>2467</v>
      </c>
      <c r="H654" s="96" t="s">
        <v>1880</v>
      </c>
      <c r="I654" t="s">
        <v>1883</v>
      </c>
      <c r="J654" s="96" t="s">
        <v>8</v>
      </c>
      <c r="K654" s="248">
        <v>0.8</v>
      </c>
      <c r="M654" s="101">
        <v>17975</v>
      </c>
      <c r="N654" s="101">
        <v>0</v>
      </c>
      <c r="O654" s="101">
        <v>0</v>
      </c>
      <c r="P654" s="101">
        <v>0</v>
      </c>
      <c r="Q654" s="101">
        <v>0</v>
      </c>
      <c r="R654" s="101">
        <v>16500</v>
      </c>
      <c r="S654" s="101">
        <v>0</v>
      </c>
      <c r="T654" s="120">
        <f t="shared" si="28"/>
        <v>34475</v>
      </c>
      <c r="U654" s="102"/>
      <c r="V654" s="102"/>
      <c r="W654" s="103"/>
      <c r="X654" s="121"/>
      <c r="Y654" s="120">
        <v>34475</v>
      </c>
      <c r="Z654" s="83"/>
      <c r="AA654" s="103">
        <v>23661.63</v>
      </c>
      <c r="AB654" s="83"/>
      <c r="AC654" s="83">
        <v>14000</v>
      </c>
      <c r="AD654" s="83">
        <v>10900</v>
      </c>
      <c r="AE654" s="255" t="s">
        <v>7268</v>
      </c>
      <c r="AF654" s="133" t="s">
        <v>1886</v>
      </c>
      <c r="AG654" s="170" t="s">
        <v>7307</v>
      </c>
      <c r="AH654" s="164" t="s">
        <v>1885</v>
      </c>
      <c r="AJ654" s="31">
        <v>14000</v>
      </c>
      <c r="AK654" s="32">
        <v>10900</v>
      </c>
      <c r="AL654" s="33">
        <v>24900</v>
      </c>
      <c r="AM654" s="34">
        <v>0.8</v>
      </c>
      <c r="AN654" s="31">
        <v>11200</v>
      </c>
      <c r="AO654" s="32">
        <v>8720</v>
      </c>
      <c r="AP654" s="33">
        <v>19920</v>
      </c>
      <c r="AQ654" s="35">
        <v>21</v>
      </c>
      <c r="AR654" s="42">
        <v>0.02</v>
      </c>
      <c r="AS654" s="31">
        <v>16975.463051656716</v>
      </c>
      <c r="AT654" s="32">
        <v>14592.205957167092</v>
      </c>
      <c r="AU654" s="33">
        <v>31567.66900882381</v>
      </c>
      <c r="AV654" s="42">
        <v>0.1</v>
      </c>
      <c r="AW654" s="31">
        <v>2293.9040139891385</v>
      </c>
      <c r="AX654" s="32">
        <v>1224.3656494745792</v>
      </c>
      <c r="AY654" s="33">
        <v>3518.2696634637177</v>
      </c>
    </row>
    <row r="655" spans="1:51" x14ac:dyDescent="0.25">
      <c r="A655" t="s">
        <v>12</v>
      </c>
      <c r="B655" s="27">
        <v>204090212020</v>
      </c>
      <c r="C655" s="27" t="s">
        <v>8215</v>
      </c>
      <c r="D655">
        <v>330282</v>
      </c>
      <c r="E655" t="s">
        <v>1322</v>
      </c>
      <c r="F655" t="s">
        <v>3861</v>
      </c>
      <c r="G655" s="5" t="s">
        <v>2998</v>
      </c>
      <c r="H655" s="92" t="s">
        <v>1880</v>
      </c>
      <c r="I655" t="s">
        <v>1883</v>
      </c>
      <c r="J655" s="96" t="s">
        <v>8</v>
      </c>
      <c r="K655" s="248">
        <v>0.8</v>
      </c>
      <c r="M655" s="101">
        <v>12800</v>
      </c>
      <c r="N655" s="101">
        <v>0</v>
      </c>
      <c r="O655" s="101">
        <v>0</v>
      </c>
      <c r="P655" s="101">
        <v>0</v>
      </c>
      <c r="Q655" s="101">
        <v>0</v>
      </c>
      <c r="R655" s="101">
        <v>16500</v>
      </c>
      <c r="S655" s="101">
        <v>0</v>
      </c>
      <c r="T655" s="120">
        <f t="shared" si="28"/>
        <v>29300</v>
      </c>
      <c r="U655" s="102"/>
      <c r="V655" s="102"/>
      <c r="W655" s="103"/>
      <c r="X655" s="121"/>
      <c r="Y655" s="120">
        <v>29300</v>
      </c>
      <c r="Z655" s="83"/>
      <c r="AA655" s="103">
        <v>0</v>
      </c>
      <c r="AB655" s="83"/>
      <c r="AC655" s="83">
        <v>2200</v>
      </c>
      <c r="AD655" s="83">
        <v>10900</v>
      </c>
      <c r="AE655" s="255" t="s">
        <v>7276</v>
      </c>
      <c r="AF655" s="133" t="s">
        <v>1886</v>
      </c>
      <c r="AG655" s="170" t="s">
        <v>7306</v>
      </c>
      <c r="AH655" s="164">
        <v>11</v>
      </c>
      <c r="AJ655" s="31">
        <v>2200</v>
      </c>
      <c r="AK655" s="32">
        <v>10900</v>
      </c>
      <c r="AL655" s="33">
        <v>13100</v>
      </c>
      <c r="AM655" s="34">
        <v>0.8</v>
      </c>
      <c r="AN655" s="31">
        <v>1760</v>
      </c>
      <c r="AO655" s="32">
        <v>8720</v>
      </c>
      <c r="AP655" s="33">
        <v>10480</v>
      </c>
      <c r="AQ655" s="35">
        <v>11</v>
      </c>
      <c r="AR655" s="42">
        <v>0.02</v>
      </c>
      <c r="AS655" s="31">
        <v>2188.3387827745873</v>
      </c>
      <c r="AT655" s="32">
        <v>11970.691348390137</v>
      </c>
      <c r="AU655" s="33">
        <v>14159.030131164724</v>
      </c>
      <c r="AV655" s="42">
        <v>0.1</v>
      </c>
      <c r="AW655" s="31">
        <v>766.99939336102841</v>
      </c>
      <c r="AX655" s="32">
        <v>2605.1712129607536</v>
      </c>
      <c r="AY655" s="33">
        <v>3372.1706063217821</v>
      </c>
    </row>
    <row r="656" spans="1:51" x14ac:dyDescent="0.25">
      <c r="A656" t="s">
        <v>12</v>
      </c>
      <c r="B656" s="27">
        <v>204090312000</v>
      </c>
      <c r="C656" s="27" t="s">
        <v>8215</v>
      </c>
      <c r="D656">
        <v>330285</v>
      </c>
      <c r="E656" t="s">
        <v>928</v>
      </c>
      <c r="F656" t="s">
        <v>5453</v>
      </c>
      <c r="G656" s="5" t="s">
        <v>2627</v>
      </c>
      <c r="H656" s="96" t="s">
        <v>1880</v>
      </c>
      <c r="I656" t="s">
        <v>1883</v>
      </c>
      <c r="J656" s="96" t="s">
        <v>8</v>
      </c>
      <c r="K656" s="248">
        <v>0.8</v>
      </c>
      <c r="M656" s="101">
        <v>17975</v>
      </c>
      <c r="N656" s="101">
        <v>0</v>
      </c>
      <c r="O656" s="101">
        <v>0</v>
      </c>
      <c r="P656" s="101">
        <v>0</v>
      </c>
      <c r="Q656" s="101">
        <v>0</v>
      </c>
      <c r="R656" s="101">
        <v>16500</v>
      </c>
      <c r="S656" s="101">
        <v>0</v>
      </c>
      <c r="T656" s="120">
        <f t="shared" si="28"/>
        <v>34475</v>
      </c>
      <c r="U656" s="102"/>
      <c r="V656" s="102"/>
      <c r="W656" s="103"/>
      <c r="X656" s="121"/>
      <c r="Y656" s="120">
        <v>34475</v>
      </c>
      <c r="Z656" s="83"/>
      <c r="AA656" s="103">
        <v>35184.15</v>
      </c>
      <c r="AB656" s="83"/>
      <c r="AC656" s="83">
        <v>14000</v>
      </c>
      <c r="AD656" s="83">
        <v>10900</v>
      </c>
      <c r="AE656" s="255" t="s">
        <v>7268</v>
      </c>
      <c r="AF656" s="133" t="s">
        <v>1886</v>
      </c>
      <c r="AG656" s="170" t="s">
        <v>7307</v>
      </c>
      <c r="AH656" s="164" t="s">
        <v>1885</v>
      </c>
      <c r="AJ656" s="31">
        <v>14000</v>
      </c>
      <c r="AK656" s="32">
        <v>10900</v>
      </c>
      <c r="AL656" s="33">
        <v>24900</v>
      </c>
      <c r="AM656" s="34">
        <v>0.8</v>
      </c>
      <c r="AN656" s="31">
        <v>11200</v>
      </c>
      <c r="AO656" s="32">
        <v>8720</v>
      </c>
      <c r="AP656" s="33">
        <v>19920</v>
      </c>
      <c r="AQ656" s="35">
        <v>21</v>
      </c>
      <c r="AR656" s="42">
        <v>0.02</v>
      </c>
      <c r="AS656" s="31">
        <v>16975.463051656716</v>
      </c>
      <c r="AT656" s="32">
        <v>14592.205957167092</v>
      </c>
      <c r="AU656" s="33">
        <v>31567.66900882381</v>
      </c>
      <c r="AV656" s="42">
        <v>0.1</v>
      </c>
      <c r="AW656" s="31">
        <v>2293.9040139891385</v>
      </c>
      <c r="AX656" s="32">
        <v>1224.3656494745792</v>
      </c>
      <c r="AY656" s="33">
        <v>3518.2696634637177</v>
      </c>
    </row>
    <row r="657" spans="1:51" x14ac:dyDescent="0.25">
      <c r="A657" t="s">
        <v>12</v>
      </c>
      <c r="B657" s="27">
        <v>194091512000</v>
      </c>
      <c r="C657" s="27" t="s">
        <v>8215</v>
      </c>
      <c r="D657">
        <v>330336</v>
      </c>
      <c r="E657" t="s">
        <v>943</v>
      </c>
      <c r="F657" t="s">
        <v>5452</v>
      </c>
      <c r="G657" s="5" t="s">
        <v>2642</v>
      </c>
      <c r="H657" s="96" t="s">
        <v>1880</v>
      </c>
      <c r="I657" t="s">
        <v>1883</v>
      </c>
      <c r="J657" s="96" t="s">
        <v>8</v>
      </c>
      <c r="K657" s="248">
        <v>0.8</v>
      </c>
      <c r="M657" s="101">
        <v>17975</v>
      </c>
      <c r="N657" s="101">
        <v>0</v>
      </c>
      <c r="O657" s="101">
        <v>0</v>
      </c>
      <c r="P657" s="101">
        <v>0</v>
      </c>
      <c r="Q657" s="101">
        <v>0</v>
      </c>
      <c r="R657" s="101">
        <v>16500</v>
      </c>
      <c r="S657" s="101">
        <v>0</v>
      </c>
      <c r="T657" s="120">
        <f t="shared" si="28"/>
        <v>34475</v>
      </c>
      <c r="U657" s="102"/>
      <c r="V657" s="102"/>
      <c r="W657" s="103"/>
      <c r="X657" s="121"/>
      <c r="Y657" s="120">
        <v>34475</v>
      </c>
      <c r="Z657" s="83"/>
      <c r="AA657" s="103">
        <v>22235.77</v>
      </c>
      <c r="AB657" s="83"/>
      <c r="AC657" s="83">
        <v>14000</v>
      </c>
      <c r="AD657" s="83">
        <v>10900</v>
      </c>
      <c r="AE657" s="255" t="s">
        <v>7268</v>
      </c>
      <c r="AF657" s="133" t="s">
        <v>1886</v>
      </c>
      <c r="AG657" s="170" t="s">
        <v>7307</v>
      </c>
      <c r="AH657" s="164" t="s">
        <v>1885</v>
      </c>
      <c r="AJ657" s="31">
        <v>14000</v>
      </c>
      <c r="AK657" s="32">
        <v>10900</v>
      </c>
      <c r="AL657" s="33">
        <v>24900</v>
      </c>
      <c r="AM657" s="34">
        <v>0.8</v>
      </c>
      <c r="AN657" s="31">
        <v>11200</v>
      </c>
      <c r="AO657" s="32">
        <v>8720</v>
      </c>
      <c r="AP657" s="33">
        <v>19920</v>
      </c>
      <c r="AQ657" s="35">
        <v>21</v>
      </c>
      <c r="AR657" s="42">
        <v>0.02</v>
      </c>
      <c r="AS657" s="31">
        <v>16975.463051656716</v>
      </c>
      <c r="AT657" s="32">
        <v>14592.205957167092</v>
      </c>
      <c r="AU657" s="33">
        <v>31567.66900882381</v>
      </c>
      <c r="AV657" s="42">
        <v>0.1</v>
      </c>
      <c r="AW657" s="31">
        <v>2293.9040139891385</v>
      </c>
      <c r="AX657" s="32">
        <v>1224.3656494745792</v>
      </c>
      <c r="AY657" s="33">
        <v>3518.2696634637177</v>
      </c>
    </row>
    <row r="658" spans="1:51" x14ac:dyDescent="0.25">
      <c r="A658" t="s">
        <v>12</v>
      </c>
      <c r="B658" s="27">
        <v>194092304000</v>
      </c>
      <c r="C658" s="27" t="s">
        <v>8215</v>
      </c>
      <c r="D658">
        <v>330337</v>
      </c>
      <c r="E658" t="s">
        <v>523</v>
      </c>
      <c r="F658" t="s">
        <v>5451</v>
      </c>
      <c r="G658" s="5" t="s">
        <v>2206</v>
      </c>
      <c r="H658" s="96" t="s">
        <v>1880</v>
      </c>
      <c r="I658" t="s">
        <v>1883</v>
      </c>
      <c r="J658" s="96" t="s">
        <v>8</v>
      </c>
      <c r="K658" s="248">
        <v>0.8</v>
      </c>
      <c r="M658" s="101">
        <v>17975</v>
      </c>
      <c r="N658" s="101">
        <v>0</v>
      </c>
      <c r="O658" s="101">
        <v>0</v>
      </c>
      <c r="P658" s="101">
        <v>0</v>
      </c>
      <c r="Q658" s="101">
        <v>0</v>
      </c>
      <c r="R658" s="101">
        <v>16500</v>
      </c>
      <c r="S658" s="101">
        <v>0</v>
      </c>
      <c r="T658" s="120">
        <f t="shared" si="28"/>
        <v>34475</v>
      </c>
      <c r="U658" s="102"/>
      <c r="V658" s="102"/>
      <c r="W658" s="103"/>
      <c r="X658" s="121"/>
      <c r="Y658" s="120">
        <v>34475</v>
      </c>
      <c r="Z658" s="83"/>
      <c r="AA658" s="103">
        <v>24625.05</v>
      </c>
      <c r="AB658" s="83"/>
      <c r="AC658" s="83">
        <v>14000</v>
      </c>
      <c r="AD658" s="83">
        <v>10900</v>
      </c>
      <c r="AE658" s="255" t="s">
        <v>7268</v>
      </c>
      <c r="AF658" s="133" t="s">
        <v>1886</v>
      </c>
      <c r="AG658" s="170" t="s">
        <v>7307</v>
      </c>
      <c r="AH658" s="164" t="s">
        <v>1885</v>
      </c>
      <c r="AJ658" s="31">
        <v>14000</v>
      </c>
      <c r="AK658" s="32">
        <v>10900</v>
      </c>
      <c r="AL658" s="33">
        <v>24900</v>
      </c>
      <c r="AM658" s="34">
        <v>0.8</v>
      </c>
      <c r="AN658" s="31">
        <v>11200</v>
      </c>
      <c r="AO658" s="32">
        <v>8720</v>
      </c>
      <c r="AP658" s="33">
        <v>19920</v>
      </c>
      <c r="AQ658" s="35">
        <v>21</v>
      </c>
      <c r="AR658" s="42">
        <v>0.02</v>
      </c>
      <c r="AS658" s="31">
        <v>16975.463051656716</v>
      </c>
      <c r="AT658" s="32">
        <v>14592.205957167092</v>
      </c>
      <c r="AU658" s="33">
        <v>31567.66900882381</v>
      </c>
      <c r="AV658" s="42">
        <v>0.1</v>
      </c>
      <c r="AW658" s="31">
        <v>2293.9040139891385</v>
      </c>
      <c r="AX658" s="32">
        <v>1224.3656494745792</v>
      </c>
      <c r="AY658" s="33">
        <v>3518.2696634637177</v>
      </c>
    </row>
    <row r="659" spans="1:51" x14ac:dyDescent="0.25">
      <c r="A659" t="s">
        <v>12</v>
      </c>
      <c r="B659" s="27">
        <v>194093504000</v>
      </c>
      <c r="C659" s="27" t="s">
        <v>8215</v>
      </c>
      <c r="D659">
        <v>330340</v>
      </c>
      <c r="E659" t="s">
        <v>535</v>
      </c>
      <c r="F659" t="s">
        <v>5450</v>
      </c>
      <c r="G659" s="5" t="s">
        <v>2216</v>
      </c>
      <c r="H659" s="96" t="s">
        <v>1880</v>
      </c>
      <c r="I659" t="s">
        <v>1883</v>
      </c>
      <c r="J659" s="96" t="s">
        <v>8</v>
      </c>
      <c r="K659" s="248">
        <v>0.8</v>
      </c>
      <c r="M659" s="101">
        <v>17975</v>
      </c>
      <c r="N659" s="101">
        <v>0</v>
      </c>
      <c r="O659" s="101">
        <v>0</v>
      </c>
      <c r="P659" s="101">
        <v>0</v>
      </c>
      <c r="Q659" s="101">
        <v>0</v>
      </c>
      <c r="R659" s="101">
        <v>16500</v>
      </c>
      <c r="S659" s="101">
        <v>0</v>
      </c>
      <c r="T659" s="120">
        <f t="shared" si="28"/>
        <v>34475</v>
      </c>
      <c r="U659" s="102"/>
      <c r="V659" s="102"/>
      <c r="W659" s="103"/>
      <c r="X659" s="121"/>
      <c r="Y659" s="120">
        <v>34475</v>
      </c>
      <c r="Z659" s="83"/>
      <c r="AA659" s="103">
        <v>28440.2</v>
      </c>
      <c r="AB659" s="83"/>
      <c r="AC659" s="83">
        <v>14000</v>
      </c>
      <c r="AD659" s="83">
        <v>10900</v>
      </c>
      <c r="AE659" s="255" t="s">
        <v>7268</v>
      </c>
      <c r="AF659" s="133" t="s">
        <v>1886</v>
      </c>
      <c r="AG659" s="170" t="s">
        <v>7307</v>
      </c>
      <c r="AH659" s="164" t="s">
        <v>1885</v>
      </c>
      <c r="AJ659" s="31">
        <v>14000</v>
      </c>
      <c r="AK659" s="32">
        <v>10900</v>
      </c>
      <c r="AL659" s="33">
        <v>24900</v>
      </c>
      <c r="AM659" s="34">
        <v>0.8</v>
      </c>
      <c r="AN659" s="31">
        <v>11200</v>
      </c>
      <c r="AO659" s="32">
        <v>8720</v>
      </c>
      <c r="AP659" s="33">
        <v>19920</v>
      </c>
      <c r="AQ659" s="35">
        <v>21</v>
      </c>
      <c r="AR659" s="42">
        <v>0.02</v>
      </c>
      <c r="AS659" s="31">
        <v>16975.463051656716</v>
      </c>
      <c r="AT659" s="32">
        <v>14592.205957167092</v>
      </c>
      <c r="AU659" s="33">
        <v>31567.66900882381</v>
      </c>
      <c r="AV659" s="42">
        <v>0.1</v>
      </c>
      <c r="AW659" s="31">
        <v>2293.9040139891385</v>
      </c>
      <c r="AX659" s="32">
        <v>1224.3656494745792</v>
      </c>
      <c r="AY659" s="33">
        <v>3518.2696634637177</v>
      </c>
    </row>
    <row r="660" spans="1:51" x14ac:dyDescent="0.25">
      <c r="A660" t="s">
        <v>12</v>
      </c>
      <c r="B660" s="27">
        <v>204090405000</v>
      </c>
      <c r="C660" s="27" t="s">
        <v>8215</v>
      </c>
      <c r="D660">
        <v>330343</v>
      </c>
      <c r="E660" t="s">
        <v>537</v>
      </c>
      <c r="F660" t="s">
        <v>5600</v>
      </c>
      <c r="G660" s="5" t="s">
        <v>2218</v>
      </c>
      <c r="H660" s="96" t="s">
        <v>1880</v>
      </c>
      <c r="I660" t="s">
        <v>1883</v>
      </c>
      <c r="J660" s="96" t="s">
        <v>8</v>
      </c>
      <c r="K660" s="248">
        <v>1</v>
      </c>
      <c r="M660" s="101">
        <v>17975</v>
      </c>
      <c r="N660" s="101">
        <v>0</v>
      </c>
      <c r="O660" s="101">
        <v>0</v>
      </c>
      <c r="P660" s="101">
        <v>0</v>
      </c>
      <c r="Q660" s="101">
        <v>0</v>
      </c>
      <c r="R660" s="101">
        <v>16500</v>
      </c>
      <c r="S660" s="101">
        <v>0</v>
      </c>
      <c r="T660" s="120">
        <f t="shared" si="28"/>
        <v>34475</v>
      </c>
      <c r="U660" s="102"/>
      <c r="V660" s="102"/>
      <c r="W660" s="103"/>
      <c r="X660" s="121"/>
      <c r="Y660" s="120">
        <v>34475</v>
      </c>
      <c r="Z660" s="83"/>
      <c r="AA660" s="103">
        <v>25048.959999999999</v>
      </c>
      <c r="AB660" s="83"/>
      <c r="AC660" s="83">
        <v>14000</v>
      </c>
      <c r="AD660" s="83">
        <v>10900</v>
      </c>
      <c r="AE660" s="255" t="s">
        <v>7268</v>
      </c>
      <c r="AF660" s="133" t="s">
        <v>1886</v>
      </c>
      <c r="AG660" s="170" t="s">
        <v>7307</v>
      </c>
      <c r="AH660" s="164" t="s">
        <v>1885</v>
      </c>
      <c r="AJ660" s="31">
        <v>14000</v>
      </c>
      <c r="AK660" s="32">
        <v>10900</v>
      </c>
      <c r="AL660" s="33">
        <v>24900</v>
      </c>
      <c r="AM660" s="34">
        <v>1</v>
      </c>
      <c r="AN660" s="31">
        <v>14000</v>
      </c>
      <c r="AO660" s="32">
        <v>10900</v>
      </c>
      <c r="AP660" s="33">
        <v>24900</v>
      </c>
      <c r="AQ660" s="35">
        <v>21</v>
      </c>
      <c r="AR660" s="42">
        <v>0.02</v>
      </c>
      <c r="AS660" s="31">
        <v>21219.328814570898</v>
      </c>
      <c r="AT660" s="32">
        <v>18240.257446458865</v>
      </c>
      <c r="AU660" s="33">
        <v>39459.586261029763</v>
      </c>
      <c r="AV660" s="42">
        <v>0.1</v>
      </c>
      <c r="AW660" s="31">
        <v>2867.3800174864232</v>
      </c>
      <c r="AX660" s="32">
        <v>1530.457061843224</v>
      </c>
      <c r="AY660" s="33">
        <v>4397.8370793296472</v>
      </c>
    </row>
    <row r="661" spans="1:51" x14ac:dyDescent="0.25">
      <c r="A661" t="s">
        <v>12</v>
      </c>
      <c r="B661" s="27">
        <v>194093012000</v>
      </c>
      <c r="C661" s="27" t="s">
        <v>8215</v>
      </c>
      <c r="D661">
        <v>330380</v>
      </c>
      <c r="E661" t="s">
        <v>963</v>
      </c>
      <c r="F661" t="s">
        <v>5409</v>
      </c>
      <c r="G661" s="5" t="s">
        <v>2662</v>
      </c>
      <c r="H661" s="96" t="s">
        <v>1880</v>
      </c>
      <c r="I661" t="s">
        <v>1883</v>
      </c>
      <c r="J661" s="96" t="s">
        <v>8</v>
      </c>
      <c r="K661" s="248">
        <v>0.8</v>
      </c>
      <c r="M661" s="101">
        <v>17975</v>
      </c>
      <c r="N661" s="101">
        <v>0</v>
      </c>
      <c r="O661" s="101">
        <v>0</v>
      </c>
      <c r="P661" s="101">
        <v>0</v>
      </c>
      <c r="Q661" s="101">
        <v>0</v>
      </c>
      <c r="R661" s="101">
        <v>16500</v>
      </c>
      <c r="S661" s="101">
        <v>0</v>
      </c>
      <c r="T661" s="120">
        <f t="shared" si="28"/>
        <v>34475</v>
      </c>
      <c r="U661" s="102"/>
      <c r="V661" s="102"/>
      <c r="W661" s="103"/>
      <c r="X661" s="121"/>
      <c r="Y661" s="120">
        <v>34475</v>
      </c>
      <c r="Z661" s="83"/>
      <c r="AA661" s="103">
        <v>33295.839999999997</v>
      </c>
      <c r="AB661" s="83"/>
      <c r="AC661" s="83">
        <v>14000</v>
      </c>
      <c r="AD661" s="83">
        <v>10900</v>
      </c>
      <c r="AE661" s="255" t="s">
        <v>7268</v>
      </c>
      <c r="AF661" s="133" t="s">
        <v>1886</v>
      </c>
      <c r="AG661" s="170" t="s">
        <v>7307</v>
      </c>
      <c r="AH661" s="164" t="s">
        <v>1885</v>
      </c>
      <c r="AJ661" s="31">
        <v>14000</v>
      </c>
      <c r="AK661" s="32">
        <v>10900</v>
      </c>
      <c r="AL661" s="33">
        <v>24900</v>
      </c>
      <c r="AM661" s="34">
        <v>0.8</v>
      </c>
      <c r="AN661" s="31">
        <v>11200</v>
      </c>
      <c r="AO661" s="32">
        <v>8720</v>
      </c>
      <c r="AP661" s="33">
        <v>19920</v>
      </c>
      <c r="AQ661" s="35">
        <v>21</v>
      </c>
      <c r="AR661" s="42">
        <v>0.02</v>
      </c>
      <c r="AS661" s="31">
        <v>16975.463051656716</v>
      </c>
      <c r="AT661" s="32">
        <v>14592.205957167092</v>
      </c>
      <c r="AU661" s="33">
        <v>31567.66900882381</v>
      </c>
      <c r="AV661" s="42">
        <v>0.1</v>
      </c>
      <c r="AW661" s="31">
        <v>2293.9040139891385</v>
      </c>
      <c r="AX661" s="32">
        <v>1224.3656494745792</v>
      </c>
      <c r="AY661" s="33">
        <v>3518.2696634637177</v>
      </c>
    </row>
    <row r="662" spans="1:51" x14ac:dyDescent="0.25">
      <c r="A662" t="s">
        <v>12</v>
      </c>
      <c r="B662" s="27">
        <v>204090904000</v>
      </c>
      <c r="C662" s="27" t="s">
        <v>8215</v>
      </c>
      <c r="D662">
        <v>330381</v>
      </c>
      <c r="E662" t="s">
        <v>493</v>
      </c>
      <c r="F662" t="s">
        <v>5599</v>
      </c>
      <c r="G662" s="5" t="s">
        <v>2179</v>
      </c>
      <c r="H662" s="96" t="s">
        <v>1880</v>
      </c>
      <c r="I662" t="s">
        <v>1883</v>
      </c>
      <c r="J662" s="96" t="s">
        <v>8</v>
      </c>
      <c r="K662" s="248">
        <v>1</v>
      </c>
      <c r="M662" s="101">
        <v>17975</v>
      </c>
      <c r="N662" s="101">
        <v>0</v>
      </c>
      <c r="O662" s="101">
        <v>0</v>
      </c>
      <c r="P662" s="101">
        <v>0</v>
      </c>
      <c r="Q662" s="101">
        <v>0</v>
      </c>
      <c r="R662" s="101">
        <v>16500</v>
      </c>
      <c r="S662" s="101">
        <v>0</v>
      </c>
      <c r="T662" s="120">
        <f t="shared" si="28"/>
        <v>34475</v>
      </c>
      <c r="U662" s="102"/>
      <c r="V662" s="102"/>
      <c r="W662" s="103"/>
      <c r="X662" s="121"/>
      <c r="Y662" s="120">
        <v>34475</v>
      </c>
      <c r="Z662" s="83"/>
      <c r="AA662" s="103">
        <v>39847.11</v>
      </c>
      <c r="AB662" s="83"/>
      <c r="AC662" s="83">
        <v>14000</v>
      </c>
      <c r="AD662" s="83">
        <v>10900</v>
      </c>
      <c r="AE662" s="255" t="s">
        <v>7268</v>
      </c>
      <c r="AF662" s="133" t="s">
        <v>1886</v>
      </c>
      <c r="AG662" s="170" t="s">
        <v>7307</v>
      </c>
      <c r="AH662" s="164" t="s">
        <v>1885</v>
      </c>
      <c r="AJ662" s="31">
        <v>14000</v>
      </c>
      <c r="AK662" s="32">
        <v>10900</v>
      </c>
      <c r="AL662" s="33">
        <v>24900</v>
      </c>
      <c r="AM662" s="34">
        <v>1</v>
      </c>
      <c r="AN662" s="31">
        <v>14000</v>
      </c>
      <c r="AO662" s="32">
        <v>10900</v>
      </c>
      <c r="AP662" s="33">
        <v>24900</v>
      </c>
      <c r="AQ662" s="35">
        <v>21</v>
      </c>
      <c r="AR662" s="42">
        <v>0.02</v>
      </c>
      <c r="AS662" s="31">
        <v>21219.328814570898</v>
      </c>
      <c r="AT662" s="32">
        <v>18240.257446458865</v>
      </c>
      <c r="AU662" s="33">
        <v>39459.586261029763</v>
      </c>
      <c r="AV662" s="42">
        <v>0.1</v>
      </c>
      <c r="AW662" s="31">
        <v>2867.3800174864232</v>
      </c>
      <c r="AX662" s="32">
        <v>1530.457061843224</v>
      </c>
      <c r="AY662" s="33">
        <v>4397.8370793296472</v>
      </c>
    </row>
    <row r="663" spans="1:51" x14ac:dyDescent="0.25">
      <c r="A663" t="s">
        <v>12</v>
      </c>
      <c r="B663" s="27">
        <v>204091002020</v>
      </c>
      <c r="C663" s="27" t="s">
        <v>8215</v>
      </c>
      <c r="D663">
        <v>330387</v>
      </c>
      <c r="E663" t="s">
        <v>1227</v>
      </c>
      <c r="F663" t="s">
        <v>5598</v>
      </c>
      <c r="G663" s="5" t="s">
        <v>2121</v>
      </c>
      <c r="H663" s="96" t="s">
        <v>1880</v>
      </c>
      <c r="I663" t="s">
        <v>1883</v>
      </c>
      <c r="J663" s="96" t="s">
        <v>8</v>
      </c>
      <c r="K663" s="248">
        <v>1</v>
      </c>
      <c r="M663" s="101">
        <v>17975</v>
      </c>
      <c r="N663" s="101">
        <v>0</v>
      </c>
      <c r="O663" s="101">
        <v>0</v>
      </c>
      <c r="P663" s="101">
        <v>0</v>
      </c>
      <c r="Q663" s="101">
        <v>0</v>
      </c>
      <c r="R663" s="101">
        <v>16500</v>
      </c>
      <c r="S663" s="101">
        <v>0</v>
      </c>
      <c r="T663" s="120">
        <f t="shared" si="28"/>
        <v>34475</v>
      </c>
      <c r="U663" s="102"/>
      <c r="V663" s="102"/>
      <c r="W663" s="103"/>
      <c r="X663" s="121"/>
      <c r="Y663" s="120">
        <v>34475</v>
      </c>
      <c r="Z663" s="83"/>
      <c r="AA663" s="103">
        <v>15992.8</v>
      </c>
      <c r="AB663" s="83"/>
      <c r="AC663" s="83">
        <v>14000</v>
      </c>
      <c r="AD663" s="83">
        <v>10900</v>
      </c>
      <c r="AE663" s="255" t="s">
        <v>7268</v>
      </c>
      <c r="AF663" s="133" t="s">
        <v>1886</v>
      </c>
      <c r="AG663" s="170" t="s">
        <v>7307</v>
      </c>
      <c r="AH663" s="164" t="s">
        <v>1885</v>
      </c>
      <c r="AJ663" s="31">
        <v>14000</v>
      </c>
      <c r="AK663" s="32">
        <v>10900</v>
      </c>
      <c r="AL663" s="33">
        <v>24900</v>
      </c>
      <c r="AM663" s="34">
        <v>1</v>
      </c>
      <c r="AN663" s="31">
        <v>14000</v>
      </c>
      <c r="AO663" s="32">
        <v>10900</v>
      </c>
      <c r="AP663" s="33">
        <v>24900</v>
      </c>
      <c r="AQ663" s="35">
        <v>21</v>
      </c>
      <c r="AR663" s="42">
        <v>0.02</v>
      </c>
      <c r="AS663" s="31">
        <v>21219.328814570898</v>
      </c>
      <c r="AT663" s="32">
        <v>18240.257446458865</v>
      </c>
      <c r="AU663" s="33">
        <v>39459.586261029763</v>
      </c>
      <c r="AV663" s="42">
        <v>0.1</v>
      </c>
      <c r="AW663" s="31">
        <v>2867.3800174864232</v>
      </c>
      <c r="AX663" s="32">
        <v>1530.457061843224</v>
      </c>
      <c r="AY663" s="33">
        <v>4397.8370793296472</v>
      </c>
    </row>
    <row r="664" spans="1:51" x14ac:dyDescent="0.25">
      <c r="A664" t="s">
        <v>12</v>
      </c>
      <c r="B664" s="27">
        <v>204081911030</v>
      </c>
      <c r="C664" s="27" t="s">
        <v>8215</v>
      </c>
      <c r="D664">
        <v>330463</v>
      </c>
      <c r="E664" t="s">
        <v>1378</v>
      </c>
      <c r="F664" t="s">
        <v>5392</v>
      </c>
      <c r="G664" s="5" t="s">
        <v>2610</v>
      </c>
      <c r="H664" s="96" t="s">
        <v>1880</v>
      </c>
      <c r="I664" t="s">
        <v>1883</v>
      </c>
      <c r="J664" s="96" t="s">
        <v>8</v>
      </c>
      <c r="K664" s="248">
        <v>0.8</v>
      </c>
      <c r="M664" s="101">
        <v>17975</v>
      </c>
      <c r="N664" s="101">
        <v>0</v>
      </c>
      <c r="O664" s="101">
        <v>0</v>
      </c>
      <c r="P664" s="101">
        <v>0</v>
      </c>
      <c r="Q664" s="101">
        <v>0</v>
      </c>
      <c r="R664" s="101">
        <v>0</v>
      </c>
      <c r="S664" s="101">
        <v>1650</v>
      </c>
      <c r="T664" s="120">
        <f t="shared" si="28"/>
        <v>19625</v>
      </c>
      <c r="U664" s="102"/>
      <c r="V664" s="102"/>
      <c r="W664" s="103"/>
      <c r="X664" s="121"/>
      <c r="Y664" s="120">
        <v>19625</v>
      </c>
      <c r="Z664" s="83"/>
      <c r="AA664" s="103">
        <v>73605.39</v>
      </c>
      <c r="AB664" s="83"/>
      <c r="AC664" s="83">
        <v>14000</v>
      </c>
      <c r="AD664" s="83">
        <v>1090</v>
      </c>
      <c r="AE664" s="255" t="s">
        <v>7268</v>
      </c>
      <c r="AF664" s="133" t="s">
        <v>1886</v>
      </c>
      <c r="AG664" s="170" t="s">
        <v>7307</v>
      </c>
      <c r="AH664" s="164" t="s">
        <v>1885</v>
      </c>
      <c r="AJ664" s="31">
        <v>14000</v>
      </c>
      <c r="AK664" s="32">
        <v>1090</v>
      </c>
      <c r="AL664" s="33">
        <v>15090</v>
      </c>
      <c r="AM664" s="34">
        <v>0.8</v>
      </c>
      <c r="AN664" s="31">
        <v>11200</v>
      </c>
      <c r="AO664" s="32">
        <v>872</v>
      </c>
      <c r="AP664" s="33">
        <v>12072</v>
      </c>
      <c r="AQ664" s="35">
        <v>21</v>
      </c>
      <c r="AR664" s="42">
        <v>0.02</v>
      </c>
      <c r="AS664" s="31">
        <v>16975.463051656716</v>
      </c>
      <c r="AT664" s="32">
        <v>1459.2205957167091</v>
      </c>
      <c r="AU664" s="33">
        <v>18434.683647373426</v>
      </c>
      <c r="AV664" s="42">
        <v>0.1</v>
      </c>
      <c r="AW664" s="31">
        <v>2293.9040139891385</v>
      </c>
      <c r="AX664" s="32">
        <v>122.43656494745791</v>
      </c>
      <c r="AY664" s="33">
        <v>2416.3405789365966</v>
      </c>
    </row>
    <row r="665" spans="1:51" x14ac:dyDescent="0.25">
      <c r="A665" t="s">
        <v>12</v>
      </c>
      <c r="B665" s="27">
        <v>194092710020</v>
      </c>
      <c r="C665" s="27" t="s">
        <v>8215</v>
      </c>
      <c r="D665">
        <v>330464</v>
      </c>
      <c r="E665" t="s">
        <v>1314</v>
      </c>
      <c r="F665" t="s">
        <v>5449</v>
      </c>
      <c r="G665" s="5" t="s">
        <v>2990</v>
      </c>
      <c r="H665" s="96" t="s">
        <v>1880</v>
      </c>
      <c r="I665" t="s">
        <v>1883</v>
      </c>
      <c r="J665" s="96" t="s">
        <v>8</v>
      </c>
      <c r="K665" s="248">
        <v>0.8</v>
      </c>
      <c r="M665" s="101">
        <v>17975</v>
      </c>
      <c r="N665" s="101">
        <v>0</v>
      </c>
      <c r="O665" s="101">
        <v>0</v>
      </c>
      <c r="P665" s="101">
        <v>0</v>
      </c>
      <c r="Q665" s="101">
        <v>0</v>
      </c>
      <c r="R665" s="101">
        <v>16500</v>
      </c>
      <c r="S665" s="101">
        <v>0</v>
      </c>
      <c r="T665" s="120">
        <f t="shared" si="28"/>
        <v>34475</v>
      </c>
      <c r="U665" s="102"/>
      <c r="V665" s="102"/>
      <c r="W665" s="103"/>
      <c r="X665" s="121"/>
      <c r="Y665" s="120">
        <v>34475</v>
      </c>
      <c r="Z665" s="83"/>
      <c r="AA665" s="103">
        <v>27553.85</v>
      </c>
      <c r="AB665" s="83"/>
      <c r="AC665" s="83">
        <v>14000</v>
      </c>
      <c r="AD665" s="83">
        <v>10900</v>
      </c>
      <c r="AE665" s="255" t="s">
        <v>7268</v>
      </c>
      <c r="AF665" s="133" t="s">
        <v>1886</v>
      </c>
      <c r="AG665" s="170" t="s">
        <v>7307</v>
      </c>
      <c r="AH665" s="164" t="s">
        <v>1885</v>
      </c>
      <c r="AJ665" s="31">
        <v>14000</v>
      </c>
      <c r="AK665" s="32">
        <v>10900</v>
      </c>
      <c r="AL665" s="33">
        <v>24900</v>
      </c>
      <c r="AM665" s="34">
        <v>0.8</v>
      </c>
      <c r="AN665" s="31">
        <v>11200</v>
      </c>
      <c r="AO665" s="32">
        <v>8720</v>
      </c>
      <c r="AP665" s="33">
        <v>19920</v>
      </c>
      <c r="AQ665" s="35">
        <v>21</v>
      </c>
      <c r="AR665" s="42">
        <v>0.02</v>
      </c>
      <c r="AS665" s="31">
        <v>16975.463051656716</v>
      </c>
      <c r="AT665" s="32">
        <v>14592.205957167092</v>
      </c>
      <c r="AU665" s="33">
        <v>31567.66900882381</v>
      </c>
      <c r="AV665" s="42">
        <v>0.1</v>
      </c>
      <c r="AW665" s="31">
        <v>2293.9040139891385</v>
      </c>
      <c r="AX665" s="32">
        <v>1224.3656494745792</v>
      </c>
      <c r="AY665" s="33">
        <v>3518.2696634637177</v>
      </c>
    </row>
    <row r="666" spans="1:51" x14ac:dyDescent="0.25">
      <c r="A666" t="s">
        <v>12</v>
      </c>
      <c r="B666" s="27">
        <v>204090410000</v>
      </c>
      <c r="C666" s="27" t="s">
        <v>8215</v>
      </c>
      <c r="D666">
        <v>330470</v>
      </c>
      <c r="E666" t="s">
        <v>814</v>
      </c>
      <c r="F666" t="s">
        <v>5597</v>
      </c>
      <c r="G666" s="5" t="s">
        <v>2511</v>
      </c>
      <c r="H666" s="96" t="s">
        <v>1880</v>
      </c>
      <c r="I666" t="s">
        <v>1883</v>
      </c>
      <c r="J666" s="96" t="s">
        <v>8</v>
      </c>
      <c r="K666" s="248">
        <v>1</v>
      </c>
      <c r="M666" s="101">
        <v>17975</v>
      </c>
      <c r="N666" s="101">
        <v>0</v>
      </c>
      <c r="O666" s="101">
        <v>0</v>
      </c>
      <c r="P666" s="101">
        <v>0</v>
      </c>
      <c r="Q666" s="101">
        <v>0</v>
      </c>
      <c r="R666" s="101">
        <v>16500</v>
      </c>
      <c r="S666" s="101">
        <v>0</v>
      </c>
      <c r="T666" s="120">
        <f t="shared" si="28"/>
        <v>34475</v>
      </c>
      <c r="U666" s="102"/>
      <c r="V666" s="102"/>
      <c r="W666" s="103"/>
      <c r="X666" s="121"/>
      <c r="Y666" s="120">
        <v>34475</v>
      </c>
      <c r="Z666" s="83"/>
      <c r="AA666" s="103">
        <v>22852.36</v>
      </c>
      <c r="AB666" s="83"/>
      <c r="AC666" s="83">
        <v>14000</v>
      </c>
      <c r="AD666" s="83">
        <v>10900</v>
      </c>
      <c r="AE666" s="255" t="s">
        <v>7268</v>
      </c>
      <c r="AF666" s="133" t="s">
        <v>1886</v>
      </c>
      <c r="AG666" s="170" t="s">
        <v>7307</v>
      </c>
      <c r="AH666" s="164" t="s">
        <v>1885</v>
      </c>
      <c r="AJ666" s="31">
        <v>14000</v>
      </c>
      <c r="AK666" s="32">
        <v>10900</v>
      </c>
      <c r="AL666" s="33">
        <v>24900</v>
      </c>
      <c r="AM666" s="34">
        <v>1</v>
      </c>
      <c r="AN666" s="31">
        <v>14000</v>
      </c>
      <c r="AO666" s="32">
        <v>10900</v>
      </c>
      <c r="AP666" s="33">
        <v>24900</v>
      </c>
      <c r="AQ666" s="35">
        <v>21</v>
      </c>
      <c r="AR666" s="42">
        <v>0.02</v>
      </c>
      <c r="AS666" s="31">
        <v>21219.328814570898</v>
      </c>
      <c r="AT666" s="32">
        <v>18240.257446458865</v>
      </c>
      <c r="AU666" s="33">
        <v>39459.586261029763</v>
      </c>
      <c r="AV666" s="42">
        <v>0.1</v>
      </c>
      <c r="AW666" s="31">
        <v>2867.3800174864232</v>
      </c>
      <c r="AX666" s="32">
        <v>1530.457061843224</v>
      </c>
      <c r="AY666" s="33">
        <v>4397.8370793296472</v>
      </c>
    </row>
    <row r="667" spans="1:51" x14ac:dyDescent="0.25">
      <c r="A667" t="s">
        <v>12</v>
      </c>
      <c r="B667" s="27">
        <v>204090504000</v>
      </c>
      <c r="C667" s="27" t="s">
        <v>8215</v>
      </c>
      <c r="D667">
        <v>330471</v>
      </c>
      <c r="E667" t="s">
        <v>484</v>
      </c>
      <c r="F667" t="s">
        <v>5408</v>
      </c>
      <c r="G667" s="5" t="s">
        <v>2171</v>
      </c>
      <c r="H667" s="96" t="s">
        <v>1880</v>
      </c>
      <c r="I667" t="s">
        <v>1883</v>
      </c>
      <c r="J667" s="96" t="s">
        <v>8</v>
      </c>
      <c r="K667" s="248">
        <v>0.8</v>
      </c>
      <c r="M667" s="101">
        <v>17975</v>
      </c>
      <c r="N667" s="101">
        <v>0</v>
      </c>
      <c r="O667" s="101">
        <v>0</v>
      </c>
      <c r="P667" s="101">
        <v>0</v>
      </c>
      <c r="Q667" s="101">
        <v>0</v>
      </c>
      <c r="R667" s="101">
        <v>16500</v>
      </c>
      <c r="S667" s="101">
        <v>0</v>
      </c>
      <c r="T667" s="120">
        <f t="shared" si="28"/>
        <v>34475</v>
      </c>
      <c r="U667" s="102"/>
      <c r="V667" s="102"/>
      <c r="W667" s="103"/>
      <c r="X667" s="121"/>
      <c r="Y667" s="120">
        <v>34475</v>
      </c>
      <c r="Z667" s="83"/>
      <c r="AA667" s="103">
        <v>3198.56</v>
      </c>
      <c r="AB667" s="83"/>
      <c r="AC667" s="83">
        <v>14000</v>
      </c>
      <c r="AD667" s="83">
        <v>10900</v>
      </c>
      <c r="AE667" s="255" t="s">
        <v>7268</v>
      </c>
      <c r="AF667" s="133" t="s">
        <v>1886</v>
      </c>
      <c r="AG667" s="170" t="s">
        <v>7307</v>
      </c>
      <c r="AH667" s="164" t="s">
        <v>1885</v>
      </c>
      <c r="AJ667" s="31">
        <v>14000</v>
      </c>
      <c r="AK667" s="32">
        <v>10900</v>
      </c>
      <c r="AL667" s="33">
        <v>24900</v>
      </c>
      <c r="AM667" s="34">
        <v>0.8</v>
      </c>
      <c r="AN667" s="31">
        <v>11200</v>
      </c>
      <c r="AO667" s="32">
        <v>8720</v>
      </c>
      <c r="AP667" s="33">
        <v>19920</v>
      </c>
      <c r="AQ667" s="35">
        <v>21</v>
      </c>
      <c r="AR667" s="42">
        <v>0.02</v>
      </c>
      <c r="AS667" s="31">
        <v>16975.463051656716</v>
      </c>
      <c r="AT667" s="32">
        <v>14592.205957167092</v>
      </c>
      <c r="AU667" s="33">
        <v>31567.66900882381</v>
      </c>
      <c r="AV667" s="42">
        <v>0.1</v>
      </c>
      <c r="AW667" s="31">
        <v>2293.9040139891385</v>
      </c>
      <c r="AX667" s="32">
        <v>1224.3656494745792</v>
      </c>
      <c r="AY667" s="33">
        <v>3518.2696634637177</v>
      </c>
    </row>
    <row r="668" spans="1:51" x14ac:dyDescent="0.25">
      <c r="A668" t="s">
        <v>12</v>
      </c>
      <c r="B668" s="27">
        <v>204090713000</v>
      </c>
      <c r="C668" s="27" t="s">
        <v>8215</v>
      </c>
      <c r="D668">
        <v>330473</v>
      </c>
      <c r="E668" t="s">
        <v>979</v>
      </c>
      <c r="F668" t="s">
        <v>5596</v>
      </c>
      <c r="G668" s="5" t="s">
        <v>2678</v>
      </c>
      <c r="H668" s="96" t="s">
        <v>1880</v>
      </c>
      <c r="I668" t="s">
        <v>1883</v>
      </c>
      <c r="J668" s="96" t="s">
        <v>8</v>
      </c>
      <c r="K668" s="248">
        <v>1</v>
      </c>
      <c r="M668" s="101">
        <v>17975</v>
      </c>
      <c r="N668" s="101">
        <v>0</v>
      </c>
      <c r="O668" s="101">
        <v>0</v>
      </c>
      <c r="P668" s="101">
        <v>0</v>
      </c>
      <c r="Q668" s="101">
        <v>0</v>
      </c>
      <c r="R668" s="101">
        <v>16500</v>
      </c>
      <c r="S668" s="101">
        <v>0</v>
      </c>
      <c r="T668" s="120">
        <f t="shared" si="28"/>
        <v>34475</v>
      </c>
      <c r="U668" s="102"/>
      <c r="V668" s="102"/>
      <c r="W668" s="103"/>
      <c r="X668" s="121"/>
      <c r="Y668" s="120">
        <v>34475</v>
      </c>
      <c r="Z668" s="83"/>
      <c r="AA668" s="103">
        <v>38305.629999999997</v>
      </c>
      <c r="AB668" s="83"/>
      <c r="AC668" s="83">
        <v>14000</v>
      </c>
      <c r="AD668" s="83">
        <v>10900</v>
      </c>
      <c r="AE668" s="255" t="s">
        <v>7268</v>
      </c>
      <c r="AF668" s="133" t="s">
        <v>1886</v>
      </c>
      <c r="AG668" s="170" t="s">
        <v>7307</v>
      </c>
      <c r="AH668" s="164" t="s">
        <v>1885</v>
      </c>
      <c r="AJ668" s="31">
        <v>14000</v>
      </c>
      <c r="AK668" s="32">
        <v>10900</v>
      </c>
      <c r="AL668" s="33">
        <v>24900</v>
      </c>
      <c r="AM668" s="34">
        <v>1</v>
      </c>
      <c r="AN668" s="31">
        <v>14000</v>
      </c>
      <c r="AO668" s="32">
        <v>10900</v>
      </c>
      <c r="AP668" s="33">
        <v>24900</v>
      </c>
      <c r="AQ668" s="35">
        <v>21</v>
      </c>
      <c r="AR668" s="42">
        <v>0.02</v>
      </c>
      <c r="AS668" s="31">
        <v>21219.328814570898</v>
      </c>
      <c r="AT668" s="32">
        <v>18240.257446458865</v>
      </c>
      <c r="AU668" s="33">
        <v>39459.586261029763</v>
      </c>
      <c r="AV668" s="42">
        <v>0.1</v>
      </c>
      <c r="AW668" s="31">
        <v>2867.3800174864232</v>
      </c>
      <c r="AX668" s="32">
        <v>1530.457061843224</v>
      </c>
      <c r="AY668" s="33">
        <v>4397.8370793296472</v>
      </c>
    </row>
    <row r="669" spans="1:51" x14ac:dyDescent="0.25">
      <c r="A669" t="s">
        <v>12</v>
      </c>
      <c r="B669" s="27">
        <v>204090802000</v>
      </c>
      <c r="C669" s="27" t="s">
        <v>8215</v>
      </c>
      <c r="D669">
        <v>330475</v>
      </c>
      <c r="E669" t="s">
        <v>418</v>
      </c>
      <c r="F669" t="s">
        <v>5648</v>
      </c>
      <c r="G669" s="5" t="s">
        <v>2116</v>
      </c>
      <c r="H669" s="96" t="s">
        <v>1880</v>
      </c>
      <c r="I669" t="s">
        <v>1883</v>
      </c>
      <c r="J669" s="96" t="s">
        <v>8</v>
      </c>
      <c r="K669" s="248">
        <v>1</v>
      </c>
      <c r="M669" s="101">
        <v>17975</v>
      </c>
      <c r="N669" s="101">
        <v>0</v>
      </c>
      <c r="O669" s="101">
        <v>0</v>
      </c>
      <c r="P669" s="101">
        <v>0</v>
      </c>
      <c r="Q669" s="101">
        <v>0</v>
      </c>
      <c r="R669" s="101">
        <v>16500</v>
      </c>
      <c r="S669" s="101">
        <v>0</v>
      </c>
      <c r="T669" s="120">
        <f t="shared" si="28"/>
        <v>34475</v>
      </c>
      <c r="U669" s="102"/>
      <c r="V669" s="102"/>
      <c r="W669" s="103"/>
      <c r="X669" s="121"/>
      <c r="Y669" s="120">
        <v>34475</v>
      </c>
      <c r="Z669" s="83"/>
      <c r="AA669" s="103">
        <v>39269.06</v>
      </c>
      <c r="AB669" s="83"/>
      <c r="AC669" s="83">
        <v>14000</v>
      </c>
      <c r="AD669" s="83">
        <v>10900</v>
      </c>
      <c r="AE669" s="255" t="s">
        <v>7268</v>
      </c>
      <c r="AF669" s="133" t="s">
        <v>1886</v>
      </c>
      <c r="AG669" s="170" t="s">
        <v>7307</v>
      </c>
      <c r="AH669" s="164" t="s">
        <v>1885</v>
      </c>
      <c r="AJ669" s="31">
        <v>14000</v>
      </c>
      <c r="AK669" s="32">
        <v>10900</v>
      </c>
      <c r="AL669" s="33">
        <v>24900</v>
      </c>
      <c r="AM669" s="34">
        <v>1</v>
      </c>
      <c r="AN669" s="31">
        <v>14000</v>
      </c>
      <c r="AO669" s="32">
        <v>10900</v>
      </c>
      <c r="AP669" s="33">
        <v>24900</v>
      </c>
      <c r="AQ669" s="35">
        <v>21</v>
      </c>
      <c r="AR669" s="42">
        <v>0.02</v>
      </c>
      <c r="AS669" s="31">
        <v>21219.328814570898</v>
      </c>
      <c r="AT669" s="32">
        <v>18240.257446458865</v>
      </c>
      <c r="AU669" s="33">
        <v>39459.586261029763</v>
      </c>
      <c r="AV669" s="42">
        <v>0.1</v>
      </c>
      <c r="AW669" s="31">
        <v>2867.3800174864232</v>
      </c>
      <c r="AX669" s="32">
        <v>1530.457061843224</v>
      </c>
      <c r="AY669" s="33">
        <v>4397.8370793296472</v>
      </c>
    </row>
    <row r="670" spans="1:51" x14ac:dyDescent="0.25">
      <c r="A670" t="s">
        <v>12</v>
      </c>
      <c r="B670" s="27">
        <v>204090804000</v>
      </c>
      <c r="C670" s="27" t="s">
        <v>8215</v>
      </c>
      <c r="D670">
        <v>330476</v>
      </c>
      <c r="E670" t="s">
        <v>491</v>
      </c>
      <c r="F670" t="s">
        <v>5647</v>
      </c>
      <c r="G670" s="5" t="s">
        <v>2177</v>
      </c>
      <c r="H670" s="96" t="s">
        <v>1880</v>
      </c>
      <c r="I670" t="s">
        <v>1883</v>
      </c>
      <c r="J670" s="96" t="s">
        <v>8</v>
      </c>
      <c r="K670" s="248">
        <v>1</v>
      </c>
      <c r="M670" s="101">
        <v>17975</v>
      </c>
      <c r="N670" s="101">
        <v>0</v>
      </c>
      <c r="O670" s="101">
        <v>0</v>
      </c>
      <c r="P670" s="101">
        <v>0</v>
      </c>
      <c r="Q670" s="101">
        <v>0</v>
      </c>
      <c r="R670" s="101">
        <v>16500</v>
      </c>
      <c r="S670" s="101">
        <v>0</v>
      </c>
      <c r="T670" s="120">
        <f t="shared" si="28"/>
        <v>34475</v>
      </c>
      <c r="U670" s="102"/>
      <c r="V670" s="102"/>
      <c r="W670" s="103"/>
      <c r="X670" s="121"/>
      <c r="Y670" s="120">
        <v>34475</v>
      </c>
      <c r="Z670" s="83"/>
      <c r="AA670" s="103">
        <v>27284.09</v>
      </c>
      <c r="AB670" s="83"/>
      <c r="AC670" s="83">
        <v>14000</v>
      </c>
      <c r="AD670" s="83">
        <v>10900</v>
      </c>
      <c r="AE670" s="255" t="s">
        <v>7268</v>
      </c>
      <c r="AF670" s="133" t="s">
        <v>1886</v>
      </c>
      <c r="AG670" s="170" t="s">
        <v>7307</v>
      </c>
      <c r="AH670" s="164" t="s">
        <v>1885</v>
      </c>
      <c r="AJ670" s="31">
        <v>14000</v>
      </c>
      <c r="AK670" s="32">
        <v>10900</v>
      </c>
      <c r="AL670" s="33">
        <v>24900</v>
      </c>
      <c r="AM670" s="34">
        <v>1</v>
      </c>
      <c r="AN670" s="31">
        <v>14000</v>
      </c>
      <c r="AO670" s="32">
        <v>10900</v>
      </c>
      <c r="AP670" s="33">
        <v>24900</v>
      </c>
      <c r="AQ670" s="35">
        <v>21</v>
      </c>
      <c r="AR670" s="42">
        <v>0.02</v>
      </c>
      <c r="AS670" s="31">
        <v>21219.328814570898</v>
      </c>
      <c r="AT670" s="32">
        <v>18240.257446458865</v>
      </c>
      <c r="AU670" s="33">
        <v>39459.586261029763</v>
      </c>
      <c r="AV670" s="42">
        <v>0.1</v>
      </c>
      <c r="AW670" s="31">
        <v>2867.3800174864232</v>
      </c>
      <c r="AX670" s="32">
        <v>1530.457061843224</v>
      </c>
      <c r="AY670" s="33">
        <v>4397.8370793296472</v>
      </c>
    </row>
    <row r="671" spans="1:51" x14ac:dyDescent="0.25">
      <c r="A671" t="s">
        <v>12</v>
      </c>
      <c r="B671" s="27">
        <v>204090810000</v>
      </c>
      <c r="C671" s="27" t="s">
        <v>8215</v>
      </c>
      <c r="D671">
        <v>330479</v>
      </c>
      <c r="E671" t="s">
        <v>822</v>
      </c>
      <c r="F671" t="s">
        <v>5646</v>
      </c>
      <c r="G671" s="5" t="s">
        <v>2519</v>
      </c>
      <c r="H671" s="96" t="s">
        <v>1880</v>
      </c>
      <c r="I671" t="s">
        <v>1883</v>
      </c>
      <c r="J671" s="96" t="s">
        <v>8</v>
      </c>
      <c r="K671" s="248">
        <v>1</v>
      </c>
      <c r="M671" s="101">
        <v>17975</v>
      </c>
      <c r="N671" s="101">
        <v>0</v>
      </c>
      <c r="O671" s="101">
        <v>0</v>
      </c>
      <c r="P671" s="101">
        <v>0</v>
      </c>
      <c r="Q671" s="101">
        <v>0</v>
      </c>
      <c r="R671" s="101">
        <v>16500</v>
      </c>
      <c r="S671" s="101">
        <v>0</v>
      </c>
      <c r="T671" s="120">
        <f t="shared" si="28"/>
        <v>34475</v>
      </c>
      <c r="U671" s="102"/>
      <c r="V671" s="102"/>
      <c r="W671" s="103"/>
      <c r="X671" s="121"/>
      <c r="Y671" s="120">
        <v>34475</v>
      </c>
      <c r="Z671" s="83"/>
      <c r="AA671" s="103">
        <v>57651.14</v>
      </c>
      <c r="AB671" s="83"/>
      <c r="AC671" s="83">
        <v>14000</v>
      </c>
      <c r="AD671" s="83">
        <v>10900</v>
      </c>
      <c r="AE671" s="255" t="s">
        <v>7268</v>
      </c>
      <c r="AF671" s="133" t="s">
        <v>1886</v>
      </c>
      <c r="AG671" s="170" t="s">
        <v>7307</v>
      </c>
      <c r="AH671" s="164" t="s">
        <v>1885</v>
      </c>
      <c r="AJ671" s="31">
        <v>14000</v>
      </c>
      <c r="AK671" s="32">
        <v>10900</v>
      </c>
      <c r="AL671" s="33">
        <v>24900</v>
      </c>
      <c r="AM671" s="34">
        <v>1</v>
      </c>
      <c r="AN671" s="31">
        <v>14000</v>
      </c>
      <c r="AO671" s="32">
        <v>10900</v>
      </c>
      <c r="AP671" s="33">
        <v>24900</v>
      </c>
      <c r="AQ671" s="35">
        <v>21</v>
      </c>
      <c r="AR671" s="42">
        <v>0.02</v>
      </c>
      <c r="AS671" s="31">
        <v>21219.328814570898</v>
      </c>
      <c r="AT671" s="32">
        <v>18240.257446458865</v>
      </c>
      <c r="AU671" s="33">
        <v>39459.586261029763</v>
      </c>
      <c r="AV671" s="42">
        <v>0.1</v>
      </c>
      <c r="AW671" s="31">
        <v>2867.3800174864232</v>
      </c>
      <c r="AX671" s="32">
        <v>1530.457061843224</v>
      </c>
      <c r="AY671" s="33">
        <v>4397.8370793296472</v>
      </c>
    </row>
    <row r="672" spans="1:51" x14ac:dyDescent="0.25">
      <c r="A672" t="s">
        <v>12</v>
      </c>
      <c r="B672" s="27">
        <v>204091004020</v>
      </c>
      <c r="C672" s="27" t="s">
        <v>8215</v>
      </c>
      <c r="D672">
        <v>330480</v>
      </c>
      <c r="E672" t="s">
        <v>1231</v>
      </c>
      <c r="F672" t="s">
        <v>5595</v>
      </c>
      <c r="G672" s="5" t="s">
        <v>2933</v>
      </c>
      <c r="H672" s="96" t="s">
        <v>1880</v>
      </c>
      <c r="I672" t="s">
        <v>1883</v>
      </c>
      <c r="J672" s="96" t="s">
        <v>8</v>
      </c>
      <c r="K672" s="248">
        <v>1</v>
      </c>
      <c r="M672" s="101">
        <v>17975</v>
      </c>
      <c r="N672" s="101">
        <v>0</v>
      </c>
      <c r="O672" s="101">
        <v>0</v>
      </c>
      <c r="P672" s="101">
        <v>0</v>
      </c>
      <c r="Q672" s="101">
        <v>0</v>
      </c>
      <c r="R672" s="101">
        <v>16500</v>
      </c>
      <c r="S672" s="101">
        <v>0</v>
      </c>
      <c r="T672" s="120">
        <f t="shared" si="28"/>
        <v>34475</v>
      </c>
      <c r="U672" s="102"/>
      <c r="V672" s="102"/>
      <c r="W672" s="103"/>
      <c r="X672" s="121"/>
      <c r="Y672" s="120">
        <v>34475</v>
      </c>
      <c r="Z672" s="83"/>
      <c r="AA672" s="103">
        <v>42467.61</v>
      </c>
      <c r="AB672" s="83"/>
      <c r="AC672" s="83">
        <v>14000</v>
      </c>
      <c r="AD672" s="83">
        <v>10900</v>
      </c>
      <c r="AE672" s="255" t="s">
        <v>7268</v>
      </c>
      <c r="AF672" s="133" t="s">
        <v>1886</v>
      </c>
      <c r="AG672" s="170" t="s">
        <v>7307</v>
      </c>
      <c r="AH672" s="164" t="s">
        <v>1885</v>
      </c>
      <c r="AJ672" s="31">
        <v>14000</v>
      </c>
      <c r="AK672" s="32">
        <v>10900</v>
      </c>
      <c r="AL672" s="33">
        <v>24900</v>
      </c>
      <c r="AM672" s="34">
        <v>1</v>
      </c>
      <c r="AN672" s="31">
        <v>14000</v>
      </c>
      <c r="AO672" s="32">
        <v>10900</v>
      </c>
      <c r="AP672" s="33">
        <v>24900</v>
      </c>
      <c r="AQ672" s="35">
        <v>21</v>
      </c>
      <c r="AR672" s="42">
        <v>0.02</v>
      </c>
      <c r="AS672" s="31">
        <v>21219.328814570898</v>
      </c>
      <c r="AT672" s="32">
        <v>18240.257446458865</v>
      </c>
      <c r="AU672" s="33">
        <v>39459.586261029763</v>
      </c>
      <c r="AV672" s="42">
        <v>0.1</v>
      </c>
      <c r="AW672" s="31">
        <v>2867.3800174864232</v>
      </c>
      <c r="AX672" s="32">
        <v>1530.457061843224</v>
      </c>
      <c r="AY672" s="33">
        <v>4397.8370793296472</v>
      </c>
    </row>
    <row r="673" spans="1:51" x14ac:dyDescent="0.25">
      <c r="A673" t="s">
        <v>12</v>
      </c>
      <c r="B673" s="27">
        <v>204091102000</v>
      </c>
      <c r="C673" s="27" t="s">
        <v>8215</v>
      </c>
      <c r="D673">
        <v>330485</v>
      </c>
      <c r="E673" t="s">
        <v>423</v>
      </c>
      <c r="F673" t="s">
        <v>5594</v>
      </c>
      <c r="G673" s="5" t="s">
        <v>2122</v>
      </c>
      <c r="H673" s="96" t="s">
        <v>1880</v>
      </c>
      <c r="I673" t="s">
        <v>1883</v>
      </c>
      <c r="J673" s="96" t="s">
        <v>8</v>
      </c>
      <c r="K673" s="248">
        <v>1</v>
      </c>
      <c r="M673" s="101">
        <v>17975</v>
      </c>
      <c r="N673" s="101">
        <v>0</v>
      </c>
      <c r="O673" s="101">
        <v>0</v>
      </c>
      <c r="P673" s="101">
        <v>0</v>
      </c>
      <c r="Q673" s="101">
        <v>0</v>
      </c>
      <c r="R673" s="101">
        <v>16500</v>
      </c>
      <c r="S673" s="101">
        <v>0</v>
      </c>
      <c r="T673" s="120">
        <f t="shared" si="28"/>
        <v>34475</v>
      </c>
      <c r="U673" s="102"/>
      <c r="V673" s="102"/>
      <c r="W673" s="103"/>
      <c r="X673" s="121"/>
      <c r="Y673" s="120">
        <v>34475</v>
      </c>
      <c r="Z673" s="83"/>
      <c r="AA673" s="103">
        <v>43353.96</v>
      </c>
      <c r="AB673" s="83"/>
      <c r="AC673" s="83">
        <v>14000</v>
      </c>
      <c r="AD673" s="83">
        <v>10900</v>
      </c>
      <c r="AE673" s="255" t="s">
        <v>7268</v>
      </c>
      <c r="AF673" s="133" t="s">
        <v>1886</v>
      </c>
      <c r="AG673" s="170" t="s">
        <v>7307</v>
      </c>
      <c r="AH673" s="164" t="s">
        <v>1885</v>
      </c>
      <c r="AJ673" s="31">
        <v>14000</v>
      </c>
      <c r="AK673" s="32">
        <v>10900</v>
      </c>
      <c r="AL673" s="33">
        <v>24900</v>
      </c>
      <c r="AM673" s="34">
        <v>1</v>
      </c>
      <c r="AN673" s="31">
        <v>14000</v>
      </c>
      <c r="AO673" s="32">
        <v>10900</v>
      </c>
      <c r="AP673" s="33">
        <v>24900</v>
      </c>
      <c r="AQ673" s="35">
        <v>21</v>
      </c>
      <c r="AR673" s="42">
        <v>0.02</v>
      </c>
      <c r="AS673" s="31">
        <v>21219.328814570898</v>
      </c>
      <c r="AT673" s="32">
        <v>18240.257446458865</v>
      </c>
      <c r="AU673" s="33">
        <v>39459.586261029763</v>
      </c>
      <c r="AV673" s="42">
        <v>0.1</v>
      </c>
      <c r="AW673" s="31">
        <v>2867.3800174864232</v>
      </c>
      <c r="AX673" s="32">
        <v>1530.457061843224</v>
      </c>
      <c r="AY673" s="33">
        <v>4397.8370793296472</v>
      </c>
    </row>
    <row r="674" spans="1:51" x14ac:dyDescent="0.25">
      <c r="A674" t="s">
        <v>12</v>
      </c>
      <c r="B674" s="27">
        <v>204091605000</v>
      </c>
      <c r="C674" s="27" t="s">
        <v>8215</v>
      </c>
      <c r="D674">
        <v>330487</v>
      </c>
      <c r="E674" t="s">
        <v>544</v>
      </c>
      <c r="F674" t="s">
        <v>5593</v>
      </c>
      <c r="G674" s="5" t="s">
        <v>2225</v>
      </c>
      <c r="H674" s="96" t="s">
        <v>1880</v>
      </c>
      <c r="I674" t="s">
        <v>1883</v>
      </c>
      <c r="J674" s="96" t="s">
        <v>8</v>
      </c>
      <c r="K674" s="248">
        <v>1</v>
      </c>
      <c r="M674" s="101">
        <v>17975</v>
      </c>
      <c r="N674" s="101">
        <v>0</v>
      </c>
      <c r="O674" s="101">
        <v>0</v>
      </c>
      <c r="P674" s="101">
        <v>0</v>
      </c>
      <c r="Q674" s="101">
        <v>0</v>
      </c>
      <c r="R674" s="101">
        <v>16500</v>
      </c>
      <c r="S674" s="101">
        <v>0</v>
      </c>
      <c r="T674" s="120">
        <f t="shared" si="28"/>
        <v>34475</v>
      </c>
      <c r="U674" s="102"/>
      <c r="V674" s="102"/>
      <c r="W674" s="103"/>
      <c r="X674" s="121"/>
      <c r="Y674" s="120">
        <v>34475</v>
      </c>
      <c r="Z674" s="83"/>
      <c r="AA674" s="103">
        <v>28864.1</v>
      </c>
      <c r="AB674" s="83"/>
      <c r="AC674" s="83">
        <v>14000</v>
      </c>
      <c r="AD674" s="83">
        <v>10900</v>
      </c>
      <c r="AE674" s="255" t="s">
        <v>7268</v>
      </c>
      <c r="AF674" s="133" t="s">
        <v>1886</v>
      </c>
      <c r="AG674" s="170" t="s">
        <v>7307</v>
      </c>
      <c r="AH674" s="164" t="s">
        <v>1885</v>
      </c>
      <c r="AJ674" s="31">
        <v>14000</v>
      </c>
      <c r="AK674" s="32">
        <v>10900</v>
      </c>
      <c r="AL674" s="33">
        <v>24900</v>
      </c>
      <c r="AM674" s="34">
        <v>1</v>
      </c>
      <c r="AN674" s="31">
        <v>14000</v>
      </c>
      <c r="AO674" s="32">
        <v>10900</v>
      </c>
      <c r="AP674" s="33">
        <v>24900</v>
      </c>
      <c r="AQ674" s="35">
        <v>21</v>
      </c>
      <c r="AR674" s="42">
        <v>0.02</v>
      </c>
      <c r="AS674" s="31">
        <v>21219.328814570898</v>
      </c>
      <c r="AT674" s="32">
        <v>18240.257446458865</v>
      </c>
      <c r="AU674" s="33">
        <v>39459.586261029763</v>
      </c>
      <c r="AV674" s="42">
        <v>0.1</v>
      </c>
      <c r="AW674" s="31">
        <v>2867.3800174864232</v>
      </c>
      <c r="AX674" s="32">
        <v>1530.457061843224</v>
      </c>
      <c r="AY674" s="33">
        <v>4397.8370793296472</v>
      </c>
    </row>
    <row r="675" spans="1:51" x14ac:dyDescent="0.25">
      <c r="A675" t="s">
        <v>12</v>
      </c>
      <c r="B675" s="27">
        <v>204091810000</v>
      </c>
      <c r="C675" s="27" t="s">
        <v>8215</v>
      </c>
      <c r="D675">
        <v>330491</v>
      </c>
      <c r="E675" t="s">
        <v>843</v>
      </c>
      <c r="F675" t="s">
        <v>5592</v>
      </c>
      <c r="G675" s="5" t="s">
        <v>2541</v>
      </c>
      <c r="H675" s="96" t="s">
        <v>1880</v>
      </c>
      <c r="I675" t="s">
        <v>1883</v>
      </c>
      <c r="J675" s="96" t="s">
        <v>8</v>
      </c>
      <c r="K675" s="248">
        <v>1</v>
      </c>
      <c r="M675" s="101">
        <v>17975</v>
      </c>
      <c r="N675" s="101">
        <v>0</v>
      </c>
      <c r="O675" s="101">
        <v>0</v>
      </c>
      <c r="P675" s="101">
        <v>0</v>
      </c>
      <c r="Q675" s="101">
        <v>0</v>
      </c>
      <c r="R675" s="101">
        <v>16500</v>
      </c>
      <c r="S675" s="101">
        <v>0</v>
      </c>
      <c r="T675" s="120">
        <f t="shared" si="28"/>
        <v>34475</v>
      </c>
      <c r="U675" s="102"/>
      <c r="V675" s="102"/>
      <c r="W675" s="103"/>
      <c r="X675" s="121"/>
      <c r="Y675" s="120">
        <v>34475</v>
      </c>
      <c r="Z675" s="83"/>
      <c r="AA675" s="103">
        <v>39847.11</v>
      </c>
      <c r="AB675" s="83"/>
      <c r="AC675" s="83">
        <v>14000</v>
      </c>
      <c r="AD675" s="83">
        <v>10900</v>
      </c>
      <c r="AE675" s="255" t="s">
        <v>7268</v>
      </c>
      <c r="AF675" s="133" t="s">
        <v>1886</v>
      </c>
      <c r="AG675" s="170" t="s">
        <v>7307</v>
      </c>
      <c r="AH675" s="164" t="s">
        <v>1885</v>
      </c>
      <c r="AJ675" s="31">
        <v>14000</v>
      </c>
      <c r="AK675" s="32">
        <v>10900</v>
      </c>
      <c r="AL675" s="33">
        <v>24900</v>
      </c>
      <c r="AM675" s="34">
        <v>1</v>
      </c>
      <c r="AN675" s="31">
        <v>14000</v>
      </c>
      <c r="AO675" s="32">
        <v>10900</v>
      </c>
      <c r="AP675" s="33">
        <v>24900</v>
      </c>
      <c r="AQ675" s="35">
        <v>21</v>
      </c>
      <c r="AR675" s="42">
        <v>0.02</v>
      </c>
      <c r="AS675" s="31">
        <v>21219.328814570898</v>
      </c>
      <c r="AT675" s="32">
        <v>18240.257446458865</v>
      </c>
      <c r="AU675" s="33">
        <v>39459.586261029763</v>
      </c>
      <c r="AV675" s="42">
        <v>0.1</v>
      </c>
      <c r="AW675" s="31">
        <v>2867.3800174864232</v>
      </c>
      <c r="AX675" s="32">
        <v>1530.457061843224</v>
      </c>
      <c r="AY675" s="33">
        <v>4397.8370793296472</v>
      </c>
    </row>
    <row r="676" spans="1:51" x14ac:dyDescent="0.25">
      <c r="A676" t="s">
        <v>12</v>
      </c>
      <c r="B676" s="27">
        <v>204091610020</v>
      </c>
      <c r="C676" s="27" t="s">
        <v>8215</v>
      </c>
      <c r="D676">
        <v>330493</v>
      </c>
      <c r="E676" t="s">
        <v>1308</v>
      </c>
      <c r="F676" t="s">
        <v>5591</v>
      </c>
      <c r="G676" s="5" t="s">
        <v>2985</v>
      </c>
      <c r="H676" s="96" t="s">
        <v>1880</v>
      </c>
      <c r="I676" t="s">
        <v>1883</v>
      </c>
      <c r="J676" s="96" t="s">
        <v>8</v>
      </c>
      <c r="K676" s="248">
        <v>1</v>
      </c>
      <c r="M676" s="101">
        <v>17975</v>
      </c>
      <c r="N676" s="101">
        <v>0</v>
      </c>
      <c r="O676" s="101">
        <v>0</v>
      </c>
      <c r="P676" s="101">
        <v>0</v>
      </c>
      <c r="Q676" s="101">
        <v>0</v>
      </c>
      <c r="R676" s="101">
        <v>16500</v>
      </c>
      <c r="S676" s="101">
        <v>0</v>
      </c>
      <c r="T676" s="120">
        <f t="shared" si="28"/>
        <v>34475</v>
      </c>
      <c r="U676" s="102"/>
      <c r="V676" s="102"/>
      <c r="W676" s="103"/>
      <c r="X676" s="121"/>
      <c r="Y676" s="120">
        <v>34475</v>
      </c>
      <c r="Z676" s="83"/>
      <c r="AA676" s="103">
        <v>22235.77</v>
      </c>
      <c r="AB676" s="83"/>
      <c r="AC676" s="83">
        <v>14000</v>
      </c>
      <c r="AD676" s="83">
        <v>10900</v>
      </c>
      <c r="AE676" s="255" t="s">
        <v>7268</v>
      </c>
      <c r="AF676" s="133" t="s">
        <v>1886</v>
      </c>
      <c r="AG676" s="170" t="s">
        <v>7307</v>
      </c>
      <c r="AH676" s="164" t="s">
        <v>1885</v>
      </c>
      <c r="AJ676" s="31">
        <v>14000</v>
      </c>
      <c r="AK676" s="32">
        <v>10900</v>
      </c>
      <c r="AL676" s="33">
        <v>24900</v>
      </c>
      <c r="AM676" s="34">
        <v>1</v>
      </c>
      <c r="AN676" s="31">
        <v>14000</v>
      </c>
      <c r="AO676" s="32">
        <v>10900</v>
      </c>
      <c r="AP676" s="33">
        <v>24900</v>
      </c>
      <c r="AQ676" s="35">
        <v>21</v>
      </c>
      <c r="AR676" s="42">
        <v>0.02</v>
      </c>
      <c r="AS676" s="31">
        <v>21219.328814570898</v>
      </c>
      <c r="AT676" s="32">
        <v>18240.257446458865</v>
      </c>
      <c r="AU676" s="33">
        <v>39459.586261029763</v>
      </c>
      <c r="AV676" s="42">
        <v>0.1</v>
      </c>
      <c r="AW676" s="31">
        <v>2867.3800174864232</v>
      </c>
      <c r="AX676" s="32">
        <v>1530.457061843224</v>
      </c>
      <c r="AY676" s="33">
        <v>4397.8370793296472</v>
      </c>
    </row>
    <row r="677" spans="1:51" x14ac:dyDescent="0.25">
      <c r="A677" t="s">
        <v>12</v>
      </c>
      <c r="B677" s="27">
        <v>194093202000</v>
      </c>
      <c r="C677" s="27" t="s">
        <v>8215</v>
      </c>
      <c r="D677">
        <v>330499</v>
      </c>
      <c r="E677" t="s">
        <v>458</v>
      </c>
      <c r="F677" t="s">
        <v>5407</v>
      </c>
      <c r="G677" s="5" t="s">
        <v>2152</v>
      </c>
      <c r="H677" s="96" t="s">
        <v>1880</v>
      </c>
      <c r="I677" t="s">
        <v>1883</v>
      </c>
      <c r="J677" s="96" t="s">
        <v>8</v>
      </c>
      <c r="K677" s="248">
        <v>0.8</v>
      </c>
      <c r="M677" s="101">
        <v>17975</v>
      </c>
      <c r="N677" s="101">
        <v>0</v>
      </c>
      <c r="O677" s="101">
        <v>0</v>
      </c>
      <c r="P677" s="101">
        <v>0</v>
      </c>
      <c r="Q677" s="101">
        <v>0</v>
      </c>
      <c r="R677" s="101">
        <v>16500</v>
      </c>
      <c r="S677" s="101">
        <v>0</v>
      </c>
      <c r="T677" s="120">
        <f t="shared" si="28"/>
        <v>34475</v>
      </c>
      <c r="U677" s="102"/>
      <c r="V677" s="102"/>
      <c r="W677" s="103"/>
      <c r="X677" s="121"/>
      <c r="Y677" s="120">
        <v>34475</v>
      </c>
      <c r="Z677" s="83"/>
      <c r="AA677" s="103">
        <v>40463.699999999997</v>
      </c>
      <c r="AB677" s="83"/>
      <c r="AC677" s="83">
        <v>14000</v>
      </c>
      <c r="AD677" s="83">
        <v>10900</v>
      </c>
      <c r="AE677" s="255" t="s">
        <v>7268</v>
      </c>
      <c r="AF677" s="133" t="s">
        <v>1886</v>
      </c>
      <c r="AG677" s="170" t="s">
        <v>7307</v>
      </c>
      <c r="AH677" s="164" t="s">
        <v>1885</v>
      </c>
      <c r="AJ677" s="31">
        <v>14000</v>
      </c>
      <c r="AK677" s="32">
        <v>10900</v>
      </c>
      <c r="AL677" s="33">
        <v>24900</v>
      </c>
      <c r="AM677" s="34">
        <v>0.8</v>
      </c>
      <c r="AN677" s="31">
        <v>11200</v>
      </c>
      <c r="AO677" s="32">
        <v>8720</v>
      </c>
      <c r="AP677" s="33">
        <v>19920</v>
      </c>
      <c r="AQ677" s="35">
        <v>21</v>
      </c>
      <c r="AR677" s="42">
        <v>0.02</v>
      </c>
      <c r="AS677" s="31">
        <v>16975.463051656716</v>
      </c>
      <c r="AT677" s="32">
        <v>14592.205957167092</v>
      </c>
      <c r="AU677" s="33">
        <v>31567.66900882381</v>
      </c>
      <c r="AV677" s="42">
        <v>0.1</v>
      </c>
      <c r="AW677" s="31">
        <v>2293.9040139891385</v>
      </c>
      <c r="AX677" s="32">
        <v>1224.3656494745792</v>
      </c>
      <c r="AY677" s="33">
        <v>3518.2696634637177</v>
      </c>
    </row>
    <row r="678" spans="1:51" x14ac:dyDescent="0.25">
      <c r="A678" t="s">
        <v>12</v>
      </c>
      <c r="B678" s="27">
        <v>204091702000</v>
      </c>
      <c r="C678" s="27" t="s">
        <v>8215</v>
      </c>
      <c r="D678">
        <v>330500</v>
      </c>
      <c r="E678" t="s">
        <v>429</v>
      </c>
      <c r="F678" t="s">
        <v>5590</v>
      </c>
      <c r="G678" s="5" t="s">
        <v>2127</v>
      </c>
      <c r="H678" s="96" t="s">
        <v>1880</v>
      </c>
      <c r="I678" t="s">
        <v>1883</v>
      </c>
      <c r="J678" s="96" t="s">
        <v>8</v>
      </c>
      <c r="K678" s="248">
        <v>1</v>
      </c>
      <c r="M678" s="101">
        <v>17975</v>
      </c>
      <c r="N678" s="101">
        <v>0</v>
      </c>
      <c r="O678" s="101">
        <v>0</v>
      </c>
      <c r="P678" s="101">
        <v>0</v>
      </c>
      <c r="Q678" s="101">
        <v>0</v>
      </c>
      <c r="R678" s="101">
        <v>16500</v>
      </c>
      <c r="S678" s="101">
        <v>0</v>
      </c>
      <c r="T678" s="120">
        <f t="shared" si="28"/>
        <v>34475</v>
      </c>
      <c r="U678" s="102"/>
      <c r="V678" s="102"/>
      <c r="W678" s="103"/>
      <c r="X678" s="121"/>
      <c r="Y678" s="120">
        <v>34475</v>
      </c>
      <c r="Z678" s="83"/>
      <c r="AA678" s="103">
        <v>29788.99</v>
      </c>
      <c r="AB678" s="83"/>
      <c r="AC678" s="83">
        <v>14000</v>
      </c>
      <c r="AD678" s="83">
        <v>10900</v>
      </c>
      <c r="AE678" s="255" t="s">
        <v>7268</v>
      </c>
      <c r="AF678" s="133" t="s">
        <v>1886</v>
      </c>
      <c r="AG678" s="170" t="s">
        <v>7307</v>
      </c>
      <c r="AH678" s="164" t="s">
        <v>1885</v>
      </c>
      <c r="AJ678" s="31">
        <v>14000</v>
      </c>
      <c r="AK678" s="32">
        <v>10900</v>
      </c>
      <c r="AL678" s="33">
        <v>24900</v>
      </c>
      <c r="AM678" s="34">
        <v>1</v>
      </c>
      <c r="AN678" s="31">
        <v>14000</v>
      </c>
      <c r="AO678" s="32">
        <v>10900</v>
      </c>
      <c r="AP678" s="33">
        <v>24900</v>
      </c>
      <c r="AQ678" s="35">
        <v>21</v>
      </c>
      <c r="AR678" s="42">
        <v>0.02</v>
      </c>
      <c r="AS678" s="31">
        <v>21219.328814570898</v>
      </c>
      <c r="AT678" s="32">
        <v>18240.257446458865</v>
      </c>
      <c r="AU678" s="33">
        <v>39459.586261029763</v>
      </c>
      <c r="AV678" s="42">
        <v>0.1</v>
      </c>
      <c r="AW678" s="31">
        <v>2867.3800174864232</v>
      </c>
      <c r="AX678" s="32">
        <v>1530.457061843224</v>
      </c>
      <c r="AY678" s="33">
        <v>4397.8370793296472</v>
      </c>
    </row>
    <row r="679" spans="1:51" x14ac:dyDescent="0.25">
      <c r="A679" t="s">
        <v>12</v>
      </c>
      <c r="B679" s="27">
        <v>204092508000</v>
      </c>
      <c r="C679" s="27" t="s">
        <v>8215</v>
      </c>
      <c r="D679">
        <v>330501</v>
      </c>
      <c r="E679" t="s">
        <v>745</v>
      </c>
      <c r="F679" t="s">
        <v>5448</v>
      </c>
      <c r="G679" s="5" t="s">
        <v>2438</v>
      </c>
      <c r="H679" s="96" t="s">
        <v>1880</v>
      </c>
      <c r="I679" t="s">
        <v>1883</v>
      </c>
      <c r="J679" s="96" t="s">
        <v>8</v>
      </c>
      <c r="K679" s="248">
        <v>0.8</v>
      </c>
      <c r="M679" s="101">
        <v>17975</v>
      </c>
      <c r="N679" s="101">
        <v>0</v>
      </c>
      <c r="O679" s="101">
        <v>0</v>
      </c>
      <c r="P679" s="101">
        <v>0</v>
      </c>
      <c r="Q679" s="101">
        <v>0</v>
      </c>
      <c r="R679" s="101">
        <v>16500</v>
      </c>
      <c r="S679" s="101">
        <v>0</v>
      </c>
      <c r="T679" s="120">
        <f t="shared" si="28"/>
        <v>34475</v>
      </c>
      <c r="U679" s="102"/>
      <c r="V679" s="102"/>
      <c r="W679" s="103"/>
      <c r="X679" s="121"/>
      <c r="Y679" s="120">
        <v>34475</v>
      </c>
      <c r="Z679" s="83"/>
      <c r="AA679" s="103">
        <v>27284.09</v>
      </c>
      <c r="AB679" s="83"/>
      <c r="AC679" s="83">
        <v>14000</v>
      </c>
      <c r="AD679" s="83">
        <v>10900</v>
      </c>
      <c r="AE679" s="255" t="s">
        <v>7268</v>
      </c>
      <c r="AF679" s="133" t="s">
        <v>1886</v>
      </c>
      <c r="AG679" s="170" t="s">
        <v>7307</v>
      </c>
      <c r="AH679" s="164" t="s">
        <v>1885</v>
      </c>
      <c r="AJ679" s="31">
        <v>14000</v>
      </c>
      <c r="AK679" s="32">
        <v>10900</v>
      </c>
      <c r="AL679" s="33">
        <v>24900</v>
      </c>
      <c r="AM679" s="34">
        <v>0.8</v>
      </c>
      <c r="AN679" s="31">
        <v>11200</v>
      </c>
      <c r="AO679" s="32">
        <v>8720</v>
      </c>
      <c r="AP679" s="33">
        <v>19920</v>
      </c>
      <c r="AQ679" s="35">
        <v>21</v>
      </c>
      <c r="AR679" s="42">
        <v>0.02</v>
      </c>
      <c r="AS679" s="31">
        <v>16975.463051656716</v>
      </c>
      <c r="AT679" s="32">
        <v>14592.205957167092</v>
      </c>
      <c r="AU679" s="33">
        <v>31567.66900882381</v>
      </c>
      <c r="AV679" s="42">
        <v>0.1</v>
      </c>
      <c r="AW679" s="31">
        <v>2293.9040139891385</v>
      </c>
      <c r="AX679" s="32">
        <v>1224.3656494745792</v>
      </c>
      <c r="AY679" s="33">
        <v>3518.2696634637177</v>
      </c>
    </row>
    <row r="680" spans="1:51" x14ac:dyDescent="0.25">
      <c r="A680" t="s">
        <v>12</v>
      </c>
      <c r="B680" s="27">
        <v>204092104000</v>
      </c>
      <c r="C680" s="27" t="s">
        <v>8215</v>
      </c>
      <c r="D680">
        <v>330504</v>
      </c>
      <c r="E680" t="s">
        <v>517</v>
      </c>
      <c r="F680" t="s">
        <v>5406</v>
      </c>
      <c r="G680" s="5" t="s">
        <v>2200</v>
      </c>
      <c r="H680" s="96" t="s">
        <v>1880</v>
      </c>
      <c r="I680" t="s">
        <v>1883</v>
      </c>
      <c r="J680" s="96" t="s">
        <v>8</v>
      </c>
      <c r="K680" s="248">
        <v>0.8</v>
      </c>
      <c r="M680" s="101">
        <v>17975</v>
      </c>
      <c r="N680" s="101">
        <v>0</v>
      </c>
      <c r="O680" s="101">
        <v>0</v>
      </c>
      <c r="P680" s="101">
        <v>0</v>
      </c>
      <c r="Q680" s="101">
        <v>0</v>
      </c>
      <c r="R680" s="101">
        <v>16500</v>
      </c>
      <c r="S680" s="101">
        <v>0</v>
      </c>
      <c r="T680" s="120">
        <f t="shared" si="28"/>
        <v>34475</v>
      </c>
      <c r="U680" s="102"/>
      <c r="V680" s="102"/>
      <c r="W680" s="103"/>
      <c r="X680" s="121"/>
      <c r="Y680" s="120">
        <v>34475</v>
      </c>
      <c r="Z680" s="83"/>
      <c r="AA680" s="103">
        <v>27284.09</v>
      </c>
      <c r="AB680" s="83"/>
      <c r="AC680" s="83">
        <v>14000</v>
      </c>
      <c r="AD680" s="83">
        <v>10900</v>
      </c>
      <c r="AE680" s="255" t="s">
        <v>7268</v>
      </c>
      <c r="AF680" s="133" t="s">
        <v>1886</v>
      </c>
      <c r="AG680" s="170" t="s">
        <v>7307</v>
      </c>
      <c r="AH680" s="164" t="s">
        <v>1885</v>
      </c>
      <c r="AJ680" s="31">
        <v>14000</v>
      </c>
      <c r="AK680" s="32">
        <v>10900</v>
      </c>
      <c r="AL680" s="33">
        <v>24900</v>
      </c>
      <c r="AM680" s="34">
        <v>0.8</v>
      </c>
      <c r="AN680" s="31">
        <v>11200</v>
      </c>
      <c r="AO680" s="32">
        <v>8720</v>
      </c>
      <c r="AP680" s="33">
        <v>19920</v>
      </c>
      <c r="AQ680" s="35">
        <v>21</v>
      </c>
      <c r="AR680" s="42">
        <v>0.02</v>
      </c>
      <c r="AS680" s="31">
        <v>16975.463051656716</v>
      </c>
      <c r="AT680" s="32">
        <v>14592.205957167092</v>
      </c>
      <c r="AU680" s="33">
        <v>31567.66900882381</v>
      </c>
      <c r="AV680" s="42">
        <v>0.1</v>
      </c>
      <c r="AW680" s="31">
        <v>2293.9040139891385</v>
      </c>
      <c r="AX680" s="32">
        <v>1224.3656494745792</v>
      </c>
      <c r="AY680" s="33">
        <v>3518.2696634637177</v>
      </c>
    </row>
    <row r="681" spans="1:51" x14ac:dyDescent="0.25">
      <c r="A681" t="s">
        <v>12</v>
      </c>
      <c r="B681" s="27">
        <v>194093212000</v>
      </c>
      <c r="C681" s="27" t="s">
        <v>8215</v>
      </c>
      <c r="D681">
        <v>330693</v>
      </c>
      <c r="E681" t="s">
        <v>968</v>
      </c>
      <c r="F681" t="s">
        <v>5405</v>
      </c>
      <c r="G681" s="5" t="s">
        <v>2667</v>
      </c>
      <c r="H681" s="96" t="s">
        <v>1880</v>
      </c>
      <c r="I681" t="s">
        <v>1883</v>
      </c>
      <c r="J681" s="96" t="s">
        <v>8</v>
      </c>
      <c r="K681" s="248">
        <v>0.8</v>
      </c>
      <c r="M681" s="101">
        <v>17975</v>
      </c>
      <c r="N681" s="101">
        <v>0</v>
      </c>
      <c r="O681" s="101">
        <v>0</v>
      </c>
      <c r="P681" s="101">
        <v>0</v>
      </c>
      <c r="Q681" s="101">
        <v>0</v>
      </c>
      <c r="R681" s="101">
        <v>16500</v>
      </c>
      <c r="S681" s="101">
        <v>0</v>
      </c>
      <c r="T681" s="120">
        <f t="shared" si="28"/>
        <v>34475</v>
      </c>
      <c r="U681" s="102"/>
      <c r="V681" s="102"/>
      <c r="W681" s="103"/>
      <c r="X681" s="121"/>
      <c r="Y681" s="120">
        <v>34475</v>
      </c>
      <c r="Z681" s="83"/>
      <c r="AA681" s="103">
        <v>21773.32</v>
      </c>
      <c r="AB681" s="83"/>
      <c r="AC681" s="83">
        <v>14000</v>
      </c>
      <c r="AD681" s="83">
        <v>10900</v>
      </c>
      <c r="AE681" s="255" t="s">
        <v>7268</v>
      </c>
      <c r="AF681" s="133" t="s">
        <v>1886</v>
      </c>
      <c r="AG681" s="170" t="s">
        <v>7307</v>
      </c>
      <c r="AH681" s="164" t="s">
        <v>1885</v>
      </c>
      <c r="AJ681" s="31">
        <v>14000</v>
      </c>
      <c r="AK681" s="32">
        <v>10900</v>
      </c>
      <c r="AL681" s="33">
        <v>24900</v>
      </c>
      <c r="AM681" s="34">
        <v>0.8</v>
      </c>
      <c r="AN681" s="31">
        <v>11200</v>
      </c>
      <c r="AO681" s="32">
        <v>8720</v>
      </c>
      <c r="AP681" s="33">
        <v>19920</v>
      </c>
      <c r="AQ681" s="35">
        <v>21</v>
      </c>
      <c r="AR681" s="42">
        <v>0.02</v>
      </c>
      <c r="AS681" s="31">
        <v>16975.463051656716</v>
      </c>
      <c r="AT681" s="32">
        <v>14592.205957167092</v>
      </c>
      <c r="AU681" s="33">
        <v>31567.66900882381</v>
      </c>
      <c r="AV681" s="42">
        <v>0.1</v>
      </c>
      <c r="AW681" s="31">
        <v>2293.9040139891385</v>
      </c>
      <c r="AX681" s="32">
        <v>1224.3656494745792</v>
      </c>
      <c r="AY681" s="33">
        <v>3518.2696634637177</v>
      </c>
    </row>
    <row r="682" spans="1:51" x14ac:dyDescent="0.25">
      <c r="A682" t="s">
        <v>12</v>
      </c>
      <c r="B682" s="27">
        <v>194091104000</v>
      </c>
      <c r="C682" s="27" t="s">
        <v>8215</v>
      </c>
      <c r="D682">
        <v>330782</v>
      </c>
      <c r="E682" t="s">
        <v>498</v>
      </c>
      <c r="F682" t="s">
        <v>5447</v>
      </c>
      <c r="G682" s="5" t="s">
        <v>2184</v>
      </c>
      <c r="H682" s="96" t="s">
        <v>1880</v>
      </c>
      <c r="I682" t="s">
        <v>1883</v>
      </c>
      <c r="J682" s="96" t="s">
        <v>8</v>
      </c>
      <c r="K682" s="248">
        <v>0.8</v>
      </c>
      <c r="M682" s="101">
        <v>17975</v>
      </c>
      <c r="N682" s="101">
        <v>0</v>
      </c>
      <c r="O682" s="101">
        <v>0</v>
      </c>
      <c r="P682" s="101">
        <v>0</v>
      </c>
      <c r="Q682" s="101">
        <v>0</v>
      </c>
      <c r="R682" s="101">
        <v>16500</v>
      </c>
      <c r="S682" s="101">
        <v>0</v>
      </c>
      <c r="T682" s="120">
        <f t="shared" si="28"/>
        <v>34475</v>
      </c>
      <c r="U682" s="102"/>
      <c r="V682" s="102"/>
      <c r="W682" s="103"/>
      <c r="X682" s="121"/>
      <c r="Y682" s="120">
        <v>34475</v>
      </c>
      <c r="Z682" s="83"/>
      <c r="AA682" s="103">
        <v>24162.61</v>
      </c>
      <c r="AB682" s="83"/>
      <c r="AC682" s="83">
        <v>14000</v>
      </c>
      <c r="AD682" s="83">
        <v>10900</v>
      </c>
      <c r="AE682" s="255" t="s">
        <v>7268</v>
      </c>
      <c r="AF682" s="133" t="s">
        <v>1886</v>
      </c>
      <c r="AG682" s="170" t="s">
        <v>7307</v>
      </c>
      <c r="AH682" s="164" t="s">
        <v>1885</v>
      </c>
      <c r="AJ682" s="31">
        <v>14000</v>
      </c>
      <c r="AK682" s="32">
        <v>10900</v>
      </c>
      <c r="AL682" s="33">
        <v>24900</v>
      </c>
      <c r="AM682" s="34">
        <v>0.8</v>
      </c>
      <c r="AN682" s="31">
        <v>11200</v>
      </c>
      <c r="AO682" s="32">
        <v>8720</v>
      </c>
      <c r="AP682" s="33">
        <v>19920</v>
      </c>
      <c r="AQ682" s="35">
        <v>21</v>
      </c>
      <c r="AR682" s="42">
        <v>0.02</v>
      </c>
      <c r="AS682" s="31">
        <v>16975.463051656716</v>
      </c>
      <c r="AT682" s="32">
        <v>14592.205957167092</v>
      </c>
      <c r="AU682" s="33">
        <v>31567.66900882381</v>
      </c>
      <c r="AV682" s="42">
        <v>0.1</v>
      </c>
      <c r="AW682" s="31">
        <v>2293.9040139891385</v>
      </c>
      <c r="AX682" s="32">
        <v>1224.3656494745792</v>
      </c>
      <c r="AY682" s="33">
        <v>3518.2696634637177</v>
      </c>
    </row>
    <row r="683" spans="1:51" x14ac:dyDescent="0.25">
      <c r="A683" t="s">
        <v>12</v>
      </c>
      <c r="B683" s="27">
        <v>194091108000</v>
      </c>
      <c r="C683" s="27" t="s">
        <v>8215</v>
      </c>
      <c r="D683">
        <v>330896</v>
      </c>
      <c r="E683" t="s">
        <v>694</v>
      </c>
      <c r="F683" t="s">
        <v>5446</v>
      </c>
      <c r="G683" s="5" t="s">
        <v>2383</v>
      </c>
      <c r="H683" s="96" t="s">
        <v>1880</v>
      </c>
      <c r="I683" t="s">
        <v>1883</v>
      </c>
      <c r="J683" s="96" t="s">
        <v>8</v>
      </c>
      <c r="K683" s="248">
        <v>0.8</v>
      </c>
      <c r="M683" s="101">
        <v>17975</v>
      </c>
      <c r="N683" s="101">
        <v>0</v>
      </c>
      <c r="O683" s="101">
        <v>0</v>
      </c>
      <c r="P683" s="101">
        <v>0</v>
      </c>
      <c r="Q683" s="101">
        <v>0</v>
      </c>
      <c r="R683" s="101">
        <v>16500</v>
      </c>
      <c r="S683" s="101">
        <v>0</v>
      </c>
      <c r="T683" s="120">
        <f t="shared" si="28"/>
        <v>34475</v>
      </c>
      <c r="U683" s="102"/>
      <c r="V683" s="102"/>
      <c r="W683" s="103"/>
      <c r="X683" s="121"/>
      <c r="Y683" s="120">
        <v>34475</v>
      </c>
      <c r="Z683" s="83"/>
      <c r="AA683" s="103">
        <v>19730.87</v>
      </c>
      <c r="AB683" s="83"/>
      <c r="AC683" s="83">
        <v>14000</v>
      </c>
      <c r="AD683" s="83">
        <v>10900</v>
      </c>
      <c r="AE683" s="255" t="s">
        <v>7268</v>
      </c>
      <c r="AF683" s="133" t="s">
        <v>1886</v>
      </c>
      <c r="AG683" s="170" t="s">
        <v>7307</v>
      </c>
      <c r="AH683" s="164" t="s">
        <v>1885</v>
      </c>
      <c r="AJ683" s="31">
        <v>14000</v>
      </c>
      <c r="AK683" s="32">
        <v>10900</v>
      </c>
      <c r="AL683" s="33">
        <v>24900</v>
      </c>
      <c r="AM683" s="34">
        <v>0.8</v>
      </c>
      <c r="AN683" s="31">
        <v>11200</v>
      </c>
      <c r="AO683" s="32">
        <v>8720</v>
      </c>
      <c r="AP683" s="33">
        <v>19920</v>
      </c>
      <c r="AQ683" s="35">
        <v>21</v>
      </c>
      <c r="AR683" s="42">
        <v>0.02</v>
      </c>
      <c r="AS683" s="31">
        <v>16975.463051656716</v>
      </c>
      <c r="AT683" s="32">
        <v>14592.205957167092</v>
      </c>
      <c r="AU683" s="33">
        <v>31567.66900882381</v>
      </c>
      <c r="AV683" s="42">
        <v>0.1</v>
      </c>
      <c r="AW683" s="31">
        <v>2293.9040139891385</v>
      </c>
      <c r="AX683" s="32">
        <v>1224.3656494745792</v>
      </c>
      <c r="AY683" s="33">
        <v>3518.2696634637177</v>
      </c>
    </row>
    <row r="684" spans="1:51" x14ac:dyDescent="0.25">
      <c r="A684" t="s">
        <v>12</v>
      </c>
      <c r="B684" s="27">
        <v>194092816020</v>
      </c>
      <c r="C684" s="27" t="s">
        <v>8215</v>
      </c>
      <c r="D684">
        <v>330920</v>
      </c>
      <c r="E684" t="s">
        <v>1362</v>
      </c>
      <c r="F684" t="s">
        <v>5383</v>
      </c>
      <c r="G684" s="5" t="s">
        <v>3023</v>
      </c>
      <c r="H684" s="96" t="s">
        <v>1880</v>
      </c>
      <c r="I684" t="s">
        <v>1883</v>
      </c>
      <c r="J684" s="96" t="s">
        <v>8</v>
      </c>
      <c r="K684" s="248">
        <v>0.4</v>
      </c>
      <c r="M684" s="101">
        <v>12800</v>
      </c>
      <c r="N684" s="101">
        <v>0</v>
      </c>
      <c r="O684" s="101">
        <v>0</v>
      </c>
      <c r="P684" s="101">
        <v>0</v>
      </c>
      <c r="Q684" s="101">
        <v>0</v>
      </c>
      <c r="R684" s="101">
        <v>16500</v>
      </c>
      <c r="S684" s="101">
        <v>0</v>
      </c>
      <c r="T684" s="120">
        <f t="shared" si="28"/>
        <v>29300</v>
      </c>
      <c r="U684" s="102"/>
      <c r="V684" s="102"/>
      <c r="W684" s="103"/>
      <c r="X684" s="121"/>
      <c r="Y684" s="120">
        <v>29300</v>
      </c>
      <c r="Z684" s="83"/>
      <c r="AA684" s="103">
        <v>0</v>
      </c>
      <c r="AB684" s="83"/>
      <c r="AC684" s="83">
        <v>14000</v>
      </c>
      <c r="AD684" s="83">
        <v>10900</v>
      </c>
      <c r="AE684" s="255" t="s">
        <v>7268</v>
      </c>
      <c r="AF684" s="133" t="s">
        <v>1886</v>
      </c>
      <c r="AG684" s="170" t="s">
        <v>7336</v>
      </c>
      <c r="AH684" s="164">
        <v>8</v>
      </c>
      <c r="AJ684" s="31">
        <v>14000</v>
      </c>
      <c r="AK684" s="32">
        <v>10900</v>
      </c>
      <c r="AL684" s="33">
        <v>24900</v>
      </c>
      <c r="AM684" s="34">
        <v>0.4</v>
      </c>
      <c r="AN684" s="31">
        <v>5600</v>
      </c>
      <c r="AO684" s="32">
        <v>4360</v>
      </c>
      <c r="AP684" s="33">
        <v>9960</v>
      </c>
      <c r="AQ684" s="35">
        <v>8</v>
      </c>
      <c r="AR684" s="42">
        <v>0.02</v>
      </c>
      <c r="AS684" s="31">
        <v>6561.2925336126873</v>
      </c>
      <c r="AT684" s="32">
        <v>5640.1249087785509</v>
      </c>
      <c r="AU684" s="33">
        <v>12201.417442391237</v>
      </c>
      <c r="AV684" s="42">
        <v>0.1</v>
      </c>
      <c r="AW684" s="31">
        <v>3060.8913906453372</v>
      </c>
      <c r="AX684" s="32">
        <v>1633.7432833387816</v>
      </c>
      <c r="AY684" s="33">
        <v>4694.6346739841192</v>
      </c>
    </row>
    <row r="685" spans="1:51" x14ac:dyDescent="0.25">
      <c r="A685" t="s">
        <v>12</v>
      </c>
      <c r="B685" s="27">
        <v>194092804000</v>
      </c>
      <c r="C685" s="27" t="s">
        <v>8215</v>
      </c>
      <c r="D685">
        <v>330930</v>
      </c>
      <c r="E685" t="s">
        <v>527</v>
      </c>
      <c r="F685" t="s">
        <v>5645</v>
      </c>
      <c r="G685" s="5" t="s">
        <v>2209</v>
      </c>
      <c r="H685" s="96" t="s">
        <v>1880</v>
      </c>
      <c r="I685" t="s">
        <v>1883</v>
      </c>
      <c r="J685" s="96" t="s">
        <v>8</v>
      </c>
      <c r="K685" s="248">
        <v>1</v>
      </c>
      <c r="M685" s="101">
        <v>17975</v>
      </c>
      <c r="N685" s="101">
        <v>0</v>
      </c>
      <c r="O685" s="101">
        <v>0</v>
      </c>
      <c r="P685" s="101">
        <v>0</v>
      </c>
      <c r="Q685" s="101">
        <v>0</v>
      </c>
      <c r="R685" s="101">
        <v>16500</v>
      </c>
      <c r="S685" s="101">
        <v>0</v>
      </c>
      <c r="T685" s="120">
        <f t="shared" si="28"/>
        <v>34475</v>
      </c>
      <c r="U685" s="102"/>
      <c r="V685" s="102"/>
      <c r="W685" s="103"/>
      <c r="X685" s="121"/>
      <c r="Y685" s="120">
        <v>34475</v>
      </c>
      <c r="Z685" s="83"/>
      <c r="AA685" s="103">
        <v>44317.38</v>
      </c>
      <c r="AB685" s="83"/>
      <c r="AC685" s="83">
        <v>14000</v>
      </c>
      <c r="AD685" s="83">
        <v>10900</v>
      </c>
      <c r="AE685" s="255" t="s">
        <v>7268</v>
      </c>
      <c r="AF685" s="133" t="s">
        <v>1886</v>
      </c>
      <c r="AG685" s="170" t="s">
        <v>7307</v>
      </c>
      <c r="AH685" s="164" t="s">
        <v>1885</v>
      </c>
      <c r="AJ685" s="31">
        <v>14000</v>
      </c>
      <c r="AK685" s="32">
        <v>10900</v>
      </c>
      <c r="AL685" s="33">
        <v>24900</v>
      </c>
      <c r="AM685" s="34">
        <v>1</v>
      </c>
      <c r="AN685" s="31">
        <v>14000</v>
      </c>
      <c r="AO685" s="32">
        <v>10900</v>
      </c>
      <c r="AP685" s="33">
        <v>24900</v>
      </c>
      <c r="AQ685" s="35">
        <v>21</v>
      </c>
      <c r="AR685" s="42">
        <v>0.02</v>
      </c>
      <c r="AS685" s="31">
        <v>21219.328814570898</v>
      </c>
      <c r="AT685" s="32">
        <v>18240.257446458865</v>
      </c>
      <c r="AU685" s="33">
        <v>39459.586261029763</v>
      </c>
      <c r="AV685" s="42">
        <v>0.1</v>
      </c>
      <c r="AW685" s="31">
        <v>2867.3800174864232</v>
      </c>
      <c r="AX685" s="32">
        <v>1530.457061843224</v>
      </c>
      <c r="AY685" s="33">
        <v>4397.8370793296472</v>
      </c>
    </row>
    <row r="686" spans="1:51" x14ac:dyDescent="0.25">
      <c r="A686" t="s">
        <v>12</v>
      </c>
      <c r="B686" s="27">
        <v>204081903030</v>
      </c>
      <c r="C686" s="27" t="s">
        <v>8215</v>
      </c>
      <c r="D686">
        <v>331610</v>
      </c>
      <c r="E686" t="s">
        <v>1369</v>
      </c>
      <c r="F686" t="s">
        <v>5580</v>
      </c>
      <c r="G686" s="5" t="s">
        <v>2160</v>
      </c>
      <c r="H686" s="96" t="s">
        <v>1880</v>
      </c>
      <c r="I686" t="s">
        <v>1883</v>
      </c>
      <c r="J686" s="96" t="s">
        <v>8</v>
      </c>
      <c r="K686" s="248">
        <v>0.8</v>
      </c>
      <c r="M686" s="101">
        <v>17975</v>
      </c>
      <c r="N686" s="101">
        <v>0</v>
      </c>
      <c r="O686" s="101">
        <v>0</v>
      </c>
      <c r="P686" s="101">
        <v>0</v>
      </c>
      <c r="Q686" s="101">
        <v>0</v>
      </c>
      <c r="R686" s="101">
        <v>16500</v>
      </c>
      <c r="S686" s="101">
        <v>0</v>
      </c>
      <c r="T686" s="120">
        <f t="shared" si="28"/>
        <v>34475</v>
      </c>
      <c r="U686" s="102"/>
      <c r="V686" s="102"/>
      <c r="W686" s="103"/>
      <c r="X686" s="121"/>
      <c r="Y686" s="120">
        <v>34475</v>
      </c>
      <c r="Z686" s="83"/>
      <c r="AA686" s="103">
        <v>59269.68</v>
      </c>
      <c r="AB686" s="83"/>
      <c r="AC686" s="83">
        <v>14000</v>
      </c>
      <c r="AD686" s="83">
        <v>10900</v>
      </c>
      <c r="AE686" s="255" t="s">
        <v>7268</v>
      </c>
      <c r="AF686" s="133" t="s">
        <v>1886</v>
      </c>
      <c r="AG686" s="170" t="s">
        <v>7307</v>
      </c>
      <c r="AH686" s="164" t="s">
        <v>1885</v>
      </c>
      <c r="AJ686" s="31">
        <v>14000</v>
      </c>
      <c r="AK686" s="32">
        <v>10900</v>
      </c>
      <c r="AL686" s="33">
        <v>24900</v>
      </c>
      <c r="AM686" s="34">
        <v>0.8</v>
      </c>
      <c r="AN686" s="31">
        <v>11200</v>
      </c>
      <c r="AO686" s="32">
        <v>8720</v>
      </c>
      <c r="AP686" s="33">
        <v>19920</v>
      </c>
      <c r="AQ686" s="35">
        <v>21</v>
      </c>
      <c r="AR686" s="42">
        <v>0.02</v>
      </c>
      <c r="AS686" s="31">
        <v>16975.463051656716</v>
      </c>
      <c r="AT686" s="32">
        <v>14592.205957167092</v>
      </c>
      <c r="AU686" s="33">
        <v>31567.66900882381</v>
      </c>
      <c r="AV686" s="42">
        <v>0.1</v>
      </c>
      <c r="AW686" s="31">
        <v>2293.9040139891385</v>
      </c>
      <c r="AX686" s="32">
        <v>1224.3656494745792</v>
      </c>
      <c r="AY686" s="33">
        <v>3518.2696634637177</v>
      </c>
    </row>
    <row r="687" spans="1:51" x14ac:dyDescent="0.25">
      <c r="A687" t="s">
        <v>12</v>
      </c>
      <c r="B687" s="27">
        <v>224080115020</v>
      </c>
      <c r="C687" s="27" t="s">
        <v>8215</v>
      </c>
      <c r="D687">
        <v>342526</v>
      </c>
      <c r="E687" t="s">
        <v>1428</v>
      </c>
      <c r="F687" t="s">
        <v>3873</v>
      </c>
      <c r="G687" s="5" t="s">
        <v>3076</v>
      </c>
      <c r="H687" s="92" t="s">
        <v>1880</v>
      </c>
      <c r="I687" t="s">
        <v>1994</v>
      </c>
      <c r="J687" s="96" t="s">
        <v>8</v>
      </c>
      <c r="K687" s="248">
        <v>0.5</v>
      </c>
      <c r="M687" s="101">
        <v>0</v>
      </c>
      <c r="N687" s="101">
        <v>0</v>
      </c>
      <c r="O687" s="101">
        <v>0</v>
      </c>
      <c r="P687" s="101">
        <v>0</v>
      </c>
      <c r="Q687" s="101">
        <v>0</v>
      </c>
      <c r="R687" s="101">
        <v>0</v>
      </c>
      <c r="S687" s="101">
        <v>0</v>
      </c>
      <c r="T687" s="120">
        <f t="shared" si="28"/>
        <v>0</v>
      </c>
      <c r="U687" s="102"/>
      <c r="V687" s="102"/>
      <c r="W687" s="103"/>
      <c r="X687" s="121"/>
      <c r="Y687" s="120">
        <v>0</v>
      </c>
      <c r="Z687" s="83"/>
      <c r="AA687" s="103">
        <v>0</v>
      </c>
      <c r="AB687" s="83"/>
      <c r="AC687" s="83">
        <v>27179.5</v>
      </c>
      <c r="AD687" s="83">
        <v>16500</v>
      </c>
      <c r="AE687" s="255" t="s">
        <v>7270</v>
      </c>
      <c r="AF687" s="133" t="s">
        <v>1886</v>
      </c>
      <c r="AG687" s="170" t="s">
        <v>7309</v>
      </c>
      <c r="AH687" s="164">
        <v>1</v>
      </c>
      <c r="AJ687" s="31">
        <v>27179.5</v>
      </c>
      <c r="AK687" s="32">
        <v>16500</v>
      </c>
      <c r="AL687" s="33">
        <v>43679.5</v>
      </c>
      <c r="AM687" s="34">
        <v>0.5</v>
      </c>
      <c r="AN687" s="31">
        <v>13589.75</v>
      </c>
      <c r="AO687" s="32">
        <v>8250</v>
      </c>
      <c r="AP687" s="33">
        <v>21839.75</v>
      </c>
      <c r="AQ687" s="35">
        <v>1</v>
      </c>
      <c r="AR687" s="42">
        <v>0.02</v>
      </c>
      <c r="AS687" s="31">
        <v>13861.545</v>
      </c>
      <c r="AT687" s="32">
        <v>9290.8399589279998</v>
      </c>
      <c r="AU687" s="33">
        <v>23152.384958928</v>
      </c>
      <c r="AV687" s="42">
        <v>0.1</v>
      </c>
      <c r="AW687" s="31">
        <v>12601.404545454545</v>
      </c>
      <c r="AX687" s="32">
        <v>5244.4369451167613</v>
      </c>
      <c r="AY687" s="33">
        <v>17845.841490571307</v>
      </c>
    </row>
    <row r="688" spans="1:51" x14ac:dyDescent="0.25">
      <c r="A688" t="s">
        <v>12</v>
      </c>
      <c r="B688" s="27">
        <v>224060616000</v>
      </c>
      <c r="C688" s="27" t="s">
        <v>8215</v>
      </c>
      <c r="D688">
        <v>362508</v>
      </c>
      <c r="E688" t="s">
        <v>1294</v>
      </c>
      <c r="F688" t="s">
        <v>3849</v>
      </c>
      <c r="G688" s="5" t="s">
        <v>2975</v>
      </c>
      <c r="H688" s="96" t="s">
        <v>1880</v>
      </c>
      <c r="I688" t="s">
        <v>1994</v>
      </c>
      <c r="J688" s="96" t="s">
        <v>8</v>
      </c>
      <c r="K688" s="248">
        <v>0.5</v>
      </c>
      <c r="M688" s="101">
        <v>0</v>
      </c>
      <c r="N688" s="101">
        <v>0</v>
      </c>
      <c r="O688" s="101">
        <v>0</v>
      </c>
      <c r="P688" s="101">
        <v>0</v>
      </c>
      <c r="Q688" s="101">
        <v>0</v>
      </c>
      <c r="R688" s="101">
        <v>0</v>
      </c>
      <c r="S688" s="101">
        <v>0</v>
      </c>
      <c r="T688" s="120">
        <f t="shared" ref="T688:T746" si="29">SUM(M688:S688)</f>
        <v>0</v>
      </c>
      <c r="U688" s="102"/>
      <c r="V688" s="102"/>
      <c r="W688" s="103"/>
      <c r="X688" s="121"/>
      <c r="Y688" s="120">
        <v>0</v>
      </c>
      <c r="Z688" s="83"/>
      <c r="AA688" s="103">
        <v>0</v>
      </c>
      <c r="AB688" s="83"/>
      <c r="AC688" s="83">
        <v>14000</v>
      </c>
      <c r="AD688" s="83">
        <v>10900</v>
      </c>
      <c r="AE688" s="255" t="s">
        <v>7268</v>
      </c>
      <c r="AF688" s="133" t="s">
        <v>1886</v>
      </c>
      <c r="AG688" s="170" t="s">
        <v>7307</v>
      </c>
      <c r="AH688" s="164" t="s">
        <v>1885</v>
      </c>
      <c r="AJ688" s="31">
        <v>14000</v>
      </c>
      <c r="AK688" s="32">
        <v>10900</v>
      </c>
      <c r="AL688" s="33">
        <v>24900</v>
      </c>
      <c r="AM688" s="34">
        <v>0.5</v>
      </c>
      <c r="AN688" s="31">
        <v>7000</v>
      </c>
      <c r="AO688" s="32">
        <v>5450</v>
      </c>
      <c r="AP688" s="33">
        <v>12450</v>
      </c>
      <c r="AQ688" s="35">
        <v>21</v>
      </c>
      <c r="AR688" s="42">
        <v>0.02</v>
      </c>
      <c r="AS688" s="31">
        <v>10609.664407285449</v>
      </c>
      <c r="AT688" s="32">
        <v>9120.1287232294326</v>
      </c>
      <c r="AU688" s="33">
        <v>19729.793130514881</v>
      </c>
      <c r="AV688" s="42">
        <v>0.1</v>
      </c>
      <c r="AW688" s="31">
        <v>1433.6900087432116</v>
      </c>
      <c r="AX688" s="32">
        <v>765.22853092161199</v>
      </c>
      <c r="AY688" s="33">
        <v>2198.9185396648236</v>
      </c>
    </row>
    <row r="689" spans="1:51" x14ac:dyDescent="0.25">
      <c r="A689" t="s">
        <v>12</v>
      </c>
      <c r="B689" s="27">
        <v>224060610000</v>
      </c>
      <c r="C689" s="27" t="s">
        <v>8215</v>
      </c>
      <c r="D689">
        <v>362509</v>
      </c>
      <c r="E689" t="s">
        <v>974</v>
      </c>
      <c r="F689" t="s">
        <v>3848</v>
      </c>
      <c r="G689" s="5" t="s">
        <v>2673</v>
      </c>
      <c r="H689" s="96" t="s">
        <v>1880</v>
      </c>
      <c r="I689" t="s">
        <v>1994</v>
      </c>
      <c r="J689" s="96" t="s">
        <v>8</v>
      </c>
      <c r="K689" s="248">
        <v>0.5</v>
      </c>
      <c r="M689" s="101">
        <v>0</v>
      </c>
      <c r="N689" s="101">
        <v>0</v>
      </c>
      <c r="O689" s="101">
        <v>0</v>
      </c>
      <c r="P689" s="101">
        <v>0</v>
      </c>
      <c r="Q689" s="101">
        <v>0</v>
      </c>
      <c r="R689" s="101">
        <v>0</v>
      </c>
      <c r="S689" s="101">
        <v>0</v>
      </c>
      <c r="T689" s="120">
        <f t="shared" si="29"/>
        <v>0</v>
      </c>
      <c r="U689" s="102"/>
      <c r="V689" s="102"/>
      <c r="W689" s="103"/>
      <c r="X689" s="121"/>
      <c r="Y689" s="120">
        <v>0</v>
      </c>
      <c r="Z689" s="83"/>
      <c r="AA689" s="103">
        <v>0</v>
      </c>
      <c r="AB689" s="83"/>
      <c r="AC689" s="83">
        <v>14000</v>
      </c>
      <c r="AD689" s="83">
        <v>10900</v>
      </c>
      <c r="AE689" s="255" t="s">
        <v>7268</v>
      </c>
      <c r="AF689" s="133" t="s">
        <v>1886</v>
      </c>
      <c r="AG689" s="170" t="s">
        <v>7307</v>
      </c>
      <c r="AH689" s="164" t="s">
        <v>1885</v>
      </c>
      <c r="AJ689" s="31">
        <v>14000</v>
      </c>
      <c r="AK689" s="32">
        <v>10900</v>
      </c>
      <c r="AL689" s="33">
        <v>24900</v>
      </c>
      <c r="AM689" s="34">
        <v>0.5</v>
      </c>
      <c r="AN689" s="31">
        <v>7000</v>
      </c>
      <c r="AO689" s="32">
        <v>5450</v>
      </c>
      <c r="AP689" s="33">
        <v>12450</v>
      </c>
      <c r="AQ689" s="35">
        <v>21</v>
      </c>
      <c r="AR689" s="42">
        <v>0.02</v>
      </c>
      <c r="AS689" s="31">
        <v>10609.664407285449</v>
      </c>
      <c r="AT689" s="32">
        <v>9120.1287232294326</v>
      </c>
      <c r="AU689" s="33">
        <v>19729.793130514881</v>
      </c>
      <c r="AV689" s="42">
        <v>0.1</v>
      </c>
      <c r="AW689" s="31">
        <v>1433.6900087432116</v>
      </c>
      <c r="AX689" s="32">
        <v>765.22853092161199</v>
      </c>
      <c r="AY689" s="33">
        <v>2198.9185396648236</v>
      </c>
    </row>
    <row r="690" spans="1:51" x14ac:dyDescent="0.25">
      <c r="A690" t="s">
        <v>12</v>
      </c>
      <c r="B690" s="27">
        <v>224060612000</v>
      </c>
      <c r="C690" s="27" t="s">
        <v>8215</v>
      </c>
      <c r="D690">
        <v>363289</v>
      </c>
      <c r="E690" t="s">
        <v>1092</v>
      </c>
      <c r="F690" t="s">
        <v>3847</v>
      </c>
      <c r="G690" s="5" t="s">
        <v>2792</v>
      </c>
      <c r="H690" s="96" t="s">
        <v>1880</v>
      </c>
      <c r="I690" t="s">
        <v>1994</v>
      </c>
      <c r="J690" s="96" t="s">
        <v>8</v>
      </c>
      <c r="K690" s="248">
        <v>0.5</v>
      </c>
      <c r="M690" s="101">
        <v>0</v>
      </c>
      <c r="N690" s="101">
        <v>0</v>
      </c>
      <c r="O690" s="101">
        <v>0</v>
      </c>
      <c r="P690" s="101">
        <v>0</v>
      </c>
      <c r="Q690" s="101">
        <v>0</v>
      </c>
      <c r="R690" s="101">
        <v>0</v>
      </c>
      <c r="S690" s="101">
        <v>0</v>
      </c>
      <c r="T690" s="120">
        <f t="shared" si="29"/>
        <v>0</v>
      </c>
      <c r="U690" s="102"/>
      <c r="V690" s="102"/>
      <c r="W690" s="103"/>
      <c r="X690" s="121"/>
      <c r="Y690" s="120">
        <v>0</v>
      </c>
      <c r="Z690" s="83"/>
      <c r="AA690" s="103">
        <v>0</v>
      </c>
      <c r="AB690" s="83"/>
      <c r="AC690" s="83">
        <v>14000</v>
      </c>
      <c r="AD690" s="83">
        <v>10900</v>
      </c>
      <c r="AE690" s="255" t="s">
        <v>7268</v>
      </c>
      <c r="AF690" s="133" t="s">
        <v>1886</v>
      </c>
      <c r="AG690" s="170" t="s">
        <v>7307</v>
      </c>
      <c r="AH690" s="164" t="s">
        <v>1885</v>
      </c>
      <c r="AJ690" s="31">
        <v>14000</v>
      </c>
      <c r="AK690" s="32">
        <v>10900</v>
      </c>
      <c r="AL690" s="33">
        <v>24900</v>
      </c>
      <c r="AM690" s="34">
        <v>0.5</v>
      </c>
      <c r="AN690" s="31">
        <v>7000</v>
      </c>
      <c r="AO690" s="32">
        <v>5450</v>
      </c>
      <c r="AP690" s="33">
        <v>12450</v>
      </c>
      <c r="AQ690" s="35">
        <v>21</v>
      </c>
      <c r="AR690" s="42">
        <v>0.02</v>
      </c>
      <c r="AS690" s="31">
        <v>10609.664407285449</v>
      </c>
      <c r="AT690" s="32">
        <v>9120.1287232294326</v>
      </c>
      <c r="AU690" s="33">
        <v>19729.793130514881</v>
      </c>
      <c r="AV690" s="42">
        <v>0.1</v>
      </c>
      <c r="AW690" s="31">
        <v>1433.6900087432116</v>
      </c>
      <c r="AX690" s="32">
        <v>765.22853092161199</v>
      </c>
      <c r="AY690" s="33">
        <v>2198.9185396648236</v>
      </c>
    </row>
    <row r="691" spans="1:51" x14ac:dyDescent="0.25">
      <c r="A691" t="s">
        <v>12</v>
      </c>
      <c r="B691" s="27">
        <v>224060608000</v>
      </c>
      <c r="C691" s="27" t="s">
        <v>8215</v>
      </c>
      <c r="D691">
        <v>363911</v>
      </c>
      <c r="E691" t="s">
        <v>856</v>
      </c>
      <c r="F691" t="s">
        <v>3846</v>
      </c>
      <c r="G691" s="5" t="s">
        <v>2554</v>
      </c>
      <c r="H691" s="96" t="s">
        <v>1880</v>
      </c>
      <c r="I691" t="s">
        <v>1994</v>
      </c>
      <c r="J691" s="96" t="s">
        <v>8</v>
      </c>
      <c r="K691" s="248">
        <v>0.5</v>
      </c>
      <c r="M691" s="101">
        <v>0</v>
      </c>
      <c r="N691" s="101">
        <v>0</v>
      </c>
      <c r="O691" s="101">
        <v>0</v>
      </c>
      <c r="P691" s="101">
        <v>0</v>
      </c>
      <c r="Q691" s="101">
        <v>0</v>
      </c>
      <c r="R691" s="101">
        <v>0</v>
      </c>
      <c r="S691" s="101">
        <v>0</v>
      </c>
      <c r="T691" s="120">
        <f t="shared" si="29"/>
        <v>0</v>
      </c>
      <c r="U691" s="102"/>
      <c r="V691" s="102"/>
      <c r="W691" s="103"/>
      <c r="X691" s="121"/>
      <c r="Y691" s="120">
        <v>0</v>
      </c>
      <c r="Z691" s="83"/>
      <c r="AA691" s="103">
        <v>0</v>
      </c>
      <c r="AB691" s="83"/>
      <c r="AC691" s="83">
        <v>14000</v>
      </c>
      <c r="AD691" s="83">
        <v>10900</v>
      </c>
      <c r="AE691" s="255" t="s">
        <v>7268</v>
      </c>
      <c r="AF691" s="133" t="s">
        <v>1886</v>
      </c>
      <c r="AG691" s="170" t="s">
        <v>7307</v>
      </c>
      <c r="AH691" s="164" t="s">
        <v>1885</v>
      </c>
      <c r="AJ691" s="31">
        <v>14000</v>
      </c>
      <c r="AK691" s="32">
        <v>10900</v>
      </c>
      <c r="AL691" s="33">
        <v>24900</v>
      </c>
      <c r="AM691" s="34">
        <v>0.5</v>
      </c>
      <c r="AN691" s="31">
        <v>7000</v>
      </c>
      <c r="AO691" s="32">
        <v>5450</v>
      </c>
      <c r="AP691" s="33">
        <v>12450</v>
      </c>
      <c r="AQ691" s="35">
        <v>21</v>
      </c>
      <c r="AR691" s="42">
        <v>0.02</v>
      </c>
      <c r="AS691" s="31">
        <v>10609.664407285449</v>
      </c>
      <c r="AT691" s="32">
        <v>9120.1287232294326</v>
      </c>
      <c r="AU691" s="33">
        <v>19729.793130514881</v>
      </c>
      <c r="AV691" s="42">
        <v>0.1</v>
      </c>
      <c r="AW691" s="31">
        <v>1433.6900087432116</v>
      </c>
      <c r="AX691" s="32">
        <v>765.22853092161199</v>
      </c>
      <c r="AY691" s="33">
        <v>2198.9185396648236</v>
      </c>
    </row>
    <row r="692" spans="1:51" x14ac:dyDescent="0.25">
      <c r="A692" t="s">
        <v>12</v>
      </c>
      <c r="B692" s="27">
        <v>224060604000</v>
      </c>
      <c r="C692" s="27" t="s">
        <v>8215</v>
      </c>
      <c r="D692">
        <v>364334</v>
      </c>
      <c r="E692" t="s">
        <v>611</v>
      </c>
      <c r="F692" t="s">
        <v>3845</v>
      </c>
      <c r="G692" s="5" t="s">
        <v>2297</v>
      </c>
      <c r="H692" s="96" t="s">
        <v>1880</v>
      </c>
      <c r="I692" t="s">
        <v>1994</v>
      </c>
      <c r="J692" s="96" t="s">
        <v>8</v>
      </c>
      <c r="K692" s="248">
        <v>0.5</v>
      </c>
      <c r="M692" s="101">
        <v>0</v>
      </c>
      <c r="N692" s="101">
        <v>0</v>
      </c>
      <c r="O692" s="101">
        <v>0</v>
      </c>
      <c r="P692" s="101">
        <v>0</v>
      </c>
      <c r="Q692" s="101">
        <v>0</v>
      </c>
      <c r="R692" s="101">
        <v>0</v>
      </c>
      <c r="S692" s="101">
        <v>0</v>
      </c>
      <c r="T692" s="120">
        <f t="shared" si="29"/>
        <v>0</v>
      </c>
      <c r="U692" s="102"/>
      <c r="V692" s="102"/>
      <c r="W692" s="103"/>
      <c r="X692" s="121"/>
      <c r="Y692" s="120">
        <v>0</v>
      </c>
      <c r="Z692" s="83"/>
      <c r="AA692" s="103">
        <v>0</v>
      </c>
      <c r="AB692" s="83"/>
      <c r="AC692" s="83">
        <v>14000</v>
      </c>
      <c r="AD692" s="83">
        <v>10900</v>
      </c>
      <c r="AE692" s="255" t="s">
        <v>7268</v>
      </c>
      <c r="AF692" s="133" t="s">
        <v>1886</v>
      </c>
      <c r="AG692" s="170" t="s">
        <v>7307</v>
      </c>
      <c r="AH692" s="164" t="s">
        <v>1885</v>
      </c>
      <c r="AJ692" s="31">
        <v>14000</v>
      </c>
      <c r="AK692" s="32">
        <v>10900</v>
      </c>
      <c r="AL692" s="33">
        <v>24900</v>
      </c>
      <c r="AM692" s="34">
        <v>0.5</v>
      </c>
      <c r="AN692" s="31">
        <v>7000</v>
      </c>
      <c r="AO692" s="32">
        <v>5450</v>
      </c>
      <c r="AP692" s="33">
        <v>12450</v>
      </c>
      <c r="AQ692" s="35">
        <v>21</v>
      </c>
      <c r="AR692" s="42">
        <v>0.02</v>
      </c>
      <c r="AS692" s="31">
        <v>10609.664407285449</v>
      </c>
      <c r="AT692" s="32">
        <v>9120.1287232294326</v>
      </c>
      <c r="AU692" s="33">
        <v>19729.793130514881</v>
      </c>
      <c r="AV692" s="42">
        <v>0.1</v>
      </c>
      <c r="AW692" s="31">
        <v>1433.6900087432116</v>
      </c>
      <c r="AX692" s="32">
        <v>765.22853092161199</v>
      </c>
      <c r="AY692" s="33">
        <v>2198.9185396648236</v>
      </c>
    </row>
    <row r="693" spans="1:51" x14ac:dyDescent="0.25">
      <c r="A693" t="s">
        <v>12</v>
      </c>
      <c r="B693" s="27">
        <v>224060602000</v>
      </c>
      <c r="C693" s="27" t="s">
        <v>8215</v>
      </c>
      <c r="D693">
        <v>367613</v>
      </c>
      <c r="E693" t="s">
        <v>552</v>
      </c>
      <c r="F693" t="s">
        <v>3844</v>
      </c>
      <c r="G693" s="5" t="s">
        <v>2233</v>
      </c>
      <c r="H693" s="96" t="s">
        <v>1880</v>
      </c>
      <c r="I693" t="s">
        <v>1994</v>
      </c>
      <c r="J693" s="96" t="s">
        <v>8</v>
      </c>
      <c r="K693" s="248">
        <v>0.5</v>
      </c>
      <c r="M693" s="101">
        <v>0</v>
      </c>
      <c r="N693" s="101">
        <v>0</v>
      </c>
      <c r="O693" s="101">
        <v>0</v>
      </c>
      <c r="P693" s="101">
        <v>0</v>
      </c>
      <c r="Q693" s="101">
        <v>0</v>
      </c>
      <c r="R693" s="101">
        <v>0</v>
      </c>
      <c r="S693" s="101">
        <v>0</v>
      </c>
      <c r="T693" s="120">
        <f t="shared" si="29"/>
        <v>0</v>
      </c>
      <c r="U693" s="102"/>
      <c r="V693" s="295"/>
      <c r="W693" s="103"/>
      <c r="X693" s="121"/>
      <c r="Y693" s="120">
        <v>0</v>
      </c>
      <c r="Z693" s="83"/>
      <c r="AA693" s="103">
        <v>0</v>
      </c>
      <c r="AB693" s="255"/>
      <c r="AC693" s="83">
        <v>14000</v>
      </c>
      <c r="AD693" s="83">
        <v>10900</v>
      </c>
      <c r="AE693" s="255" t="s">
        <v>7268</v>
      </c>
      <c r="AF693" s="133" t="s">
        <v>1886</v>
      </c>
      <c r="AG693" s="170" t="s">
        <v>7307</v>
      </c>
      <c r="AH693" s="164" t="s">
        <v>1885</v>
      </c>
      <c r="AJ693" s="31">
        <v>14000</v>
      </c>
      <c r="AK693" s="32">
        <v>10900</v>
      </c>
      <c r="AL693" s="33">
        <v>24900</v>
      </c>
      <c r="AM693" s="34">
        <v>0.5</v>
      </c>
      <c r="AN693" s="31">
        <v>7000</v>
      </c>
      <c r="AO693" s="32">
        <v>5450</v>
      </c>
      <c r="AP693" s="33">
        <v>12450</v>
      </c>
      <c r="AQ693" s="35">
        <v>21</v>
      </c>
      <c r="AR693" s="42">
        <v>0.02</v>
      </c>
      <c r="AS693" s="31">
        <v>10609.664407285449</v>
      </c>
      <c r="AT693" s="32">
        <v>9120.1287232294326</v>
      </c>
      <c r="AU693" s="33">
        <v>19729.793130514881</v>
      </c>
      <c r="AV693" s="42">
        <v>0.1</v>
      </c>
      <c r="AW693" s="31">
        <v>1433.6900087432116</v>
      </c>
      <c r="AX693" s="32">
        <v>765.22853092161199</v>
      </c>
      <c r="AY693" s="33">
        <v>2198.9185396648236</v>
      </c>
    </row>
    <row r="694" spans="1:51" x14ac:dyDescent="0.25">
      <c r="A694" t="s">
        <v>12</v>
      </c>
      <c r="B694" s="27">
        <v>224060614000</v>
      </c>
      <c r="C694" s="27" t="s">
        <v>8215</v>
      </c>
      <c r="D694">
        <v>367649</v>
      </c>
      <c r="E694" t="s">
        <v>1175</v>
      </c>
      <c r="F694" t="s">
        <v>3843</v>
      </c>
      <c r="G694" s="5" t="s">
        <v>2876</v>
      </c>
      <c r="H694" s="96" t="s">
        <v>1880</v>
      </c>
      <c r="I694" t="s">
        <v>1994</v>
      </c>
      <c r="J694" s="96" t="s">
        <v>8</v>
      </c>
      <c r="K694" s="248">
        <v>0.5</v>
      </c>
      <c r="M694" s="101">
        <v>0</v>
      </c>
      <c r="N694" s="101">
        <v>0</v>
      </c>
      <c r="O694" s="101">
        <v>0</v>
      </c>
      <c r="P694" s="101">
        <v>0</v>
      </c>
      <c r="Q694" s="101">
        <v>0</v>
      </c>
      <c r="R694" s="101">
        <v>0</v>
      </c>
      <c r="S694" s="101">
        <v>0</v>
      </c>
      <c r="T694" s="120">
        <f t="shared" si="29"/>
        <v>0</v>
      </c>
      <c r="U694" s="102"/>
      <c r="V694" s="295"/>
      <c r="W694" s="103"/>
      <c r="X694" s="121"/>
      <c r="Y694" s="120">
        <v>0</v>
      </c>
      <c r="Z694" s="83"/>
      <c r="AA694" s="103">
        <v>0</v>
      </c>
      <c r="AB694" s="255"/>
      <c r="AC694" s="83">
        <v>14000</v>
      </c>
      <c r="AD694" s="83">
        <v>10900</v>
      </c>
      <c r="AE694" s="255" t="s">
        <v>7268</v>
      </c>
      <c r="AF694" s="133" t="s">
        <v>1886</v>
      </c>
      <c r="AG694" s="170" t="s">
        <v>7307</v>
      </c>
      <c r="AH694" s="164" t="s">
        <v>1885</v>
      </c>
      <c r="AJ694" s="31">
        <v>14000</v>
      </c>
      <c r="AK694" s="32">
        <v>10900</v>
      </c>
      <c r="AL694" s="33">
        <v>24900</v>
      </c>
      <c r="AM694" s="34">
        <v>0.5</v>
      </c>
      <c r="AN694" s="31">
        <v>7000</v>
      </c>
      <c r="AO694" s="32">
        <v>5450</v>
      </c>
      <c r="AP694" s="33">
        <v>12450</v>
      </c>
      <c r="AQ694" s="35">
        <v>21</v>
      </c>
      <c r="AR694" s="42">
        <v>0.02</v>
      </c>
      <c r="AS694" s="31">
        <v>10609.664407285449</v>
      </c>
      <c r="AT694" s="32">
        <v>9120.1287232294326</v>
      </c>
      <c r="AU694" s="33">
        <v>19729.793130514881</v>
      </c>
      <c r="AV694" s="42">
        <v>0.1</v>
      </c>
      <c r="AW694" s="31">
        <v>1433.6900087432116</v>
      </c>
      <c r="AX694" s="32">
        <v>765.22853092161199</v>
      </c>
      <c r="AY694" s="33">
        <v>2198.9185396648236</v>
      </c>
    </row>
    <row r="695" spans="1:51" x14ac:dyDescent="0.25">
      <c r="A695" t="s">
        <v>12</v>
      </c>
      <c r="B695" s="27">
        <v>204091107000</v>
      </c>
      <c r="C695" s="27" t="s">
        <v>8215</v>
      </c>
      <c r="D695">
        <v>416326</v>
      </c>
      <c r="E695" t="s">
        <v>640</v>
      </c>
      <c r="F695" t="s">
        <v>5589</v>
      </c>
      <c r="G695" s="5" t="s">
        <v>2326</v>
      </c>
      <c r="H695" s="96" t="s">
        <v>1880</v>
      </c>
      <c r="I695" t="s">
        <v>1883</v>
      </c>
      <c r="J695" s="96" t="s">
        <v>8</v>
      </c>
      <c r="K695" s="248">
        <v>1</v>
      </c>
      <c r="M695" s="101">
        <v>17975</v>
      </c>
      <c r="N695" s="101">
        <v>0</v>
      </c>
      <c r="O695" s="101">
        <v>0</v>
      </c>
      <c r="P695" s="101">
        <v>0</v>
      </c>
      <c r="Q695" s="101">
        <v>0</v>
      </c>
      <c r="R695" s="101">
        <v>16500</v>
      </c>
      <c r="S695" s="101">
        <v>0</v>
      </c>
      <c r="T695" s="120">
        <f t="shared" si="29"/>
        <v>34475</v>
      </c>
      <c r="U695" s="102"/>
      <c r="V695" s="295"/>
      <c r="W695" s="103"/>
      <c r="X695" s="121"/>
      <c r="Y695" s="120">
        <v>34475</v>
      </c>
      <c r="Z695" s="83"/>
      <c r="AA695" s="103">
        <v>5009.79</v>
      </c>
      <c r="AB695" s="255"/>
      <c r="AC695" s="83">
        <v>14000</v>
      </c>
      <c r="AD695" s="83">
        <v>10900</v>
      </c>
      <c r="AE695" s="255" t="s">
        <v>7268</v>
      </c>
      <c r="AF695" s="133" t="s">
        <v>1886</v>
      </c>
      <c r="AG695" s="170" t="s">
        <v>7307</v>
      </c>
      <c r="AH695" s="164" t="s">
        <v>1885</v>
      </c>
      <c r="AJ695" s="31">
        <v>14000</v>
      </c>
      <c r="AK695" s="32">
        <v>10900</v>
      </c>
      <c r="AL695" s="33">
        <v>24900</v>
      </c>
      <c r="AM695" s="34">
        <v>1</v>
      </c>
      <c r="AN695" s="31">
        <v>14000</v>
      </c>
      <c r="AO695" s="32">
        <v>10900</v>
      </c>
      <c r="AP695" s="33">
        <v>24900</v>
      </c>
      <c r="AQ695" s="35">
        <v>21</v>
      </c>
      <c r="AR695" s="42">
        <v>0.02</v>
      </c>
      <c r="AS695" s="31">
        <v>21219.328814570898</v>
      </c>
      <c r="AT695" s="32">
        <v>18240.257446458865</v>
      </c>
      <c r="AU695" s="33">
        <v>39459.586261029763</v>
      </c>
      <c r="AV695" s="42">
        <v>0.1</v>
      </c>
      <c r="AW695" s="31">
        <v>2867.3800174864232</v>
      </c>
      <c r="AX695" s="32">
        <v>1530.457061843224</v>
      </c>
      <c r="AY695" s="33">
        <v>4397.8370793296472</v>
      </c>
    </row>
    <row r="696" spans="1:51" x14ac:dyDescent="0.25">
      <c r="A696" t="s">
        <v>12</v>
      </c>
      <c r="B696" s="27">
        <v>194093404000</v>
      </c>
      <c r="C696" s="27" t="s">
        <v>8215</v>
      </c>
      <c r="D696">
        <v>416389</v>
      </c>
      <c r="E696" t="s">
        <v>534</v>
      </c>
      <c r="F696" t="s">
        <v>5343</v>
      </c>
      <c r="G696" s="5" t="s">
        <v>2215</v>
      </c>
      <c r="H696" s="96" t="s">
        <v>1880</v>
      </c>
      <c r="I696" t="s">
        <v>1883</v>
      </c>
      <c r="J696" s="96" t="s">
        <v>8</v>
      </c>
      <c r="K696" s="248">
        <v>0.8</v>
      </c>
      <c r="M696" s="101">
        <v>12800</v>
      </c>
      <c r="N696" s="101">
        <v>0</v>
      </c>
      <c r="O696" s="101">
        <v>0</v>
      </c>
      <c r="P696" s="101">
        <v>0</v>
      </c>
      <c r="Q696" s="101">
        <v>0</v>
      </c>
      <c r="R696" s="101">
        <v>16500</v>
      </c>
      <c r="S696" s="101">
        <v>0</v>
      </c>
      <c r="T696" s="120">
        <f t="shared" si="29"/>
        <v>29300</v>
      </c>
      <c r="U696" s="102"/>
      <c r="V696" s="295"/>
      <c r="W696" s="103"/>
      <c r="X696" s="121"/>
      <c r="Y696" s="120">
        <v>29300</v>
      </c>
      <c r="Z696" s="83"/>
      <c r="AA696" s="103">
        <v>0</v>
      </c>
      <c r="AB696" s="255"/>
      <c r="AC696" s="83">
        <v>2200</v>
      </c>
      <c r="AD696" s="83">
        <v>10900</v>
      </c>
      <c r="AE696" s="255" t="s">
        <v>7276</v>
      </c>
      <c r="AF696" s="133" t="s">
        <v>1886</v>
      </c>
      <c r="AG696" s="170" t="s">
        <v>7306</v>
      </c>
      <c r="AH696" s="164">
        <v>7</v>
      </c>
      <c r="AJ696" s="31">
        <v>2200</v>
      </c>
      <c r="AK696" s="32">
        <v>10900</v>
      </c>
      <c r="AL696" s="33">
        <v>13100</v>
      </c>
      <c r="AM696" s="34">
        <v>0.8</v>
      </c>
      <c r="AN696" s="31">
        <v>1760</v>
      </c>
      <c r="AO696" s="32">
        <v>8720</v>
      </c>
      <c r="AP696" s="33">
        <v>10480</v>
      </c>
      <c r="AQ696" s="35">
        <v>7</v>
      </c>
      <c r="AR696" s="42">
        <v>0.02</v>
      </c>
      <c r="AS696" s="31">
        <v>2021.6867750627325</v>
      </c>
      <c r="AT696" s="32">
        <v>11059.068448585394</v>
      </c>
      <c r="AU696" s="33">
        <v>13080.755223648128</v>
      </c>
      <c r="AV696" s="42">
        <v>0.1</v>
      </c>
      <c r="AW696" s="31">
        <v>1037.4449811430973</v>
      </c>
      <c r="AX696" s="32">
        <v>3523.7600228875685</v>
      </c>
      <c r="AY696" s="33">
        <v>4561.2050040306658</v>
      </c>
    </row>
    <row r="697" spans="1:51" x14ac:dyDescent="0.25">
      <c r="A697" t="s">
        <v>12</v>
      </c>
      <c r="B697" s="27">
        <v>194093604000</v>
      </c>
      <c r="C697" s="27" t="s">
        <v>8215</v>
      </c>
      <c r="D697">
        <v>416649</v>
      </c>
      <c r="E697" t="s">
        <v>536</v>
      </c>
      <c r="F697" t="s">
        <v>5386</v>
      </c>
      <c r="G697" s="5" t="s">
        <v>2217</v>
      </c>
      <c r="H697" s="96" t="s">
        <v>1880</v>
      </c>
      <c r="I697" t="s">
        <v>1883</v>
      </c>
      <c r="J697" s="96" t="s">
        <v>8</v>
      </c>
      <c r="K697" s="248">
        <v>0.8</v>
      </c>
      <c r="M697" s="101">
        <v>12800</v>
      </c>
      <c r="N697" s="101">
        <v>0</v>
      </c>
      <c r="O697" s="101">
        <v>0</v>
      </c>
      <c r="P697" s="101">
        <v>0</v>
      </c>
      <c r="Q697" s="101">
        <v>0</v>
      </c>
      <c r="R697" s="101">
        <v>16500</v>
      </c>
      <c r="S697" s="101">
        <v>0</v>
      </c>
      <c r="T697" s="120">
        <f t="shared" si="29"/>
        <v>29300</v>
      </c>
      <c r="U697" s="102"/>
      <c r="V697" s="295"/>
      <c r="W697" s="103"/>
      <c r="X697" s="121"/>
      <c r="Y697" s="120">
        <v>29300</v>
      </c>
      <c r="Z697" s="83"/>
      <c r="AA697" s="103">
        <v>0</v>
      </c>
      <c r="AB697" s="255"/>
      <c r="AC697" s="83">
        <v>2200</v>
      </c>
      <c r="AD697" s="83">
        <v>10900</v>
      </c>
      <c r="AE697" s="255" t="s">
        <v>7276</v>
      </c>
      <c r="AF697" s="133" t="s">
        <v>1886</v>
      </c>
      <c r="AG697" s="170" t="s">
        <v>7306</v>
      </c>
      <c r="AH697" s="164">
        <v>7</v>
      </c>
      <c r="AJ697" s="31">
        <v>2200</v>
      </c>
      <c r="AK697" s="32">
        <v>10900</v>
      </c>
      <c r="AL697" s="33">
        <v>13100</v>
      </c>
      <c r="AM697" s="34">
        <v>0.8</v>
      </c>
      <c r="AN697" s="31">
        <v>1760</v>
      </c>
      <c r="AO697" s="32">
        <v>8720</v>
      </c>
      <c r="AP697" s="33">
        <v>10480</v>
      </c>
      <c r="AQ697" s="35">
        <v>7</v>
      </c>
      <c r="AR697" s="42">
        <v>0.02</v>
      </c>
      <c r="AS697" s="31">
        <v>2021.6867750627325</v>
      </c>
      <c r="AT697" s="32">
        <v>11059.068448585394</v>
      </c>
      <c r="AU697" s="33">
        <v>13080.755223648128</v>
      </c>
      <c r="AV697" s="42">
        <v>0.1</v>
      </c>
      <c r="AW697" s="31">
        <v>1037.4449811430973</v>
      </c>
      <c r="AX697" s="32">
        <v>3523.7600228875685</v>
      </c>
      <c r="AY697" s="33">
        <v>4561.2050040306658</v>
      </c>
    </row>
    <row r="698" spans="1:51" x14ac:dyDescent="0.25">
      <c r="A698" t="s">
        <v>12</v>
      </c>
      <c r="B698" s="27">
        <v>204093408000</v>
      </c>
      <c r="C698" s="27" t="s">
        <v>8215</v>
      </c>
      <c r="D698">
        <v>416964</v>
      </c>
      <c r="E698" t="s">
        <v>772</v>
      </c>
      <c r="F698" t="s">
        <v>5369</v>
      </c>
      <c r="G698" s="5" t="s">
        <v>2468</v>
      </c>
      <c r="H698" s="96" t="s">
        <v>1880</v>
      </c>
      <c r="I698" t="s">
        <v>1883</v>
      </c>
      <c r="J698" s="96" t="s">
        <v>8</v>
      </c>
      <c r="K698" s="248">
        <v>1</v>
      </c>
      <c r="M698" s="101">
        <v>12800</v>
      </c>
      <c r="N698" s="101">
        <v>0</v>
      </c>
      <c r="O698" s="101">
        <v>0</v>
      </c>
      <c r="P698" s="101">
        <v>0</v>
      </c>
      <c r="Q698" s="101">
        <v>0</v>
      </c>
      <c r="R698" s="101">
        <v>16500</v>
      </c>
      <c r="S698" s="101">
        <v>0</v>
      </c>
      <c r="T698" s="120">
        <f t="shared" si="29"/>
        <v>29300</v>
      </c>
      <c r="U698" s="102"/>
      <c r="V698" s="295"/>
      <c r="W698" s="103"/>
      <c r="X698" s="121"/>
      <c r="Y698" s="120">
        <v>29300</v>
      </c>
      <c r="Z698" s="83"/>
      <c r="AA698" s="103">
        <v>0</v>
      </c>
      <c r="AB698" s="255"/>
      <c r="AC698" s="83">
        <v>2200</v>
      </c>
      <c r="AD698" s="83">
        <v>10900</v>
      </c>
      <c r="AE698" s="255" t="s">
        <v>7276</v>
      </c>
      <c r="AF698" s="133" t="s">
        <v>1886</v>
      </c>
      <c r="AG698" s="170" t="s">
        <v>7306</v>
      </c>
      <c r="AH698" s="164">
        <v>8</v>
      </c>
      <c r="AJ698" s="31">
        <v>2200</v>
      </c>
      <c r="AK698" s="32">
        <v>10900</v>
      </c>
      <c r="AL698" s="33">
        <v>13100</v>
      </c>
      <c r="AM698" s="34">
        <v>1</v>
      </c>
      <c r="AN698" s="31">
        <v>2200</v>
      </c>
      <c r="AO698" s="32">
        <v>10900</v>
      </c>
      <c r="AP698" s="33">
        <v>13100</v>
      </c>
      <c r="AQ698" s="35">
        <v>8</v>
      </c>
      <c r="AR698" s="42">
        <v>0.02</v>
      </c>
      <c r="AS698" s="31">
        <v>2577.6506382049843</v>
      </c>
      <c r="AT698" s="32">
        <v>14100.312271946377</v>
      </c>
      <c r="AU698" s="33">
        <v>16677.96291015136</v>
      </c>
      <c r="AV698" s="42">
        <v>0.1</v>
      </c>
      <c r="AW698" s="31">
        <v>1202.4930463249539</v>
      </c>
      <c r="AX698" s="32">
        <v>4084.3582083469541</v>
      </c>
      <c r="AY698" s="33">
        <v>5286.8512546719085</v>
      </c>
    </row>
    <row r="699" spans="1:51" x14ac:dyDescent="0.25">
      <c r="A699" t="s">
        <v>12</v>
      </c>
      <c r="B699" s="27">
        <v>194092901000</v>
      </c>
      <c r="C699" s="27" t="s">
        <v>8215</v>
      </c>
      <c r="D699">
        <v>417107</v>
      </c>
      <c r="E699" t="s">
        <v>409</v>
      </c>
      <c r="F699" t="s">
        <v>5357</v>
      </c>
      <c r="G699" s="5" t="s">
        <v>2108</v>
      </c>
      <c r="H699" s="96" t="s">
        <v>1880</v>
      </c>
      <c r="I699" t="s">
        <v>1883</v>
      </c>
      <c r="J699" s="96" t="s">
        <v>8</v>
      </c>
      <c r="K699" s="248">
        <v>0.8</v>
      </c>
      <c r="M699" s="101">
        <v>12800</v>
      </c>
      <c r="N699" s="101">
        <v>0</v>
      </c>
      <c r="O699" s="101">
        <v>0</v>
      </c>
      <c r="P699" s="101">
        <v>0</v>
      </c>
      <c r="Q699" s="101">
        <v>0</v>
      </c>
      <c r="R699" s="101">
        <v>16500</v>
      </c>
      <c r="S699" s="101">
        <v>0</v>
      </c>
      <c r="T699" s="120">
        <f t="shared" si="29"/>
        <v>29300</v>
      </c>
      <c r="U699" s="102"/>
      <c r="V699" s="295"/>
      <c r="W699" s="103"/>
      <c r="X699" s="121"/>
      <c r="Y699" s="120">
        <v>29300</v>
      </c>
      <c r="Z699" s="83"/>
      <c r="AA699" s="103">
        <v>0</v>
      </c>
      <c r="AB699" s="255"/>
      <c r="AC699" s="83">
        <v>2200</v>
      </c>
      <c r="AD699" s="83">
        <v>10900</v>
      </c>
      <c r="AE699" s="255" t="s">
        <v>7276</v>
      </c>
      <c r="AF699" s="133" t="s">
        <v>1886</v>
      </c>
      <c r="AG699" s="170" t="s">
        <v>7306</v>
      </c>
      <c r="AH699" s="164">
        <v>8</v>
      </c>
      <c r="AJ699" s="31">
        <v>2200</v>
      </c>
      <c r="AK699" s="32">
        <v>10900</v>
      </c>
      <c r="AL699" s="33">
        <v>13100</v>
      </c>
      <c r="AM699" s="34">
        <v>0.8</v>
      </c>
      <c r="AN699" s="31">
        <v>1760</v>
      </c>
      <c r="AO699" s="32">
        <v>8720</v>
      </c>
      <c r="AP699" s="33">
        <v>10480</v>
      </c>
      <c r="AQ699" s="35">
        <v>8</v>
      </c>
      <c r="AR699" s="42">
        <v>0.02</v>
      </c>
      <c r="AS699" s="31">
        <v>2062.1205105639874</v>
      </c>
      <c r="AT699" s="32">
        <v>11280.249817557102</v>
      </c>
      <c r="AU699" s="33">
        <v>13342.370328121089</v>
      </c>
      <c r="AV699" s="42">
        <v>0.1</v>
      </c>
      <c r="AW699" s="31">
        <v>961.99443705996316</v>
      </c>
      <c r="AX699" s="32">
        <v>3267.4865666775631</v>
      </c>
      <c r="AY699" s="33">
        <v>4229.4810037375264</v>
      </c>
    </row>
    <row r="700" spans="1:51" x14ac:dyDescent="0.25">
      <c r="A700" t="s">
        <v>12</v>
      </c>
      <c r="B700" s="27">
        <v>204091304000</v>
      </c>
      <c r="C700" s="27" t="s">
        <v>8215</v>
      </c>
      <c r="D700">
        <v>417112</v>
      </c>
      <c r="E700" t="s">
        <v>500</v>
      </c>
      <c r="F700" t="s">
        <v>5379</v>
      </c>
      <c r="G700" s="5" t="s">
        <v>2186</v>
      </c>
      <c r="H700" s="96" t="s">
        <v>1880</v>
      </c>
      <c r="I700" t="s">
        <v>1883</v>
      </c>
      <c r="J700" s="96" t="s">
        <v>8</v>
      </c>
      <c r="K700" s="248">
        <v>0.9</v>
      </c>
      <c r="M700" s="101">
        <v>12800</v>
      </c>
      <c r="N700" s="101">
        <v>0</v>
      </c>
      <c r="O700" s="101">
        <v>0</v>
      </c>
      <c r="P700" s="101">
        <v>0</v>
      </c>
      <c r="Q700" s="101">
        <v>0</v>
      </c>
      <c r="R700" s="101">
        <v>16500</v>
      </c>
      <c r="S700" s="101">
        <v>0</v>
      </c>
      <c r="T700" s="120">
        <f t="shared" si="29"/>
        <v>29300</v>
      </c>
      <c r="U700" s="102"/>
      <c r="V700" s="295"/>
      <c r="W700" s="103"/>
      <c r="X700" s="121"/>
      <c r="Y700" s="120">
        <v>29300</v>
      </c>
      <c r="Z700" s="83"/>
      <c r="AA700" s="103">
        <v>0</v>
      </c>
      <c r="AB700" s="255"/>
      <c r="AC700" s="83">
        <v>2200</v>
      </c>
      <c r="AD700" s="83">
        <v>10900</v>
      </c>
      <c r="AE700" s="255" t="s">
        <v>7276</v>
      </c>
      <c r="AF700" s="133" t="s">
        <v>1886</v>
      </c>
      <c r="AG700" s="170" t="s">
        <v>7306</v>
      </c>
      <c r="AH700" s="164">
        <v>2</v>
      </c>
      <c r="AJ700" s="31">
        <v>2200</v>
      </c>
      <c r="AK700" s="32">
        <v>10900</v>
      </c>
      <c r="AL700" s="33">
        <v>13100</v>
      </c>
      <c r="AM700" s="34">
        <v>0.9</v>
      </c>
      <c r="AN700" s="31">
        <v>1980</v>
      </c>
      <c r="AO700" s="32">
        <v>9810</v>
      </c>
      <c r="AP700" s="33">
        <v>11790</v>
      </c>
      <c r="AQ700" s="35">
        <v>2</v>
      </c>
      <c r="AR700" s="42">
        <v>0.02</v>
      </c>
      <c r="AS700" s="31">
        <v>2059.9920000000002</v>
      </c>
      <c r="AT700" s="32">
        <v>11268.606399639435</v>
      </c>
      <c r="AU700" s="33">
        <v>13328.598399639435</v>
      </c>
      <c r="AV700" s="42">
        <v>0.1</v>
      </c>
      <c r="AW700" s="31">
        <v>1702.4727272727271</v>
      </c>
      <c r="AX700" s="32">
        <v>5782.5768551214687</v>
      </c>
      <c r="AY700" s="33">
        <v>7485.0495823941956</v>
      </c>
    </row>
    <row r="701" spans="1:51" x14ac:dyDescent="0.25">
      <c r="A701" t="s">
        <v>12</v>
      </c>
      <c r="B701" s="27">
        <v>204091611000</v>
      </c>
      <c r="C701" s="27" t="s">
        <v>8215</v>
      </c>
      <c r="D701">
        <v>417114</v>
      </c>
      <c r="E701" t="s">
        <v>910</v>
      </c>
      <c r="F701" t="s">
        <v>5355</v>
      </c>
      <c r="G701" s="5" t="s">
        <v>2608</v>
      </c>
      <c r="H701" s="96" t="s">
        <v>1880</v>
      </c>
      <c r="I701" t="s">
        <v>1883</v>
      </c>
      <c r="J701" s="96" t="s">
        <v>8</v>
      </c>
      <c r="K701" s="248">
        <v>1</v>
      </c>
      <c r="M701" s="101">
        <v>12800</v>
      </c>
      <c r="N701" s="101">
        <v>0</v>
      </c>
      <c r="O701" s="101">
        <v>0</v>
      </c>
      <c r="P701" s="101">
        <v>0</v>
      </c>
      <c r="Q701" s="101">
        <v>0</v>
      </c>
      <c r="R701" s="101">
        <v>16500</v>
      </c>
      <c r="S701" s="101">
        <v>0</v>
      </c>
      <c r="T701" s="120">
        <f t="shared" si="29"/>
        <v>29300</v>
      </c>
      <c r="U701" s="102"/>
      <c r="V701" s="295"/>
      <c r="W701" s="103"/>
      <c r="X701" s="121"/>
      <c r="Y701" s="120">
        <v>29300</v>
      </c>
      <c r="Z701" s="83"/>
      <c r="AA701" s="103">
        <v>0</v>
      </c>
      <c r="AB701" s="255"/>
      <c r="AC701" s="83">
        <v>2200</v>
      </c>
      <c r="AD701" s="83">
        <v>10900</v>
      </c>
      <c r="AE701" s="255" t="s">
        <v>7276</v>
      </c>
      <c r="AF701" s="133" t="s">
        <v>1886</v>
      </c>
      <c r="AG701" s="170" t="s">
        <v>7306</v>
      </c>
      <c r="AH701" s="164">
        <v>2</v>
      </c>
      <c r="AJ701" s="31">
        <v>2200</v>
      </c>
      <c r="AK701" s="32">
        <v>10900</v>
      </c>
      <c r="AL701" s="33">
        <v>13100</v>
      </c>
      <c r="AM701" s="34">
        <v>1</v>
      </c>
      <c r="AN701" s="31">
        <v>2200</v>
      </c>
      <c r="AO701" s="32">
        <v>10900</v>
      </c>
      <c r="AP701" s="33">
        <v>13100</v>
      </c>
      <c r="AQ701" s="35">
        <v>2</v>
      </c>
      <c r="AR701" s="42">
        <v>0.02</v>
      </c>
      <c r="AS701" s="31">
        <v>2288.88</v>
      </c>
      <c r="AT701" s="32">
        <v>12520.673777377149</v>
      </c>
      <c r="AU701" s="33">
        <v>14809.55377737715</v>
      </c>
      <c r="AV701" s="42">
        <v>0.1</v>
      </c>
      <c r="AW701" s="31">
        <v>1891.6363636363635</v>
      </c>
      <c r="AX701" s="32">
        <v>6425.0853945794088</v>
      </c>
      <c r="AY701" s="33">
        <v>8316.7217582157718</v>
      </c>
    </row>
    <row r="702" spans="1:51" x14ac:dyDescent="0.25">
      <c r="A702" t="s">
        <v>12</v>
      </c>
      <c r="B702" s="27">
        <v>194093513000</v>
      </c>
      <c r="C702" s="27" t="s">
        <v>8215</v>
      </c>
      <c r="D702">
        <v>417117</v>
      </c>
      <c r="E702" t="s">
        <v>995</v>
      </c>
      <c r="F702" t="s">
        <v>5381</v>
      </c>
      <c r="G702" s="5" t="s">
        <v>2694</v>
      </c>
      <c r="H702" s="96" t="s">
        <v>1880</v>
      </c>
      <c r="I702" t="s">
        <v>1883</v>
      </c>
      <c r="J702" s="96" t="s">
        <v>8</v>
      </c>
      <c r="K702" s="248">
        <v>0.8</v>
      </c>
      <c r="M702" s="101">
        <v>12800</v>
      </c>
      <c r="N702" s="101">
        <v>0</v>
      </c>
      <c r="O702" s="101">
        <v>0</v>
      </c>
      <c r="P702" s="101">
        <v>0</v>
      </c>
      <c r="Q702" s="101">
        <v>0</v>
      </c>
      <c r="R702" s="101">
        <v>16500</v>
      </c>
      <c r="S702" s="101">
        <v>0</v>
      </c>
      <c r="T702" s="120">
        <f t="shared" si="29"/>
        <v>29300</v>
      </c>
      <c r="U702" s="102"/>
      <c r="V702" s="295"/>
      <c r="W702" s="103"/>
      <c r="X702" s="121"/>
      <c r="Y702" s="120">
        <v>29300</v>
      </c>
      <c r="Z702" s="83"/>
      <c r="AA702" s="103">
        <v>0</v>
      </c>
      <c r="AB702" s="255"/>
      <c r="AC702" s="83">
        <v>2200</v>
      </c>
      <c r="AD702" s="83">
        <v>10900</v>
      </c>
      <c r="AE702" s="255" t="s">
        <v>7276</v>
      </c>
      <c r="AF702" s="133" t="s">
        <v>1886</v>
      </c>
      <c r="AG702" s="170" t="s">
        <v>7306</v>
      </c>
      <c r="AH702" s="164">
        <v>2</v>
      </c>
      <c r="AJ702" s="31">
        <v>2200</v>
      </c>
      <c r="AK702" s="32">
        <v>10900</v>
      </c>
      <c r="AL702" s="33">
        <v>13100</v>
      </c>
      <c r="AM702" s="34">
        <v>0.8</v>
      </c>
      <c r="AN702" s="31">
        <v>1760</v>
      </c>
      <c r="AO702" s="32">
        <v>8720</v>
      </c>
      <c r="AP702" s="33">
        <v>10480</v>
      </c>
      <c r="AQ702" s="35">
        <v>2</v>
      </c>
      <c r="AR702" s="42">
        <v>0.02</v>
      </c>
      <c r="AS702" s="31">
        <v>1831.104</v>
      </c>
      <c r="AT702" s="32">
        <v>10016.539021901721</v>
      </c>
      <c r="AU702" s="33">
        <v>11847.64302190172</v>
      </c>
      <c r="AV702" s="42">
        <v>0.1</v>
      </c>
      <c r="AW702" s="31">
        <v>1513.3090909090906</v>
      </c>
      <c r="AX702" s="32">
        <v>5140.0683156635278</v>
      </c>
      <c r="AY702" s="33">
        <v>6653.3774065726184</v>
      </c>
    </row>
    <row r="703" spans="1:51" x14ac:dyDescent="0.25">
      <c r="A703" t="s">
        <v>12</v>
      </c>
      <c r="B703" s="27">
        <v>204083012000</v>
      </c>
      <c r="C703" s="27" t="s">
        <v>8215</v>
      </c>
      <c r="D703">
        <v>417202</v>
      </c>
      <c r="E703" t="s">
        <v>964</v>
      </c>
      <c r="F703" t="s">
        <v>5376</v>
      </c>
      <c r="G703" s="5" t="s">
        <v>2663</v>
      </c>
      <c r="H703" s="96" t="s">
        <v>1880</v>
      </c>
      <c r="I703" t="s">
        <v>1883</v>
      </c>
      <c r="J703" s="96" t="s">
        <v>8</v>
      </c>
      <c r="K703" s="248">
        <v>0.8</v>
      </c>
      <c r="M703" s="101">
        <v>12800</v>
      </c>
      <c r="N703" s="101">
        <v>0</v>
      </c>
      <c r="O703" s="101">
        <v>0</v>
      </c>
      <c r="P703" s="101">
        <v>0</v>
      </c>
      <c r="Q703" s="101">
        <v>0</v>
      </c>
      <c r="R703" s="101">
        <v>16500</v>
      </c>
      <c r="S703" s="101">
        <v>0</v>
      </c>
      <c r="T703" s="120">
        <f t="shared" si="29"/>
        <v>29300</v>
      </c>
      <c r="U703" s="102"/>
      <c r="V703" s="295"/>
      <c r="W703" s="103"/>
      <c r="X703" s="121"/>
      <c r="Y703" s="120">
        <v>29300</v>
      </c>
      <c r="Z703" s="83"/>
      <c r="AA703" s="103">
        <v>0</v>
      </c>
      <c r="AB703" s="255"/>
      <c r="AC703" s="83">
        <v>2200</v>
      </c>
      <c r="AD703" s="83">
        <v>10900</v>
      </c>
      <c r="AE703" s="255" t="s">
        <v>7276</v>
      </c>
      <c r="AF703" s="133" t="s">
        <v>1886</v>
      </c>
      <c r="AG703" s="170" t="s">
        <v>7306</v>
      </c>
      <c r="AH703" s="164">
        <v>2</v>
      </c>
      <c r="AJ703" s="31">
        <v>2200</v>
      </c>
      <c r="AK703" s="32">
        <v>10900</v>
      </c>
      <c r="AL703" s="33">
        <v>13100</v>
      </c>
      <c r="AM703" s="34">
        <v>0.8</v>
      </c>
      <c r="AN703" s="31">
        <v>1760</v>
      </c>
      <c r="AO703" s="32">
        <v>8720</v>
      </c>
      <c r="AP703" s="33">
        <v>10480</v>
      </c>
      <c r="AQ703" s="35">
        <v>2</v>
      </c>
      <c r="AR703" s="42">
        <v>0.02</v>
      </c>
      <c r="AS703" s="31">
        <v>1831.104</v>
      </c>
      <c r="AT703" s="32">
        <v>10016.539021901721</v>
      </c>
      <c r="AU703" s="33">
        <v>11847.64302190172</v>
      </c>
      <c r="AV703" s="42">
        <v>0.1</v>
      </c>
      <c r="AW703" s="31">
        <v>1513.3090909090906</v>
      </c>
      <c r="AX703" s="32">
        <v>5140.0683156635278</v>
      </c>
      <c r="AY703" s="33">
        <v>6653.3774065726184</v>
      </c>
    </row>
    <row r="704" spans="1:51" x14ac:dyDescent="0.25">
      <c r="A704" t="s">
        <v>12</v>
      </c>
      <c r="B704" s="27">
        <v>204093414020</v>
      </c>
      <c r="C704" s="27" t="s">
        <v>8215</v>
      </c>
      <c r="D704">
        <v>417388</v>
      </c>
      <c r="E704" t="s">
        <v>1337</v>
      </c>
      <c r="F704" t="s">
        <v>5365</v>
      </c>
      <c r="G704" s="5" t="s">
        <v>3008</v>
      </c>
      <c r="H704" s="96" t="s">
        <v>1880</v>
      </c>
      <c r="I704" t="s">
        <v>1883</v>
      </c>
      <c r="J704" s="96" t="s">
        <v>8</v>
      </c>
      <c r="K704" s="248">
        <v>1</v>
      </c>
      <c r="M704" s="101">
        <v>12800</v>
      </c>
      <c r="N704" s="101">
        <v>0</v>
      </c>
      <c r="O704" s="101">
        <v>0</v>
      </c>
      <c r="P704" s="101">
        <v>0</v>
      </c>
      <c r="Q704" s="101">
        <v>0</v>
      </c>
      <c r="R704" s="101">
        <v>16500</v>
      </c>
      <c r="S704" s="101">
        <v>0</v>
      </c>
      <c r="T704" s="120">
        <f t="shared" si="29"/>
        <v>29300</v>
      </c>
      <c r="U704" s="102"/>
      <c r="V704" s="295"/>
      <c r="W704" s="103"/>
      <c r="X704" s="121"/>
      <c r="Y704" s="120">
        <v>29300</v>
      </c>
      <c r="Z704" s="83"/>
      <c r="AA704" s="103">
        <v>0</v>
      </c>
      <c r="AB704" s="255"/>
      <c r="AC704" s="83">
        <v>2200</v>
      </c>
      <c r="AD704" s="83">
        <v>10900</v>
      </c>
      <c r="AE704" s="255" t="s">
        <v>7276</v>
      </c>
      <c r="AF704" s="133" t="s">
        <v>1886</v>
      </c>
      <c r="AG704" s="170" t="s">
        <v>7306</v>
      </c>
      <c r="AH704" s="164">
        <v>1</v>
      </c>
      <c r="AJ704" s="31">
        <v>2200</v>
      </c>
      <c r="AK704" s="32">
        <v>10900</v>
      </c>
      <c r="AL704" s="33">
        <v>13100</v>
      </c>
      <c r="AM704" s="34">
        <v>1</v>
      </c>
      <c r="AN704" s="31">
        <v>2200</v>
      </c>
      <c r="AO704" s="32">
        <v>10900</v>
      </c>
      <c r="AP704" s="33">
        <v>13100</v>
      </c>
      <c r="AQ704" s="35">
        <v>1</v>
      </c>
      <c r="AR704" s="42">
        <v>0.02</v>
      </c>
      <c r="AS704" s="31">
        <v>2244</v>
      </c>
      <c r="AT704" s="32">
        <v>12275.170369977601</v>
      </c>
      <c r="AU704" s="33">
        <v>14519.170369977601</v>
      </c>
      <c r="AV704" s="42">
        <v>0.1</v>
      </c>
      <c r="AW704" s="31">
        <v>2039.9999999999998</v>
      </c>
      <c r="AX704" s="32">
        <v>6929.0136608209341</v>
      </c>
      <c r="AY704" s="33">
        <v>8969.0136608209341</v>
      </c>
    </row>
    <row r="705" spans="1:51" x14ac:dyDescent="0.25">
      <c r="A705" t="s">
        <v>12</v>
      </c>
      <c r="B705" s="27">
        <v>204091201000</v>
      </c>
      <c r="C705" s="27" t="s">
        <v>8215</v>
      </c>
      <c r="D705">
        <v>417437</v>
      </c>
      <c r="E705" t="s">
        <v>398</v>
      </c>
      <c r="F705" t="s">
        <v>5375</v>
      </c>
      <c r="G705" s="5" t="s">
        <v>2098</v>
      </c>
      <c r="H705" s="96" t="s">
        <v>1880</v>
      </c>
      <c r="I705" t="s">
        <v>1883</v>
      </c>
      <c r="J705" s="96" t="s">
        <v>8</v>
      </c>
      <c r="K705" s="248">
        <v>0.9</v>
      </c>
      <c r="M705" s="101">
        <v>12800</v>
      </c>
      <c r="N705" s="101">
        <v>0</v>
      </c>
      <c r="O705" s="101">
        <v>0</v>
      </c>
      <c r="P705" s="101">
        <v>0</v>
      </c>
      <c r="Q705" s="101">
        <v>0</v>
      </c>
      <c r="R705" s="101">
        <v>16500</v>
      </c>
      <c r="S705" s="101">
        <v>0</v>
      </c>
      <c r="T705" s="120">
        <f t="shared" si="29"/>
        <v>29300</v>
      </c>
      <c r="U705" s="102"/>
      <c r="V705" s="295"/>
      <c r="W705" s="103"/>
      <c r="X705" s="121"/>
      <c r="Y705" s="120">
        <v>29300</v>
      </c>
      <c r="Z705" s="83"/>
      <c r="AA705" s="103">
        <v>0</v>
      </c>
      <c r="AB705" s="255"/>
      <c r="AC705" s="83">
        <v>2200</v>
      </c>
      <c r="AD705" s="83">
        <v>10900</v>
      </c>
      <c r="AE705" s="255" t="s">
        <v>7276</v>
      </c>
      <c r="AF705" s="133" t="s">
        <v>1886</v>
      </c>
      <c r="AG705" s="170" t="s">
        <v>7306</v>
      </c>
      <c r="AH705" s="164">
        <v>1</v>
      </c>
      <c r="AJ705" s="31">
        <v>2200</v>
      </c>
      <c r="AK705" s="32">
        <v>10900</v>
      </c>
      <c r="AL705" s="33">
        <v>13100</v>
      </c>
      <c r="AM705" s="34">
        <v>0.9</v>
      </c>
      <c r="AN705" s="31">
        <v>1980</v>
      </c>
      <c r="AO705" s="32">
        <v>9810</v>
      </c>
      <c r="AP705" s="33">
        <v>11790</v>
      </c>
      <c r="AQ705" s="35">
        <v>1</v>
      </c>
      <c r="AR705" s="42">
        <v>0.02</v>
      </c>
      <c r="AS705" s="31">
        <v>2019.6000000000001</v>
      </c>
      <c r="AT705" s="32">
        <v>11047.65333297984</v>
      </c>
      <c r="AU705" s="33">
        <v>13067.253332979841</v>
      </c>
      <c r="AV705" s="42">
        <v>0.1</v>
      </c>
      <c r="AW705" s="31">
        <v>1836</v>
      </c>
      <c r="AX705" s="32">
        <v>6236.1122947388403</v>
      </c>
      <c r="AY705" s="33">
        <v>8072.1122947388403</v>
      </c>
    </row>
    <row r="706" spans="1:51" x14ac:dyDescent="0.25">
      <c r="A706" t="s">
        <v>12</v>
      </c>
      <c r="B706" s="27">
        <v>204080710000</v>
      </c>
      <c r="C706" s="27" t="s">
        <v>8215</v>
      </c>
      <c r="D706">
        <v>417438</v>
      </c>
      <c r="E706" t="s">
        <v>818</v>
      </c>
      <c r="F706" t="s">
        <v>5353</v>
      </c>
      <c r="G706" s="5" t="s">
        <v>2515</v>
      </c>
      <c r="H706" s="96" t="s">
        <v>1880</v>
      </c>
      <c r="I706" t="s">
        <v>1883</v>
      </c>
      <c r="J706" s="96" t="s">
        <v>8</v>
      </c>
      <c r="K706" s="248">
        <v>0.8</v>
      </c>
      <c r="M706" s="101">
        <v>12800</v>
      </c>
      <c r="N706" s="101">
        <v>0</v>
      </c>
      <c r="O706" s="101">
        <v>0</v>
      </c>
      <c r="P706" s="101">
        <v>0</v>
      </c>
      <c r="Q706" s="101">
        <v>0</v>
      </c>
      <c r="R706" s="101">
        <v>16500</v>
      </c>
      <c r="S706" s="101">
        <v>0</v>
      </c>
      <c r="T706" s="120">
        <f t="shared" si="29"/>
        <v>29300</v>
      </c>
      <c r="U706" s="102"/>
      <c r="V706" s="295"/>
      <c r="W706" s="103"/>
      <c r="X706" s="121"/>
      <c r="Y706" s="120">
        <v>29300</v>
      </c>
      <c r="Z706" s="83"/>
      <c r="AA706" s="103">
        <v>0</v>
      </c>
      <c r="AB706" s="255"/>
      <c r="AC706" s="83">
        <v>2200</v>
      </c>
      <c r="AD706" s="83">
        <v>10900</v>
      </c>
      <c r="AE706" s="255" t="s">
        <v>7276</v>
      </c>
      <c r="AF706" s="133" t="s">
        <v>1886</v>
      </c>
      <c r="AG706" s="170" t="s">
        <v>7306</v>
      </c>
      <c r="AH706" s="164">
        <v>1</v>
      </c>
      <c r="AJ706" s="31">
        <v>2200</v>
      </c>
      <c r="AK706" s="32">
        <v>10900</v>
      </c>
      <c r="AL706" s="33">
        <v>13100</v>
      </c>
      <c r="AM706" s="34">
        <v>0.8</v>
      </c>
      <c r="AN706" s="31">
        <v>1760</v>
      </c>
      <c r="AO706" s="32">
        <v>8720</v>
      </c>
      <c r="AP706" s="33">
        <v>10480</v>
      </c>
      <c r="AQ706" s="35">
        <v>1</v>
      </c>
      <c r="AR706" s="42">
        <v>0.02</v>
      </c>
      <c r="AS706" s="31">
        <v>1795.2</v>
      </c>
      <c r="AT706" s="32">
        <v>9820.1362959820799</v>
      </c>
      <c r="AU706" s="33">
        <v>11615.336295982081</v>
      </c>
      <c r="AV706" s="42">
        <v>0.1</v>
      </c>
      <c r="AW706" s="31">
        <v>1632</v>
      </c>
      <c r="AX706" s="32">
        <v>5543.2109286567465</v>
      </c>
      <c r="AY706" s="33">
        <v>7175.2109286567465</v>
      </c>
    </row>
    <row r="707" spans="1:51" x14ac:dyDescent="0.25">
      <c r="A707" t="s">
        <v>12</v>
      </c>
      <c r="B707" s="27">
        <v>204091109000</v>
      </c>
      <c r="C707" s="27" t="s">
        <v>8215</v>
      </c>
      <c r="D707">
        <v>417515</v>
      </c>
      <c r="E707" t="s">
        <v>788</v>
      </c>
      <c r="F707" t="s">
        <v>5351</v>
      </c>
      <c r="G707" s="5" t="s">
        <v>2485</v>
      </c>
      <c r="H707" s="96" t="s">
        <v>1880</v>
      </c>
      <c r="I707" t="s">
        <v>1883</v>
      </c>
      <c r="J707" s="96" t="s">
        <v>8</v>
      </c>
      <c r="K707" s="248">
        <v>1</v>
      </c>
      <c r="M707" s="101">
        <v>12800</v>
      </c>
      <c r="N707" s="101">
        <v>0</v>
      </c>
      <c r="O707" s="101">
        <v>0</v>
      </c>
      <c r="P707" s="101">
        <v>0</v>
      </c>
      <c r="Q707" s="101">
        <v>0</v>
      </c>
      <c r="R707" s="101">
        <v>16500</v>
      </c>
      <c r="S707" s="101">
        <v>0</v>
      </c>
      <c r="T707" s="120">
        <f t="shared" si="29"/>
        <v>29300</v>
      </c>
      <c r="U707" s="102"/>
      <c r="V707" s="295"/>
      <c r="W707" s="103"/>
      <c r="X707" s="121"/>
      <c r="Y707" s="120">
        <v>29300</v>
      </c>
      <c r="Z707" s="83"/>
      <c r="AA707" s="103">
        <v>0</v>
      </c>
      <c r="AB707" s="255"/>
      <c r="AC707" s="83">
        <v>2200</v>
      </c>
      <c r="AD707" s="83">
        <v>10900</v>
      </c>
      <c r="AE707" s="255" t="s">
        <v>7276</v>
      </c>
      <c r="AF707" s="133" t="s">
        <v>1886</v>
      </c>
      <c r="AG707" s="170" t="s">
        <v>7306</v>
      </c>
      <c r="AH707" s="164">
        <v>1</v>
      </c>
      <c r="AJ707" s="31">
        <v>2200</v>
      </c>
      <c r="AK707" s="32">
        <v>10900</v>
      </c>
      <c r="AL707" s="33">
        <v>13100</v>
      </c>
      <c r="AM707" s="34">
        <v>1</v>
      </c>
      <c r="AN707" s="31">
        <v>2200</v>
      </c>
      <c r="AO707" s="32">
        <v>10900</v>
      </c>
      <c r="AP707" s="33">
        <v>13100</v>
      </c>
      <c r="AQ707" s="35">
        <v>1</v>
      </c>
      <c r="AR707" s="42">
        <v>0.02</v>
      </c>
      <c r="AS707" s="31">
        <v>2244</v>
      </c>
      <c r="AT707" s="32">
        <v>12275.170369977601</v>
      </c>
      <c r="AU707" s="33">
        <v>14519.170369977601</v>
      </c>
      <c r="AV707" s="42">
        <v>0.1</v>
      </c>
      <c r="AW707" s="31">
        <v>2039.9999999999998</v>
      </c>
      <c r="AX707" s="32">
        <v>6929.0136608209341</v>
      </c>
      <c r="AY707" s="33">
        <v>8969.0136608209341</v>
      </c>
    </row>
    <row r="708" spans="1:51" x14ac:dyDescent="0.25">
      <c r="A708" t="s">
        <v>12</v>
      </c>
      <c r="B708" s="27">
        <v>204091214020</v>
      </c>
      <c r="C708" s="27" t="s">
        <v>8215</v>
      </c>
      <c r="D708">
        <v>417653</v>
      </c>
      <c r="E708" t="s">
        <v>1331</v>
      </c>
      <c r="F708" t="s">
        <v>5372</v>
      </c>
      <c r="G708" s="5" t="s">
        <v>2728</v>
      </c>
      <c r="H708" s="96" t="s">
        <v>1880</v>
      </c>
      <c r="I708" t="s">
        <v>1883</v>
      </c>
      <c r="J708" s="96" t="s">
        <v>8</v>
      </c>
      <c r="K708" s="248">
        <v>0.9</v>
      </c>
      <c r="M708" s="101">
        <v>12800</v>
      </c>
      <c r="N708" s="101">
        <v>0</v>
      </c>
      <c r="O708" s="101">
        <v>0</v>
      </c>
      <c r="P708" s="101">
        <v>0</v>
      </c>
      <c r="Q708" s="101">
        <v>0</v>
      </c>
      <c r="R708" s="101">
        <v>16500</v>
      </c>
      <c r="S708" s="101">
        <v>0</v>
      </c>
      <c r="T708" s="120">
        <f t="shared" si="29"/>
        <v>29300</v>
      </c>
      <c r="U708" s="102"/>
      <c r="V708" s="295"/>
      <c r="W708" s="103"/>
      <c r="X708" s="121"/>
      <c r="Y708" s="120">
        <v>29300</v>
      </c>
      <c r="Z708" s="83"/>
      <c r="AA708" s="103">
        <v>0</v>
      </c>
      <c r="AB708" s="255"/>
      <c r="AC708" s="83">
        <v>2200</v>
      </c>
      <c r="AD708" s="83">
        <v>10900</v>
      </c>
      <c r="AE708" s="255" t="s">
        <v>7276</v>
      </c>
      <c r="AF708" s="133" t="s">
        <v>1886</v>
      </c>
      <c r="AG708" s="170" t="s">
        <v>7306</v>
      </c>
      <c r="AH708" s="164">
        <v>1</v>
      </c>
      <c r="AJ708" s="31">
        <v>2200</v>
      </c>
      <c r="AK708" s="32">
        <v>10900</v>
      </c>
      <c r="AL708" s="33">
        <v>13100</v>
      </c>
      <c r="AM708" s="34">
        <v>0.9</v>
      </c>
      <c r="AN708" s="31">
        <v>1980</v>
      </c>
      <c r="AO708" s="32">
        <v>9810</v>
      </c>
      <c r="AP708" s="33">
        <v>11790</v>
      </c>
      <c r="AQ708" s="35">
        <v>1</v>
      </c>
      <c r="AR708" s="42">
        <v>0.02</v>
      </c>
      <c r="AS708" s="31">
        <v>2019.6000000000001</v>
      </c>
      <c r="AT708" s="32">
        <v>11047.65333297984</v>
      </c>
      <c r="AU708" s="33">
        <v>13067.253332979841</v>
      </c>
      <c r="AV708" s="42">
        <v>0.1</v>
      </c>
      <c r="AW708" s="31">
        <v>1836</v>
      </c>
      <c r="AX708" s="32">
        <v>6236.1122947388403</v>
      </c>
      <c r="AY708" s="33">
        <v>8072.1122947388403</v>
      </c>
    </row>
    <row r="709" spans="1:51" x14ac:dyDescent="0.25">
      <c r="A709" t="s">
        <v>12</v>
      </c>
      <c r="B709" s="27">
        <v>194091410020</v>
      </c>
      <c r="C709" s="27" t="s">
        <v>8215</v>
      </c>
      <c r="D709">
        <v>418116</v>
      </c>
      <c r="E709" t="s">
        <v>1306</v>
      </c>
      <c r="F709" t="s">
        <v>5722</v>
      </c>
      <c r="G709" s="5" t="s">
        <v>2983</v>
      </c>
      <c r="H709" s="92" t="s">
        <v>1880</v>
      </c>
      <c r="I709" t="s">
        <v>1883</v>
      </c>
      <c r="J709" s="96" t="s">
        <v>8</v>
      </c>
      <c r="K709" s="248">
        <v>0.8</v>
      </c>
      <c r="M709" s="101">
        <v>12800</v>
      </c>
      <c r="N709" s="101">
        <v>0</v>
      </c>
      <c r="O709" s="101">
        <v>0</v>
      </c>
      <c r="P709" s="101">
        <v>0</v>
      </c>
      <c r="Q709" s="101">
        <v>0</v>
      </c>
      <c r="R709" s="101">
        <v>16500</v>
      </c>
      <c r="S709" s="101">
        <v>0</v>
      </c>
      <c r="T709" s="120">
        <f t="shared" si="29"/>
        <v>29300</v>
      </c>
      <c r="U709" s="102"/>
      <c r="V709" s="295"/>
      <c r="W709" s="103"/>
      <c r="X709" s="121"/>
      <c r="Y709" s="120">
        <v>29300</v>
      </c>
      <c r="Z709" s="83"/>
      <c r="AA709" s="103">
        <v>0</v>
      </c>
      <c r="AB709" s="255"/>
      <c r="AC709" s="83">
        <v>2200</v>
      </c>
      <c r="AD709" s="83">
        <v>10900</v>
      </c>
      <c r="AE709" s="255" t="s">
        <v>7276</v>
      </c>
      <c r="AF709" s="133" t="s">
        <v>1886</v>
      </c>
      <c r="AG709" s="170" t="s">
        <v>7306</v>
      </c>
      <c r="AH709" s="164">
        <v>11</v>
      </c>
      <c r="AJ709" s="31">
        <v>2200</v>
      </c>
      <c r="AK709" s="32">
        <v>10900</v>
      </c>
      <c r="AL709" s="33">
        <v>13100</v>
      </c>
      <c r="AM709" s="34">
        <v>0.8</v>
      </c>
      <c r="AN709" s="31">
        <v>1760</v>
      </c>
      <c r="AO709" s="32">
        <v>8720</v>
      </c>
      <c r="AP709" s="33">
        <v>10480</v>
      </c>
      <c r="AQ709" s="35">
        <v>11</v>
      </c>
      <c r="AR709" s="42">
        <v>0.02</v>
      </c>
      <c r="AS709" s="31">
        <v>2188.3387827745873</v>
      </c>
      <c r="AT709" s="32">
        <v>11970.691348390137</v>
      </c>
      <c r="AU709" s="33">
        <v>14159.030131164724</v>
      </c>
      <c r="AV709" s="42">
        <v>0.1</v>
      </c>
      <c r="AW709" s="31">
        <v>766.99939336102841</v>
      </c>
      <c r="AX709" s="32">
        <v>2605.1712129607536</v>
      </c>
      <c r="AY709" s="33">
        <v>3372.1706063217821</v>
      </c>
    </row>
    <row r="710" spans="1:51" x14ac:dyDescent="0.25">
      <c r="A710" t="s">
        <v>12</v>
      </c>
      <c r="B710" s="27">
        <v>214081906000</v>
      </c>
      <c r="C710" s="27" t="s">
        <v>8215</v>
      </c>
      <c r="D710">
        <v>418149</v>
      </c>
      <c r="E710" t="s">
        <v>581</v>
      </c>
      <c r="F710" t="s">
        <v>5360</v>
      </c>
      <c r="G710" s="5" t="s">
        <v>2265</v>
      </c>
      <c r="H710" s="96" t="s">
        <v>1880</v>
      </c>
      <c r="I710" t="s">
        <v>1883</v>
      </c>
      <c r="J710" s="96" t="s">
        <v>8</v>
      </c>
      <c r="K710" s="248">
        <v>1</v>
      </c>
      <c r="M710" s="101">
        <v>12800</v>
      </c>
      <c r="N710" s="101">
        <v>0</v>
      </c>
      <c r="O710" s="101">
        <v>0</v>
      </c>
      <c r="P710" s="101">
        <v>0</v>
      </c>
      <c r="Q710" s="101">
        <v>0</v>
      </c>
      <c r="R710" s="101">
        <v>16500</v>
      </c>
      <c r="S710" s="101">
        <v>0</v>
      </c>
      <c r="T710" s="120">
        <f t="shared" si="29"/>
        <v>29300</v>
      </c>
      <c r="U710" s="102"/>
      <c r="V710" s="295"/>
      <c r="W710" s="103"/>
      <c r="X710" s="121"/>
      <c r="Y710" s="120">
        <v>29300</v>
      </c>
      <c r="Z710" s="83"/>
      <c r="AA710" s="103">
        <v>0</v>
      </c>
      <c r="AB710" s="255"/>
      <c r="AC710" s="83">
        <v>2200</v>
      </c>
      <c r="AD710" s="83">
        <v>10900</v>
      </c>
      <c r="AE710" s="255" t="s">
        <v>7276</v>
      </c>
      <c r="AF710" s="133" t="s">
        <v>1886</v>
      </c>
      <c r="AG710" s="170" t="s">
        <v>7306</v>
      </c>
      <c r="AH710" s="164">
        <v>7</v>
      </c>
      <c r="AJ710" s="31">
        <v>2200</v>
      </c>
      <c r="AK710" s="32">
        <v>10900</v>
      </c>
      <c r="AL710" s="33">
        <v>13100</v>
      </c>
      <c r="AM710" s="34">
        <v>1</v>
      </c>
      <c r="AN710" s="31">
        <v>2200</v>
      </c>
      <c r="AO710" s="32">
        <v>10900</v>
      </c>
      <c r="AP710" s="33">
        <v>13100</v>
      </c>
      <c r="AQ710" s="35">
        <v>7</v>
      </c>
      <c r="AR710" s="42">
        <v>0.02</v>
      </c>
      <c r="AS710" s="31">
        <v>2527.1084688284154</v>
      </c>
      <c r="AT710" s="32">
        <v>13823.835560731743</v>
      </c>
      <c r="AU710" s="33">
        <v>16350.944029560158</v>
      </c>
      <c r="AV710" s="42">
        <v>0.1</v>
      </c>
      <c r="AW710" s="31">
        <v>1296.8062264288715</v>
      </c>
      <c r="AX710" s="32">
        <v>4404.7000286094608</v>
      </c>
      <c r="AY710" s="33">
        <v>5701.5062550383318</v>
      </c>
    </row>
    <row r="711" spans="1:51" x14ac:dyDescent="0.25">
      <c r="A711" t="s">
        <v>12</v>
      </c>
      <c r="B711" s="27">
        <v>204092204000</v>
      </c>
      <c r="C711" s="27" t="s">
        <v>8215</v>
      </c>
      <c r="D711">
        <v>418313</v>
      </c>
      <c r="E711" t="s">
        <v>519</v>
      </c>
      <c r="F711" t="s">
        <v>5346</v>
      </c>
      <c r="G711" s="5" t="s">
        <v>2202</v>
      </c>
      <c r="H711" s="96" t="s">
        <v>1880</v>
      </c>
      <c r="I711" t="s">
        <v>1883</v>
      </c>
      <c r="J711" s="96" t="s">
        <v>8</v>
      </c>
      <c r="K711" s="248">
        <v>1</v>
      </c>
      <c r="M711" s="101">
        <v>12800</v>
      </c>
      <c r="N711" s="101">
        <v>0</v>
      </c>
      <c r="O711" s="101">
        <v>0</v>
      </c>
      <c r="P711" s="101">
        <v>0</v>
      </c>
      <c r="Q711" s="101">
        <v>0</v>
      </c>
      <c r="R711" s="101">
        <v>16500</v>
      </c>
      <c r="S711" s="101">
        <v>0</v>
      </c>
      <c r="T711" s="120">
        <f t="shared" si="29"/>
        <v>29300</v>
      </c>
      <c r="U711" s="102"/>
      <c r="V711" s="295"/>
      <c r="W711" s="103"/>
      <c r="X711" s="121"/>
      <c r="Y711" s="120">
        <v>29300</v>
      </c>
      <c r="Z711" s="83"/>
      <c r="AA711" s="103">
        <v>0</v>
      </c>
      <c r="AB711" s="255"/>
      <c r="AC711" s="83">
        <v>2200</v>
      </c>
      <c r="AD711" s="83">
        <v>10900</v>
      </c>
      <c r="AE711" s="255" t="s">
        <v>7276</v>
      </c>
      <c r="AF711" s="133" t="s">
        <v>1886</v>
      </c>
      <c r="AG711" s="170" t="s">
        <v>7306</v>
      </c>
      <c r="AH711" s="164">
        <v>1</v>
      </c>
      <c r="AJ711" s="31">
        <v>2200</v>
      </c>
      <c r="AK711" s="32">
        <v>10900</v>
      </c>
      <c r="AL711" s="33">
        <v>13100</v>
      </c>
      <c r="AM711" s="34">
        <v>1</v>
      </c>
      <c r="AN711" s="31">
        <v>2200</v>
      </c>
      <c r="AO711" s="32">
        <v>10900</v>
      </c>
      <c r="AP711" s="33">
        <v>13100</v>
      </c>
      <c r="AQ711" s="35">
        <v>1</v>
      </c>
      <c r="AR711" s="42">
        <v>0.02</v>
      </c>
      <c r="AS711" s="31">
        <v>2244</v>
      </c>
      <c r="AT711" s="32">
        <v>12275.170369977601</v>
      </c>
      <c r="AU711" s="33">
        <v>14519.170369977601</v>
      </c>
      <c r="AV711" s="42">
        <v>0.1</v>
      </c>
      <c r="AW711" s="31">
        <v>2039.9999999999998</v>
      </c>
      <c r="AX711" s="32">
        <v>6929.0136608209341</v>
      </c>
      <c r="AY711" s="33">
        <v>8969.0136608209341</v>
      </c>
    </row>
    <row r="712" spans="1:51" x14ac:dyDescent="0.25">
      <c r="A712" t="s">
        <v>12</v>
      </c>
      <c r="B712" s="27">
        <v>204090101000</v>
      </c>
      <c r="C712" s="27" t="s">
        <v>8215</v>
      </c>
      <c r="D712">
        <v>418319</v>
      </c>
      <c r="E712" t="s">
        <v>391</v>
      </c>
      <c r="F712" t="s">
        <v>5370</v>
      </c>
      <c r="G712" s="5" t="s">
        <v>2091</v>
      </c>
      <c r="H712" s="96" t="s">
        <v>1880</v>
      </c>
      <c r="I712" t="s">
        <v>1883</v>
      </c>
      <c r="J712" s="96" t="s">
        <v>8</v>
      </c>
      <c r="K712" s="248">
        <v>0.8</v>
      </c>
      <c r="M712" s="101">
        <v>12800</v>
      </c>
      <c r="N712" s="101">
        <v>0</v>
      </c>
      <c r="O712" s="101">
        <v>0</v>
      </c>
      <c r="P712" s="101">
        <v>0</v>
      </c>
      <c r="Q712" s="101">
        <v>0</v>
      </c>
      <c r="R712" s="101">
        <v>16500</v>
      </c>
      <c r="S712" s="101">
        <v>0</v>
      </c>
      <c r="T712" s="120">
        <f t="shared" si="29"/>
        <v>29300</v>
      </c>
      <c r="U712" s="102"/>
      <c r="V712" s="295"/>
      <c r="W712" s="103"/>
      <c r="X712" s="121"/>
      <c r="Y712" s="120">
        <v>29300</v>
      </c>
      <c r="Z712" s="83"/>
      <c r="AA712" s="103">
        <v>0</v>
      </c>
      <c r="AB712" s="255"/>
      <c r="AC712" s="83">
        <v>2200</v>
      </c>
      <c r="AD712" s="83">
        <v>10900</v>
      </c>
      <c r="AE712" s="255" t="s">
        <v>7276</v>
      </c>
      <c r="AF712" s="133" t="s">
        <v>1886</v>
      </c>
      <c r="AG712" s="170" t="s">
        <v>7306</v>
      </c>
      <c r="AH712" s="164">
        <v>1</v>
      </c>
      <c r="AJ712" s="31">
        <v>2200</v>
      </c>
      <c r="AK712" s="32">
        <v>10900</v>
      </c>
      <c r="AL712" s="33">
        <v>13100</v>
      </c>
      <c r="AM712" s="34">
        <v>0.8</v>
      </c>
      <c r="AN712" s="31">
        <v>1760</v>
      </c>
      <c r="AO712" s="32">
        <v>8720</v>
      </c>
      <c r="AP712" s="33">
        <v>10480</v>
      </c>
      <c r="AQ712" s="35">
        <v>1</v>
      </c>
      <c r="AR712" s="42">
        <v>0.02</v>
      </c>
      <c r="AS712" s="31">
        <v>1795.2</v>
      </c>
      <c r="AT712" s="32">
        <v>9820.1362959820799</v>
      </c>
      <c r="AU712" s="33">
        <v>11615.336295982081</v>
      </c>
      <c r="AV712" s="42">
        <v>0.1</v>
      </c>
      <c r="AW712" s="31">
        <v>1632</v>
      </c>
      <c r="AX712" s="32">
        <v>5543.2109286567465</v>
      </c>
      <c r="AY712" s="33">
        <v>7175.2109286567465</v>
      </c>
    </row>
    <row r="713" spans="1:51" x14ac:dyDescent="0.25">
      <c r="A713" t="s">
        <v>12</v>
      </c>
      <c r="B713" s="27">
        <v>194093412020</v>
      </c>
      <c r="C713" s="27" t="s">
        <v>8215</v>
      </c>
      <c r="D713">
        <v>418394</v>
      </c>
      <c r="E713" t="s">
        <v>1327</v>
      </c>
      <c r="F713" t="s">
        <v>5366</v>
      </c>
      <c r="G713" s="5" t="s">
        <v>3003</v>
      </c>
      <c r="H713" s="96" t="s">
        <v>1880</v>
      </c>
      <c r="I713" t="s">
        <v>1883</v>
      </c>
      <c r="J713" s="96" t="s">
        <v>8</v>
      </c>
      <c r="K713" s="248">
        <v>0.8</v>
      </c>
      <c r="M713" s="101">
        <v>12800</v>
      </c>
      <c r="N713" s="101">
        <v>0</v>
      </c>
      <c r="O713" s="101">
        <v>0</v>
      </c>
      <c r="P713" s="101">
        <v>0</v>
      </c>
      <c r="Q713" s="101">
        <v>0</v>
      </c>
      <c r="R713" s="101">
        <v>16500</v>
      </c>
      <c r="S713" s="101">
        <v>0</v>
      </c>
      <c r="T713" s="120">
        <f t="shared" si="29"/>
        <v>29300</v>
      </c>
      <c r="U713" s="102"/>
      <c r="V713" s="295"/>
      <c r="W713" s="103"/>
      <c r="X713" s="121"/>
      <c r="Y713" s="120">
        <v>29300</v>
      </c>
      <c r="Z713" s="83"/>
      <c r="AA713" s="103">
        <v>0</v>
      </c>
      <c r="AB713" s="255"/>
      <c r="AC713" s="83">
        <v>2200</v>
      </c>
      <c r="AD713" s="83">
        <v>10900</v>
      </c>
      <c r="AE713" s="255" t="s">
        <v>7276</v>
      </c>
      <c r="AF713" s="133" t="s">
        <v>1886</v>
      </c>
      <c r="AG713" s="170" t="s">
        <v>7306</v>
      </c>
      <c r="AH713" s="164">
        <v>1</v>
      </c>
      <c r="AJ713" s="31">
        <v>2200</v>
      </c>
      <c r="AK713" s="32">
        <v>10900</v>
      </c>
      <c r="AL713" s="33">
        <v>13100</v>
      </c>
      <c r="AM713" s="34">
        <v>0.8</v>
      </c>
      <c r="AN713" s="31">
        <v>1760</v>
      </c>
      <c r="AO713" s="32">
        <v>8720</v>
      </c>
      <c r="AP713" s="33">
        <v>10480</v>
      </c>
      <c r="AQ713" s="35">
        <v>1</v>
      </c>
      <c r="AR713" s="42">
        <v>0.02</v>
      </c>
      <c r="AS713" s="31">
        <v>1795.2</v>
      </c>
      <c r="AT713" s="32">
        <v>9820.1362959820799</v>
      </c>
      <c r="AU713" s="33">
        <v>11615.336295982081</v>
      </c>
      <c r="AV713" s="42">
        <v>0.1</v>
      </c>
      <c r="AW713" s="31">
        <v>1632</v>
      </c>
      <c r="AX713" s="32">
        <v>5543.2109286567465</v>
      </c>
      <c r="AY713" s="33">
        <v>7175.2109286567465</v>
      </c>
    </row>
    <row r="714" spans="1:51" x14ac:dyDescent="0.25">
      <c r="A714" t="s">
        <v>12</v>
      </c>
      <c r="B714" s="27">
        <v>194092815000</v>
      </c>
      <c r="C714" s="27" t="s">
        <v>8215</v>
      </c>
      <c r="D714">
        <v>418435</v>
      </c>
      <c r="E714" t="s">
        <v>1124</v>
      </c>
      <c r="F714" t="s">
        <v>5378</v>
      </c>
      <c r="G714" s="5" t="s">
        <v>2824</v>
      </c>
      <c r="H714" s="96" t="s">
        <v>1880</v>
      </c>
      <c r="I714" t="s">
        <v>1883</v>
      </c>
      <c r="J714" s="96" t="s">
        <v>8</v>
      </c>
      <c r="K714" s="248">
        <v>0.4</v>
      </c>
      <c r="M714" s="101">
        <v>12800</v>
      </c>
      <c r="N714" s="101">
        <v>0</v>
      </c>
      <c r="O714" s="101">
        <v>0</v>
      </c>
      <c r="P714" s="101">
        <v>0</v>
      </c>
      <c r="Q714" s="101">
        <v>0</v>
      </c>
      <c r="R714" s="101">
        <v>16500</v>
      </c>
      <c r="S714" s="101">
        <v>0</v>
      </c>
      <c r="T714" s="120">
        <f t="shared" si="29"/>
        <v>29300</v>
      </c>
      <c r="U714" s="102"/>
      <c r="V714" s="295"/>
      <c r="W714" s="103"/>
      <c r="X714" s="121"/>
      <c r="Y714" s="120">
        <v>29300</v>
      </c>
      <c r="Z714" s="83"/>
      <c r="AA714" s="103">
        <v>0</v>
      </c>
      <c r="AB714" s="255"/>
      <c r="AC714" s="83">
        <v>2200</v>
      </c>
      <c r="AD714" s="83">
        <v>10900</v>
      </c>
      <c r="AE714" s="255" t="s">
        <v>7276</v>
      </c>
      <c r="AF714" s="133" t="s">
        <v>1886</v>
      </c>
      <c r="AG714" s="170" t="s">
        <v>7306</v>
      </c>
      <c r="AH714" s="164">
        <v>1</v>
      </c>
      <c r="AJ714" s="31">
        <v>2200</v>
      </c>
      <c r="AK714" s="32">
        <v>10900</v>
      </c>
      <c r="AL714" s="33">
        <v>13100</v>
      </c>
      <c r="AM714" s="34">
        <v>0.4</v>
      </c>
      <c r="AN714" s="31">
        <v>880</v>
      </c>
      <c r="AO714" s="32">
        <v>4360</v>
      </c>
      <c r="AP714" s="33">
        <v>5240</v>
      </c>
      <c r="AQ714" s="35">
        <v>1</v>
      </c>
      <c r="AR714" s="42">
        <v>0.02</v>
      </c>
      <c r="AS714" s="31">
        <v>897.6</v>
      </c>
      <c r="AT714" s="32">
        <v>4910.06814799104</v>
      </c>
      <c r="AU714" s="33">
        <v>5807.6681479910403</v>
      </c>
      <c r="AV714" s="42">
        <v>0.1</v>
      </c>
      <c r="AW714" s="31">
        <v>816</v>
      </c>
      <c r="AX714" s="32">
        <v>2771.6054643283733</v>
      </c>
      <c r="AY714" s="33">
        <v>3587.6054643283733</v>
      </c>
    </row>
    <row r="715" spans="1:51" x14ac:dyDescent="0.25">
      <c r="A715" t="s">
        <v>12</v>
      </c>
      <c r="B715" s="27">
        <v>204080601000</v>
      </c>
      <c r="C715" s="27" t="s">
        <v>8215</v>
      </c>
      <c r="D715">
        <v>418438</v>
      </c>
      <c r="E715" t="s">
        <v>393</v>
      </c>
      <c r="F715" t="s">
        <v>5361</v>
      </c>
      <c r="G715" s="5" t="s">
        <v>2093</v>
      </c>
      <c r="H715" s="96" t="s">
        <v>1880</v>
      </c>
      <c r="I715" t="s">
        <v>1883</v>
      </c>
      <c r="J715" s="96" t="s">
        <v>8</v>
      </c>
      <c r="K715" s="248">
        <v>0.8</v>
      </c>
      <c r="M715" s="101">
        <v>12800</v>
      </c>
      <c r="N715" s="101">
        <v>0</v>
      </c>
      <c r="O715" s="101">
        <v>0</v>
      </c>
      <c r="P715" s="101">
        <v>0</v>
      </c>
      <c r="Q715" s="101">
        <v>0</v>
      </c>
      <c r="R715" s="101">
        <v>16500</v>
      </c>
      <c r="S715" s="101">
        <v>0</v>
      </c>
      <c r="T715" s="120">
        <f t="shared" si="29"/>
        <v>29300</v>
      </c>
      <c r="U715" s="102"/>
      <c r="V715" s="295"/>
      <c r="W715" s="103"/>
      <c r="X715" s="121"/>
      <c r="Y715" s="120">
        <v>29300</v>
      </c>
      <c r="Z715" s="83"/>
      <c r="AA715" s="103">
        <v>0</v>
      </c>
      <c r="AB715" s="255"/>
      <c r="AC715" s="83">
        <v>2200</v>
      </c>
      <c r="AD715" s="83">
        <v>10900</v>
      </c>
      <c r="AE715" s="255" t="s">
        <v>7276</v>
      </c>
      <c r="AF715" s="133" t="s">
        <v>1886</v>
      </c>
      <c r="AG715" s="170" t="s">
        <v>7306</v>
      </c>
      <c r="AH715" s="164">
        <v>1</v>
      </c>
      <c r="AJ715" s="31">
        <v>2200</v>
      </c>
      <c r="AK715" s="32">
        <v>10900</v>
      </c>
      <c r="AL715" s="33">
        <v>13100</v>
      </c>
      <c r="AM715" s="34">
        <v>0.8</v>
      </c>
      <c r="AN715" s="31">
        <v>1760</v>
      </c>
      <c r="AO715" s="32">
        <v>8720</v>
      </c>
      <c r="AP715" s="33">
        <v>10480</v>
      </c>
      <c r="AQ715" s="35">
        <v>1</v>
      </c>
      <c r="AR715" s="42">
        <v>0.02</v>
      </c>
      <c r="AS715" s="31">
        <v>1795.2</v>
      </c>
      <c r="AT715" s="32">
        <v>9820.1362959820799</v>
      </c>
      <c r="AU715" s="33">
        <v>11615.336295982081</v>
      </c>
      <c r="AV715" s="42">
        <v>0.1</v>
      </c>
      <c r="AW715" s="31">
        <v>1632</v>
      </c>
      <c r="AX715" s="32">
        <v>5543.2109286567465</v>
      </c>
      <c r="AY715" s="33">
        <v>7175.2109286567465</v>
      </c>
    </row>
    <row r="716" spans="1:51" x14ac:dyDescent="0.25">
      <c r="A716" t="s">
        <v>12</v>
      </c>
      <c r="B716" s="27">
        <v>204091804000</v>
      </c>
      <c r="C716" s="27" t="s">
        <v>8215</v>
      </c>
      <c r="D716">
        <v>418512</v>
      </c>
      <c r="E716" t="s">
        <v>508</v>
      </c>
      <c r="F716" t="s">
        <v>5341</v>
      </c>
      <c r="G716" s="5" t="s">
        <v>2193</v>
      </c>
      <c r="H716" s="96" t="s">
        <v>1880</v>
      </c>
      <c r="I716" t="s">
        <v>1883</v>
      </c>
      <c r="J716" s="96" t="s">
        <v>8</v>
      </c>
      <c r="K716" s="248">
        <v>1</v>
      </c>
      <c r="M716" s="101">
        <v>12800</v>
      </c>
      <c r="N716" s="101">
        <v>0</v>
      </c>
      <c r="O716" s="101">
        <v>0</v>
      </c>
      <c r="P716" s="101">
        <v>0</v>
      </c>
      <c r="Q716" s="101">
        <v>0</v>
      </c>
      <c r="R716" s="101">
        <v>16500</v>
      </c>
      <c r="S716" s="101">
        <v>0</v>
      </c>
      <c r="T716" s="120">
        <f t="shared" si="29"/>
        <v>29300</v>
      </c>
      <c r="U716" s="102"/>
      <c r="V716" s="295"/>
      <c r="W716" s="103"/>
      <c r="X716" s="121"/>
      <c r="Y716" s="120">
        <v>29300</v>
      </c>
      <c r="Z716" s="83"/>
      <c r="AA716" s="103">
        <v>0</v>
      </c>
      <c r="AB716" s="255"/>
      <c r="AC716" s="83">
        <v>2200</v>
      </c>
      <c r="AD716" s="83">
        <v>10900</v>
      </c>
      <c r="AE716" s="255" t="s">
        <v>7276</v>
      </c>
      <c r="AF716" s="133" t="s">
        <v>1886</v>
      </c>
      <c r="AG716" s="170" t="s">
        <v>7306</v>
      </c>
      <c r="AH716" s="164">
        <v>1</v>
      </c>
      <c r="AJ716" s="31">
        <v>2200</v>
      </c>
      <c r="AK716" s="32">
        <v>10900</v>
      </c>
      <c r="AL716" s="33">
        <v>13100</v>
      </c>
      <c r="AM716" s="34">
        <v>1</v>
      </c>
      <c r="AN716" s="31">
        <v>2200</v>
      </c>
      <c r="AO716" s="32">
        <v>10900</v>
      </c>
      <c r="AP716" s="33">
        <v>13100</v>
      </c>
      <c r="AQ716" s="35">
        <v>1</v>
      </c>
      <c r="AR716" s="42">
        <v>0.02</v>
      </c>
      <c r="AS716" s="31">
        <v>2244</v>
      </c>
      <c r="AT716" s="32">
        <v>12275.170369977601</v>
      </c>
      <c r="AU716" s="33">
        <v>14519.170369977601</v>
      </c>
      <c r="AV716" s="42">
        <v>0.1</v>
      </c>
      <c r="AW716" s="31">
        <v>2039.9999999999998</v>
      </c>
      <c r="AX716" s="32">
        <v>6929.0136608209341</v>
      </c>
      <c r="AY716" s="33">
        <v>8969.0136608209341</v>
      </c>
    </row>
    <row r="717" spans="1:51" x14ac:dyDescent="0.25">
      <c r="A717" t="s">
        <v>12</v>
      </c>
      <c r="B717" s="27">
        <v>194093107000</v>
      </c>
      <c r="C717" s="27" t="s">
        <v>8215</v>
      </c>
      <c r="D717">
        <v>418542</v>
      </c>
      <c r="E717" t="s">
        <v>663</v>
      </c>
      <c r="F717" t="s">
        <v>5367</v>
      </c>
      <c r="G717" s="5" t="s">
        <v>2348</v>
      </c>
      <c r="H717" s="96" t="s">
        <v>1880</v>
      </c>
      <c r="I717" t="s">
        <v>1883</v>
      </c>
      <c r="J717" s="96" t="s">
        <v>8</v>
      </c>
      <c r="K717" s="248">
        <v>0.77500000000000002</v>
      </c>
      <c r="M717" s="101">
        <v>12800</v>
      </c>
      <c r="N717" s="101">
        <v>0</v>
      </c>
      <c r="O717" s="101">
        <v>0</v>
      </c>
      <c r="P717" s="101">
        <v>0</v>
      </c>
      <c r="Q717" s="101">
        <v>0</v>
      </c>
      <c r="R717" s="101">
        <v>16500</v>
      </c>
      <c r="S717" s="101">
        <v>0</v>
      </c>
      <c r="T717" s="120">
        <f t="shared" si="29"/>
        <v>29300</v>
      </c>
      <c r="U717" s="102"/>
      <c r="V717" s="295"/>
      <c r="W717" s="103"/>
      <c r="X717" s="121"/>
      <c r="Y717" s="120">
        <v>29300</v>
      </c>
      <c r="Z717" s="83"/>
      <c r="AA717" s="103">
        <v>0</v>
      </c>
      <c r="AB717" s="255"/>
      <c r="AC717" s="83">
        <v>2200</v>
      </c>
      <c r="AD717" s="83">
        <v>10900</v>
      </c>
      <c r="AE717" s="255" t="s">
        <v>7276</v>
      </c>
      <c r="AF717" s="133" t="s">
        <v>1886</v>
      </c>
      <c r="AG717" s="170" t="s">
        <v>7306</v>
      </c>
      <c r="AH717" s="164">
        <v>1</v>
      </c>
      <c r="AJ717" s="31">
        <v>2200</v>
      </c>
      <c r="AK717" s="32">
        <v>10900</v>
      </c>
      <c r="AL717" s="33">
        <v>13100</v>
      </c>
      <c r="AM717" s="34">
        <v>0.77500000000000002</v>
      </c>
      <c r="AN717" s="31">
        <v>1705</v>
      </c>
      <c r="AO717" s="32">
        <v>8447.5</v>
      </c>
      <c r="AP717" s="33">
        <v>10152.5</v>
      </c>
      <c r="AQ717" s="35">
        <v>1</v>
      </c>
      <c r="AR717" s="42">
        <v>0.02</v>
      </c>
      <c r="AS717" s="31">
        <v>1739.1000000000001</v>
      </c>
      <c r="AT717" s="32">
        <v>9513.2570367326407</v>
      </c>
      <c r="AU717" s="33">
        <v>11252.357036732641</v>
      </c>
      <c r="AV717" s="42">
        <v>0.1</v>
      </c>
      <c r="AW717" s="31">
        <v>1581</v>
      </c>
      <c r="AX717" s="32">
        <v>5369.9855871362242</v>
      </c>
      <c r="AY717" s="33">
        <v>6950.9855871362242</v>
      </c>
    </row>
    <row r="718" spans="1:51" x14ac:dyDescent="0.25">
      <c r="A718" t="s">
        <v>12</v>
      </c>
      <c r="B718" s="27">
        <v>204081804000</v>
      </c>
      <c r="C718" s="27" t="s">
        <v>8215</v>
      </c>
      <c r="D718">
        <v>418560</v>
      </c>
      <c r="E718" t="s">
        <v>507</v>
      </c>
      <c r="F718" t="s">
        <v>5347</v>
      </c>
      <c r="G718" s="5" t="s">
        <v>2192</v>
      </c>
      <c r="H718" s="96" t="s">
        <v>1880</v>
      </c>
      <c r="I718" t="s">
        <v>1883</v>
      </c>
      <c r="J718" s="96" t="s">
        <v>8</v>
      </c>
      <c r="K718" s="248">
        <v>0.8</v>
      </c>
      <c r="M718" s="101">
        <v>12800</v>
      </c>
      <c r="N718" s="101">
        <v>0</v>
      </c>
      <c r="O718" s="101">
        <v>0</v>
      </c>
      <c r="P718" s="101">
        <v>0</v>
      </c>
      <c r="Q718" s="101">
        <v>0</v>
      </c>
      <c r="R718" s="101">
        <v>16500</v>
      </c>
      <c r="S718" s="101">
        <v>0</v>
      </c>
      <c r="T718" s="120">
        <f t="shared" si="29"/>
        <v>29300</v>
      </c>
      <c r="U718" s="102"/>
      <c r="V718" s="295"/>
      <c r="W718" s="103"/>
      <c r="X718" s="121"/>
      <c r="Y718" s="120">
        <v>29300</v>
      </c>
      <c r="Z718" s="83"/>
      <c r="AA718" s="103">
        <v>0</v>
      </c>
      <c r="AB718" s="255"/>
      <c r="AC718" s="83">
        <v>2200</v>
      </c>
      <c r="AD718" s="83">
        <v>10900</v>
      </c>
      <c r="AE718" s="255" t="s">
        <v>7276</v>
      </c>
      <c r="AF718" s="133" t="s">
        <v>1886</v>
      </c>
      <c r="AG718" s="170" t="s">
        <v>7306</v>
      </c>
      <c r="AH718" s="164">
        <v>1</v>
      </c>
      <c r="AJ718" s="31">
        <v>2200</v>
      </c>
      <c r="AK718" s="32">
        <v>10900</v>
      </c>
      <c r="AL718" s="33">
        <v>13100</v>
      </c>
      <c r="AM718" s="34">
        <v>0.8</v>
      </c>
      <c r="AN718" s="31">
        <v>1760</v>
      </c>
      <c r="AO718" s="32">
        <v>8720</v>
      </c>
      <c r="AP718" s="33">
        <v>10480</v>
      </c>
      <c r="AQ718" s="35">
        <v>1</v>
      </c>
      <c r="AR718" s="42">
        <v>0.02</v>
      </c>
      <c r="AS718" s="31">
        <v>1795.2</v>
      </c>
      <c r="AT718" s="32">
        <v>9820.1362959820799</v>
      </c>
      <c r="AU718" s="33">
        <v>11615.336295982081</v>
      </c>
      <c r="AV718" s="42">
        <v>0.1</v>
      </c>
      <c r="AW718" s="31">
        <v>1632</v>
      </c>
      <c r="AX718" s="32">
        <v>5543.2109286567465</v>
      </c>
      <c r="AY718" s="33">
        <v>7175.2109286567465</v>
      </c>
    </row>
    <row r="719" spans="1:51" x14ac:dyDescent="0.25">
      <c r="A719" t="s">
        <v>12</v>
      </c>
      <c r="B719" s="27">
        <v>204080604000</v>
      </c>
      <c r="C719" s="27" t="s">
        <v>8215</v>
      </c>
      <c r="D719">
        <v>418599</v>
      </c>
      <c r="E719" t="s">
        <v>486</v>
      </c>
      <c r="F719" t="s">
        <v>5356</v>
      </c>
      <c r="G719" s="5" t="s">
        <v>2173</v>
      </c>
      <c r="H719" s="96" t="s">
        <v>1880</v>
      </c>
      <c r="I719" t="s">
        <v>1883</v>
      </c>
      <c r="J719" s="96" t="s">
        <v>8</v>
      </c>
      <c r="K719" s="248">
        <v>0.8</v>
      </c>
      <c r="M719" s="101">
        <v>12800</v>
      </c>
      <c r="N719" s="101">
        <v>0</v>
      </c>
      <c r="O719" s="101">
        <v>0</v>
      </c>
      <c r="P719" s="101">
        <v>0</v>
      </c>
      <c r="Q719" s="101">
        <v>0</v>
      </c>
      <c r="R719" s="101">
        <v>16500</v>
      </c>
      <c r="S719" s="101">
        <v>0</v>
      </c>
      <c r="T719" s="120">
        <f t="shared" si="29"/>
        <v>29300</v>
      </c>
      <c r="U719" s="102"/>
      <c r="V719" s="295"/>
      <c r="W719" s="103"/>
      <c r="X719" s="121"/>
      <c r="Y719" s="120">
        <v>29300</v>
      </c>
      <c r="Z719" s="83"/>
      <c r="AA719" s="103">
        <v>0</v>
      </c>
      <c r="AB719" s="255"/>
      <c r="AC719" s="83">
        <v>2200</v>
      </c>
      <c r="AD719" s="83">
        <v>10900</v>
      </c>
      <c r="AE719" s="255" t="s">
        <v>7276</v>
      </c>
      <c r="AF719" s="133" t="s">
        <v>1886</v>
      </c>
      <c r="AG719" s="170" t="s">
        <v>7306</v>
      </c>
      <c r="AH719" s="164">
        <v>1</v>
      </c>
      <c r="AJ719" s="31">
        <v>2200</v>
      </c>
      <c r="AK719" s="32">
        <v>10900</v>
      </c>
      <c r="AL719" s="33">
        <v>13100</v>
      </c>
      <c r="AM719" s="34">
        <v>0.8</v>
      </c>
      <c r="AN719" s="31">
        <v>1760</v>
      </c>
      <c r="AO719" s="32">
        <v>8720</v>
      </c>
      <c r="AP719" s="33">
        <v>10480</v>
      </c>
      <c r="AQ719" s="35">
        <v>1</v>
      </c>
      <c r="AR719" s="42">
        <v>0.02</v>
      </c>
      <c r="AS719" s="31">
        <v>1795.2</v>
      </c>
      <c r="AT719" s="32">
        <v>9820.1362959820799</v>
      </c>
      <c r="AU719" s="33">
        <v>11615.336295982081</v>
      </c>
      <c r="AV719" s="42">
        <v>0.1</v>
      </c>
      <c r="AW719" s="31">
        <v>1632</v>
      </c>
      <c r="AX719" s="32">
        <v>5543.2109286567465</v>
      </c>
      <c r="AY719" s="33">
        <v>7175.2109286567465</v>
      </c>
    </row>
    <row r="720" spans="1:51" x14ac:dyDescent="0.25">
      <c r="A720" t="s">
        <v>12</v>
      </c>
      <c r="B720" s="27">
        <v>204091716040</v>
      </c>
      <c r="C720" s="27" t="s">
        <v>8215</v>
      </c>
      <c r="D720">
        <v>418705</v>
      </c>
      <c r="E720" t="s">
        <v>1385</v>
      </c>
      <c r="F720" t="s">
        <v>4945</v>
      </c>
      <c r="G720" s="5" t="s">
        <v>2055</v>
      </c>
      <c r="H720" s="96" t="s">
        <v>1880</v>
      </c>
      <c r="I720" t="s">
        <v>1883</v>
      </c>
      <c r="J720" s="96" t="s">
        <v>8</v>
      </c>
      <c r="K720" s="248">
        <v>1</v>
      </c>
      <c r="M720" s="101">
        <v>17975</v>
      </c>
      <c r="N720" s="101">
        <v>0</v>
      </c>
      <c r="O720" s="101">
        <v>0</v>
      </c>
      <c r="P720" s="101">
        <v>0</v>
      </c>
      <c r="Q720" s="101">
        <v>0</v>
      </c>
      <c r="R720" s="101">
        <v>16500</v>
      </c>
      <c r="S720" s="101">
        <v>0</v>
      </c>
      <c r="T720" s="120">
        <f t="shared" si="29"/>
        <v>34475</v>
      </c>
      <c r="U720" s="102"/>
      <c r="V720" s="295"/>
      <c r="W720" s="103"/>
      <c r="X720" s="121"/>
      <c r="Y720" s="120">
        <v>34475</v>
      </c>
      <c r="Z720" s="83"/>
      <c r="AA720" s="103">
        <v>0</v>
      </c>
      <c r="AB720" s="255"/>
      <c r="AC720" s="83">
        <v>14000</v>
      </c>
      <c r="AD720" s="83">
        <v>10900</v>
      </c>
      <c r="AE720" s="255" t="s">
        <v>7268</v>
      </c>
      <c r="AF720" s="133" t="s">
        <v>1886</v>
      </c>
      <c r="AG720" s="170" t="s">
        <v>7336</v>
      </c>
      <c r="AH720" s="164">
        <v>7</v>
      </c>
      <c r="AJ720" s="31">
        <v>14000</v>
      </c>
      <c r="AK720" s="32">
        <v>10900</v>
      </c>
      <c r="AL720" s="33">
        <v>24900</v>
      </c>
      <c r="AM720" s="34">
        <v>1</v>
      </c>
      <c r="AN720" s="31">
        <v>14000</v>
      </c>
      <c r="AO720" s="32">
        <v>10900</v>
      </c>
      <c r="AP720" s="33">
        <v>24900</v>
      </c>
      <c r="AQ720" s="35">
        <v>7</v>
      </c>
      <c r="AR720" s="42">
        <v>0.02</v>
      </c>
      <c r="AS720" s="31">
        <v>16081.599347089918</v>
      </c>
      <c r="AT720" s="32">
        <v>13823.835560731743</v>
      </c>
      <c r="AU720" s="33">
        <v>29905.434907821662</v>
      </c>
      <c r="AV720" s="42">
        <v>0.1</v>
      </c>
      <c r="AW720" s="31">
        <v>8252.40325909282</v>
      </c>
      <c r="AX720" s="32">
        <v>4404.7000286094608</v>
      </c>
      <c r="AY720" s="33">
        <v>12657.103287702281</v>
      </c>
    </row>
    <row r="721" spans="1:51" x14ac:dyDescent="0.25">
      <c r="A721" t="s">
        <v>12</v>
      </c>
      <c r="B721" s="27">
        <v>204082008000</v>
      </c>
      <c r="C721" s="27" t="s">
        <v>8215</v>
      </c>
      <c r="D721">
        <v>418758</v>
      </c>
      <c r="E721" t="s">
        <v>723</v>
      </c>
      <c r="F721" t="s">
        <v>5352</v>
      </c>
      <c r="G721" s="5" t="s">
        <v>2416</v>
      </c>
      <c r="H721" s="96" t="s">
        <v>1880</v>
      </c>
      <c r="I721" t="s">
        <v>1883</v>
      </c>
      <c r="J721" s="96" t="s">
        <v>8</v>
      </c>
      <c r="K721" s="248">
        <v>0.8</v>
      </c>
      <c r="M721" s="101">
        <v>12800</v>
      </c>
      <c r="N721" s="101">
        <v>0</v>
      </c>
      <c r="O721" s="101">
        <v>0</v>
      </c>
      <c r="P721" s="101">
        <v>0</v>
      </c>
      <c r="Q721" s="101">
        <v>0</v>
      </c>
      <c r="R721" s="101">
        <v>16500</v>
      </c>
      <c r="S721" s="101">
        <v>0</v>
      </c>
      <c r="T721" s="120">
        <f t="shared" si="29"/>
        <v>29300</v>
      </c>
      <c r="U721" s="102"/>
      <c r="V721" s="295"/>
      <c r="W721" s="103"/>
      <c r="X721" s="121"/>
      <c r="Y721" s="120">
        <v>29300</v>
      </c>
      <c r="Z721" s="83"/>
      <c r="AA721" s="103">
        <v>0</v>
      </c>
      <c r="AB721" s="255"/>
      <c r="AC721" s="83">
        <v>2200</v>
      </c>
      <c r="AD721" s="83">
        <v>10900</v>
      </c>
      <c r="AE721" s="255" t="s">
        <v>7276</v>
      </c>
      <c r="AF721" s="133" t="s">
        <v>1886</v>
      </c>
      <c r="AG721" s="170" t="s">
        <v>7306</v>
      </c>
      <c r="AH721" s="164">
        <v>1</v>
      </c>
      <c r="AJ721" s="31">
        <v>2200</v>
      </c>
      <c r="AK721" s="32">
        <v>10900</v>
      </c>
      <c r="AL721" s="33">
        <v>13100</v>
      </c>
      <c r="AM721" s="34">
        <v>0.8</v>
      </c>
      <c r="AN721" s="31">
        <v>1760</v>
      </c>
      <c r="AO721" s="32">
        <v>8720</v>
      </c>
      <c r="AP721" s="33">
        <v>10480</v>
      </c>
      <c r="AQ721" s="35">
        <v>1</v>
      </c>
      <c r="AR721" s="42">
        <v>0.02</v>
      </c>
      <c r="AS721" s="31">
        <v>1795.2</v>
      </c>
      <c r="AT721" s="32">
        <v>9820.1362959820799</v>
      </c>
      <c r="AU721" s="33">
        <v>11615.336295982081</v>
      </c>
      <c r="AV721" s="42">
        <v>0.1</v>
      </c>
      <c r="AW721" s="31">
        <v>1632</v>
      </c>
      <c r="AX721" s="32">
        <v>5543.2109286567465</v>
      </c>
      <c r="AY721" s="33">
        <v>7175.2109286567465</v>
      </c>
    </row>
    <row r="722" spans="1:51" x14ac:dyDescent="0.25">
      <c r="A722" t="s">
        <v>12</v>
      </c>
      <c r="B722" s="27">
        <v>194093115000</v>
      </c>
      <c r="C722" s="27" t="s">
        <v>8215</v>
      </c>
      <c r="D722">
        <v>418776</v>
      </c>
      <c r="E722" t="s">
        <v>1126</v>
      </c>
      <c r="F722" t="s">
        <v>5362</v>
      </c>
      <c r="G722" s="5" t="s">
        <v>2826</v>
      </c>
      <c r="H722" s="96" t="s">
        <v>1880</v>
      </c>
      <c r="I722" t="s">
        <v>1883</v>
      </c>
      <c r="J722" s="96" t="s">
        <v>8</v>
      </c>
      <c r="K722" s="248">
        <v>0.77500000000000002</v>
      </c>
      <c r="M722" s="101">
        <v>0</v>
      </c>
      <c r="N722" s="101">
        <v>0</v>
      </c>
      <c r="O722" s="101">
        <v>0</v>
      </c>
      <c r="P722" s="101">
        <v>0</v>
      </c>
      <c r="Q722" s="101">
        <v>0</v>
      </c>
      <c r="R722" s="101">
        <v>0</v>
      </c>
      <c r="S722" s="101">
        <v>0</v>
      </c>
      <c r="T722" s="120">
        <f t="shared" si="29"/>
        <v>0</v>
      </c>
      <c r="U722" s="102"/>
      <c r="V722" s="295"/>
      <c r="W722" s="103"/>
      <c r="X722" s="121"/>
      <c r="Y722" s="120">
        <v>0</v>
      </c>
      <c r="Z722" s="83"/>
      <c r="AA722" s="103">
        <v>0</v>
      </c>
      <c r="AB722" s="255"/>
      <c r="AC722" s="83">
        <v>2200</v>
      </c>
      <c r="AD722" s="83">
        <v>10900</v>
      </c>
      <c r="AE722" s="255" t="s">
        <v>7276</v>
      </c>
      <c r="AF722" s="133" t="s">
        <v>1886</v>
      </c>
      <c r="AG722" s="170" t="s">
        <v>7306</v>
      </c>
      <c r="AH722" s="164">
        <v>7</v>
      </c>
      <c r="AJ722" s="31">
        <v>2200</v>
      </c>
      <c r="AK722" s="32">
        <v>10900</v>
      </c>
      <c r="AL722" s="33">
        <v>13100</v>
      </c>
      <c r="AM722" s="34">
        <v>0.77500000000000002</v>
      </c>
      <c r="AN722" s="31">
        <v>1705</v>
      </c>
      <c r="AO722" s="32">
        <v>8447.5</v>
      </c>
      <c r="AP722" s="33">
        <v>10152.5</v>
      </c>
      <c r="AQ722" s="35">
        <v>7</v>
      </c>
      <c r="AR722" s="42">
        <v>0.02</v>
      </c>
      <c r="AS722" s="31">
        <v>1958.509063342022</v>
      </c>
      <c r="AT722" s="32">
        <v>10713.472559567101</v>
      </c>
      <c r="AU722" s="33">
        <v>12671.981622909123</v>
      </c>
      <c r="AV722" s="42">
        <v>0.1</v>
      </c>
      <c r="AW722" s="31">
        <v>1005.0248254823755</v>
      </c>
      <c r="AX722" s="32">
        <v>3413.6425221723321</v>
      </c>
      <c r="AY722" s="33">
        <v>4418.6673476547076</v>
      </c>
    </row>
    <row r="723" spans="1:51" x14ac:dyDescent="0.25">
      <c r="A723" t="s">
        <v>12</v>
      </c>
      <c r="B723" s="27">
        <v>194093209000</v>
      </c>
      <c r="C723" s="27" t="s">
        <v>8215</v>
      </c>
      <c r="D723">
        <v>418799</v>
      </c>
      <c r="E723" t="s">
        <v>804</v>
      </c>
      <c r="F723" t="s">
        <v>5344</v>
      </c>
      <c r="G723" s="5" t="s">
        <v>2501</v>
      </c>
      <c r="H723" s="96" t="s">
        <v>1880</v>
      </c>
      <c r="I723" t="s">
        <v>1883</v>
      </c>
      <c r="J723" s="96" t="s">
        <v>8</v>
      </c>
      <c r="K723" s="248">
        <v>0.8</v>
      </c>
      <c r="M723" s="101">
        <v>0</v>
      </c>
      <c r="N723" s="101">
        <v>0</v>
      </c>
      <c r="O723" s="101">
        <v>0</v>
      </c>
      <c r="P723" s="101">
        <v>0</v>
      </c>
      <c r="Q723" s="101">
        <v>0</v>
      </c>
      <c r="R723" s="101">
        <v>0</v>
      </c>
      <c r="S723" s="101">
        <v>0</v>
      </c>
      <c r="T723" s="120">
        <f t="shared" si="29"/>
        <v>0</v>
      </c>
      <c r="U723" s="102"/>
      <c r="V723" s="295"/>
      <c r="W723" s="103"/>
      <c r="X723" s="121"/>
      <c r="Y723" s="120">
        <v>0</v>
      </c>
      <c r="Z723" s="83"/>
      <c r="AA723" s="103">
        <v>0</v>
      </c>
      <c r="AB723" s="255"/>
      <c r="AC723" s="83">
        <v>2200</v>
      </c>
      <c r="AD723" s="83">
        <v>10900</v>
      </c>
      <c r="AE723" s="255" t="s">
        <v>7276</v>
      </c>
      <c r="AF723" s="133" t="s">
        <v>1886</v>
      </c>
      <c r="AG723" s="170" t="s">
        <v>7306</v>
      </c>
      <c r="AH723" s="164">
        <v>7</v>
      </c>
      <c r="AJ723" s="31">
        <v>2200</v>
      </c>
      <c r="AK723" s="32">
        <v>10900</v>
      </c>
      <c r="AL723" s="33">
        <v>13100</v>
      </c>
      <c r="AM723" s="34">
        <v>0.8</v>
      </c>
      <c r="AN723" s="31">
        <v>1760</v>
      </c>
      <c r="AO723" s="32">
        <v>8720</v>
      </c>
      <c r="AP723" s="33">
        <v>10480</v>
      </c>
      <c r="AQ723" s="35">
        <v>7</v>
      </c>
      <c r="AR723" s="42">
        <v>0.02</v>
      </c>
      <c r="AS723" s="31">
        <v>2021.6867750627325</v>
      </c>
      <c r="AT723" s="32">
        <v>11059.068448585394</v>
      </c>
      <c r="AU723" s="33">
        <v>13080.755223648128</v>
      </c>
      <c r="AV723" s="42">
        <v>0.1</v>
      </c>
      <c r="AW723" s="31">
        <v>1037.4449811430973</v>
      </c>
      <c r="AX723" s="32">
        <v>3523.7600228875685</v>
      </c>
      <c r="AY723" s="33">
        <v>4561.2050040306658</v>
      </c>
    </row>
    <row r="724" spans="1:51" x14ac:dyDescent="0.25">
      <c r="A724" t="s">
        <v>12</v>
      </c>
      <c r="B724" s="27">
        <v>204080705000</v>
      </c>
      <c r="C724" s="27" t="s">
        <v>8215</v>
      </c>
      <c r="D724">
        <v>418800</v>
      </c>
      <c r="E724" t="s">
        <v>540</v>
      </c>
      <c r="F724" t="s">
        <v>5387</v>
      </c>
      <c r="G724" s="5" t="s">
        <v>2221</v>
      </c>
      <c r="H724" s="96" t="s">
        <v>1880</v>
      </c>
      <c r="I724" t="s">
        <v>1883</v>
      </c>
      <c r="J724" s="96" t="s">
        <v>8</v>
      </c>
      <c r="K724" s="248">
        <v>0.8</v>
      </c>
      <c r="M724" s="101">
        <v>12800</v>
      </c>
      <c r="N724" s="101">
        <v>0</v>
      </c>
      <c r="O724" s="101">
        <v>0</v>
      </c>
      <c r="P724" s="101">
        <v>0</v>
      </c>
      <c r="Q724" s="101">
        <v>0</v>
      </c>
      <c r="R724" s="101">
        <v>16500</v>
      </c>
      <c r="S724" s="101">
        <v>0</v>
      </c>
      <c r="T724" s="120">
        <f t="shared" si="29"/>
        <v>29300</v>
      </c>
      <c r="U724" s="102"/>
      <c r="V724" s="295"/>
      <c r="W724" s="103"/>
      <c r="X724" s="121"/>
      <c r="Y724" s="120">
        <v>29300</v>
      </c>
      <c r="Z724" s="83"/>
      <c r="AA724" s="103">
        <v>0</v>
      </c>
      <c r="AB724" s="255"/>
      <c r="AC724" s="83">
        <v>2200</v>
      </c>
      <c r="AD724" s="83">
        <v>10900</v>
      </c>
      <c r="AE724" s="255" t="s">
        <v>7276</v>
      </c>
      <c r="AF724" s="133" t="s">
        <v>1886</v>
      </c>
      <c r="AG724" s="170" t="s">
        <v>7306</v>
      </c>
      <c r="AH724" s="164">
        <v>1</v>
      </c>
      <c r="AJ724" s="31">
        <v>2200</v>
      </c>
      <c r="AK724" s="32">
        <v>10900</v>
      </c>
      <c r="AL724" s="33">
        <v>13100</v>
      </c>
      <c r="AM724" s="34">
        <v>0.8</v>
      </c>
      <c r="AN724" s="31">
        <v>1760</v>
      </c>
      <c r="AO724" s="32">
        <v>8720</v>
      </c>
      <c r="AP724" s="33">
        <v>10480</v>
      </c>
      <c r="AQ724" s="35">
        <v>1</v>
      </c>
      <c r="AR724" s="42">
        <v>0.02</v>
      </c>
      <c r="AS724" s="31">
        <v>1795.2</v>
      </c>
      <c r="AT724" s="32">
        <v>9820.1362959820799</v>
      </c>
      <c r="AU724" s="33">
        <v>11615.336295982081</v>
      </c>
      <c r="AV724" s="42">
        <v>0.1</v>
      </c>
      <c r="AW724" s="31">
        <v>1632</v>
      </c>
      <c r="AX724" s="32">
        <v>5543.2109286567465</v>
      </c>
      <c r="AY724" s="33">
        <v>7175.2109286567465</v>
      </c>
    </row>
    <row r="725" spans="1:51" x14ac:dyDescent="0.25">
      <c r="A725" t="s">
        <v>12</v>
      </c>
      <c r="B725" s="27">
        <v>194092903020</v>
      </c>
      <c r="C725" s="27" t="s">
        <v>8215</v>
      </c>
      <c r="D725">
        <v>418810</v>
      </c>
      <c r="E725" t="s">
        <v>1230</v>
      </c>
      <c r="F725" t="s">
        <v>3875</v>
      </c>
      <c r="G725" s="5" t="s">
        <v>2932</v>
      </c>
      <c r="H725" s="96" t="s">
        <v>1880</v>
      </c>
      <c r="I725" t="s">
        <v>1883</v>
      </c>
      <c r="J725" s="96" t="s">
        <v>8</v>
      </c>
      <c r="K725" s="248">
        <v>0.8</v>
      </c>
      <c r="M725" s="101">
        <v>0</v>
      </c>
      <c r="N725" s="101">
        <v>0</v>
      </c>
      <c r="O725" s="101">
        <v>0</v>
      </c>
      <c r="P725" s="101">
        <v>0</v>
      </c>
      <c r="Q725" s="101">
        <v>0</v>
      </c>
      <c r="R725" s="101">
        <v>0</v>
      </c>
      <c r="S725" s="101">
        <v>0</v>
      </c>
      <c r="T725" s="120">
        <f t="shared" si="29"/>
        <v>0</v>
      </c>
      <c r="U725" s="102"/>
      <c r="V725" s="295"/>
      <c r="W725" s="103"/>
      <c r="X725" s="121"/>
      <c r="Y725" s="120">
        <v>0</v>
      </c>
      <c r="Z725" s="83"/>
      <c r="AA725" s="103">
        <v>0</v>
      </c>
      <c r="AB725" s="255"/>
      <c r="AC725" s="83">
        <v>2200</v>
      </c>
      <c r="AD725" s="83">
        <v>10900</v>
      </c>
      <c r="AE725" s="255" t="s">
        <v>7276</v>
      </c>
      <c r="AF725" s="133" t="s">
        <v>1886</v>
      </c>
      <c r="AG725" s="170" t="s">
        <v>7306</v>
      </c>
      <c r="AH725" s="164">
        <v>7</v>
      </c>
      <c r="AJ725" s="31">
        <v>2200</v>
      </c>
      <c r="AK725" s="32">
        <v>10900</v>
      </c>
      <c r="AL725" s="33">
        <v>13100</v>
      </c>
      <c r="AM725" s="34">
        <v>0.8</v>
      </c>
      <c r="AN725" s="31">
        <v>1760</v>
      </c>
      <c r="AO725" s="32">
        <v>8720</v>
      </c>
      <c r="AP725" s="33">
        <v>10480</v>
      </c>
      <c r="AQ725" s="35">
        <v>7</v>
      </c>
      <c r="AR725" s="42">
        <v>0.02</v>
      </c>
      <c r="AS725" s="31">
        <v>2021.6867750627325</v>
      </c>
      <c r="AT725" s="32">
        <v>11059.068448585394</v>
      </c>
      <c r="AU725" s="33">
        <v>13080.755223648128</v>
      </c>
      <c r="AV725" s="42">
        <v>0.1</v>
      </c>
      <c r="AW725" s="31">
        <v>1037.4449811430973</v>
      </c>
      <c r="AX725" s="32">
        <v>3523.7600228875685</v>
      </c>
      <c r="AY725" s="33">
        <v>4561.2050040306658</v>
      </c>
    </row>
    <row r="726" spans="1:51" x14ac:dyDescent="0.25">
      <c r="A726" t="s">
        <v>12</v>
      </c>
      <c r="B726" s="27">
        <v>194083109050</v>
      </c>
      <c r="C726" s="27" t="s">
        <v>8215</v>
      </c>
      <c r="D726">
        <v>418811</v>
      </c>
      <c r="E726" t="s">
        <v>8236</v>
      </c>
      <c r="F726" t="s">
        <v>8237</v>
      </c>
      <c r="G726" s="5" t="s">
        <v>8238</v>
      </c>
      <c r="H726" s="38" t="s">
        <v>1880</v>
      </c>
      <c r="I726" t="s">
        <v>1883</v>
      </c>
      <c r="J726" s="96" t="s">
        <v>8</v>
      </c>
      <c r="K726" s="248">
        <v>0.8</v>
      </c>
      <c r="M726" s="101">
        <v>12800</v>
      </c>
      <c r="N726" s="101">
        <v>0</v>
      </c>
      <c r="O726" s="101">
        <v>0</v>
      </c>
      <c r="P726" s="101">
        <v>0</v>
      </c>
      <c r="Q726" s="101">
        <v>0</v>
      </c>
      <c r="R726" s="101">
        <v>16500</v>
      </c>
      <c r="S726" s="101">
        <v>0</v>
      </c>
      <c r="T726" s="120">
        <f t="shared" si="29"/>
        <v>29300</v>
      </c>
      <c r="U726" s="102"/>
      <c r="V726" s="295"/>
      <c r="W726" s="103"/>
      <c r="X726" s="121"/>
      <c r="Y726" s="120">
        <v>0</v>
      </c>
      <c r="Z726" s="83"/>
      <c r="AA726" s="103">
        <v>0</v>
      </c>
      <c r="AB726" s="255"/>
      <c r="AC726" s="83">
        <v>2200</v>
      </c>
      <c r="AD726" s="83">
        <v>10900</v>
      </c>
      <c r="AE726" s="255" t="s">
        <v>7276</v>
      </c>
      <c r="AF726" s="133" t="s">
        <v>1886</v>
      </c>
      <c r="AG726" s="170" t="s">
        <v>7306</v>
      </c>
      <c r="AH726" s="164">
        <v>7</v>
      </c>
      <c r="AJ726" s="31">
        <v>2200</v>
      </c>
      <c r="AK726" s="32">
        <v>10900</v>
      </c>
      <c r="AL726" s="33">
        <v>13100</v>
      </c>
      <c r="AM726" s="34">
        <v>0.8</v>
      </c>
      <c r="AN726" s="31">
        <v>1760</v>
      </c>
      <c r="AO726" s="32">
        <v>8720</v>
      </c>
      <c r="AP726" s="33">
        <v>10480</v>
      </c>
      <c r="AQ726" s="35">
        <v>7</v>
      </c>
      <c r="AR726" s="42">
        <v>0.02</v>
      </c>
      <c r="AS726" s="31">
        <v>2021.6867750627325</v>
      </c>
      <c r="AT726" s="32">
        <v>11059.068448585394</v>
      </c>
      <c r="AU726" s="33">
        <v>13080.755223648128</v>
      </c>
      <c r="AV726" s="42">
        <v>0.1</v>
      </c>
      <c r="AW726" s="31">
        <v>1037.4449811430973</v>
      </c>
      <c r="AX726" s="32">
        <v>3523.7600228875685</v>
      </c>
      <c r="AY726" s="33">
        <v>4561.2050040306658</v>
      </c>
    </row>
    <row r="727" spans="1:51" x14ac:dyDescent="0.25">
      <c r="A727" t="s">
        <v>12</v>
      </c>
      <c r="B727" s="27">
        <v>204092212000</v>
      </c>
      <c r="C727" s="27" t="s">
        <v>8215</v>
      </c>
      <c r="D727">
        <v>418817</v>
      </c>
      <c r="E727" t="s">
        <v>956</v>
      </c>
      <c r="F727" t="s">
        <v>5384</v>
      </c>
      <c r="G727" s="5" t="s">
        <v>2655</v>
      </c>
      <c r="H727" s="96" t="s">
        <v>1880</v>
      </c>
      <c r="I727" t="s">
        <v>1883</v>
      </c>
      <c r="J727" s="96" t="s">
        <v>8</v>
      </c>
      <c r="K727" s="248">
        <v>1</v>
      </c>
      <c r="M727" s="101">
        <v>0</v>
      </c>
      <c r="N727" s="101">
        <v>0</v>
      </c>
      <c r="O727" s="101">
        <v>0</v>
      </c>
      <c r="P727" s="101">
        <v>0</v>
      </c>
      <c r="Q727" s="101">
        <v>0</v>
      </c>
      <c r="R727" s="101">
        <v>0</v>
      </c>
      <c r="S727" s="101">
        <v>0</v>
      </c>
      <c r="T727" s="120">
        <f t="shared" si="29"/>
        <v>0</v>
      </c>
      <c r="U727" s="102"/>
      <c r="V727" s="295"/>
      <c r="W727" s="103"/>
      <c r="X727" s="121"/>
      <c r="Y727" s="120">
        <v>0</v>
      </c>
      <c r="Z727" s="83"/>
      <c r="AA727" s="103">
        <v>0</v>
      </c>
      <c r="AB727" s="255"/>
      <c r="AC727" s="83">
        <v>2200</v>
      </c>
      <c r="AD727" s="83">
        <v>10900</v>
      </c>
      <c r="AE727" s="255" t="s">
        <v>7276</v>
      </c>
      <c r="AF727" s="133" t="s">
        <v>1886</v>
      </c>
      <c r="AG727" s="170" t="s">
        <v>7306</v>
      </c>
      <c r="AH727" s="164">
        <v>9</v>
      </c>
      <c r="AJ727" s="31">
        <v>2200</v>
      </c>
      <c r="AK727" s="32">
        <v>10900</v>
      </c>
      <c r="AL727" s="33">
        <v>13100</v>
      </c>
      <c r="AM727" s="34">
        <v>1</v>
      </c>
      <c r="AN727" s="31">
        <v>2200</v>
      </c>
      <c r="AO727" s="32">
        <v>10900</v>
      </c>
      <c r="AP727" s="33">
        <v>13100</v>
      </c>
      <c r="AQ727" s="35">
        <v>9</v>
      </c>
      <c r="AR727" s="42">
        <v>0.02</v>
      </c>
      <c r="AS727" s="31">
        <v>2629.2036509690838</v>
      </c>
      <c r="AT727" s="32">
        <v>14382.318517385307</v>
      </c>
      <c r="AU727" s="33">
        <v>17011.52216835439</v>
      </c>
      <c r="AV727" s="42">
        <v>0.1</v>
      </c>
      <c r="AW727" s="31">
        <v>1115.03900659223</v>
      </c>
      <c r="AX727" s="32">
        <v>3787.3139750126302</v>
      </c>
      <c r="AY727" s="33">
        <v>4902.3529816048604</v>
      </c>
    </row>
    <row r="728" spans="1:51" x14ac:dyDescent="0.25">
      <c r="A728" t="s">
        <v>12</v>
      </c>
      <c r="B728" s="27">
        <v>204092004000</v>
      </c>
      <c r="C728" s="27" t="s">
        <v>8215</v>
      </c>
      <c r="D728">
        <v>418826</v>
      </c>
      <c r="E728" t="s">
        <v>516</v>
      </c>
      <c r="F728" t="s">
        <v>5377</v>
      </c>
      <c r="G728" s="5" t="s">
        <v>2199</v>
      </c>
      <c r="H728" s="96" t="s">
        <v>1880</v>
      </c>
      <c r="I728" t="s">
        <v>1883</v>
      </c>
      <c r="J728" s="96" t="s">
        <v>8</v>
      </c>
      <c r="K728" s="248">
        <v>0.8</v>
      </c>
      <c r="M728" s="101">
        <v>0</v>
      </c>
      <c r="N728" s="101">
        <v>0</v>
      </c>
      <c r="O728" s="101">
        <v>0</v>
      </c>
      <c r="P728" s="101">
        <v>0</v>
      </c>
      <c r="Q728" s="101">
        <v>0</v>
      </c>
      <c r="R728" s="101">
        <v>0</v>
      </c>
      <c r="S728" s="101">
        <v>0</v>
      </c>
      <c r="T728" s="120">
        <f t="shared" si="29"/>
        <v>0</v>
      </c>
      <c r="U728" s="102"/>
      <c r="V728" s="295"/>
      <c r="W728" s="103"/>
      <c r="X728" s="121"/>
      <c r="Y728" s="120">
        <v>0</v>
      </c>
      <c r="Z728" s="83"/>
      <c r="AA728" s="103">
        <v>0</v>
      </c>
      <c r="AB728" s="255"/>
      <c r="AC728" s="83">
        <v>2200</v>
      </c>
      <c r="AD728" s="83">
        <v>10900</v>
      </c>
      <c r="AE728" s="255" t="s">
        <v>7276</v>
      </c>
      <c r="AF728" s="133" t="s">
        <v>1886</v>
      </c>
      <c r="AG728" s="170" t="s">
        <v>7306</v>
      </c>
      <c r="AH728" s="164">
        <v>7</v>
      </c>
      <c r="AJ728" s="31">
        <v>2200</v>
      </c>
      <c r="AK728" s="32">
        <v>10900</v>
      </c>
      <c r="AL728" s="33">
        <v>13100</v>
      </c>
      <c r="AM728" s="34">
        <v>0.8</v>
      </c>
      <c r="AN728" s="31">
        <v>1760</v>
      </c>
      <c r="AO728" s="32">
        <v>8720</v>
      </c>
      <c r="AP728" s="33">
        <v>10480</v>
      </c>
      <c r="AQ728" s="35">
        <v>7</v>
      </c>
      <c r="AR728" s="42">
        <v>0.02</v>
      </c>
      <c r="AS728" s="31">
        <v>2021.6867750627325</v>
      </c>
      <c r="AT728" s="32">
        <v>11059.068448585394</v>
      </c>
      <c r="AU728" s="33">
        <v>13080.755223648128</v>
      </c>
      <c r="AV728" s="42">
        <v>0.1</v>
      </c>
      <c r="AW728" s="31">
        <v>1037.4449811430973</v>
      </c>
      <c r="AX728" s="32">
        <v>3523.7600228875685</v>
      </c>
      <c r="AY728" s="33">
        <v>4561.2050040306658</v>
      </c>
    </row>
    <row r="729" spans="1:51" x14ac:dyDescent="0.25">
      <c r="A729" t="s">
        <v>12</v>
      </c>
      <c r="B729" s="27">
        <v>204081813000</v>
      </c>
      <c r="C729" s="27" t="s">
        <v>8215</v>
      </c>
      <c r="D729">
        <v>418828</v>
      </c>
      <c r="E729" t="s">
        <v>987</v>
      </c>
      <c r="F729" t="s">
        <v>5342</v>
      </c>
      <c r="G729" s="5" t="s">
        <v>2686</v>
      </c>
      <c r="H729" s="96" t="s">
        <v>1880</v>
      </c>
      <c r="I729" t="s">
        <v>1883</v>
      </c>
      <c r="J729" s="96" t="s">
        <v>8</v>
      </c>
      <c r="K729" s="248">
        <v>0.8</v>
      </c>
      <c r="M729" s="101">
        <v>12800</v>
      </c>
      <c r="N729" s="101">
        <v>0</v>
      </c>
      <c r="O729" s="101">
        <v>0</v>
      </c>
      <c r="P729" s="101">
        <v>0</v>
      </c>
      <c r="Q729" s="101">
        <v>0</v>
      </c>
      <c r="R729" s="101">
        <v>16500</v>
      </c>
      <c r="S729" s="101">
        <v>0</v>
      </c>
      <c r="T729" s="120">
        <f t="shared" si="29"/>
        <v>29300</v>
      </c>
      <c r="U729" s="102"/>
      <c r="V729" s="295"/>
      <c r="W729" s="103"/>
      <c r="X729" s="121"/>
      <c r="Y729" s="120">
        <v>29300</v>
      </c>
      <c r="Z729" s="83"/>
      <c r="AA729" s="103">
        <v>0</v>
      </c>
      <c r="AB729" s="255"/>
      <c r="AC729" s="83">
        <v>2200</v>
      </c>
      <c r="AD729" s="83">
        <v>10900</v>
      </c>
      <c r="AE729" s="255" t="s">
        <v>7276</v>
      </c>
      <c r="AF729" s="133" t="s">
        <v>1886</v>
      </c>
      <c r="AG729" s="170" t="s">
        <v>7306</v>
      </c>
      <c r="AH729" s="164">
        <v>1</v>
      </c>
      <c r="AJ729" s="31">
        <v>2200</v>
      </c>
      <c r="AK729" s="32">
        <v>10900</v>
      </c>
      <c r="AL729" s="33">
        <v>13100</v>
      </c>
      <c r="AM729" s="34">
        <v>0.8</v>
      </c>
      <c r="AN729" s="31">
        <v>1760</v>
      </c>
      <c r="AO729" s="32">
        <v>8720</v>
      </c>
      <c r="AP729" s="33">
        <v>10480</v>
      </c>
      <c r="AQ729" s="35">
        <v>1</v>
      </c>
      <c r="AR729" s="42">
        <v>0.02</v>
      </c>
      <c r="AS729" s="31">
        <v>1795.2</v>
      </c>
      <c r="AT729" s="32">
        <v>9820.1362959820799</v>
      </c>
      <c r="AU729" s="33">
        <v>11615.336295982081</v>
      </c>
      <c r="AV729" s="42">
        <v>0.1</v>
      </c>
      <c r="AW729" s="31">
        <v>1632</v>
      </c>
      <c r="AX729" s="32">
        <v>5543.2109286567465</v>
      </c>
      <c r="AY729" s="33">
        <v>7175.2109286567465</v>
      </c>
    </row>
    <row r="730" spans="1:51" x14ac:dyDescent="0.25">
      <c r="A730" t="s">
        <v>12</v>
      </c>
      <c r="B730" s="27">
        <v>204093604020</v>
      </c>
      <c r="C730" s="27" t="s">
        <v>8215</v>
      </c>
      <c r="D730">
        <v>418898</v>
      </c>
      <c r="E730" t="s">
        <v>1235</v>
      </c>
      <c r="F730" t="s">
        <v>5385</v>
      </c>
      <c r="G730" s="5" t="s">
        <v>2937</v>
      </c>
      <c r="H730" s="96" t="s">
        <v>1880</v>
      </c>
      <c r="I730" t="s">
        <v>1883</v>
      </c>
      <c r="J730" s="96" t="s">
        <v>8</v>
      </c>
      <c r="K730" s="248">
        <v>0.8</v>
      </c>
      <c r="M730" s="101">
        <v>0</v>
      </c>
      <c r="N730" s="101">
        <v>0</v>
      </c>
      <c r="O730" s="101">
        <v>0</v>
      </c>
      <c r="P730" s="101">
        <v>0</v>
      </c>
      <c r="Q730" s="101">
        <v>0</v>
      </c>
      <c r="R730" s="101">
        <v>0</v>
      </c>
      <c r="S730" s="101">
        <v>0</v>
      </c>
      <c r="T730" s="120">
        <f t="shared" si="29"/>
        <v>0</v>
      </c>
      <c r="U730" s="102"/>
      <c r="V730" s="295"/>
      <c r="W730" s="103"/>
      <c r="X730" s="121"/>
      <c r="Y730" s="120">
        <v>0</v>
      </c>
      <c r="Z730" s="83"/>
      <c r="AA730" s="103">
        <v>0</v>
      </c>
      <c r="AB730" s="255"/>
      <c r="AC730" s="83">
        <v>2200</v>
      </c>
      <c r="AD730" s="83">
        <v>10900</v>
      </c>
      <c r="AE730" s="255" t="s">
        <v>7276</v>
      </c>
      <c r="AF730" s="133" t="s">
        <v>1886</v>
      </c>
      <c r="AG730" s="170" t="s">
        <v>7306</v>
      </c>
      <c r="AH730" s="164">
        <v>7</v>
      </c>
      <c r="AJ730" s="31">
        <v>2200</v>
      </c>
      <c r="AK730" s="32">
        <v>10900</v>
      </c>
      <c r="AL730" s="33">
        <v>13100</v>
      </c>
      <c r="AM730" s="34">
        <v>0.8</v>
      </c>
      <c r="AN730" s="31">
        <v>1760</v>
      </c>
      <c r="AO730" s="32">
        <v>8720</v>
      </c>
      <c r="AP730" s="33">
        <v>10480</v>
      </c>
      <c r="AQ730" s="35">
        <v>7</v>
      </c>
      <c r="AR730" s="42">
        <v>0.02</v>
      </c>
      <c r="AS730" s="31">
        <v>2021.6867750627325</v>
      </c>
      <c r="AT730" s="32">
        <v>11059.068448585394</v>
      </c>
      <c r="AU730" s="33">
        <v>13080.755223648128</v>
      </c>
      <c r="AV730" s="42">
        <v>0.1</v>
      </c>
      <c r="AW730" s="31">
        <v>1037.4449811430973</v>
      </c>
      <c r="AX730" s="32">
        <v>3523.7600228875685</v>
      </c>
      <c r="AY730" s="33">
        <v>4561.2050040306658</v>
      </c>
    </row>
    <row r="731" spans="1:51" x14ac:dyDescent="0.25">
      <c r="A731" t="s">
        <v>12</v>
      </c>
      <c r="B731" s="27">
        <v>204090113000</v>
      </c>
      <c r="C731" s="27" t="s">
        <v>8215</v>
      </c>
      <c r="D731">
        <v>418931</v>
      </c>
      <c r="E731" t="s">
        <v>976</v>
      </c>
      <c r="F731" t="s">
        <v>5380</v>
      </c>
      <c r="G731" s="5" t="s">
        <v>2675</v>
      </c>
      <c r="H731" s="96" t="s">
        <v>1880</v>
      </c>
      <c r="I731" t="s">
        <v>1883</v>
      </c>
      <c r="J731" s="96" t="s">
        <v>8</v>
      </c>
      <c r="K731" s="248">
        <v>0.8</v>
      </c>
      <c r="M731" s="101">
        <v>0</v>
      </c>
      <c r="N731" s="101">
        <v>0</v>
      </c>
      <c r="O731" s="101">
        <v>0</v>
      </c>
      <c r="P731" s="101">
        <v>0</v>
      </c>
      <c r="Q731" s="101">
        <v>0</v>
      </c>
      <c r="R731" s="101">
        <v>0</v>
      </c>
      <c r="S731" s="101">
        <v>0</v>
      </c>
      <c r="T731" s="120">
        <f t="shared" si="29"/>
        <v>0</v>
      </c>
      <c r="U731" s="102"/>
      <c r="V731" s="295"/>
      <c r="W731" s="103"/>
      <c r="X731" s="121"/>
      <c r="Y731" s="120">
        <v>0</v>
      </c>
      <c r="Z731" s="83"/>
      <c r="AA731" s="103">
        <v>0</v>
      </c>
      <c r="AB731" s="255"/>
      <c r="AC731" s="83">
        <v>2200</v>
      </c>
      <c r="AD731" s="83">
        <v>10900</v>
      </c>
      <c r="AE731" s="255" t="s">
        <v>7276</v>
      </c>
      <c r="AF731" s="133" t="s">
        <v>1886</v>
      </c>
      <c r="AG731" s="170" t="s">
        <v>7306</v>
      </c>
      <c r="AH731" s="164">
        <v>7</v>
      </c>
      <c r="AJ731" s="31">
        <v>2200</v>
      </c>
      <c r="AK731" s="32">
        <v>10900</v>
      </c>
      <c r="AL731" s="33">
        <v>13100</v>
      </c>
      <c r="AM731" s="34">
        <v>0.8</v>
      </c>
      <c r="AN731" s="31">
        <v>1760</v>
      </c>
      <c r="AO731" s="32">
        <v>8720</v>
      </c>
      <c r="AP731" s="33">
        <v>10480</v>
      </c>
      <c r="AQ731" s="35">
        <v>7</v>
      </c>
      <c r="AR731" s="42">
        <v>0.02</v>
      </c>
      <c r="AS731" s="31">
        <v>2021.6867750627325</v>
      </c>
      <c r="AT731" s="32">
        <v>11059.068448585394</v>
      </c>
      <c r="AU731" s="33">
        <v>13080.755223648128</v>
      </c>
      <c r="AV731" s="42">
        <v>0.1</v>
      </c>
      <c r="AW731" s="31">
        <v>1037.4449811430973</v>
      </c>
      <c r="AX731" s="32">
        <v>3523.7600228875685</v>
      </c>
      <c r="AY731" s="33">
        <v>4561.2050040306658</v>
      </c>
    </row>
    <row r="732" spans="1:51" x14ac:dyDescent="0.25">
      <c r="A732" t="s">
        <v>7245</v>
      </c>
      <c r="B732" s="27">
        <v>214080608000</v>
      </c>
      <c r="C732" s="27" t="s">
        <v>8215</v>
      </c>
      <c r="D732">
        <v>29094</v>
      </c>
      <c r="E732" t="s">
        <v>3838</v>
      </c>
      <c r="F732" t="s">
        <v>3836</v>
      </c>
      <c r="G732" s="5" t="s">
        <v>3837</v>
      </c>
      <c r="H732" s="96" t="s">
        <v>1880</v>
      </c>
      <c r="I732" t="s">
        <v>2376</v>
      </c>
      <c r="J732" s="96" t="s">
        <v>8</v>
      </c>
      <c r="K732" s="248">
        <v>0.8</v>
      </c>
      <c r="M732" s="101">
        <v>0</v>
      </c>
      <c r="N732" s="101">
        <v>0</v>
      </c>
      <c r="O732" s="101">
        <v>0</v>
      </c>
      <c r="P732" s="101">
        <v>0</v>
      </c>
      <c r="Q732" s="101">
        <v>0</v>
      </c>
      <c r="R732" s="101">
        <v>0</v>
      </c>
      <c r="S732" s="101">
        <v>0</v>
      </c>
      <c r="T732" s="120">
        <f t="shared" si="29"/>
        <v>0</v>
      </c>
      <c r="U732" s="102"/>
      <c r="V732" s="295"/>
      <c r="W732" s="103"/>
      <c r="X732" s="121"/>
      <c r="Y732" s="120">
        <v>0</v>
      </c>
      <c r="Z732" s="83"/>
      <c r="AA732" s="103">
        <v>0</v>
      </c>
      <c r="AB732" s="255"/>
      <c r="AC732" s="83">
        <v>0</v>
      </c>
      <c r="AD732" s="83">
        <v>0</v>
      </c>
      <c r="AE732" s="255" t="s">
        <v>7272</v>
      </c>
      <c r="AF732" s="133" t="s">
        <v>1886</v>
      </c>
      <c r="AG732" s="170" t="s">
        <v>7305</v>
      </c>
      <c r="AH732" s="164" t="s">
        <v>1885</v>
      </c>
      <c r="AJ732" s="31"/>
      <c r="AK732" s="32"/>
      <c r="AL732" s="33"/>
      <c r="AM732" s="34">
        <v>0.8</v>
      </c>
      <c r="AN732" s="31"/>
      <c r="AO732" s="32"/>
      <c r="AP732" s="33"/>
      <c r="AQ732" s="35"/>
      <c r="AR732" s="42"/>
      <c r="AS732" s="31"/>
      <c r="AT732" s="32"/>
      <c r="AU732" s="33"/>
      <c r="AV732" s="42"/>
      <c r="AW732" s="31"/>
      <c r="AX732" s="32"/>
      <c r="AY732" s="33"/>
    </row>
    <row r="733" spans="1:51" x14ac:dyDescent="0.25">
      <c r="A733" t="s">
        <v>7245</v>
      </c>
      <c r="B733" s="27">
        <v>204103506000</v>
      </c>
      <c r="C733" t="s">
        <v>6336</v>
      </c>
      <c r="D733">
        <v>52680</v>
      </c>
      <c r="E733" t="s">
        <v>3830</v>
      </c>
      <c r="F733" t="s">
        <v>3818</v>
      </c>
      <c r="G733" s="5" t="s">
        <v>3819</v>
      </c>
      <c r="H733" s="96" t="s">
        <v>1880</v>
      </c>
      <c r="I733" t="s">
        <v>1994</v>
      </c>
      <c r="J733" s="96" t="s">
        <v>8</v>
      </c>
      <c r="K733" s="248">
        <v>0.05</v>
      </c>
      <c r="M733" s="101">
        <v>0</v>
      </c>
      <c r="N733" s="101">
        <v>0</v>
      </c>
      <c r="O733" s="101">
        <v>0</v>
      </c>
      <c r="P733" s="101">
        <v>0</v>
      </c>
      <c r="Q733" s="101">
        <v>0</v>
      </c>
      <c r="R733" s="101">
        <v>0</v>
      </c>
      <c r="S733" s="101">
        <v>0</v>
      </c>
      <c r="T733" s="120">
        <f t="shared" si="29"/>
        <v>0</v>
      </c>
      <c r="U733" s="102"/>
      <c r="V733" s="295"/>
      <c r="W733" s="103"/>
      <c r="X733" s="121"/>
      <c r="Y733" s="120">
        <v>0</v>
      </c>
      <c r="Z733" s="253"/>
      <c r="AA733" s="103">
        <v>0</v>
      </c>
      <c r="AB733" s="296"/>
      <c r="AC733" s="83">
        <v>0</v>
      </c>
      <c r="AD733" s="83">
        <v>0</v>
      </c>
      <c r="AE733" s="255" t="s">
        <v>7272</v>
      </c>
      <c r="AF733" s="133" t="s">
        <v>1886</v>
      </c>
      <c r="AG733" s="170" t="s">
        <v>7305</v>
      </c>
      <c r="AH733" s="164" t="s">
        <v>1885</v>
      </c>
      <c r="AI733" s="93"/>
      <c r="AJ733" s="31"/>
      <c r="AK733" s="32"/>
      <c r="AL733" s="33"/>
      <c r="AM733" s="34">
        <v>0.05</v>
      </c>
      <c r="AN733" s="31"/>
      <c r="AO733" s="32"/>
      <c r="AP733" s="33"/>
      <c r="AQ733" s="35"/>
      <c r="AR733" s="42"/>
      <c r="AS733" s="31"/>
      <c r="AT733" s="32"/>
      <c r="AU733" s="33"/>
      <c r="AV733" s="42"/>
      <c r="AW733" s="31"/>
      <c r="AX733" s="32"/>
      <c r="AY733" s="33"/>
    </row>
    <row r="734" spans="1:51" x14ac:dyDescent="0.25">
      <c r="A734" t="s">
        <v>7245</v>
      </c>
      <c r="B734" s="27">
        <v>214090806000</v>
      </c>
      <c r="C734" s="27" t="s">
        <v>8215</v>
      </c>
      <c r="D734">
        <v>55745</v>
      </c>
      <c r="E734" t="s">
        <v>3841</v>
      </c>
      <c r="F734" t="s">
        <v>3839</v>
      </c>
      <c r="G734" s="5" t="s">
        <v>3840</v>
      </c>
      <c r="H734" s="96" t="s">
        <v>1880</v>
      </c>
      <c r="I734" t="s">
        <v>1994</v>
      </c>
      <c r="J734" s="96" t="s">
        <v>1808</v>
      </c>
      <c r="K734" s="248">
        <v>0.5</v>
      </c>
      <c r="M734" s="101">
        <v>0</v>
      </c>
      <c r="N734" s="101">
        <v>0</v>
      </c>
      <c r="O734" s="101">
        <v>0</v>
      </c>
      <c r="P734" s="101">
        <v>0</v>
      </c>
      <c r="Q734" s="101">
        <v>0</v>
      </c>
      <c r="R734" s="101">
        <v>0</v>
      </c>
      <c r="S734" s="101">
        <v>0</v>
      </c>
      <c r="T734" s="120">
        <f t="shared" si="29"/>
        <v>0</v>
      </c>
      <c r="U734" s="102"/>
      <c r="V734" s="295"/>
      <c r="W734" s="103"/>
      <c r="X734" s="121"/>
      <c r="Y734" s="120">
        <v>0</v>
      </c>
      <c r="Z734" s="83"/>
      <c r="AA734" s="103">
        <v>0</v>
      </c>
      <c r="AB734" s="255"/>
      <c r="AC734" s="83">
        <v>0</v>
      </c>
      <c r="AD734" s="83">
        <v>0</v>
      </c>
      <c r="AE734" s="255" t="s">
        <v>7272</v>
      </c>
      <c r="AF734" s="133" t="s">
        <v>1886</v>
      </c>
      <c r="AG734" s="170" t="s">
        <v>7305</v>
      </c>
      <c r="AH734" s="164" t="s">
        <v>1885</v>
      </c>
      <c r="AJ734" s="31"/>
      <c r="AK734" s="32"/>
      <c r="AL734" s="33"/>
      <c r="AM734" s="34">
        <v>0.5</v>
      </c>
      <c r="AN734" s="31"/>
      <c r="AO734" s="32"/>
      <c r="AP734" s="33"/>
      <c r="AQ734" s="35"/>
      <c r="AR734" s="42"/>
      <c r="AS734" s="31"/>
      <c r="AT734" s="32"/>
      <c r="AU734" s="33"/>
      <c r="AV734" s="42"/>
      <c r="AW734" s="31"/>
      <c r="AX734" s="32"/>
      <c r="AY734" s="33"/>
    </row>
    <row r="735" spans="1:51" x14ac:dyDescent="0.25">
      <c r="A735" t="s">
        <v>7245</v>
      </c>
      <c r="B735" s="27">
        <v>204093416000</v>
      </c>
      <c r="C735" s="27" t="s">
        <v>8215</v>
      </c>
      <c r="D735">
        <v>58575</v>
      </c>
      <c r="E735" t="s">
        <v>4902</v>
      </c>
      <c r="F735" t="s">
        <v>4900</v>
      </c>
      <c r="G735" s="5" t="s">
        <v>4901</v>
      </c>
      <c r="H735" s="96" t="s">
        <v>1880</v>
      </c>
      <c r="I735" t="s">
        <v>2376</v>
      </c>
      <c r="J735" s="96" t="s">
        <v>8</v>
      </c>
      <c r="K735" s="248">
        <v>1</v>
      </c>
      <c r="M735" s="101">
        <v>0</v>
      </c>
      <c r="N735" s="101">
        <v>0</v>
      </c>
      <c r="O735" s="101">
        <v>0</v>
      </c>
      <c r="P735" s="101">
        <v>0</v>
      </c>
      <c r="Q735" s="101">
        <v>0</v>
      </c>
      <c r="R735" s="101">
        <v>0</v>
      </c>
      <c r="S735" s="101">
        <v>0</v>
      </c>
      <c r="T735" s="120">
        <f t="shared" si="29"/>
        <v>0</v>
      </c>
      <c r="U735" s="102"/>
      <c r="V735" s="295"/>
      <c r="W735" s="103"/>
      <c r="X735" s="121"/>
      <c r="Y735" s="120">
        <v>0</v>
      </c>
      <c r="Z735" s="83"/>
      <c r="AA735" s="103">
        <v>0</v>
      </c>
      <c r="AB735" s="255"/>
      <c r="AC735" s="83">
        <v>0</v>
      </c>
      <c r="AD735" s="83">
        <v>0</v>
      </c>
      <c r="AE735" s="255" t="s">
        <v>7272</v>
      </c>
      <c r="AF735" s="133" t="s">
        <v>1886</v>
      </c>
      <c r="AG735" s="170" t="s">
        <v>7305</v>
      </c>
      <c r="AH735" s="164" t="s">
        <v>1885</v>
      </c>
      <c r="AJ735" s="31"/>
      <c r="AK735" s="32"/>
      <c r="AL735" s="33"/>
      <c r="AM735" s="34">
        <v>1</v>
      </c>
      <c r="AN735" s="31"/>
      <c r="AO735" s="32"/>
      <c r="AP735" s="33"/>
      <c r="AQ735" s="35"/>
      <c r="AR735" s="42"/>
      <c r="AS735" s="31"/>
      <c r="AT735" s="32"/>
      <c r="AU735" s="33"/>
      <c r="AV735" s="42"/>
      <c r="AW735" s="31"/>
      <c r="AX735" s="32"/>
      <c r="AY735" s="33"/>
    </row>
    <row r="736" spans="1:51" x14ac:dyDescent="0.25">
      <c r="A736" t="s">
        <v>7245</v>
      </c>
      <c r="B736" s="27">
        <v>214082506000</v>
      </c>
      <c r="C736" t="s">
        <v>6336</v>
      </c>
      <c r="D736">
        <v>58604</v>
      </c>
      <c r="E736" t="s">
        <v>4887</v>
      </c>
      <c r="F736" t="s">
        <v>4885</v>
      </c>
      <c r="G736" s="5" t="s">
        <v>4886</v>
      </c>
      <c r="H736" s="96" t="s">
        <v>1880</v>
      </c>
      <c r="I736" t="s">
        <v>6292</v>
      </c>
      <c r="J736" s="96" t="s">
        <v>8</v>
      </c>
      <c r="K736" s="248">
        <v>1</v>
      </c>
      <c r="M736" s="101">
        <v>0</v>
      </c>
      <c r="N736" s="101">
        <v>0</v>
      </c>
      <c r="O736" s="101">
        <v>0</v>
      </c>
      <c r="P736" s="101">
        <v>0</v>
      </c>
      <c r="Q736" s="101">
        <v>0</v>
      </c>
      <c r="R736" s="101">
        <v>0</v>
      </c>
      <c r="S736" s="101">
        <v>0</v>
      </c>
      <c r="T736" s="120">
        <f t="shared" si="29"/>
        <v>0</v>
      </c>
      <c r="U736" s="102"/>
      <c r="V736" s="295"/>
      <c r="W736" s="103"/>
      <c r="X736" s="121"/>
      <c r="Y736" s="120">
        <v>0</v>
      </c>
      <c r="Z736" s="253"/>
      <c r="AA736" s="103">
        <v>0</v>
      </c>
      <c r="AB736" s="296"/>
      <c r="AC736" s="83">
        <v>0</v>
      </c>
      <c r="AD736" s="83">
        <v>0</v>
      </c>
      <c r="AE736" s="255" t="s">
        <v>7272</v>
      </c>
      <c r="AF736" s="133" t="s">
        <v>1886</v>
      </c>
      <c r="AG736" s="170" t="s">
        <v>7305</v>
      </c>
      <c r="AH736" s="164" t="s">
        <v>1885</v>
      </c>
      <c r="AI736" s="93"/>
      <c r="AJ736" s="31"/>
      <c r="AK736" s="32"/>
      <c r="AL736" s="33"/>
      <c r="AM736" s="34">
        <v>1</v>
      </c>
      <c r="AN736" s="31"/>
      <c r="AO736" s="32"/>
      <c r="AP736" s="33"/>
      <c r="AQ736" s="35"/>
      <c r="AR736" s="42"/>
      <c r="AS736" s="31"/>
      <c r="AT736" s="32"/>
      <c r="AU736" s="33"/>
      <c r="AV736" s="42"/>
      <c r="AW736" s="31"/>
      <c r="AX736" s="32"/>
      <c r="AY736" s="33"/>
    </row>
    <row r="737" spans="1:51" x14ac:dyDescent="0.25">
      <c r="A737" t="s">
        <v>7245</v>
      </c>
      <c r="B737" s="27">
        <v>214082406000</v>
      </c>
      <c r="C737" s="27" t="s">
        <v>8215</v>
      </c>
      <c r="D737">
        <v>58873</v>
      </c>
      <c r="E737" t="s">
        <v>5069</v>
      </c>
      <c r="F737" t="s">
        <v>5067</v>
      </c>
      <c r="G737" s="5" t="s">
        <v>5068</v>
      </c>
      <c r="H737" s="92" t="s">
        <v>1880</v>
      </c>
      <c r="I737" t="s">
        <v>6292</v>
      </c>
      <c r="J737" s="96" t="s">
        <v>8</v>
      </c>
      <c r="K737" s="248">
        <v>1</v>
      </c>
      <c r="M737" s="101">
        <v>0</v>
      </c>
      <c r="N737" s="101">
        <v>0</v>
      </c>
      <c r="O737" s="101">
        <v>0</v>
      </c>
      <c r="P737" s="101">
        <v>0</v>
      </c>
      <c r="Q737" s="101">
        <v>0</v>
      </c>
      <c r="R737" s="101">
        <v>0</v>
      </c>
      <c r="S737" s="101">
        <v>0</v>
      </c>
      <c r="T737" s="120">
        <f t="shared" si="29"/>
        <v>0</v>
      </c>
      <c r="U737" s="102"/>
      <c r="V737" s="295"/>
      <c r="W737" s="103"/>
      <c r="X737" s="121"/>
      <c r="Y737" s="120">
        <v>0</v>
      </c>
      <c r="Z737" s="83"/>
      <c r="AA737" s="103">
        <v>0</v>
      </c>
      <c r="AB737" s="255"/>
      <c r="AC737" s="83">
        <v>0</v>
      </c>
      <c r="AD737" s="83">
        <v>0</v>
      </c>
      <c r="AE737" s="255" t="s">
        <v>7272</v>
      </c>
      <c r="AF737" s="133" t="s">
        <v>1886</v>
      </c>
      <c r="AG737" s="170" t="s">
        <v>7305</v>
      </c>
      <c r="AH737" s="164" t="s">
        <v>1885</v>
      </c>
      <c r="AJ737" s="31"/>
      <c r="AK737" s="32"/>
      <c r="AL737" s="33"/>
      <c r="AM737" s="34">
        <v>1</v>
      </c>
      <c r="AN737" s="31"/>
      <c r="AO737" s="32"/>
      <c r="AP737" s="33"/>
      <c r="AQ737" s="35"/>
      <c r="AR737" s="42"/>
      <c r="AS737" s="31"/>
      <c r="AT737" s="32"/>
      <c r="AU737" s="33"/>
      <c r="AV737" s="42"/>
      <c r="AW737" s="31"/>
      <c r="AX737" s="32"/>
      <c r="AY737" s="33"/>
    </row>
    <row r="738" spans="1:51" x14ac:dyDescent="0.25">
      <c r="A738" t="s">
        <v>7245</v>
      </c>
      <c r="B738" s="27">
        <v>214092606000</v>
      </c>
      <c r="C738" s="27" t="s">
        <v>8215</v>
      </c>
      <c r="D738">
        <v>58906</v>
      </c>
      <c r="E738" t="s">
        <v>3826</v>
      </c>
      <c r="F738" t="s">
        <v>3824</v>
      </c>
      <c r="G738" s="5" t="s">
        <v>3825</v>
      </c>
      <c r="H738" s="96" t="s">
        <v>1880</v>
      </c>
      <c r="I738" t="s">
        <v>6295</v>
      </c>
      <c r="J738" s="96" t="s">
        <v>8</v>
      </c>
      <c r="K738" s="248">
        <v>0.71015519999999999</v>
      </c>
      <c r="M738" s="101">
        <v>0</v>
      </c>
      <c r="N738" s="101">
        <v>0</v>
      </c>
      <c r="O738" s="101">
        <v>0</v>
      </c>
      <c r="P738" s="101">
        <v>0</v>
      </c>
      <c r="Q738" s="101">
        <v>0</v>
      </c>
      <c r="R738" s="101">
        <v>0</v>
      </c>
      <c r="S738" s="101">
        <v>0</v>
      </c>
      <c r="T738" s="120">
        <f t="shared" si="29"/>
        <v>0</v>
      </c>
      <c r="U738" s="102"/>
      <c r="V738" s="295"/>
      <c r="W738" s="103"/>
      <c r="X738" s="121"/>
      <c r="Y738" s="120">
        <v>0</v>
      </c>
      <c r="Z738" s="83"/>
      <c r="AA738" s="103">
        <v>0</v>
      </c>
      <c r="AB738" s="255"/>
      <c r="AC738" s="83">
        <v>0</v>
      </c>
      <c r="AD738" s="83">
        <v>0</v>
      </c>
      <c r="AE738" s="255" t="s">
        <v>7272</v>
      </c>
      <c r="AF738" s="133" t="s">
        <v>1886</v>
      </c>
      <c r="AG738" s="170" t="s">
        <v>7305</v>
      </c>
      <c r="AH738" s="164" t="s">
        <v>1885</v>
      </c>
      <c r="AJ738" s="31"/>
      <c r="AK738" s="32"/>
      <c r="AL738" s="33"/>
      <c r="AM738" s="34">
        <v>0.71015519999999999</v>
      </c>
      <c r="AN738" s="31"/>
      <c r="AO738" s="32"/>
      <c r="AP738" s="33"/>
      <c r="AQ738" s="35"/>
      <c r="AR738" s="42"/>
      <c r="AS738" s="31"/>
      <c r="AT738" s="32"/>
      <c r="AU738" s="33"/>
      <c r="AV738" s="42"/>
      <c r="AW738" s="31"/>
      <c r="AX738" s="32"/>
      <c r="AY738" s="33"/>
    </row>
    <row r="739" spans="1:51" x14ac:dyDescent="0.25">
      <c r="A739" t="s">
        <v>7245</v>
      </c>
      <c r="B739" s="27">
        <v>214080316000</v>
      </c>
      <c r="C739" s="27" t="s">
        <v>8215</v>
      </c>
      <c r="D739">
        <v>64172</v>
      </c>
      <c r="E739" t="s">
        <v>4898</v>
      </c>
      <c r="F739" t="s">
        <v>4896</v>
      </c>
      <c r="G739" s="5" t="s">
        <v>4897</v>
      </c>
      <c r="H739" s="96" t="s">
        <v>1880</v>
      </c>
      <c r="I739" t="s">
        <v>6291</v>
      </c>
      <c r="J739" s="96" t="s">
        <v>8</v>
      </c>
      <c r="K739" s="248">
        <v>1</v>
      </c>
      <c r="M739" s="101">
        <v>0</v>
      </c>
      <c r="N739" s="101">
        <v>0</v>
      </c>
      <c r="O739" s="101">
        <v>0</v>
      </c>
      <c r="P739" s="101">
        <v>0</v>
      </c>
      <c r="Q739" s="101">
        <v>0</v>
      </c>
      <c r="R739" s="101">
        <v>0</v>
      </c>
      <c r="S739" s="101">
        <v>0</v>
      </c>
      <c r="T739" s="120">
        <f t="shared" si="29"/>
        <v>0</v>
      </c>
      <c r="U739" s="102"/>
      <c r="V739" s="295"/>
      <c r="W739" s="103"/>
      <c r="X739" s="121"/>
      <c r="Y739" s="120">
        <v>0</v>
      </c>
      <c r="Z739" s="253"/>
      <c r="AA739" s="103">
        <v>0</v>
      </c>
      <c r="AB739" s="296"/>
      <c r="AC739" s="83">
        <v>0</v>
      </c>
      <c r="AD739" s="83">
        <v>0</v>
      </c>
      <c r="AE739" s="255" t="s">
        <v>7272</v>
      </c>
      <c r="AF739" s="133" t="s">
        <v>1886</v>
      </c>
      <c r="AG739" s="170" t="s">
        <v>7305</v>
      </c>
      <c r="AH739" s="164" t="s">
        <v>1885</v>
      </c>
      <c r="AI739" s="93"/>
      <c r="AJ739" s="31"/>
      <c r="AK739" s="32"/>
      <c r="AL739" s="33"/>
      <c r="AM739" s="34">
        <v>1</v>
      </c>
      <c r="AN739" s="31"/>
      <c r="AO739" s="32"/>
      <c r="AP739" s="33"/>
      <c r="AQ739" s="35"/>
      <c r="AR739" s="42"/>
      <c r="AS739" s="31"/>
      <c r="AT739" s="32"/>
      <c r="AU739" s="33"/>
      <c r="AV739" s="42"/>
      <c r="AW739" s="31"/>
      <c r="AX739" s="32"/>
      <c r="AY739" s="33"/>
    </row>
    <row r="740" spans="1:51" x14ac:dyDescent="0.25">
      <c r="A740" t="s">
        <v>7245</v>
      </c>
      <c r="B740" s="27">
        <v>214082416000</v>
      </c>
      <c r="C740" s="27" t="s">
        <v>8215</v>
      </c>
      <c r="D740">
        <v>65250</v>
      </c>
      <c r="E740" t="s">
        <v>5066</v>
      </c>
      <c r="F740" t="s">
        <v>5064</v>
      </c>
      <c r="G740" s="5" t="s">
        <v>5065</v>
      </c>
      <c r="H740" s="92" t="s">
        <v>1880</v>
      </c>
      <c r="I740" t="s">
        <v>6292</v>
      </c>
      <c r="J740" s="96" t="s">
        <v>8</v>
      </c>
      <c r="K740" s="248">
        <v>1</v>
      </c>
      <c r="M740" s="101">
        <v>0</v>
      </c>
      <c r="N740" s="101">
        <v>0</v>
      </c>
      <c r="O740" s="101">
        <v>0</v>
      </c>
      <c r="P740" s="101">
        <v>0</v>
      </c>
      <c r="Q740" s="101">
        <v>0</v>
      </c>
      <c r="R740" s="101">
        <v>0</v>
      </c>
      <c r="S740" s="101">
        <v>0</v>
      </c>
      <c r="T740" s="120">
        <f t="shared" si="29"/>
        <v>0</v>
      </c>
      <c r="U740" s="102"/>
      <c r="V740" s="295"/>
      <c r="W740" s="103"/>
      <c r="X740" s="121"/>
      <c r="Y740" s="120">
        <v>0</v>
      </c>
      <c r="Z740" s="253"/>
      <c r="AA740" s="103">
        <v>0</v>
      </c>
      <c r="AB740" s="296"/>
      <c r="AC740" s="83">
        <v>0</v>
      </c>
      <c r="AD740" s="83">
        <v>0</v>
      </c>
      <c r="AE740" s="255" t="s">
        <v>7272</v>
      </c>
      <c r="AF740" s="133" t="s">
        <v>1886</v>
      </c>
      <c r="AG740" s="170" t="s">
        <v>7305</v>
      </c>
      <c r="AH740" s="164" t="s">
        <v>1885</v>
      </c>
      <c r="AI740" s="93"/>
      <c r="AJ740" s="31"/>
      <c r="AK740" s="32"/>
      <c r="AL740" s="33"/>
      <c r="AM740" s="34">
        <v>1</v>
      </c>
      <c r="AN740" s="31"/>
      <c r="AO740" s="32"/>
      <c r="AP740" s="33"/>
      <c r="AQ740" s="35"/>
      <c r="AR740" s="42"/>
      <c r="AS740" s="31"/>
      <c r="AT740" s="32"/>
      <c r="AU740" s="33"/>
      <c r="AV740" s="42"/>
      <c r="AW740" s="31"/>
      <c r="AX740" s="32"/>
      <c r="AY740" s="33"/>
    </row>
    <row r="741" spans="1:51" x14ac:dyDescent="0.25">
      <c r="A741" t="s">
        <v>7245</v>
      </c>
      <c r="B741" s="27">
        <v>204082816000</v>
      </c>
      <c r="C741" s="27" t="s">
        <v>8215</v>
      </c>
      <c r="D741">
        <v>67334</v>
      </c>
      <c r="E741" t="s">
        <v>3834</v>
      </c>
      <c r="F741" t="s">
        <v>3832</v>
      </c>
      <c r="G741" s="5" t="s">
        <v>3833</v>
      </c>
      <c r="H741" s="96" t="s">
        <v>1880</v>
      </c>
      <c r="I741" t="s">
        <v>2376</v>
      </c>
      <c r="J741" s="96" t="s">
        <v>8</v>
      </c>
      <c r="K741" s="248">
        <v>0.8</v>
      </c>
      <c r="M741" s="101">
        <v>0</v>
      </c>
      <c r="N741" s="101">
        <v>0</v>
      </c>
      <c r="O741" s="101">
        <v>0</v>
      </c>
      <c r="P741" s="101">
        <v>0</v>
      </c>
      <c r="Q741" s="101">
        <v>0</v>
      </c>
      <c r="R741" s="101">
        <v>0</v>
      </c>
      <c r="S741" s="101">
        <v>0</v>
      </c>
      <c r="T741" s="120">
        <f t="shared" si="29"/>
        <v>0</v>
      </c>
      <c r="U741" s="102"/>
      <c r="V741" s="295"/>
      <c r="W741" s="103"/>
      <c r="X741" s="121"/>
      <c r="Y741" s="120">
        <v>0</v>
      </c>
      <c r="Z741" s="253"/>
      <c r="AA741" s="103">
        <v>0</v>
      </c>
      <c r="AB741" s="296"/>
      <c r="AC741" s="83">
        <v>0</v>
      </c>
      <c r="AD741" s="83">
        <v>0</v>
      </c>
      <c r="AE741" s="255" t="s">
        <v>7272</v>
      </c>
      <c r="AF741" s="133" t="s">
        <v>1886</v>
      </c>
      <c r="AG741" s="170" t="s">
        <v>7305</v>
      </c>
      <c r="AH741" s="164" t="s">
        <v>1885</v>
      </c>
      <c r="AI741" s="93"/>
      <c r="AJ741" s="31"/>
      <c r="AK741" s="32"/>
      <c r="AL741" s="33"/>
      <c r="AM741" s="34">
        <v>0.8</v>
      </c>
      <c r="AN741" s="31"/>
      <c r="AO741" s="32"/>
      <c r="AP741" s="33"/>
      <c r="AQ741" s="35"/>
      <c r="AR741" s="42"/>
      <c r="AS741" s="31"/>
      <c r="AT741" s="32"/>
      <c r="AU741" s="33"/>
      <c r="AV741" s="42"/>
      <c r="AW741" s="31"/>
      <c r="AX741" s="32"/>
      <c r="AY741" s="33"/>
    </row>
    <row r="742" spans="1:51" x14ac:dyDescent="0.25">
      <c r="A742" t="s">
        <v>7245</v>
      </c>
      <c r="B742" s="27">
        <v>214061214000</v>
      </c>
      <c r="C742" s="27" t="s">
        <v>8215</v>
      </c>
      <c r="D742">
        <v>72260</v>
      </c>
      <c r="E742" t="s">
        <v>4895</v>
      </c>
      <c r="F742" t="s">
        <v>4893</v>
      </c>
      <c r="G742" s="5" t="s">
        <v>4894</v>
      </c>
      <c r="H742" s="96" t="s">
        <v>1880</v>
      </c>
      <c r="I742" t="s">
        <v>2376</v>
      </c>
      <c r="J742" s="96" t="s">
        <v>8</v>
      </c>
      <c r="K742" s="248">
        <v>1</v>
      </c>
      <c r="M742" s="101">
        <v>0</v>
      </c>
      <c r="N742" s="101">
        <v>0</v>
      </c>
      <c r="O742" s="101">
        <v>0</v>
      </c>
      <c r="P742" s="101">
        <v>0</v>
      </c>
      <c r="Q742" s="101">
        <v>0</v>
      </c>
      <c r="R742" s="101">
        <v>0</v>
      </c>
      <c r="S742" s="101">
        <v>0</v>
      </c>
      <c r="T742" s="120">
        <f t="shared" si="29"/>
        <v>0</v>
      </c>
      <c r="U742" s="102"/>
      <c r="V742" s="295"/>
      <c r="W742" s="103"/>
      <c r="X742" s="121"/>
      <c r="Y742" s="120">
        <v>0</v>
      </c>
      <c r="Z742" s="253"/>
      <c r="AA742" s="103">
        <v>0</v>
      </c>
      <c r="AB742" s="296"/>
      <c r="AC742" s="83">
        <v>0</v>
      </c>
      <c r="AD742" s="83">
        <v>0</v>
      </c>
      <c r="AE742" s="255" t="s">
        <v>7272</v>
      </c>
      <c r="AF742" s="133" t="s">
        <v>1886</v>
      </c>
      <c r="AG742" s="170" t="s">
        <v>7305</v>
      </c>
      <c r="AH742" s="164" t="s">
        <v>1885</v>
      </c>
      <c r="AI742" s="93"/>
      <c r="AJ742" s="31"/>
      <c r="AK742" s="32"/>
      <c r="AL742" s="33"/>
      <c r="AM742" s="34">
        <v>1</v>
      </c>
      <c r="AN742" s="31"/>
      <c r="AO742" s="32"/>
      <c r="AP742" s="33"/>
      <c r="AQ742" s="35"/>
      <c r="AR742" s="42"/>
      <c r="AS742" s="31"/>
      <c r="AT742" s="32"/>
      <c r="AU742" s="33"/>
      <c r="AV742" s="42"/>
      <c r="AW742" s="31"/>
      <c r="AX742" s="32"/>
      <c r="AY742" s="33"/>
    </row>
    <row r="743" spans="1:51" x14ac:dyDescent="0.25">
      <c r="A743" t="s">
        <v>7245</v>
      </c>
      <c r="B743" s="27">
        <v>224060904000</v>
      </c>
      <c r="C743" s="27" t="s">
        <v>8215</v>
      </c>
      <c r="D743">
        <v>94839</v>
      </c>
      <c r="E743" t="s">
        <v>495</v>
      </c>
      <c r="F743" t="s">
        <v>5358</v>
      </c>
      <c r="G743" s="5" t="s">
        <v>2181</v>
      </c>
      <c r="H743" s="96" t="s">
        <v>1880</v>
      </c>
      <c r="I743" t="s">
        <v>1883</v>
      </c>
      <c r="J743" s="96" t="s">
        <v>8</v>
      </c>
      <c r="K743" s="248">
        <v>1</v>
      </c>
      <c r="M743" s="101">
        <v>0</v>
      </c>
      <c r="N743" s="101">
        <v>0</v>
      </c>
      <c r="O743" s="101">
        <v>0</v>
      </c>
      <c r="P743" s="101">
        <v>0</v>
      </c>
      <c r="Q743" s="101">
        <v>0</v>
      </c>
      <c r="R743" s="101">
        <v>0</v>
      </c>
      <c r="S743" s="101">
        <v>0</v>
      </c>
      <c r="T743" s="120">
        <f t="shared" si="29"/>
        <v>0</v>
      </c>
      <c r="U743" s="102"/>
      <c r="V743" s="295"/>
      <c r="W743" s="103"/>
      <c r="X743" s="121"/>
      <c r="Y743" s="120">
        <v>0</v>
      </c>
      <c r="Z743" s="253"/>
      <c r="AA743" s="103">
        <v>0</v>
      </c>
      <c r="AB743" s="296"/>
      <c r="AC743" s="83">
        <v>0</v>
      </c>
      <c r="AD743" s="83">
        <v>0</v>
      </c>
      <c r="AE743" s="255" t="s">
        <v>7272</v>
      </c>
      <c r="AF743" s="133" t="s">
        <v>1886</v>
      </c>
      <c r="AG743" s="170" t="s">
        <v>7305</v>
      </c>
      <c r="AH743" s="164" t="s">
        <v>1885</v>
      </c>
      <c r="AI743" s="93"/>
      <c r="AJ743" s="31"/>
      <c r="AK743" s="32"/>
      <c r="AL743" s="33"/>
      <c r="AM743" s="34">
        <v>1</v>
      </c>
      <c r="AN743" s="31"/>
      <c r="AO743" s="32"/>
      <c r="AP743" s="33"/>
      <c r="AQ743" s="35"/>
      <c r="AR743" s="42"/>
      <c r="AS743" s="31"/>
      <c r="AT743" s="32"/>
      <c r="AU743" s="33"/>
      <c r="AV743" s="42"/>
      <c r="AW743" s="31"/>
      <c r="AX743" s="32"/>
      <c r="AY743" s="33"/>
    </row>
    <row r="744" spans="1:51" x14ac:dyDescent="0.25">
      <c r="A744" t="s">
        <v>7245</v>
      </c>
      <c r="B744" s="27">
        <v>214061014000</v>
      </c>
      <c r="C744" s="27" t="s">
        <v>8215</v>
      </c>
      <c r="D744">
        <v>125206</v>
      </c>
      <c r="E744" t="s">
        <v>1857</v>
      </c>
      <c r="F744" t="s">
        <v>5373</v>
      </c>
      <c r="G744" s="5" t="s">
        <v>3476</v>
      </c>
      <c r="H744" s="96" t="s">
        <v>1880</v>
      </c>
      <c r="I744" t="s">
        <v>1883</v>
      </c>
      <c r="J744" s="96" t="s">
        <v>8</v>
      </c>
      <c r="K744" s="248">
        <v>1</v>
      </c>
      <c r="M744" s="101">
        <v>0</v>
      </c>
      <c r="N744" s="101">
        <v>0</v>
      </c>
      <c r="O744" s="101">
        <v>0</v>
      </c>
      <c r="P744" s="101">
        <v>0</v>
      </c>
      <c r="Q744" s="101">
        <v>0</v>
      </c>
      <c r="R744" s="101">
        <v>0</v>
      </c>
      <c r="S744" s="101">
        <v>0</v>
      </c>
      <c r="T744" s="120">
        <f t="shared" si="29"/>
        <v>0</v>
      </c>
      <c r="U744" s="102"/>
      <c r="V744" s="295"/>
      <c r="W744" s="103"/>
      <c r="X744" s="121"/>
      <c r="Y744" s="120">
        <v>0</v>
      </c>
      <c r="Z744" s="253"/>
      <c r="AA744" s="103">
        <v>0</v>
      </c>
      <c r="AB744" s="296"/>
      <c r="AC744" s="83">
        <v>0</v>
      </c>
      <c r="AD744" s="83">
        <v>0</v>
      </c>
      <c r="AE744" s="255" t="s">
        <v>7272</v>
      </c>
      <c r="AF744" s="133" t="s">
        <v>1886</v>
      </c>
      <c r="AG744" s="170" t="s">
        <v>7305</v>
      </c>
      <c r="AH744" s="164" t="s">
        <v>1885</v>
      </c>
      <c r="AI744" s="93"/>
      <c r="AJ744" s="31"/>
      <c r="AK744" s="32"/>
      <c r="AL744" s="33"/>
      <c r="AM744" s="34">
        <v>1</v>
      </c>
      <c r="AN744" s="31"/>
      <c r="AO744" s="32"/>
      <c r="AP744" s="33"/>
      <c r="AQ744" s="35"/>
      <c r="AR744" s="42"/>
      <c r="AS744" s="31"/>
      <c r="AT744" s="32"/>
      <c r="AU744" s="33"/>
      <c r="AV744" s="42"/>
      <c r="AW744" s="31"/>
      <c r="AX744" s="32"/>
      <c r="AY744" s="33"/>
    </row>
    <row r="745" spans="1:51" x14ac:dyDescent="0.25">
      <c r="A745" t="s">
        <v>7245</v>
      </c>
      <c r="B745" s="27">
        <v>214072805000</v>
      </c>
      <c r="C745" s="27" t="s">
        <v>8215</v>
      </c>
      <c r="D745">
        <v>173394</v>
      </c>
      <c r="E745" t="s">
        <v>5336</v>
      </c>
      <c r="F745" t="s">
        <v>5334</v>
      </c>
      <c r="G745" s="5" t="s">
        <v>5335</v>
      </c>
      <c r="H745" s="96" t="s">
        <v>1880</v>
      </c>
      <c r="I745" t="s">
        <v>1883</v>
      </c>
      <c r="J745" s="96" t="s">
        <v>8</v>
      </c>
      <c r="K745" s="248">
        <v>1</v>
      </c>
      <c r="M745" s="101">
        <v>0</v>
      </c>
      <c r="N745" s="101">
        <v>0</v>
      </c>
      <c r="O745" s="101">
        <v>0</v>
      </c>
      <c r="P745" s="101">
        <v>0</v>
      </c>
      <c r="Q745" s="101">
        <v>0</v>
      </c>
      <c r="R745" s="101">
        <v>0</v>
      </c>
      <c r="S745" s="101">
        <v>0</v>
      </c>
      <c r="T745" s="120">
        <f t="shared" si="29"/>
        <v>0</v>
      </c>
      <c r="U745" s="102"/>
      <c r="V745" s="295"/>
      <c r="W745" s="103"/>
      <c r="X745" s="121"/>
      <c r="Y745" s="120">
        <v>0</v>
      </c>
      <c r="Z745" s="253"/>
      <c r="AA745" s="103">
        <v>0</v>
      </c>
      <c r="AB745" s="296"/>
      <c r="AC745" s="83">
        <v>0</v>
      </c>
      <c r="AD745" s="83">
        <v>0</v>
      </c>
      <c r="AE745" s="255" t="s">
        <v>7272</v>
      </c>
      <c r="AF745" s="133" t="s">
        <v>1886</v>
      </c>
      <c r="AG745" s="170" t="s">
        <v>7305</v>
      </c>
      <c r="AH745" s="164" t="s">
        <v>1885</v>
      </c>
      <c r="AI745" s="93"/>
      <c r="AJ745" s="31"/>
      <c r="AK745" s="32"/>
      <c r="AL745" s="33"/>
      <c r="AM745" s="34">
        <v>1</v>
      </c>
      <c r="AN745" s="31"/>
      <c r="AO745" s="32"/>
      <c r="AP745" s="33"/>
      <c r="AQ745" s="35"/>
      <c r="AR745" s="42"/>
      <c r="AS745" s="31"/>
      <c r="AT745" s="32"/>
      <c r="AU745" s="33"/>
      <c r="AV745" s="42"/>
      <c r="AW745" s="31"/>
      <c r="AX745" s="32"/>
      <c r="AY745" s="33"/>
    </row>
    <row r="746" spans="1:51" x14ac:dyDescent="0.25">
      <c r="A746" t="s">
        <v>7245</v>
      </c>
      <c r="B746" s="27">
        <v>204091601000</v>
      </c>
      <c r="C746" s="27" t="s">
        <v>8215</v>
      </c>
      <c r="D746">
        <v>180619</v>
      </c>
      <c r="E746" t="s">
        <v>3829</v>
      </c>
      <c r="F746" t="s">
        <v>3827</v>
      </c>
      <c r="G746" s="5" t="s">
        <v>3828</v>
      </c>
      <c r="H746" s="96" t="s">
        <v>1880</v>
      </c>
      <c r="I746" t="s">
        <v>2376</v>
      </c>
      <c r="J746" s="96" t="s">
        <v>8</v>
      </c>
      <c r="K746" s="248">
        <v>1</v>
      </c>
      <c r="M746" s="101">
        <v>0</v>
      </c>
      <c r="N746" s="101">
        <v>0</v>
      </c>
      <c r="O746" s="101">
        <v>0</v>
      </c>
      <c r="P746" s="101">
        <v>0</v>
      </c>
      <c r="Q746" s="101">
        <v>0</v>
      </c>
      <c r="R746" s="101">
        <v>0</v>
      </c>
      <c r="S746" s="101">
        <v>0</v>
      </c>
      <c r="T746" s="120">
        <f t="shared" si="29"/>
        <v>0</v>
      </c>
      <c r="U746" s="102"/>
      <c r="V746" s="295"/>
      <c r="W746" s="103"/>
      <c r="X746" s="121"/>
      <c r="Y746" s="120">
        <v>0</v>
      </c>
      <c r="Z746" s="253"/>
      <c r="AA746" s="103">
        <v>0</v>
      </c>
      <c r="AB746" s="296"/>
      <c r="AC746" s="83">
        <v>0</v>
      </c>
      <c r="AD746" s="83">
        <v>0</v>
      </c>
      <c r="AE746" s="255" t="s">
        <v>7272</v>
      </c>
      <c r="AF746" s="133" t="s">
        <v>1886</v>
      </c>
      <c r="AG746" s="170" t="s">
        <v>7305</v>
      </c>
      <c r="AH746" s="164" t="s">
        <v>1885</v>
      </c>
      <c r="AI746" s="93"/>
      <c r="AJ746" s="31"/>
      <c r="AK746" s="32"/>
      <c r="AL746" s="33"/>
      <c r="AM746" s="34">
        <v>1</v>
      </c>
      <c r="AN746" s="31"/>
      <c r="AO746" s="32"/>
      <c r="AP746" s="33"/>
      <c r="AQ746" s="35"/>
      <c r="AR746" s="42"/>
      <c r="AS746" s="31"/>
      <c r="AT746" s="32"/>
      <c r="AU746" s="33"/>
      <c r="AV746" s="42"/>
      <c r="AW746" s="31"/>
      <c r="AX746" s="32"/>
      <c r="AY746" s="33"/>
    </row>
    <row r="747" spans="1:51" x14ac:dyDescent="0.25">
      <c r="A747" s="249" t="s">
        <v>7243</v>
      </c>
      <c r="B747" s="250">
        <v>194093410000</v>
      </c>
      <c r="C747" s="249" t="s">
        <v>6337</v>
      </c>
      <c r="D747" s="249">
        <v>26476</v>
      </c>
      <c r="E747" s="249" t="s">
        <v>1431</v>
      </c>
      <c r="F747" s="249" t="s">
        <v>5039</v>
      </c>
      <c r="G747" s="249" t="s">
        <v>2017</v>
      </c>
      <c r="H747" s="249" t="s">
        <v>1880</v>
      </c>
      <c r="I747" s="249" t="s">
        <v>1883</v>
      </c>
      <c r="J747" s="249" t="s">
        <v>8</v>
      </c>
      <c r="K747" s="251">
        <v>0.86939652000000001</v>
      </c>
      <c r="L747" s="249"/>
      <c r="M747" s="123"/>
      <c r="N747" s="123"/>
      <c r="O747" s="123"/>
      <c r="P747" s="123"/>
      <c r="Q747" s="269"/>
      <c r="R747" s="166"/>
      <c r="S747" s="167"/>
      <c r="T747" s="165"/>
      <c r="U747" s="168"/>
      <c r="V747" s="269"/>
      <c r="W747" s="166"/>
      <c r="X747" s="121"/>
      <c r="Y747" s="120"/>
      <c r="Z747" s="124"/>
      <c r="AA747" s="124"/>
      <c r="AB747" s="124"/>
      <c r="AJ747" s="130"/>
      <c r="AK747" s="131"/>
      <c r="AL747" s="132"/>
      <c r="AM747" s="131"/>
      <c r="AN747" s="130"/>
      <c r="AO747" s="131"/>
      <c r="AP747" s="132"/>
      <c r="AQ747" s="131"/>
      <c r="AR747" s="131"/>
      <c r="AS747" s="130"/>
      <c r="AT747" s="131"/>
      <c r="AU747" s="132"/>
      <c r="AV747" s="131"/>
      <c r="AW747" s="130"/>
      <c r="AX747" s="131"/>
      <c r="AY747" s="132"/>
    </row>
    <row r="748" spans="1:51" x14ac:dyDescent="0.25">
      <c r="A748" s="249" t="s">
        <v>7243</v>
      </c>
      <c r="B748" s="250">
        <v>204091404000</v>
      </c>
      <c r="C748" s="249" t="s">
        <v>6337</v>
      </c>
      <c r="D748" s="249">
        <v>28535</v>
      </c>
      <c r="E748" s="249" t="s">
        <v>1430</v>
      </c>
      <c r="F748" s="249" t="s">
        <v>5038</v>
      </c>
      <c r="G748" s="249" t="s">
        <v>1926</v>
      </c>
      <c r="H748" s="249" t="s">
        <v>1880</v>
      </c>
      <c r="I748" s="249" t="s">
        <v>1883</v>
      </c>
      <c r="J748" s="249" t="s">
        <v>8</v>
      </c>
      <c r="K748" s="251">
        <v>0.86939652000000001</v>
      </c>
      <c r="L748" s="249"/>
      <c r="M748" s="123"/>
      <c r="N748" s="123"/>
      <c r="O748" s="123"/>
      <c r="P748" s="123"/>
      <c r="Q748" s="269"/>
      <c r="R748" s="166"/>
      <c r="S748" s="167"/>
      <c r="T748" s="165"/>
      <c r="U748" s="168"/>
      <c r="V748" s="269"/>
      <c r="W748" s="166"/>
      <c r="X748" s="121"/>
      <c r="Y748" s="120"/>
      <c r="Z748" s="124"/>
      <c r="AA748" s="124"/>
      <c r="AB748" s="124"/>
      <c r="AJ748" s="130"/>
      <c r="AK748" s="131"/>
      <c r="AL748" s="132"/>
      <c r="AM748" s="131"/>
      <c r="AN748" s="130"/>
      <c r="AO748" s="131"/>
      <c r="AP748" s="132"/>
      <c r="AQ748" s="131"/>
      <c r="AR748" s="131"/>
      <c r="AS748" s="130"/>
      <c r="AT748" s="131"/>
      <c r="AU748" s="132"/>
      <c r="AV748" s="131"/>
      <c r="AW748" s="130"/>
      <c r="AX748" s="131"/>
      <c r="AY748" s="132"/>
    </row>
    <row r="749" spans="1:51" x14ac:dyDescent="0.25">
      <c r="A749" s="249" t="s">
        <v>7243</v>
      </c>
      <c r="B749" s="250">
        <v>194092110000</v>
      </c>
      <c r="C749" s="249" t="s">
        <v>6337</v>
      </c>
      <c r="D749" s="249">
        <v>35836</v>
      </c>
      <c r="E749" s="249" t="s">
        <v>248</v>
      </c>
      <c r="F749" s="249" t="s">
        <v>5035</v>
      </c>
      <c r="G749" s="249" t="s">
        <v>2012</v>
      </c>
      <c r="H749" s="249" t="s">
        <v>1880</v>
      </c>
      <c r="I749" s="249" t="s">
        <v>1883</v>
      </c>
      <c r="J749" s="249" t="s">
        <v>8</v>
      </c>
      <c r="K749" s="251">
        <v>0.05</v>
      </c>
      <c r="L749" s="249"/>
      <c r="M749" s="123"/>
      <c r="N749" s="123"/>
      <c r="O749" s="123"/>
      <c r="P749" s="123"/>
      <c r="Q749" s="269"/>
      <c r="R749" s="166"/>
      <c r="S749" s="167"/>
      <c r="T749" s="165"/>
      <c r="U749" s="168"/>
      <c r="V749" s="269"/>
      <c r="W749" s="166"/>
      <c r="X749" s="121"/>
      <c r="Y749" s="120"/>
      <c r="Z749" s="124"/>
      <c r="AA749" s="124"/>
      <c r="AB749" s="124"/>
      <c r="AJ749" s="130"/>
      <c r="AK749" s="131"/>
      <c r="AL749" s="132"/>
      <c r="AM749" s="131"/>
      <c r="AN749" s="130"/>
      <c r="AO749" s="131"/>
      <c r="AP749" s="132"/>
      <c r="AQ749" s="131"/>
      <c r="AR749" s="131"/>
      <c r="AS749" s="130"/>
      <c r="AT749" s="131"/>
      <c r="AU749" s="132"/>
      <c r="AV749" s="131"/>
      <c r="AW749" s="130"/>
      <c r="AX749" s="131"/>
      <c r="AY749" s="132"/>
    </row>
    <row r="750" spans="1:51" x14ac:dyDescent="0.25">
      <c r="A750" s="249" t="s">
        <v>7243</v>
      </c>
      <c r="B750" s="250">
        <v>194093106000</v>
      </c>
      <c r="C750" s="249" t="s">
        <v>6337</v>
      </c>
      <c r="D750" s="249">
        <v>36081</v>
      </c>
      <c r="E750" s="249" t="s">
        <v>177</v>
      </c>
      <c r="F750" s="249" t="s">
        <v>5034</v>
      </c>
      <c r="G750" s="249" t="s">
        <v>1971</v>
      </c>
      <c r="H750" s="249" t="s">
        <v>1880</v>
      </c>
      <c r="I750" s="249" t="s">
        <v>1883</v>
      </c>
      <c r="J750" s="249" t="s">
        <v>8</v>
      </c>
      <c r="K750" s="251">
        <v>0.77500000000000002</v>
      </c>
      <c r="L750" s="249"/>
      <c r="M750" s="123"/>
      <c r="N750" s="123"/>
      <c r="O750" s="123"/>
      <c r="P750" s="123"/>
      <c r="Q750" s="269"/>
      <c r="R750" s="166"/>
      <c r="S750" s="167"/>
      <c r="T750" s="165"/>
      <c r="U750" s="168"/>
      <c r="V750" s="269"/>
      <c r="W750" s="166"/>
      <c r="X750" s="121"/>
      <c r="Y750" s="120"/>
      <c r="Z750" s="124"/>
      <c r="AA750" s="124"/>
      <c r="AB750" s="124"/>
      <c r="AJ750" s="130"/>
      <c r="AK750" s="131"/>
      <c r="AL750" s="132"/>
      <c r="AM750" s="131"/>
      <c r="AN750" s="130"/>
      <c r="AO750" s="131"/>
      <c r="AP750" s="132"/>
      <c r="AQ750" s="131"/>
      <c r="AR750" s="131"/>
      <c r="AS750" s="130"/>
      <c r="AT750" s="131"/>
      <c r="AU750" s="132"/>
      <c r="AV750" s="131"/>
      <c r="AW750" s="130"/>
      <c r="AX750" s="131"/>
      <c r="AY750" s="132"/>
    </row>
    <row r="751" spans="1:51" x14ac:dyDescent="0.25">
      <c r="A751" s="249" t="s">
        <v>7243</v>
      </c>
      <c r="B751" s="250">
        <v>194083107000</v>
      </c>
      <c r="C751" s="249" t="s">
        <v>6337</v>
      </c>
      <c r="D751" s="249">
        <v>39413</v>
      </c>
      <c r="E751" s="249" t="s">
        <v>226</v>
      </c>
      <c r="F751" s="249" t="s">
        <v>3815</v>
      </c>
      <c r="G751" s="249" t="s">
        <v>1999</v>
      </c>
      <c r="H751" s="249" t="s">
        <v>1880</v>
      </c>
      <c r="I751" s="249" t="s">
        <v>2000</v>
      </c>
      <c r="J751" s="249" t="s">
        <v>8</v>
      </c>
      <c r="K751" s="251">
        <v>0.8</v>
      </c>
      <c r="L751" s="249"/>
      <c r="M751" s="123"/>
      <c r="N751" s="123"/>
      <c r="O751" s="123"/>
      <c r="P751" s="123"/>
      <c r="Q751" s="269"/>
      <c r="R751" s="166"/>
      <c r="S751" s="167"/>
      <c r="T751" s="165"/>
      <c r="U751" s="168"/>
      <c r="V751" s="269"/>
      <c r="W751" s="166"/>
      <c r="X751" s="121"/>
      <c r="Y751" s="120"/>
      <c r="Z751" s="124"/>
      <c r="AA751" s="124"/>
      <c r="AB751" s="124"/>
      <c r="AJ751" s="130"/>
      <c r="AK751" s="131"/>
      <c r="AL751" s="132"/>
      <c r="AM751" s="131"/>
      <c r="AN751" s="130"/>
      <c r="AO751" s="131"/>
      <c r="AP751" s="132"/>
      <c r="AQ751" s="131"/>
      <c r="AR751" s="131"/>
      <c r="AS751" s="130"/>
      <c r="AT751" s="131"/>
      <c r="AU751" s="132"/>
      <c r="AV751" s="131"/>
      <c r="AW751" s="130"/>
      <c r="AX751" s="131"/>
      <c r="AY751" s="132"/>
    </row>
    <row r="752" spans="1:51" x14ac:dyDescent="0.25">
      <c r="A752" s="249" t="s">
        <v>7243</v>
      </c>
      <c r="B752" s="250">
        <v>204101306002</v>
      </c>
      <c r="C752" s="249" t="s">
        <v>6337</v>
      </c>
      <c r="D752" s="249">
        <v>52565</v>
      </c>
      <c r="E752" s="249" t="s">
        <v>286</v>
      </c>
      <c r="F752" s="249" t="s">
        <v>3823</v>
      </c>
      <c r="G752" s="249" t="s">
        <v>2033</v>
      </c>
      <c r="H752" s="249" t="s">
        <v>1880</v>
      </c>
      <c r="I752" s="249" t="s">
        <v>1994</v>
      </c>
      <c r="J752" s="249" t="s">
        <v>8</v>
      </c>
      <c r="K752" s="251">
        <v>0.05</v>
      </c>
      <c r="L752" s="249"/>
      <c r="M752" s="123"/>
      <c r="N752" s="123"/>
      <c r="O752" s="123"/>
      <c r="P752" s="123"/>
      <c r="Q752" s="269"/>
      <c r="R752" s="166"/>
      <c r="S752" s="167"/>
      <c r="T752" s="165"/>
      <c r="U752" s="168"/>
      <c r="V752" s="269"/>
      <c r="W752" s="166"/>
      <c r="X752" s="121"/>
      <c r="Y752" s="120"/>
      <c r="Z752" s="124"/>
      <c r="AA752" s="124"/>
      <c r="AB752" s="124"/>
      <c r="AJ752" s="130"/>
      <c r="AK752" s="131"/>
      <c r="AL752" s="132"/>
      <c r="AM752" s="131"/>
      <c r="AN752" s="130"/>
      <c r="AO752" s="131"/>
      <c r="AP752" s="132"/>
      <c r="AQ752" s="131"/>
      <c r="AR752" s="131"/>
      <c r="AS752" s="130"/>
      <c r="AT752" s="131"/>
      <c r="AU752" s="132"/>
      <c r="AV752" s="131"/>
      <c r="AW752" s="130"/>
      <c r="AX752" s="131"/>
      <c r="AY752" s="132"/>
    </row>
    <row r="753" spans="1:51" x14ac:dyDescent="0.25">
      <c r="A753" s="249" t="s">
        <v>7243</v>
      </c>
      <c r="B753" s="250">
        <v>204103506002</v>
      </c>
      <c r="C753" s="249" t="s">
        <v>6337</v>
      </c>
      <c r="D753" s="249">
        <v>52680</v>
      </c>
      <c r="E753" s="249" t="s">
        <v>3820</v>
      </c>
      <c r="F753" s="249" t="s">
        <v>3818</v>
      </c>
      <c r="G753" s="249" t="s">
        <v>3819</v>
      </c>
      <c r="H753" s="249" t="s">
        <v>1880</v>
      </c>
      <c r="I753" s="249" t="s">
        <v>1994</v>
      </c>
      <c r="J753" s="249" t="s">
        <v>8</v>
      </c>
      <c r="K753" s="251">
        <v>0.05</v>
      </c>
      <c r="L753" s="249"/>
      <c r="M753" s="123"/>
      <c r="N753" s="123"/>
      <c r="O753" s="123"/>
      <c r="P753" s="123"/>
      <c r="Q753" s="269"/>
      <c r="R753" s="166"/>
      <c r="S753" s="167"/>
      <c r="T753" s="165"/>
      <c r="U753" s="168"/>
      <c r="V753" s="269"/>
      <c r="W753" s="166"/>
      <c r="X753" s="121"/>
      <c r="Y753" s="120"/>
      <c r="Z753" s="124"/>
      <c r="AA753" s="124"/>
      <c r="AB753" s="124"/>
      <c r="AJ753" s="130"/>
      <c r="AK753" s="131"/>
      <c r="AL753" s="132"/>
      <c r="AM753" s="131"/>
      <c r="AN753" s="130"/>
      <c r="AO753" s="131"/>
      <c r="AP753" s="132"/>
      <c r="AQ753" s="131"/>
      <c r="AR753" s="131"/>
      <c r="AS753" s="130"/>
      <c r="AT753" s="131"/>
      <c r="AU753" s="132"/>
      <c r="AV753" s="131"/>
      <c r="AW753" s="130"/>
      <c r="AX753" s="131"/>
      <c r="AY753" s="132"/>
    </row>
    <row r="754" spans="1:51" x14ac:dyDescent="0.25">
      <c r="A754" s="249" t="s">
        <v>7243</v>
      </c>
      <c r="B754" s="250">
        <v>204082006002</v>
      </c>
      <c r="C754" s="249" t="s">
        <v>6337</v>
      </c>
      <c r="D754" s="249">
        <v>54327</v>
      </c>
      <c r="E754" s="249" t="s">
        <v>148</v>
      </c>
      <c r="F754" s="249" t="s">
        <v>5032</v>
      </c>
      <c r="G754" s="249" t="s">
        <v>1955</v>
      </c>
      <c r="H754" s="249" t="s">
        <v>1880</v>
      </c>
      <c r="I754" s="249" t="s">
        <v>1883</v>
      </c>
      <c r="J754" s="249" t="s">
        <v>8</v>
      </c>
      <c r="K754" s="251">
        <v>0.8</v>
      </c>
      <c r="L754" s="249"/>
      <c r="M754" s="123"/>
      <c r="N754" s="123"/>
      <c r="O754" s="123"/>
      <c r="P754" s="123"/>
      <c r="Q754" s="269"/>
      <c r="R754" s="166"/>
      <c r="S754" s="167"/>
      <c r="T754" s="165"/>
      <c r="U754" s="168"/>
      <c r="V754" s="269"/>
      <c r="W754" s="166"/>
      <c r="X754" s="121"/>
      <c r="Y754" s="120"/>
      <c r="Z754" s="124"/>
      <c r="AA754" s="124"/>
      <c r="AB754" s="124"/>
      <c r="AJ754" s="130"/>
      <c r="AK754" s="131"/>
      <c r="AL754" s="132"/>
      <c r="AM754" s="131"/>
      <c r="AN754" s="130"/>
      <c r="AO754" s="131"/>
      <c r="AP754" s="132"/>
      <c r="AQ754" s="131"/>
      <c r="AR754" s="131"/>
      <c r="AS754" s="130"/>
      <c r="AT754" s="131"/>
      <c r="AU754" s="132"/>
      <c r="AV754" s="131"/>
      <c r="AW754" s="130"/>
      <c r="AX754" s="131"/>
      <c r="AY754" s="132"/>
    </row>
    <row r="755" spans="1:51" x14ac:dyDescent="0.25">
      <c r="A755" s="249" t="s">
        <v>7243</v>
      </c>
      <c r="B755" s="250">
        <v>204090706002</v>
      </c>
      <c r="C755" s="249" t="s">
        <v>6337</v>
      </c>
      <c r="D755" s="249">
        <v>55124</v>
      </c>
      <c r="E755" s="249" t="s">
        <v>108</v>
      </c>
      <c r="F755" s="249" t="s">
        <v>4982</v>
      </c>
      <c r="G755" s="249" t="s">
        <v>1935</v>
      </c>
      <c r="H755" s="249" t="s">
        <v>1880</v>
      </c>
      <c r="I755" s="249" t="s">
        <v>1883</v>
      </c>
      <c r="J755" s="249" t="s">
        <v>8</v>
      </c>
      <c r="K755" s="251">
        <v>0.8</v>
      </c>
      <c r="L755" s="249"/>
      <c r="M755" s="123"/>
      <c r="N755" s="123"/>
      <c r="O755" s="123"/>
      <c r="P755" s="123"/>
      <c r="Q755" s="269"/>
      <c r="R755" s="166"/>
      <c r="S755" s="167"/>
      <c r="T755" s="165"/>
      <c r="U755" s="168"/>
      <c r="V755" s="269"/>
      <c r="W755" s="166"/>
      <c r="X755" s="121"/>
      <c r="Y755" s="120"/>
      <c r="Z755" s="124"/>
      <c r="AA755" s="124"/>
      <c r="AB755" s="124"/>
      <c r="AJ755" s="130"/>
      <c r="AK755" s="131"/>
      <c r="AL755" s="132"/>
      <c r="AM755" s="131"/>
      <c r="AN755" s="130"/>
      <c r="AO755" s="131"/>
      <c r="AP755" s="132"/>
      <c r="AQ755" s="131"/>
      <c r="AR755" s="131"/>
      <c r="AS755" s="130"/>
      <c r="AT755" s="131"/>
      <c r="AU755" s="132"/>
      <c r="AV755" s="131"/>
      <c r="AW755" s="130"/>
      <c r="AX755" s="131"/>
      <c r="AY755" s="132"/>
    </row>
    <row r="756" spans="1:51" x14ac:dyDescent="0.25">
      <c r="A756" s="249" t="s">
        <v>7243</v>
      </c>
      <c r="B756" s="250">
        <v>204092606002</v>
      </c>
      <c r="C756" s="249" t="s">
        <v>6337</v>
      </c>
      <c r="D756" s="249">
        <v>55239</v>
      </c>
      <c r="E756" s="249" t="s">
        <v>164</v>
      </c>
      <c r="F756" s="249" t="s">
        <v>4981</v>
      </c>
      <c r="G756" s="249" t="s">
        <v>1964</v>
      </c>
      <c r="H756" s="249" t="s">
        <v>1880</v>
      </c>
      <c r="I756" s="249" t="s">
        <v>1883</v>
      </c>
      <c r="J756" s="249" t="s">
        <v>8</v>
      </c>
      <c r="K756" s="251">
        <v>1</v>
      </c>
      <c r="L756" s="249"/>
      <c r="M756" s="123"/>
      <c r="N756" s="123"/>
      <c r="O756" s="123"/>
      <c r="P756" s="123"/>
      <c r="Q756" s="269"/>
      <c r="R756" s="166"/>
      <c r="S756" s="167"/>
      <c r="T756" s="165"/>
      <c r="U756" s="168"/>
      <c r="V756" s="269"/>
      <c r="W756" s="166"/>
      <c r="X756" s="121"/>
      <c r="Y756" s="120"/>
      <c r="Z756" s="124"/>
      <c r="AA756" s="124"/>
      <c r="AB756" s="124"/>
      <c r="AJ756" s="130"/>
      <c r="AK756" s="131"/>
      <c r="AL756" s="132"/>
      <c r="AM756" s="131"/>
      <c r="AN756" s="130"/>
      <c r="AO756" s="131"/>
      <c r="AP756" s="132"/>
      <c r="AQ756" s="131"/>
      <c r="AR756" s="131"/>
      <c r="AS756" s="130"/>
      <c r="AT756" s="131"/>
      <c r="AU756" s="132"/>
      <c r="AV756" s="131"/>
      <c r="AW756" s="130"/>
      <c r="AX756" s="131"/>
      <c r="AY756" s="132"/>
    </row>
    <row r="757" spans="1:51" x14ac:dyDescent="0.25">
      <c r="A757" s="249" t="s">
        <v>7243</v>
      </c>
      <c r="B757" s="250">
        <v>194092810002</v>
      </c>
      <c r="C757" s="249" t="s">
        <v>6337</v>
      </c>
      <c r="D757" s="249">
        <v>56508</v>
      </c>
      <c r="E757" s="249" t="s">
        <v>252</v>
      </c>
      <c r="F757" s="249" t="s">
        <v>5031</v>
      </c>
      <c r="G757" s="249" t="s">
        <v>2014</v>
      </c>
      <c r="H757" s="249" t="s">
        <v>1880</v>
      </c>
      <c r="I757" s="249" t="s">
        <v>1883</v>
      </c>
      <c r="J757" s="249" t="s">
        <v>8</v>
      </c>
      <c r="K757" s="251">
        <v>0.4</v>
      </c>
      <c r="L757" s="249"/>
      <c r="M757" s="123"/>
      <c r="N757" s="123"/>
      <c r="O757" s="123"/>
      <c r="P757" s="123"/>
      <c r="Q757" s="269"/>
      <c r="R757" s="166"/>
      <c r="S757" s="167"/>
      <c r="T757" s="165"/>
      <c r="U757" s="168"/>
      <c r="V757" s="269"/>
      <c r="W757" s="166"/>
      <c r="X757" s="121"/>
      <c r="Y757" s="120"/>
      <c r="Z757" s="124"/>
      <c r="AA757" s="124"/>
      <c r="AB757" s="124"/>
      <c r="AJ757" s="130"/>
      <c r="AK757" s="131"/>
      <c r="AL757" s="132"/>
      <c r="AM757" s="131"/>
      <c r="AN757" s="130"/>
      <c r="AO757" s="131"/>
      <c r="AP757" s="132"/>
      <c r="AQ757" s="131"/>
      <c r="AR757" s="131"/>
      <c r="AS757" s="130"/>
      <c r="AT757" s="131"/>
      <c r="AU757" s="132"/>
      <c r="AV757" s="131"/>
      <c r="AW757" s="130"/>
      <c r="AX757" s="131"/>
      <c r="AY757" s="132"/>
    </row>
    <row r="758" spans="1:51" x14ac:dyDescent="0.25">
      <c r="A758" s="249" t="s">
        <v>7243</v>
      </c>
      <c r="B758" s="250">
        <v>204093406002</v>
      </c>
      <c r="C758" s="249" t="s">
        <v>6337</v>
      </c>
      <c r="D758" s="249">
        <v>58574</v>
      </c>
      <c r="E758" s="249" t="s">
        <v>195</v>
      </c>
      <c r="F758" s="249" t="s">
        <v>5030</v>
      </c>
      <c r="G758" s="249" t="s">
        <v>1982</v>
      </c>
      <c r="H758" s="249" t="s">
        <v>1880</v>
      </c>
      <c r="I758" s="249" t="s">
        <v>1883</v>
      </c>
      <c r="J758" s="249" t="s">
        <v>8</v>
      </c>
      <c r="K758" s="251">
        <v>1</v>
      </c>
      <c r="L758" s="249"/>
      <c r="M758" s="123"/>
      <c r="N758" s="123"/>
      <c r="O758" s="123"/>
      <c r="P758" s="123"/>
      <c r="Q758" s="269"/>
      <c r="R758" s="166"/>
      <c r="S758" s="167"/>
      <c r="T758" s="165"/>
      <c r="U758" s="168"/>
      <c r="V758" s="269"/>
      <c r="W758" s="166"/>
      <c r="X758" s="121"/>
      <c r="Y758" s="120"/>
      <c r="Z758" s="124"/>
      <c r="AA758" s="124"/>
      <c r="AB758" s="124"/>
      <c r="AJ758" s="130"/>
      <c r="AK758" s="131"/>
      <c r="AL758" s="132"/>
      <c r="AM758" s="131"/>
      <c r="AN758" s="130"/>
      <c r="AO758" s="131"/>
      <c r="AP758" s="132"/>
      <c r="AQ758" s="131"/>
      <c r="AR758" s="131"/>
      <c r="AS758" s="130"/>
      <c r="AT758" s="131"/>
      <c r="AU758" s="132"/>
      <c r="AV758" s="131"/>
      <c r="AW758" s="130"/>
      <c r="AX758" s="131"/>
      <c r="AY758" s="132"/>
    </row>
    <row r="759" spans="1:51" x14ac:dyDescent="0.25">
      <c r="A759" s="249" t="s">
        <v>7243</v>
      </c>
      <c r="B759" s="250">
        <v>204092706002</v>
      </c>
      <c r="C759" s="249" t="s">
        <v>6337</v>
      </c>
      <c r="D759" s="249">
        <v>58603</v>
      </c>
      <c r="E759" s="249" t="s">
        <v>166</v>
      </c>
      <c r="F759" s="249" t="s">
        <v>4980</v>
      </c>
      <c r="G759" s="249" t="s">
        <v>1965</v>
      </c>
      <c r="H759" s="249" t="s">
        <v>1880</v>
      </c>
      <c r="I759" s="249" t="s">
        <v>1883</v>
      </c>
      <c r="J759" s="249" t="s">
        <v>8</v>
      </c>
      <c r="K759" s="251">
        <v>1</v>
      </c>
      <c r="L759" s="249"/>
      <c r="M759" s="123"/>
      <c r="N759" s="123"/>
      <c r="O759" s="123"/>
      <c r="P759" s="123"/>
      <c r="Q759" s="269"/>
      <c r="R759" s="166"/>
      <c r="S759" s="167"/>
      <c r="T759" s="165"/>
      <c r="U759" s="168"/>
      <c r="V759" s="269"/>
      <c r="W759" s="166"/>
      <c r="X759" s="121"/>
      <c r="Y759" s="120"/>
      <c r="Z759" s="124"/>
      <c r="AA759" s="124"/>
      <c r="AB759" s="124"/>
      <c r="AJ759" s="130"/>
      <c r="AK759" s="131"/>
      <c r="AL759" s="132"/>
      <c r="AM759" s="131"/>
      <c r="AN759" s="130"/>
      <c r="AO759" s="131"/>
      <c r="AP759" s="132"/>
      <c r="AQ759" s="131"/>
      <c r="AR759" s="131"/>
      <c r="AS759" s="130"/>
      <c r="AT759" s="131"/>
      <c r="AU759" s="132"/>
      <c r="AV759" s="131"/>
      <c r="AW759" s="130"/>
      <c r="AX759" s="131"/>
      <c r="AY759" s="132"/>
    </row>
    <row r="760" spans="1:51" x14ac:dyDescent="0.25">
      <c r="A760" s="249" t="s">
        <v>7243</v>
      </c>
      <c r="B760" s="250">
        <v>214082506002</v>
      </c>
      <c r="C760" s="249" t="s">
        <v>6337</v>
      </c>
      <c r="D760" s="249">
        <v>58604</v>
      </c>
      <c r="E760" s="249" t="s">
        <v>4899</v>
      </c>
      <c r="F760" s="249" t="s">
        <v>4885</v>
      </c>
      <c r="G760" s="249" t="s">
        <v>4886</v>
      </c>
      <c r="H760" s="249" t="s">
        <v>1880</v>
      </c>
      <c r="I760" s="249" t="s">
        <v>6292</v>
      </c>
      <c r="J760" s="249" t="s">
        <v>8</v>
      </c>
      <c r="K760" s="251">
        <v>1</v>
      </c>
      <c r="L760" s="249"/>
      <c r="M760" s="123"/>
      <c r="N760" s="123"/>
      <c r="O760" s="123"/>
      <c r="P760" s="123"/>
      <c r="Q760" s="269"/>
      <c r="R760" s="166"/>
      <c r="S760" s="167"/>
      <c r="T760" s="165"/>
      <c r="U760" s="168"/>
      <c r="V760" s="269"/>
      <c r="W760" s="166"/>
      <c r="X760" s="121"/>
      <c r="Y760" s="120"/>
      <c r="Z760" s="124"/>
      <c r="AA760" s="124"/>
      <c r="AB760" s="124"/>
      <c r="AJ760" s="130"/>
      <c r="AK760" s="131"/>
      <c r="AL760" s="132"/>
      <c r="AM760" s="131"/>
      <c r="AN760" s="130"/>
      <c r="AO760" s="131"/>
      <c r="AP760" s="132"/>
      <c r="AQ760" s="131"/>
      <c r="AR760" s="131"/>
      <c r="AS760" s="130"/>
      <c r="AT760" s="131"/>
      <c r="AU760" s="132"/>
      <c r="AV760" s="131"/>
      <c r="AW760" s="130"/>
      <c r="AX760" s="131"/>
      <c r="AY760" s="132"/>
    </row>
    <row r="761" spans="1:51" x14ac:dyDescent="0.25">
      <c r="A761" s="249" t="s">
        <v>7243</v>
      </c>
      <c r="B761" s="250">
        <v>204101206002</v>
      </c>
      <c r="C761" s="249" t="s">
        <v>6337</v>
      </c>
      <c r="D761" s="249">
        <v>59121</v>
      </c>
      <c r="E761" s="249" t="s">
        <v>282</v>
      </c>
      <c r="F761" s="249" t="s">
        <v>3822</v>
      </c>
      <c r="G761" s="249" t="s">
        <v>2032</v>
      </c>
      <c r="H761" s="249" t="s">
        <v>1880</v>
      </c>
      <c r="I761" s="249" t="s">
        <v>1994</v>
      </c>
      <c r="J761" s="249" t="s">
        <v>8</v>
      </c>
      <c r="K761" s="251">
        <v>2.5000000000000001E-2</v>
      </c>
      <c r="L761" s="249"/>
      <c r="M761" s="123"/>
      <c r="N761" s="123"/>
      <c r="O761" s="123"/>
      <c r="P761" s="123"/>
      <c r="Q761" s="269"/>
      <c r="R761" s="166"/>
      <c r="S761" s="167"/>
      <c r="T761" s="165"/>
      <c r="U761" s="168"/>
      <c r="V761" s="269"/>
      <c r="W761" s="166"/>
      <c r="X761" s="121"/>
      <c r="Y761" s="120"/>
      <c r="Z761" s="124"/>
      <c r="AA761" s="124"/>
      <c r="AB761" s="124"/>
      <c r="AJ761" s="130"/>
      <c r="AK761" s="131"/>
      <c r="AL761" s="132"/>
      <c r="AM761" s="131"/>
      <c r="AN761" s="130"/>
      <c r="AO761" s="131"/>
      <c r="AP761" s="132"/>
      <c r="AQ761" s="131"/>
      <c r="AR761" s="131"/>
      <c r="AS761" s="130"/>
      <c r="AT761" s="131"/>
      <c r="AU761" s="132"/>
      <c r="AV761" s="131"/>
      <c r="AW761" s="130"/>
      <c r="AX761" s="131"/>
      <c r="AY761" s="132"/>
    </row>
    <row r="762" spans="1:51" x14ac:dyDescent="0.25">
      <c r="A762" s="249" t="s">
        <v>7243</v>
      </c>
      <c r="B762" s="250">
        <v>194092106002</v>
      </c>
      <c r="C762" s="249" t="s">
        <v>6337</v>
      </c>
      <c r="D762" s="249">
        <v>59513</v>
      </c>
      <c r="E762" s="249" t="s">
        <v>150</v>
      </c>
      <c r="F762" s="249" t="s">
        <v>3831</v>
      </c>
      <c r="G762" s="249" t="s">
        <v>1956</v>
      </c>
      <c r="H762" s="249" t="s">
        <v>1880</v>
      </c>
      <c r="I762" s="249" t="s">
        <v>1883</v>
      </c>
      <c r="J762" s="249" t="s">
        <v>8</v>
      </c>
      <c r="K762" s="251">
        <v>0.8</v>
      </c>
      <c r="L762" s="249"/>
      <c r="M762" s="123"/>
      <c r="N762" s="123"/>
      <c r="O762" s="123"/>
      <c r="P762" s="123"/>
      <c r="Q762" s="269"/>
      <c r="R762" s="166"/>
      <c r="S762" s="167"/>
      <c r="T762" s="165"/>
      <c r="U762" s="168"/>
      <c r="V762" s="269"/>
      <c r="W762" s="166"/>
      <c r="X762" s="121"/>
      <c r="Y762" s="120"/>
      <c r="Z762" s="124"/>
      <c r="AA762" s="124"/>
      <c r="AB762" s="124"/>
      <c r="AJ762" s="130"/>
      <c r="AK762" s="131"/>
      <c r="AL762" s="132"/>
      <c r="AM762" s="131"/>
      <c r="AN762" s="130"/>
      <c r="AO762" s="131"/>
      <c r="AP762" s="132"/>
      <c r="AQ762" s="131"/>
      <c r="AR762" s="131"/>
      <c r="AS762" s="130"/>
      <c r="AT762" s="131"/>
      <c r="AU762" s="132"/>
      <c r="AV762" s="131"/>
      <c r="AW762" s="130"/>
      <c r="AX762" s="131"/>
      <c r="AY762" s="132"/>
    </row>
    <row r="763" spans="1:51" x14ac:dyDescent="0.25">
      <c r="A763" s="249" t="s">
        <v>7243</v>
      </c>
      <c r="B763" s="250">
        <v>204090506002</v>
      </c>
      <c r="C763" s="249" t="s">
        <v>6337</v>
      </c>
      <c r="D763" s="249">
        <v>59514</v>
      </c>
      <c r="E763" s="249" t="s">
        <v>102</v>
      </c>
      <c r="F763" s="249" t="s">
        <v>4979</v>
      </c>
      <c r="G763" s="249" t="s">
        <v>1932</v>
      </c>
      <c r="H763" s="249" t="s">
        <v>1880</v>
      </c>
      <c r="I763" s="249" t="s">
        <v>1883</v>
      </c>
      <c r="J763" s="249" t="s">
        <v>8</v>
      </c>
      <c r="K763" s="251">
        <v>0.8</v>
      </c>
      <c r="L763" s="249"/>
      <c r="M763" s="123"/>
      <c r="N763" s="123"/>
      <c r="O763" s="123"/>
      <c r="P763" s="123"/>
      <c r="Q763" s="269"/>
      <c r="R763" s="166"/>
      <c r="S763" s="167"/>
      <c r="T763" s="165"/>
      <c r="U763" s="168"/>
      <c r="V763" s="269"/>
      <c r="W763" s="166"/>
      <c r="X763" s="121"/>
      <c r="Y763" s="120"/>
      <c r="Z763" s="124"/>
      <c r="AA763" s="124"/>
      <c r="AB763" s="124"/>
      <c r="AJ763" s="130"/>
      <c r="AK763" s="131"/>
      <c r="AL763" s="132"/>
      <c r="AM763" s="131"/>
      <c r="AN763" s="130"/>
      <c r="AO763" s="131"/>
      <c r="AP763" s="132"/>
      <c r="AQ763" s="131"/>
      <c r="AR763" s="131"/>
      <c r="AS763" s="130"/>
      <c r="AT763" s="131"/>
      <c r="AU763" s="132"/>
      <c r="AV763" s="131"/>
      <c r="AW763" s="130"/>
      <c r="AX763" s="131"/>
      <c r="AY763" s="132"/>
    </row>
    <row r="764" spans="1:51" x14ac:dyDescent="0.25">
      <c r="A764" s="249" t="s">
        <v>7243</v>
      </c>
      <c r="B764" s="250">
        <v>194092906002</v>
      </c>
      <c r="C764" s="249" t="s">
        <v>6337</v>
      </c>
      <c r="D764" s="249">
        <v>59518</v>
      </c>
      <c r="E764" s="249" t="s">
        <v>170</v>
      </c>
      <c r="F764" s="249" t="s">
        <v>4978</v>
      </c>
      <c r="G764" s="249" t="s">
        <v>1967</v>
      </c>
      <c r="H764" s="249" t="s">
        <v>1880</v>
      </c>
      <c r="I764" s="249" t="s">
        <v>1883</v>
      </c>
      <c r="J764" s="249" t="s">
        <v>8</v>
      </c>
      <c r="K764" s="251">
        <v>0.8</v>
      </c>
      <c r="L764" s="249"/>
      <c r="M764" s="123"/>
      <c r="N764" s="123"/>
      <c r="O764" s="123"/>
      <c r="P764" s="123"/>
      <c r="Q764" s="269"/>
      <c r="R764" s="166"/>
      <c r="S764" s="167"/>
      <c r="T764" s="165"/>
      <c r="U764" s="168"/>
      <c r="V764" s="269"/>
      <c r="W764" s="166"/>
      <c r="X764" s="121"/>
      <c r="Y764" s="120"/>
      <c r="Z764" s="124"/>
      <c r="AA764" s="124"/>
      <c r="AB764" s="124"/>
      <c r="AJ764" s="130"/>
      <c r="AK764" s="131"/>
      <c r="AL764" s="132"/>
      <c r="AM764" s="131"/>
      <c r="AN764" s="130"/>
      <c r="AO764" s="131"/>
      <c r="AP764" s="132"/>
      <c r="AQ764" s="131"/>
      <c r="AR764" s="131"/>
      <c r="AS764" s="130"/>
      <c r="AT764" s="131"/>
      <c r="AU764" s="132"/>
      <c r="AV764" s="131"/>
      <c r="AW764" s="130"/>
      <c r="AX764" s="131"/>
      <c r="AY764" s="132"/>
    </row>
    <row r="765" spans="1:51" x14ac:dyDescent="0.25">
      <c r="A765" s="249" t="s">
        <v>7243</v>
      </c>
      <c r="B765" s="250">
        <v>204090406002</v>
      </c>
      <c r="C765" s="249" t="s">
        <v>6337</v>
      </c>
      <c r="D765" s="249">
        <v>59537</v>
      </c>
      <c r="E765" s="249" t="s">
        <v>98</v>
      </c>
      <c r="F765" s="249" t="s">
        <v>4977</v>
      </c>
      <c r="G765" s="249" t="s">
        <v>1930</v>
      </c>
      <c r="H765" s="249" t="s">
        <v>1880</v>
      </c>
      <c r="I765" s="249" t="s">
        <v>1883</v>
      </c>
      <c r="J765" s="249" t="s">
        <v>8</v>
      </c>
      <c r="K765" s="251">
        <v>1</v>
      </c>
      <c r="L765" s="249"/>
      <c r="M765" s="123"/>
      <c r="N765" s="123"/>
      <c r="O765" s="123"/>
      <c r="P765" s="123"/>
      <c r="Q765" s="269"/>
      <c r="R765" s="166"/>
      <c r="S765" s="167"/>
      <c r="T765" s="165"/>
      <c r="U765" s="168"/>
      <c r="V765" s="269"/>
      <c r="W765" s="166"/>
      <c r="X765" s="121"/>
      <c r="Y765" s="120"/>
      <c r="Z765" s="124"/>
      <c r="AA765" s="124"/>
      <c r="AB765" s="124"/>
      <c r="AJ765" s="130"/>
      <c r="AK765" s="131"/>
      <c r="AL765" s="132"/>
      <c r="AM765" s="131"/>
      <c r="AN765" s="130"/>
      <c r="AO765" s="131"/>
      <c r="AP765" s="132"/>
      <c r="AQ765" s="131"/>
      <c r="AR765" s="131"/>
      <c r="AS765" s="130"/>
      <c r="AT765" s="131"/>
      <c r="AU765" s="132"/>
      <c r="AV765" s="131"/>
      <c r="AW765" s="130"/>
      <c r="AX765" s="131"/>
      <c r="AY765" s="132"/>
    </row>
    <row r="766" spans="1:51" x14ac:dyDescent="0.25">
      <c r="A766" s="249" t="s">
        <v>7243</v>
      </c>
      <c r="B766" s="250">
        <v>194093406022</v>
      </c>
      <c r="C766" s="249" t="s">
        <v>6337</v>
      </c>
      <c r="D766" s="249">
        <v>59538</v>
      </c>
      <c r="E766" s="249" t="s">
        <v>349</v>
      </c>
      <c r="F766" s="249" t="s">
        <v>4976</v>
      </c>
      <c r="G766" s="249" t="s">
        <v>1981</v>
      </c>
      <c r="H766" s="249" t="s">
        <v>1880</v>
      </c>
      <c r="I766" s="249" t="s">
        <v>1883</v>
      </c>
      <c r="J766" s="249" t="s">
        <v>8</v>
      </c>
      <c r="K766" s="251">
        <v>0.8</v>
      </c>
      <c r="L766" s="249"/>
      <c r="M766" s="123"/>
      <c r="N766" s="123"/>
      <c r="O766" s="123"/>
      <c r="P766" s="123"/>
      <c r="Q766" s="269"/>
      <c r="R766" s="166"/>
      <c r="S766" s="167"/>
      <c r="T766" s="165"/>
      <c r="U766" s="168"/>
      <c r="V766" s="269"/>
      <c r="W766" s="166"/>
      <c r="X766" s="121"/>
      <c r="Y766" s="120"/>
      <c r="Z766" s="124"/>
      <c r="AA766" s="124"/>
      <c r="AB766" s="124"/>
      <c r="AJ766" s="130"/>
      <c r="AK766" s="131"/>
      <c r="AL766" s="132"/>
      <c r="AM766" s="131"/>
      <c r="AN766" s="130"/>
      <c r="AO766" s="131"/>
      <c r="AP766" s="132"/>
      <c r="AQ766" s="131"/>
      <c r="AR766" s="131"/>
      <c r="AS766" s="130"/>
      <c r="AT766" s="131"/>
      <c r="AU766" s="132"/>
      <c r="AV766" s="131"/>
      <c r="AW766" s="130"/>
      <c r="AX766" s="131"/>
      <c r="AY766" s="132"/>
    </row>
    <row r="767" spans="1:51" x14ac:dyDescent="0.25">
      <c r="A767" s="249" t="s">
        <v>7243</v>
      </c>
      <c r="B767" s="250">
        <v>194093306002</v>
      </c>
      <c r="C767" s="249" t="s">
        <v>6337</v>
      </c>
      <c r="D767" s="249">
        <v>59539</v>
      </c>
      <c r="E767" s="249" t="s">
        <v>190</v>
      </c>
      <c r="F767" s="249" t="s">
        <v>4975</v>
      </c>
      <c r="G767" s="249" t="s">
        <v>1978</v>
      </c>
      <c r="H767" s="249" t="s">
        <v>1880</v>
      </c>
      <c r="I767" s="249" t="s">
        <v>1883</v>
      </c>
      <c r="J767" s="249" t="s">
        <v>8</v>
      </c>
      <c r="K767" s="251">
        <v>0.8</v>
      </c>
      <c r="L767" s="249"/>
      <c r="M767" s="123"/>
      <c r="N767" s="123"/>
      <c r="O767" s="123"/>
      <c r="P767" s="123"/>
      <c r="Q767" s="269"/>
      <c r="R767" s="166"/>
      <c r="S767" s="167"/>
      <c r="T767" s="165"/>
      <c r="U767" s="168"/>
      <c r="V767" s="269"/>
      <c r="W767" s="166"/>
      <c r="X767" s="121"/>
      <c r="Y767" s="120"/>
      <c r="Z767" s="124"/>
      <c r="AA767" s="124"/>
      <c r="AB767" s="124"/>
      <c r="AJ767" s="130"/>
      <c r="AK767" s="131"/>
      <c r="AL767" s="132"/>
      <c r="AM767" s="131"/>
      <c r="AN767" s="130"/>
      <c r="AO767" s="131"/>
      <c r="AP767" s="132"/>
      <c r="AQ767" s="131"/>
      <c r="AR767" s="131"/>
      <c r="AS767" s="130"/>
      <c r="AT767" s="131"/>
      <c r="AU767" s="132"/>
      <c r="AV767" s="131"/>
      <c r="AW767" s="130"/>
      <c r="AX767" s="131"/>
      <c r="AY767" s="132"/>
    </row>
    <row r="768" spans="1:51" x14ac:dyDescent="0.25">
      <c r="A768" s="249" t="s">
        <v>7243</v>
      </c>
      <c r="B768" s="250">
        <v>194093206002</v>
      </c>
      <c r="C768" s="249" t="s">
        <v>6337</v>
      </c>
      <c r="D768" s="249">
        <v>59827</v>
      </c>
      <c r="E768" s="249" t="s">
        <v>184</v>
      </c>
      <c r="F768" s="249" t="s">
        <v>4974</v>
      </c>
      <c r="G768" s="249" t="s">
        <v>1974</v>
      </c>
      <c r="H768" s="249" t="s">
        <v>1880</v>
      </c>
      <c r="I768" s="249" t="s">
        <v>1883</v>
      </c>
      <c r="J768" s="249" t="s">
        <v>8</v>
      </c>
      <c r="K768" s="251">
        <v>0.8</v>
      </c>
      <c r="L768" s="249"/>
      <c r="M768" s="123"/>
      <c r="N768" s="123"/>
      <c r="O768" s="123"/>
      <c r="P768" s="123"/>
      <c r="Q768" s="269"/>
      <c r="R768" s="166"/>
      <c r="S768" s="167"/>
      <c r="T768" s="165"/>
      <c r="U768" s="168"/>
      <c r="V768" s="269"/>
      <c r="W768" s="166"/>
      <c r="X768" s="121"/>
      <c r="Y768" s="120"/>
      <c r="Z768" s="124"/>
      <c r="AA768" s="124"/>
      <c r="AB768" s="124"/>
      <c r="AJ768" s="130"/>
      <c r="AK768" s="131"/>
      <c r="AL768" s="132"/>
      <c r="AM768" s="131"/>
      <c r="AN768" s="130"/>
      <c r="AO768" s="131"/>
      <c r="AP768" s="132"/>
      <c r="AQ768" s="131"/>
      <c r="AR768" s="131"/>
      <c r="AS768" s="130"/>
      <c r="AT768" s="131"/>
      <c r="AU768" s="132"/>
      <c r="AV768" s="131"/>
      <c r="AW768" s="130"/>
      <c r="AX768" s="131"/>
      <c r="AY768" s="132"/>
    </row>
    <row r="769" spans="1:51" x14ac:dyDescent="0.25">
      <c r="A769" s="249" t="s">
        <v>7243</v>
      </c>
      <c r="B769" s="250">
        <v>194091606002</v>
      </c>
      <c r="C769" s="249" t="s">
        <v>6337</v>
      </c>
      <c r="D769" s="249">
        <v>59828</v>
      </c>
      <c r="E769" s="249" t="s">
        <v>132</v>
      </c>
      <c r="F769" s="249" t="s">
        <v>4973</v>
      </c>
      <c r="G769" s="249" t="s">
        <v>1946</v>
      </c>
      <c r="H769" s="249" t="s">
        <v>1880</v>
      </c>
      <c r="I769" s="249" t="s">
        <v>1883</v>
      </c>
      <c r="J769" s="249" t="s">
        <v>8</v>
      </c>
      <c r="K769" s="251">
        <v>0.8</v>
      </c>
      <c r="L769" s="249"/>
      <c r="M769" s="123"/>
      <c r="N769" s="123"/>
      <c r="O769" s="123"/>
      <c r="P769" s="123"/>
      <c r="Q769" s="269"/>
      <c r="R769" s="166"/>
      <c r="S769" s="167"/>
      <c r="T769" s="165"/>
      <c r="U769" s="168"/>
      <c r="V769" s="269"/>
      <c r="W769" s="166"/>
      <c r="X769" s="121"/>
      <c r="Y769" s="120"/>
      <c r="Z769" s="124"/>
      <c r="AA769" s="124"/>
      <c r="AB769" s="124"/>
      <c r="AJ769" s="130"/>
      <c r="AK769" s="131"/>
      <c r="AL769" s="132"/>
      <c r="AM769" s="131"/>
      <c r="AN769" s="130"/>
      <c r="AO769" s="131"/>
      <c r="AP769" s="132"/>
      <c r="AQ769" s="131"/>
      <c r="AR769" s="131"/>
      <c r="AS769" s="130"/>
      <c r="AT769" s="131"/>
      <c r="AU769" s="132"/>
      <c r="AV769" s="131"/>
      <c r="AW769" s="130"/>
      <c r="AX769" s="131"/>
      <c r="AY769" s="132"/>
    </row>
    <row r="770" spans="1:51" x14ac:dyDescent="0.25">
      <c r="A770" s="249" t="s">
        <v>7243</v>
      </c>
      <c r="B770" s="250">
        <v>214062806000</v>
      </c>
      <c r="C770" s="249" t="s">
        <v>6337</v>
      </c>
      <c r="D770" s="249">
        <v>60304</v>
      </c>
      <c r="E770" s="249" t="s">
        <v>167</v>
      </c>
      <c r="F770" s="249" t="s">
        <v>5029</v>
      </c>
      <c r="G770" s="249" t="s">
        <v>1966</v>
      </c>
      <c r="H770" s="251" t="s">
        <v>1880</v>
      </c>
      <c r="I770" s="249" t="s">
        <v>1883</v>
      </c>
      <c r="J770" s="249" t="s">
        <v>8</v>
      </c>
      <c r="K770" s="251">
        <v>1</v>
      </c>
      <c r="L770" s="249"/>
      <c r="M770" s="123"/>
      <c r="N770" s="123"/>
      <c r="O770" s="123"/>
      <c r="P770" s="123"/>
      <c r="Q770" s="269"/>
      <c r="R770" s="166"/>
      <c r="S770" s="167"/>
      <c r="T770" s="165"/>
      <c r="U770" s="168"/>
      <c r="V770" s="269"/>
      <c r="W770" s="166"/>
      <c r="X770" s="121"/>
      <c r="Y770" s="120"/>
      <c r="Z770" s="124"/>
      <c r="AA770" s="124"/>
      <c r="AB770" s="124"/>
      <c r="AJ770" s="130"/>
      <c r="AK770" s="131"/>
      <c r="AL770" s="132"/>
      <c r="AM770" s="131"/>
      <c r="AN770" s="130"/>
      <c r="AO770" s="131"/>
      <c r="AP770" s="132"/>
      <c r="AQ770" s="131"/>
      <c r="AR770" s="131"/>
      <c r="AS770" s="130"/>
      <c r="AT770" s="131"/>
      <c r="AU770" s="132"/>
      <c r="AV770" s="131"/>
      <c r="AW770" s="130"/>
      <c r="AX770" s="131"/>
      <c r="AY770" s="132"/>
    </row>
    <row r="771" spans="1:51" x14ac:dyDescent="0.25">
      <c r="A771" s="249" t="s">
        <v>7243</v>
      </c>
      <c r="B771" s="250">
        <v>214080306002</v>
      </c>
      <c r="C771" s="249" t="s">
        <v>6337</v>
      </c>
      <c r="D771" s="249">
        <v>64160</v>
      </c>
      <c r="E771" s="249" t="s">
        <v>96</v>
      </c>
      <c r="F771" s="249" t="s">
        <v>4907</v>
      </c>
      <c r="G771" s="249" t="s">
        <v>1915</v>
      </c>
      <c r="H771" s="251" t="s">
        <v>1880</v>
      </c>
      <c r="I771" s="249" t="s">
        <v>1883</v>
      </c>
      <c r="J771" s="249" t="s">
        <v>1808</v>
      </c>
      <c r="K771" s="251">
        <v>1</v>
      </c>
      <c r="L771" s="249"/>
      <c r="M771" s="123"/>
      <c r="N771" s="123"/>
      <c r="O771" s="123"/>
      <c r="P771" s="123"/>
      <c r="Q771" s="269"/>
      <c r="R771" s="166"/>
      <c r="S771" s="167"/>
      <c r="T771" s="165"/>
      <c r="U771" s="168"/>
      <c r="V771" s="269"/>
      <c r="W771" s="166"/>
      <c r="X771" s="121"/>
      <c r="Y771" s="120"/>
      <c r="Z771" s="124"/>
      <c r="AA771" s="124"/>
      <c r="AB771" s="124"/>
      <c r="AJ771" s="130"/>
      <c r="AK771" s="131"/>
      <c r="AL771" s="132"/>
      <c r="AM771" s="131"/>
      <c r="AN771" s="130"/>
      <c r="AO771" s="131"/>
      <c r="AP771" s="132"/>
      <c r="AQ771" s="131"/>
      <c r="AR771" s="131"/>
      <c r="AS771" s="130"/>
      <c r="AT771" s="131"/>
      <c r="AU771" s="132"/>
      <c r="AV771" s="131"/>
      <c r="AW771" s="130"/>
      <c r="AX771" s="131"/>
      <c r="AY771" s="132"/>
    </row>
    <row r="772" spans="1:51" x14ac:dyDescent="0.25">
      <c r="A772" s="249" t="s">
        <v>7243</v>
      </c>
      <c r="B772" s="250">
        <v>194092306002</v>
      </c>
      <c r="C772" s="249" t="s">
        <v>6337</v>
      </c>
      <c r="D772" s="249">
        <v>66890</v>
      </c>
      <c r="E772" s="249" t="s">
        <v>156</v>
      </c>
      <c r="F772" s="249" t="s">
        <v>4970</v>
      </c>
      <c r="G772" s="249" t="s">
        <v>1960</v>
      </c>
      <c r="H772" s="249" t="s">
        <v>1880</v>
      </c>
      <c r="I772" s="249" t="s">
        <v>1883</v>
      </c>
      <c r="J772" s="249" t="s">
        <v>8</v>
      </c>
      <c r="K772" s="251">
        <v>0.8</v>
      </c>
      <c r="L772" s="249"/>
      <c r="M772" s="123"/>
      <c r="N772" s="123"/>
      <c r="O772" s="123"/>
      <c r="P772" s="123"/>
      <c r="Q772" s="269"/>
      <c r="R772" s="166"/>
      <c r="S772" s="167"/>
      <c r="T772" s="165"/>
      <c r="U772" s="168"/>
      <c r="V772" s="269"/>
      <c r="W772" s="166"/>
      <c r="X772" s="121"/>
      <c r="Y772" s="120"/>
      <c r="Z772" s="124"/>
      <c r="AA772" s="124"/>
      <c r="AB772" s="124"/>
      <c r="AJ772" s="130"/>
      <c r="AK772" s="131"/>
      <c r="AL772" s="132"/>
      <c r="AM772" s="131"/>
      <c r="AN772" s="130"/>
      <c r="AO772" s="131"/>
      <c r="AP772" s="132"/>
      <c r="AQ772" s="131"/>
      <c r="AR772" s="131"/>
      <c r="AS772" s="130"/>
      <c r="AT772" s="131"/>
      <c r="AU772" s="132"/>
      <c r="AV772" s="131"/>
      <c r="AW772" s="130"/>
      <c r="AX772" s="131"/>
      <c r="AY772" s="132"/>
    </row>
    <row r="773" spans="1:51" x14ac:dyDescent="0.25">
      <c r="A773" s="249" t="s">
        <v>7243</v>
      </c>
      <c r="B773" s="250">
        <v>194092716022</v>
      </c>
      <c r="C773" s="249" t="s">
        <v>6337</v>
      </c>
      <c r="D773" s="249">
        <v>67138</v>
      </c>
      <c r="E773" s="249" t="s">
        <v>372</v>
      </c>
      <c r="F773" s="249" t="s">
        <v>4969</v>
      </c>
      <c r="G773" s="249" t="s">
        <v>2078</v>
      </c>
      <c r="H773" s="249" t="s">
        <v>1880</v>
      </c>
      <c r="I773" s="249" t="s">
        <v>1883</v>
      </c>
      <c r="J773" s="249" t="s">
        <v>8</v>
      </c>
      <c r="K773" s="251">
        <v>0.8</v>
      </c>
      <c r="L773" s="249"/>
      <c r="M773" s="123"/>
      <c r="N773" s="123"/>
      <c r="O773" s="123"/>
      <c r="P773" s="123"/>
      <c r="Q773" s="269"/>
      <c r="R773" s="166"/>
      <c r="S773" s="167"/>
      <c r="T773" s="165"/>
      <c r="U773" s="168"/>
      <c r="V773" s="269"/>
      <c r="W773" s="166"/>
      <c r="X773" s="121"/>
      <c r="Y773" s="120"/>
      <c r="Z773" s="124"/>
      <c r="AA773" s="124"/>
      <c r="AB773" s="124"/>
      <c r="AJ773" s="130"/>
      <c r="AK773" s="131"/>
      <c r="AL773" s="132"/>
      <c r="AM773" s="131"/>
      <c r="AN773" s="130"/>
      <c r="AO773" s="131"/>
      <c r="AP773" s="132"/>
      <c r="AQ773" s="131"/>
      <c r="AR773" s="131"/>
      <c r="AS773" s="130"/>
      <c r="AT773" s="131"/>
      <c r="AU773" s="132"/>
      <c r="AV773" s="131"/>
      <c r="AW773" s="130"/>
      <c r="AX773" s="131"/>
      <c r="AY773" s="132"/>
    </row>
    <row r="774" spans="1:51" x14ac:dyDescent="0.25">
      <c r="A774" s="249" t="s">
        <v>7243</v>
      </c>
      <c r="B774" s="250">
        <v>194092706022</v>
      </c>
      <c r="C774" s="249" t="s">
        <v>6337</v>
      </c>
      <c r="D774" s="249">
        <v>67164</v>
      </c>
      <c r="E774" s="249" t="s">
        <v>343</v>
      </c>
      <c r="F774" s="249" t="s">
        <v>3863</v>
      </c>
      <c r="G774" s="249" t="s">
        <v>2068</v>
      </c>
      <c r="H774" s="249" t="s">
        <v>1880</v>
      </c>
      <c r="I774" s="249" t="s">
        <v>1883</v>
      </c>
      <c r="J774" s="249" t="s">
        <v>8</v>
      </c>
      <c r="K774" s="251">
        <v>0.8</v>
      </c>
      <c r="L774" s="249"/>
      <c r="M774" s="123"/>
      <c r="N774" s="123"/>
      <c r="O774" s="123"/>
      <c r="P774" s="123"/>
      <c r="Q774" s="269"/>
      <c r="R774" s="166"/>
      <c r="S774" s="167"/>
      <c r="T774" s="165"/>
      <c r="U774" s="168"/>
      <c r="V774" s="269"/>
      <c r="W774" s="166"/>
      <c r="X774" s="121"/>
      <c r="Y774" s="120"/>
      <c r="Z774" s="124"/>
      <c r="AA774" s="124"/>
      <c r="AB774" s="124"/>
      <c r="AJ774" s="130"/>
      <c r="AK774" s="131"/>
      <c r="AL774" s="132"/>
      <c r="AM774" s="131"/>
      <c r="AN774" s="130"/>
      <c r="AO774" s="131"/>
      <c r="AP774" s="132"/>
      <c r="AQ774" s="131"/>
      <c r="AR774" s="131"/>
      <c r="AS774" s="130"/>
      <c r="AT774" s="131"/>
      <c r="AU774" s="132"/>
      <c r="AV774" s="131"/>
      <c r="AW774" s="130"/>
      <c r="AX774" s="131"/>
      <c r="AY774" s="132"/>
    </row>
    <row r="775" spans="1:51" x14ac:dyDescent="0.25">
      <c r="A775" s="249" t="s">
        <v>7243</v>
      </c>
      <c r="B775" s="250">
        <v>194091406002</v>
      </c>
      <c r="C775" s="249" t="s">
        <v>6337</v>
      </c>
      <c r="D775" s="249">
        <v>67168</v>
      </c>
      <c r="E775" s="249" t="s">
        <v>124</v>
      </c>
      <c r="F775" s="249" t="s">
        <v>4968</v>
      </c>
      <c r="G775" s="249" t="s">
        <v>1942</v>
      </c>
      <c r="H775" s="249" t="s">
        <v>1880</v>
      </c>
      <c r="I775" s="249" t="s">
        <v>1883</v>
      </c>
      <c r="J775" s="249" t="s">
        <v>8</v>
      </c>
      <c r="K775" s="251">
        <v>0.8</v>
      </c>
      <c r="L775" s="249"/>
      <c r="M775" s="123"/>
      <c r="N775" s="123"/>
      <c r="O775" s="123"/>
      <c r="P775" s="123"/>
      <c r="Q775" s="269"/>
      <c r="R775" s="166"/>
      <c r="S775" s="167"/>
      <c r="T775" s="165"/>
      <c r="U775" s="168"/>
      <c r="V775" s="269"/>
      <c r="W775" s="166"/>
      <c r="X775" s="121"/>
      <c r="Y775" s="120"/>
      <c r="Z775" s="124"/>
      <c r="AA775" s="124"/>
      <c r="AB775" s="124"/>
      <c r="AJ775" s="130"/>
      <c r="AK775" s="131"/>
      <c r="AL775" s="132"/>
      <c r="AM775" s="131"/>
      <c r="AN775" s="130"/>
      <c r="AO775" s="131"/>
      <c r="AP775" s="132"/>
      <c r="AQ775" s="131"/>
      <c r="AR775" s="131"/>
      <c r="AS775" s="130"/>
      <c r="AT775" s="131"/>
      <c r="AU775" s="132"/>
      <c r="AV775" s="131"/>
      <c r="AW775" s="130"/>
      <c r="AX775" s="131"/>
      <c r="AY775" s="132"/>
    </row>
    <row r="776" spans="1:51" x14ac:dyDescent="0.25">
      <c r="A776" s="249" t="s">
        <v>7243</v>
      </c>
      <c r="B776" s="250">
        <v>194092206002</v>
      </c>
      <c r="C776" s="249" t="s">
        <v>6337</v>
      </c>
      <c r="D776" s="249">
        <v>67169</v>
      </c>
      <c r="E776" s="249" t="s">
        <v>152</v>
      </c>
      <c r="F776" s="249" t="s">
        <v>4967</v>
      </c>
      <c r="G776" s="249" t="s">
        <v>1958</v>
      </c>
      <c r="H776" s="249" t="s">
        <v>1880</v>
      </c>
      <c r="I776" s="249" t="s">
        <v>1883</v>
      </c>
      <c r="J776" s="249" t="s">
        <v>8</v>
      </c>
      <c r="K776" s="251">
        <v>0.8</v>
      </c>
      <c r="L776" s="249"/>
      <c r="M776" s="123"/>
      <c r="N776" s="123"/>
      <c r="O776" s="123"/>
      <c r="P776" s="123"/>
      <c r="Q776" s="269"/>
      <c r="R776" s="166"/>
      <c r="S776" s="167"/>
      <c r="T776" s="165"/>
      <c r="U776" s="168"/>
      <c r="V776" s="269"/>
      <c r="W776" s="166"/>
      <c r="X776" s="121"/>
      <c r="Y776" s="120"/>
      <c r="Z776" s="124"/>
      <c r="AA776" s="124"/>
      <c r="AB776" s="124"/>
      <c r="AJ776" s="130"/>
      <c r="AK776" s="131"/>
      <c r="AL776" s="132"/>
      <c r="AM776" s="131"/>
      <c r="AN776" s="130"/>
      <c r="AO776" s="131"/>
      <c r="AP776" s="132"/>
      <c r="AQ776" s="131"/>
      <c r="AR776" s="131"/>
      <c r="AS776" s="130"/>
      <c r="AT776" s="131"/>
      <c r="AU776" s="132"/>
      <c r="AV776" s="131"/>
      <c r="AW776" s="130"/>
      <c r="AX776" s="131"/>
      <c r="AY776" s="132"/>
    </row>
    <row r="777" spans="1:51" x14ac:dyDescent="0.25">
      <c r="A777" s="249" t="s">
        <v>7243</v>
      </c>
      <c r="B777" s="250">
        <v>204090206002</v>
      </c>
      <c r="C777" s="249" t="s">
        <v>6337</v>
      </c>
      <c r="D777" s="249">
        <v>67170</v>
      </c>
      <c r="E777" s="249" t="s">
        <v>94</v>
      </c>
      <c r="F777" s="249" t="s">
        <v>4966</v>
      </c>
      <c r="G777" s="249" t="s">
        <v>1929</v>
      </c>
      <c r="H777" s="249" t="s">
        <v>1880</v>
      </c>
      <c r="I777" s="249" t="s">
        <v>1883</v>
      </c>
      <c r="J777" s="249" t="s">
        <v>8</v>
      </c>
      <c r="K777" s="251">
        <v>0.8</v>
      </c>
      <c r="L777" s="249"/>
      <c r="M777" s="123"/>
      <c r="N777" s="123"/>
      <c r="O777" s="123"/>
      <c r="P777" s="123"/>
      <c r="Q777" s="269"/>
      <c r="R777" s="166"/>
      <c r="S777" s="167"/>
      <c r="T777" s="165"/>
      <c r="U777" s="168"/>
      <c r="V777" s="269"/>
      <c r="W777" s="166"/>
      <c r="X777" s="121"/>
      <c r="Y777" s="120"/>
      <c r="Z777" s="124"/>
      <c r="AA777" s="124"/>
      <c r="AB777" s="124"/>
      <c r="AJ777" s="130"/>
      <c r="AK777" s="131"/>
      <c r="AL777" s="132"/>
      <c r="AM777" s="131"/>
      <c r="AN777" s="130"/>
      <c r="AO777" s="131"/>
      <c r="AP777" s="132"/>
      <c r="AQ777" s="131"/>
      <c r="AR777" s="131"/>
      <c r="AS777" s="130"/>
      <c r="AT777" s="131"/>
      <c r="AU777" s="132"/>
      <c r="AV777" s="131"/>
      <c r="AW777" s="130"/>
      <c r="AX777" s="131"/>
      <c r="AY777" s="132"/>
    </row>
    <row r="778" spans="1:51" x14ac:dyDescent="0.25">
      <c r="A778" s="249" t="s">
        <v>7243</v>
      </c>
      <c r="B778" s="250">
        <v>194091006002</v>
      </c>
      <c r="C778" s="249" t="s">
        <v>6337</v>
      </c>
      <c r="D778" s="249">
        <v>67207</v>
      </c>
      <c r="E778" s="249" t="s">
        <v>112</v>
      </c>
      <c r="F778" s="249" t="s">
        <v>4965</v>
      </c>
      <c r="G778" s="249" t="s">
        <v>1937</v>
      </c>
      <c r="H778" s="249" t="s">
        <v>1880</v>
      </c>
      <c r="I778" s="249" t="s">
        <v>1883</v>
      </c>
      <c r="J778" s="249" t="s">
        <v>8</v>
      </c>
      <c r="K778" s="251">
        <v>0.8</v>
      </c>
      <c r="L778" s="249"/>
      <c r="M778" s="123"/>
      <c r="N778" s="123"/>
      <c r="O778" s="123"/>
      <c r="P778" s="123"/>
      <c r="Q778" s="269"/>
      <c r="R778" s="166"/>
      <c r="S778" s="167"/>
      <c r="T778" s="165"/>
      <c r="U778" s="168"/>
      <c r="V778" s="269"/>
      <c r="W778" s="166"/>
      <c r="X778" s="121"/>
      <c r="Y778" s="120"/>
      <c r="Z778" s="124"/>
      <c r="AA778" s="124"/>
      <c r="AB778" s="124"/>
      <c r="AJ778" s="130"/>
      <c r="AK778" s="131"/>
      <c r="AL778" s="132"/>
      <c r="AM778" s="131"/>
      <c r="AN778" s="130"/>
      <c r="AO778" s="131"/>
      <c r="AP778" s="132"/>
      <c r="AQ778" s="131"/>
      <c r="AR778" s="131"/>
      <c r="AS778" s="130"/>
      <c r="AT778" s="131"/>
      <c r="AU778" s="132"/>
      <c r="AV778" s="131"/>
      <c r="AW778" s="130"/>
      <c r="AX778" s="131"/>
      <c r="AY778" s="132"/>
    </row>
    <row r="779" spans="1:51" x14ac:dyDescent="0.25">
      <c r="A779" s="249" t="s">
        <v>7243</v>
      </c>
      <c r="B779" s="250">
        <v>204091216002</v>
      </c>
      <c r="C779" s="249" t="s">
        <v>6337</v>
      </c>
      <c r="D779" s="249">
        <v>67209</v>
      </c>
      <c r="E779" s="249" t="s">
        <v>307</v>
      </c>
      <c r="F779" s="249" t="s">
        <v>4964</v>
      </c>
      <c r="G779" s="249" t="s">
        <v>2050</v>
      </c>
      <c r="H779" s="249" t="s">
        <v>1880</v>
      </c>
      <c r="I779" s="249" t="s">
        <v>1883</v>
      </c>
      <c r="J779" s="249" t="s">
        <v>8</v>
      </c>
      <c r="K779" s="251">
        <v>0.9</v>
      </c>
      <c r="L779" s="249"/>
      <c r="M779" s="123"/>
      <c r="N779" s="123"/>
      <c r="O779" s="123"/>
      <c r="P779" s="123"/>
      <c r="Q779" s="269"/>
      <c r="R779" s="166"/>
      <c r="S779" s="167"/>
      <c r="T779" s="165"/>
      <c r="U779" s="168"/>
      <c r="V779" s="269"/>
      <c r="W779" s="166"/>
      <c r="X779" s="121"/>
      <c r="Y779" s="120"/>
      <c r="Z779" s="124"/>
      <c r="AA779" s="124"/>
      <c r="AB779" s="124"/>
      <c r="AJ779" s="130"/>
      <c r="AK779" s="131"/>
      <c r="AL779" s="132"/>
      <c r="AM779" s="131"/>
      <c r="AN779" s="130"/>
      <c r="AO779" s="131"/>
      <c r="AP779" s="132"/>
      <c r="AQ779" s="131"/>
      <c r="AR779" s="131"/>
      <c r="AS779" s="130"/>
      <c r="AT779" s="131"/>
      <c r="AU779" s="132"/>
      <c r="AV779" s="131"/>
      <c r="AW779" s="130"/>
      <c r="AX779" s="131"/>
      <c r="AY779" s="132"/>
    </row>
    <row r="780" spans="1:51" x14ac:dyDescent="0.25">
      <c r="A780" s="249" t="s">
        <v>7243</v>
      </c>
      <c r="B780" s="250">
        <v>194093506002</v>
      </c>
      <c r="C780" s="249" t="s">
        <v>6337</v>
      </c>
      <c r="D780" s="249">
        <v>67240</v>
      </c>
      <c r="E780" s="249" t="s">
        <v>197</v>
      </c>
      <c r="F780" s="249" t="s">
        <v>4963</v>
      </c>
      <c r="G780" s="249" t="s">
        <v>1983</v>
      </c>
      <c r="H780" s="249" t="s">
        <v>1880</v>
      </c>
      <c r="I780" s="249" t="s">
        <v>1883</v>
      </c>
      <c r="J780" s="249" t="s">
        <v>8</v>
      </c>
      <c r="K780" s="251">
        <v>0.8</v>
      </c>
      <c r="L780" s="249"/>
      <c r="M780" s="123"/>
      <c r="N780" s="123"/>
      <c r="O780" s="123"/>
      <c r="P780" s="123"/>
      <c r="Q780" s="269"/>
      <c r="R780" s="166"/>
      <c r="S780" s="167"/>
      <c r="T780" s="165"/>
      <c r="U780" s="168"/>
      <c r="V780" s="269"/>
      <c r="W780" s="166"/>
      <c r="X780" s="121"/>
      <c r="Y780" s="120"/>
      <c r="Z780" s="124"/>
      <c r="AA780" s="124"/>
      <c r="AB780" s="124"/>
      <c r="AJ780" s="130"/>
      <c r="AK780" s="131"/>
      <c r="AL780" s="132"/>
      <c r="AM780" s="131"/>
      <c r="AN780" s="130"/>
      <c r="AO780" s="131"/>
      <c r="AP780" s="132"/>
      <c r="AQ780" s="131"/>
      <c r="AR780" s="131"/>
      <c r="AS780" s="130"/>
      <c r="AT780" s="131"/>
      <c r="AU780" s="132"/>
      <c r="AV780" s="131"/>
      <c r="AW780" s="130"/>
      <c r="AX780" s="131"/>
      <c r="AY780" s="132"/>
    </row>
    <row r="781" spans="1:51" x14ac:dyDescent="0.25">
      <c r="A781" s="249" t="s">
        <v>7243</v>
      </c>
      <c r="B781" s="250">
        <v>204091006002</v>
      </c>
      <c r="C781" s="249" t="s">
        <v>6337</v>
      </c>
      <c r="D781" s="249">
        <v>73480</v>
      </c>
      <c r="E781" s="249" t="s">
        <v>114</v>
      </c>
      <c r="F781" s="249" t="s">
        <v>4962</v>
      </c>
      <c r="G781" s="249" t="s">
        <v>1938</v>
      </c>
      <c r="H781" s="249" t="s">
        <v>1880</v>
      </c>
      <c r="I781" s="249" t="s">
        <v>1883</v>
      </c>
      <c r="J781" s="249" t="s">
        <v>8</v>
      </c>
      <c r="K781" s="251">
        <v>1</v>
      </c>
      <c r="L781" s="249"/>
      <c r="M781" s="123"/>
      <c r="N781" s="123"/>
      <c r="O781" s="123"/>
      <c r="P781" s="123"/>
      <c r="Q781" s="269"/>
      <c r="R781" s="166"/>
      <c r="S781" s="167"/>
      <c r="T781" s="165"/>
      <c r="U781" s="168"/>
      <c r="V781" s="269"/>
      <c r="W781" s="166"/>
      <c r="X781" s="121"/>
      <c r="Y781" s="120"/>
      <c r="Z781" s="124"/>
      <c r="AA781" s="124"/>
      <c r="AB781" s="124"/>
      <c r="AJ781" s="130"/>
      <c r="AK781" s="131"/>
      <c r="AL781" s="132"/>
      <c r="AM781" s="131"/>
      <c r="AN781" s="130"/>
      <c r="AO781" s="131"/>
      <c r="AP781" s="132"/>
      <c r="AQ781" s="131"/>
      <c r="AR781" s="131"/>
      <c r="AS781" s="130"/>
      <c r="AT781" s="131"/>
      <c r="AU781" s="132"/>
      <c r="AV781" s="131"/>
      <c r="AW781" s="130"/>
      <c r="AX781" s="131"/>
      <c r="AY781" s="132"/>
    </row>
    <row r="782" spans="1:51" x14ac:dyDescent="0.25">
      <c r="A782" s="249" t="s">
        <v>7243</v>
      </c>
      <c r="B782" s="250">
        <v>204090316022</v>
      </c>
      <c r="C782" s="249" t="s">
        <v>6337</v>
      </c>
      <c r="D782" s="249">
        <v>73483</v>
      </c>
      <c r="E782" s="249" t="s">
        <v>362</v>
      </c>
      <c r="F782" s="249" t="s">
        <v>4961</v>
      </c>
      <c r="G782" s="249" t="s">
        <v>2075</v>
      </c>
      <c r="H782" s="249" t="s">
        <v>1880</v>
      </c>
      <c r="I782" s="249" t="s">
        <v>1883</v>
      </c>
      <c r="J782" s="249" t="s">
        <v>8</v>
      </c>
      <c r="K782" s="251">
        <v>0.8</v>
      </c>
      <c r="L782" s="249"/>
      <c r="M782" s="123"/>
      <c r="N782" s="123"/>
      <c r="O782" s="123"/>
      <c r="P782" s="123"/>
      <c r="Q782" s="269"/>
      <c r="R782" s="166"/>
      <c r="S782" s="167"/>
      <c r="T782" s="165"/>
      <c r="U782" s="168"/>
      <c r="V782" s="269"/>
      <c r="W782" s="166"/>
      <c r="X782" s="121"/>
      <c r="Y782" s="120"/>
      <c r="Z782" s="124"/>
      <c r="AA782" s="124"/>
      <c r="AB782" s="124"/>
      <c r="AJ782" s="130"/>
      <c r="AK782" s="131"/>
      <c r="AL782" s="132"/>
      <c r="AM782" s="131"/>
      <c r="AN782" s="130"/>
      <c r="AO782" s="131"/>
      <c r="AP782" s="132"/>
      <c r="AQ782" s="131"/>
      <c r="AR782" s="131"/>
      <c r="AS782" s="130"/>
      <c r="AT782" s="131"/>
      <c r="AU782" s="132"/>
      <c r="AV782" s="131"/>
      <c r="AW782" s="130"/>
      <c r="AX782" s="131"/>
      <c r="AY782" s="132"/>
    </row>
    <row r="783" spans="1:51" x14ac:dyDescent="0.25">
      <c r="A783" s="249" t="s">
        <v>7243</v>
      </c>
      <c r="B783" s="250">
        <v>194093416022</v>
      </c>
      <c r="C783" s="249" t="s">
        <v>6337</v>
      </c>
      <c r="D783" s="249">
        <v>73484</v>
      </c>
      <c r="E783" s="249" t="s">
        <v>376</v>
      </c>
      <c r="F783" s="249" t="s">
        <v>4960</v>
      </c>
      <c r="G783" s="249" t="s">
        <v>2080</v>
      </c>
      <c r="H783" s="249" t="s">
        <v>1880</v>
      </c>
      <c r="I783" s="249" t="s">
        <v>1883</v>
      </c>
      <c r="J783" s="249" t="s">
        <v>8</v>
      </c>
      <c r="K783" s="251">
        <v>0.8</v>
      </c>
      <c r="L783" s="249"/>
      <c r="M783" s="123"/>
      <c r="N783" s="123"/>
      <c r="O783" s="123"/>
      <c r="P783" s="123"/>
      <c r="Q783" s="269"/>
      <c r="R783" s="166"/>
      <c r="S783" s="167"/>
      <c r="T783" s="165"/>
      <c r="U783" s="168"/>
      <c r="V783" s="269"/>
      <c r="W783" s="166"/>
      <c r="X783" s="121"/>
      <c r="Y783" s="120"/>
      <c r="Z783" s="124"/>
      <c r="AA783" s="124"/>
      <c r="AB783" s="124"/>
      <c r="AJ783" s="130"/>
      <c r="AK783" s="131"/>
      <c r="AL783" s="132"/>
      <c r="AM783" s="131"/>
      <c r="AN783" s="130"/>
      <c r="AO783" s="131"/>
      <c r="AP783" s="132"/>
      <c r="AQ783" s="131"/>
      <c r="AR783" s="131"/>
      <c r="AS783" s="130"/>
      <c r="AT783" s="131"/>
      <c r="AU783" s="132"/>
      <c r="AV783" s="131"/>
      <c r="AW783" s="130"/>
      <c r="AX783" s="131"/>
      <c r="AY783" s="132"/>
    </row>
    <row r="784" spans="1:51" x14ac:dyDescent="0.25">
      <c r="A784" s="249" t="s">
        <v>7243</v>
      </c>
      <c r="B784" s="250">
        <v>204090416002</v>
      </c>
      <c r="C784" s="249" t="s">
        <v>6337</v>
      </c>
      <c r="D784" s="249">
        <v>73492</v>
      </c>
      <c r="E784" s="249" t="s">
        <v>297</v>
      </c>
      <c r="F784" s="249" t="s">
        <v>4959</v>
      </c>
      <c r="G784" s="249" t="s">
        <v>2044</v>
      </c>
      <c r="H784" s="249" t="s">
        <v>1880</v>
      </c>
      <c r="I784" s="249" t="s">
        <v>1883</v>
      </c>
      <c r="J784" s="249" t="s">
        <v>8</v>
      </c>
      <c r="K784" s="251">
        <v>1</v>
      </c>
      <c r="L784" s="249"/>
      <c r="M784" s="123"/>
      <c r="N784" s="123"/>
      <c r="O784" s="123"/>
      <c r="P784" s="123"/>
      <c r="Q784" s="269"/>
      <c r="R784" s="166"/>
      <c r="S784" s="167"/>
      <c r="T784" s="165"/>
      <c r="U784" s="168"/>
      <c r="V784" s="269"/>
      <c r="W784" s="166"/>
      <c r="X784" s="121"/>
      <c r="Y784" s="120"/>
      <c r="Z784" s="124"/>
      <c r="AA784" s="124"/>
      <c r="AB784" s="124"/>
      <c r="AJ784" s="130"/>
      <c r="AK784" s="131"/>
      <c r="AL784" s="132"/>
      <c r="AM784" s="131"/>
      <c r="AN784" s="130"/>
      <c r="AO784" s="131"/>
      <c r="AP784" s="132"/>
      <c r="AQ784" s="131"/>
      <c r="AR784" s="131"/>
      <c r="AS784" s="130"/>
      <c r="AT784" s="131"/>
      <c r="AU784" s="132"/>
      <c r="AV784" s="131"/>
      <c r="AW784" s="130"/>
      <c r="AX784" s="131"/>
      <c r="AY784" s="132"/>
    </row>
    <row r="785" spans="1:51" x14ac:dyDescent="0.25">
      <c r="A785" s="249" t="s">
        <v>7243</v>
      </c>
      <c r="B785" s="250">
        <v>194092916002</v>
      </c>
      <c r="C785" s="249" t="s">
        <v>6337</v>
      </c>
      <c r="D785" s="249">
        <v>73494</v>
      </c>
      <c r="E785" s="249" t="s">
        <v>324</v>
      </c>
      <c r="F785" s="249" t="s">
        <v>4958</v>
      </c>
      <c r="G785" s="249" t="s">
        <v>2058</v>
      </c>
      <c r="H785" s="249" t="s">
        <v>1880</v>
      </c>
      <c r="I785" s="249" t="s">
        <v>1883</v>
      </c>
      <c r="J785" s="249" t="s">
        <v>8</v>
      </c>
      <c r="K785" s="251">
        <v>0.8</v>
      </c>
      <c r="L785" s="249"/>
      <c r="M785" s="123"/>
      <c r="N785" s="123"/>
      <c r="O785" s="123"/>
      <c r="P785" s="123"/>
      <c r="Q785" s="269"/>
      <c r="R785" s="166"/>
      <c r="S785" s="167"/>
      <c r="T785" s="165"/>
      <c r="U785" s="168"/>
      <c r="V785" s="269"/>
      <c r="W785" s="166"/>
      <c r="X785" s="121"/>
      <c r="Y785" s="120"/>
      <c r="Z785" s="124"/>
      <c r="AA785" s="124"/>
      <c r="AB785" s="124"/>
      <c r="AJ785" s="130"/>
      <c r="AK785" s="131"/>
      <c r="AL785" s="132"/>
      <c r="AM785" s="131"/>
      <c r="AN785" s="130"/>
      <c r="AO785" s="131"/>
      <c r="AP785" s="132"/>
      <c r="AQ785" s="131"/>
      <c r="AR785" s="131"/>
      <c r="AS785" s="130"/>
      <c r="AT785" s="131"/>
      <c r="AU785" s="132"/>
      <c r="AV785" s="131"/>
      <c r="AW785" s="130"/>
      <c r="AX785" s="131"/>
      <c r="AY785" s="132"/>
    </row>
    <row r="786" spans="1:51" x14ac:dyDescent="0.25">
      <c r="A786" s="249" t="s">
        <v>7243</v>
      </c>
      <c r="B786" s="250">
        <v>194093316002</v>
      </c>
      <c r="C786" s="249" t="s">
        <v>6337</v>
      </c>
      <c r="D786" s="249">
        <v>73495</v>
      </c>
      <c r="E786" s="249" t="s">
        <v>334</v>
      </c>
      <c r="F786" s="249" t="s">
        <v>4957</v>
      </c>
      <c r="G786" s="249" t="s">
        <v>2063</v>
      </c>
      <c r="H786" s="249" t="s">
        <v>1880</v>
      </c>
      <c r="I786" s="249" t="s">
        <v>1883</v>
      </c>
      <c r="J786" s="249" t="s">
        <v>8</v>
      </c>
      <c r="K786" s="251">
        <v>0.8</v>
      </c>
      <c r="L786" s="249"/>
      <c r="M786" s="123"/>
      <c r="N786" s="123"/>
      <c r="O786" s="123"/>
      <c r="P786" s="123"/>
      <c r="Q786" s="269"/>
      <c r="R786" s="166"/>
      <c r="S786" s="167"/>
      <c r="T786" s="165"/>
      <c r="U786" s="168"/>
      <c r="V786" s="269"/>
      <c r="W786" s="166"/>
      <c r="X786" s="121"/>
      <c r="Y786" s="120"/>
      <c r="Z786" s="124"/>
      <c r="AA786" s="124"/>
      <c r="AB786" s="124"/>
      <c r="AJ786" s="130"/>
      <c r="AK786" s="131"/>
      <c r="AL786" s="132"/>
      <c r="AM786" s="131"/>
      <c r="AN786" s="130"/>
      <c r="AO786" s="131"/>
      <c r="AP786" s="132"/>
      <c r="AQ786" s="131"/>
      <c r="AR786" s="131"/>
      <c r="AS786" s="130"/>
      <c r="AT786" s="131"/>
      <c r="AU786" s="132"/>
      <c r="AV786" s="131"/>
      <c r="AW786" s="130"/>
      <c r="AX786" s="131"/>
      <c r="AY786" s="132"/>
    </row>
    <row r="787" spans="1:51" x14ac:dyDescent="0.25">
      <c r="A787" s="249" t="s">
        <v>7243</v>
      </c>
      <c r="B787" s="250">
        <v>194093216002</v>
      </c>
      <c r="C787" s="249" t="s">
        <v>6337</v>
      </c>
      <c r="D787" s="249">
        <v>73496</v>
      </c>
      <c r="E787" s="249" t="s">
        <v>330</v>
      </c>
      <c r="F787" s="249" t="s">
        <v>4956</v>
      </c>
      <c r="G787" s="249" t="s">
        <v>2061</v>
      </c>
      <c r="H787" s="249" t="s">
        <v>1880</v>
      </c>
      <c r="I787" s="249" t="s">
        <v>1883</v>
      </c>
      <c r="J787" s="249" t="s">
        <v>8</v>
      </c>
      <c r="K787" s="251">
        <v>0.8</v>
      </c>
      <c r="L787" s="249"/>
      <c r="M787" s="123"/>
      <c r="N787" s="123"/>
      <c r="O787" s="123"/>
      <c r="P787" s="123"/>
      <c r="Q787" s="269"/>
      <c r="R787" s="166"/>
      <c r="S787" s="167"/>
      <c r="T787" s="165"/>
      <c r="U787" s="168"/>
      <c r="V787" s="269"/>
      <c r="W787" s="166"/>
      <c r="X787" s="121"/>
      <c r="Y787" s="120"/>
      <c r="Z787" s="124"/>
      <c r="AA787" s="124"/>
      <c r="AB787" s="124"/>
      <c r="AJ787" s="130"/>
      <c r="AK787" s="131"/>
      <c r="AL787" s="132"/>
      <c r="AM787" s="131"/>
      <c r="AN787" s="130"/>
      <c r="AO787" s="131"/>
      <c r="AP787" s="132"/>
      <c r="AQ787" s="131"/>
      <c r="AR787" s="131"/>
      <c r="AS787" s="130"/>
      <c r="AT787" s="131"/>
      <c r="AU787" s="132"/>
      <c r="AV787" s="131"/>
      <c r="AW787" s="130"/>
      <c r="AX787" s="131"/>
      <c r="AY787" s="132"/>
    </row>
    <row r="788" spans="1:51" x14ac:dyDescent="0.25">
      <c r="A788" s="249" t="s">
        <v>7243</v>
      </c>
      <c r="B788" s="250">
        <v>194091616002</v>
      </c>
      <c r="C788" s="249" t="s">
        <v>6337</v>
      </c>
      <c r="D788" s="249">
        <v>73497</v>
      </c>
      <c r="E788" s="249" t="s">
        <v>316</v>
      </c>
      <c r="F788" s="249" t="s">
        <v>4955</v>
      </c>
      <c r="G788" s="249" t="s">
        <v>2054</v>
      </c>
      <c r="H788" s="249" t="s">
        <v>1880</v>
      </c>
      <c r="I788" s="249" t="s">
        <v>1883</v>
      </c>
      <c r="J788" s="249" t="s">
        <v>8</v>
      </c>
      <c r="K788" s="251">
        <v>0.8</v>
      </c>
      <c r="L788" s="249"/>
      <c r="M788" s="123"/>
      <c r="N788" s="123"/>
      <c r="O788" s="123"/>
      <c r="P788" s="123"/>
      <c r="Q788" s="269"/>
      <c r="R788" s="166"/>
      <c r="S788" s="167"/>
      <c r="T788" s="165"/>
      <c r="U788" s="168"/>
      <c r="V788" s="269"/>
      <c r="W788" s="166"/>
      <c r="X788" s="121"/>
      <c r="Y788" s="120"/>
      <c r="Z788" s="124"/>
      <c r="AA788" s="124"/>
      <c r="AB788" s="124"/>
      <c r="AJ788" s="130"/>
      <c r="AK788" s="131"/>
      <c r="AL788" s="132"/>
      <c r="AM788" s="131"/>
      <c r="AN788" s="130"/>
      <c r="AO788" s="131"/>
      <c r="AP788" s="132"/>
      <c r="AQ788" s="131"/>
      <c r="AR788" s="131"/>
      <c r="AS788" s="130"/>
      <c r="AT788" s="131"/>
      <c r="AU788" s="132"/>
      <c r="AV788" s="131"/>
      <c r="AW788" s="130"/>
      <c r="AX788" s="131"/>
      <c r="AY788" s="132"/>
    </row>
    <row r="789" spans="1:51" x14ac:dyDescent="0.25">
      <c r="A789" s="249" t="s">
        <v>7243</v>
      </c>
      <c r="B789" s="250">
        <v>204091706002</v>
      </c>
      <c r="C789" s="249" t="s">
        <v>6337</v>
      </c>
      <c r="D789" s="249">
        <v>80779</v>
      </c>
      <c r="E789" s="249" t="s">
        <v>136</v>
      </c>
      <c r="F789" s="249" t="s">
        <v>4954</v>
      </c>
      <c r="G789" s="249" t="s">
        <v>1948</v>
      </c>
      <c r="H789" s="249" t="s">
        <v>1880</v>
      </c>
      <c r="I789" s="249" t="s">
        <v>1883</v>
      </c>
      <c r="J789" s="249" t="s">
        <v>8</v>
      </c>
      <c r="K789" s="251">
        <v>1</v>
      </c>
      <c r="L789" s="249"/>
      <c r="M789" s="123"/>
      <c r="N789" s="123"/>
      <c r="O789" s="123"/>
      <c r="P789" s="123"/>
      <c r="Q789" s="269"/>
      <c r="R789" s="166"/>
      <c r="S789" s="167"/>
      <c r="T789" s="165"/>
      <c r="U789" s="168"/>
      <c r="V789" s="269"/>
      <c r="W789" s="166"/>
      <c r="X789" s="121"/>
      <c r="Y789" s="120"/>
      <c r="Z789" s="124"/>
      <c r="AA789" s="124"/>
      <c r="AB789" s="124"/>
      <c r="AJ789" s="130"/>
      <c r="AK789" s="131"/>
      <c r="AL789" s="132"/>
      <c r="AM789" s="131"/>
      <c r="AN789" s="130"/>
      <c r="AO789" s="131"/>
      <c r="AP789" s="132"/>
      <c r="AQ789" s="131"/>
      <c r="AR789" s="131"/>
      <c r="AS789" s="130"/>
      <c r="AT789" s="131"/>
      <c r="AU789" s="132"/>
      <c r="AV789" s="131"/>
      <c r="AW789" s="130"/>
      <c r="AX789" s="131"/>
      <c r="AY789" s="132"/>
    </row>
    <row r="790" spans="1:51" x14ac:dyDescent="0.25">
      <c r="A790" s="249" t="s">
        <v>7243</v>
      </c>
      <c r="B790" s="250">
        <v>204091316002</v>
      </c>
      <c r="C790" s="249" t="s">
        <v>6337</v>
      </c>
      <c r="D790" s="249">
        <v>82214</v>
      </c>
      <c r="E790" s="249" t="s">
        <v>309</v>
      </c>
      <c r="F790" s="249" t="s">
        <v>4953</v>
      </c>
      <c r="G790" s="249" t="s">
        <v>2051</v>
      </c>
      <c r="H790" s="249" t="s">
        <v>1880</v>
      </c>
      <c r="I790" s="249" t="s">
        <v>1883</v>
      </c>
      <c r="J790" s="249" t="s">
        <v>8</v>
      </c>
      <c r="K790" s="251">
        <v>1</v>
      </c>
      <c r="L790" s="249"/>
      <c r="M790" s="123"/>
      <c r="N790" s="123"/>
      <c r="O790" s="123"/>
      <c r="P790" s="123"/>
      <c r="Q790" s="269"/>
      <c r="R790" s="166"/>
      <c r="S790" s="167"/>
      <c r="T790" s="165"/>
      <c r="U790" s="168"/>
      <c r="V790" s="269"/>
      <c r="W790" s="166"/>
      <c r="X790" s="121"/>
      <c r="Y790" s="120"/>
      <c r="Z790" s="124"/>
      <c r="AA790" s="124"/>
      <c r="AB790" s="124"/>
      <c r="AJ790" s="130"/>
      <c r="AK790" s="131"/>
      <c r="AL790" s="132"/>
      <c r="AM790" s="131"/>
      <c r="AN790" s="130"/>
      <c r="AO790" s="131"/>
      <c r="AP790" s="132"/>
      <c r="AQ790" s="131"/>
      <c r="AR790" s="131"/>
      <c r="AS790" s="130"/>
      <c r="AT790" s="131"/>
      <c r="AU790" s="132"/>
      <c r="AV790" s="131"/>
      <c r="AW790" s="130"/>
      <c r="AX790" s="131"/>
      <c r="AY790" s="132"/>
    </row>
    <row r="791" spans="1:51" x14ac:dyDescent="0.25">
      <c r="A791" s="249" t="s">
        <v>7243</v>
      </c>
      <c r="B791" s="250">
        <v>204091016022</v>
      </c>
      <c r="C791" s="249" t="s">
        <v>6337</v>
      </c>
      <c r="D791" s="249">
        <v>82215</v>
      </c>
      <c r="E791" s="249" t="s">
        <v>366</v>
      </c>
      <c r="F791" s="249" t="s">
        <v>4952</v>
      </c>
      <c r="G791" s="249" t="s">
        <v>2049</v>
      </c>
      <c r="H791" s="249" t="s">
        <v>1880</v>
      </c>
      <c r="I791" s="249" t="s">
        <v>1883</v>
      </c>
      <c r="J791" s="249" t="s">
        <v>8</v>
      </c>
      <c r="K791" s="251">
        <v>1</v>
      </c>
      <c r="L791" s="249"/>
      <c r="M791" s="123"/>
      <c r="N791" s="123"/>
      <c r="O791" s="123"/>
      <c r="P791" s="123"/>
      <c r="Q791" s="269"/>
      <c r="R791" s="166"/>
      <c r="S791" s="167"/>
      <c r="T791" s="165"/>
      <c r="U791" s="168"/>
      <c r="V791" s="269"/>
      <c r="W791" s="166"/>
      <c r="X791" s="121"/>
      <c r="Y791" s="120"/>
      <c r="Z791" s="124"/>
      <c r="AA791" s="124"/>
      <c r="AB791" s="124"/>
      <c r="AJ791" s="130"/>
      <c r="AK791" s="131"/>
      <c r="AL791" s="132"/>
      <c r="AM791" s="131"/>
      <c r="AN791" s="130"/>
      <c r="AO791" s="131"/>
      <c r="AP791" s="132"/>
      <c r="AQ791" s="131"/>
      <c r="AR791" s="131"/>
      <c r="AS791" s="130"/>
      <c r="AT791" s="131"/>
      <c r="AU791" s="132"/>
      <c r="AV791" s="131"/>
      <c r="AW791" s="130"/>
      <c r="AX791" s="131"/>
      <c r="AY791" s="132"/>
    </row>
    <row r="792" spans="1:51" x14ac:dyDescent="0.25">
      <c r="A792" s="249" t="s">
        <v>7243</v>
      </c>
      <c r="B792" s="250">
        <v>204092216002</v>
      </c>
      <c r="C792" s="249" t="s">
        <v>6337</v>
      </c>
      <c r="D792" s="249">
        <v>82216</v>
      </c>
      <c r="E792" s="249" t="s">
        <v>322</v>
      </c>
      <c r="F792" s="249" t="s">
        <v>4951</v>
      </c>
      <c r="G792" s="249" t="s">
        <v>2057</v>
      </c>
      <c r="H792" s="249" t="s">
        <v>1880</v>
      </c>
      <c r="I792" s="249" t="s">
        <v>1883</v>
      </c>
      <c r="J792" s="249" t="s">
        <v>8</v>
      </c>
      <c r="K792" s="251">
        <v>1</v>
      </c>
      <c r="L792" s="249"/>
      <c r="M792" s="123"/>
      <c r="N792" s="123"/>
      <c r="O792" s="123"/>
      <c r="P792" s="123"/>
      <c r="Q792" s="269"/>
      <c r="R792" s="166"/>
      <c r="S792" s="167"/>
      <c r="T792" s="165"/>
      <c r="U792" s="168"/>
      <c r="V792" s="269"/>
      <c r="W792" s="166"/>
      <c r="X792" s="121"/>
      <c r="Y792" s="120"/>
      <c r="Z792" s="124"/>
      <c r="AA792" s="124"/>
      <c r="AB792" s="124"/>
      <c r="AJ792" s="130"/>
      <c r="AK792" s="131"/>
      <c r="AL792" s="132"/>
      <c r="AM792" s="131"/>
      <c r="AN792" s="130"/>
      <c r="AO792" s="131"/>
      <c r="AP792" s="132"/>
      <c r="AQ792" s="131"/>
      <c r="AR792" s="131"/>
      <c r="AS792" s="130"/>
      <c r="AT792" s="131"/>
      <c r="AU792" s="132"/>
      <c r="AV792" s="131"/>
      <c r="AW792" s="130"/>
      <c r="AX792" s="131"/>
      <c r="AY792" s="132"/>
    </row>
    <row r="793" spans="1:51" x14ac:dyDescent="0.25">
      <c r="A793" s="249" t="s">
        <v>7243</v>
      </c>
      <c r="B793" s="250">
        <v>204091306002</v>
      </c>
      <c r="C793" s="249" t="s">
        <v>6337</v>
      </c>
      <c r="D793" s="249">
        <v>82221</v>
      </c>
      <c r="E793" s="249" t="s">
        <v>122</v>
      </c>
      <c r="F793" s="249" t="s">
        <v>4950</v>
      </c>
      <c r="G793" s="249" t="s">
        <v>1941</v>
      </c>
      <c r="H793" s="249" t="s">
        <v>1880</v>
      </c>
      <c r="I793" s="249" t="s">
        <v>1883</v>
      </c>
      <c r="J793" s="249" t="s">
        <v>8</v>
      </c>
      <c r="K793" s="251">
        <v>0.9</v>
      </c>
      <c r="L793" s="249"/>
      <c r="M793" s="123"/>
      <c r="N793" s="123"/>
      <c r="O793" s="123"/>
      <c r="P793" s="123"/>
      <c r="Q793" s="269"/>
      <c r="R793" s="166"/>
      <c r="S793" s="167"/>
      <c r="T793" s="165"/>
      <c r="U793" s="168"/>
      <c r="V793" s="269"/>
      <c r="W793" s="166"/>
      <c r="X793" s="121"/>
      <c r="Y793" s="120"/>
      <c r="Z793" s="124"/>
      <c r="AA793" s="124"/>
      <c r="AB793" s="124"/>
      <c r="AJ793" s="130"/>
      <c r="AK793" s="131"/>
      <c r="AL793" s="132"/>
      <c r="AM793" s="131"/>
      <c r="AN793" s="130"/>
      <c r="AO793" s="131"/>
      <c r="AP793" s="132"/>
      <c r="AQ793" s="131"/>
      <c r="AR793" s="131"/>
      <c r="AS793" s="130"/>
      <c r="AT793" s="131"/>
      <c r="AU793" s="132"/>
      <c r="AV793" s="131"/>
      <c r="AW793" s="130"/>
      <c r="AX793" s="131"/>
      <c r="AY793" s="132"/>
    </row>
    <row r="794" spans="1:51" x14ac:dyDescent="0.25">
      <c r="A794" s="249" t="s">
        <v>7243</v>
      </c>
      <c r="B794" s="250">
        <v>204092206002</v>
      </c>
      <c r="C794" s="249" t="s">
        <v>6337</v>
      </c>
      <c r="D794" s="249">
        <v>82222</v>
      </c>
      <c r="E794" s="249" t="s">
        <v>154</v>
      </c>
      <c r="F794" s="249" t="s">
        <v>4949</v>
      </c>
      <c r="G794" s="249" t="s">
        <v>1959</v>
      </c>
      <c r="H794" s="249" t="s">
        <v>1880</v>
      </c>
      <c r="I794" s="249" t="s">
        <v>1883</v>
      </c>
      <c r="J794" s="249" t="s">
        <v>8</v>
      </c>
      <c r="K794" s="251">
        <v>1</v>
      </c>
      <c r="L794" s="249"/>
      <c r="M794" s="123"/>
      <c r="N794" s="123"/>
      <c r="O794" s="123"/>
      <c r="P794" s="123"/>
      <c r="Q794" s="269"/>
      <c r="R794" s="166"/>
      <c r="S794" s="167"/>
      <c r="T794" s="165"/>
      <c r="U794" s="168"/>
      <c r="V794" s="269"/>
      <c r="W794" s="166"/>
      <c r="X794" s="121"/>
      <c r="Y794" s="120"/>
      <c r="Z794" s="124"/>
      <c r="AA794" s="124"/>
      <c r="AB794" s="124"/>
      <c r="AJ794" s="130"/>
      <c r="AK794" s="131"/>
      <c r="AL794" s="132"/>
      <c r="AM794" s="131"/>
      <c r="AN794" s="130"/>
      <c r="AO794" s="131"/>
      <c r="AP794" s="132"/>
      <c r="AQ794" s="131"/>
      <c r="AR794" s="131"/>
      <c r="AS794" s="130"/>
      <c r="AT794" s="131"/>
      <c r="AU794" s="132"/>
      <c r="AV794" s="131"/>
      <c r="AW794" s="130"/>
      <c r="AX794" s="131"/>
      <c r="AY794" s="132"/>
    </row>
    <row r="795" spans="1:51" x14ac:dyDescent="0.25">
      <c r="A795" s="249" t="s">
        <v>7243</v>
      </c>
      <c r="B795" s="250">
        <v>204091516002</v>
      </c>
      <c r="C795" s="249" t="s">
        <v>6337</v>
      </c>
      <c r="D795" s="249">
        <v>82238</v>
      </c>
      <c r="E795" s="249" t="s">
        <v>312</v>
      </c>
      <c r="F795" s="249" t="s">
        <v>4947</v>
      </c>
      <c r="G795" s="249" t="s">
        <v>2052</v>
      </c>
      <c r="H795" s="249" t="s">
        <v>1880</v>
      </c>
      <c r="I795" s="249" t="s">
        <v>1883</v>
      </c>
      <c r="J795" s="249" t="s">
        <v>8</v>
      </c>
      <c r="K795" s="251">
        <v>0.8</v>
      </c>
      <c r="L795" s="249"/>
      <c r="M795" s="123"/>
      <c r="N795" s="123"/>
      <c r="O795" s="123"/>
      <c r="P795" s="123"/>
      <c r="Q795" s="269"/>
      <c r="R795" s="166"/>
      <c r="S795" s="167"/>
      <c r="T795" s="165"/>
      <c r="U795" s="168"/>
      <c r="V795" s="269"/>
      <c r="W795" s="166"/>
      <c r="X795" s="121"/>
      <c r="Y795" s="120"/>
      <c r="Z795" s="124"/>
      <c r="AA795" s="124"/>
      <c r="AB795" s="124"/>
      <c r="AJ795" s="130"/>
      <c r="AK795" s="131"/>
      <c r="AL795" s="132"/>
      <c r="AM795" s="131"/>
      <c r="AN795" s="130"/>
      <c r="AO795" s="131"/>
      <c r="AP795" s="132"/>
      <c r="AQ795" s="131"/>
      <c r="AR795" s="131"/>
      <c r="AS795" s="130"/>
      <c r="AT795" s="131"/>
      <c r="AU795" s="132"/>
      <c r="AV795" s="131"/>
      <c r="AW795" s="130"/>
      <c r="AX795" s="131"/>
      <c r="AY795" s="132"/>
    </row>
    <row r="796" spans="1:51" x14ac:dyDescent="0.25">
      <c r="A796" s="249" t="s">
        <v>7243</v>
      </c>
      <c r="B796" s="250">
        <v>204091106002</v>
      </c>
      <c r="C796" s="249" t="s">
        <v>6337</v>
      </c>
      <c r="D796" s="249">
        <v>82581</v>
      </c>
      <c r="E796" s="249" t="s">
        <v>116</v>
      </c>
      <c r="F796" s="249" t="s">
        <v>4914</v>
      </c>
      <c r="G796" s="249" t="s">
        <v>1916</v>
      </c>
      <c r="H796" s="249" t="s">
        <v>1880</v>
      </c>
      <c r="I796" s="249" t="s">
        <v>1883</v>
      </c>
      <c r="J796" s="249" t="s">
        <v>8</v>
      </c>
      <c r="K796" s="251">
        <v>1</v>
      </c>
      <c r="L796" s="249"/>
      <c r="M796" s="123"/>
      <c r="N796" s="123"/>
      <c r="O796" s="123"/>
      <c r="P796" s="123"/>
      <c r="Q796" s="269"/>
      <c r="R796" s="166"/>
      <c r="S796" s="167"/>
      <c r="T796" s="165"/>
      <c r="U796" s="168"/>
      <c r="V796" s="269"/>
      <c r="W796" s="166"/>
      <c r="X796" s="121"/>
      <c r="Y796" s="120"/>
      <c r="Z796" s="124"/>
      <c r="AA796" s="124"/>
      <c r="AB796" s="124"/>
      <c r="AJ796" s="130"/>
      <c r="AK796" s="131"/>
      <c r="AL796" s="132"/>
      <c r="AM796" s="131"/>
      <c r="AN796" s="130"/>
      <c r="AO796" s="131"/>
      <c r="AP796" s="132"/>
      <c r="AQ796" s="131"/>
      <c r="AR796" s="131"/>
      <c r="AS796" s="130"/>
      <c r="AT796" s="131"/>
      <c r="AU796" s="132"/>
      <c r="AV796" s="131"/>
      <c r="AW796" s="130"/>
      <c r="AX796" s="131"/>
      <c r="AY796" s="132"/>
    </row>
    <row r="797" spans="1:51" x14ac:dyDescent="0.25">
      <c r="A797" s="249" t="s">
        <v>7243</v>
      </c>
      <c r="B797" s="250">
        <v>204091506002</v>
      </c>
      <c r="C797" s="249" t="s">
        <v>6337</v>
      </c>
      <c r="D797" s="249">
        <v>82582</v>
      </c>
      <c r="E797" s="249" t="s">
        <v>128</v>
      </c>
      <c r="F797" s="249" t="s">
        <v>4946</v>
      </c>
      <c r="G797" s="249" t="s">
        <v>1944</v>
      </c>
      <c r="H797" s="249" t="s">
        <v>1880</v>
      </c>
      <c r="I797" s="249" t="s">
        <v>1883</v>
      </c>
      <c r="J797" s="249" t="s">
        <v>8</v>
      </c>
      <c r="K797" s="251">
        <v>0.8</v>
      </c>
      <c r="L797" s="249"/>
      <c r="M797" s="123"/>
      <c r="N797" s="123"/>
      <c r="O797" s="123"/>
      <c r="P797" s="123"/>
      <c r="Q797" s="269"/>
      <c r="R797" s="166"/>
      <c r="S797" s="167"/>
      <c r="T797" s="165"/>
      <c r="U797" s="168"/>
      <c r="V797" s="269"/>
      <c r="W797" s="166"/>
      <c r="X797" s="121"/>
      <c r="Y797" s="120"/>
      <c r="Z797" s="124"/>
      <c r="AA797" s="124"/>
      <c r="AB797" s="124"/>
      <c r="AJ797" s="130"/>
      <c r="AK797" s="131"/>
      <c r="AL797" s="132"/>
      <c r="AM797" s="131"/>
      <c r="AN797" s="130"/>
      <c r="AO797" s="131"/>
      <c r="AP797" s="132"/>
      <c r="AQ797" s="131"/>
      <c r="AR797" s="131"/>
      <c r="AS797" s="130"/>
      <c r="AT797" s="131"/>
      <c r="AU797" s="132"/>
      <c r="AV797" s="131"/>
      <c r="AW797" s="130"/>
      <c r="AX797" s="131"/>
      <c r="AY797" s="132"/>
    </row>
    <row r="798" spans="1:51" x14ac:dyDescent="0.25">
      <c r="A798" s="249" t="s">
        <v>7243</v>
      </c>
      <c r="B798" s="250">
        <v>204091416022</v>
      </c>
      <c r="C798" s="249" t="s">
        <v>6337</v>
      </c>
      <c r="D798" s="249">
        <v>82583</v>
      </c>
      <c r="E798" s="249" t="s">
        <v>370</v>
      </c>
      <c r="F798" s="249" t="s">
        <v>3869</v>
      </c>
      <c r="G798" s="249" t="s">
        <v>2077</v>
      </c>
      <c r="H798" s="249" t="s">
        <v>1880</v>
      </c>
      <c r="I798" s="249" t="s">
        <v>1883</v>
      </c>
      <c r="J798" s="249" t="s">
        <v>8</v>
      </c>
      <c r="K798" s="251">
        <v>1</v>
      </c>
      <c r="L798" s="249"/>
      <c r="M798" s="123"/>
      <c r="N798" s="123"/>
      <c r="O798" s="123"/>
      <c r="P798" s="123"/>
      <c r="Q798" s="269"/>
      <c r="R798" s="166"/>
      <c r="S798" s="167"/>
      <c r="T798" s="165"/>
      <c r="U798" s="168"/>
      <c r="V798" s="269"/>
      <c r="W798" s="166"/>
      <c r="X798" s="121"/>
      <c r="Y798" s="120"/>
      <c r="Z798" s="124"/>
      <c r="AA798" s="124"/>
      <c r="AB798" s="124"/>
      <c r="AJ798" s="130"/>
      <c r="AK798" s="131"/>
      <c r="AL798" s="132"/>
      <c r="AM798" s="131"/>
      <c r="AN798" s="130"/>
      <c r="AO798" s="131"/>
      <c r="AP798" s="132"/>
      <c r="AQ798" s="131"/>
      <c r="AR798" s="131"/>
      <c r="AS798" s="130"/>
      <c r="AT798" s="131"/>
      <c r="AU798" s="132"/>
      <c r="AV798" s="131"/>
      <c r="AW798" s="130"/>
      <c r="AX798" s="131"/>
      <c r="AY798" s="132"/>
    </row>
    <row r="799" spans="1:51" x14ac:dyDescent="0.25">
      <c r="A799" s="249" t="s">
        <v>7243</v>
      </c>
      <c r="B799" s="250">
        <v>204083306000</v>
      </c>
      <c r="C799" s="249" t="s">
        <v>6337</v>
      </c>
      <c r="D799" s="249">
        <v>83823</v>
      </c>
      <c r="E799" s="249" t="s">
        <v>192</v>
      </c>
      <c r="F799" s="249" t="s">
        <v>5007</v>
      </c>
      <c r="G799" s="249" t="s">
        <v>1980</v>
      </c>
      <c r="H799" s="249" t="s">
        <v>1880</v>
      </c>
      <c r="I799" s="249" t="s">
        <v>1883</v>
      </c>
      <c r="J799" s="249" t="s">
        <v>8</v>
      </c>
      <c r="K799" s="251">
        <v>0.8</v>
      </c>
      <c r="L799" s="249"/>
      <c r="M799" s="123"/>
      <c r="N799" s="123"/>
      <c r="O799" s="123"/>
      <c r="P799" s="123"/>
      <c r="Q799" s="269"/>
      <c r="R799" s="166"/>
      <c r="S799" s="167"/>
      <c r="T799" s="165"/>
      <c r="U799" s="168"/>
      <c r="V799" s="269"/>
      <c r="W799" s="166"/>
      <c r="X799" s="121"/>
      <c r="Y799" s="120"/>
      <c r="Z799" s="124"/>
      <c r="AA799" s="124"/>
      <c r="AB799" s="124"/>
      <c r="AJ799" s="130"/>
      <c r="AK799" s="131"/>
      <c r="AL799" s="132"/>
      <c r="AM799" s="131"/>
      <c r="AN799" s="130"/>
      <c r="AO799" s="131"/>
      <c r="AP799" s="132"/>
      <c r="AQ799" s="131"/>
      <c r="AR799" s="131"/>
      <c r="AS799" s="130"/>
      <c r="AT799" s="131"/>
      <c r="AU799" s="132"/>
      <c r="AV799" s="131"/>
      <c r="AW799" s="130"/>
      <c r="AX799" s="131"/>
      <c r="AY799" s="132"/>
    </row>
    <row r="800" spans="1:51" x14ac:dyDescent="0.25">
      <c r="A800" s="249" t="s">
        <v>7243</v>
      </c>
      <c r="B800" s="250">
        <v>204091716002</v>
      </c>
      <c r="C800" s="249" t="s">
        <v>6337</v>
      </c>
      <c r="D800" s="249">
        <v>83824</v>
      </c>
      <c r="E800" s="249" t="s">
        <v>318</v>
      </c>
      <c r="F800" s="249" t="s">
        <v>4945</v>
      </c>
      <c r="G800" s="249" t="s">
        <v>2055</v>
      </c>
      <c r="H800" s="249" t="s">
        <v>1880</v>
      </c>
      <c r="I800" s="249" t="s">
        <v>1883</v>
      </c>
      <c r="J800" s="249" t="s">
        <v>8</v>
      </c>
      <c r="K800" s="251">
        <v>1</v>
      </c>
      <c r="L800" s="249"/>
      <c r="M800" s="123"/>
      <c r="N800" s="123"/>
      <c r="O800" s="123"/>
      <c r="P800" s="123"/>
      <c r="Q800" s="269"/>
      <c r="R800" s="166"/>
      <c r="S800" s="167"/>
      <c r="T800" s="165"/>
      <c r="U800" s="168"/>
      <c r="V800" s="269"/>
      <c r="W800" s="166"/>
      <c r="X800" s="121"/>
      <c r="Y800" s="120"/>
      <c r="Z800" s="124"/>
      <c r="AA800" s="124"/>
      <c r="AB800" s="124"/>
      <c r="AJ800" s="130"/>
      <c r="AK800" s="131"/>
      <c r="AL800" s="132"/>
      <c r="AM800" s="131"/>
      <c r="AN800" s="130"/>
      <c r="AO800" s="131"/>
      <c r="AP800" s="132"/>
      <c r="AQ800" s="131"/>
      <c r="AR800" s="131"/>
      <c r="AS800" s="130"/>
      <c r="AT800" s="131"/>
      <c r="AU800" s="132"/>
      <c r="AV800" s="131"/>
      <c r="AW800" s="130"/>
      <c r="AX800" s="131"/>
      <c r="AY800" s="132"/>
    </row>
    <row r="801" spans="1:51" x14ac:dyDescent="0.25">
      <c r="A801" s="249" t="s">
        <v>7243</v>
      </c>
      <c r="B801" s="250">
        <v>204083016022</v>
      </c>
      <c r="C801" s="249" t="s">
        <v>6337</v>
      </c>
      <c r="D801" s="249">
        <v>83943</v>
      </c>
      <c r="E801" s="249" t="s">
        <v>374</v>
      </c>
      <c r="F801" s="249" t="s">
        <v>4944</v>
      </c>
      <c r="G801" s="249" t="s">
        <v>2079</v>
      </c>
      <c r="H801" s="249" t="s">
        <v>1880</v>
      </c>
      <c r="I801" s="249" t="s">
        <v>1883</v>
      </c>
      <c r="J801" s="249" t="s">
        <v>8</v>
      </c>
      <c r="K801" s="251">
        <v>0.8</v>
      </c>
      <c r="L801" s="249"/>
      <c r="M801" s="123"/>
      <c r="N801" s="123"/>
      <c r="O801" s="123"/>
      <c r="P801" s="123"/>
      <c r="Q801" s="269"/>
      <c r="R801" s="166"/>
      <c r="S801" s="167"/>
      <c r="T801" s="165"/>
      <c r="U801" s="168"/>
      <c r="V801" s="269"/>
      <c r="W801" s="166"/>
      <c r="X801" s="121"/>
      <c r="Y801" s="120"/>
      <c r="Z801" s="124"/>
      <c r="AA801" s="124"/>
      <c r="AB801" s="124"/>
      <c r="AJ801" s="130"/>
      <c r="AK801" s="131"/>
      <c r="AL801" s="132"/>
      <c r="AM801" s="131"/>
      <c r="AN801" s="130"/>
      <c r="AO801" s="131"/>
      <c r="AP801" s="132"/>
      <c r="AQ801" s="131"/>
      <c r="AR801" s="131"/>
      <c r="AS801" s="130"/>
      <c r="AT801" s="131"/>
      <c r="AU801" s="132"/>
      <c r="AV801" s="131"/>
      <c r="AW801" s="130"/>
      <c r="AX801" s="131"/>
      <c r="AY801" s="132"/>
    </row>
    <row r="802" spans="1:51" x14ac:dyDescent="0.25">
      <c r="A802" s="249" t="s">
        <v>7243</v>
      </c>
      <c r="B802" s="250">
        <v>204083006002</v>
      </c>
      <c r="C802" s="249" t="s">
        <v>6337</v>
      </c>
      <c r="D802" s="249">
        <v>83996</v>
      </c>
      <c r="E802" s="249" t="s">
        <v>174</v>
      </c>
      <c r="F802" s="249" t="s">
        <v>5028</v>
      </c>
      <c r="G802" s="249" t="s">
        <v>1969</v>
      </c>
      <c r="H802" s="249" t="s">
        <v>1880</v>
      </c>
      <c r="I802" s="249" t="s">
        <v>1883</v>
      </c>
      <c r="J802" s="249" t="s">
        <v>8</v>
      </c>
      <c r="K802" s="251">
        <v>0.8</v>
      </c>
      <c r="L802" s="249"/>
      <c r="M802" s="123"/>
      <c r="N802" s="123"/>
      <c r="O802" s="123"/>
      <c r="P802" s="123"/>
      <c r="Q802" s="269"/>
      <c r="R802" s="166"/>
      <c r="S802" s="167"/>
      <c r="T802" s="165"/>
      <c r="U802" s="168"/>
      <c r="V802" s="269"/>
      <c r="W802" s="166"/>
      <c r="X802" s="121"/>
      <c r="Y802" s="120"/>
      <c r="Z802" s="124"/>
      <c r="AA802" s="124"/>
      <c r="AB802" s="124"/>
      <c r="AJ802" s="130"/>
      <c r="AK802" s="131"/>
      <c r="AL802" s="132"/>
      <c r="AM802" s="131"/>
      <c r="AN802" s="130"/>
      <c r="AO802" s="131"/>
      <c r="AP802" s="132"/>
      <c r="AQ802" s="131"/>
      <c r="AR802" s="131"/>
      <c r="AS802" s="130"/>
      <c r="AT802" s="131"/>
      <c r="AU802" s="132"/>
      <c r="AV802" s="131"/>
      <c r="AW802" s="130"/>
      <c r="AX802" s="131"/>
      <c r="AY802" s="132"/>
    </row>
    <row r="803" spans="1:51" x14ac:dyDescent="0.25">
      <c r="A803" s="249" t="s">
        <v>7243</v>
      </c>
      <c r="B803" s="250">
        <v>204083316000</v>
      </c>
      <c r="C803" s="249" t="s">
        <v>6337</v>
      </c>
      <c r="D803" s="249">
        <v>84077</v>
      </c>
      <c r="E803" s="249" t="s">
        <v>335</v>
      </c>
      <c r="F803" s="249" t="s">
        <v>5006</v>
      </c>
      <c r="G803" s="249" t="s">
        <v>2064</v>
      </c>
      <c r="H803" s="249" t="s">
        <v>1880</v>
      </c>
      <c r="I803" s="249" t="s">
        <v>1883</v>
      </c>
      <c r="J803" s="249" t="s">
        <v>8</v>
      </c>
      <c r="K803" s="251">
        <v>0.8</v>
      </c>
      <c r="L803" s="249"/>
      <c r="M803" s="123"/>
      <c r="N803" s="123"/>
      <c r="O803" s="123"/>
      <c r="P803" s="123"/>
      <c r="Q803" s="269"/>
      <c r="R803" s="166"/>
      <c r="S803" s="167"/>
      <c r="T803" s="165"/>
      <c r="U803" s="168"/>
      <c r="V803" s="269"/>
      <c r="W803" s="166"/>
      <c r="X803" s="121"/>
      <c r="Y803" s="120"/>
      <c r="Z803" s="124"/>
      <c r="AA803" s="124"/>
      <c r="AB803" s="124"/>
      <c r="AJ803" s="130"/>
      <c r="AK803" s="131"/>
      <c r="AL803" s="132"/>
      <c r="AM803" s="131"/>
      <c r="AN803" s="130"/>
      <c r="AO803" s="131"/>
      <c r="AP803" s="132"/>
      <c r="AQ803" s="131"/>
      <c r="AR803" s="131"/>
      <c r="AS803" s="130"/>
      <c r="AT803" s="131"/>
      <c r="AU803" s="132"/>
      <c r="AV803" s="131"/>
      <c r="AW803" s="130"/>
      <c r="AX803" s="131"/>
      <c r="AY803" s="132"/>
    </row>
    <row r="804" spans="1:51" x14ac:dyDescent="0.25">
      <c r="A804" s="249" t="s">
        <v>7243</v>
      </c>
      <c r="B804" s="250">
        <v>214080406000</v>
      </c>
      <c r="C804" s="249" t="s">
        <v>6337</v>
      </c>
      <c r="D804" s="249">
        <v>84112</v>
      </c>
      <c r="E804" s="249" t="s">
        <v>99</v>
      </c>
      <c r="F804" s="249" t="s">
        <v>5005</v>
      </c>
      <c r="G804" s="249" t="s">
        <v>1931</v>
      </c>
      <c r="H804" s="249" t="s">
        <v>1880</v>
      </c>
      <c r="I804" s="249" t="s">
        <v>1883</v>
      </c>
      <c r="J804" s="249" t="s">
        <v>8</v>
      </c>
      <c r="K804" s="251">
        <v>0.8</v>
      </c>
      <c r="L804" s="249"/>
      <c r="M804" s="123"/>
      <c r="N804" s="123"/>
      <c r="O804" s="123"/>
      <c r="P804" s="123"/>
      <c r="Q804" s="269"/>
      <c r="R804" s="166"/>
      <c r="S804" s="167"/>
      <c r="T804" s="165"/>
      <c r="U804" s="168"/>
      <c r="V804" s="269"/>
      <c r="W804" s="166"/>
      <c r="X804" s="121"/>
      <c r="Y804" s="120"/>
      <c r="Z804" s="124"/>
      <c r="AA804" s="124"/>
      <c r="AB804" s="124"/>
      <c r="AJ804" s="130"/>
      <c r="AK804" s="131"/>
      <c r="AL804" s="132"/>
      <c r="AM804" s="131"/>
      <c r="AN804" s="130"/>
      <c r="AO804" s="131"/>
      <c r="AP804" s="132"/>
      <c r="AQ804" s="131"/>
      <c r="AR804" s="131"/>
      <c r="AS804" s="130"/>
      <c r="AT804" s="131"/>
      <c r="AU804" s="132"/>
      <c r="AV804" s="131"/>
      <c r="AW804" s="130"/>
      <c r="AX804" s="131"/>
      <c r="AY804" s="132"/>
    </row>
    <row r="805" spans="1:51" x14ac:dyDescent="0.25">
      <c r="A805" s="249" t="s">
        <v>7243</v>
      </c>
      <c r="B805" s="250">
        <v>204083106000</v>
      </c>
      <c r="C805" s="249" t="s">
        <v>6337</v>
      </c>
      <c r="D805" s="249">
        <v>84126</v>
      </c>
      <c r="E805" s="249" t="s">
        <v>179</v>
      </c>
      <c r="F805" s="249" t="s">
        <v>5004</v>
      </c>
      <c r="G805" s="249" t="s">
        <v>1972</v>
      </c>
      <c r="H805" s="249" t="s">
        <v>1880</v>
      </c>
      <c r="I805" s="249" t="s">
        <v>1883</v>
      </c>
      <c r="J805" s="249" t="s">
        <v>8</v>
      </c>
      <c r="K805" s="251">
        <v>0.8</v>
      </c>
      <c r="L805" s="249"/>
      <c r="M805" s="123"/>
      <c r="N805" s="123"/>
      <c r="O805" s="123"/>
      <c r="P805" s="123"/>
      <c r="Q805" s="269"/>
      <c r="R805" s="166"/>
      <c r="S805" s="167"/>
      <c r="T805" s="165"/>
      <c r="U805" s="168"/>
      <c r="V805" s="269"/>
      <c r="W805" s="166"/>
      <c r="X805" s="121"/>
      <c r="Y805" s="120"/>
      <c r="Z805" s="124"/>
      <c r="AA805" s="124"/>
      <c r="AB805" s="124"/>
      <c r="AJ805" s="130"/>
      <c r="AK805" s="131"/>
      <c r="AL805" s="132"/>
      <c r="AM805" s="131"/>
      <c r="AN805" s="130"/>
      <c r="AO805" s="131"/>
      <c r="AP805" s="132"/>
      <c r="AQ805" s="131"/>
      <c r="AR805" s="131"/>
      <c r="AS805" s="130"/>
      <c r="AT805" s="131"/>
      <c r="AU805" s="132"/>
      <c r="AV805" s="131"/>
      <c r="AW805" s="130"/>
      <c r="AX805" s="131"/>
      <c r="AY805" s="132"/>
    </row>
    <row r="806" spans="1:51" x14ac:dyDescent="0.25">
      <c r="A806" s="249" t="s">
        <v>7243</v>
      </c>
      <c r="B806" s="250">
        <v>204083216000</v>
      </c>
      <c r="C806" s="249" t="s">
        <v>6337</v>
      </c>
      <c r="D806" s="249">
        <v>84128</v>
      </c>
      <c r="E806" s="249" t="s">
        <v>331</v>
      </c>
      <c r="F806" s="249" t="s">
        <v>5003</v>
      </c>
      <c r="G806" s="249" t="s">
        <v>2062</v>
      </c>
      <c r="H806" s="249" t="s">
        <v>1880</v>
      </c>
      <c r="I806" s="249" t="s">
        <v>1883</v>
      </c>
      <c r="J806" s="249" t="s">
        <v>8</v>
      </c>
      <c r="K806" s="251">
        <v>0.8</v>
      </c>
      <c r="L806" s="249"/>
      <c r="M806" s="123"/>
      <c r="N806" s="123"/>
      <c r="O806" s="123"/>
      <c r="P806" s="123"/>
      <c r="Q806" s="269"/>
      <c r="R806" s="166"/>
      <c r="S806" s="167"/>
      <c r="T806" s="165"/>
      <c r="U806" s="168"/>
      <c r="V806" s="269"/>
      <c r="W806" s="166"/>
      <c r="X806" s="121"/>
      <c r="Y806" s="120"/>
      <c r="Z806" s="124"/>
      <c r="AA806" s="124"/>
      <c r="AB806" s="124"/>
      <c r="AJ806" s="130"/>
      <c r="AK806" s="131"/>
      <c r="AL806" s="132"/>
      <c r="AM806" s="131"/>
      <c r="AN806" s="130"/>
      <c r="AO806" s="131"/>
      <c r="AP806" s="132"/>
      <c r="AQ806" s="131"/>
      <c r="AR806" s="131"/>
      <c r="AS806" s="130"/>
      <c r="AT806" s="131"/>
      <c r="AU806" s="132"/>
      <c r="AV806" s="131"/>
      <c r="AW806" s="130"/>
      <c r="AX806" s="131"/>
      <c r="AY806" s="132"/>
    </row>
    <row r="807" spans="1:51" x14ac:dyDescent="0.25">
      <c r="A807" s="249" t="s">
        <v>7243</v>
      </c>
      <c r="B807" s="250">
        <v>204083206020</v>
      </c>
      <c r="C807" s="249" t="s">
        <v>6337</v>
      </c>
      <c r="D807" s="249">
        <v>84129</v>
      </c>
      <c r="E807" s="249" t="s">
        <v>346</v>
      </c>
      <c r="F807" s="249" t="s">
        <v>5002</v>
      </c>
      <c r="G807" s="249" t="s">
        <v>1975</v>
      </c>
      <c r="H807" s="249" t="s">
        <v>1880</v>
      </c>
      <c r="I807" s="249" t="s">
        <v>1883</v>
      </c>
      <c r="J807" s="249" t="s">
        <v>8</v>
      </c>
      <c r="K807" s="251">
        <v>0.8</v>
      </c>
      <c r="L807" s="249"/>
      <c r="M807" s="123"/>
      <c r="N807" s="123"/>
      <c r="O807" s="123"/>
      <c r="P807" s="123"/>
      <c r="Q807" s="269"/>
      <c r="R807" s="166"/>
      <c r="S807" s="167"/>
      <c r="T807" s="165"/>
      <c r="U807" s="168"/>
      <c r="V807" s="269"/>
      <c r="W807" s="166"/>
      <c r="X807" s="121"/>
      <c r="Y807" s="120"/>
      <c r="Z807" s="124"/>
      <c r="AA807" s="124"/>
      <c r="AB807" s="124"/>
      <c r="AJ807" s="130"/>
      <c r="AK807" s="131"/>
      <c r="AL807" s="132"/>
      <c r="AM807" s="131"/>
      <c r="AN807" s="130"/>
      <c r="AO807" s="131"/>
      <c r="AP807" s="132"/>
      <c r="AQ807" s="131"/>
      <c r="AR807" s="131"/>
      <c r="AS807" s="130"/>
      <c r="AT807" s="131"/>
      <c r="AU807" s="132"/>
      <c r="AV807" s="131"/>
      <c r="AW807" s="130"/>
      <c r="AX807" s="131"/>
      <c r="AY807" s="132"/>
    </row>
    <row r="808" spans="1:51" x14ac:dyDescent="0.25">
      <c r="A808" s="249" t="s">
        <v>7243</v>
      </c>
      <c r="B808" s="250">
        <v>214080416000</v>
      </c>
      <c r="C808" s="249" t="s">
        <v>6337</v>
      </c>
      <c r="D808" s="249">
        <v>84130</v>
      </c>
      <c r="E808" s="249" t="s">
        <v>298</v>
      </c>
      <c r="F808" s="249" t="s">
        <v>4997</v>
      </c>
      <c r="G808" s="249" t="s">
        <v>2045</v>
      </c>
      <c r="H808" s="249" t="s">
        <v>1880</v>
      </c>
      <c r="I808" s="249" t="s">
        <v>1883</v>
      </c>
      <c r="J808" s="249" t="s">
        <v>8</v>
      </c>
      <c r="K808" s="251">
        <v>0.8</v>
      </c>
      <c r="L808" s="249"/>
      <c r="M808" s="123"/>
      <c r="N808" s="123"/>
      <c r="O808" s="123"/>
      <c r="P808" s="123"/>
      <c r="Q808" s="269"/>
      <c r="R808" s="166"/>
      <c r="S808" s="167"/>
      <c r="T808" s="165"/>
      <c r="U808" s="168"/>
      <c r="V808" s="269"/>
      <c r="W808" s="166"/>
      <c r="X808" s="121"/>
      <c r="Y808" s="120"/>
      <c r="Z808" s="124"/>
      <c r="AA808" s="124"/>
      <c r="AB808" s="124"/>
      <c r="AJ808" s="130"/>
      <c r="AK808" s="131"/>
      <c r="AL808" s="132"/>
      <c r="AM808" s="131"/>
      <c r="AN808" s="130"/>
      <c r="AO808" s="131"/>
      <c r="AP808" s="132"/>
      <c r="AQ808" s="131"/>
      <c r="AR808" s="131"/>
      <c r="AS808" s="130"/>
      <c r="AT808" s="131"/>
      <c r="AU808" s="132"/>
      <c r="AV808" s="131"/>
      <c r="AW808" s="130"/>
      <c r="AX808" s="131"/>
      <c r="AY808" s="132"/>
    </row>
    <row r="809" spans="1:51" x14ac:dyDescent="0.25">
      <c r="A809" s="249" t="s">
        <v>7243</v>
      </c>
      <c r="B809" s="250">
        <v>194093016002</v>
      </c>
      <c r="C809" s="249" t="s">
        <v>6337</v>
      </c>
      <c r="D809" s="249">
        <v>94858</v>
      </c>
      <c r="E809" s="249" t="s">
        <v>326</v>
      </c>
      <c r="F809" s="249" t="s">
        <v>4943</v>
      </c>
      <c r="G809" s="249" t="s">
        <v>2059</v>
      </c>
      <c r="H809" s="249" t="s">
        <v>1880</v>
      </c>
      <c r="I809" s="249" t="s">
        <v>1883</v>
      </c>
      <c r="J809" s="249" t="s">
        <v>8</v>
      </c>
      <c r="K809" s="251">
        <v>0.8</v>
      </c>
      <c r="L809" s="249"/>
      <c r="M809" s="123"/>
      <c r="N809" s="123"/>
      <c r="O809" s="123"/>
      <c r="P809" s="123"/>
      <c r="Q809" s="269"/>
      <c r="R809" s="166"/>
      <c r="S809" s="167"/>
      <c r="T809" s="165"/>
      <c r="U809" s="168"/>
      <c r="V809" s="269"/>
      <c r="W809" s="166"/>
      <c r="X809" s="121"/>
      <c r="Y809" s="120"/>
      <c r="Z809" s="124"/>
      <c r="AA809" s="124"/>
      <c r="AB809" s="124"/>
      <c r="AJ809" s="130"/>
      <c r="AK809" s="131"/>
      <c r="AL809" s="132"/>
      <c r="AM809" s="131"/>
      <c r="AN809" s="130"/>
      <c r="AO809" s="131"/>
      <c r="AP809" s="132"/>
      <c r="AQ809" s="131"/>
      <c r="AR809" s="131"/>
      <c r="AS809" s="130"/>
      <c r="AT809" s="131"/>
      <c r="AU809" s="132"/>
      <c r="AV809" s="131"/>
      <c r="AW809" s="130"/>
      <c r="AX809" s="131"/>
      <c r="AY809" s="132"/>
    </row>
    <row r="810" spans="1:51" x14ac:dyDescent="0.25">
      <c r="A810" s="249" t="s">
        <v>7243</v>
      </c>
      <c r="B810" s="250">
        <v>214080707000</v>
      </c>
      <c r="C810" s="249" t="s">
        <v>6337</v>
      </c>
      <c r="D810" s="249">
        <v>116647</v>
      </c>
      <c r="E810" s="249" t="s">
        <v>202</v>
      </c>
      <c r="F810" s="249" t="s">
        <v>5026</v>
      </c>
      <c r="G810" s="249" t="s">
        <v>1986</v>
      </c>
      <c r="H810" s="249" t="s">
        <v>1880</v>
      </c>
      <c r="I810" s="249" t="s">
        <v>1883</v>
      </c>
      <c r="J810" s="249" t="s">
        <v>8</v>
      </c>
      <c r="K810" s="251">
        <v>1</v>
      </c>
      <c r="L810" s="249"/>
      <c r="M810" s="123"/>
      <c r="N810" s="123"/>
      <c r="O810" s="123"/>
      <c r="P810" s="123"/>
      <c r="Q810" s="269"/>
      <c r="R810" s="166"/>
      <c r="S810" s="167"/>
      <c r="T810" s="165"/>
      <c r="U810" s="168"/>
      <c r="V810" s="269"/>
      <c r="W810" s="166"/>
      <c r="X810" s="121"/>
      <c r="Y810" s="120"/>
      <c r="Z810" s="124"/>
      <c r="AA810" s="124"/>
      <c r="AB810" s="124"/>
      <c r="AJ810" s="130"/>
      <c r="AK810" s="131"/>
      <c r="AL810" s="132"/>
      <c r="AM810" s="131"/>
      <c r="AN810" s="130"/>
      <c r="AO810" s="131"/>
      <c r="AP810" s="132"/>
      <c r="AQ810" s="131"/>
      <c r="AR810" s="131"/>
      <c r="AS810" s="130"/>
      <c r="AT810" s="131"/>
      <c r="AU810" s="132"/>
      <c r="AV810" s="131"/>
      <c r="AW810" s="130"/>
      <c r="AX810" s="131"/>
      <c r="AY810" s="132"/>
    </row>
    <row r="811" spans="1:51" x14ac:dyDescent="0.25">
      <c r="A811" s="249" t="s">
        <v>7243</v>
      </c>
      <c r="B811" s="250">
        <v>194102206032</v>
      </c>
      <c r="C811" s="249" t="s">
        <v>6337</v>
      </c>
      <c r="D811" s="249">
        <v>143761</v>
      </c>
      <c r="E811" s="249" t="s">
        <v>532</v>
      </c>
      <c r="F811" s="249" t="s">
        <v>4873</v>
      </c>
      <c r="G811" s="249" t="s">
        <v>2213</v>
      </c>
      <c r="H811" s="251" t="s">
        <v>1880</v>
      </c>
      <c r="I811" s="249" t="s">
        <v>1994</v>
      </c>
      <c r="J811" s="249" t="s">
        <v>8</v>
      </c>
      <c r="K811" s="251">
        <v>0</v>
      </c>
      <c r="L811" s="249"/>
      <c r="M811" s="123"/>
      <c r="N811" s="123"/>
      <c r="O811" s="123"/>
      <c r="P811" s="123"/>
      <c r="Q811" s="269"/>
      <c r="R811" s="166"/>
      <c r="S811" s="167"/>
      <c r="T811" s="165"/>
      <c r="U811" s="168"/>
      <c r="V811" s="269"/>
      <c r="W811" s="166"/>
      <c r="X811" s="121"/>
      <c r="Y811" s="120"/>
      <c r="Z811" s="124"/>
      <c r="AA811" s="124"/>
      <c r="AB811" s="124"/>
      <c r="AJ811" s="130"/>
      <c r="AK811" s="131"/>
      <c r="AL811" s="132"/>
      <c r="AM811" s="131"/>
      <c r="AN811" s="130"/>
      <c r="AO811" s="131"/>
      <c r="AP811" s="132"/>
      <c r="AQ811" s="131"/>
      <c r="AR811" s="131"/>
      <c r="AS811" s="130"/>
      <c r="AT811" s="131"/>
      <c r="AU811" s="132"/>
      <c r="AV811" s="131"/>
      <c r="AW811" s="130"/>
      <c r="AX811" s="131"/>
      <c r="AY811" s="132"/>
    </row>
    <row r="812" spans="1:51" x14ac:dyDescent="0.25">
      <c r="A812" s="249" t="s">
        <v>7243</v>
      </c>
      <c r="B812" s="250">
        <v>214080714020</v>
      </c>
      <c r="C812" s="249" t="s">
        <v>6337</v>
      </c>
      <c r="D812" s="249">
        <v>155750</v>
      </c>
      <c r="E812" s="249" t="s">
        <v>356</v>
      </c>
      <c r="F812" s="249" t="s">
        <v>4933</v>
      </c>
      <c r="G812" s="249" t="s">
        <v>2073</v>
      </c>
      <c r="H812" s="249" t="s">
        <v>1880</v>
      </c>
      <c r="I812" s="249" t="s">
        <v>1883</v>
      </c>
      <c r="J812" s="249" t="s">
        <v>8</v>
      </c>
      <c r="K812" s="251">
        <v>1</v>
      </c>
      <c r="L812" s="249"/>
      <c r="M812" s="123"/>
      <c r="N812" s="123"/>
      <c r="O812" s="123"/>
      <c r="P812" s="123"/>
      <c r="Q812" s="269"/>
      <c r="R812" s="166"/>
      <c r="S812" s="167"/>
      <c r="T812" s="165"/>
      <c r="U812" s="168"/>
      <c r="V812" s="269"/>
      <c r="W812" s="166"/>
      <c r="X812" s="121"/>
      <c r="Y812" s="120"/>
      <c r="Z812" s="124"/>
      <c r="AA812" s="124"/>
      <c r="AB812" s="124"/>
      <c r="AJ812" s="130"/>
      <c r="AK812" s="131"/>
      <c r="AL812" s="132"/>
      <c r="AM812" s="131"/>
      <c r="AN812" s="130"/>
      <c r="AO812" s="131"/>
      <c r="AP812" s="132"/>
      <c r="AQ812" s="131"/>
      <c r="AR812" s="131"/>
      <c r="AS812" s="130"/>
      <c r="AT812" s="131"/>
      <c r="AU812" s="132"/>
      <c r="AV812" s="131"/>
      <c r="AW812" s="130"/>
      <c r="AX812" s="131"/>
      <c r="AY812" s="132"/>
    </row>
    <row r="813" spans="1:51" x14ac:dyDescent="0.25">
      <c r="A813" s="249" t="s">
        <v>7243</v>
      </c>
      <c r="B813" s="250">
        <v>204083214020</v>
      </c>
      <c r="C813" s="249" t="s">
        <v>6337</v>
      </c>
      <c r="D813" s="249">
        <v>158929</v>
      </c>
      <c r="E813" s="249" t="s">
        <v>359</v>
      </c>
      <c r="F813" s="249" t="s">
        <v>5024</v>
      </c>
      <c r="G813" s="249" t="s">
        <v>2041</v>
      </c>
      <c r="H813" s="249" t="s">
        <v>1880</v>
      </c>
      <c r="I813" s="249" t="s">
        <v>1883</v>
      </c>
      <c r="J813" s="249" t="s">
        <v>8</v>
      </c>
      <c r="K813" s="251">
        <v>0.8</v>
      </c>
      <c r="L813" s="249"/>
      <c r="M813" s="123"/>
      <c r="N813" s="123"/>
      <c r="O813" s="123"/>
      <c r="P813" s="123"/>
      <c r="Q813" s="269"/>
      <c r="R813" s="166"/>
      <c r="S813" s="167"/>
      <c r="T813" s="165"/>
      <c r="U813" s="168"/>
      <c r="V813" s="269"/>
      <c r="W813" s="166"/>
      <c r="X813" s="121"/>
      <c r="Y813" s="120"/>
      <c r="Z813" s="124"/>
      <c r="AA813" s="124"/>
      <c r="AB813" s="124"/>
      <c r="AJ813" s="130"/>
      <c r="AK813" s="131"/>
      <c r="AL813" s="132"/>
      <c r="AM813" s="131"/>
      <c r="AN813" s="130"/>
      <c r="AO813" s="131"/>
      <c r="AP813" s="132"/>
      <c r="AQ813" s="131"/>
      <c r="AR813" s="131"/>
      <c r="AS813" s="130"/>
      <c r="AT813" s="131"/>
      <c r="AU813" s="132"/>
      <c r="AV813" s="131"/>
      <c r="AW813" s="130"/>
      <c r="AX813" s="131"/>
      <c r="AY813" s="132"/>
    </row>
    <row r="814" spans="1:51" x14ac:dyDescent="0.25">
      <c r="A814" s="249" t="s">
        <v>7243</v>
      </c>
      <c r="B814" s="250">
        <v>204091614002</v>
      </c>
      <c r="C814" s="249" t="s">
        <v>6337</v>
      </c>
      <c r="D814" s="249">
        <v>159676</v>
      </c>
      <c r="E814" s="249" t="s">
        <v>285</v>
      </c>
      <c r="F814" s="249" t="s">
        <v>4932</v>
      </c>
      <c r="G814" s="249" t="s">
        <v>2034</v>
      </c>
      <c r="H814" s="249" t="s">
        <v>1880</v>
      </c>
      <c r="I814" s="249" t="s">
        <v>1883</v>
      </c>
      <c r="J814" s="249" t="s">
        <v>8</v>
      </c>
      <c r="K814" s="251">
        <v>1</v>
      </c>
      <c r="L814" s="249"/>
      <c r="M814" s="123"/>
      <c r="N814" s="123"/>
      <c r="O814" s="123"/>
      <c r="P814" s="123"/>
      <c r="Q814" s="269"/>
      <c r="R814" s="166"/>
      <c r="S814" s="167"/>
      <c r="T814" s="165"/>
      <c r="U814" s="168"/>
      <c r="V814" s="269"/>
      <c r="W814" s="166"/>
      <c r="X814" s="121"/>
      <c r="Y814" s="120"/>
      <c r="Z814" s="124"/>
      <c r="AA814" s="124"/>
      <c r="AB814" s="124"/>
      <c r="AJ814" s="130"/>
      <c r="AK814" s="131"/>
      <c r="AL814" s="132"/>
      <c r="AM814" s="131"/>
      <c r="AN814" s="130"/>
      <c r="AO814" s="131"/>
      <c r="AP814" s="132"/>
      <c r="AQ814" s="131"/>
      <c r="AR814" s="131"/>
      <c r="AS814" s="130"/>
      <c r="AT814" s="131"/>
      <c r="AU814" s="132"/>
      <c r="AV814" s="131"/>
      <c r="AW814" s="130"/>
      <c r="AX814" s="131"/>
      <c r="AY814" s="132"/>
    </row>
    <row r="815" spans="1:51" x14ac:dyDescent="0.25">
      <c r="A815" s="249" t="s">
        <v>7243</v>
      </c>
      <c r="B815" s="250">
        <v>204092008002</v>
      </c>
      <c r="C815" s="249" t="s">
        <v>6337</v>
      </c>
      <c r="D815" s="249">
        <v>159982</v>
      </c>
      <c r="E815" s="249" t="s">
        <v>230</v>
      </c>
      <c r="F815" s="249" t="s">
        <v>5022</v>
      </c>
      <c r="G815" s="249" t="s">
        <v>2002</v>
      </c>
      <c r="H815" s="249" t="s">
        <v>1880</v>
      </c>
      <c r="I815" s="249" t="s">
        <v>1883</v>
      </c>
      <c r="J815" s="249" t="s">
        <v>8</v>
      </c>
      <c r="K815" s="251">
        <v>0.8</v>
      </c>
      <c r="L815" s="249"/>
      <c r="M815" s="123"/>
      <c r="N815" s="123"/>
      <c r="O815" s="123"/>
      <c r="P815" s="123"/>
      <c r="Q815" s="269"/>
      <c r="R815" s="166"/>
      <c r="S815" s="167"/>
      <c r="T815" s="165"/>
      <c r="U815" s="168"/>
      <c r="V815" s="269"/>
      <c r="W815" s="166"/>
      <c r="X815" s="121"/>
      <c r="Y815" s="120"/>
      <c r="Z815" s="124"/>
      <c r="AA815" s="124"/>
      <c r="AB815" s="124"/>
      <c r="AJ815" s="130"/>
      <c r="AK815" s="131"/>
      <c r="AL815" s="132"/>
      <c r="AM815" s="131"/>
      <c r="AN815" s="130"/>
      <c r="AO815" s="131"/>
      <c r="AP815" s="132"/>
      <c r="AQ815" s="131"/>
      <c r="AR815" s="131"/>
      <c r="AS815" s="130"/>
      <c r="AT815" s="131"/>
      <c r="AU815" s="132"/>
      <c r="AV815" s="131"/>
      <c r="AW815" s="130"/>
      <c r="AX815" s="131"/>
      <c r="AY815" s="132"/>
    </row>
    <row r="816" spans="1:51" x14ac:dyDescent="0.25">
      <c r="A816" s="249" t="s">
        <v>7243</v>
      </c>
      <c r="B816" s="250">
        <v>204090508000</v>
      </c>
      <c r="C816" s="249" t="s">
        <v>6337</v>
      </c>
      <c r="D816" s="249">
        <v>159997</v>
      </c>
      <c r="E816" s="249" t="s">
        <v>219</v>
      </c>
      <c r="F816" s="249" t="s">
        <v>5021</v>
      </c>
      <c r="G816" s="249" t="s">
        <v>1995</v>
      </c>
      <c r="H816" s="251" t="s">
        <v>1880</v>
      </c>
      <c r="I816" s="249" t="s">
        <v>1883</v>
      </c>
      <c r="J816" s="249" t="s">
        <v>8</v>
      </c>
      <c r="K816" s="251">
        <v>0.8</v>
      </c>
      <c r="L816" s="249"/>
      <c r="M816" s="123"/>
      <c r="N816" s="123"/>
      <c r="O816" s="123"/>
      <c r="P816" s="123"/>
      <c r="Q816" s="269"/>
      <c r="R816" s="166"/>
      <c r="S816" s="167"/>
      <c r="T816" s="165"/>
      <c r="U816" s="168"/>
      <c r="V816" s="269"/>
      <c r="W816" s="166"/>
      <c r="X816" s="121"/>
      <c r="Y816" s="120"/>
      <c r="Z816" s="124"/>
      <c r="AA816" s="124"/>
      <c r="AB816" s="124"/>
      <c r="AJ816" s="130"/>
      <c r="AK816" s="131"/>
      <c r="AL816" s="132"/>
      <c r="AM816" s="131"/>
      <c r="AN816" s="130"/>
      <c r="AO816" s="131"/>
      <c r="AP816" s="132"/>
      <c r="AQ816" s="131"/>
      <c r="AR816" s="131"/>
      <c r="AS816" s="130"/>
      <c r="AT816" s="131"/>
      <c r="AU816" s="132"/>
      <c r="AV816" s="131"/>
      <c r="AW816" s="130"/>
      <c r="AX816" s="131"/>
      <c r="AY816" s="132"/>
    </row>
    <row r="817" spans="1:51" x14ac:dyDescent="0.25">
      <c r="A817" s="249" t="s">
        <v>7243</v>
      </c>
      <c r="B817" s="250">
        <v>214090816020</v>
      </c>
      <c r="C817" s="249" t="s">
        <v>6337</v>
      </c>
      <c r="D817" s="249">
        <v>216634</v>
      </c>
      <c r="E817" s="249" t="s">
        <v>1833</v>
      </c>
      <c r="F817" s="249" t="s">
        <v>3835</v>
      </c>
      <c r="G817" s="249" t="s">
        <v>2210</v>
      </c>
      <c r="H817" s="251" t="s">
        <v>1880</v>
      </c>
      <c r="I817" s="249" t="s">
        <v>1994</v>
      </c>
      <c r="J817" s="249" t="s">
        <v>1808</v>
      </c>
      <c r="K817" s="251">
        <v>0.5</v>
      </c>
      <c r="L817" s="249"/>
      <c r="M817" s="123"/>
      <c r="N817" s="123"/>
      <c r="O817" s="123"/>
      <c r="P817" s="123"/>
      <c r="Q817" s="269"/>
      <c r="R817" s="166"/>
      <c r="S817" s="167"/>
      <c r="T817" s="165"/>
      <c r="U817" s="168"/>
      <c r="V817" s="269"/>
      <c r="W817" s="166"/>
      <c r="X817" s="121"/>
      <c r="Y817" s="120"/>
      <c r="Z817" s="124"/>
      <c r="AA817" s="124"/>
      <c r="AB817" s="124"/>
      <c r="AJ817" s="130"/>
      <c r="AK817" s="131"/>
      <c r="AL817" s="132"/>
      <c r="AM817" s="131"/>
      <c r="AN817" s="130"/>
      <c r="AO817" s="131"/>
      <c r="AP817" s="132"/>
      <c r="AQ817" s="131"/>
      <c r="AR817" s="131"/>
      <c r="AS817" s="130"/>
      <c r="AT817" s="131"/>
      <c r="AU817" s="132"/>
      <c r="AV817" s="131"/>
      <c r="AW817" s="130"/>
      <c r="AX817" s="131"/>
      <c r="AY817" s="132"/>
    </row>
    <row r="818" spans="1:51" x14ac:dyDescent="0.25">
      <c r="A818" s="249" t="s">
        <v>7243</v>
      </c>
      <c r="B818" s="250">
        <v>214080416022</v>
      </c>
      <c r="C818" s="249" t="s">
        <v>6337</v>
      </c>
      <c r="D818" s="249">
        <v>239652</v>
      </c>
      <c r="E818" s="249" t="s">
        <v>364</v>
      </c>
      <c r="F818" s="249" t="s">
        <v>4997</v>
      </c>
      <c r="G818" s="249" t="s">
        <v>2045</v>
      </c>
      <c r="H818" s="251" t="s">
        <v>1880</v>
      </c>
      <c r="I818" s="249" t="s">
        <v>1883</v>
      </c>
      <c r="J818" s="249" t="s">
        <v>8</v>
      </c>
      <c r="K818" s="251">
        <v>0.8</v>
      </c>
      <c r="L818" s="249"/>
      <c r="M818" s="123"/>
      <c r="N818" s="123"/>
      <c r="O818" s="123"/>
      <c r="P818" s="123"/>
      <c r="Q818" s="269"/>
      <c r="R818" s="166"/>
      <c r="S818" s="167"/>
      <c r="T818" s="165"/>
      <c r="U818" s="168"/>
      <c r="V818" s="269"/>
      <c r="W818" s="166"/>
      <c r="X818" s="121"/>
      <c r="Y818" s="120"/>
      <c r="Z818" s="124"/>
      <c r="AA818" s="124"/>
      <c r="AB818" s="124"/>
      <c r="AJ818" s="130"/>
      <c r="AK818" s="131"/>
      <c r="AL818" s="132"/>
      <c r="AM818" s="131"/>
      <c r="AN818" s="130"/>
      <c r="AO818" s="131"/>
      <c r="AP818" s="132"/>
      <c r="AQ818" s="131"/>
      <c r="AR818" s="131"/>
      <c r="AS818" s="130"/>
      <c r="AT818" s="131"/>
      <c r="AU818" s="132"/>
      <c r="AV818" s="131"/>
      <c r="AW818" s="130"/>
      <c r="AX818" s="131"/>
      <c r="AY818" s="132"/>
    </row>
    <row r="819" spans="1:51" x14ac:dyDescent="0.25">
      <c r="A819" s="249" t="s">
        <v>7243</v>
      </c>
      <c r="B819" s="250">
        <v>204091507002</v>
      </c>
      <c r="C819" s="249" t="s">
        <v>6337</v>
      </c>
      <c r="D819" s="249">
        <v>257101</v>
      </c>
      <c r="E819" s="249" t="s">
        <v>207</v>
      </c>
      <c r="F819" s="249" t="s">
        <v>4931</v>
      </c>
      <c r="G819" s="249" t="s">
        <v>1989</v>
      </c>
      <c r="H819" s="249" t="s">
        <v>1880</v>
      </c>
      <c r="I819" s="249" t="s">
        <v>1883</v>
      </c>
      <c r="J819" s="249" t="s">
        <v>8</v>
      </c>
      <c r="K819" s="251">
        <v>0.8</v>
      </c>
      <c r="L819" s="249"/>
      <c r="M819" s="123"/>
      <c r="N819" s="123"/>
      <c r="O819" s="123"/>
      <c r="P819" s="123"/>
      <c r="Q819" s="269"/>
      <c r="R819" s="166"/>
      <c r="S819" s="167"/>
      <c r="T819" s="165"/>
      <c r="U819" s="168"/>
      <c r="V819" s="269"/>
      <c r="W819" s="166"/>
      <c r="X819" s="121"/>
      <c r="Y819" s="120"/>
      <c r="Z819" s="124"/>
      <c r="AA819" s="124"/>
      <c r="AB819" s="124"/>
      <c r="AJ819" s="130"/>
      <c r="AK819" s="131"/>
      <c r="AL819" s="132"/>
      <c r="AM819" s="131"/>
      <c r="AN819" s="130"/>
      <c r="AO819" s="131"/>
      <c r="AP819" s="132"/>
      <c r="AQ819" s="131"/>
      <c r="AR819" s="131"/>
      <c r="AS819" s="130"/>
      <c r="AT819" s="131"/>
      <c r="AU819" s="132"/>
      <c r="AV819" s="131"/>
      <c r="AW819" s="130"/>
      <c r="AX819" s="131"/>
      <c r="AY819" s="132"/>
    </row>
    <row r="820" spans="1:51" x14ac:dyDescent="0.25">
      <c r="A820" s="249" t="s">
        <v>7243</v>
      </c>
      <c r="B820" s="250">
        <v>194092703000</v>
      </c>
      <c r="C820" s="249" t="s">
        <v>6337</v>
      </c>
      <c r="D820" s="249">
        <v>257832</v>
      </c>
      <c r="E820" s="249" t="s">
        <v>84</v>
      </c>
      <c r="F820" s="249" t="s">
        <v>5017</v>
      </c>
      <c r="G820" s="249" t="s">
        <v>1924</v>
      </c>
      <c r="H820" s="249" t="s">
        <v>1880</v>
      </c>
      <c r="I820" s="249" t="s">
        <v>1883</v>
      </c>
      <c r="J820" s="249" t="s">
        <v>1808</v>
      </c>
      <c r="K820" s="251">
        <v>1</v>
      </c>
      <c r="L820" s="249"/>
      <c r="M820" s="123"/>
      <c r="N820" s="123"/>
      <c r="O820" s="123"/>
      <c r="P820" s="123"/>
      <c r="Q820" s="269"/>
      <c r="R820" s="166"/>
      <c r="S820" s="167"/>
      <c r="T820" s="165"/>
      <c r="U820" s="168"/>
      <c r="V820" s="269"/>
      <c r="W820" s="166"/>
      <c r="X820" s="121"/>
      <c r="Y820" s="120"/>
      <c r="Z820" s="124"/>
      <c r="AA820" s="124"/>
      <c r="AB820" s="124"/>
      <c r="AJ820" s="130"/>
      <c r="AK820" s="131"/>
      <c r="AL820" s="132"/>
      <c r="AM820" s="131"/>
      <c r="AN820" s="130"/>
      <c r="AO820" s="131"/>
      <c r="AP820" s="132"/>
      <c r="AQ820" s="131"/>
      <c r="AR820" s="131"/>
      <c r="AS820" s="130"/>
      <c r="AT820" s="131"/>
      <c r="AU820" s="132"/>
      <c r="AV820" s="131"/>
      <c r="AW820" s="130"/>
      <c r="AX820" s="131"/>
      <c r="AY820" s="132"/>
    </row>
    <row r="821" spans="1:51" x14ac:dyDescent="0.25">
      <c r="A821" s="249" t="s">
        <v>7243</v>
      </c>
      <c r="B821" s="250">
        <v>204083212000</v>
      </c>
      <c r="C821" s="249" t="s">
        <v>6337</v>
      </c>
      <c r="D821" s="249">
        <v>28674</v>
      </c>
      <c r="E821" s="249" t="s">
        <v>62</v>
      </c>
      <c r="F821" s="249" t="s">
        <v>4929</v>
      </c>
      <c r="G821" s="249" t="s">
        <v>1913</v>
      </c>
      <c r="H821" s="249" t="s">
        <v>1880</v>
      </c>
      <c r="I821" s="249" t="s">
        <v>1883</v>
      </c>
      <c r="J821" s="249" t="s">
        <v>8</v>
      </c>
      <c r="K821" s="251">
        <v>0.8</v>
      </c>
      <c r="L821" s="249"/>
      <c r="M821" s="123"/>
      <c r="N821" s="123"/>
      <c r="O821" s="123"/>
      <c r="P821" s="123"/>
      <c r="Q821" s="269"/>
      <c r="R821" s="166"/>
      <c r="S821" s="167"/>
      <c r="T821" s="165"/>
      <c r="U821" s="168"/>
      <c r="V821" s="269"/>
      <c r="W821" s="166"/>
      <c r="X821" s="121"/>
      <c r="Y821" s="120"/>
      <c r="Z821" s="124"/>
      <c r="AA821" s="124"/>
      <c r="AB821" s="124"/>
      <c r="AJ821" s="130"/>
      <c r="AK821" s="131"/>
      <c r="AL821" s="132"/>
      <c r="AM821" s="131"/>
      <c r="AN821" s="130"/>
      <c r="AO821" s="131"/>
      <c r="AP821" s="132"/>
      <c r="AQ821" s="131"/>
      <c r="AR821" s="131"/>
      <c r="AS821" s="130"/>
      <c r="AT821" s="131"/>
      <c r="AU821" s="132"/>
      <c r="AV821" s="131"/>
      <c r="AW821" s="130"/>
      <c r="AX821" s="131"/>
      <c r="AY821" s="132"/>
    </row>
    <row r="822" spans="1:51" x14ac:dyDescent="0.25">
      <c r="A822" s="249" t="s">
        <v>7243</v>
      </c>
      <c r="B822" s="250">
        <v>204083212002</v>
      </c>
      <c r="C822" s="249" t="s">
        <v>6337</v>
      </c>
      <c r="D822" s="249">
        <v>28674</v>
      </c>
      <c r="E822" s="249" t="s">
        <v>63</v>
      </c>
      <c r="F822" s="249" t="s">
        <v>4929</v>
      </c>
      <c r="G822" s="249" t="s">
        <v>1913</v>
      </c>
      <c r="H822" s="249" t="s">
        <v>1880</v>
      </c>
      <c r="I822" s="249" t="s">
        <v>1883</v>
      </c>
      <c r="J822" s="249" t="s">
        <v>8</v>
      </c>
      <c r="K822" s="251">
        <v>0.8</v>
      </c>
      <c r="L822" s="249"/>
      <c r="M822" s="123"/>
      <c r="N822" s="123"/>
      <c r="O822" s="123"/>
      <c r="P822" s="123"/>
      <c r="Q822" s="269"/>
      <c r="R822" s="166"/>
      <c r="S822" s="167"/>
      <c r="T822" s="165"/>
      <c r="U822" s="168"/>
      <c r="V822" s="269"/>
      <c r="W822" s="166"/>
      <c r="X822" s="121"/>
      <c r="Y822" s="120"/>
      <c r="Z822" s="124"/>
      <c r="AA822" s="124"/>
      <c r="AB822" s="124"/>
      <c r="AJ822" s="130"/>
      <c r="AK822" s="131"/>
      <c r="AL822" s="132"/>
      <c r="AM822" s="131"/>
      <c r="AN822" s="130"/>
      <c r="AO822" s="131"/>
      <c r="AP822" s="132"/>
      <c r="AQ822" s="131"/>
      <c r="AR822" s="131"/>
      <c r="AS822" s="130"/>
      <c r="AT822" s="131"/>
      <c r="AU822" s="132"/>
      <c r="AV822" s="131"/>
      <c r="AW822" s="130"/>
      <c r="AX822" s="131"/>
      <c r="AY822" s="132"/>
    </row>
    <row r="823" spans="1:51" x14ac:dyDescent="0.25">
      <c r="A823" s="249" t="s">
        <v>7243</v>
      </c>
      <c r="B823" s="250">
        <v>194092712000</v>
      </c>
      <c r="C823" s="249" t="s">
        <v>6337</v>
      </c>
      <c r="D823" s="249">
        <v>30953</v>
      </c>
      <c r="E823" s="249" t="s">
        <v>1862</v>
      </c>
      <c r="F823" s="249" t="s">
        <v>4928</v>
      </c>
      <c r="G823" s="249" t="s">
        <v>1912</v>
      </c>
      <c r="H823" s="249" t="s">
        <v>1880</v>
      </c>
      <c r="I823" s="249" t="s">
        <v>1883</v>
      </c>
      <c r="J823" s="249" t="s">
        <v>8</v>
      </c>
      <c r="K823" s="251">
        <v>0.8</v>
      </c>
      <c r="L823" s="249"/>
      <c r="M823" s="123"/>
      <c r="N823" s="123"/>
      <c r="O823" s="123"/>
      <c r="P823" s="123"/>
      <c r="Q823" s="269"/>
      <c r="R823" s="166"/>
      <c r="S823" s="167"/>
      <c r="T823" s="165"/>
      <c r="U823" s="168"/>
      <c r="V823" s="269"/>
      <c r="W823" s="166"/>
      <c r="X823" s="121"/>
      <c r="Y823" s="120"/>
      <c r="Z823" s="124"/>
      <c r="AA823" s="124"/>
      <c r="AB823" s="124"/>
      <c r="AJ823" s="130"/>
      <c r="AK823" s="131"/>
      <c r="AL823" s="132"/>
      <c r="AM823" s="131"/>
      <c r="AN823" s="130"/>
      <c r="AO823" s="131"/>
      <c r="AP823" s="132"/>
      <c r="AQ823" s="131"/>
      <c r="AR823" s="131"/>
      <c r="AS823" s="130"/>
      <c r="AT823" s="131"/>
      <c r="AU823" s="132"/>
      <c r="AV823" s="131"/>
      <c r="AW823" s="130"/>
      <c r="AX823" s="131"/>
      <c r="AY823" s="132"/>
    </row>
    <row r="824" spans="1:51" x14ac:dyDescent="0.25">
      <c r="A824" s="249" t="s">
        <v>7243</v>
      </c>
      <c r="B824" s="250">
        <v>194092712002</v>
      </c>
      <c r="C824" s="249" t="s">
        <v>6337</v>
      </c>
      <c r="D824" s="249">
        <v>30953</v>
      </c>
      <c r="E824" s="249" t="s">
        <v>60</v>
      </c>
      <c r="F824" s="249" t="s">
        <v>4928</v>
      </c>
      <c r="G824" s="249" t="s">
        <v>1912</v>
      </c>
      <c r="H824" s="249" t="s">
        <v>1880</v>
      </c>
      <c r="I824" s="249" t="s">
        <v>1883</v>
      </c>
      <c r="J824" s="249" t="s">
        <v>8</v>
      </c>
      <c r="K824" s="251">
        <v>0.8</v>
      </c>
      <c r="L824" s="249"/>
      <c r="M824" s="123"/>
      <c r="N824" s="123"/>
      <c r="O824" s="123"/>
      <c r="P824" s="123"/>
      <c r="Q824" s="269"/>
      <c r="R824" s="166"/>
      <c r="S824" s="167"/>
      <c r="T824" s="165"/>
      <c r="U824" s="168"/>
      <c r="V824" s="269"/>
      <c r="W824" s="166"/>
      <c r="X824" s="121"/>
      <c r="Y824" s="120"/>
      <c r="Z824" s="124"/>
      <c r="AA824" s="124"/>
      <c r="AB824" s="124"/>
      <c r="AJ824" s="130"/>
      <c r="AK824" s="131"/>
      <c r="AL824" s="132"/>
      <c r="AM824" s="131"/>
      <c r="AN824" s="130"/>
      <c r="AO824" s="131"/>
      <c r="AP824" s="132"/>
      <c r="AQ824" s="131"/>
      <c r="AR824" s="131"/>
      <c r="AS824" s="130"/>
      <c r="AT824" s="131"/>
      <c r="AU824" s="132"/>
      <c r="AV824" s="131"/>
      <c r="AW824" s="130"/>
      <c r="AX824" s="131"/>
      <c r="AY824" s="132"/>
    </row>
    <row r="825" spans="1:51" x14ac:dyDescent="0.25">
      <c r="A825" s="249" t="s">
        <v>7243</v>
      </c>
      <c r="B825" s="250">
        <v>194091107000</v>
      </c>
      <c r="C825" s="249" t="s">
        <v>6337</v>
      </c>
      <c r="D825" s="249">
        <v>36137</v>
      </c>
      <c r="E825" s="249" t="s">
        <v>1861</v>
      </c>
      <c r="F825" s="249" t="s">
        <v>4927</v>
      </c>
      <c r="G825" s="249" t="s">
        <v>1909</v>
      </c>
      <c r="H825" s="249" t="s">
        <v>1880</v>
      </c>
      <c r="I825" s="249" t="s">
        <v>1883</v>
      </c>
      <c r="J825" s="249" t="s">
        <v>8</v>
      </c>
      <c r="K825" s="251">
        <v>0.8</v>
      </c>
      <c r="L825" s="249"/>
      <c r="M825" s="123"/>
      <c r="N825" s="123"/>
      <c r="O825" s="123"/>
      <c r="P825" s="123"/>
      <c r="Q825" s="269"/>
      <c r="R825" s="166"/>
      <c r="S825" s="167"/>
      <c r="T825" s="165"/>
      <c r="U825" s="168"/>
      <c r="V825" s="269"/>
      <c r="W825" s="166"/>
      <c r="X825" s="121"/>
      <c r="Y825" s="120"/>
      <c r="Z825" s="124"/>
      <c r="AA825" s="124"/>
      <c r="AB825" s="124"/>
      <c r="AJ825" s="130"/>
      <c r="AK825" s="131"/>
      <c r="AL825" s="132"/>
      <c r="AM825" s="131"/>
      <c r="AN825" s="130"/>
      <c r="AO825" s="131"/>
      <c r="AP825" s="132"/>
      <c r="AQ825" s="131"/>
      <c r="AR825" s="131"/>
      <c r="AS825" s="130"/>
      <c r="AT825" s="131"/>
      <c r="AU825" s="132"/>
      <c r="AV825" s="131"/>
      <c r="AW825" s="130"/>
      <c r="AX825" s="131"/>
      <c r="AY825" s="132"/>
    </row>
    <row r="826" spans="1:51" x14ac:dyDescent="0.25">
      <c r="A826" s="249" t="s">
        <v>7243</v>
      </c>
      <c r="B826" s="250">
        <v>194091107003</v>
      </c>
      <c r="C826" s="249" t="s">
        <v>6337</v>
      </c>
      <c r="D826" s="249">
        <v>36137</v>
      </c>
      <c r="E826" s="249" t="s">
        <v>53</v>
      </c>
      <c r="F826" s="249" t="s">
        <v>4927</v>
      </c>
      <c r="G826" s="249" t="s">
        <v>1909</v>
      </c>
      <c r="H826" s="249" t="s">
        <v>1880</v>
      </c>
      <c r="I826" s="249" t="s">
        <v>1883</v>
      </c>
      <c r="J826" s="249" t="s">
        <v>8</v>
      </c>
      <c r="K826" s="251">
        <v>0.8</v>
      </c>
      <c r="L826" s="249"/>
      <c r="M826" s="123"/>
      <c r="N826" s="123"/>
      <c r="O826" s="123"/>
      <c r="P826" s="123"/>
      <c r="Q826" s="269"/>
      <c r="R826" s="166"/>
      <c r="S826" s="167"/>
      <c r="T826" s="165"/>
      <c r="U826" s="168"/>
      <c r="V826" s="269"/>
      <c r="W826" s="166"/>
      <c r="X826" s="121"/>
      <c r="Y826" s="120"/>
      <c r="Z826" s="124"/>
      <c r="AA826" s="124"/>
      <c r="AB826" s="124"/>
      <c r="AJ826" s="130"/>
      <c r="AK826" s="131"/>
      <c r="AL826" s="132"/>
      <c r="AM826" s="131"/>
      <c r="AN826" s="130"/>
      <c r="AO826" s="131"/>
      <c r="AP826" s="132"/>
      <c r="AQ826" s="131"/>
      <c r="AR826" s="131"/>
      <c r="AS826" s="130"/>
      <c r="AT826" s="131"/>
      <c r="AU826" s="132"/>
      <c r="AV826" s="131"/>
      <c r="AW826" s="130"/>
      <c r="AX826" s="131"/>
      <c r="AY826" s="132"/>
    </row>
    <row r="827" spans="1:51" x14ac:dyDescent="0.25">
      <c r="A827" s="249" t="s">
        <v>7243</v>
      </c>
      <c r="B827" s="250">
        <v>204080707000</v>
      </c>
      <c r="C827" s="249" t="s">
        <v>6337</v>
      </c>
      <c r="D827" s="249">
        <v>39831</v>
      </c>
      <c r="E827" s="249" t="s">
        <v>49</v>
      </c>
      <c r="F827" s="249" t="s">
        <v>4926</v>
      </c>
      <c r="G827" s="249" t="s">
        <v>1908</v>
      </c>
      <c r="H827" s="249" t="s">
        <v>1880</v>
      </c>
      <c r="I827" s="249" t="s">
        <v>1883</v>
      </c>
      <c r="J827" s="249" t="s">
        <v>8</v>
      </c>
      <c r="K827" s="251">
        <v>0.8</v>
      </c>
      <c r="L827" s="249"/>
      <c r="M827" s="123"/>
      <c r="N827" s="123"/>
      <c r="O827" s="123"/>
      <c r="P827" s="123"/>
      <c r="Q827" s="269"/>
      <c r="R827" s="166"/>
      <c r="S827" s="167"/>
      <c r="T827" s="165"/>
      <c r="U827" s="168"/>
      <c r="V827" s="269"/>
      <c r="W827" s="166"/>
      <c r="X827" s="121"/>
      <c r="Y827" s="120"/>
      <c r="Z827" s="124"/>
      <c r="AA827" s="124"/>
      <c r="AB827" s="124"/>
      <c r="AJ827" s="130"/>
      <c r="AK827" s="131"/>
      <c r="AL827" s="132"/>
      <c r="AM827" s="131"/>
      <c r="AN827" s="130"/>
      <c r="AO827" s="131"/>
      <c r="AP827" s="132"/>
      <c r="AQ827" s="131"/>
      <c r="AR827" s="131"/>
      <c r="AS827" s="130"/>
      <c r="AT827" s="131"/>
      <c r="AU827" s="132"/>
      <c r="AV827" s="131"/>
      <c r="AW827" s="130"/>
      <c r="AX827" s="131"/>
      <c r="AY827" s="132"/>
    </row>
    <row r="828" spans="1:51" x14ac:dyDescent="0.25">
      <c r="A828" s="249" t="s">
        <v>7243</v>
      </c>
      <c r="B828" s="250">
        <v>204080707003</v>
      </c>
      <c r="C828" s="249" t="s">
        <v>6337</v>
      </c>
      <c r="D828" s="249">
        <v>39831</v>
      </c>
      <c r="E828" s="249" t="s">
        <v>51</v>
      </c>
      <c r="F828" s="249" t="s">
        <v>4926</v>
      </c>
      <c r="G828" s="249" t="s">
        <v>1908</v>
      </c>
      <c r="H828" s="249" t="s">
        <v>1880</v>
      </c>
      <c r="I828" s="249" t="s">
        <v>1883</v>
      </c>
      <c r="J828" s="249" t="s">
        <v>8</v>
      </c>
      <c r="K828" s="251">
        <v>0.8</v>
      </c>
      <c r="L828" s="249"/>
      <c r="M828" s="123"/>
      <c r="N828" s="123"/>
      <c r="O828" s="123"/>
      <c r="P828" s="123"/>
      <c r="Q828" s="269"/>
      <c r="R828" s="166"/>
      <c r="S828" s="167"/>
      <c r="T828" s="165"/>
      <c r="U828" s="168"/>
      <c r="V828" s="269"/>
      <c r="W828" s="166"/>
      <c r="X828" s="121"/>
      <c r="Y828" s="120"/>
      <c r="Z828" s="124"/>
      <c r="AA828" s="124"/>
      <c r="AB828" s="124"/>
      <c r="AJ828" s="130"/>
      <c r="AK828" s="131"/>
      <c r="AL828" s="132"/>
      <c r="AM828" s="131"/>
      <c r="AN828" s="130"/>
      <c r="AO828" s="131"/>
      <c r="AP828" s="132"/>
      <c r="AQ828" s="131"/>
      <c r="AR828" s="131"/>
      <c r="AS828" s="130"/>
      <c r="AT828" s="131"/>
      <c r="AU828" s="132"/>
      <c r="AV828" s="131"/>
      <c r="AW828" s="130"/>
      <c r="AX828" s="131"/>
      <c r="AY828" s="132"/>
    </row>
    <row r="829" spans="1:51" x14ac:dyDescent="0.25">
      <c r="A829" s="249" t="s">
        <v>7243</v>
      </c>
      <c r="B829" s="250">
        <v>204091806000</v>
      </c>
      <c r="C829" s="249" t="s">
        <v>6337</v>
      </c>
      <c r="D829" s="249">
        <v>55125</v>
      </c>
      <c r="E829" s="249" t="s">
        <v>42</v>
      </c>
      <c r="F829" s="249" t="s">
        <v>4925</v>
      </c>
      <c r="G829" s="249" t="s">
        <v>1904</v>
      </c>
      <c r="H829" s="251" t="s">
        <v>1880</v>
      </c>
      <c r="I829" s="249" t="s">
        <v>1883</v>
      </c>
      <c r="J829" s="249" t="s">
        <v>8</v>
      </c>
      <c r="K829" s="251">
        <v>1</v>
      </c>
      <c r="L829" s="249"/>
      <c r="M829" s="123"/>
      <c r="N829" s="123"/>
      <c r="O829" s="123"/>
      <c r="P829" s="123"/>
      <c r="Q829" s="269"/>
      <c r="R829" s="166"/>
      <c r="S829" s="167"/>
      <c r="T829" s="165"/>
      <c r="U829" s="168"/>
      <c r="V829" s="269"/>
      <c r="W829" s="166"/>
      <c r="X829" s="121"/>
      <c r="Y829" s="120"/>
      <c r="Z829" s="124"/>
      <c r="AA829" s="124"/>
      <c r="AB829" s="124"/>
      <c r="AJ829" s="130"/>
      <c r="AK829" s="131"/>
      <c r="AL829" s="132"/>
      <c r="AM829" s="131"/>
      <c r="AN829" s="130"/>
      <c r="AO829" s="131"/>
      <c r="AP829" s="132"/>
      <c r="AQ829" s="131"/>
      <c r="AR829" s="131"/>
      <c r="AS829" s="130"/>
      <c r="AT829" s="131"/>
      <c r="AU829" s="132"/>
      <c r="AV829" s="131"/>
      <c r="AW829" s="130"/>
      <c r="AX829" s="131"/>
      <c r="AY829" s="132"/>
    </row>
    <row r="830" spans="1:51" x14ac:dyDescent="0.25">
      <c r="A830" s="249" t="s">
        <v>7243</v>
      </c>
      <c r="B830" s="250">
        <v>204091806002</v>
      </c>
      <c r="C830" s="249" t="s">
        <v>6337</v>
      </c>
      <c r="D830" s="249">
        <v>55125</v>
      </c>
      <c r="E830" s="249" t="s">
        <v>43</v>
      </c>
      <c r="F830" s="249" t="s">
        <v>4925</v>
      </c>
      <c r="G830" s="249" t="s">
        <v>1904</v>
      </c>
      <c r="H830" s="251" t="s">
        <v>1880</v>
      </c>
      <c r="I830" s="249" t="s">
        <v>1883</v>
      </c>
      <c r="J830" s="249" t="s">
        <v>8</v>
      </c>
      <c r="K830" s="251">
        <v>1</v>
      </c>
      <c r="L830" s="249"/>
      <c r="M830" s="123"/>
      <c r="N830" s="123"/>
      <c r="O830" s="123"/>
      <c r="P830" s="123"/>
      <c r="Q830" s="269"/>
      <c r="R830" s="166"/>
      <c r="S830" s="167"/>
      <c r="T830" s="165"/>
      <c r="U830" s="168"/>
      <c r="V830" s="269"/>
      <c r="W830" s="166"/>
      <c r="X830" s="121"/>
      <c r="Y830" s="120"/>
      <c r="Z830" s="124"/>
      <c r="AA830" s="124"/>
      <c r="AB830" s="124"/>
      <c r="AJ830" s="130"/>
      <c r="AK830" s="131"/>
      <c r="AL830" s="132"/>
      <c r="AM830" s="131"/>
      <c r="AN830" s="130"/>
      <c r="AO830" s="131"/>
      <c r="AP830" s="132"/>
      <c r="AQ830" s="131"/>
      <c r="AR830" s="131"/>
      <c r="AS830" s="130"/>
      <c r="AT830" s="131"/>
      <c r="AU830" s="132"/>
      <c r="AV830" s="131"/>
      <c r="AW830" s="130"/>
      <c r="AX830" s="131"/>
      <c r="AY830" s="132"/>
    </row>
    <row r="831" spans="1:51" x14ac:dyDescent="0.25">
      <c r="A831" s="249" t="s">
        <v>7243</v>
      </c>
      <c r="B831" s="250">
        <v>204090906000</v>
      </c>
      <c r="C831" s="249" t="s">
        <v>6337</v>
      </c>
      <c r="D831" s="249">
        <v>59515</v>
      </c>
      <c r="E831" s="249" t="s">
        <v>39</v>
      </c>
      <c r="F831" s="249" t="s">
        <v>4924</v>
      </c>
      <c r="G831" s="249" t="s">
        <v>1903</v>
      </c>
      <c r="H831" s="251" t="s">
        <v>1880</v>
      </c>
      <c r="I831" s="249" t="s">
        <v>1883</v>
      </c>
      <c r="J831" s="249" t="s">
        <v>8</v>
      </c>
      <c r="K831" s="251">
        <v>1</v>
      </c>
      <c r="L831" s="249"/>
      <c r="M831" s="123"/>
      <c r="N831" s="123"/>
      <c r="O831" s="123"/>
      <c r="P831" s="123"/>
      <c r="Q831" s="269"/>
      <c r="R831" s="166"/>
      <c r="S831" s="167"/>
      <c r="T831" s="165"/>
      <c r="U831" s="168"/>
      <c r="V831" s="269"/>
      <c r="W831" s="166"/>
      <c r="X831" s="121"/>
      <c r="Y831" s="120"/>
      <c r="Z831" s="124"/>
      <c r="AA831" s="124"/>
      <c r="AB831" s="124"/>
      <c r="AJ831" s="130"/>
      <c r="AK831" s="131"/>
      <c r="AL831" s="132"/>
      <c r="AM831" s="131"/>
      <c r="AN831" s="130"/>
      <c r="AO831" s="131"/>
      <c r="AP831" s="132"/>
      <c r="AQ831" s="131"/>
      <c r="AR831" s="131"/>
      <c r="AS831" s="130"/>
      <c r="AT831" s="131"/>
      <c r="AU831" s="132"/>
      <c r="AV831" s="131"/>
      <c r="AW831" s="130"/>
      <c r="AX831" s="131"/>
      <c r="AY831" s="132"/>
    </row>
    <row r="832" spans="1:51" x14ac:dyDescent="0.25">
      <c r="A832" s="249" t="s">
        <v>7243</v>
      </c>
      <c r="B832" s="250">
        <v>204090906002</v>
      </c>
      <c r="C832" s="249" t="s">
        <v>6337</v>
      </c>
      <c r="D832" s="249">
        <v>59515</v>
      </c>
      <c r="E832" s="249" t="s">
        <v>40</v>
      </c>
      <c r="F832" s="249" t="s">
        <v>4924</v>
      </c>
      <c r="G832" s="249" t="s">
        <v>1903</v>
      </c>
      <c r="H832" s="251" t="s">
        <v>1880</v>
      </c>
      <c r="I832" s="249" t="s">
        <v>1883</v>
      </c>
      <c r="J832" s="249" t="s">
        <v>8</v>
      </c>
      <c r="K832" s="251">
        <v>1</v>
      </c>
      <c r="L832" s="249"/>
      <c r="M832" s="123"/>
      <c r="N832" s="123"/>
      <c r="O832" s="123"/>
      <c r="P832" s="123"/>
      <c r="Q832" s="269"/>
      <c r="R832" s="166"/>
      <c r="S832" s="167"/>
      <c r="T832" s="165"/>
      <c r="U832" s="168"/>
      <c r="V832" s="269"/>
      <c r="W832" s="166"/>
      <c r="X832" s="121"/>
      <c r="Y832" s="120"/>
      <c r="Z832" s="124"/>
      <c r="AA832" s="124"/>
      <c r="AB832" s="124"/>
      <c r="AJ832" s="130"/>
      <c r="AK832" s="131"/>
      <c r="AL832" s="132"/>
      <c r="AM832" s="131"/>
      <c r="AN832" s="130"/>
      <c r="AO832" s="131"/>
      <c r="AP832" s="132"/>
      <c r="AQ832" s="131"/>
      <c r="AR832" s="131"/>
      <c r="AS832" s="130"/>
      <c r="AT832" s="131"/>
      <c r="AU832" s="132"/>
      <c r="AV832" s="131"/>
      <c r="AW832" s="130"/>
      <c r="AX832" s="131"/>
      <c r="AY832" s="132"/>
    </row>
    <row r="833" spans="1:51" x14ac:dyDescent="0.25">
      <c r="A833" s="249" t="s">
        <v>7243</v>
      </c>
      <c r="B833" s="250">
        <v>204090916002</v>
      </c>
      <c r="C833" s="249" t="s">
        <v>6337</v>
      </c>
      <c r="D833" s="249">
        <v>73481</v>
      </c>
      <c r="E833" s="249" t="s">
        <v>66</v>
      </c>
      <c r="F833" s="249" t="s">
        <v>4909</v>
      </c>
      <c r="G833" s="249" t="s">
        <v>1914</v>
      </c>
      <c r="H833" s="249" t="s">
        <v>1880</v>
      </c>
      <c r="I833" s="249" t="s">
        <v>1883</v>
      </c>
      <c r="J833" s="249" t="s">
        <v>8</v>
      </c>
      <c r="K833" s="251">
        <v>1</v>
      </c>
      <c r="L833" s="249"/>
      <c r="M833" s="123"/>
      <c r="N833" s="123"/>
      <c r="O833" s="123"/>
      <c r="P833" s="123"/>
      <c r="Q833" s="269"/>
      <c r="R833" s="166"/>
      <c r="S833" s="167"/>
      <c r="T833" s="165"/>
      <c r="U833" s="168"/>
      <c r="V833" s="269"/>
      <c r="W833" s="166"/>
      <c r="X833" s="121"/>
      <c r="Y833" s="120"/>
      <c r="Z833" s="124"/>
      <c r="AA833" s="124"/>
      <c r="AB833" s="124"/>
      <c r="AJ833" s="130"/>
      <c r="AK833" s="131"/>
      <c r="AL833" s="132"/>
      <c r="AM833" s="131"/>
      <c r="AN833" s="130"/>
      <c r="AO833" s="131"/>
      <c r="AP833" s="132"/>
      <c r="AQ833" s="131"/>
      <c r="AR833" s="131"/>
      <c r="AS833" s="130"/>
      <c r="AT833" s="131"/>
      <c r="AU833" s="132"/>
      <c r="AV833" s="131"/>
      <c r="AW833" s="130"/>
      <c r="AX833" s="131"/>
      <c r="AY833" s="132"/>
    </row>
    <row r="834" spans="1:51" x14ac:dyDescent="0.25">
      <c r="A834" s="249" t="s">
        <v>7243</v>
      </c>
      <c r="B834" s="250">
        <v>204090916003</v>
      </c>
      <c r="C834" s="249" t="s">
        <v>6337</v>
      </c>
      <c r="D834" s="249">
        <v>73481</v>
      </c>
      <c r="E834" s="249" t="s">
        <v>67</v>
      </c>
      <c r="F834" s="249" t="s">
        <v>4909</v>
      </c>
      <c r="G834" s="249" t="s">
        <v>1914</v>
      </c>
      <c r="H834" s="249" t="s">
        <v>1880</v>
      </c>
      <c r="I834" s="249" t="s">
        <v>1883</v>
      </c>
      <c r="J834" s="249" t="s">
        <v>8</v>
      </c>
      <c r="K834" s="251">
        <v>1</v>
      </c>
      <c r="L834" s="249"/>
      <c r="M834" s="123"/>
      <c r="N834" s="123"/>
      <c r="O834" s="123"/>
      <c r="P834" s="123"/>
      <c r="Q834" s="269"/>
      <c r="R834" s="166"/>
      <c r="S834" s="167"/>
      <c r="T834" s="165"/>
      <c r="U834" s="168"/>
      <c r="V834" s="269"/>
      <c r="W834" s="166"/>
      <c r="X834" s="121"/>
      <c r="Y834" s="120"/>
      <c r="Z834" s="124"/>
      <c r="AA834" s="124"/>
      <c r="AB834" s="124"/>
      <c r="AJ834" s="130"/>
      <c r="AK834" s="131"/>
      <c r="AL834" s="132"/>
      <c r="AM834" s="131"/>
      <c r="AN834" s="130"/>
      <c r="AO834" s="131"/>
      <c r="AP834" s="132"/>
      <c r="AQ834" s="131"/>
      <c r="AR834" s="131"/>
      <c r="AS834" s="130"/>
      <c r="AT834" s="131"/>
      <c r="AU834" s="132"/>
      <c r="AV834" s="131"/>
      <c r="AW834" s="130"/>
      <c r="AX834" s="131"/>
      <c r="AY834" s="132"/>
    </row>
    <row r="835" spans="1:51" x14ac:dyDescent="0.25">
      <c r="A835" s="249" t="s">
        <v>7243</v>
      </c>
      <c r="B835" s="250">
        <v>214080502000</v>
      </c>
      <c r="C835" s="249" t="s">
        <v>6337</v>
      </c>
      <c r="D835" s="249">
        <v>73498</v>
      </c>
      <c r="E835" s="249" t="s">
        <v>34</v>
      </c>
      <c r="F835" s="249" t="s">
        <v>4923</v>
      </c>
      <c r="G835" s="249" t="s">
        <v>1900</v>
      </c>
      <c r="H835" s="249" t="s">
        <v>1880</v>
      </c>
      <c r="I835" s="249" t="s">
        <v>1883</v>
      </c>
      <c r="J835" s="249" t="s">
        <v>8</v>
      </c>
      <c r="K835" s="251">
        <v>0.8</v>
      </c>
      <c r="L835" s="249"/>
      <c r="M835" s="123"/>
      <c r="N835" s="123"/>
      <c r="O835" s="123"/>
      <c r="P835" s="123"/>
      <c r="Q835" s="269"/>
      <c r="R835" s="166"/>
      <c r="S835" s="167"/>
      <c r="T835" s="165"/>
      <c r="U835" s="168"/>
      <c r="V835" s="269"/>
      <c r="W835" s="166"/>
      <c r="X835" s="121"/>
      <c r="Y835" s="120"/>
      <c r="Z835" s="124"/>
      <c r="AA835" s="124"/>
      <c r="AB835" s="124"/>
      <c r="AJ835" s="130"/>
      <c r="AK835" s="131"/>
      <c r="AL835" s="132"/>
      <c r="AM835" s="131"/>
      <c r="AN835" s="130"/>
      <c r="AO835" s="131"/>
      <c r="AP835" s="132"/>
      <c r="AQ835" s="131"/>
      <c r="AR835" s="131"/>
      <c r="AS835" s="130"/>
      <c r="AT835" s="131"/>
      <c r="AU835" s="132"/>
      <c r="AV835" s="131"/>
      <c r="AW835" s="130"/>
      <c r="AX835" s="131"/>
      <c r="AY835" s="132"/>
    </row>
    <row r="836" spans="1:51" x14ac:dyDescent="0.25">
      <c r="A836" s="249" t="s">
        <v>7243</v>
      </c>
      <c r="B836" s="250">
        <v>214080502002</v>
      </c>
      <c r="C836" s="249" t="s">
        <v>6337</v>
      </c>
      <c r="D836" s="249">
        <v>73498</v>
      </c>
      <c r="E836" s="249" t="s">
        <v>1842</v>
      </c>
      <c r="F836" s="249" t="s">
        <v>4923</v>
      </c>
      <c r="G836" s="249" t="s">
        <v>1900</v>
      </c>
      <c r="H836" s="249" t="s">
        <v>1880</v>
      </c>
      <c r="I836" s="249" t="s">
        <v>1883</v>
      </c>
      <c r="J836" s="249" t="s">
        <v>8</v>
      </c>
      <c r="K836" s="251">
        <v>0.8</v>
      </c>
      <c r="L836" s="249"/>
      <c r="M836" s="123"/>
      <c r="N836" s="123"/>
      <c r="O836" s="123"/>
      <c r="P836" s="123"/>
      <c r="Q836" s="269"/>
      <c r="R836" s="166"/>
      <c r="S836" s="167"/>
      <c r="T836" s="165"/>
      <c r="U836" s="168"/>
      <c r="V836" s="269"/>
      <c r="W836" s="166"/>
      <c r="X836" s="121"/>
      <c r="Y836" s="120"/>
      <c r="Z836" s="124"/>
      <c r="AA836" s="124"/>
      <c r="AB836" s="124"/>
      <c r="AJ836" s="130"/>
      <c r="AK836" s="131"/>
      <c r="AL836" s="132"/>
      <c r="AM836" s="131"/>
      <c r="AN836" s="130"/>
      <c r="AO836" s="131"/>
      <c r="AP836" s="132"/>
      <c r="AQ836" s="131"/>
      <c r="AR836" s="131"/>
      <c r="AS836" s="130"/>
      <c r="AT836" s="131"/>
      <c r="AU836" s="132"/>
      <c r="AV836" s="131"/>
      <c r="AW836" s="130"/>
      <c r="AX836" s="131"/>
      <c r="AY836" s="132"/>
    </row>
    <row r="837" spans="1:51" x14ac:dyDescent="0.25">
      <c r="A837" s="249" t="s">
        <v>7243</v>
      </c>
      <c r="B837" s="250">
        <v>194092606000</v>
      </c>
      <c r="C837" s="249" t="s">
        <v>6337</v>
      </c>
      <c r="D837" s="249">
        <v>76737</v>
      </c>
      <c r="E837" s="249" t="s">
        <v>45</v>
      </c>
      <c r="F837" s="249" t="s">
        <v>4910</v>
      </c>
      <c r="G837" s="249" t="s">
        <v>1905</v>
      </c>
      <c r="H837" s="249" t="s">
        <v>1880</v>
      </c>
      <c r="I837" s="249" t="s">
        <v>1883</v>
      </c>
      <c r="J837" s="249" t="s">
        <v>8</v>
      </c>
      <c r="K837" s="251">
        <v>1</v>
      </c>
      <c r="L837" s="249"/>
      <c r="M837" s="123"/>
      <c r="N837" s="123"/>
      <c r="O837" s="123"/>
      <c r="P837" s="123"/>
      <c r="Q837" s="269"/>
      <c r="R837" s="166"/>
      <c r="S837" s="167"/>
      <c r="T837" s="165"/>
      <c r="U837" s="168"/>
      <c r="V837" s="269"/>
      <c r="W837" s="166"/>
      <c r="X837" s="121"/>
      <c r="Y837" s="120"/>
      <c r="Z837" s="124"/>
      <c r="AA837" s="124"/>
      <c r="AB837" s="124"/>
      <c r="AJ837" s="130"/>
      <c r="AK837" s="131"/>
      <c r="AL837" s="132"/>
      <c r="AM837" s="131"/>
      <c r="AN837" s="130"/>
      <c r="AO837" s="131"/>
      <c r="AP837" s="132"/>
      <c r="AQ837" s="131"/>
      <c r="AR837" s="131"/>
      <c r="AS837" s="130"/>
      <c r="AT837" s="131"/>
      <c r="AU837" s="132"/>
      <c r="AV837" s="131"/>
      <c r="AW837" s="130"/>
      <c r="AX837" s="131"/>
      <c r="AY837" s="132"/>
    </row>
    <row r="838" spans="1:51" x14ac:dyDescent="0.25">
      <c r="A838" s="249" t="s">
        <v>7243</v>
      </c>
      <c r="B838" s="250">
        <v>194092606003</v>
      </c>
      <c r="C838" s="249" t="s">
        <v>6337</v>
      </c>
      <c r="D838" s="249">
        <v>76737</v>
      </c>
      <c r="E838" s="249" t="s">
        <v>47</v>
      </c>
      <c r="F838" s="249" t="s">
        <v>4910</v>
      </c>
      <c r="G838" s="249" t="s">
        <v>1905</v>
      </c>
      <c r="H838" s="249" t="s">
        <v>1880</v>
      </c>
      <c r="I838" s="249" t="s">
        <v>1883</v>
      </c>
      <c r="J838" s="249" t="s">
        <v>8</v>
      </c>
      <c r="K838" s="251">
        <v>1</v>
      </c>
      <c r="L838" s="249"/>
      <c r="M838" s="123"/>
      <c r="N838" s="123"/>
      <c r="O838" s="123"/>
      <c r="P838" s="123"/>
      <c r="Q838" s="269"/>
      <c r="R838" s="166"/>
      <c r="S838" s="167"/>
      <c r="T838" s="165"/>
      <c r="U838" s="168"/>
      <c r="V838" s="269"/>
      <c r="W838" s="166"/>
      <c r="X838" s="121"/>
      <c r="Y838" s="120"/>
      <c r="Z838" s="124"/>
      <c r="AA838" s="124"/>
      <c r="AB838" s="124"/>
      <c r="AJ838" s="130"/>
      <c r="AK838" s="131"/>
      <c r="AL838" s="132"/>
      <c r="AM838" s="131"/>
      <c r="AN838" s="130"/>
      <c r="AO838" s="131"/>
      <c r="AP838" s="132"/>
      <c r="AQ838" s="131"/>
      <c r="AR838" s="131"/>
      <c r="AS838" s="130"/>
      <c r="AT838" s="131"/>
      <c r="AU838" s="132"/>
      <c r="AV838" s="131"/>
      <c r="AW838" s="130"/>
      <c r="AX838" s="131"/>
      <c r="AY838" s="132"/>
    </row>
    <row r="839" spans="1:51" x14ac:dyDescent="0.25">
      <c r="A839" s="249" t="s">
        <v>7243</v>
      </c>
      <c r="B839" s="250">
        <v>204091406002</v>
      </c>
      <c r="C839" s="249" t="s">
        <v>6337</v>
      </c>
      <c r="D839" s="249">
        <v>82223</v>
      </c>
      <c r="E839" s="249" t="s">
        <v>126</v>
      </c>
      <c r="F839" s="249" t="s">
        <v>4948</v>
      </c>
      <c r="G839" s="249" t="s">
        <v>1943</v>
      </c>
      <c r="H839" s="251" t="s">
        <v>1880</v>
      </c>
      <c r="I839" s="249" t="s">
        <v>1883</v>
      </c>
      <c r="J839" s="249" t="s">
        <v>8</v>
      </c>
      <c r="K839" s="251">
        <v>1</v>
      </c>
      <c r="L839" s="249"/>
      <c r="M839" s="123"/>
      <c r="N839" s="123"/>
      <c r="O839" s="123"/>
      <c r="P839" s="123"/>
      <c r="Q839" s="269"/>
      <c r="R839" s="166"/>
      <c r="S839" s="167"/>
      <c r="T839" s="165"/>
      <c r="U839" s="168"/>
      <c r="V839" s="269"/>
      <c r="W839" s="166"/>
      <c r="X839" s="121"/>
      <c r="Y839" s="120"/>
      <c r="Z839" s="124"/>
      <c r="AA839" s="124"/>
      <c r="AB839" s="124"/>
      <c r="AJ839" s="130"/>
      <c r="AK839" s="131"/>
      <c r="AL839" s="132"/>
      <c r="AM839" s="131"/>
      <c r="AN839" s="130"/>
      <c r="AO839" s="131"/>
      <c r="AP839" s="132"/>
      <c r="AQ839" s="131"/>
      <c r="AR839" s="131"/>
      <c r="AS839" s="130"/>
      <c r="AT839" s="131"/>
      <c r="AU839" s="132"/>
      <c r="AV839" s="131"/>
      <c r="AW839" s="130"/>
      <c r="AX839" s="131"/>
      <c r="AY839" s="132"/>
    </row>
    <row r="840" spans="1:51" x14ac:dyDescent="0.25">
      <c r="A840" s="249" t="s">
        <v>7243</v>
      </c>
      <c r="B840" s="250">
        <v>204091406003</v>
      </c>
      <c r="C840" s="249" t="s">
        <v>6337</v>
      </c>
      <c r="D840" s="249">
        <v>82223</v>
      </c>
      <c r="E840" s="249" t="s">
        <v>8214</v>
      </c>
      <c r="F840" s="249" t="s">
        <v>4948</v>
      </c>
      <c r="G840" s="249" t="s">
        <v>1943</v>
      </c>
      <c r="H840" s="251" t="s">
        <v>1880</v>
      </c>
      <c r="I840" s="249" t="s">
        <v>1883</v>
      </c>
      <c r="J840" s="249" t="s">
        <v>8</v>
      </c>
      <c r="K840" s="251">
        <v>1</v>
      </c>
      <c r="L840" s="249"/>
      <c r="M840" s="123"/>
      <c r="N840" s="123"/>
      <c r="O840" s="123"/>
      <c r="P840" s="123"/>
      <c r="Q840" s="269"/>
      <c r="R840" s="166"/>
      <c r="S840" s="167"/>
      <c r="T840" s="165"/>
      <c r="U840" s="168"/>
      <c r="V840" s="269"/>
      <c r="W840" s="166"/>
      <c r="X840" s="121"/>
      <c r="Y840" s="120"/>
      <c r="Z840" s="124"/>
      <c r="AA840" s="124"/>
      <c r="AB840" s="124"/>
      <c r="AJ840" s="130"/>
      <c r="AK840" s="131"/>
      <c r="AL840" s="132"/>
      <c r="AM840" s="131"/>
      <c r="AN840" s="130"/>
      <c r="AO840" s="131"/>
      <c r="AP840" s="132"/>
      <c r="AQ840" s="131"/>
      <c r="AR840" s="131"/>
      <c r="AS840" s="130"/>
      <c r="AT840" s="131"/>
      <c r="AU840" s="132"/>
      <c r="AV840" s="131"/>
      <c r="AW840" s="130"/>
      <c r="AX840" s="131"/>
      <c r="AY840" s="132"/>
    </row>
    <row r="841" spans="1:51" x14ac:dyDescent="0.25">
      <c r="A841" s="249" t="s">
        <v>7243</v>
      </c>
      <c r="B841" s="250">
        <v>214080306022</v>
      </c>
      <c r="C841" s="249" t="s">
        <v>6337</v>
      </c>
      <c r="D841" s="249">
        <v>133912</v>
      </c>
      <c r="E841" s="249" t="s">
        <v>69</v>
      </c>
      <c r="F841" s="249" t="s">
        <v>4907</v>
      </c>
      <c r="G841" s="249" t="s">
        <v>1915</v>
      </c>
      <c r="H841" s="251" t="s">
        <v>1880</v>
      </c>
      <c r="I841" s="249" t="s">
        <v>1883</v>
      </c>
      <c r="J841" s="249" t="s">
        <v>1808</v>
      </c>
      <c r="K841" s="251">
        <v>1</v>
      </c>
      <c r="L841" s="249"/>
      <c r="M841" s="123"/>
      <c r="N841" s="123"/>
      <c r="O841" s="123"/>
      <c r="P841" s="123"/>
      <c r="Q841" s="269"/>
      <c r="R841" s="166"/>
      <c r="S841" s="167"/>
      <c r="T841" s="165"/>
      <c r="U841" s="168"/>
      <c r="V841" s="269"/>
      <c r="W841" s="166"/>
      <c r="X841" s="121"/>
      <c r="Y841" s="120"/>
      <c r="Z841" s="124"/>
      <c r="AA841" s="124"/>
      <c r="AB841" s="124"/>
      <c r="AJ841" s="130"/>
      <c r="AK841" s="131"/>
      <c r="AL841" s="132"/>
      <c r="AM841" s="131"/>
      <c r="AN841" s="130"/>
      <c r="AO841" s="131"/>
      <c r="AP841" s="132"/>
      <c r="AQ841" s="131"/>
      <c r="AR841" s="131"/>
      <c r="AS841" s="130"/>
      <c r="AT841" s="131"/>
      <c r="AU841" s="132"/>
      <c r="AV841" s="131"/>
      <c r="AW841" s="130"/>
      <c r="AX841" s="131"/>
      <c r="AY841" s="132"/>
    </row>
    <row r="842" spans="1:51" x14ac:dyDescent="0.25">
      <c r="A842" s="249" t="s">
        <v>7243</v>
      </c>
      <c r="B842" s="250">
        <v>214080306023</v>
      </c>
      <c r="C842" s="249" t="s">
        <v>6337</v>
      </c>
      <c r="D842" s="249">
        <v>133912</v>
      </c>
      <c r="E842" s="249" t="s">
        <v>70</v>
      </c>
      <c r="F842" s="249" t="s">
        <v>4907</v>
      </c>
      <c r="G842" s="249" t="s">
        <v>1915</v>
      </c>
      <c r="H842" s="251" t="s">
        <v>1880</v>
      </c>
      <c r="I842" s="249" t="s">
        <v>1883</v>
      </c>
      <c r="J842" s="249" t="s">
        <v>1808</v>
      </c>
      <c r="K842" s="251">
        <v>1</v>
      </c>
      <c r="L842" s="249"/>
      <c r="M842" s="123"/>
      <c r="N842" s="123"/>
      <c r="O842" s="123"/>
      <c r="P842" s="123"/>
      <c r="Q842" s="269"/>
      <c r="R842" s="166"/>
      <c r="S842" s="167"/>
      <c r="T842" s="165"/>
      <c r="U842" s="168"/>
      <c r="V842" s="269"/>
      <c r="W842" s="166"/>
      <c r="X842" s="121"/>
      <c r="Y842" s="120"/>
      <c r="Z842" s="124"/>
      <c r="AA842" s="124"/>
      <c r="AB842" s="124"/>
      <c r="AJ842" s="130"/>
      <c r="AK842" s="131"/>
      <c r="AL842" s="132"/>
      <c r="AM842" s="131"/>
      <c r="AN842" s="130"/>
      <c r="AO842" s="131"/>
      <c r="AP842" s="132"/>
      <c r="AQ842" s="131"/>
      <c r="AR842" s="131"/>
      <c r="AS842" s="130"/>
      <c r="AT842" s="131"/>
      <c r="AU842" s="132"/>
      <c r="AV842" s="131"/>
      <c r="AW842" s="130"/>
      <c r="AX842" s="131"/>
      <c r="AY842" s="132"/>
    </row>
    <row r="843" spans="1:51" x14ac:dyDescent="0.25">
      <c r="A843" s="249" t="s">
        <v>7243</v>
      </c>
      <c r="B843" s="250">
        <v>214080610020</v>
      </c>
      <c r="C843" s="249" t="s">
        <v>6337</v>
      </c>
      <c r="D843" s="249">
        <v>155225</v>
      </c>
      <c r="E843" s="249" t="s">
        <v>1302</v>
      </c>
      <c r="F843" s="249" t="s">
        <v>5025</v>
      </c>
      <c r="G843" s="249" t="s">
        <v>2086</v>
      </c>
      <c r="H843" s="249" t="s">
        <v>1880</v>
      </c>
      <c r="I843" s="249" t="s">
        <v>1883</v>
      </c>
      <c r="J843" s="249" t="s">
        <v>8</v>
      </c>
      <c r="K843" s="251">
        <v>1</v>
      </c>
      <c r="L843" s="249"/>
      <c r="M843" s="123"/>
      <c r="N843" s="123"/>
      <c r="O843" s="123"/>
      <c r="P843" s="123"/>
      <c r="Q843" s="269"/>
      <c r="R843" s="166"/>
      <c r="S843" s="167"/>
      <c r="T843" s="165"/>
      <c r="U843" s="168"/>
      <c r="V843" s="269"/>
      <c r="W843" s="166"/>
      <c r="X843" s="121"/>
      <c r="Y843" s="120"/>
      <c r="Z843" s="124"/>
      <c r="AA843" s="124"/>
      <c r="AB843" s="124"/>
      <c r="AJ843" s="130"/>
      <c r="AK843" s="131"/>
      <c r="AL843" s="132"/>
      <c r="AM843" s="131"/>
      <c r="AN843" s="130"/>
      <c r="AO843" s="131"/>
      <c r="AP843" s="132"/>
      <c r="AQ843" s="131"/>
      <c r="AR843" s="131"/>
      <c r="AS843" s="130"/>
      <c r="AT843" s="131"/>
      <c r="AU843" s="132"/>
      <c r="AV843" s="131"/>
      <c r="AW843" s="130"/>
      <c r="AX843" s="131"/>
      <c r="AY843" s="132"/>
    </row>
    <row r="844" spans="1:51" x14ac:dyDescent="0.25">
      <c r="A844" s="249" t="s">
        <v>7243</v>
      </c>
      <c r="B844" s="250">
        <v>214080614042</v>
      </c>
      <c r="C844" s="249" t="s">
        <v>6337</v>
      </c>
      <c r="D844" s="249">
        <v>155225</v>
      </c>
      <c r="E844" s="249" t="s">
        <v>385</v>
      </c>
      <c r="F844" s="249" t="s">
        <v>5025</v>
      </c>
      <c r="G844" s="249" t="s">
        <v>2086</v>
      </c>
      <c r="H844" s="249" t="s">
        <v>1880</v>
      </c>
      <c r="I844" s="249" t="s">
        <v>1883</v>
      </c>
      <c r="J844" s="249" t="s">
        <v>8</v>
      </c>
      <c r="K844" s="251">
        <v>1</v>
      </c>
      <c r="L844" s="249"/>
      <c r="M844" s="123"/>
      <c r="N844" s="123"/>
      <c r="O844" s="123"/>
      <c r="P844" s="123"/>
      <c r="Q844" s="269"/>
      <c r="R844" s="166"/>
      <c r="S844" s="167"/>
      <c r="T844" s="165"/>
      <c r="U844" s="168"/>
      <c r="V844" s="269"/>
      <c r="W844" s="166"/>
      <c r="X844" s="121"/>
      <c r="Y844" s="120"/>
      <c r="Z844" s="124"/>
      <c r="AA844" s="124"/>
      <c r="AB844" s="124"/>
      <c r="AJ844" s="130"/>
      <c r="AK844" s="131"/>
      <c r="AL844" s="132"/>
      <c r="AM844" s="131"/>
      <c r="AN844" s="130"/>
      <c r="AO844" s="131"/>
      <c r="AP844" s="132"/>
      <c r="AQ844" s="131"/>
      <c r="AR844" s="131"/>
      <c r="AS844" s="130"/>
      <c r="AT844" s="131"/>
      <c r="AU844" s="132"/>
      <c r="AV844" s="131"/>
      <c r="AW844" s="130"/>
      <c r="AX844" s="131"/>
      <c r="AY844" s="132"/>
    </row>
    <row r="845" spans="1:51" x14ac:dyDescent="0.25">
      <c r="A845" s="249" t="s">
        <v>7243</v>
      </c>
      <c r="B845" s="250">
        <v>214080701030</v>
      </c>
      <c r="C845" s="249" t="s">
        <v>6337</v>
      </c>
      <c r="D845" s="249">
        <v>155475</v>
      </c>
      <c r="E845" s="249" t="s">
        <v>74</v>
      </c>
      <c r="F845" s="249" t="s">
        <v>4919</v>
      </c>
      <c r="G845" s="249" t="s">
        <v>1919</v>
      </c>
      <c r="H845" s="249" t="s">
        <v>1880</v>
      </c>
      <c r="I845" s="249" t="s">
        <v>1883</v>
      </c>
      <c r="J845" s="249" t="s">
        <v>8</v>
      </c>
      <c r="K845" s="251">
        <v>1</v>
      </c>
      <c r="L845" s="249"/>
      <c r="M845" s="123"/>
      <c r="N845" s="123"/>
      <c r="O845" s="123"/>
      <c r="P845" s="123"/>
      <c r="Q845" s="269"/>
      <c r="R845" s="166"/>
      <c r="S845" s="167"/>
      <c r="T845" s="165"/>
      <c r="U845" s="168"/>
      <c r="V845" s="269"/>
      <c r="W845" s="166"/>
      <c r="X845" s="121"/>
      <c r="Y845" s="120"/>
      <c r="Z845" s="124"/>
      <c r="AA845" s="124"/>
      <c r="AB845" s="124"/>
      <c r="AJ845" s="130"/>
      <c r="AK845" s="131"/>
      <c r="AL845" s="132"/>
      <c r="AM845" s="131"/>
      <c r="AN845" s="130"/>
      <c r="AO845" s="131"/>
      <c r="AP845" s="132"/>
      <c r="AQ845" s="131"/>
      <c r="AR845" s="131"/>
      <c r="AS845" s="130"/>
      <c r="AT845" s="131"/>
      <c r="AU845" s="132"/>
      <c r="AV845" s="131"/>
      <c r="AW845" s="130"/>
      <c r="AX845" s="131"/>
      <c r="AY845" s="132"/>
    </row>
    <row r="846" spans="1:51" x14ac:dyDescent="0.25">
      <c r="A846" s="249" t="s">
        <v>7243</v>
      </c>
      <c r="B846" s="250">
        <v>214080701032</v>
      </c>
      <c r="C846" s="249" t="s">
        <v>6337</v>
      </c>
      <c r="D846" s="249">
        <v>155475</v>
      </c>
      <c r="E846" s="249" t="s">
        <v>75</v>
      </c>
      <c r="F846" s="249" t="s">
        <v>4919</v>
      </c>
      <c r="G846" s="249" t="s">
        <v>1919</v>
      </c>
      <c r="H846" s="249" t="s">
        <v>1880</v>
      </c>
      <c r="I846" s="249" t="s">
        <v>1883</v>
      </c>
      <c r="J846" s="249" t="s">
        <v>8</v>
      </c>
      <c r="K846" s="251">
        <v>1</v>
      </c>
      <c r="L846" s="249"/>
      <c r="M846" s="123"/>
      <c r="N846" s="123"/>
      <c r="O846" s="123"/>
      <c r="P846" s="123"/>
      <c r="Q846" s="269"/>
      <c r="R846" s="166"/>
      <c r="S846" s="167"/>
      <c r="T846" s="165"/>
      <c r="U846" s="168"/>
      <c r="V846" s="269"/>
      <c r="W846" s="166"/>
      <c r="X846" s="121"/>
      <c r="Y846" s="120"/>
      <c r="Z846" s="124"/>
      <c r="AA846" s="124"/>
      <c r="AB846" s="124"/>
      <c r="AJ846" s="130"/>
      <c r="AK846" s="131"/>
      <c r="AL846" s="132"/>
      <c r="AM846" s="131"/>
      <c r="AN846" s="130"/>
      <c r="AO846" s="131"/>
      <c r="AP846" s="132"/>
      <c r="AQ846" s="131"/>
      <c r="AR846" s="131"/>
      <c r="AS846" s="130"/>
      <c r="AT846" s="131"/>
      <c r="AU846" s="132"/>
      <c r="AV846" s="131"/>
      <c r="AW846" s="130"/>
      <c r="AX846" s="131"/>
      <c r="AY846" s="132"/>
    </row>
    <row r="847" spans="1:51" x14ac:dyDescent="0.25">
      <c r="A847" s="249" t="s">
        <v>7243</v>
      </c>
      <c r="B847" s="250">
        <v>214080711030</v>
      </c>
      <c r="C847" s="249" t="s">
        <v>6337</v>
      </c>
      <c r="D847" s="249">
        <v>156247</v>
      </c>
      <c r="E847" s="249" t="s">
        <v>77</v>
      </c>
      <c r="F847" s="249" t="s">
        <v>4918</v>
      </c>
      <c r="G847" s="249" t="s">
        <v>1920</v>
      </c>
      <c r="H847" s="249" t="s">
        <v>1880</v>
      </c>
      <c r="I847" s="249" t="s">
        <v>1883</v>
      </c>
      <c r="J847" s="249" t="s">
        <v>8</v>
      </c>
      <c r="K847" s="251">
        <v>1</v>
      </c>
      <c r="L847" s="249"/>
      <c r="M847" s="123"/>
      <c r="N847" s="123"/>
      <c r="O847" s="123"/>
      <c r="P847" s="123"/>
      <c r="Q847" s="269"/>
      <c r="R847" s="166"/>
      <c r="S847" s="167"/>
      <c r="T847" s="165"/>
      <c r="U847" s="168"/>
      <c r="V847" s="269"/>
      <c r="W847" s="166"/>
      <c r="X847" s="121"/>
      <c r="Y847" s="120"/>
      <c r="Z847" s="124"/>
      <c r="AA847" s="124"/>
      <c r="AB847" s="124"/>
      <c r="AJ847" s="130"/>
      <c r="AK847" s="131"/>
      <c r="AL847" s="132"/>
      <c r="AM847" s="131"/>
      <c r="AN847" s="130"/>
      <c r="AO847" s="131"/>
      <c r="AP847" s="132"/>
      <c r="AQ847" s="131"/>
      <c r="AR847" s="131"/>
      <c r="AS847" s="130"/>
      <c r="AT847" s="131"/>
      <c r="AU847" s="132"/>
      <c r="AV847" s="131"/>
      <c r="AW847" s="130"/>
      <c r="AX847" s="131"/>
      <c r="AY847" s="132"/>
    </row>
    <row r="848" spans="1:51" x14ac:dyDescent="0.25">
      <c r="A848" s="249" t="s">
        <v>7243</v>
      </c>
      <c r="B848" s="250">
        <v>214080711032</v>
      </c>
      <c r="C848" s="249" t="s">
        <v>6337</v>
      </c>
      <c r="D848" s="249">
        <v>156247</v>
      </c>
      <c r="E848" s="249" t="s">
        <v>78</v>
      </c>
      <c r="F848" s="249" t="s">
        <v>4918</v>
      </c>
      <c r="G848" s="249" t="s">
        <v>1920</v>
      </c>
      <c r="H848" s="249" t="s">
        <v>1880</v>
      </c>
      <c r="I848" s="249" t="s">
        <v>1883</v>
      </c>
      <c r="J848" s="249" t="s">
        <v>8</v>
      </c>
      <c r="K848" s="251">
        <v>1</v>
      </c>
      <c r="L848" s="249"/>
      <c r="M848" s="123"/>
      <c r="N848" s="123"/>
      <c r="O848" s="123"/>
      <c r="P848" s="123"/>
      <c r="Q848" s="269"/>
      <c r="R848" s="166"/>
      <c r="S848" s="167"/>
      <c r="T848" s="165"/>
      <c r="U848" s="168"/>
      <c r="V848" s="269"/>
      <c r="W848" s="166"/>
      <c r="X848" s="121"/>
      <c r="Y848" s="120"/>
      <c r="Z848" s="124"/>
      <c r="AA848" s="124"/>
      <c r="AB848" s="124"/>
      <c r="AJ848" s="130"/>
      <c r="AK848" s="131"/>
      <c r="AL848" s="132"/>
      <c r="AM848" s="131"/>
      <c r="AN848" s="130"/>
      <c r="AO848" s="131"/>
      <c r="AP848" s="132"/>
      <c r="AQ848" s="131"/>
      <c r="AR848" s="131"/>
      <c r="AS848" s="130"/>
      <c r="AT848" s="131"/>
      <c r="AU848" s="132"/>
      <c r="AV848" s="131"/>
      <c r="AW848" s="130"/>
      <c r="AX848" s="131"/>
      <c r="AY848" s="132"/>
    </row>
    <row r="849" spans="1:51" x14ac:dyDescent="0.25">
      <c r="A849" s="249" t="s">
        <v>7243</v>
      </c>
      <c r="B849" s="250">
        <v>204091008022</v>
      </c>
      <c r="C849" s="249" t="s">
        <v>6337</v>
      </c>
      <c r="D849" s="249">
        <v>159639</v>
      </c>
      <c r="E849" s="249" t="s">
        <v>72</v>
      </c>
      <c r="F849" s="249" t="s">
        <v>4916</v>
      </c>
      <c r="G849" s="249" t="s">
        <v>1917</v>
      </c>
      <c r="H849" s="251" t="s">
        <v>1880</v>
      </c>
      <c r="I849" s="249" t="s">
        <v>1883</v>
      </c>
      <c r="J849" s="249" t="s">
        <v>8</v>
      </c>
      <c r="K849" s="251">
        <v>1</v>
      </c>
      <c r="L849" s="249"/>
      <c r="M849" s="123"/>
      <c r="N849" s="123"/>
      <c r="O849" s="123"/>
      <c r="P849" s="123"/>
      <c r="Q849" s="269"/>
      <c r="R849" s="166"/>
      <c r="S849" s="167"/>
      <c r="T849" s="165"/>
      <c r="U849" s="168"/>
      <c r="V849" s="269"/>
      <c r="W849" s="166"/>
      <c r="X849" s="121"/>
      <c r="Y849" s="120"/>
      <c r="Z849" s="124"/>
      <c r="AA849" s="124"/>
      <c r="AB849" s="124"/>
      <c r="AJ849" s="130"/>
      <c r="AK849" s="131"/>
      <c r="AL849" s="132"/>
      <c r="AM849" s="131"/>
      <c r="AN849" s="130"/>
      <c r="AO849" s="131"/>
      <c r="AP849" s="132"/>
      <c r="AQ849" s="131"/>
      <c r="AR849" s="131"/>
      <c r="AS849" s="130"/>
      <c r="AT849" s="131"/>
      <c r="AU849" s="132"/>
      <c r="AV849" s="131"/>
      <c r="AW849" s="130"/>
      <c r="AX849" s="131"/>
      <c r="AY849" s="132"/>
    </row>
    <row r="850" spans="1:51" x14ac:dyDescent="0.25">
      <c r="A850" s="249" t="s">
        <v>7243</v>
      </c>
      <c r="B850" s="250">
        <v>204091008023</v>
      </c>
      <c r="C850" s="249" t="s">
        <v>6337</v>
      </c>
      <c r="D850" s="249">
        <v>159639</v>
      </c>
      <c r="E850" s="249" t="s">
        <v>73</v>
      </c>
      <c r="F850" s="249" t="s">
        <v>4916</v>
      </c>
      <c r="G850" s="249" t="s">
        <v>1917</v>
      </c>
      <c r="H850" s="249" t="s">
        <v>1880</v>
      </c>
      <c r="I850" s="249" t="s">
        <v>1883</v>
      </c>
      <c r="J850" s="249" t="s">
        <v>8</v>
      </c>
      <c r="K850" s="251">
        <v>1</v>
      </c>
      <c r="L850" s="249"/>
      <c r="M850" s="123"/>
      <c r="N850" s="123"/>
      <c r="O850" s="123"/>
      <c r="P850" s="123"/>
      <c r="Q850" s="269"/>
      <c r="R850" s="166"/>
      <c r="S850" s="167"/>
      <c r="T850" s="165"/>
      <c r="U850" s="168"/>
      <c r="V850" s="269"/>
      <c r="W850" s="166"/>
      <c r="X850" s="121"/>
      <c r="Y850" s="120"/>
      <c r="Z850" s="124"/>
      <c r="AA850" s="124"/>
      <c r="AB850" s="124"/>
      <c r="AJ850" s="130"/>
      <c r="AK850" s="131"/>
      <c r="AL850" s="132"/>
      <c r="AM850" s="131"/>
      <c r="AN850" s="130"/>
      <c r="AO850" s="131"/>
      <c r="AP850" s="132"/>
      <c r="AQ850" s="131"/>
      <c r="AR850" s="131"/>
      <c r="AS850" s="130"/>
      <c r="AT850" s="131"/>
      <c r="AU850" s="132"/>
      <c r="AV850" s="131"/>
      <c r="AW850" s="130"/>
      <c r="AX850" s="131"/>
      <c r="AY850" s="132"/>
    </row>
    <row r="851" spans="1:51" x14ac:dyDescent="0.25">
      <c r="A851" s="249" t="s">
        <v>7243</v>
      </c>
      <c r="B851" s="250">
        <v>204090806000</v>
      </c>
      <c r="C851" s="249" t="s">
        <v>6337</v>
      </c>
      <c r="D851" s="249">
        <v>58606</v>
      </c>
      <c r="E851" s="249" t="s">
        <v>20</v>
      </c>
      <c r="F851" s="249" t="s">
        <v>4905</v>
      </c>
      <c r="G851" s="249" t="s">
        <v>1894</v>
      </c>
      <c r="H851" s="249" t="s">
        <v>1880</v>
      </c>
      <c r="I851" s="249" t="s">
        <v>1883</v>
      </c>
      <c r="J851" s="249" t="s">
        <v>8</v>
      </c>
      <c r="K851" s="251">
        <v>1</v>
      </c>
      <c r="L851" s="249"/>
      <c r="M851" s="123"/>
      <c r="N851" s="123"/>
      <c r="O851" s="123"/>
      <c r="P851" s="123"/>
      <c r="Q851" s="269"/>
      <c r="R851" s="166"/>
      <c r="S851" s="167"/>
      <c r="T851" s="165"/>
      <c r="U851" s="168"/>
      <c r="V851" s="269"/>
      <c r="W851" s="166"/>
      <c r="X851" s="121"/>
      <c r="Y851" s="120"/>
      <c r="Z851" s="124"/>
      <c r="AA851" s="124"/>
      <c r="AB851" s="124"/>
      <c r="AJ851" s="130"/>
      <c r="AK851" s="131"/>
      <c r="AL851" s="132"/>
      <c r="AM851" s="131"/>
      <c r="AN851" s="130"/>
      <c r="AO851" s="131"/>
      <c r="AP851" s="132"/>
      <c r="AQ851" s="131"/>
      <c r="AR851" s="131"/>
      <c r="AS851" s="130"/>
      <c r="AT851" s="131"/>
      <c r="AU851" s="132"/>
      <c r="AV851" s="131"/>
      <c r="AW851" s="130"/>
      <c r="AX851" s="131"/>
      <c r="AY851" s="132"/>
    </row>
    <row r="852" spans="1:51" x14ac:dyDescent="0.25">
      <c r="A852" s="249" t="s">
        <v>7243</v>
      </c>
      <c r="B852" s="250">
        <v>204090806002</v>
      </c>
      <c r="C852" s="249" t="s">
        <v>6337</v>
      </c>
      <c r="D852" s="249">
        <v>58606</v>
      </c>
      <c r="E852" s="249" t="s">
        <v>21</v>
      </c>
      <c r="F852" s="249" t="s">
        <v>4905</v>
      </c>
      <c r="G852" s="249" t="s">
        <v>1894</v>
      </c>
      <c r="H852" s="249" t="s">
        <v>1880</v>
      </c>
      <c r="I852" s="249" t="s">
        <v>1883</v>
      </c>
      <c r="J852" s="249" t="s">
        <v>8</v>
      </c>
      <c r="K852" s="251">
        <v>1</v>
      </c>
      <c r="L852" s="249"/>
      <c r="M852" s="123"/>
      <c r="N852" s="123"/>
      <c r="O852" s="123"/>
      <c r="P852" s="123"/>
      <c r="Q852" s="269"/>
      <c r="R852" s="166"/>
      <c r="S852" s="167"/>
      <c r="T852" s="165"/>
      <c r="U852" s="168"/>
      <c r="V852" s="269"/>
      <c r="W852" s="166"/>
      <c r="X852" s="121"/>
      <c r="Y852" s="120"/>
      <c r="Z852" s="124"/>
      <c r="AA852" s="124"/>
      <c r="AB852" s="124"/>
      <c r="AJ852" s="130"/>
      <c r="AK852" s="131"/>
      <c r="AL852" s="132"/>
      <c r="AM852" s="131"/>
      <c r="AN852" s="130"/>
      <c r="AO852" s="131"/>
      <c r="AP852" s="132"/>
      <c r="AQ852" s="131"/>
      <c r="AR852" s="131"/>
      <c r="AS852" s="130"/>
      <c r="AT852" s="131"/>
      <c r="AU852" s="132"/>
      <c r="AV852" s="131"/>
      <c r="AW852" s="130"/>
      <c r="AX852" s="131"/>
      <c r="AY852" s="132"/>
    </row>
    <row r="853" spans="1:51" x14ac:dyDescent="0.25">
      <c r="A853" s="249" t="s">
        <v>7243</v>
      </c>
      <c r="B853" s="250">
        <v>204090806003</v>
      </c>
      <c r="C853" s="249" t="s">
        <v>6337</v>
      </c>
      <c r="D853" s="249">
        <v>58606</v>
      </c>
      <c r="E853" s="249" t="s">
        <v>22</v>
      </c>
      <c r="F853" s="249" t="s">
        <v>4905</v>
      </c>
      <c r="G853" s="249" t="s">
        <v>1894</v>
      </c>
      <c r="H853" s="249" t="s">
        <v>1880</v>
      </c>
      <c r="I853" s="249" t="s">
        <v>1883</v>
      </c>
      <c r="J853" s="249" t="s">
        <v>8</v>
      </c>
      <c r="K853" s="251">
        <v>1</v>
      </c>
      <c r="L853" s="249"/>
      <c r="M853" s="123"/>
      <c r="N853" s="123"/>
      <c r="O853" s="123"/>
      <c r="P853" s="123"/>
      <c r="Q853" s="269"/>
      <c r="R853" s="166"/>
      <c r="S853" s="167"/>
      <c r="T853" s="165"/>
      <c r="U853" s="168"/>
      <c r="V853" s="269"/>
      <c r="W853" s="166"/>
      <c r="X853" s="121"/>
      <c r="Y853" s="120"/>
      <c r="Z853" s="124"/>
      <c r="AA853" s="124"/>
      <c r="AB853" s="124"/>
      <c r="AJ853" s="130"/>
      <c r="AK853" s="131"/>
      <c r="AL853" s="132"/>
      <c r="AM853" s="131"/>
      <c r="AN853" s="130"/>
      <c r="AO853" s="131"/>
      <c r="AP853" s="132"/>
      <c r="AQ853" s="131"/>
      <c r="AR853" s="131"/>
      <c r="AS853" s="130"/>
      <c r="AT853" s="131"/>
      <c r="AU853" s="132"/>
      <c r="AV853" s="131"/>
      <c r="AW853" s="130"/>
      <c r="AX853" s="131"/>
      <c r="AY853" s="132"/>
    </row>
    <row r="854" spans="1:51" x14ac:dyDescent="0.25">
      <c r="A854" s="249" t="s">
        <v>7243</v>
      </c>
      <c r="B854" s="250">
        <v>194091506000</v>
      </c>
      <c r="C854" s="249" t="s">
        <v>6337</v>
      </c>
      <c r="D854" s="249">
        <v>67118</v>
      </c>
      <c r="E854" s="249" t="s">
        <v>1859</v>
      </c>
      <c r="F854" s="249" t="s">
        <v>4904</v>
      </c>
      <c r="G854" s="249" t="s">
        <v>1896</v>
      </c>
      <c r="H854" s="249" t="s">
        <v>1880</v>
      </c>
      <c r="I854" s="249" t="s">
        <v>1883</v>
      </c>
      <c r="J854" s="249" t="s">
        <v>8</v>
      </c>
      <c r="K854" s="251">
        <v>0.8</v>
      </c>
      <c r="L854" s="249"/>
      <c r="M854" s="123"/>
      <c r="N854" s="123"/>
      <c r="O854" s="123"/>
      <c r="P854" s="123"/>
      <c r="Q854" s="269"/>
      <c r="R854" s="166"/>
      <c r="S854" s="167"/>
      <c r="T854" s="165"/>
      <c r="U854" s="168"/>
      <c r="V854" s="269"/>
      <c r="W854" s="166"/>
      <c r="X854" s="121"/>
      <c r="Y854" s="120"/>
      <c r="Z854" s="124"/>
      <c r="AA854" s="124"/>
      <c r="AB854" s="124"/>
      <c r="AJ854" s="130"/>
      <c r="AK854" s="131"/>
      <c r="AL854" s="132"/>
      <c r="AM854" s="131"/>
      <c r="AN854" s="130"/>
      <c r="AO854" s="131"/>
      <c r="AP854" s="132"/>
      <c r="AQ854" s="131"/>
      <c r="AR854" s="131"/>
      <c r="AS854" s="130"/>
      <c r="AT854" s="131"/>
      <c r="AU854" s="132"/>
      <c r="AV854" s="131"/>
      <c r="AW854" s="130"/>
      <c r="AX854" s="131"/>
      <c r="AY854" s="132"/>
    </row>
    <row r="855" spans="1:51" x14ac:dyDescent="0.25">
      <c r="A855" s="249" t="s">
        <v>7243</v>
      </c>
      <c r="B855" s="250">
        <v>194091506002</v>
      </c>
      <c r="C855" s="249" t="s">
        <v>6337</v>
      </c>
      <c r="D855" s="249">
        <v>67118</v>
      </c>
      <c r="E855" s="249" t="s">
        <v>1860</v>
      </c>
      <c r="F855" s="249" t="s">
        <v>4904</v>
      </c>
      <c r="G855" s="249" t="s">
        <v>1896</v>
      </c>
      <c r="H855" s="249" t="s">
        <v>1880</v>
      </c>
      <c r="I855" s="249" t="s">
        <v>1883</v>
      </c>
      <c r="J855" s="249" t="s">
        <v>8</v>
      </c>
      <c r="K855" s="251">
        <v>0.8</v>
      </c>
      <c r="L855" s="249"/>
      <c r="M855" s="123"/>
      <c r="N855" s="123"/>
      <c r="O855" s="123"/>
      <c r="P855" s="123"/>
      <c r="Q855" s="269"/>
      <c r="R855" s="166"/>
      <c r="S855" s="167"/>
      <c r="T855" s="165"/>
      <c r="U855" s="168"/>
      <c r="V855" s="269"/>
      <c r="W855" s="166"/>
      <c r="X855" s="121"/>
      <c r="Y855" s="120"/>
      <c r="Z855" s="124"/>
      <c r="AA855" s="124"/>
      <c r="AB855" s="124"/>
      <c r="AJ855" s="130"/>
      <c r="AK855" s="131"/>
      <c r="AL855" s="132"/>
      <c r="AM855" s="131"/>
      <c r="AN855" s="130"/>
      <c r="AO855" s="131"/>
      <c r="AP855" s="132"/>
      <c r="AQ855" s="131"/>
      <c r="AR855" s="131"/>
      <c r="AS855" s="130"/>
      <c r="AT855" s="131"/>
      <c r="AU855" s="132"/>
      <c r="AV855" s="131"/>
      <c r="AW855" s="130"/>
      <c r="AX855" s="131"/>
      <c r="AY855" s="132"/>
    </row>
    <row r="856" spans="1:51" x14ac:dyDescent="0.25">
      <c r="A856" s="249" t="s">
        <v>7243</v>
      </c>
      <c r="B856" s="250">
        <v>194091506004</v>
      </c>
      <c r="C856" s="249" t="s">
        <v>6337</v>
      </c>
      <c r="D856" s="249">
        <v>67118</v>
      </c>
      <c r="E856" s="249" t="s">
        <v>25</v>
      </c>
      <c r="F856" s="249" t="s">
        <v>4904</v>
      </c>
      <c r="G856" s="249" t="s">
        <v>1896</v>
      </c>
      <c r="H856" s="249" t="s">
        <v>1880</v>
      </c>
      <c r="I856" s="249" t="s">
        <v>1883</v>
      </c>
      <c r="J856" s="249" t="s">
        <v>8</v>
      </c>
      <c r="K856" s="251">
        <v>0.8</v>
      </c>
      <c r="L856" s="249"/>
      <c r="M856" s="123"/>
      <c r="N856" s="123"/>
      <c r="O856" s="123"/>
      <c r="P856" s="123"/>
      <c r="Q856" s="269"/>
      <c r="R856" s="166"/>
      <c r="S856" s="167"/>
      <c r="T856" s="165"/>
      <c r="U856" s="168"/>
      <c r="V856" s="269"/>
      <c r="W856" s="166"/>
      <c r="X856" s="121"/>
      <c r="Y856" s="120"/>
      <c r="Z856" s="124"/>
      <c r="AA856" s="124"/>
      <c r="AB856" s="124"/>
      <c r="AJ856" s="130"/>
      <c r="AK856" s="131"/>
      <c r="AL856" s="132"/>
      <c r="AM856" s="131"/>
      <c r="AN856" s="130"/>
      <c r="AO856" s="131"/>
      <c r="AP856" s="132"/>
      <c r="AQ856" s="131"/>
      <c r="AR856" s="131"/>
      <c r="AS856" s="130"/>
      <c r="AT856" s="131"/>
      <c r="AU856" s="132"/>
      <c r="AV856" s="131"/>
      <c r="AW856" s="130"/>
      <c r="AX856" s="131"/>
      <c r="AY856" s="132"/>
    </row>
    <row r="857" spans="1:51" x14ac:dyDescent="0.25">
      <c r="A857" s="249" t="s">
        <v>7243</v>
      </c>
      <c r="B857" s="250">
        <v>214081815000</v>
      </c>
      <c r="C857" s="249" t="s">
        <v>6337</v>
      </c>
      <c r="D857" s="249">
        <v>153926</v>
      </c>
      <c r="E857" s="249" t="s">
        <v>26</v>
      </c>
      <c r="F857" s="249" t="s">
        <v>4912</v>
      </c>
      <c r="G857" s="249" t="s">
        <v>1897</v>
      </c>
      <c r="H857" s="249" t="s">
        <v>1880</v>
      </c>
      <c r="I857" s="249" t="s">
        <v>1883</v>
      </c>
      <c r="J857" s="249" t="s">
        <v>8</v>
      </c>
      <c r="K857" s="251">
        <v>1</v>
      </c>
      <c r="L857" s="249"/>
      <c r="M857" s="123"/>
      <c r="N857" s="123"/>
      <c r="O857" s="123"/>
      <c r="P857" s="123"/>
      <c r="Q857" s="269"/>
      <c r="R857" s="166"/>
      <c r="S857" s="167"/>
      <c r="T857" s="165"/>
      <c r="U857" s="168"/>
      <c r="V857" s="269"/>
      <c r="W857" s="166"/>
      <c r="X857" s="121"/>
      <c r="Y857" s="120"/>
      <c r="Z857" s="124"/>
      <c r="AA857" s="124"/>
      <c r="AB857" s="124"/>
      <c r="AJ857" s="130"/>
      <c r="AK857" s="131"/>
      <c r="AL857" s="132"/>
      <c r="AM857" s="131"/>
      <c r="AN857" s="130"/>
      <c r="AO857" s="131"/>
      <c r="AP857" s="132"/>
      <c r="AQ857" s="131"/>
      <c r="AR857" s="131"/>
      <c r="AS857" s="130"/>
      <c r="AT857" s="131"/>
      <c r="AU857" s="132"/>
      <c r="AV857" s="131"/>
      <c r="AW857" s="130"/>
      <c r="AX857" s="131"/>
      <c r="AY857" s="132"/>
    </row>
    <row r="858" spans="1:51" x14ac:dyDescent="0.25">
      <c r="A858" s="249" t="s">
        <v>7243</v>
      </c>
      <c r="B858" s="250">
        <v>214081815002</v>
      </c>
      <c r="C858" s="249" t="s">
        <v>6337</v>
      </c>
      <c r="D858" s="249">
        <v>153926</v>
      </c>
      <c r="E858" s="249" t="s">
        <v>27</v>
      </c>
      <c r="F858" s="249" t="s">
        <v>4912</v>
      </c>
      <c r="G858" s="249" t="s">
        <v>1897</v>
      </c>
      <c r="H858" s="249" t="s">
        <v>1880</v>
      </c>
      <c r="I858" s="249" t="s">
        <v>1883</v>
      </c>
      <c r="J858" s="249" t="s">
        <v>8</v>
      </c>
      <c r="K858" s="251">
        <v>1</v>
      </c>
      <c r="L858" s="249"/>
      <c r="M858" s="123"/>
      <c r="N858" s="123"/>
      <c r="O858" s="123"/>
      <c r="P858" s="123"/>
      <c r="Q858" s="269"/>
      <c r="R858" s="166"/>
      <c r="S858" s="167"/>
      <c r="T858" s="165"/>
      <c r="U858" s="168"/>
      <c r="V858" s="269"/>
      <c r="W858" s="166"/>
      <c r="X858" s="121"/>
      <c r="Y858" s="120"/>
      <c r="Z858" s="124"/>
      <c r="AA858" s="124"/>
      <c r="AB858" s="124"/>
      <c r="AJ858" s="130"/>
      <c r="AK858" s="131"/>
      <c r="AL858" s="132"/>
      <c r="AM858" s="131"/>
      <c r="AN858" s="130"/>
      <c r="AO858" s="131"/>
      <c r="AP858" s="132"/>
      <c r="AQ858" s="131"/>
      <c r="AR858" s="131"/>
      <c r="AS858" s="130"/>
      <c r="AT858" s="131"/>
      <c r="AU858" s="132"/>
      <c r="AV858" s="131"/>
      <c r="AW858" s="130"/>
      <c r="AX858" s="131"/>
      <c r="AY858" s="132"/>
    </row>
    <row r="859" spans="1:51" x14ac:dyDescent="0.25">
      <c r="A859" s="249" t="s">
        <v>7243</v>
      </c>
      <c r="B859" s="250">
        <v>214081815004</v>
      </c>
      <c r="C859" s="249" t="s">
        <v>6337</v>
      </c>
      <c r="D859" s="249">
        <v>153926</v>
      </c>
      <c r="E859" s="249" t="s">
        <v>29</v>
      </c>
      <c r="F859" s="249" t="s">
        <v>4912</v>
      </c>
      <c r="G859" s="249" t="s">
        <v>1897</v>
      </c>
      <c r="H859" s="249" t="s">
        <v>1880</v>
      </c>
      <c r="I859" s="249" t="s">
        <v>1883</v>
      </c>
      <c r="J859" s="249" t="s">
        <v>8</v>
      </c>
      <c r="K859" s="251">
        <v>1</v>
      </c>
      <c r="L859" s="249"/>
      <c r="M859" s="123"/>
      <c r="N859" s="123"/>
      <c r="O859" s="123"/>
      <c r="P859" s="123"/>
      <c r="Q859" s="269"/>
      <c r="R859" s="166"/>
      <c r="S859" s="167"/>
      <c r="T859" s="165"/>
      <c r="U859" s="168"/>
      <c r="V859" s="269"/>
      <c r="W859" s="166"/>
      <c r="X859" s="121"/>
      <c r="Y859" s="120"/>
      <c r="Z859" s="124"/>
      <c r="AA859" s="124"/>
      <c r="AB859" s="124"/>
      <c r="AJ859" s="130"/>
      <c r="AK859" s="131"/>
      <c r="AL859" s="132"/>
      <c r="AM859" s="131"/>
      <c r="AN859" s="130"/>
      <c r="AO859" s="131"/>
      <c r="AP859" s="132"/>
      <c r="AQ859" s="131"/>
      <c r="AR859" s="131"/>
      <c r="AS859" s="130"/>
      <c r="AT859" s="131"/>
      <c r="AU859" s="132"/>
      <c r="AV859" s="131"/>
      <c r="AW859" s="130"/>
      <c r="AX859" s="131"/>
      <c r="AY859" s="132"/>
    </row>
    <row r="860" spans="1:51" x14ac:dyDescent="0.25">
      <c r="A860" s="249" t="s">
        <v>7243</v>
      </c>
      <c r="B860" s="250">
        <v>214080703020</v>
      </c>
      <c r="C860" s="249" t="s">
        <v>6337</v>
      </c>
      <c r="D860" s="249">
        <v>156092</v>
      </c>
      <c r="E860" s="249" t="s">
        <v>30</v>
      </c>
      <c r="F860" s="249" t="s">
        <v>4908</v>
      </c>
      <c r="G860" s="249" t="s">
        <v>1899</v>
      </c>
      <c r="H860" s="251" t="s">
        <v>1880</v>
      </c>
      <c r="I860" s="249" t="s">
        <v>1883</v>
      </c>
      <c r="J860" s="249" t="s">
        <v>8</v>
      </c>
      <c r="K860" s="251">
        <v>1</v>
      </c>
      <c r="L860" s="249"/>
      <c r="M860" s="123"/>
      <c r="N860" s="123"/>
      <c r="O860" s="123"/>
      <c r="P860" s="123"/>
      <c r="Q860" s="269"/>
      <c r="R860" s="166"/>
      <c r="S860" s="167"/>
      <c r="T860" s="165"/>
      <c r="U860" s="168"/>
      <c r="V860" s="269"/>
      <c r="W860" s="166"/>
      <c r="X860" s="121"/>
      <c r="Y860" s="120"/>
      <c r="Z860" s="124"/>
      <c r="AA860" s="124"/>
      <c r="AB860" s="124"/>
      <c r="AJ860" s="130"/>
      <c r="AK860" s="131"/>
      <c r="AL860" s="132"/>
      <c r="AM860" s="131"/>
      <c r="AN860" s="130"/>
      <c r="AO860" s="131"/>
      <c r="AP860" s="132"/>
      <c r="AQ860" s="131"/>
      <c r="AR860" s="131"/>
      <c r="AS860" s="130"/>
      <c r="AT860" s="131"/>
      <c r="AU860" s="132"/>
      <c r="AV860" s="131"/>
      <c r="AW860" s="130"/>
      <c r="AX860" s="131"/>
      <c r="AY860" s="132"/>
    </row>
    <row r="861" spans="1:51" x14ac:dyDescent="0.25">
      <c r="A861" s="249" t="s">
        <v>7243</v>
      </c>
      <c r="B861" s="250">
        <v>214080703022</v>
      </c>
      <c r="C861" s="249" t="s">
        <v>6337</v>
      </c>
      <c r="D861" s="249">
        <v>156092</v>
      </c>
      <c r="E861" s="249" t="s">
        <v>31</v>
      </c>
      <c r="F861" s="249" t="s">
        <v>4908</v>
      </c>
      <c r="G861" s="249" t="s">
        <v>1899</v>
      </c>
      <c r="H861" s="251" t="s">
        <v>1880</v>
      </c>
      <c r="I861" s="249" t="s">
        <v>1883</v>
      </c>
      <c r="J861" s="249" t="s">
        <v>8</v>
      </c>
      <c r="K861" s="251">
        <v>1</v>
      </c>
      <c r="L861" s="249"/>
      <c r="M861" s="123"/>
      <c r="N861" s="123"/>
      <c r="O861" s="123"/>
      <c r="P861" s="123"/>
      <c r="Q861" s="269"/>
      <c r="R861" s="166"/>
      <c r="S861" s="167"/>
      <c r="T861" s="165"/>
      <c r="U861" s="168"/>
      <c r="V861" s="269"/>
      <c r="W861" s="166"/>
      <c r="X861" s="121"/>
      <c r="Y861" s="120"/>
      <c r="Z861" s="124"/>
      <c r="AA861" s="124"/>
      <c r="AB861" s="124"/>
      <c r="AJ861" s="130"/>
      <c r="AK861" s="131"/>
      <c r="AL861" s="132"/>
      <c r="AM861" s="131"/>
      <c r="AN861" s="130"/>
      <c r="AO861" s="131"/>
      <c r="AP861" s="132"/>
      <c r="AQ861" s="131"/>
      <c r="AR861" s="131"/>
      <c r="AS861" s="130"/>
      <c r="AT861" s="131"/>
      <c r="AU861" s="132"/>
      <c r="AV861" s="131"/>
      <c r="AW861" s="130"/>
      <c r="AX861" s="131"/>
      <c r="AY861" s="132"/>
    </row>
    <row r="862" spans="1:51" x14ac:dyDescent="0.25">
      <c r="A862" s="249" t="s">
        <v>7243</v>
      </c>
      <c r="B862" s="250">
        <v>214080703023</v>
      </c>
      <c r="C862" s="249" t="s">
        <v>6337</v>
      </c>
      <c r="D862" s="249">
        <v>156092</v>
      </c>
      <c r="E862" s="249" t="s">
        <v>32</v>
      </c>
      <c r="F862" s="249" t="s">
        <v>4908</v>
      </c>
      <c r="G862" s="249" t="s">
        <v>1899</v>
      </c>
      <c r="H862" s="251" t="s">
        <v>1880</v>
      </c>
      <c r="I862" s="249" t="s">
        <v>1883</v>
      </c>
      <c r="J862" s="249" t="s">
        <v>8</v>
      </c>
      <c r="K862" s="251">
        <v>1</v>
      </c>
      <c r="L862" s="249"/>
      <c r="M862" s="123"/>
      <c r="N862" s="123"/>
      <c r="O862" s="123"/>
      <c r="P862" s="123"/>
      <c r="Q862" s="269"/>
      <c r="R862" s="166"/>
      <c r="S862" s="167"/>
      <c r="T862" s="165"/>
      <c r="U862" s="168"/>
      <c r="V862" s="269"/>
      <c r="W862" s="166"/>
      <c r="X862" s="121"/>
      <c r="Y862" s="120"/>
      <c r="Z862" s="124"/>
      <c r="AA862" s="124"/>
      <c r="AB862" s="124"/>
      <c r="AJ862" s="130"/>
      <c r="AK862" s="131"/>
      <c r="AL862" s="132"/>
      <c r="AM862" s="131"/>
      <c r="AN862" s="130"/>
      <c r="AO862" s="131"/>
      <c r="AP862" s="132"/>
      <c r="AQ862" s="131"/>
      <c r="AR862" s="131"/>
      <c r="AS862" s="130"/>
      <c r="AT862" s="131"/>
      <c r="AU862" s="132"/>
      <c r="AV862" s="131"/>
      <c r="AW862" s="130"/>
      <c r="AX862" s="131"/>
      <c r="AY862" s="132"/>
    </row>
    <row r="863" spans="1:51" x14ac:dyDescent="0.25">
      <c r="A863" s="249" t="s">
        <v>7243</v>
      </c>
      <c r="B863" s="250">
        <v>194092801000</v>
      </c>
      <c r="C863" s="249" t="s">
        <v>6337</v>
      </c>
      <c r="D863" s="249">
        <v>241924</v>
      </c>
      <c r="E863" s="249" t="s">
        <v>16</v>
      </c>
      <c r="F863" s="249" t="s">
        <v>4903</v>
      </c>
      <c r="G863" s="249" t="s">
        <v>1893</v>
      </c>
      <c r="H863" s="249" t="s">
        <v>1880</v>
      </c>
      <c r="I863" s="249" t="s">
        <v>1883</v>
      </c>
      <c r="J863" s="249" t="s">
        <v>8</v>
      </c>
      <c r="K863" s="251">
        <v>1</v>
      </c>
      <c r="L863" s="249"/>
      <c r="M863" s="123"/>
      <c r="N863" s="123"/>
      <c r="O863" s="123"/>
      <c r="P863" s="123"/>
      <c r="Q863" s="269"/>
      <c r="R863" s="166"/>
      <c r="S863" s="167"/>
      <c r="T863" s="165"/>
      <c r="U863" s="168"/>
      <c r="V863" s="269"/>
      <c r="W863" s="166"/>
      <c r="X863" s="121"/>
      <c r="Y863" s="120"/>
      <c r="Z863" s="124"/>
      <c r="AA863" s="124"/>
      <c r="AB863" s="124"/>
      <c r="AJ863" s="130"/>
      <c r="AK863" s="131"/>
      <c r="AL863" s="132"/>
      <c r="AM863" s="131"/>
      <c r="AN863" s="130"/>
      <c r="AO863" s="131"/>
      <c r="AP863" s="132"/>
      <c r="AQ863" s="131"/>
      <c r="AR863" s="131"/>
      <c r="AS863" s="130"/>
      <c r="AT863" s="131"/>
      <c r="AU863" s="132"/>
      <c r="AV863" s="131"/>
      <c r="AW863" s="130"/>
      <c r="AX863" s="131"/>
      <c r="AY863" s="132"/>
    </row>
    <row r="864" spans="1:51" x14ac:dyDescent="0.25">
      <c r="A864" s="249" t="s">
        <v>7243</v>
      </c>
      <c r="B864" s="250">
        <v>194092801002</v>
      </c>
      <c r="C864" s="249" t="s">
        <v>6337</v>
      </c>
      <c r="D864" s="249">
        <v>241924</v>
      </c>
      <c r="E864" s="249" t="s">
        <v>17</v>
      </c>
      <c r="F864" s="249" t="s">
        <v>4903</v>
      </c>
      <c r="G864" s="249" t="s">
        <v>1893</v>
      </c>
      <c r="H864" s="249" t="s">
        <v>1880</v>
      </c>
      <c r="I864" s="249" t="s">
        <v>1883</v>
      </c>
      <c r="J864" s="249" t="s">
        <v>8</v>
      </c>
      <c r="K864" s="251">
        <v>1</v>
      </c>
      <c r="L864" s="249"/>
      <c r="M864" s="123"/>
      <c r="N864" s="123"/>
      <c r="O864" s="123"/>
      <c r="P864" s="123"/>
      <c r="Q864" s="269"/>
      <c r="R864" s="166"/>
      <c r="S864" s="167"/>
      <c r="T864" s="165"/>
      <c r="U864" s="168"/>
      <c r="V864" s="269"/>
      <c r="W864" s="166"/>
      <c r="X864" s="121"/>
      <c r="Y864" s="120"/>
      <c r="Z864" s="124"/>
      <c r="AA864" s="124"/>
      <c r="AB864" s="124"/>
      <c r="AJ864" s="130"/>
      <c r="AK864" s="131"/>
      <c r="AL864" s="132"/>
      <c r="AM864" s="131"/>
      <c r="AN864" s="130"/>
      <c r="AO864" s="131"/>
      <c r="AP864" s="132"/>
      <c r="AQ864" s="131"/>
      <c r="AR864" s="131"/>
      <c r="AS864" s="130"/>
      <c r="AT864" s="131"/>
      <c r="AU864" s="132"/>
      <c r="AV864" s="131"/>
      <c r="AW864" s="130"/>
      <c r="AX864" s="131"/>
      <c r="AY864" s="132"/>
    </row>
    <row r="865" spans="1:51" x14ac:dyDescent="0.25">
      <c r="A865" s="249" t="s">
        <v>7243</v>
      </c>
      <c r="B865" s="250">
        <v>194092801003</v>
      </c>
      <c r="C865" s="249" t="s">
        <v>6337</v>
      </c>
      <c r="D865" s="249">
        <v>241924</v>
      </c>
      <c r="E865" s="249" t="s">
        <v>18</v>
      </c>
      <c r="F865" s="249" t="s">
        <v>4903</v>
      </c>
      <c r="G865" s="249" t="s">
        <v>1893</v>
      </c>
      <c r="H865" s="249" t="s">
        <v>1880</v>
      </c>
      <c r="I865" s="249" t="s">
        <v>1883</v>
      </c>
      <c r="J865" s="249" t="s">
        <v>8</v>
      </c>
      <c r="K865" s="251">
        <v>1</v>
      </c>
      <c r="L865" s="249"/>
      <c r="M865" s="123"/>
      <c r="N865" s="123"/>
      <c r="O865" s="123"/>
      <c r="P865" s="123"/>
      <c r="Q865" s="269"/>
      <c r="R865" s="166"/>
      <c r="S865" s="167"/>
      <c r="T865" s="165"/>
      <c r="U865" s="168"/>
      <c r="V865" s="269"/>
      <c r="W865" s="166"/>
      <c r="X865" s="121"/>
      <c r="Y865" s="120"/>
      <c r="Z865" s="124"/>
      <c r="AA865" s="124"/>
      <c r="AB865" s="124"/>
      <c r="AJ865" s="130"/>
      <c r="AK865" s="131"/>
      <c r="AL865" s="132"/>
      <c r="AM865" s="131"/>
      <c r="AN865" s="130"/>
      <c r="AO865" s="131"/>
      <c r="AP865" s="132"/>
      <c r="AQ865" s="131"/>
      <c r="AR865" s="131"/>
      <c r="AS865" s="130"/>
      <c r="AT865" s="131"/>
      <c r="AU865" s="132"/>
      <c r="AV865" s="131"/>
      <c r="AW865" s="130"/>
      <c r="AX865" s="131"/>
      <c r="AY865" s="132"/>
    </row>
    <row r="866" spans="1:51" x14ac:dyDescent="0.25">
      <c r="A866" s="249" t="s">
        <v>7243</v>
      </c>
      <c r="B866" s="250">
        <v>204083116000</v>
      </c>
      <c r="C866" s="249" t="s">
        <v>6337</v>
      </c>
      <c r="D866" s="249">
        <v>28919</v>
      </c>
      <c r="E866" s="249" t="s">
        <v>9</v>
      </c>
      <c r="F866" s="249" t="s">
        <v>4906</v>
      </c>
      <c r="G866" s="249" t="s">
        <v>1890</v>
      </c>
      <c r="H866" s="251" t="s">
        <v>1880</v>
      </c>
      <c r="I866" s="249" t="s">
        <v>1883</v>
      </c>
      <c r="J866" s="249" t="s">
        <v>8</v>
      </c>
      <c r="K866" s="251">
        <v>0.8</v>
      </c>
      <c r="L866" s="249"/>
      <c r="M866" s="123"/>
      <c r="N866" s="123"/>
      <c r="O866" s="123"/>
      <c r="P866" s="123"/>
      <c r="Q866" s="269"/>
      <c r="R866" s="166"/>
      <c r="S866" s="167"/>
      <c r="T866" s="165"/>
      <c r="U866" s="168"/>
      <c r="V866" s="269"/>
      <c r="W866" s="166"/>
      <c r="X866" s="121"/>
      <c r="Y866" s="120"/>
      <c r="Z866" s="124"/>
      <c r="AA866" s="124"/>
      <c r="AB866" s="124"/>
      <c r="AJ866" s="130"/>
      <c r="AK866" s="131"/>
      <c r="AL866" s="132"/>
      <c r="AM866" s="131"/>
      <c r="AN866" s="130"/>
      <c r="AO866" s="131"/>
      <c r="AP866" s="132"/>
      <c r="AQ866" s="131"/>
      <c r="AR866" s="131"/>
      <c r="AS866" s="130"/>
      <c r="AT866" s="131"/>
      <c r="AU866" s="132"/>
      <c r="AV866" s="131"/>
      <c r="AW866" s="130"/>
      <c r="AX866" s="131"/>
      <c r="AY866" s="132"/>
    </row>
    <row r="867" spans="1:51" x14ac:dyDescent="0.25">
      <c r="A867" s="249" t="s">
        <v>7243</v>
      </c>
      <c r="B867" s="250">
        <v>204083116003</v>
      </c>
      <c r="C867" s="249" t="s">
        <v>6337</v>
      </c>
      <c r="D867" s="249">
        <v>28919</v>
      </c>
      <c r="E867" s="249" t="s">
        <v>11</v>
      </c>
      <c r="F867" s="249" t="s">
        <v>4906</v>
      </c>
      <c r="G867" s="249" t="s">
        <v>1890</v>
      </c>
      <c r="H867" s="251" t="s">
        <v>1880</v>
      </c>
      <c r="I867" s="249" t="s">
        <v>1883</v>
      </c>
      <c r="J867" s="249" t="s">
        <v>8</v>
      </c>
      <c r="K867" s="251">
        <v>0.8</v>
      </c>
      <c r="L867" s="249"/>
      <c r="M867" s="123"/>
      <c r="N867" s="123"/>
      <c r="O867" s="123"/>
      <c r="P867" s="123"/>
      <c r="Q867" s="269"/>
      <c r="R867" s="166"/>
      <c r="S867" s="167"/>
      <c r="T867" s="165"/>
      <c r="U867" s="168"/>
      <c r="V867" s="269"/>
      <c r="W867" s="166"/>
      <c r="X867" s="121"/>
      <c r="Y867" s="120"/>
      <c r="Z867" s="124"/>
      <c r="AA867" s="124"/>
      <c r="AB867" s="124"/>
      <c r="AJ867" s="130"/>
      <c r="AK867" s="131"/>
      <c r="AL867" s="132"/>
      <c r="AM867" s="131"/>
      <c r="AN867" s="130"/>
      <c r="AO867" s="131"/>
      <c r="AP867" s="132"/>
      <c r="AQ867" s="131"/>
      <c r="AR867" s="131"/>
      <c r="AS867" s="130"/>
      <c r="AT867" s="131"/>
      <c r="AU867" s="132"/>
      <c r="AV867" s="131"/>
      <c r="AW867" s="130"/>
      <c r="AX867" s="131"/>
      <c r="AY867" s="132"/>
    </row>
    <row r="868" spans="1:51" x14ac:dyDescent="0.25">
      <c r="A868" s="249" t="s">
        <v>7243</v>
      </c>
      <c r="B868" s="250">
        <v>204083116004</v>
      </c>
      <c r="C868" s="249" t="s">
        <v>6337</v>
      </c>
      <c r="D868" s="249">
        <v>28919</v>
      </c>
      <c r="E868" s="249" t="s">
        <v>13</v>
      </c>
      <c r="F868" s="249" t="s">
        <v>4906</v>
      </c>
      <c r="G868" s="249" t="s">
        <v>1890</v>
      </c>
      <c r="H868" s="251" t="s">
        <v>1880</v>
      </c>
      <c r="I868" s="249" t="s">
        <v>1883</v>
      </c>
      <c r="J868" s="249" t="s">
        <v>8</v>
      </c>
      <c r="K868" s="251">
        <v>0.8</v>
      </c>
      <c r="L868" s="249"/>
      <c r="M868" s="123"/>
      <c r="N868" s="123"/>
      <c r="O868" s="123"/>
      <c r="P868" s="123"/>
      <c r="Q868" s="269"/>
      <c r="R868" s="166"/>
      <c r="S868" s="167"/>
      <c r="T868" s="165"/>
      <c r="U868" s="168"/>
      <c r="V868" s="269"/>
      <c r="W868" s="166"/>
      <c r="X868" s="121"/>
      <c r="Y868" s="120"/>
      <c r="Z868" s="124"/>
      <c r="AA868" s="124"/>
      <c r="AB868" s="124"/>
      <c r="AJ868" s="130"/>
      <c r="AK868" s="131"/>
      <c r="AL868" s="132"/>
      <c r="AM868" s="131"/>
      <c r="AN868" s="130"/>
      <c r="AO868" s="131"/>
      <c r="AP868" s="132"/>
      <c r="AQ868" s="131"/>
      <c r="AR868" s="131"/>
      <c r="AS868" s="130"/>
      <c r="AT868" s="131"/>
      <c r="AU868" s="132"/>
      <c r="AV868" s="131"/>
      <c r="AW868" s="130"/>
      <c r="AX868" s="131"/>
      <c r="AY868" s="132"/>
    </row>
    <row r="869" spans="1:51" x14ac:dyDescent="0.25">
      <c r="A869" s="249" t="s">
        <v>7243</v>
      </c>
      <c r="B869" s="250">
        <v>204083116006</v>
      </c>
      <c r="C869" s="249" t="s">
        <v>6337</v>
      </c>
      <c r="D869" s="249">
        <v>28919</v>
      </c>
      <c r="E869" s="249" t="s">
        <v>15</v>
      </c>
      <c r="F869" s="249" t="s">
        <v>4906</v>
      </c>
      <c r="G869" s="249" t="s">
        <v>1890</v>
      </c>
      <c r="H869" s="251" t="s">
        <v>1880</v>
      </c>
      <c r="I869" s="249" t="s">
        <v>1883</v>
      </c>
      <c r="J869" s="249" t="s">
        <v>8</v>
      </c>
      <c r="K869" s="251">
        <v>0.8</v>
      </c>
      <c r="L869" s="249"/>
      <c r="M869" s="123"/>
      <c r="N869" s="123"/>
      <c r="O869" s="123"/>
      <c r="P869" s="123"/>
      <c r="Q869" s="269"/>
      <c r="R869" s="166"/>
      <c r="S869" s="167"/>
      <c r="T869" s="165"/>
      <c r="U869" s="168"/>
      <c r="V869" s="269"/>
      <c r="W869" s="166"/>
      <c r="X869" s="121"/>
      <c r="Y869" s="120"/>
      <c r="Z869" s="124"/>
      <c r="AA869" s="124"/>
      <c r="AB869" s="124"/>
      <c r="AJ869" s="130"/>
      <c r="AK869" s="131"/>
      <c r="AL869" s="132"/>
      <c r="AM869" s="131"/>
      <c r="AN869" s="130"/>
      <c r="AO869" s="131"/>
      <c r="AP869" s="132"/>
      <c r="AQ869" s="131"/>
      <c r="AR869" s="131"/>
      <c r="AS869" s="130"/>
      <c r="AT869" s="131"/>
      <c r="AU869" s="132"/>
      <c r="AV869" s="131"/>
      <c r="AW869" s="130"/>
      <c r="AX869" s="131"/>
      <c r="AY869" s="132"/>
    </row>
    <row r="870" spans="1:51" x14ac:dyDescent="0.25">
      <c r="A870" s="249" t="s">
        <v>7243</v>
      </c>
      <c r="B870" s="250">
        <v>204083116002</v>
      </c>
      <c r="C870" s="249" t="s">
        <v>6337</v>
      </c>
      <c r="D870" s="249">
        <v>28919</v>
      </c>
      <c r="E870" s="249" t="s">
        <v>10</v>
      </c>
      <c r="F870" s="249" t="s">
        <v>4906</v>
      </c>
      <c r="G870" s="249" t="s">
        <v>1890</v>
      </c>
      <c r="H870" s="251" t="s">
        <v>1880</v>
      </c>
      <c r="I870" s="249" t="s">
        <v>1883</v>
      </c>
      <c r="J870" s="249" t="s">
        <v>1808</v>
      </c>
      <c r="K870" s="251">
        <v>1</v>
      </c>
      <c r="L870" s="249"/>
      <c r="M870" s="123"/>
      <c r="N870" s="123"/>
      <c r="O870" s="123"/>
      <c r="P870" s="123"/>
      <c r="Q870" s="269"/>
      <c r="R870" s="166"/>
      <c r="S870" s="167"/>
      <c r="T870" s="165"/>
      <c r="U870" s="168"/>
      <c r="V870" s="269"/>
      <c r="W870" s="166"/>
      <c r="X870" s="121"/>
      <c r="Y870" s="120"/>
      <c r="Z870" s="124"/>
      <c r="AA870" s="124"/>
      <c r="AB870" s="124"/>
      <c r="AJ870" s="130"/>
      <c r="AK870" s="131"/>
      <c r="AL870" s="132"/>
      <c r="AM870" s="131"/>
      <c r="AN870" s="130"/>
      <c r="AO870" s="131"/>
      <c r="AP870" s="132"/>
      <c r="AQ870" s="131"/>
      <c r="AR870" s="131"/>
      <c r="AS870" s="130"/>
      <c r="AT870" s="131"/>
      <c r="AU870" s="132"/>
      <c r="AV870" s="131"/>
      <c r="AW870" s="130"/>
      <c r="AX870" s="131"/>
      <c r="AY870" s="132"/>
    </row>
    <row r="871" spans="1:51" x14ac:dyDescent="0.25">
      <c r="A871" s="249" t="s">
        <v>7244</v>
      </c>
      <c r="B871" s="250">
        <v>194083107002</v>
      </c>
      <c r="C871" s="249" t="s">
        <v>5964</v>
      </c>
      <c r="D871" s="249">
        <v>39413</v>
      </c>
      <c r="E871" s="249" t="s">
        <v>3816</v>
      </c>
      <c r="F871" s="249" t="s">
        <v>3815</v>
      </c>
      <c r="G871" s="249" t="s">
        <v>1999</v>
      </c>
      <c r="H871" s="249" t="s">
        <v>1880</v>
      </c>
      <c r="I871" s="249" t="s">
        <v>2000</v>
      </c>
      <c r="J871" s="249" t="s">
        <v>5964</v>
      </c>
      <c r="K871" s="251">
        <v>0</v>
      </c>
      <c r="L871" s="249"/>
      <c r="M871" s="123"/>
      <c r="N871" s="123"/>
      <c r="O871" s="123"/>
      <c r="P871" s="123"/>
      <c r="Q871" s="269"/>
      <c r="R871" s="166"/>
      <c r="S871" s="167"/>
      <c r="T871" s="165"/>
      <c r="U871" s="168"/>
      <c r="V871" s="269"/>
      <c r="W871" s="166"/>
      <c r="X871" s="121"/>
      <c r="Y871" s="120"/>
      <c r="Z871" s="124"/>
      <c r="AA871" s="124"/>
      <c r="AB871" s="124"/>
      <c r="AJ871" s="130"/>
      <c r="AK871" s="131"/>
      <c r="AL871" s="132"/>
      <c r="AM871" s="131"/>
      <c r="AN871" s="130"/>
      <c r="AO871" s="131"/>
      <c r="AP871" s="132"/>
      <c r="AQ871" s="131"/>
      <c r="AR871" s="131"/>
      <c r="AS871" s="130"/>
      <c r="AT871" s="131"/>
      <c r="AU871" s="132"/>
      <c r="AV871" s="131"/>
      <c r="AW871" s="130"/>
      <c r="AX871" s="131"/>
      <c r="AY871" s="132"/>
    </row>
    <row r="872" spans="1:51" x14ac:dyDescent="0.25">
      <c r="A872" s="249" t="s">
        <v>7244</v>
      </c>
      <c r="B872" s="250">
        <v>204083406000</v>
      </c>
      <c r="C872" s="249" t="s">
        <v>5964</v>
      </c>
      <c r="D872" s="249">
        <v>56243</v>
      </c>
      <c r="E872" s="249" t="s">
        <v>4884</v>
      </c>
      <c r="F872" s="249" t="s">
        <v>4478</v>
      </c>
      <c r="G872" s="249" t="s">
        <v>4479</v>
      </c>
      <c r="H872" s="249" t="s">
        <v>1880</v>
      </c>
      <c r="I872" s="249" t="s">
        <v>1994</v>
      </c>
      <c r="J872" s="249" t="s">
        <v>5964</v>
      </c>
      <c r="K872" s="251">
        <v>0</v>
      </c>
      <c r="L872" s="249"/>
      <c r="M872" s="123"/>
      <c r="N872" s="123"/>
      <c r="O872" s="123"/>
      <c r="P872" s="123"/>
      <c r="Q872" s="269"/>
      <c r="R872" s="166"/>
      <c r="S872" s="167"/>
      <c r="T872" s="165"/>
      <c r="U872" s="168"/>
      <c r="V872" s="269"/>
      <c r="W872" s="166"/>
      <c r="X872" s="121"/>
      <c r="Y872" s="120"/>
      <c r="Z872" s="124"/>
      <c r="AA872" s="124"/>
      <c r="AB872" s="124"/>
      <c r="AJ872" s="130"/>
      <c r="AK872" s="131"/>
      <c r="AL872" s="132"/>
      <c r="AM872" s="131"/>
      <c r="AN872" s="130"/>
      <c r="AO872" s="131"/>
      <c r="AP872" s="132"/>
      <c r="AQ872" s="131"/>
      <c r="AR872" s="131"/>
      <c r="AS872" s="130"/>
      <c r="AT872" s="131"/>
      <c r="AU872" s="132"/>
      <c r="AV872" s="131"/>
      <c r="AW872" s="130"/>
      <c r="AX872" s="131"/>
      <c r="AY872" s="132"/>
    </row>
    <row r="873" spans="1:51" x14ac:dyDescent="0.25">
      <c r="A873" s="249" t="s">
        <v>7244</v>
      </c>
      <c r="B873" s="250">
        <v>214091506020</v>
      </c>
      <c r="C873" s="249" t="s">
        <v>5964</v>
      </c>
      <c r="D873" s="249">
        <v>56353</v>
      </c>
      <c r="E873" s="249" t="s">
        <v>4883</v>
      </c>
      <c r="F873" s="249" t="s">
        <v>4864</v>
      </c>
      <c r="G873" s="249" t="s">
        <v>4865</v>
      </c>
      <c r="H873" s="249" t="s">
        <v>1880</v>
      </c>
      <c r="I873" s="249" t="s">
        <v>6294</v>
      </c>
      <c r="J873" s="249" t="s">
        <v>5964</v>
      </c>
      <c r="K873" s="251">
        <v>0</v>
      </c>
      <c r="L873" s="249"/>
      <c r="M873" s="123"/>
      <c r="N873" s="123"/>
      <c r="O873" s="123"/>
      <c r="P873" s="123"/>
      <c r="Q873" s="269"/>
      <c r="R873" s="166"/>
      <c r="S873" s="167"/>
      <c r="T873" s="165"/>
      <c r="U873" s="168"/>
      <c r="V873" s="269"/>
      <c r="W873" s="166"/>
      <c r="X873" s="121"/>
      <c r="Y873" s="120"/>
      <c r="Z873" s="124"/>
      <c r="AA873" s="124"/>
      <c r="AB873" s="124"/>
      <c r="AJ873" s="130"/>
      <c r="AK873" s="131"/>
      <c r="AL873" s="132"/>
      <c r="AM873" s="131"/>
      <c r="AN873" s="130"/>
      <c r="AO873" s="131"/>
      <c r="AP873" s="132"/>
      <c r="AQ873" s="131"/>
      <c r="AR873" s="131"/>
      <c r="AS873" s="130"/>
      <c r="AT873" s="131"/>
      <c r="AU873" s="132"/>
      <c r="AV873" s="131"/>
      <c r="AW873" s="130"/>
      <c r="AX873" s="131"/>
      <c r="AY873" s="132"/>
    </row>
    <row r="874" spans="1:51" x14ac:dyDescent="0.25">
      <c r="A874" s="249" t="s">
        <v>7244</v>
      </c>
      <c r="B874" s="250">
        <v>214082106002</v>
      </c>
      <c r="C874" s="249" t="s">
        <v>5964</v>
      </c>
      <c r="D874" s="249">
        <v>58047</v>
      </c>
      <c r="E874" s="249" t="s">
        <v>4854</v>
      </c>
      <c r="F874" s="249" t="s">
        <v>4852</v>
      </c>
      <c r="G874" s="249" t="s">
        <v>4853</v>
      </c>
      <c r="H874" s="249" t="s">
        <v>1880</v>
      </c>
      <c r="I874" s="249" t="s">
        <v>1994</v>
      </c>
      <c r="J874" s="249" t="s">
        <v>5964</v>
      </c>
      <c r="K874" s="251">
        <v>0</v>
      </c>
      <c r="L874" s="249"/>
      <c r="M874" s="123"/>
      <c r="N874" s="123"/>
      <c r="O874" s="123"/>
      <c r="P874" s="123"/>
      <c r="Q874" s="269"/>
      <c r="R874" s="166"/>
      <c r="S874" s="167"/>
      <c r="T874" s="165"/>
      <c r="U874" s="168"/>
      <c r="V874" s="269"/>
      <c r="W874" s="166"/>
      <c r="X874" s="121"/>
      <c r="Y874" s="120"/>
      <c r="Z874" s="124"/>
      <c r="AA874" s="124"/>
      <c r="AB874" s="124"/>
      <c r="AJ874" s="130"/>
      <c r="AK874" s="131"/>
      <c r="AL874" s="132"/>
      <c r="AM874" s="131"/>
      <c r="AN874" s="130"/>
      <c r="AO874" s="131"/>
      <c r="AP874" s="132"/>
      <c r="AQ874" s="131"/>
      <c r="AR874" s="131"/>
      <c r="AS874" s="130"/>
      <c r="AT874" s="131"/>
      <c r="AU874" s="132"/>
      <c r="AV874" s="131"/>
      <c r="AW874" s="130"/>
      <c r="AX874" s="131"/>
      <c r="AY874" s="132"/>
    </row>
    <row r="875" spans="1:51" x14ac:dyDescent="0.25">
      <c r="A875" s="249" t="s">
        <v>7244</v>
      </c>
      <c r="B875" s="250">
        <v>214090208000</v>
      </c>
      <c r="C875" s="249" t="s">
        <v>5964</v>
      </c>
      <c r="D875" s="249">
        <v>59978</v>
      </c>
      <c r="E875" s="249" t="s">
        <v>4471</v>
      </c>
      <c r="F875" s="249" t="s">
        <v>4469</v>
      </c>
      <c r="G875" s="249" t="s">
        <v>4470</v>
      </c>
      <c r="H875" s="249" t="s">
        <v>1880</v>
      </c>
      <c r="I875" s="249" t="s">
        <v>1994</v>
      </c>
      <c r="J875" s="249" t="s">
        <v>5964</v>
      </c>
      <c r="K875" s="251">
        <v>0</v>
      </c>
      <c r="L875" s="249"/>
      <c r="M875" s="123"/>
      <c r="N875" s="123"/>
      <c r="O875" s="123"/>
      <c r="P875" s="123"/>
      <c r="Q875" s="269"/>
      <c r="R875" s="166"/>
      <c r="S875" s="167"/>
      <c r="T875" s="165"/>
      <c r="U875" s="168"/>
      <c r="V875" s="269"/>
      <c r="W875" s="166"/>
      <c r="X875" s="121"/>
      <c r="Y875" s="120"/>
      <c r="Z875" s="124"/>
      <c r="AA875" s="124"/>
      <c r="AB875" s="124"/>
      <c r="AJ875" s="130"/>
      <c r="AK875" s="131"/>
      <c r="AL875" s="132"/>
      <c r="AM875" s="131"/>
      <c r="AN875" s="130"/>
      <c r="AO875" s="131"/>
      <c r="AP875" s="132"/>
      <c r="AQ875" s="131"/>
      <c r="AR875" s="131"/>
      <c r="AS875" s="130"/>
      <c r="AT875" s="131"/>
      <c r="AU875" s="132"/>
      <c r="AV875" s="131"/>
      <c r="AW875" s="130"/>
      <c r="AX875" s="131"/>
      <c r="AY875" s="132"/>
    </row>
    <row r="876" spans="1:51" x14ac:dyDescent="0.25">
      <c r="A876" s="249" t="s">
        <v>7244</v>
      </c>
      <c r="B876" s="250">
        <v>214091406000</v>
      </c>
      <c r="C876" s="249" t="s">
        <v>5964</v>
      </c>
      <c r="D876" s="249">
        <v>60066</v>
      </c>
      <c r="E876" s="249" t="s">
        <v>4881</v>
      </c>
      <c r="F876" s="249" t="s">
        <v>4815</v>
      </c>
      <c r="G876" s="249" t="s">
        <v>4816</v>
      </c>
      <c r="H876" s="249" t="s">
        <v>1880</v>
      </c>
      <c r="I876" s="249" t="s">
        <v>1994</v>
      </c>
      <c r="J876" s="249" t="s">
        <v>5964</v>
      </c>
      <c r="K876" s="251">
        <v>0</v>
      </c>
      <c r="L876" s="249"/>
      <c r="M876" s="123"/>
      <c r="N876" s="123"/>
      <c r="O876" s="123"/>
      <c r="P876" s="123"/>
      <c r="Q876" s="269"/>
      <c r="R876" s="166"/>
      <c r="S876" s="167"/>
      <c r="T876" s="165"/>
      <c r="U876" s="168"/>
      <c r="V876" s="269"/>
      <c r="W876" s="166"/>
      <c r="X876" s="121"/>
      <c r="Y876" s="120"/>
      <c r="Z876" s="124"/>
      <c r="AA876" s="124"/>
      <c r="AB876" s="124"/>
      <c r="AJ876" s="130"/>
      <c r="AK876" s="131"/>
      <c r="AL876" s="132"/>
      <c r="AM876" s="131"/>
      <c r="AN876" s="130"/>
      <c r="AO876" s="131"/>
      <c r="AP876" s="132"/>
      <c r="AQ876" s="131"/>
      <c r="AR876" s="131"/>
      <c r="AS876" s="130"/>
      <c r="AT876" s="131"/>
      <c r="AU876" s="132"/>
      <c r="AV876" s="131"/>
      <c r="AW876" s="130"/>
      <c r="AX876" s="131"/>
      <c r="AY876" s="132"/>
    </row>
    <row r="877" spans="1:51" x14ac:dyDescent="0.25">
      <c r="A877" s="249" t="s">
        <v>7244</v>
      </c>
      <c r="B877" s="250">
        <v>204083508000</v>
      </c>
      <c r="C877" s="249" t="s">
        <v>5964</v>
      </c>
      <c r="D877" s="249">
        <v>61619</v>
      </c>
      <c r="E877" s="249" t="s">
        <v>4468</v>
      </c>
      <c r="F877" s="249" t="s">
        <v>4466</v>
      </c>
      <c r="G877" s="249" t="s">
        <v>4467</v>
      </c>
      <c r="H877" s="249" t="s">
        <v>1880</v>
      </c>
      <c r="I877" s="249" t="s">
        <v>1994</v>
      </c>
      <c r="J877" s="249" t="s">
        <v>5964</v>
      </c>
      <c r="K877" s="251">
        <v>0</v>
      </c>
      <c r="L877" s="249"/>
      <c r="M877" s="123"/>
      <c r="N877" s="123"/>
      <c r="O877" s="123"/>
      <c r="P877" s="123"/>
      <c r="Q877" s="269"/>
      <c r="R877" s="166"/>
      <c r="S877" s="167"/>
      <c r="T877" s="165"/>
      <c r="U877" s="168"/>
      <c r="V877" s="269"/>
      <c r="W877" s="166"/>
      <c r="X877" s="121"/>
      <c r="Y877" s="120"/>
      <c r="Z877" s="124"/>
      <c r="AA877" s="124"/>
      <c r="AB877" s="124"/>
      <c r="AJ877" s="130"/>
      <c r="AK877" s="131"/>
      <c r="AL877" s="132"/>
      <c r="AM877" s="131"/>
      <c r="AN877" s="130"/>
      <c r="AO877" s="131"/>
      <c r="AP877" s="132"/>
      <c r="AQ877" s="131"/>
      <c r="AR877" s="131"/>
      <c r="AS877" s="130"/>
      <c r="AT877" s="131"/>
      <c r="AU877" s="132"/>
      <c r="AV877" s="131"/>
      <c r="AW877" s="130"/>
      <c r="AX877" s="131"/>
      <c r="AY877" s="132"/>
    </row>
    <row r="878" spans="1:51" x14ac:dyDescent="0.25">
      <c r="A878" s="249" t="s">
        <v>7244</v>
      </c>
      <c r="B878" s="250">
        <v>224071606000</v>
      </c>
      <c r="C878" s="249" t="s">
        <v>5964</v>
      </c>
      <c r="D878" s="249">
        <v>71366</v>
      </c>
      <c r="E878" s="249" t="s">
        <v>4877</v>
      </c>
      <c r="F878" s="249" t="s">
        <v>4542</v>
      </c>
      <c r="G878" s="249" t="s">
        <v>4543</v>
      </c>
      <c r="H878" s="249" t="s">
        <v>1880</v>
      </c>
      <c r="I878" s="249" t="s">
        <v>1994</v>
      </c>
      <c r="J878" s="249" t="s">
        <v>5964</v>
      </c>
      <c r="K878" s="251">
        <v>0</v>
      </c>
      <c r="L878" s="249"/>
      <c r="M878" s="123"/>
      <c r="N878" s="123"/>
      <c r="O878" s="123"/>
      <c r="P878" s="123"/>
      <c r="Q878" s="269"/>
      <c r="R878" s="166"/>
      <c r="S878" s="167"/>
      <c r="T878" s="165"/>
      <c r="U878" s="168"/>
      <c r="V878" s="269"/>
      <c r="W878" s="166"/>
      <c r="X878" s="121"/>
      <c r="Y878" s="120"/>
      <c r="Z878" s="124"/>
      <c r="AA878" s="124"/>
      <c r="AB878" s="124"/>
      <c r="AJ878" s="130"/>
      <c r="AK878" s="131"/>
      <c r="AL878" s="132"/>
      <c r="AM878" s="131"/>
      <c r="AN878" s="130"/>
      <c r="AO878" s="131"/>
      <c r="AP878" s="132"/>
      <c r="AQ878" s="131"/>
      <c r="AR878" s="131"/>
      <c r="AS878" s="130"/>
      <c r="AT878" s="131"/>
      <c r="AU878" s="132"/>
      <c r="AV878" s="131"/>
      <c r="AW878" s="130"/>
      <c r="AX878" s="131"/>
      <c r="AY878" s="132"/>
    </row>
    <row r="879" spans="1:51" x14ac:dyDescent="0.25">
      <c r="A879" s="249" t="s">
        <v>7244</v>
      </c>
      <c r="B879" s="250">
        <v>204053606000</v>
      </c>
      <c r="C879" s="249" t="s">
        <v>5964</v>
      </c>
      <c r="D879" s="249">
        <v>42712</v>
      </c>
      <c r="E879" s="249" t="s">
        <v>4619</v>
      </c>
      <c r="F879" s="249" t="s">
        <v>4617</v>
      </c>
      <c r="G879" s="249" t="s">
        <v>4618</v>
      </c>
      <c r="H879" s="251" t="s">
        <v>1880</v>
      </c>
      <c r="I879" s="249" t="s">
        <v>6287</v>
      </c>
      <c r="J879" s="249" t="s">
        <v>5964</v>
      </c>
      <c r="K879" s="251">
        <v>0</v>
      </c>
      <c r="L879" s="249"/>
      <c r="M879" s="123"/>
      <c r="N879" s="123"/>
      <c r="O879" s="123"/>
      <c r="P879" s="123"/>
      <c r="Q879" s="269"/>
      <c r="R879" s="166"/>
      <c r="S879" s="167"/>
      <c r="T879" s="165"/>
      <c r="U879" s="168"/>
      <c r="V879" s="269"/>
      <c r="W879" s="166"/>
      <c r="X879" s="121"/>
      <c r="Y879" s="120"/>
      <c r="Z879" s="124"/>
      <c r="AA879" s="124"/>
      <c r="AB879" s="124"/>
      <c r="AJ879" s="130"/>
      <c r="AK879" s="131"/>
      <c r="AL879" s="132"/>
      <c r="AM879" s="131"/>
      <c r="AN879" s="130"/>
      <c r="AO879" s="131"/>
      <c r="AP879" s="132"/>
      <c r="AQ879" s="131"/>
      <c r="AR879" s="131"/>
      <c r="AS879" s="130"/>
      <c r="AT879" s="131"/>
      <c r="AU879" s="132"/>
      <c r="AV879" s="131"/>
      <c r="AW879" s="130"/>
      <c r="AX879" s="131"/>
      <c r="AY879" s="132"/>
    </row>
    <row r="880" spans="1:51" x14ac:dyDescent="0.25">
      <c r="A880" s="249" t="s">
        <v>7244</v>
      </c>
      <c r="B880" s="250">
        <v>204053506000</v>
      </c>
      <c r="C880" s="249" t="s">
        <v>5964</v>
      </c>
      <c r="D880" s="249">
        <v>42713</v>
      </c>
      <c r="E880" s="249" t="s">
        <v>4616</v>
      </c>
      <c r="F880" s="249" t="s">
        <v>4614</v>
      </c>
      <c r="G880" s="249" t="s">
        <v>4615</v>
      </c>
      <c r="H880" s="251" t="s">
        <v>1880</v>
      </c>
      <c r="I880" s="249" t="s">
        <v>6287</v>
      </c>
      <c r="J880" s="249" t="s">
        <v>5964</v>
      </c>
      <c r="K880" s="251">
        <v>0</v>
      </c>
      <c r="L880" s="249"/>
      <c r="M880" s="123"/>
      <c r="N880" s="123"/>
      <c r="O880" s="123"/>
      <c r="P880" s="123"/>
      <c r="Q880" s="269"/>
      <c r="R880" s="166"/>
      <c r="S880" s="167"/>
      <c r="T880" s="165"/>
      <c r="U880" s="168"/>
      <c r="V880" s="269"/>
      <c r="W880" s="166"/>
      <c r="X880" s="121"/>
      <c r="Y880" s="120"/>
      <c r="Z880" s="124"/>
      <c r="AA880" s="124"/>
      <c r="AB880" s="124"/>
      <c r="AJ880" s="130"/>
      <c r="AK880" s="131"/>
      <c r="AL880" s="132"/>
      <c r="AM880" s="131"/>
      <c r="AN880" s="130"/>
      <c r="AO880" s="131"/>
      <c r="AP880" s="132"/>
      <c r="AQ880" s="131"/>
      <c r="AR880" s="131"/>
      <c r="AS880" s="130"/>
      <c r="AT880" s="131"/>
      <c r="AU880" s="132"/>
      <c r="AV880" s="131"/>
      <c r="AW880" s="130"/>
      <c r="AX880" s="131"/>
      <c r="AY880" s="132"/>
    </row>
    <row r="881" spans="1:51" x14ac:dyDescent="0.25">
      <c r="A881" s="249" t="s">
        <v>7244</v>
      </c>
      <c r="B881" s="250">
        <v>214091114000</v>
      </c>
      <c r="C881" s="249" t="s">
        <v>5964</v>
      </c>
      <c r="D881" s="249">
        <v>67301</v>
      </c>
      <c r="E881" s="249" t="s">
        <v>4880</v>
      </c>
      <c r="F881" s="249" t="s">
        <v>4878</v>
      </c>
      <c r="G881" s="249" t="s">
        <v>4879</v>
      </c>
      <c r="H881" s="251" t="s">
        <v>1880</v>
      </c>
      <c r="I881" s="249" t="s">
        <v>1994</v>
      </c>
      <c r="J881" s="249" t="s">
        <v>5964</v>
      </c>
      <c r="K881" s="251">
        <v>0</v>
      </c>
      <c r="L881" s="249"/>
      <c r="M881" s="123"/>
      <c r="N881" s="123"/>
      <c r="O881" s="123"/>
      <c r="P881" s="123"/>
      <c r="Q881" s="269"/>
      <c r="R881" s="166"/>
      <c r="S881" s="167"/>
      <c r="T881" s="165"/>
      <c r="U881" s="168"/>
      <c r="V881" s="269"/>
      <c r="W881" s="166"/>
      <c r="X881" s="121"/>
      <c r="Y881" s="120"/>
      <c r="Z881" s="124"/>
      <c r="AA881" s="124"/>
      <c r="AB881" s="124"/>
      <c r="AJ881" s="130"/>
      <c r="AK881" s="131"/>
      <c r="AL881" s="132"/>
      <c r="AM881" s="131"/>
      <c r="AN881" s="130"/>
      <c r="AO881" s="131"/>
      <c r="AP881" s="132"/>
      <c r="AQ881" s="131"/>
      <c r="AR881" s="131"/>
      <c r="AS881" s="130"/>
      <c r="AT881" s="131"/>
      <c r="AU881" s="132"/>
      <c r="AV881" s="131"/>
      <c r="AW881" s="130"/>
      <c r="AX881" s="131"/>
      <c r="AY881" s="132"/>
    </row>
    <row r="882" spans="1:51" x14ac:dyDescent="0.25">
      <c r="A882" s="249" t="s">
        <v>7244</v>
      </c>
      <c r="B882" s="250">
        <v>204083410000</v>
      </c>
      <c r="C882" s="249" t="s">
        <v>5964</v>
      </c>
      <c r="D882" s="249">
        <v>106955</v>
      </c>
      <c r="E882" s="249" t="s">
        <v>4876</v>
      </c>
      <c r="F882" s="249" t="s">
        <v>4874</v>
      </c>
      <c r="G882" s="249" t="s">
        <v>4875</v>
      </c>
      <c r="H882" s="251" t="s">
        <v>1880</v>
      </c>
      <c r="I882" s="249" t="s">
        <v>1994</v>
      </c>
      <c r="J882" s="249" t="s">
        <v>5964</v>
      </c>
      <c r="K882" s="251">
        <v>0</v>
      </c>
      <c r="L882" s="249"/>
      <c r="M882" s="123"/>
      <c r="N882" s="123"/>
      <c r="O882" s="123"/>
      <c r="P882" s="123"/>
      <c r="Q882" s="269"/>
      <c r="R882" s="166"/>
      <c r="S882" s="167"/>
      <c r="T882" s="165"/>
      <c r="U882" s="168"/>
      <c r="V882" s="269"/>
      <c r="W882" s="166"/>
      <c r="X882" s="121"/>
      <c r="Y882" s="120"/>
      <c r="Z882" s="124"/>
      <c r="AA882" s="124"/>
      <c r="AB882" s="124"/>
      <c r="AJ882" s="130"/>
      <c r="AK882" s="131"/>
      <c r="AL882" s="132"/>
      <c r="AM882" s="131"/>
      <c r="AN882" s="130"/>
      <c r="AO882" s="131"/>
      <c r="AP882" s="132"/>
      <c r="AQ882" s="131"/>
      <c r="AR882" s="131"/>
      <c r="AS882" s="130"/>
      <c r="AT882" s="131"/>
      <c r="AU882" s="132"/>
      <c r="AV882" s="131"/>
      <c r="AW882" s="130"/>
      <c r="AX882" s="131"/>
      <c r="AY882" s="132"/>
    </row>
    <row r="883" spans="1:51" x14ac:dyDescent="0.25">
      <c r="A883" s="249" t="s">
        <v>7244</v>
      </c>
      <c r="B883" s="250">
        <v>214093610000</v>
      </c>
      <c r="C883" s="249" t="s">
        <v>5964</v>
      </c>
      <c r="D883" s="249">
        <v>28748</v>
      </c>
      <c r="E883" s="249" t="s">
        <v>4872</v>
      </c>
      <c r="F883" s="249" t="s">
        <v>4705</v>
      </c>
      <c r="G883" s="249" t="s">
        <v>4871</v>
      </c>
      <c r="H883" s="249" t="s">
        <v>1880</v>
      </c>
      <c r="I883" s="249" t="s">
        <v>2376</v>
      </c>
      <c r="J883" s="249" t="s">
        <v>5964</v>
      </c>
      <c r="K883" s="251">
        <v>0</v>
      </c>
      <c r="L883" s="249"/>
      <c r="M883" s="123"/>
      <c r="N883" s="123"/>
      <c r="O883" s="123"/>
      <c r="P883" s="123"/>
      <c r="Q883" s="269"/>
      <c r="R883" s="166"/>
      <c r="S883" s="167"/>
      <c r="T883" s="165"/>
      <c r="U883" s="168"/>
      <c r="V883" s="269"/>
      <c r="W883" s="166"/>
      <c r="X883" s="121"/>
      <c r="Y883" s="120"/>
      <c r="Z883" s="124"/>
      <c r="AA883" s="124"/>
      <c r="AB883" s="124"/>
      <c r="AJ883" s="130"/>
      <c r="AK883" s="131"/>
      <c r="AL883" s="132"/>
      <c r="AM883" s="131"/>
      <c r="AN883" s="130"/>
      <c r="AO883" s="131"/>
      <c r="AP883" s="132"/>
      <c r="AQ883" s="131"/>
      <c r="AR883" s="131"/>
      <c r="AS883" s="130"/>
      <c r="AT883" s="131"/>
      <c r="AU883" s="132"/>
      <c r="AV883" s="131"/>
      <c r="AW883" s="130"/>
      <c r="AX883" s="131"/>
      <c r="AY883" s="132"/>
    </row>
    <row r="884" spans="1:51" x14ac:dyDescent="0.25">
      <c r="A884" s="249" t="s">
        <v>7244</v>
      </c>
      <c r="B884" s="250">
        <v>214082810000</v>
      </c>
      <c r="C884" s="249" t="s">
        <v>5964</v>
      </c>
      <c r="D884" s="249">
        <v>42828</v>
      </c>
      <c r="E884" s="249" t="s">
        <v>4870</v>
      </c>
      <c r="F884" s="249" t="s">
        <v>4868</v>
      </c>
      <c r="G884" s="249" t="s">
        <v>4869</v>
      </c>
      <c r="H884" s="249" t="s">
        <v>1880</v>
      </c>
      <c r="I884" s="249" t="s">
        <v>2376</v>
      </c>
      <c r="J884" s="249" t="s">
        <v>5964</v>
      </c>
      <c r="K884" s="251">
        <v>0</v>
      </c>
      <c r="L884" s="249"/>
      <c r="M884" s="123"/>
      <c r="N884" s="123"/>
      <c r="O884" s="123"/>
      <c r="P884" s="123"/>
      <c r="Q884" s="269"/>
      <c r="R884" s="166"/>
      <c r="S884" s="167"/>
      <c r="T884" s="165"/>
      <c r="U884" s="168"/>
      <c r="V884" s="269"/>
      <c r="W884" s="166"/>
      <c r="X884" s="121"/>
      <c r="Y884" s="120"/>
      <c r="Z884" s="124"/>
      <c r="AA884" s="124"/>
      <c r="AB884" s="124"/>
      <c r="AJ884" s="130"/>
      <c r="AK884" s="131"/>
      <c r="AL884" s="132"/>
      <c r="AM884" s="131"/>
      <c r="AN884" s="130"/>
      <c r="AO884" s="131"/>
      <c r="AP884" s="132"/>
      <c r="AQ884" s="131"/>
      <c r="AR884" s="131"/>
      <c r="AS884" s="130"/>
      <c r="AT884" s="131"/>
      <c r="AU884" s="132"/>
      <c r="AV884" s="131"/>
      <c r="AW884" s="130"/>
      <c r="AX884" s="131"/>
      <c r="AY884" s="132"/>
    </row>
    <row r="885" spans="1:51" x14ac:dyDescent="0.25">
      <c r="A885" s="249" t="s">
        <v>7244</v>
      </c>
      <c r="B885" s="250">
        <v>214080906000</v>
      </c>
      <c r="C885" s="249" t="s">
        <v>5964</v>
      </c>
      <c r="D885" s="249">
        <v>56223</v>
      </c>
      <c r="E885" s="249" t="s">
        <v>4613</v>
      </c>
      <c r="F885" s="249" t="s">
        <v>4611</v>
      </c>
      <c r="G885" s="249" t="s">
        <v>4612</v>
      </c>
      <c r="H885" s="249" t="s">
        <v>1880</v>
      </c>
      <c r="I885" s="249" t="s">
        <v>1994</v>
      </c>
      <c r="J885" s="249" t="s">
        <v>5964</v>
      </c>
      <c r="K885" s="251">
        <v>0</v>
      </c>
      <c r="L885" s="249"/>
      <c r="M885" s="123"/>
      <c r="N885" s="123"/>
      <c r="O885" s="123"/>
      <c r="P885" s="123"/>
      <c r="Q885" s="269"/>
      <c r="R885" s="166"/>
      <c r="S885" s="167"/>
      <c r="T885" s="165"/>
      <c r="U885" s="168"/>
      <c r="V885" s="269"/>
      <c r="W885" s="166"/>
      <c r="X885" s="121"/>
      <c r="Y885" s="120"/>
      <c r="Z885" s="124"/>
      <c r="AA885" s="124"/>
      <c r="AB885" s="124"/>
      <c r="AJ885" s="130"/>
      <c r="AK885" s="131"/>
      <c r="AL885" s="132"/>
      <c r="AM885" s="131"/>
      <c r="AN885" s="130"/>
      <c r="AO885" s="131"/>
      <c r="AP885" s="132"/>
      <c r="AQ885" s="131"/>
      <c r="AR885" s="131"/>
      <c r="AS885" s="130"/>
      <c r="AT885" s="131"/>
      <c r="AU885" s="132"/>
      <c r="AV885" s="131"/>
      <c r="AW885" s="130"/>
      <c r="AX885" s="131"/>
      <c r="AY885" s="132"/>
    </row>
    <row r="886" spans="1:51" x14ac:dyDescent="0.25">
      <c r="A886" s="249" t="s">
        <v>7244</v>
      </c>
      <c r="B886" s="250">
        <v>204083406002</v>
      </c>
      <c r="C886" s="249" t="s">
        <v>5964</v>
      </c>
      <c r="D886" s="249">
        <v>56243</v>
      </c>
      <c r="E886" s="249" t="s">
        <v>4480</v>
      </c>
      <c r="F886" s="249" t="s">
        <v>4478</v>
      </c>
      <c r="G886" s="249" t="s">
        <v>4479</v>
      </c>
      <c r="H886" s="249" t="s">
        <v>1880</v>
      </c>
      <c r="I886" s="249" t="s">
        <v>1994</v>
      </c>
      <c r="J886" s="249" t="s">
        <v>5964</v>
      </c>
      <c r="K886" s="251">
        <v>0</v>
      </c>
      <c r="L886" s="249"/>
      <c r="M886" s="123"/>
      <c r="N886" s="123"/>
      <c r="O886" s="123"/>
      <c r="P886" s="123"/>
      <c r="Q886" s="269"/>
      <c r="R886" s="166"/>
      <c r="S886" s="167"/>
      <c r="T886" s="165"/>
      <c r="U886" s="168"/>
      <c r="V886" s="269"/>
      <c r="W886" s="166"/>
      <c r="X886" s="121"/>
      <c r="Y886" s="120"/>
      <c r="Z886" s="124"/>
      <c r="AA886" s="124"/>
      <c r="AB886" s="124"/>
      <c r="AJ886" s="130"/>
      <c r="AK886" s="131"/>
      <c r="AL886" s="132"/>
      <c r="AM886" s="131"/>
      <c r="AN886" s="130"/>
      <c r="AO886" s="131"/>
      <c r="AP886" s="132"/>
      <c r="AQ886" s="131"/>
      <c r="AR886" s="131"/>
      <c r="AS886" s="130"/>
      <c r="AT886" s="131"/>
      <c r="AU886" s="132"/>
      <c r="AV886" s="131"/>
      <c r="AW886" s="130"/>
      <c r="AX886" s="131"/>
      <c r="AY886" s="132"/>
    </row>
    <row r="887" spans="1:51" x14ac:dyDescent="0.25">
      <c r="A887" s="249" t="s">
        <v>7244</v>
      </c>
      <c r="B887" s="250">
        <v>214080206000</v>
      </c>
      <c r="C887" s="249" t="s">
        <v>5964</v>
      </c>
      <c r="D887" s="249">
        <v>56244</v>
      </c>
      <c r="E887" s="249" t="s">
        <v>4610</v>
      </c>
      <c r="F887" s="249" t="s">
        <v>4608</v>
      </c>
      <c r="G887" s="249" t="s">
        <v>4609</v>
      </c>
      <c r="H887" s="249" t="s">
        <v>1880</v>
      </c>
      <c r="I887" s="249" t="s">
        <v>1994</v>
      </c>
      <c r="J887" s="249" t="s">
        <v>5964</v>
      </c>
      <c r="K887" s="251">
        <v>0</v>
      </c>
      <c r="L887" s="249"/>
      <c r="M887" s="123"/>
      <c r="N887" s="123"/>
      <c r="O887" s="123"/>
      <c r="P887" s="123"/>
      <c r="Q887" s="269"/>
      <c r="R887" s="166"/>
      <c r="S887" s="167"/>
      <c r="T887" s="165"/>
      <c r="U887" s="168"/>
      <c r="V887" s="269"/>
      <c r="W887" s="166"/>
      <c r="X887" s="121"/>
      <c r="Y887" s="120"/>
      <c r="Z887" s="124"/>
      <c r="AA887" s="124"/>
      <c r="AB887" s="124"/>
      <c r="AJ887" s="130"/>
      <c r="AK887" s="131"/>
      <c r="AL887" s="132"/>
      <c r="AM887" s="131"/>
      <c r="AN887" s="130"/>
      <c r="AO887" s="131"/>
      <c r="AP887" s="132"/>
      <c r="AQ887" s="131"/>
      <c r="AR887" s="131"/>
      <c r="AS887" s="130"/>
      <c r="AT887" s="131"/>
      <c r="AU887" s="132"/>
      <c r="AV887" s="131"/>
      <c r="AW887" s="130"/>
      <c r="AX887" s="131"/>
      <c r="AY887" s="132"/>
    </row>
    <row r="888" spans="1:51" x14ac:dyDescent="0.25">
      <c r="A888" s="249" t="s">
        <v>7244</v>
      </c>
      <c r="B888" s="250">
        <v>214091506022</v>
      </c>
      <c r="C888" s="249" t="s">
        <v>5964</v>
      </c>
      <c r="D888" s="249">
        <v>56353</v>
      </c>
      <c r="E888" s="249" t="s">
        <v>4866</v>
      </c>
      <c r="F888" s="249" t="s">
        <v>4864</v>
      </c>
      <c r="G888" s="249" t="s">
        <v>4865</v>
      </c>
      <c r="H888" s="249" t="s">
        <v>1880</v>
      </c>
      <c r="I888" s="249" t="s">
        <v>6294</v>
      </c>
      <c r="J888" s="249" t="s">
        <v>5964</v>
      </c>
      <c r="K888" s="251">
        <v>0</v>
      </c>
      <c r="L888" s="249"/>
      <c r="M888" s="123"/>
      <c r="N888" s="123"/>
      <c r="O888" s="123"/>
      <c r="P888" s="123"/>
      <c r="Q888" s="269"/>
      <c r="R888" s="166"/>
      <c r="S888" s="167"/>
      <c r="T888" s="165"/>
      <c r="U888" s="168"/>
      <c r="V888" s="269"/>
      <c r="W888" s="166"/>
      <c r="X888" s="121"/>
      <c r="Y888" s="120"/>
      <c r="Z888" s="124"/>
      <c r="AA888" s="124"/>
      <c r="AB888" s="124"/>
      <c r="AJ888" s="130"/>
      <c r="AK888" s="131"/>
      <c r="AL888" s="132"/>
      <c r="AM888" s="131"/>
      <c r="AN888" s="130"/>
      <c r="AO888" s="131"/>
      <c r="AP888" s="132"/>
      <c r="AQ888" s="131"/>
      <c r="AR888" s="131"/>
      <c r="AS888" s="130"/>
      <c r="AT888" s="131"/>
      <c r="AU888" s="132"/>
      <c r="AV888" s="131"/>
      <c r="AW888" s="130"/>
      <c r="AX888" s="131"/>
      <c r="AY888" s="132"/>
    </row>
    <row r="889" spans="1:51" x14ac:dyDescent="0.25">
      <c r="A889" s="249" t="s">
        <v>7244</v>
      </c>
      <c r="B889" s="250">
        <v>214090206020</v>
      </c>
      <c r="C889" s="249" t="s">
        <v>5964</v>
      </c>
      <c r="D889" s="249">
        <v>56354</v>
      </c>
      <c r="E889" s="249" t="s">
        <v>4607</v>
      </c>
      <c r="F889" s="249" t="s">
        <v>4605</v>
      </c>
      <c r="G889" s="249" t="s">
        <v>4606</v>
      </c>
      <c r="H889" s="249" t="s">
        <v>1880</v>
      </c>
      <c r="I889" s="249" t="s">
        <v>1994</v>
      </c>
      <c r="J889" s="249" t="s">
        <v>5964</v>
      </c>
      <c r="K889" s="251">
        <v>0</v>
      </c>
      <c r="L889" s="249"/>
      <c r="M889" s="123"/>
      <c r="N889" s="123"/>
      <c r="O889" s="123"/>
      <c r="P889" s="123"/>
      <c r="Q889" s="269"/>
      <c r="R889" s="166"/>
      <c r="S889" s="167"/>
      <c r="T889" s="165"/>
      <c r="U889" s="168"/>
      <c r="V889" s="269"/>
      <c r="W889" s="166"/>
      <c r="X889" s="121"/>
      <c r="Y889" s="120"/>
      <c r="Z889" s="124"/>
      <c r="AA889" s="124"/>
      <c r="AB889" s="124"/>
      <c r="AJ889" s="130"/>
      <c r="AK889" s="131"/>
      <c r="AL889" s="132"/>
      <c r="AM889" s="131"/>
      <c r="AN889" s="130"/>
      <c r="AO889" s="131"/>
      <c r="AP889" s="132"/>
      <c r="AQ889" s="131"/>
      <c r="AR889" s="131"/>
      <c r="AS889" s="130"/>
      <c r="AT889" s="131"/>
      <c r="AU889" s="132"/>
      <c r="AV889" s="131"/>
      <c r="AW889" s="130"/>
      <c r="AX889" s="131"/>
      <c r="AY889" s="132"/>
    </row>
    <row r="890" spans="1:51" x14ac:dyDescent="0.25">
      <c r="A890" s="249" t="s">
        <v>7244</v>
      </c>
      <c r="B890" s="250">
        <v>214093606000</v>
      </c>
      <c r="C890" s="249" t="s">
        <v>5964</v>
      </c>
      <c r="D890" s="249">
        <v>56408</v>
      </c>
      <c r="E890" s="249" t="s">
        <v>4863</v>
      </c>
      <c r="F890" s="249" t="s">
        <v>4861</v>
      </c>
      <c r="G890" s="249" t="s">
        <v>4862</v>
      </c>
      <c r="H890" s="249" t="s">
        <v>1880</v>
      </c>
      <c r="I890" s="249" t="s">
        <v>6292</v>
      </c>
      <c r="J890" s="249" t="s">
        <v>5964</v>
      </c>
      <c r="K890" s="251">
        <v>0</v>
      </c>
      <c r="L890" s="249"/>
      <c r="M890" s="123"/>
      <c r="N890" s="123"/>
      <c r="O890" s="123"/>
      <c r="P890" s="123"/>
      <c r="Q890" s="269"/>
      <c r="R890" s="166"/>
      <c r="S890" s="167"/>
      <c r="T890" s="165"/>
      <c r="U890" s="168"/>
      <c r="V890" s="269"/>
      <c r="W890" s="166"/>
      <c r="X890" s="121"/>
      <c r="Y890" s="120"/>
      <c r="Z890" s="124"/>
      <c r="AA890" s="124"/>
      <c r="AB890" s="124"/>
      <c r="AJ890" s="130"/>
      <c r="AK890" s="131"/>
      <c r="AL890" s="132"/>
      <c r="AM890" s="131"/>
      <c r="AN890" s="130"/>
      <c r="AO890" s="131"/>
      <c r="AP890" s="132"/>
      <c r="AQ890" s="131"/>
      <c r="AR890" s="131"/>
      <c r="AS890" s="130"/>
      <c r="AT890" s="131"/>
      <c r="AU890" s="132"/>
      <c r="AV890" s="131"/>
      <c r="AW890" s="130"/>
      <c r="AX890" s="131"/>
      <c r="AY890" s="132"/>
    </row>
    <row r="891" spans="1:51" x14ac:dyDescent="0.25">
      <c r="A891" s="249" t="s">
        <v>7244</v>
      </c>
      <c r="B891" s="250">
        <v>214092106000</v>
      </c>
      <c r="C891" s="249" t="s">
        <v>5964</v>
      </c>
      <c r="D891" s="249">
        <v>56409</v>
      </c>
      <c r="E891" s="249" t="s">
        <v>4860</v>
      </c>
      <c r="F891" s="249" t="s">
        <v>4858</v>
      </c>
      <c r="G891" s="249" t="s">
        <v>4859</v>
      </c>
      <c r="H891" s="249" t="s">
        <v>1880</v>
      </c>
      <c r="I891" s="249" t="s">
        <v>6294</v>
      </c>
      <c r="J891" s="249" t="s">
        <v>5964</v>
      </c>
      <c r="K891" s="251">
        <v>0</v>
      </c>
      <c r="L891" s="249"/>
      <c r="M891" s="123"/>
      <c r="N891" s="123"/>
      <c r="O891" s="123"/>
      <c r="P891" s="123"/>
      <c r="Q891" s="269"/>
      <c r="R891" s="166"/>
      <c r="S891" s="167"/>
      <c r="T891" s="165"/>
      <c r="U891" s="168"/>
      <c r="V891" s="269"/>
      <c r="W891" s="166"/>
      <c r="X891" s="121"/>
      <c r="Y891" s="120"/>
      <c r="Z891" s="124"/>
      <c r="AA891" s="124"/>
      <c r="AB891" s="124"/>
      <c r="AJ891" s="130"/>
      <c r="AK891" s="131"/>
      <c r="AL891" s="132"/>
      <c r="AM891" s="131"/>
      <c r="AN891" s="130"/>
      <c r="AO891" s="131"/>
      <c r="AP891" s="132"/>
      <c r="AQ891" s="131"/>
      <c r="AR891" s="131"/>
      <c r="AS891" s="130"/>
      <c r="AT891" s="131"/>
      <c r="AU891" s="132"/>
      <c r="AV891" s="131"/>
      <c r="AW891" s="130"/>
      <c r="AX891" s="131"/>
      <c r="AY891" s="132"/>
    </row>
    <row r="892" spans="1:51" x14ac:dyDescent="0.25">
      <c r="A892" s="249" t="s">
        <v>7244</v>
      </c>
      <c r="B892" s="250">
        <v>214082806000</v>
      </c>
      <c r="C892" s="249" t="s">
        <v>5964</v>
      </c>
      <c r="D892" s="249">
        <v>57606</v>
      </c>
      <c r="E892" s="249" t="s">
        <v>4604</v>
      </c>
      <c r="F892" s="249" t="s">
        <v>4602</v>
      </c>
      <c r="G892" s="249" t="s">
        <v>4603</v>
      </c>
      <c r="H892" s="249" t="s">
        <v>1880</v>
      </c>
      <c r="I892" s="249" t="s">
        <v>1994</v>
      </c>
      <c r="J892" s="249" t="s">
        <v>5964</v>
      </c>
      <c r="K892" s="251">
        <v>0</v>
      </c>
      <c r="L892" s="249"/>
      <c r="M892" s="123"/>
      <c r="N892" s="123"/>
      <c r="O892" s="123"/>
      <c r="P892" s="123"/>
      <c r="Q892" s="269"/>
      <c r="R892" s="166"/>
      <c r="S892" s="167"/>
      <c r="T892" s="165"/>
      <c r="U892" s="168"/>
      <c r="V892" s="269"/>
      <c r="W892" s="166"/>
      <c r="X892" s="121"/>
      <c r="Y892" s="120"/>
      <c r="Z892" s="124"/>
      <c r="AA892" s="124"/>
      <c r="AB892" s="124"/>
      <c r="AJ892" s="130"/>
      <c r="AK892" s="131"/>
      <c r="AL892" s="132"/>
      <c r="AM892" s="131"/>
      <c r="AN892" s="130"/>
      <c r="AO892" s="131"/>
      <c r="AP892" s="132"/>
      <c r="AQ892" s="131"/>
      <c r="AR892" s="131"/>
      <c r="AS892" s="130"/>
      <c r="AT892" s="131"/>
      <c r="AU892" s="132"/>
      <c r="AV892" s="131"/>
      <c r="AW892" s="130"/>
      <c r="AX892" s="131"/>
      <c r="AY892" s="132"/>
    </row>
    <row r="893" spans="1:51" x14ac:dyDescent="0.25">
      <c r="A893" s="249" t="s">
        <v>7244</v>
      </c>
      <c r="B893" s="250">
        <v>214083206000</v>
      </c>
      <c r="C893" s="249" t="s">
        <v>5964</v>
      </c>
      <c r="D893" s="249">
        <v>57664</v>
      </c>
      <c r="E893" s="249" t="s">
        <v>4857</v>
      </c>
      <c r="F893" s="249" t="s">
        <v>4855</v>
      </c>
      <c r="G893" s="249" t="s">
        <v>4856</v>
      </c>
      <c r="H893" s="249" t="s">
        <v>1880</v>
      </c>
      <c r="I893" s="249" t="s">
        <v>6293</v>
      </c>
      <c r="J893" s="249" t="s">
        <v>5964</v>
      </c>
      <c r="K893" s="251">
        <v>0</v>
      </c>
      <c r="L893" s="249"/>
      <c r="M893" s="123"/>
      <c r="N893" s="123"/>
      <c r="O893" s="123"/>
      <c r="P893" s="123"/>
      <c r="Q893" s="269"/>
      <c r="R893" s="166"/>
      <c r="S893" s="167"/>
      <c r="T893" s="165"/>
      <c r="U893" s="168"/>
      <c r="V893" s="269"/>
      <c r="W893" s="166"/>
      <c r="X893" s="121"/>
      <c r="Y893" s="120"/>
      <c r="Z893" s="124"/>
      <c r="AA893" s="124"/>
      <c r="AB893" s="124"/>
      <c r="AJ893" s="130"/>
      <c r="AK893" s="131"/>
      <c r="AL893" s="132"/>
      <c r="AM893" s="131"/>
      <c r="AN893" s="130"/>
      <c r="AO893" s="131"/>
      <c r="AP893" s="132"/>
      <c r="AQ893" s="131"/>
      <c r="AR893" s="131"/>
      <c r="AS893" s="130"/>
      <c r="AT893" s="131"/>
      <c r="AU893" s="132"/>
      <c r="AV893" s="131"/>
      <c r="AW893" s="130"/>
      <c r="AX893" s="131"/>
      <c r="AY893" s="132"/>
    </row>
    <row r="894" spans="1:51" x14ac:dyDescent="0.25">
      <c r="A894" s="249" t="s">
        <v>7244</v>
      </c>
      <c r="B894" s="250">
        <v>214082106000</v>
      </c>
      <c r="C894" s="249" t="s">
        <v>5964</v>
      </c>
      <c r="D894" s="249">
        <v>58047</v>
      </c>
      <c r="E894" s="249" t="s">
        <v>4882</v>
      </c>
      <c r="F894" s="249" t="s">
        <v>4852</v>
      </c>
      <c r="G894" s="249" t="s">
        <v>4853</v>
      </c>
      <c r="H894" s="249" t="s">
        <v>1880</v>
      </c>
      <c r="I894" s="249" t="s">
        <v>1994</v>
      </c>
      <c r="J894" s="249" t="s">
        <v>5964</v>
      </c>
      <c r="K894" s="251">
        <v>0</v>
      </c>
      <c r="L894" s="249"/>
      <c r="M894" s="123"/>
      <c r="N894" s="123"/>
      <c r="O894" s="123"/>
      <c r="P894" s="123"/>
      <c r="Q894" s="269"/>
      <c r="R894" s="166"/>
      <c r="S894" s="167"/>
      <c r="T894" s="165"/>
      <c r="U894" s="168"/>
      <c r="V894" s="269"/>
      <c r="W894" s="166"/>
      <c r="X894" s="121"/>
      <c r="Y894" s="120"/>
      <c r="Z894" s="124"/>
      <c r="AA894" s="124"/>
      <c r="AB894" s="124"/>
      <c r="AJ894" s="130"/>
      <c r="AK894" s="131"/>
      <c r="AL894" s="132"/>
      <c r="AM894" s="131"/>
      <c r="AN894" s="130"/>
      <c r="AO894" s="131"/>
      <c r="AP894" s="132"/>
      <c r="AQ894" s="131"/>
      <c r="AR894" s="131"/>
      <c r="AS894" s="130"/>
      <c r="AT894" s="131"/>
      <c r="AU894" s="132"/>
      <c r="AV894" s="131"/>
      <c r="AW894" s="130"/>
      <c r="AX894" s="131"/>
      <c r="AY894" s="132"/>
    </row>
    <row r="895" spans="1:51" x14ac:dyDescent="0.25">
      <c r="A895" s="249" t="s">
        <v>7244</v>
      </c>
      <c r="B895" s="250">
        <v>214082306000</v>
      </c>
      <c r="C895" s="249" t="s">
        <v>5964</v>
      </c>
      <c r="D895" s="249">
        <v>58898</v>
      </c>
      <c r="E895" s="249" t="s">
        <v>4601</v>
      </c>
      <c r="F895" s="249" t="s">
        <v>4599</v>
      </c>
      <c r="G895" s="249" t="s">
        <v>4600</v>
      </c>
      <c r="H895" s="249" t="s">
        <v>1880</v>
      </c>
      <c r="I895" s="249" t="s">
        <v>1994</v>
      </c>
      <c r="J895" s="249" t="s">
        <v>5964</v>
      </c>
      <c r="K895" s="251">
        <v>0</v>
      </c>
      <c r="L895" s="249"/>
      <c r="M895" s="123"/>
      <c r="N895" s="123"/>
      <c r="O895" s="123"/>
      <c r="P895" s="123"/>
      <c r="Q895" s="269"/>
      <c r="R895" s="166"/>
      <c r="S895" s="167"/>
      <c r="T895" s="165"/>
      <c r="U895" s="168"/>
      <c r="V895" s="269"/>
      <c r="W895" s="166"/>
      <c r="X895" s="121"/>
      <c r="Y895" s="120"/>
      <c r="Z895" s="124"/>
      <c r="AA895" s="124"/>
      <c r="AB895" s="124"/>
      <c r="AJ895" s="130"/>
      <c r="AK895" s="131"/>
      <c r="AL895" s="132"/>
      <c r="AM895" s="131"/>
      <c r="AN895" s="130"/>
      <c r="AO895" s="131"/>
      <c r="AP895" s="132"/>
      <c r="AQ895" s="131"/>
      <c r="AR895" s="131"/>
      <c r="AS895" s="130"/>
      <c r="AT895" s="131"/>
      <c r="AU895" s="132"/>
      <c r="AV895" s="131"/>
      <c r="AW895" s="130"/>
      <c r="AX895" s="131"/>
      <c r="AY895" s="132"/>
    </row>
    <row r="896" spans="1:51" x14ac:dyDescent="0.25">
      <c r="A896" s="249" t="s">
        <v>7244</v>
      </c>
      <c r="B896" s="250">
        <v>204053516000</v>
      </c>
      <c r="C896" s="249" t="s">
        <v>5964</v>
      </c>
      <c r="D896" s="249">
        <v>59421</v>
      </c>
      <c r="E896" s="249" t="s">
        <v>4477</v>
      </c>
      <c r="F896" s="249" t="s">
        <v>4475</v>
      </c>
      <c r="G896" s="249" t="s">
        <v>4476</v>
      </c>
      <c r="H896" s="249" t="s">
        <v>1880</v>
      </c>
      <c r="I896" s="249" t="s">
        <v>6287</v>
      </c>
      <c r="J896" s="249" t="s">
        <v>5964</v>
      </c>
      <c r="K896" s="251">
        <v>0</v>
      </c>
      <c r="L896" s="249"/>
      <c r="M896" s="123"/>
      <c r="N896" s="123"/>
      <c r="O896" s="123"/>
      <c r="P896" s="123"/>
      <c r="Q896" s="269"/>
      <c r="R896" s="166"/>
      <c r="S896" s="167"/>
      <c r="T896" s="165"/>
      <c r="U896" s="168"/>
      <c r="V896" s="269"/>
      <c r="W896" s="166"/>
      <c r="X896" s="121"/>
      <c r="Y896" s="120"/>
      <c r="Z896" s="124"/>
      <c r="AA896" s="124"/>
      <c r="AB896" s="124"/>
      <c r="AJ896" s="130"/>
      <c r="AK896" s="131"/>
      <c r="AL896" s="132"/>
      <c r="AM896" s="131"/>
      <c r="AN896" s="130"/>
      <c r="AO896" s="131"/>
      <c r="AP896" s="132"/>
      <c r="AQ896" s="131"/>
      <c r="AR896" s="131"/>
      <c r="AS896" s="130"/>
      <c r="AT896" s="131"/>
      <c r="AU896" s="132"/>
      <c r="AV896" s="131"/>
      <c r="AW896" s="130"/>
      <c r="AX896" s="131"/>
      <c r="AY896" s="132"/>
    </row>
    <row r="897" spans="1:51" x14ac:dyDescent="0.25">
      <c r="A897" s="249" t="s">
        <v>7244</v>
      </c>
      <c r="B897" s="250">
        <v>204053516002</v>
      </c>
      <c r="C897" s="249" t="s">
        <v>5964</v>
      </c>
      <c r="D897" s="249">
        <v>59421</v>
      </c>
      <c r="E897" s="249" t="s">
        <v>4598</v>
      </c>
      <c r="F897" s="249" t="s">
        <v>4475</v>
      </c>
      <c r="G897" s="249" t="s">
        <v>4476</v>
      </c>
      <c r="H897" s="249" t="s">
        <v>1880</v>
      </c>
      <c r="I897" s="249" t="s">
        <v>6287</v>
      </c>
      <c r="J897" s="249" t="s">
        <v>5964</v>
      </c>
      <c r="K897" s="251">
        <v>0</v>
      </c>
      <c r="L897" s="249"/>
      <c r="M897" s="123"/>
      <c r="N897" s="123"/>
      <c r="O897" s="123"/>
      <c r="P897" s="123"/>
      <c r="Q897" s="269"/>
      <c r="R897" s="166"/>
      <c r="S897" s="167"/>
      <c r="T897" s="165"/>
      <c r="U897" s="168"/>
      <c r="V897" s="269"/>
      <c r="W897" s="166"/>
      <c r="X897" s="121"/>
      <c r="Y897" s="120"/>
      <c r="Z897" s="124"/>
      <c r="AA897" s="124"/>
      <c r="AB897" s="124"/>
      <c r="AJ897" s="130"/>
      <c r="AK897" s="131"/>
      <c r="AL897" s="132"/>
      <c r="AM897" s="131"/>
      <c r="AN897" s="130"/>
      <c r="AO897" s="131"/>
      <c r="AP897" s="132"/>
      <c r="AQ897" s="131"/>
      <c r="AR897" s="131"/>
      <c r="AS897" s="130"/>
      <c r="AT897" s="131"/>
      <c r="AU897" s="132"/>
      <c r="AV897" s="131"/>
      <c r="AW897" s="130"/>
      <c r="AX897" s="131"/>
      <c r="AY897" s="132"/>
    </row>
    <row r="898" spans="1:51" x14ac:dyDescent="0.25">
      <c r="A898" s="249" t="s">
        <v>7244</v>
      </c>
      <c r="B898" s="250">
        <v>214091116000</v>
      </c>
      <c r="C898" s="249" t="s">
        <v>5964</v>
      </c>
      <c r="D898" s="249">
        <v>59484</v>
      </c>
      <c r="E898" s="249" t="s">
        <v>4597</v>
      </c>
      <c r="F898" s="249" t="s">
        <v>4595</v>
      </c>
      <c r="G898" s="249" t="s">
        <v>4596</v>
      </c>
      <c r="H898" s="249" t="s">
        <v>1880</v>
      </c>
      <c r="I898" s="249" t="s">
        <v>1994</v>
      </c>
      <c r="J898" s="249" t="s">
        <v>5964</v>
      </c>
      <c r="K898" s="251">
        <v>0</v>
      </c>
      <c r="L898" s="249"/>
      <c r="M898" s="123"/>
      <c r="N898" s="123"/>
      <c r="O898" s="123"/>
      <c r="P898" s="123"/>
      <c r="Q898" s="269"/>
      <c r="R898" s="166"/>
      <c r="S898" s="167"/>
      <c r="T898" s="165"/>
      <c r="U898" s="168"/>
      <c r="V898" s="269"/>
      <c r="W898" s="166"/>
      <c r="X898" s="121"/>
      <c r="Y898" s="120"/>
      <c r="Z898" s="124"/>
      <c r="AA898" s="124"/>
      <c r="AB898" s="124"/>
      <c r="AJ898" s="130"/>
      <c r="AK898" s="131"/>
      <c r="AL898" s="132"/>
      <c r="AM898" s="131"/>
      <c r="AN898" s="130"/>
      <c r="AO898" s="131"/>
      <c r="AP898" s="132"/>
      <c r="AQ898" s="131"/>
      <c r="AR898" s="131"/>
      <c r="AS898" s="130"/>
      <c r="AT898" s="131"/>
      <c r="AU898" s="132"/>
      <c r="AV898" s="131"/>
      <c r="AW898" s="130"/>
      <c r="AX898" s="131"/>
      <c r="AY898" s="132"/>
    </row>
    <row r="899" spans="1:51" x14ac:dyDescent="0.25">
      <c r="A899" s="249" t="s">
        <v>7244</v>
      </c>
      <c r="B899" s="250">
        <v>214091016000</v>
      </c>
      <c r="C899" s="249" t="s">
        <v>5964</v>
      </c>
      <c r="D899" s="249">
        <v>59485</v>
      </c>
      <c r="E899" s="249" t="s">
        <v>4851</v>
      </c>
      <c r="F899" s="249" t="s">
        <v>4849</v>
      </c>
      <c r="G899" s="249" t="s">
        <v>4850</v>
      </c>
      <c r="H899" s="249" t="s">
        <v>1880</v>
      </c>
      <c r="I899" s="249" t="s">
        <v>6294</v>
      </c>
      <c r="J899" s="249" t="s">
        <v>5964</v>
      </c>
      <c r="K899" s="251">
        <v>0</v>
      </c>
      <c r="L899" s="249"/>
      <c r="M899" s="123"/>
      <c r="N899" s="123"/>
      <c r="O899" s="123"/>
      <c r="P899" s="123"/>
      <c r="Q899" s="269"/>
      <c r="R899" s="166"/>
      <c r="S899" s="167"/>
      <c r="T899" s="165"/>
      <c r="U899" s="168"/>
      <c r="V899" s="269"/>
      <c r="W899" s="166"/>
      <c r="X899" s="121"/>
      <c r="Y899" s="120"/>
      <c r="Z899" s="124"/>
      <c r="AA899" s="124"/>
      <c r="AB899" s="124"/>
      <c r="AJ899" s="130"/>
      <c r="AK899" s="131"/>
      <c r="AL899" s="132"/>
      <c r="AM899" s="131"/>
      <c r="AN899" s="130"/>
      <c r="AO899" s="131"/>
      <c r="AP899" s="132"/>
      <c r="AQ899" s="131"/>
      <c r="AR899" s="131"/>
      <c r="AS899" s="130"/>
      <c r="AT899" s="131"/>
      <c r="AU899" s="132"/>
      <c r="AV899" s="131"/>
      <c r="AW899" s="130"/>
      <c r="AX899" s="131"/>
      <c r="AY899" s="132"/>
    </row>
    <row r="900" spans="1:51" x14ac:dyDescent="0.25">
      <c r="A900" s="249" t="s">
        <v>7244</v>
      </c>
      <c r="B900" s="250">
        <v>214090316000</v>
      </c>
      <c r="C900" s="249" t="s">
        <v>5964</v>
      </c>
      <c r="D900" s="249">
        <v>59526</v>
      </c>
      <c r="E900" s="249" t="s">
        <v>4848</v>
      </c>
      <c r="F900" s="249" t="s">
        <v>4637</v>
      </c>
      <c r="G900" s="249" t="s">
        <v>4638</v>
      </c>
      <c r="H900" s="249" t="s">
        <v>1880</v>
      </c>
      <c r="I900" s="249" t="s">
        <v>6294</v>
      </c>
      <c r="J900" s="249" t="s">
        <v>5964</v>
      </c>
      <c r="K900" s="251">
        <v>0</v>
      </c>
      <c r="L900" s="249"/>
      <c r="M900" s="123"/>
      <c r="N900" s="123"/>
      <c r="O900" s="123"/>
      <c r="P900" s="123"/>
      <c r="Q900" s="269"/>
      <c r="R900" s="166"/>
      <c r="S900" s="167"/>
      <c r="T900" s="165"/>
      <c r="U900" s="168"/>
      <c r="V900" s="269"/>
      <c r="W900" s="166"/>
      <c r="X900" s="121"/>
      <c r="Y900" s="120"/>
      <c r="Z900" s="124"/>
      <c r="AA900" s="124"/>
      <c r="AB900" s="124"/>
      <c r="AJ900" s="130"/>
      <c r="AK900" s="131"/>
      <c r="AL900" s="132"/>
      <c r="AM900" s="131"/>
      <c r="AN900" s="130"/>
      <c r="AO900" s="131"/>
      <c r="AP900" s="132"/>
      <c r="AQ900" s="131"/>
      <c r="AR900" s="131"/>
      <c r="AS900" s="130"/>
      <c r="AT900" s="131"/>
      <c r="AU900" s="132"/>
      <c r="AV900" s="131"/>
      <c r="AW900" s="130"/>
      <c r="AX900" s="131"/>
      <c r="AY900" s="132"/>
    </row>
    <row r="901" spans="1:51" x14ac:dyDescent="0.25">
      <c r="A901" s="249" t="s">
        <v>7244</v>
      </c>
      <c r="B901" s="250">
        <v>214091006000</v>
      </c>
      <c r="C901" s="249" t="s">
        <v>5964</v>
      </c>
      <c r="D901" s="249">
        <v>59652</v>
      </c>
      <c r="E901" s="249" t="s">
        <v>4847</v>
      </c>
      <c r="F901" s="249" t="s">
        <v>4845</v>
      </c>
      <c r="G901" s="249" t="s">
        <v>4846</v>
      </c>
      <c r="H901" s="249" t="s">
        <v>1880</v>
      </c>
      <c r="I901" s="249" t="s">
        <v>6294</v>
      </c>
      <c r="J901" s="249" t="s">
        <v>5964</v>
      </c>
      <c r="K901" s="251">
        <v>0</v>
      </c>
      <c r="L901" s="249"/>
      <c r="M901" s="123"/>
      <c r="N901" s="123"/>
      <c r="O901" s="123"/>
      <c r="P901" s="123"/>
      <c r="Q901" s="269"/>
      <c r="R901" s="166"/>
      <c r="S901" s="167"/>
      <c r="T901" s="165"/>
      <c r="U901" s="168"/>
      <c r="V901" s="269"/>
      <c r="W901" s="166"/>
      <c r="X901" s="121"/>
      <c r="Y901" s="120"/>
      <c r="Z901" s="124"/>
      <c r="AA901" s="124"/>
      <c r="AB901" s="124"/>
      <c r="AJ901" s="130"/>
      <c r="AK901" s="131"/>
      <c r="AL901" s="132"/>
      <c r="AM901" s="131"/>
      <c r="AN901" s="130"/>
      <c r="AO901" s="131"/>
      <c r="AP901" s="132"/>
      <c r="AQ901" s="131"/>
      <c r="AR901" s="131"/>
      <c r="AS901" s="130"/>
      <c r="AT901" s="131"/>
      <c r="AU901" s="132"/>
      <c r="AV901" s="131"/>
      <c r="AW901" s="130"/>
      <c r="AX901" s="131"/>
      <c r="AY901" s="132"/>
    </row>
    <row r="902" spans="1:51" x14ac:dyDescent="0.25">
      <c r="A902" s="249" t="s">
        <v>7244</v>
      </c>
      <c r="B902" s="250">
        <v>214091106000</v>
      </c>
      <c r="C902" s="249" t="s">
        <v>5964</v>
      </c>
      <c r="D902" s="249">
        <v>59653</v>
      </c>
      <c r="E902" s="249" t="s">
        <v>4844</v>
      </c>
      <c r="F902" s="249" t="s">
        <v>4842</v>
      </c>
      <c r="G902" s="249" t="s">
        <v>4843</v>
      </c>
      <c r="H902" s="249" t="s">
        <v>1880</v>
      </c>
      <c r="I902" s="249" t="s">
        <v>6294</v>
      </c>
      <c r="J902" s="249" t="s">
        <v>5964</v>
      </c>
      <c r="K902" s="251">
        <v>0</v>
      </c>
      <c r="L902" s="249"/>
      <c r="M902" s="123"/>
      <c r="N902" s="123"/>
      <c r="O902" s="123"/>
      <c r="P902" s="123"/>
      <c r="Q902" s="269"/>
      <c r="R902" s="166"/>
      <c r="S902" s="167"/>
      <c r="T902" s="165"/>
      <c r="U902" s="168"/>
      <c r="V902" s="269"/>
      <c r="W902" s="166"/>
      <c r="X902" s="121"/>
      <c r="Y902" s="120"/>
      <c r="Z902" s="124"/>
      <c r="AA902" s="124"/>
      <c r="AB902" s="124"/>
      <c r="AJ902" s="130"/>
      <c r="AK902" s="131"/>
      <c r="AL902" s="132"/>
      <c r="AM902" s="131"/>
      <c r="AN902" s="130"/>
      <c r="AO902" s="131"/>
      <c r="AP902" s="132"/>
      <c r="AQ902" s="131"/>
      <c r="AR902" s="131"/>
      <c r="AS902" s="130"/>
      <c r="AT902" s="131"/>
      <c r="AU902" s="132"/>
      <c r="AV902" s="131"/>
      <c r="AW902" s="130"/>
      <c r="AX902" s="131"/>
      <c r="AY902" s="132"/>
    </row>
    <row r="903" spans="1:51" x14ac:dyDescent="0.25">
      <c r="A903" s="249" t="s">
        <v>7244</v>
      </c>
      <c r="B903" s="250">
        <v>214091516000</v>
      </c>
      <c r="C903" s="249" t="s">
        <v>5964</v>
      </c>
      <c r="D903" s="249">
        <v>59721</v>
      </c>
      <c r="E903" s="249" t="s">
        <v>4841</v>
      </c>
      <c r="F903" s="249" t="s">
        <v>4839</v>
      </c>
      <c r="G903" s="249" t="s">
        <v>4840</v>
      </c>
      <c r="H903" s="249" t="s">
        <v>1880</v>
      </c>
      <c r="I903" s="249" t="s">
        <v>6292</v>
      </c>
      <c r="J903" s="249" t="s">
        <v>5964</v>
      </c>
      <c r="K903" s="251">
        <v>0</v>
      </c>
      <c r="L903" s="249"/>
      <c r="M903" s="123"/>
      <c r="N903" s="123"/>
      <c r="O903" s="123"/>
      <c r="P903" s="123"/>
      <c r="Q903" s="269"/>
      <c r="R903" s="166"/>
      <c r="S903" s="167"/>
      <c r="T903" s="165"/>
      <c r="U903" s="168"/>
      <c r="V903" s="269"/>
      <c r="W903" s="166"/>
      <c r="X903" s="121"/>
      <c r="Y903" s="120"/>
      <c r="Z903" s="124"/>
      <c r="AA903" s="124"/>
      <c r="AB903" s="124"/>
      <c r="AJ903" s="130"/>
      <c r="AK903" s="131"/>
      <c r="AL903" s="132"/>
      <c r="AM903" s="131"/>
      <c r="AN903" s="130"/>
      <c r="AO903" s="131"/>
      <c r="AP903" s="132"/>
      <c r="AQ903" s="131"/>
      <c r="AR903" s="131"/>
      <c r="AS903" s="130"/>
      <c r="AT903" s="131"/>
      <c r="AU903" s="132"/>
      <c r="AV903" s="131"/>
      <c r="AW903" s="130"/>
      <c r="AX903" s="131"/>
      <c r="AY903" s="132"/>
    </row>
    <row r="904" spans="1:51" x14ac:dyDescent="0.25">
      <c r="A904" s="249" t="s">
        <v>7244</v>
      </c>
      <c r="B904" s="250">
        <v>214092316000</v>
      </c>
      <c r="C904" s="249" t="s">
        <v>5964</v>
      </c>
      <c r="D904" s="249">
        <v>59722</v>
      </c>
      <c r="E904" s="249" t="s">
        <v>4838</v>
      </c>
      <c r="F904" s="249" t="s">
        <v>4836</v>
      </c>
      <c r="G904" s="249" t="s">
        <v>4837</v>
      </c>
      <c r="H904" s="249" t="s">
        <v>1880</v>
      </c>
      <c r="I904" s="249" t="s">
        <v>6292</v>
      </c>
      <c r="J904" s="249" t="s">
        <v>5964</v>
      </c>
      <c r="K904" s="251">
        <v>0</v>
      </c>
      <c r="L904" s="249"/>
      <c r="M904" s="123"/>
      <c r="N904" s="123"/>
      <c r="O904" s="123"/>
      <c r="P904" s="123"/>
      <c r="Q904" s="269"/>
      <c r="R904" s="166"/>
      <c r="S904" s="167"/>
      <c r="T904" s="165"/>
      <c r="U904" s="168"/>
      <c r="V904" s="269"/>
      <c r="W904" s="166"/>
      <c r="X904" s="121"/>
      <c r="Y904" s="120"/>
      <c r="Z904" s="124"/>
      <c r="AA904" s="124"/>
      <c r="AB904" s="124"/>
      <c r="AJ904" s="130"/>
      <c r="AK904" s="131"/>
      <c r="AL904" s="132"/>
      <c r="AM904" s="131"/>
      <c r="AN904" s="130"/>
      <c r="AO904" s="131"/>
      <c r="AP904" s="132"/>
      <c r="AQ904" s="131"/>
      <c r="AR904" s="131"/>
      <c r="AS904" s="130"/>
      <c r="AT904" s="131"/>
      <c r="AU904" s="132"/>
      <c r="AV904" s="131"/>
      <c r="AW904" s="130"/>
      <c r="AX904" s="131"/>
      <c r="AY904" s="132"/>
    </row>
    <row r="905" spans="1:51" x14ac:dyDescent="0.25">
      <c r="A905" s="249" t="s">
        <v>7244</v>
      </c>
      <c r="B905" s="250">
        <v>214092216000</v>
      </c>
      <c r="C905" s="249" t="s">
        <v>5964</v>
      </c>
      <c r="D905" s="249">
        <v>59822</v>
      </c>
      <c r="E905" s="249" t="s">
        <v>4835</v>
      </c>
      <c r="F905" s="249" t="s">
        <v>4833</v>
      </c>
      <c r="G905" s="249" t="s">
        <v>4834</v>
      </c>
      <c r="H905" s="249" t="s">
        <v>1880</v>
      </c>
      <c r="I905" s="249" t="s">
        <v>6292</v>
      </c>
      <c r="J905" s="249" t="s">
        <v>5964</v>
      </c>
      <c r="K905" s="251">
        <v>0</v>
      </c>
      <c r="L905" s="249"/>
      <c r="M905" s="123"/>
      <c r="N905" s="123"/>
      <c r="O905" s="123"/>
      <c r="P905" s="123"/>
      <c r="Q905" s="269"/>
      <c r="R905" s="166"/>
      <c r="S905" s="167"/>
      <c r="T905" s="165"/>
      <c r="U905" s="168"/>
      <c r="V905" s="269"/>
      <c r="W905" s="166"/>
      <c r="X905" s="121"/>
      <c r="Y905" s="120"/>
      <c r="Z905" s="124"/>
      <c r="AA905" s="124"/>
      <c r="AB905" s="124"/>
      <c r="AJ905" s="130"/>
      <c r="AK905" s="131"/>
      <c r="AL905" s="132"/>
      <c r="AM905" s="131"/>
      <c r="AN905" s="130"/>
      <c r="AO905" s="131"/>
      <c r="AP905" s="132"/>
      <c r="AQ905" s="131"/>
      <c r="AR905" s="131"/>
      <c r="AS905" s="130"/>
      <c r="AT905" s="131"/>
      <c r="AU905" s="132"/>
      <c r="AV905" s="131"/>
      <c r="AW905" s="130"/>
      <c r="AX905" s="131"/>
      <c r="AY905" s="132"/>
    </row>
    <row r="906" spans="1:51" x14ac:dyDescent="0.25">
      <c r="A906" s="249" t="s">
        <v>7244</v>
      </c>
      <c r="B906" s="250">
        <v>214092306000</v>
      </c>
      <c r="C906" s="249" t="s">
        <v>5964</v>
      </c>
      <c r="D906" s="249">
        <v>59890</v>
      </c>
      <c r="E906" s="249" t="s">
        <v>4832</v>
      </c>
      <c r="F906" s="249" t="s">
        <v>4830</v>
      </c>
      <c r="G906" s="249" t="s">
        <v>4831</v>
      </c>
      <c r="H906" s="249" t="s">
        <v>1880</v>
      </c>
      <c r="I906" s="249" t="s">
        <v>6293</v>
      </c>
      <c r="J906" s="249" t="s">
        <v>5964</v>
      </c>
      <c r="K906" s="251">
        <v>0</v>
      </c>
      <c r="L906" s="249"/>
      <c r="M906" s="123"/>
      <c r="N906" s="123"/>
      <c r="O906" s="123"/>
      <c r="P906" s="123"/>
      <c r="Q906" s="269"/>
      <c r="R906" s="166"/>
      <c r="S906" s="167"/>
      <c r="T906" s="165"/>
      <c r="U906" s="168"/>
      <c r="V906" s="269"/>
      <c r="W906" s="166"/>
      <c r="X906" s="121"/>
      <c r="Y906" s="120"/>
      <c r="Z906" s="124"/>
      <c r="AA906" s="124"/>
      <c r="AB906" s="124"/>
      <c r="AJ906" s="130"/>
      <c r="AK906" s="131"/>
      <c r="AL906" s="132"/>
      <c r="AM906" s="131"/>
      <c r="AN906" s="130"/>
      <c r="AO906" s="131"/>
      <c r="AP906" s="132"/>
      <c r="AQ906" s="131"/>
      <c r="AR906" s="131"/>
      <c r="AS906" s="130"/>
      <c r="AT906" s="131"/>
      <c r="AU906" s="132"/>
      <c r="AV906" s="131"/>
      <c r="AW906" s="130"/>
      <c r="AX906" s="131"/>
      <c r="AY906" s="132"/>
    </row>
    <row r="907" spans="1:51" x14ac:dyDescent="0.25">
      <c r="A907" s="249" t="s">
        <v>7244</v>
      </c>
      <c r="B907" s="250">
        <v>214090216000</v>
      </c>
      <c r="C907" s="249" t="s">
        <v>5964</v>
      </c>
      <c r="D907" s="249">
        <v>59933</v>
      </c>
      <c r="E907" s="249" t="s">
        <v>4829</v>
      </c>
      <c r="F907" s="249" t="s">
        <v>4827</v>
      </c>
      <c r="G907" s="249" t="s">
        <v>4828</v>
      </c>
      <c r="H907" s="249" t="s">
        <v>1880</v>
      </c>
      <c r="I907" s="249" t="s">
        <v>6292</v>
      </c>
      <c r="J907" s="249" t="s">
        <v>5964</v>
      </c>
      <c r="K907" s="251">
        <v>0</v>
      </c>
      <c r="L907" s="249"/>
      <c r="M907" s="123"/>
      <c r="N907" s="123"/>
      <c r="O907" s="123"/>
      <c r="P907" s="123"/>
      <c r="Q907" s="269"/>
      <c r="R907" s="166"/>
      <c r="S907" s="167"/>
      <c r="T907" s="165"/>
      <c r="U907" s="168"/>
      <c r="V907" s="269"/>
      <c r="W907" s="166"/>
      <c r="X907" s="121"/>
      <c r="Y907" s="120"/>
      <c r="Z907" s="124"/>
      <c r="AA907" s="124"/>
      <c r="AB907" s="124"/>
      <c r="AJ907" s="130"/>
      <c r="AK907" s="131"/>
      <c r="AL907" s="132"/>
      <c r="AM907" s="131"/>
      <c r="AN907" s="130"/>
      <c r="AO907" s="131"/>
      <c r="AP907" s="132"/>
      <c r="AQ907" s="131"/>
      <c r="AR907" s="131"/>
      <c r="AS907" s="130"/>
      <c r="AT907" s="131"/>
      <c r="AU907" s="132"/>
      <c r="AV907" s="131"/>
      <c r="AW907" s="130"/>
      <c r="AX907" s="131"/>
      <c r="AY907" s="132"/>
    </row>
    <row r="908" spans="1:51" x14ac:dyDescent="0.25">
      <c r="A908" s="249" t="s">
        <v>7244</v>
      </c>
      <c r="B908" s="250">
        <v>214092308000</v>
      </c>
      <c r="C908" s="249" t="s">
        <v>5964</v>
      </c>
      <c r="D908" s="249">
        <v>59942</v>
      </c>
      <c r="E908" s="249" t="s">
        <v>4594</v>
      </c>
      <c r="F908" s="249" t="s">
        <v>4592</v>
      </c>
      <c r="G908" s="249" t="s">
        <v>4593</v>
      </c>
      <c r="H908" s="249" t="s">
        <v>1880</v>
      </c>
      <c r="I908" s="249" t="s">
        <v>1994</v>
      </c>
      <c r="J908" s="249" t="s">
        <v>5964</v>
      </c>
      <c r="K908" s="251">
        <v>0</v>
      </c>
      <c r="L908" s="249"/>
      <c r="M908" s="123"/>
      <c r="N908" s="123"/>
      <c r="O908" s="123"/>
      <c r="P908" s="123"/>
      <c r="Q908" s="269"/>
      <c r="R908" s="166"/>
      <c r="S908" s="167"/>
      <c r="T908" s="165"/>
      <c r="U908" s="168"/>
      <c r="V908" s="269"/>
      <c r="W908" s="166"/>
      <c r="X908" s="121"/>
      <c r="Y908" s="120"/>
      <c r="Z908" s="124"/>
      <c r="AA908" s="124"/>
      <c r="AB908" s="124"/>
      <c r="AJ908" s="130"/>
      <c r="AK908" s="131"/>
      <c r="AL908" s="132"/>
      <c r="AM908" s="131"/>
      <c r="AN908" s="130"/>
      <c r="AO908" s="131"/>
      <c r="AP908" s="132"/>
      <c r="AQ908" s="131"/>
      <c r="AR908" s="131"/>
      <c r="AS908" s="130"/>
      <c r="AT908" s="131"/>
      <c r="AU908" s="132"/>
      <c r="AV908" s="131"/>
      <c r="AW908" s="130"/>
      <c r="AX908" s="131"/>
      <c r="AY908" s="132"/>
    </row>
    <row r="909" spans="1:51" x14ac:dyDescent="0.25">
      <c r="A909" s="249" t="s">
        <v>7244</v>
      </c>
      <c r="B909" s="250">
        <v>214091108000</v>
      </c>
      <c r="C909" s="249" t="s">
        <v>5964</v>
      </c>
      <c r="D909" s="249">
        <v>59970</v>
      </c>
      <c r="E909" s="249" t="s">
        <v>4826</v>
      </c>
      <c r="F909" s="249" t="s">
        <v>4824</v>
      </c>
      <c r="G909" s="249" t="s">
        <v>4825</v>
      </c>
      <c r="H909" s="249" t="s">
        <v>1880</v>
      </c>
      <c r="I909" s="249" t="s">
        <v>6294</v>
      </c>
      <c r="J909" s="249" t="s">
        <v>5964</v>
      </c>
      <c r="K909" s="251">
        <v>0</v>
      </c>
      <c r="L909" s="249"/>
      <c r="M909" s="123"/>
      <c r="N909" s="123"/>
      <c r="O909" s="123"/>
      <c r="P909" s="123"/>
      <c r="Q909" s="269"/>
      <c r="R909" s="166"/>
      <c r="S909" s="167"/>
      <c r="T909" s="165"/>
      <c r="U909" s="168"/>
      <c r="V909" s="269"/>
      <c r="W909" s="166"/>
      <c r="X909" s="121"/>
      <c r="Y909" s="120"/>
      <c r="Z909" s="124"/>
      <c r="AA909" s="124"/>
      <c r="AB909" s="124"/>
      <c r="AJ909" s="130"/>
      <c r="AK909" s="131"/>
      <c r="AL909" s="132"/>
      <c r="AM909" s="131"/>
      <c r="AN909" s="130"/>
      <c r="AO909" s="131"/>
      <c r="AP909" s="132"/>
      <c r="AQ909" s="131"/>
      <c r="AR909" s="131"/>
      <c r="AS909" s="130"/>
      <c r="AT909" s="131"/>
      <c r="AU909" s="132"/>
      <c r="AV909" s="131"/>
      <c r="AW909" s="130"/>
      <c r="AX909" s="131"/>
      <c r="AY909" s="132"/>
    </row>
    <row r="910" spans="1:51" x14ac:dyDescent="0.25">
      <c r="A910" s="249" t="s">
        <v>7244</v>
      </c>
      <c r="B910" s="250">
        <v>214090208002</v>
      </c>
      <c r="C910" s="249" t="s">
        <v>5964</v>
      </c>
      <c r="D910" s="249">
        <v>59978</v>
      </c>
      <c r="E910" s="249" t="s">
        <v>4591</v>
      </c>
      <c r="F910" s="249" t="s">
        <v>4469</v>
      </c>
      <c r="G910" s="249" t="s">
        <v>4470</v>
      </c>
      <c r="H910" s="249" t="s">
        <v>1880</v>
      </c>
      <c r="I910" s="249" t="s">
        <v>1994</v>
      </c>
      <c r="J910" s="249" t="s">
        <v>5964</v>
      </c>
      <c r="K910" s="251">
        <v>0</v>
      </c>
      <c r="L910" s="249"/>
      <c r="M910" s="123"/>
      <c r="N910" s="123"/>
      <c r="O910" s="123"/>
      <c r="P910" s="123"/>
      <c r="Q910" s="269"/>
      <c r="R910" s="166"/>
      <c r="S910" s="167"/>
      <c r="T910" s="165"/>
      <c r="U910" s="168"/>
      <c r="V910" s="269"/>
      <c r="W910" s="166"/>
      <c r="X910" s="121"/>
      <c r="Y910" s="120"/>
      <c r="Z910" s="124"/>
      <c r="AA910" s="124"/>
      <c r="AB910" s="124"/>
      <c r="AJ910" s="130"/>
      <c r="AK910" s="131"/>
      <c r="AL910" s="132"/>
      <c r="AM910" s="131"/>
      <c r="AN910" s="130"/>
      <c r="AO910" s="131"/>
      <c r="AP910" s="132"/>
      <c r="AQ910" s="131"/>
      <c r="AR910" s="131"/>
      <c r="AS910" s="130"/>
      <c r="AT910" s="131"/>
      <c r="AU910" s="132"/>
      <c r="AV910" s="131"/>
      <c r="AW910" s="130"/>
      <c r="AX910" s="131"/>
      <c r="AY910" s="132"/>
    </row>
    <row r="911" spans="1:51" x14ac:dyDescent="0.25">
      <c r="A911" s="249" t="s">
        <v>7244</v>
      </c>
      <c r="B911" s="250">
        <v>214090308000</v>
      </c>
      <c r="C911" s="249" t="s">
        <v>5964</v>
      </c>
      <c r="D911" s="249">
        <v>60024</v>
      </c>
      <c r="E911" s="249" t="s">
        <v>4823</v>
      </c>
      <c r="F911" s="249" t="s">
        <v>4821</v>
      </c>
      <c r="G911" s="249" t="s">
        <v>4822</v>
      </c>
      <c r="H911" s="249" t="s">
        <v>1880</v>
      </c>
      <c r="I911" s="249" t="s">
        <v>1994</v>
      </c>
      <c r="J911" s="249" t="s">
        <v>5964</v>
      </c>
      <c r="K911" s="251">
        <v>0</v>
      </c>
      <c r="L911" s="249"/>
      <c r="M911" s="123"/>
      <c r="N911" s="123"/>
      <c r="O911" s="123"/>
      <c r="P911" s="123"/>
      <c r="Q911" s="269"/>
      <c r="R911" s="166"/>
      <c r="S911" s="167"/>
      <c r="T911" s="165"/>
      <c r="U911" s="168"/>
      <c r="V911" s="269"/>
      <c r="W911" s="166"/>
      <c r="X911" s="121"/>
      <c r="Y911" s="120"/>
      <c r="Z911" s="124"/>
      <c r="AA911" s="124"/>
      <c r="AB911" s="124"/>
      <c r="AJ911" s="130"/>
      <c r="AK911" s="131"/>
      <c r="AL911" s="132"/>
      <c r="AM911" s="131"/>
      <c r="AN911" s="130"/>
      <c r="AO911" s="131"/>
      <c r="AP911" s="132"/>
      <c r="AQ911" s="131"/>
      <c r="AR911" s="131"/>
      <c r="AS911" s="130"/>
      <c r="AT911" s="131"/>
      <c r="AU911" s="132"/>
      <c r="AV911" s="131"/>
      <c r="AW911" s="130"/>
      <c r="AX911" s="131"/>
      <c r="AY911" s="132"/>
    </row>
    <row r="912" spans="1:51" x14ac:dyDescent="0.25">
      <c r="A912" s="249" t="s">
        <v>7244</v>
      </c>
      <c r="B912" s="250">
        <v>214091408000</v>
      </c>
      <c r="C912" s="249" t="s">
        <v>5964</v>
      </c>
      <c r="D912" s="249">
        <v>60025</v>
      </c>
      <c r="E912" s="249" t="s">
        <v>4590</v>
      </c>
      <c r="F912" s="249" t="s">
        <v>4588</v>
      </c>
      <c r="G912" s="249" t="s">
        <v>4589</v>
      </c>
      <c r="H912" s="249" t="s">
        <v>1880</v>
      </c>
      <c r="I912" s="249" t="s">
        <v>1994</v>
      </c>
      <c r="J912" s="249" t="s">
        <v>5964</v>
      </c>
      <c r="K912" s="251">
        <v>0</v>
      </c>
      <c r="L912" s="249"/>
      <c r="M912" s="123"/>
      <c r="N912" s="123"/>
      <c r="O912" s="123"/>
      <c r="P912" s="123"/>
      <c r="Q912" s="269"/>
      <c r="R912" s="166"/>
      <c r="S912" s="167"/>
      <c r="T912" s="165"/>
      <c r="U912" s="168"/>
      <c r="V912" s="269"/>
      <c r="W912" s="166"/>
      <c r="X912" s="121"/>
      <c r="Y912" s="120"/>
      <c r="Z912" s="124"/>
      <c r="AA912" s="124"/>
      <c r="AB912" s="124"/>
      <c r="AJ912" s="130"/>
      <c r="AK912" s="131"/>
      <c r="AL912" s="132"/>
      <c r="AM912" s="131"/>
      <c r="AN912" s="130"/>
      <c r="AO912" s="131"/>
      <c r="AP912" s="132"/>
      <c r="AQ912" s="131"/>
      <c r="AR912" s="131"/>
      <c r="AS912" s="130"/>
      <c r="AT912" s="131"/>
      <c r="AU912" s="132"/>
      <c r="AV912" s="131"/>
      <c r="AW912" s="130"/>
      <c r="AX912" s="131"/>
      <c r="AY912" s="132"/>
    </row>
    <row r="913" spans="1:51" x14ac:dyDescent="0.25">
      <c r="A913" s="249" t="s">
        <v>7244</v>
      </c>
      <c r="B913" s="250">
        <v>214091416000</v>
      </c>
      <c r="C913" s="249" t="s">
        <v>5964</v>
      </c>
      <c r="D913" s="249">
        <v>60026</v>
      </c>
      <c r="E913" s="249" t="s">
        <v>4820</v>
      </c>
      <c r="F913" s="249" t="s">
        <v>4818</v>
      </c>
      <c r="G913" s="249" t="s">
        <v>4819</v>
      </c>
      <c r="H913" s="249" t="s">
        <v>1880</v>
      </c>
      <c r="I913" s="249" t="s">
        <v>6294</v>
      </c>
      <c r="J913" s="249" t="s">
        <v>5964</v>
      </c>
      <c r="K913" s="251">
        <v>0</v>
      </c>
      <c r="L913" s="249"/>
      <c r="M913" s="123"/>
      <c r="N913" s="123"/>
      <c r="O913" s="123"/>
      <c r="P913" s="123"/>
      <c r="Q913" s="269"/>
      <c r="R913" s="166"/>
      <c r="S913" s="167"/>
      <c r="T913" s="165"/>
      <c r="U913" s="168"/>
      <c r="V913" s="269"/>
      <c r="W913" s="166"/>
      <c r="X913" s="121"/>
      <c r="Y913" s="120"/>
      <c r="Z913" s="124"/>
      <c r="AA913" s="124"/>
      <c r="AB913" s="124"/>
      <c r="AJ913" s="130"/>
      <c r="AK913" s="131"/>
      <c r="AL913" s="132"/>
      <c r="AM913" s="131"/>
      <c r="AN913" s="130"/>
      <c r="AO913" s="131"/>
      <c r="AP913" s="132"/>
      <c r="AQ913" s="131"/>
      <c r="AR913" s="131"/>
      <c r="AS913" s="130"/>
      <c r="AT913" s="131"/>
      <c r="AU913" s="132"/>
      <c r="AV913" s="131"/>
      <c r="AW913" s="130"/>
      <c r="AX913" s="131"/>
      <c r="AY913" s="132"/>
    </row>
    <row r="914" spans="1:51" x14ac:dyDescent="0.25">
      <c r="A914" s="249" t="s">
        <v>7244</v>
      </c>
      <c r="B914" s="250">
        <v>214091406002</v>
      </c>
      <c r="C914" s="249" t="s">
        <v>5964</v>
      </c>
      <c r="D914" s="249">
        <v>60066</v>
      </c>
      <c r="E914" s="249" t="s">
        <v>4817</v>
      </c>
      <c r="F914" s="249" t="s">
        <v>4815</v>
      </c>
      <c r="G914" s="249" t="s">
        <v>4816</v>
      </c>
      <c r="H914" s="249" t="s">
        <v>1880</v>
      </c>
      <c r="I914" s="249" t="s">
        <v>1994</v>
      </c>
      <c r="J914" s="249" t="s">
        <v>5964</v>
      </c>
      <c r="K914" s="251">
        <v>0</v>
      </c>
      <c r="L914" s="249"/>
      <c r="M914" s="123"/>
      <c r="N914" s="123"/>
      <c r="O914" s="123"/>
      <c r="P914" s="123"/>
      <c r="Q914" s="269"/>
      <c r="R914" s="166"/>
      <c r="S914" s="167"/>
      <c r="T914" s="165"/>
      <c r="U914" s="168"/>
      <c r="V914" s="269"/>
      <c r="W914" s="166"/>
      <c r="X914" s="121"/>
      <c r="Y914" s="120"/>
      <c r="Z914" s="124"/>
      <c r="AA914" s="124"/>
      <c r="AB914" s="124"/>
      <c r="AJ914" s="130"/>
      <c r="AK914" s="131"/>
      <c r="AL914" s="132"/>
      <c r="AM914" s="131"/>
      <c r="AN914" s="130"/>
      <c r="AO914" s="131"/>
      <c r="AP914" s="132"/>
      <c r="AQ914" s="131"/>
      <c r="AR914" s="131"/>
      <c r="AS914" s="130"/>
      <c r="AT914" s="131"/>
      <c r="AU914" s="132"/>
      <c r="AV914" s="131"/>
      <c r="AW914" s="130"/>
      <c r="AX914" s="131"/>
      <c r="AY914" s="132"/>
    </row>
    <row r="915" spans="1:51" x14ac:dyDescent="0.25">
      <c r="A915" s="249" t="s">
        <v>7244</v>
      </c>
      <c r="B915" s="250">
        <v>214090306000</v>
      </c>
      <c r="C915" s="249" t="s">
        <v>5964</v>
      </c>
      <c r="D915" s="249">
        <v>60084</v>
      </c>
      <c r="E915" s="249" t="s">
        <v>4814</v>
      </c>
      <c r="F915" s="249" t="s">
        <v>4812</v>
      </c>
      <c r="G915" s="249" t="s">
        <v>4813</v>
      </c>
      <c r="H915" s="249" t="s">
        <v>1880</v>
      </c>
      <c r="I915" s="249" t="s">
        <v>6294</v>
      </c>
      <c r="J915" s="249" t="s">
        <v>5964</v>
      </c>
      <c r="K915" s="251">
        <v>0</v>
      </c>
      <c r="L915" s="249"/>
      <c r="M915" s="123"/>
      <c r="N915" s="123"/>
      <c r="O915" s="123"/>
      <c r="P915" s="123"/>
      <c r="Q915" s="269"/>
      <c r="R915" s="166"/>
      <c r="S915" s="167"/>
      <c r="T915" s="165"/>
      <c r="U915" s="168"/>
      <c r="V915" s="269"/>
      <c r="W915" s="166"/>
      <c r="X915" s="121"/>
      <c r="Y915" s="120"/>
      <c r="Z915" s="124"/>
      <c r="AA915" s="124"/>
      <c r="AB915" s="124"/>
      <c r="AJ915" s="130"/>
      <c r="AK915" s="131"/>
      <c r="AL915" s="132"/>
      <c r="AM915" s="131"/>
      <c r="AN915" s="130"/>
      <c r="AO915" s="131"/>
      <c r="AP915" s="132"/>
      <c r="AQ915" s="131"/>
      <c r="AR915" s="131"/>
      <c r="AS915" s="130"/>
      <c r="AT915" s="131"/>
      <c r="AU915" s="132"/>
      <c r="AV915" s="131"/>
      <c r="AW915" s="130"/>
      <c r="AX915" s="131"/>
      <c r="AY915" s="132"/>
    </row>
    <row r="916" spans="1:51" x14ac:dyDescent="0.25">
      <c r="A916" s="249" t="s">
        <v>7244</v>
      </c>
      <c r="B916" s="250">
        <v>214092616000</v>
      </c>
      <c r="C916" s="249" t="s">
        <v>5964</v>
      </c>
      <c r="D916" s="249">
        <v>60177</v>
      </c>
      <c r="E916" s="249" t="s">
        <v>4811</v>
      </c>
      <c r="F916" s="249" t="s">
        <v>4809</v>
      </c>
      <c r="G916" s="249" t="s">
        <v>4810</v>
      </c>
      <c r="H916" s="249" t="s">
        <v>1880</v>
      </c>
      <c r="I916" s="249" t="s">
        <v>6294</v>
      </c>
      <c r="J916" s="249" t="s">
        <v>5964</v>
      </c>
      <c r="K916" s="251">
        <v>0</v>
      </c>
      <c r="L916" s="249"/>
      <c r="M916" s="123"/>
      <c r="N916" s="123"/>
      <c r="O916" s="123"/>
      <c r="P916" s="123"/>
      <c r="Q916" s="269"/>
      <c r="R916" s="166"/>
      <c r="S916" s="167"/>
      <c r="T916" s="165"/>
      <c r="U916" s="168"/>
      <c r="V916" s="269"/>
      <c r="W916" s="166"/>
      <c r="X916" s="121"/>
      <c r="Y916" s="120"/>
      <c r="Z916" s="124"/>
      <c r="AA916" s="124"/>
      <c r="AB916" s="124"/>
      <c r="AJ916" s="130"/>
      <c r="AK916" s="131"/>
      <c r="AL916" s="132"/>
      <c r="AM916" s="131"/>
      <c r="AN916" s="130"/>
      <c r="AO916" s="131"/>
      <c r="AP916" s="132"/>
      <c r="AQ916" s="131"/>
      <c r="AR916" s="131"/>
      <c r="AS916" s="130"/>
      <c r="AT916" s="131"/>
      <c r="AU916" s="132"/>
      <c r="AV916" s="131"/>
      <c r="AW916" s="130"/>
      <c r="AX916" s="131"/>
      <c r="AY916" s="132"/>
    </row>
    <row r="917" spans="1:51" x14ac:dyDescent="0.25">
      <c r="A917" s="249" t="s">
        <v>7244</v>
      </c>
      <c r="B917" s="250">
        <v>214092516000</v>
      </c>
      <c r="C917" s="249" t="s">
        <v>5964</v>
      </c>
      <c r="D917" s="249">
        <v>60217</v>
      </c>
      <c r="E917" s="249" t="s">
        <v>4808</v>
      </c>
      <c r="F917" s="249" t="s">
        <v>4806</v>
      </c>
      <c r="G917" s="249" t="s">
        <v>4807</v>
      </c>
      <c r="H917" s="249" t="s">
        <v>1880</v>
      </c>
      <c r="I917" s="249" t="s">
        <v>6294</v>
      </c>
      <c r="J917" s="249" t="s">
        <v>5964</v>
      </c>
      <c r="K917" s="251">
        <v>0</v>
      </c>
      <c r="L917" s="249"/>
      <c r="M917" s="123"/>
      <c r="N917" s="123"/>
      <c r="O917" s="123"/>
      <c r="P917" s="123"/>
      <c r="Q917" s="269"/>
      <c r="R917" s="166"/>
      <c r="S917" s="167"/>
      <c r="T917" s="165"/>
      <c r="U917" s="168"/>
      <c r="V917" s="269"/>
      <c r="W917" s="166"/>
      <c r="X917" s="121"/>
      <c r="Y917" s="120"/>
      <c r="Z917" s="124"/>
      <c r="AA917" s="124"/>
      <c r="AB917" s="124"/>
      <c r="AJ917" s="130"/>
      <c r="AK917" s="131"/>
      <c r="AL917" s="132"/>
      <c r="AM917" s="131"/>
      <c r="AN917" s="130"/>
      <c r="AO917" s="131"/>
      <c r="AP917" s="132"/>
      <c r="AQ917" s="131"/>
      <c r="AR917" s="131"/>
      <c r="AS917" s="130"/>
      <c r="AT917" s="131"/>
      <c r="AU917" s="132"/>
      <c r="AV917" s="131"/>
      <c r="AW917" s="130"/>
      <c r="AX917" s="131"/>
      <c r="AY917" s="132"/>
    </row>
    <row r="918" spans="1:51" x14ac:dyDescent="0.25">
      <c r="A918" s="249" t="s">
        <v>7244</v>
      </c>
      <c r="B918" s="250">
        <v>214092206000</v>
      </c>
      <c r="C918" s="249" t="s">
        <v>5964</v>
      </c>
      <c r="D918" s="249">
        <v>60226</v>
      </c>
      <c r="E918" s="249" t="s">
        <v>4805</v>
      </c>
      <c r="F918" s="249" t="s">
        <v>4803</v>
      </c>
      <c r="G918" s="249" t="s">
        <v>4804</v>
      </c>
      <c r="H918" s="249" t="s">
        <v>1880</v>
      </c>
      <c r="I918" s="249" t="s">
        <v>6294</v>
      </c>
      <c r="J918" s="249" t="s">
        <v>5964</v>
      </c>
      <c r="K918" s="251">
        <v>0</v>
      </c>
      <c r="L918" s="249"/>
      <c r="M918" s="123"/>
      <c r="N918" s="123"/>
      <c r="O918" s="123"/>
      <c r="P918" s="123"/>
      <c r="Q918" s="269"/>
      <c r="R918" s="166"/>
      <c r="S918" s="167"/>
      <c r="T918" s="165"/>
      <c r="U918" s="168"/>
      <c r="V918" s="269"/>
      <c r="W918" s="166"/>
      <c r="X918" s="121"/>
      <c r="Y918" s="120"/>
      <c r="Z918" s="124"/>
      <c r="AA918" s="124"/>
      <c r="AB918" s="124"/>
      <c r="AJ918" s="130"/>
      <c r="AK918" s="131"/>
      <c r="AL918" s="132"/>
      <c r="AM918" s="131"/>
      <c r="AN918" s="130"/>
      <c r="AO918" s="131"/>
      <c r="AP918" s="132"/>
      <c r="AQ918" s="131"/>
      <c r="AR918" s="131"/>
      <c r="AS918" s="130"/>
      <c r="AT918" s="131"/>
      <c r="AU918" s="132"/>
      <c r="AV918" s="131"/>
      <c r="AW918" s="130"/>
      <c r="AX918" s="131"/>
      <c r="AY918" s="132"/>
    </row>
    <row r="919" spans="1:51" x14ac:dyDescent="0.25">
      <c r="A919" s="249" t="s">
        <v>7244</v>
      </c>
      <c r="B919" s="250">
        <v>214093616000</v>
      </c>
      <c r="C919" s="249" t="s">
        <v>5964</v>
      </c>
      <c r="D919" s="249">
        <v>60287</v>
      </c>
      <c r="E919" s="249" t="s">
        <v>4802</v>
      </c>
      <c r="F919" s="249" t="s">
        <v>4800</v>
      </c>
      <c r="G919" s="249" t="s">
        <v>4801</v>
      </c>
      <c r="H919" s="249" t="s">
        <v>1880</v>
      </c>
      <c r="I919" s="249" t="s">
        <v>6294</v>
      </c>
      <c r="J919" s="249" t="s">
        <v>5964</v>
      </c>
      <c r="K919" s="251">
        <v>0</v>
      </c>
      <c r="L919" s="249"/>
      <c r="M919" s="123"/>
      <c r="N919" s="123"/>
      <c r="O919" s="123"/>
      <c r="P919" s="123"/>
      <c r="Q919" s="269"/>
      <c r="R919" s="166"/>
      <c r="S919" s="167"/>
      <c r="T919" s="165"/>
      <c r="U919" s="168"/>
      <c r="V919" s="269"/>
      <c r="W919" s="166"/>
      <c r="X919" s="121"/>
      <c r="Y919" s="120"/>
      <c r="Z919" s="124"/>
      <c r="AA919" s="124"/>
      <c r="AB919" s="124"/>
      <c r="AJ919" s="130"/>
      <c r="AK919" s="131"/>
      <c r="AL919" s="132"/>
      <c r="AM919" s="131"/>
      <c r="AN919" s="130"/>
      <c r="AO919" s="131"/>
      <c r="AP919" s="132"/>
      <c r="AQ919" s="131"/>
      <c r="AR919" s="131"/>
      <c r="AS919" s="130"/>
      <c r="AT919" s="131"/>
      <c r="AU919" s="132"/>
      <c r="AV919" s="131"/>
      <c r="AW919" s="130"/>
      <c r="AX919" s="131"/>
      <c r="AY919" s="132"/>
    </row>
    <row r="920" spans="1:51" x14ac:dyDescent="0.25">
      <c r="A920" s="249" t="s">
        <v>7244</v>
      </c>
      <c r="B920" s="250">
        <v>214092414000</v>
      </c>
      <c r="C920" s="249" t="s">
        <v>5964</v>
      </c>
      <c r="D920" s="249">
        <v>60410</v>
      </c>
      <c r="E920" s="249" t="s">
        <v>4799</v>
      </c>
      <c r="F920" s="249" t="s">
        <v>4797</v>
      </c>
      <c r="G920" s="249" t="s">
        <v>4798</v>
      </c>
      <c r="H920" s="249" t="s">
        <v>1880</v>
      </c>
      <c r="I920" s="249" t="s">
        <v>6294</v>
      </c>
      <c r="J920" s="249" t="s">
        <v>5964</v>
      </c>
      <c r="K920" s="251">
        <v>0</v>
      </c>
      <c r="L920" s="249"/>
      <c r="M920" s="123"/>
      <c r="N920" s="123"/>
      <c r="O920" s="123"/>
      <c r="P920" s="123"/>
      <c r="Q920" s="269"/>
      <c r="R920" s="166"/>
      <c r="S920" s="167"/>
      <c r="T920" s="165"/>
      <c r="U920" s="168"/>
      <c r="V920" s="269"/>
      <c r="W920" s="166"/>
      <c r="X920" s="121"/>
      <c r="Y920" s="120"/>
      <c r="Z920" s="124"/>
      <c r="AA920" s="124"/>
      <c r="AB920" s="124"/>
      <c r="AJ920" s="130"/>
      <c r="AK920" s="131"/>
      <c r="AL920" s="132"/>
      <c r="AM920" s="131"/>
      <c r="AN920" s="130"/>
      <c r="AO920" s="131"/>
      <c r="AP920" s="132"/>
      <c r="AQ920" s="131"/>
      <c r="AR920" s="131"/>
      <c r="AS920" s="130"/>
      <c r="AT920" s="131"/>
      <c r="AU920" s="132"/>
      <c r="AV920" s="131"/>
      <c r="AW920" s="130"/>
      <c r="AX920" s="131"/>
      <c r="AY920" s="132"/>
    </row>
    <row r="921" spans="1:51" x14ac:dyDescent="0.25">
      <c r="A921" s="249" t="s">
        <v>7244</v>
      </c>
      <c r="B921" s="250">
        <v>214092108000</v>
      </c>
      <c r="C921" s="249" t="s">
        <v>5964</v>
      </c>
      <c r="D921" s="249">
        <v>60458</v>
      </c>
      <c r="E921" s="249" t="s">
        <v>4796</v>
      </c>
      <c r="F921" s="249" t="s">
        <v>4794</v>
      </c>
      <c r="G921" s="249" t="s">
        <v>4795</v>
      </c>
      <c r="H921" s="249" t="s">
        <v>1880</v>
      </c>
      <c r="I921" s="249" t="s">
        <v>6292</v>
      </c>
      <c r="J921" s="249" t="s">
        <v>5964</v>
      </c>
      <c r="K921" s="251">
        <v>0</v>
      </c>
      <c r="L921" s="249"/>
      <c r="M921" s="123"/>
      <c r="N921" s="123"/>
      <c r="O921" s="123"/>
      <c r="P921" s="123"/>
      <c r="Q921" s="269"/>
      <c r="R921" s="166"/>
      <c r="S921" s="167"/>
      <c r="T921" s="165"/>
      <c r="U921" s="168"/>
      <c r="V921" s="269"/>
      <c r="W921" s="166"/>
      <c r="X921" s="121"/>
      <c r="Y921" s="120"/>
      <c r="Z921" s="124"/>
      <c r="AA921" s="124"/>
      <c r="AB921" s="124"/>
      <c r="AJ921" s="130"/>
      <c r="AK921" s="131"/>
      <c r="AL921" s="132"/>
      <c r="AM921" s="131"/>
      <c r="AN921" s="130"/>
      <c r="AO921" s="131"/>
      <c r="AP921" s="132"/>
      <c r="AQ921" s="131"/>
      <c r="AR921" s="131"/>
      <c r="AS921" s="130"/>
      <c r="AT921" s="131"/>
      <c r="AU921" s="132"/>
      <c r="AV921" s="131"/>
      <c r="AW921" s="130"/>
      <c r="AX921" s="131"/>
      <c r="AY921" s="132"/>
    </row>
    <row r="922" spans="1:51" x14ac:dyDescent="0.25">
      <c r="A922" s="249" t="s">
        <v>7244</v>
      </c>
      <c r="B922" s="250">
        <v>204083606000</v>
      </c>
      <c r="C922" s="249" t="s">
        <v>5964</v>
      </c>
      <c r="D922" s="249">
        <v>61369</v>
      </c>
      <c r="E922" s="249" t="s">
        <v>4587</v>
      </c>
      <c r="F922" s="249" t="s">
        <v>4585</v>
      </c>
      <c r="G922" s="249" t="s">
        <v>4586</v>
      </c>
      <c r="H922" s="249" t="s">
        <v>1880</v>
      </c>
      <c r="I922" s="249" t="s">
        <v>1994</v>
      </c>
      <c r="J922" s="249" t="s">
        <v>5964</v>
      </c>
      <c r="K922" s="251">
        <v>0</v>
      </c>
      <c r="L922" s="249"/>
      <c r="M922" s="123"/>
      <c r="N922" s="123"/>
      <c r="O922" s="123"/>
      <c r="P922" s="123"/>
      <c r="Q922" s="269"/>
      <c r="R922" s="166"/>
      <c r="S922" s="167"/>
      <c r="T922" s="165"/>
      <c r="U922" s="168"/>
      <c r="V922" s="269"/>
      <c r="W922" s="166"/>
      <c r="X922" s="121"/>
      <c r="Y922" s="120"/>
      <c r="Z922" s="124"/>
      <c r="AA922" s="124"/>
      <c r="AB922" s="124"/>
      <c r="AJ922" s="130"/>
      <c r="AK922" s="131"/>
      <c r="AL922" s="132"/>
      <c r="AM922" s="131"/>
      <c r="AN922" s="130"/>
      <c r="AO922" s="131"/>
      <c r="AP922" s="132"/>
      <c r="AQ922" s="131"/>
      <c r="AR922" s="131"/>
      <c r="AS922" s="130"/>
      <c r="AT922" s="131"/>
      <c r="AU922" s="132"/>
      <c r="AV922" s="131"/>
      <c r="AW922" s="130"/>
      <c r="AX922" s="131"/>
      <c r="AY922" s="132"/>
    </row>
    <row r="923" spans="1:51" x14ac:dyDescent="0.25">
      <c r="A923" s="249" t="s">
        <v>7244</v>
      </c>
      <c r="B923" s="250">
        <v>204083608000</v>
      </c>
      <c r="C923" s="249" t="s">
        <v>5964</v>
      </c>
      <c r="D923" s="249">
        <v>61555</v>
      </c>
      <c r="E923" s="249" t="s">
        <v>4584</v>
      </c>
      <c r="F923" s="249" t="s">
        <v>4582</v>
      </c>
      <c r="G923" s="249" t="s">
        <v>4583</v>
      </c>
      <c r="H923" s="249" t="s">
        <v>1880</v>
      </c>
      <c r="I923" s="249" t="s">
        <v>1994</v>
      </c>
      <c r="J923" s="249" t="s">
        <v>5964</v>
      </c>
      <c r="K923" s="251">
        <v>0</v>
      </c>
      <c r="L923" s="249"/>
      <c r="M923" s="123"/>
      <c r="N923" s="123"/>
      <c r="O923" s="123"/>
      <c r="P923" s="123"/>
      <c r="Q923" s="269"/>
      <c r="R923" s="166"/>
      <c r="S923" s="167"/>
      <c r="T923" s="165"/>
      <c r="U923" s="168"/>
      <c r="V923" s="269"/>
      <c r="W923" s="166"/>
      <c r="X923" s="121"/>
      <c r="Y923" s="120"/>
      <c r="Z923" s="124"/>
      <c r="AA923" s="124"/>
      <c r="AB923" s="124"/>
      <c r="AJ923" s="130"/>
      <c r="AK923" s="131"/>
      <c r="AL923" s="132"/>
      <c r="AM923" s="131"/>
      <c r="AN923" s="130"/>
      <c r="AO923" s="131"/>
      <c r="AP923" s="132"/>
      <c r="AQ923" s="131"/>
      <c r="AR923" s="131"/>
      <c r="AS923" s="130"/>
      <c r="AT923" s="131"/>
      <c r="AU923" s="132"/>
      <c r="AV923" s="131"/>
      <c r="AW923" s="130"/>
      <c r="AX923" s="131"/>
      <c r="AY923" s="132"/>
    </row>
    <row r="924" spans="1:51" x14ac:dyDescent="0.25">
      <c r="A924" s="249" t="s">
        <v>7244</v>
      </c>
      <c r="B924" s="250">
        <v>204083416000</v>
      </c>
      <c r="C924" s="249" t="s">
        <v>5964</v>
      </c>
      <c r="D924" s="249">
        <v>61557</v>
      </c>
      <c r="E924" s="249" t="s">
        <v>4581</v>
      </c>
      <c r="F924" s="249" t="s">
        <v>4579</v>
      </c>
      <c r="G924" s="249" t="s">
        <v>4580</v>
      </c>
      <c r="H924" s="249" t="s">
        <v>1880</v>
      </c>
      <c r="I924" s="249" t="s">
        <v>1994</v>
      </c>
      <c r="J924" s="249" t="s">
        <v>5964</v>
      </c>
      <c r="K924" s="251">
        <v>0</v>
      </c>
      <c r="L924" s="249"/>
      <c r="M924" s="123"/>
      <c r="N924" s="123"/>
      <c r="O924" s="123"/>
      <c r="P924" s="123"/>
      <c r="Q924" s="269"/>
      <c r="R924" s="166"/>
      <c r="S924" s="167"/>
      <c r="T924" s="165"/>
      <c r="U924" s="168"/>
      <c r="V924" s="269"/>
      <c r="W924" s="166"/>
      <c r="X924" s="121"/>
      <c r="Y924" s="120"/>
      <c r="Z924" s="124"/>
      <c r="AA924" s="124"/>
      <c r="AB924" s="124"/>
      <c r="AJ924" s="130"/>
      <c r="AK924" s="131"/>
      <c r="AL924" s="132"/>
      <c r="AM924" s="131"/>
      <c r="AN924" s="130"/>
      <c r="AO924" s="131"/>
      <c r="AP924" s="132"/>
      <c r="AQ924" s="131"/>
      <c r="AR924" s="131"/>
      <c r="AS924" s="130"/>
      <c r="AT924" s="131"/>
      <c r="AU924" s="132"/>
      <c r="AV924" s="131"/>
      <c r="AW924" s="130"/>
      <c r="AX924" s="131"/>
      <c r="AY924" s="132"/>
    </row>
    <row r="925" spans="1:51" x14ac:dyDescent="0.25">
      <c r="A925" s="249" t="s">
        <v>7244</v>
      </c>
      <c r="B925" s="250">
        <v>204083414000</v>
      </c>
      <c r="C925" s="249" t="s">
        <v>5964</v>
      </c>
      <c r="D925" s="249">
        <v>61558</v>
      </c>
      <c r="E925" s="249" t="s">
        <v>4578</v>
      </c>
      <c r="F925" s="249" t="s">
        <v>4576</v>
      </c>
      <c r="G925" s="249" t="s">
        <v>4577</v>
      </c>
      <c r="H925" s="249" t="s">
        <v>1880</v>
      </c>
      <c r="I925" s="249" t="s">
        <v>1994</v>
      </c>
      <c r="J925" s="249" t="s">
        <v>5964</v>
      </c>
      <c r="K925" s="251">
        <v>0</v>
      </c>
      <c r="L925" s="249"/>
      <c r="M925" s="123"/>
      <c r="N925" s="123"/>
      <c r="O925" s="123"/>
      <c r="P925" s="123"/>
      <c r="Q925" s="269"/>
      <c r="R925" s="166"/>
      <c r="S925" s="167"/>
      <c r="T925" s="165"/>
      <c r="U925" s="168"/>
      <c r="V925" s="269"/>
      <c r="W925" s="166"/>
      <c r="X925" s="121"/>
      <c r="Y925" s="120"/>
      <c r="Z925" s="124"/>
      <c r="AA925" s="124"/>
      <c r="AB925" s="124"/>
      <c r="AJ925" s="130"/>
      <c r="AK925" s="131"/>
      <c r="AL925" s="132"/>
      <c r="AM925" s="131"/>
      <c r="AN925" s="130"/>
      <c r="AO925" s="131"/>
      <c r="AP925" s="132"/>
      <c r="AQ925" s="131"/>
      <c r="AR925" s="131"/>
      <c r="AS925" s="130"/>
      <c r="AT925" s="131"/>
      <c r="AU925" s="132"/>
      <c r="AV925" s="131"/>
      <c r="AW925" s="130"/>
      <c r="AX925" s="131"/>
      <c r="AY925" s="132"/>
    </row>
    <row r="926" spans="1:51" x14ac:dyDescent="0.25">
      <c r="A926" s="249" t="s">
        <v>7244</v>
      </c>
      <c r="B926" s="250">
        <v>214080208000</v>
      </c>
      <c r="C926" s="249" t="s">
        <v>5964</v>
      </c>
      <c r="D926" s="249">
        <v>61618</v>
      </c>
      <c r="E926" s="249" t="s">
        <v>4575</v>
      </c>
      <c r="F926" s="249" t="s">
        <v>4573</v>
      </c>
      <c r="G926" s="249" t="s">
        <v>4574</v>
      </c>
      <c r="H926" s="249" t="s">
        <v>1880</v>
      </c>
      <c r="I926" s="249" t="s">
        <v>1994</v>
      </c>
      <c r="J926" s="249" t="s">
        <v>5964</v>
      </c>
      <c r="K926" s="251">
        <v>0</v>
      </c>
      <c r="L926" s="249"/>
      <c r="M926" s="123"/>
      <c r="N926" s="123"/>
      <c r="O926" s="123"/>
      <c r="P926" s="123"/>
      <c r="Q926" s="269"/>
      <c r="R926" s="166"/>
      <c r="S926" s="167"/>
      <c r="T926" s="165"/>
      <c r="U926" s="168"/>
      <c r="V926" s="269"/>
      <c r="W926" s="166"/>
      <c r="X926" s="121"/>
      <c r="Y926" s="120"/>
      <c r="Z926" s="124"/>
      <c r="AA926" s="124"/>
      <c r="AB926" s="124"/>
      <c r="AJ926" s="130"/>
      <c r="AK926" s="131"/>
      <c r="AL926" s="132"/>
      <c r="AM926" s="131"/>
      <c r="AN926" s="130"/>
      <c r="AO926" s="131"/>
      <c r="AP926" s="132"/>
      <c r="AQ926" s="131"/>
      <c r="AR926" s="131"/>
      <c r="AS926" s="130"/>
      <c r="AT926" s="131"/>
      <c r="AU926" s="132"/>
      <c r="AV926" s="131"/>
      <c r="AW926" s="130"/>
      <c r="AX926" s="131"/>
      <c r="AY926" s="132"/>
    </row>
    <row r="927" spans="1:51" x14ac:dyDescent="0.25">
      <c r="A927" s="249" t="s">
        <v>7244</v>
      </c>
      <c r="B927" s="250">
        <v>204083508002</v>
      </c>
      <c r="C927" s="249" t="s">
        <v>5964</v>
      </c>
      <c r="D927" s="249">
        <v>61619</v>
      </c>
      <c r="E927" s="249" t="s">
        <v>4572</v>
      </c>
      <c r="F927" s="249" t="s">
        <v>4466</v>
      </c>
      <c r="G927" s="249" t="s">
        <v>4467</v>
      </c>
      <c r="H927" s="249" t="s">
        <v>1880</v>
      </c>
      <c r="I927" s="249" t="s">
        <v>1994</v>
      </c>
      <c r="J927" s="249" t="s">
        <v>5964</v>
      </c>
      <c r="K927" s="251">
        <v>0</v>
      </c>
      <c r="L927" s="249"/>
      <c r="M927" s="123"/>
      <c r="N927" s="123"/>
      <c r="O927" s="123"/>
      <c r="P927" s="123"/>
      <c r="Q927" s="269"/>
      <c r="R927" s="166"/>
      <c r="S927" s="167"/>
      <c r="T927" s="165"/>
      <c r="U927" s="168"/>
      <c r="V927" s="269"/>
      <c r="W927" s="166"/>
      <c r="X927" s="121"/>
      <c r="Y927" s="120"/>
      <c r="Z927" s="124"/>
      <c r="AA927" s="124"/>
      <c r="AB927" s="124"/>
      <c r="AJ927" s="130"/>
      <c r="AK927" s="131"/>
      <c r="AL927" s="132"/>
      <c r="AM927" s="131"/>
      <c r="AN927" s="130"/>
      <c r="AO927" s="131"/>
      <c r="AP927" s="132"/>
      <c r="AQ927" s="131"/>
      <c r="AR927" s="131"/>
      <c r="AS927" s="130"/>
      <c r="AT927" s="131"/>
      <c r="AU927" s="132"/>
      <c r="AV927" s="131"/>
      <c r="AW927" s="130"/>
      <c r="AX927" s="131"/>
      <c r="AY927" s="132"/>
    </row>
    <row r="928" spans="1:51" x14ac:dyDescent="0.25">
      <c r="A928" s="249" t="s">
        <v>7244</v>
      </c>
      <c r="B928" s="250">
        <v>214080908000</v>
      </c>
      <c r="C928" s="249" t="s">
        <v>5964</v>
      </c>
      <c r="D928" s="249">
        <v>62239</v>
      </c>
      <c r="E928" s="249" t="s">
        <v>4571</v>
      </c>
      <c r="F928" s="249" t="s">
        <v>4569</v>
      </c>
      <c r="G928" s="249" t="s">
        <v>4570</v>
      </c>
      <c r="H928" s="249" t="s">
        <v>1880</v>
      </c>
      <c r="I928" s="249" t="s">
        <v>1994</v>
      </c>
      <c r="J928" s="249" t="s">
        <v>5964</v>
      </c>
      <c r="K928" s="251">
        <v>0</v>
      </c>
      <c r="L928" s="249"/>
      <c r="M928" s="123"/>
      <c r="N928" s="123"/>
      <c r="O928" s="123"/>
      <c r="P928" s="123"/>
      <c r="Q928" s="269"/>
      <c r="R928" s="166"/>
      <c r="S928" s="167"/>
      <c r="T928" s="165"/>
      <c r="U928" s="168"/>
      <c r="V928" s="269"/>
      <c r="W928" s="166"/>
      <c r="X928" s="121"/>
      <c r="Y928" s="120"/>
      <c r="Z928" s="124"/>
      <c r="AA928" s="124"/>
      <c r="AB928" s="124"/>
      <c r="AJ928" s="130"/>
      <c r="AK928" s="131"/>
      <c r="AL928" s="132"/>
      <c r="AM928" s="131"/>
      <c r="AN928" s="130"/>
      <c r="AO928" s="131"/>
      <c r="AP928" s="132"/>
      <c r="AQ928" s="131"/>
      <c r="AR928" s="131"/>
      <c r="AS928" s="130"/>
      <c r="AT928" s="131"/>
      <c r="AU928" s="132"/>
      <c r="AV928" s="131"/>
      <c r="AW928" s="130"/>
      <c r="AX928" s="131"/>
      <c r="AY928" s="132"/>
    </row>
    <row r="929" spans="1:51" x14ac:dyDescent="0.25">
      <c r="A929" s="249" t="s">
        <v>7244</v>
      </c>
      <c r="B929" s="250">
        <v>214080916000</v>
      </c>
      <c r="C929" s="249" t="s">
        <v>5964</v>
      </c>
      <c r="D929" s="249">
        <v>62240</v>
      </c>
      <c r="E929" s="249" t="s">
        <v>4568</v>
      </c>
      <c r="F929" s="249" t="s">
        <v>4566</v>
      </c>
      <c r="G929" s="249" t="s">
        <v>4567</v>
      </c>
      <c r="H929" s="249" t="s">
        <v>1880</v>
      </c>
      <c r="I929" s="249" t="s">
        <v>1994</v>
      </c>
      <c r="J929" s="249" t="s">
        <v>5964</v>
      </c>
      <c r="K929" s="251">
        <v>0</v>
      </c>
      <c r="L929" s="249"/>
      <c r="M929" s="123"/>
      <c r="N929" s="123"/>
      <c r="O929" s="123"/>
      <c r="P929" s="123"/>
      <c r="Q929" s="269"/>
      <c r="R929" s="166"/>
      <c r="S929" s="167"/>
      <c r="T929" s="165"/>
      <c r="U929" s="168"/>
      <c r="V929" s="269"/>
      <c r="W929" s="166"/>
      <c r="X929" s="121"/>
      <c r="Y929" s="120"/>
      <c r="Z929" s="124"/>
      <c r="AA929" s="124"/>
      <c r="AB929" s="124"/>
      <c r="AJ929" s="130"/>
      <c r="AK929" s="131"/>
      <c r="AL929" s="132"/>
      <c r="AM929" s="131"/>
      <c r="AN929" s="130"/>
      <c r="AO929" s="131"/>
      <c r="AP929" s="132"/>
      <c r="AQ929" s="131"/>
      <c r="AR929" s="131"/>
      <c r="AS929" s="130"/>
      <c r="AT929" s="131"/>
      <c r="AU929" s="132"/>
      <c r="AV929" s="131"/>
      <c r="AW929" s="130"/>
      <c r="AX929" s="131"/>
      <c r="AY929" s="132"/>
    </row>
    <row r="930" spans="1:51" x14ac:dyDescent="0.25">
      <c r="A930" s="249" t="s">
        <v>7244</v>
      </c>
      <c r="B930" s="250">
        <v>214080216000</v>
      </c>
      <c r="C930" s="249" t="s">
        <v>5964</v>
      </c>
      <c r="D930" s="249">
        <v>64216</v>
      </c>
      <c r="E930" s="249" t="s">
        <v>4793</v>
      </c>
      <c r="F930" s="249" t="s">
        <v>4791</v>
      </c>
      <c r="G930" s="249" t="s">
        <v>4792</v>
      </c>
      <c r="H930" s="249" t="s">
        <v>1880</v>
      </c>
      <c r="I930" s="249" t="s">
        <v>6291</v>
      </c>
      <c r="J930" s="249" t="s">
        <v>5964</v>
      </c>
      <c r="K930" s="251">
        <v>0</v>
      </c>
      <c r="L930" s="249"/>
      <c r="M930" s="123"/>
      <c r="N930" s="123"/>
      <c r="O930" s="123"/>
      <c r="P930" s="123"/>
      <c r="Q930" s="269"/>
      <c r="R930" s="166"/>
      <c r="S930" s="167"/>
      <c r="T930" s="165"/>
      <c r="U930" s="168"/>
      <c r="V930" s="269"/>
      <c r="W930" s="166"/>
      <c r="X930" s="121"/>
      <c r="Y930" s="120"/>
      <c r="Z930" s="124"/>
      <c r="AA930" s="124"/>
      <c r="AB930" s="124"/>
      <c r="AJ930" s="130"/>
      <c r="AK930" s="131"/>
      <c r="AL930" s="132"/>
      <c r="AM930" s="131"/>
      <c r="AN930" s="130"/>
      <c r="AO930" s="131"/>
      <c r="AP930" s="132"/>
      <c r="AQ930" s="131"/>
      <c r="AR930" s="131"/>
      <c r="AS930" s="130"/>
      <c r="AT930" s="131"/>
      <c r="AU930" s="132"/>
      <c r="AV930" s="131"/>
      <c r="AW930" s="130"/>
      <c r="AX930" s="131"/>
      <c r="AY930" s="132"/>
    </row>
    <row r="931" spans="1:51" x14ac:dyDescent="0.25">
      <c r="A931" s="249" t="s">
        <v>7244</v>
      </c>
      <c r="B931" s="250">
        <v>214082016000</v>
      </c>
      <c r="C931" s="249" t="s">
        <v>5964</v>
      </c>
      <c r="D931" s="249">
        <v>65132</v>
      </c>
      <c r="E931" s="249" t="s">
        <v>4565</v>
      </c>
      <c r="F931" s="249" t="s">
        <v>4563</v>
      </c>
      <c r="G931" s="249" t="s">
        <v>4564</v>
      </c>
      <c r="H931" s="249" t="s">
        <v>1880</v>
      </c>
      <c r="I931" s="249" t="s">
        <v>1994</v>
      </c>
      <c r="J931" s="249" t="s">
        <v>5964</v>
      </c>
      <c r="K931" s="251">
        <v>0</v>
      </c>
      <c r="L931" s="249"/>
      <c r="M931" s="123"/>
      <c r="N931" s="123"/>
      <c r="O931" s="123"/>
      <c r="P931" s="123"/>
      <c r="Q931" s="269"/>
      <c r="R931" s="166"/>
      <c r="S931" s="167"/>
      <c r="T931" s="165"/>
      <c r="U931" s="168"/>
      <c r="V931" s="269"/>
      <c r="W931" s="166"/>
      <c r="X931" s="121"/>
      <c r="Y931" s="120"/>
      <c r="Z931" s="124"/>
      <c r="AA931" s="124"/>
      <c r="AB931" s="124"/>
      <c r="AJ931" s="130"/>
      <c r="AK931" s="131"/>
      <c r="AL931" s="132"/>
      <c r="AM931" s="131"/>
      <c r="AN931" s="130"/>
      <c r="AO931" s="131"/>
      <c r="AP931" s="132"/>
      <c r="AQ931" s="131"/>
      <c r="AR931" s="131"/>
      <c r="AS931" s="130"/>
      <c r="AT931" s="131"/>
      <c r="AU931" s="132"/>
      <c r="AV931" s="131"/>
      <c r="AW931" s="130"/>
      <c r="AX931" s="131"/>
      <c r="AY931" s="132"/>
    </row>
    <row r="932" spans="1:51" x14ac:dyDescent="0.25">
      <c r="A932" s="249" t="s">
        <v>7244</v>
      </c>
      <c r="B932" s="250">
        <v>214082816000</v>
      </c>
      <c r="C932" s="249" t="s">
        <v>5964</v>
      </c>
      <c r="D932" s="249">
        <v>65159</v>
      </c>
      <c r="E932" s="249" t="s">
        <v>4562</v>
      </c>
      <c r="F932" s="249" t="s">
        <v>4560</v>
      </c>
      <c r="G932" s="249" t="s">
        <v>4561</v>
      </c>
      <c r="H932" s="249" t="s">
        <v>1880</v>
      </c>
      <c r="I932" s="249" t="s">
        <v>1994</v>
      </c>
      <c r="J932" s="249" t="s">
        <v>5964</v>
      </c>
      <c r="K932" s="251">
        <v>0</v>
      </c>
      <c r="L932" s="249"/>
      <c r="M932" s="123"/>
      <c r="N932" s="123"/>
      <c r="O932" s="123"/>
      <c r="P932" s="123"/>
      <c r="Q932" s="269"/>
      <c r="R932" s="166"/>
      <c r="S932" s="167"/>
      <c r="T932" s="165"/>
      <c r="U932" s="168"/>
      <c r="V932" s="269"/>
      <c r="W932" s="166"/>
      <c r="X932" s="121"/>
      <c r="Y932" s="120"/>
      <c r="Z932" s="124"/>
      <c r="AA932" s="124"/>
      <c r="AB932" s="124"/>
      <c r="AJ932" s="130"/>
      <c r="AK932" s="131"/>
      <c r="AL932" s="132"/>
      <c r="AM932" s="131"/>
      <c r="AN932" s="130"/>
      <c r="AO932" s="131"/>
      <c r="AP932" s="132"/>
      <c r="AQ932" s="131"/>
      <c r="AR932" s="131"/>
      <c r="AS932" s="130"/>
      <c r="AT932" s="131"/>
      <c r="AU932" s="132"/>
      <c r="AV932" s="131"/>
      <c r="AW932" s="130"/>
      <c r="AX932" s="131"/>
      <c r="AY932" s="132"/>
    </row>
    <row r="933" spans="1:51" x14ac:dyDescent="0.25">
      <c r="A933" s="249" t="s">
        <v>7244</v>
      </c>
      <c r="B933" s="250">
        <v>214082116000</v>
      </c>
      <c r="C933" s="249" t="s">
        <v>5964</v>
      </c>
      <c r="D933" s="249">
        <v>65160</v>
      </c>
      <c r="E933" s="249" t="s">
        <v>4559</v>
      </c>
      <c r="F933" s="249" t="s">
        <v>4557</v>
      </c>
      <c r="G933" s="249" t="s">
        <v>4558</v>
      </c>
      <c r="H933" s="249" t="s">
        <v>1880</v>
      </c>
      <c r="I933" s="249" t="s">
        <v>1994</v>
      </c>
      <c r="J933" s="249" t="s">
        <v>5964</v>
      </c>
      <c r="K933" s="251">
        <v>0</v>
      </c>
      <c r="L933" s="249"/>
      <c r="M933" s="123"/>
      <c r="N933" s="123"/>
      <c r="O933" s="123"/>
      <c r="P933" s="123"/>
      <c r="Q933" s="269"/>
      <c r="R933" s="166"/>
      <c r="S933" s="167"/>
      <c r="T933" s="165"/>
      <c r="U933" s="168"/>
      <c r="V933" s="269"/>
      <c r="W933" s="166"/>
      <c r="X933" s="121"/>
      <c r="Y933" s="120"/>
      <c r="Z933" s="124"/>
      <c r="AA933" s="124"/>
      <c r="AB933" s="124"/>
      <c r="AJ933" s="130"/>
      <c r="AK933" s="131"/>
      <c r="AL933" s="132"/>
      <c r="AM933" s="131"/>
      <c r="AN933" s="130"/>
      <c r="AO933" s="131"/>
      <c r="AP933" s="132"/>
      <c r="AQ933" s="131"/>
      <c r="AR933" s="131"/>
      <c r="AS933" s="130"/>
      <c r="AT933" s="131"/>
      <c r="AU933" s="132"/>
      <c r="AV933" s="131"/>
      <c r="AW933" s="130"/>
      <c r="AX933" s="131"/>
      <c r="AY933" s="132"/>
    </row>
    <row r="934" spans="1:51" x14ac:dyDescent="0.25">
      <c r="A934" s="249" t="s">
        <v>7244</v>
      </c>
      <c r="B934" s="250">
        <v>214082516000</v>
      </c>
      <c r="C934" s="249" t="s">
        <v>5964</v>
      </c>
      <c r="D934" s="249">
        <v>65300</v>
      </c>
      <c r="E934" s="249" t="s">
        <v>4556</v>
      </c>
      <c r="F934" s="249" t="s">
        <v>4554</v>
      </c>
      <c r="G934" s="249" t="s">
        <v>4555</v>
      </c>
      <c r="H934" s="249" t="s">
        <v>1880</v>
      </c>
      <c r="I934" s="249" t="s">
        <v>1994</v>
      </c>
      <c r="J934" s="249" t="s">
        <v>5964</v>
      </c>
      <c r="K934" s="251">
        <v>0</v>
      </c>
      <c r="L934" s="249"/>
      <c r="M934" s="123"/>
      <c r="N934" s="123"/>
      <c r="O934" s="123"/>
      <c r="P934" s="123"/>
      <c r="Q934" s="269"/>
      <c r="R934" s="166"/>
      <c r="S934" s="167"/>
      <c r="T934" s="165"/>
      <c r="U934" s="168"/>
      <c r="V934" s="269"/>
      <c r="W934" s="166"/>
      <c r="X934" s="121"/>
      <c r="Y934" s="120"/>
      <c r="Z934" s="124"/>
      <c r="AA934" s="124"/>
      <c r="AB934" s="124"/>
      <c r="AJ934" s="130"/>
      <c r="AK934" s="131"/>
      <c r="AL934" s="132"/>
      <c r="AM934" s="131"/>
      <c r="AN934" s="130"/>
      <c r="AO934" s="131"/>
      <c r="AP934" s="132"/>
      <c r="AQ934" s="131"/>
      <c r="AR934" s="131"/>
      <c r="AS934" s="130"/>
      <c r="AT934" s="131"/>
      <c r="AU934" s="132"/>
      <c r="AV934" s="131"/>
      <c r="AW934" s="130"/>
      <c r="AX934" s="131"/>
      <c r="AY934" s="132"/>
    </row>
    <row r="935" spans="1:51" x14ac:dyDescent="0.25">
      <c r="A935" s="249" t="s">
        <v>7244</v>
      </c>
      <c r="B935" s="250">
        <v>214091008000</v>
      </c>
      <c r="C935" s="249" t="s">
        <v>5964</v>
      </c>
      <c r="D935" s="249">
        <v>67008</v>
      </c>
      <c r="E935" s="249" t="s">
        <v>4790</v>
      </c>
      <c r="F935" s="249" t="s">
        <v>4788</v>
      </c>
      <c r="G935" s="249" t="s">
        <v>4789</v>
      </c>
      <c r="H935" s="249" t="s">
        <v>1880</v>
      </c>
      <c r="I935" s="249" t="s">
        <v>2136</v>
      </c>
      <c r="J935" s="249" t="s">
        <v>5964</v>
      </c>
      <c r="K935" s="251">
        <v>0</v>
      </c>
      <c r="L935" s="249"/>
      <c r="M935" s="123"/>
      <c r="N935" s="123"/>
      <c r="O935" s="123"/>
      <c r="P935" s="123"/>
      <c r="Q935" s="269"/>
      <c r="R935" s="166"/>
      <c r="S935" s="167"/>
      <c r="T935" s="165"/>
      <c r="U935" s="168"/>
      <c r="V935" s="269"/>
      <c r="W935" s="166"/>
      <c r="X935" s="121"/>
      <c r="Y935" s="120"/>
      <c r="Z935" s="124"/>
      <c r="AA935" s="124"/>
      <c r="AB935" s="124"/>
      <c r="AJ935" s="130"/>
      <c r="AK935" s="131"/>
      <c r="AL935" s="132"/>
      <c r="AM935" s="131"/>
      <c r="AN935" s="130"/>
      <c r="AO935" s="131"/>
      <c r="AP935" s="132"/>
      <c r="AQ935" s="131"/>
      <c r="AR935" s="131"/>
      <c r="AS935" s="130"/>
      <c r="AT935" s="131"/>
      <c r="AU935" s="132"/>
      <c r="AV935" s="131"/>
      <c r="AW935" s="130"/>
      <c r="AX935" s="131"/>
      <c r="AY935" s="132"/>
    </row>
    <row r="936" spans="1:51" x14ac:dyDescent="0.25">
      <c r="A936" s="249" t="s">
        <v>7244</v>
      </c>
      <c r="B936" s="250">
        <v>214091014000</v>
      </c>
      <c r="C936" s="249" t="s">
        <v>5964</v>
      </c>
      <c r="D936" s="249">
        <v>67009</v>
      </c>
      <c r="E936" s="249" t="s">
        <v>4787</v>
      </c>
      <c r="F936" s="249" t="s">
        <v>4785</v>
      </c>
      <c r="G936" s="249" t="s">
        <v>4786</v>
      </c>
      <c r="H936" s="249" t="s">
        <v>1880</v>
      </c>
      <c r="I936" s="249" t="s">
        <v>6294</v>
      </c>
      <c r="J936" s="249" t="s">
        <v>5964</v>
      </c>
      <c r="K936" s="251">
        <v>0</v>
      </c>
      <c r="L936" s="249"/>
      <c r="M936" s="123"/>
      <c r="N936" s="123"/>
      <c r="O936" s="123"/>
      <c r="P936" s="123"/>
      <c r="Q936" s="269"/>
      <c r="R936" s="166"/>
      <c r="S936" s="167"/>
      <c r="T936" s="165"/>
      <c r="U936" s="168"/>
      <c r="V936" s="269"/>
      <c r="W936" s="166"/>
      <c r="X936" s="121"/>
      <c r="Y936" s="120"/>
      <c r="Z936" s="124"/>
      <c r="AA936" s="124"/>
      <c r="AB936" s="124"/>
      <c r="AJ936" s="130"/>
      <c r="AK936" s="131"/>
      <c r="AL936" s="132"/>
      <c r="AM936" s="131"/>
      <c r="AN936" s="130"/>
      <c r="AO936" s="131"/>
      <c r="AP936" s="132"/>
      <c r="AQ936" s="131"/>
      <c r="AR936" s="131"/>
      <c r="AS936" s="130"/>
      <c r="AT936" s="131"/>
      <c r="AU936" s="132"/>
      <c r="AV936" s="131"/>
      <c r="AW936" s="130"/>
      <c r="AX936" s="131"/>
      <c r="AY936" s="132"/>
    </row>
    <row r="937" spans="1:51" x14ac:dyDescent="0.25">
      <c r="A937" s="249" t="s">
        <v>7244</v>
      </c>
      <c r="B937" s="250">
        <v>214091508000</v>
      </c>
      <c r="C937" s="249" t="s">
        <v>5964</v>
      </c>
      <c r="D937" s="249">
        <v>67010</v>
      </c>
      <c r="E937" s="249" t="s">
        <v>4553</v>
      </c>
      <c r="F937" s="249" t="s">
        <v>4551</v>
      </c>
      <c r="G937" s="249" t="s">
        <v>4552</v>
      </c>
      <c r="H937" s="249" t="s">
        <v>1880</v>
      </c>
      <c r="I937" s="249" t="s">
        <v>1994</v>
      </c>
      <c r="J937" s="249" t="s">
        <v>5964</v>
      </c>
      <c r="K937" s="251">
        <v>0</v>
      </c>
      <c r="L937" s="249"/>
      <c r="M937" s="123"/>
      <c r="N937" s="123"/>
      <c r="O937" s="123"/>
      <c r="P937" s="123"/>
      <c r="Q937" s="269"/>
      <c r="R937" s="166"/>
      <c r="S937" s="167"/>
      <c r="T937" s="165"/>
      <c r="U937" s="168"/>
      <c r="V937" s="269"/>
      <c r="W937" s="166"/>
      <c r="X937" s="121"/>
      <c r="Y937" s="120"/>
      <c r="Z937" s="124"/>
      <c r="AA937" s="124"/>
      <c r="AB937" s="124"/>
      <c r="AJ937" s="130"/>
      <c r="AK937" s="131"/>
      <c r="AL937" s="132"/>
      <c r="AM937" s="131"/>
      <c r="AN937" s="130"/>
      <c r="AO937" s="131"/>
      <c r="AP937" s="132"/>
      <c r="AQ937" s="131"/>
      <c r="AR937" s="131"/>
      <c r="AS937" s="130"/>
      <c r="AT937" s="131"/>
      <c r="AU937" s="132"/>
      <c r="AV937" s="131"/>
      <c r="AW937" s="130"/>
      <c r="AX937" s="131"/>
      <c r="AY937" s="132"/>
    </row>
    <row r="938" spans="1:51" x14ac:dyDescent="0.25">
      <c r="A938" s="249" t="s">
        <v>7244</v>
      </c>
      <c r="B938" s="250">
        <v>214090214000</v>
      </c>
      <c r="C938" s="249" t="s">
        <v>5964</v>
      </c>
      <c r="D938" s="249">
        <v>67333</v>
      </c>
      <c r="E938" s="249" t="s">
        <v>4784</v>
      </c>
      <c r="F938" s="249" t="s">
        <v>4782</v>
      </c>
      <c r="G938" s="249" t="s">
        <v>4783</v>
      </c>
      <c r="H938" s="249" t="s">
        <v>1880</v>
      </c>
      <c r="I938" s="249" t="s">
        <v>6294</v>
      </c>
      <c r="J938" s="249" t="s">
        <v>5964</v>
      </c>
      <c r="K938" s="251">
        <v>0</v>
      </c>
      <c r="L938" s="249"/>
      <c r="M938" s="123"/>
      <c r="N938" s="123"/>
      <c r="O938" s="123"/>
      <c r="P938" s="123"/>
      <c r="Q938" s="269"/>
      <c r="R938" s="166"/>
      <c r="S938" s="167"/>
      <c r="T938" s="165"/>
      <c r="U938" s="168"/>
      <c r="V938" s="269"/>
      <c r="W938" s="166"/>
      <c r="X938" s="121"/>
      <c r="Y938" s="120"/>
      <c r="Z938" s="124"/>
      <c r="AA938" s="124"/>
      <c r="AB938" s="124"/>
      <c r="AJ938" s="130"/>
      <c r="AK938" s="131"/>
      <c r="AL938" s="132"/>
      <c r="AM938" s="131"/>
      <c r="AN938" s="130"/>
      <c r="AO938" s="131"/>
      <c r="AP938" s="132"/>
      <c r="AQ938" s="131"/>
      <c r="AR938" s="131"/>
      <c r="AS938" s="130"/>
      <c r="AT938" s="131"/>
      <c r="AU938" s="132"/>
      <c r="AV938" s="131"/>
      <c r="AW938" s="130"/>
      <c r="AX938" s="131"/>
      <c r="AY938" s="132"/>
    </row>
    <row r="939" spans="1:51" x14ac:dyDescent="0.25">
      <c r="A939" s="249" t="s">
        <v>7244</v>
      </c>
      <c r="B939" s="250">
        <v>214082014000</v>
      </c>
      <c r="C939" s="249" t="s">
        <v>5964</v>
      </c>
      <c r="D939" s="249">
        <v>70773</v>
      </c>
      <c r="E939" s="249" t="s">
        <v>4550</v>
      </c>
      <c r="F939" s="249" t="s">
        <v>4548</v>
      </c>
      <c r="G939" s="249" t="s">
        <v>4549</v>
      </c>
      <c r="H939" s="249" t="s">
        <v>1880</v>
      </c>
      <c r="I939" s="249" t="s">
        <v>1994</v>
      </c>
      <c r="J939" s="249" t="s">
        <v>5964</v>
      </c>
      <c r="K939" s="251">
        <v>0</v>
      </c>
      <c r="L939" s="249"/>
      <c r="M939" s="123"/>
      <c r="N939" s="123"/>
      <c r="O939" s="123"/>
      <c r="P939" s="123"/>
      <c r="Q939" s="269"/>
      <c r="R939" s="166"/>
      <c r="S939" s="167"/>
      <c r="T939" s="165"/>
      <c r="U939" s="168"/>
      <c r="V939" s="269"/>
      <c r="W939" s="166"/>
      <c r="X939" s="121"/>
      <c r="Y939" s="120"/>
      <c r="Z939" s="124"/>
      <c r="AA939" s="124"/>
      <c r="AB939" s="124"/>
      <c r="AJ939" s="130"/>
      <c r="AK939" s="131"/>
      <c r="AL939" s="132"/>
      <c r="AM939" s="131"/>
      <c r="AN939" s="130"/>
      <c r="AO939" s="131"/>
      <c r="AP939" s="132"/>
      <c r="AQ939" s="131"/>
      <c r="AR939" s="131"/>
      <c r="AS939" s="130"/>
      <c r="AT939" s="131"/>
      <c r="AU939" s="132"/>
      <c r="AV939" s="131"/>
      <c r="AW939" s="130"/>
      <c r="AX939" s="131"/>
      <c r="AY939" s="132"/>
    </row>
    <row r="940" spans="1:51" x14ac:dyDescent="0.25">
      <c r="A940" s="249" t="s">
        <v>7244</v>
      </c>
      <c r="B940" s="250">
        <v>214082308000</v>
      </c>
      <c r="C940" s="249" t="s">
        <v>5964</v>
      </c>
      <c r="D940" s="249">
        <v>71004</v>
      </c>
      <c r="E940" s="249" t="s">
        <v>4547</v>
      </c>
      <c r="F940" s="249" t="s">
        <v>4545</v>
      </c>
      <c r="G940" s="249" t="s">
        <v>4546</v>
      </c>
      <c r="H940" s="249" t="s">
        <v>1880</v>
      </c>
      <c r="I940" s="249" t="s">
        <v>1994</v>
      </c>
      <c r="J940" s="249" t="s">
        <v>5964</v>
      </c>
      <c r="K940" s="251">
        <v>0</v>
      </c>
      <c r="L940" s="249"/>
      <c r="M940" s="123"/>
      <c r="N940" s="123"/>
      <c r="O940" s="123"/>
      <c r="P940" s="123"/>
      <c r="Q940" s="269"/>
      <c r="R940" s="166"/>
      <c r="S940" s="167"/>
      <c r="T940" s="165"/>
      <c r="U940" s="168"/>
      <c r="V940" s="269"/>
      <c r="W940" s="166"/>
      <c r="X940" s="121"/>
      <c r="Y940" s="120"/>
      <c r="Z940" s="124"/>
      <c r="AA940" s="124"/>
      <c r="AB940" s="124"/>
      <c r="AJ940" s="130"/>
      <c r="AK940" s="131"/>
      <c r="AL940" s="132"/>
      <c r="AM940" s="131"/>
      <c r="AN940" s="130"/>
      <c r="AO940" s="131"/>
      <c r="AP940" s="132"/>
      <c r="AQ940" s="131"/>
      <c r="AR940" s="131"/>
      <c r="AS940" s="130"/>
      <c r="AT940" s="131"/>
      <c r="AU940" s="132"/>
      <c r="AV940" s="131"/>
      <c r="AW940" s="130"/>
      <c r="AX940" s="131"/>
      <c r="AY940" s="132"/>
    </row>
    <row r="941" spans="1:51" x14ac:dyDescent="0.25">
      <c r="A941" s="249" t="s">
        <v>7244</v>
      </c>
      <c r="B941" s="250">
        <v>224070516000</v>
      </c>
      <c r="C941" s="249" t="s">
        <v>5964</v>
      </c>
      <c r="D941" s="249">
        <v>71342</v>
      </c>
      <c r="E941" s="249" t="s">
        <v>4465</v>
      </c>
      <c r="F941" s="249" t="s">
        <v>4463</v>
      </c>
      <c r="G941" s="249" t="s">
        <v>4464</v>
      </c>
      <c r="H941" s="249" t="s">
        <v>1880</v>
      </c>
      <c r="I941" s="249" t="s">
        <v>1994</v>
      </c>
      <c r="J941" s="249" t="s">
        <v>5964</v>
      </c>
      <c r="K941" s="251">
        <v>0</v>
      </c>
      <c r="L941" s="249"/>
      <c r="M941" s="123"/>
      <c r="N941" s="123"/>
      <c r="O941" s="123"/>
      <c r="P941" s="123"/>
      <c r="Q941" s="269"/>
      <c r="R941" s="166"/>
      <c r="S941" s="167"/>
      <c r="T941" s="165"/>
      <c r="U941" s="168"/>
      <c r="V941" s="269"/>
      <c r="W941" s="166"/>
      <c r="X941" s="121"/>
      <c r="Y941" s="120"/>
      <c r="Z941" s="124"/>
      <c r="AA941" s="124"/>
      <c r="AB941" s="124"/>
      <c r="AJ941" s="130"/>
      <c r="AK941" s="131"/>
      <c r="AL941" s="132"/>
      <c r="AM941" s="131"/>
      <c r="AN941" s="130"/>
      <c r="AO941" s="131"/>
      <c r="AP941" s="132"/>
      <c r="AQ941" s="131"/>
      <c r="AR941" s="131"/>
      <c r="AS941" s="130"/>
      <c r="AT941" s="131"/>
      <c r="AU941" s="132"/>
      <c r="AV941" s="131"/>
      <c r="AW941" s="130"/>
      <c r="AX941" s="131"/>
      <c r="AY941" s="132"/>
    </row>
    <row r="942" spans="1:51" x14ac:dyDescent="0.25">
      <c r="A942" s="249" t="s">
        <v>7244</v>
      </c>
      <c r="B942" s="250">
        <v>224071606002</v>
      </c>
      <c r="C942" s="249" t="s">
        <v>5964</v>
      </c>
      <c r="D942" s="249">
        <v>71366</v>
      </c>
      <c r="E942" s="249" t="s">
        <v>4544</v>
      </c>
      <c r="F942" s="249" t="s">
        <v>4542</v>
      </c>
      <c r="G942" s="249" t="s">
        <v>4543</v>
      </c>
      <c r="H942" s="249" t="s">
        <v>1880</v>
      </c>
      <c r="I942" s="249" t="s">
        <v>1994</v>
      </c>
      <c r="J942" s="249" t="s">
        <v>5964</v>
      </c>
      <c r="K942" s="251">
        <v>0</v>
      </c>
      <c r="L942" s="249"/>
      <c r="M942" s="123"/>
      <c r="N942" s="123"/>
      <c r="O942" s="123"/>
      <c r="P942" s="123"/>
      <c r="Q942" s="269"/>
      <c r="R942" s="166"/>
      <c r="S942" s="167"/>
      <c r="T942" s="165"/>
      <c r="U942" s="168"/>
      <c r="V942" s="269"/>
      <c r="W942" s="166"/>
      <c r="X942" s="121"/>
      <c r="Y942" s="120"/>
      <c r="Z942" s="124"/>
      <c r="AA942" s="124"/>
      <c r="AB942" s="124"/>
      <c r="AJ942" s="130"/>
      <c r="AK942" s="131"/>
      <c r="AL942" s="132"/>
      <c r="AM942" s="131"/>
      <c r="AN942" s="130"/>
      <c r="AO942" s="131"/>
      <c r="AP942" s="132"/>
      <c r="AQ942" s="131"/>
      <c r="AR942" s="131"/>
      <c r="AS942" s="130"/>
      <c r="AT942" s="131"/>
      <c r="AU942" s="132"/>
      <c r="AV942" s="131"/>
      <c r="AW942" s="130"/>
      <c r="AX942" s="131"/>
      <c r="AY942" s="132"/>
    </row>
    <row r="943" spans="1:51" x14ac:dyDescent="0.25">
      <c r="A943" s="249" t="s">
        <v>7244</v>
      </c>
      <c r="B943" s="250">
        <v>204083408000</v>
      </c>
      <c r="C943" s="249" t="s">
        <v>5964</v>
      </c>
      <c r="D943" s="249">
        <v>75431</v>
      </c>
      <c r="E943" s="249" t="s">
        <v>4541</v>
      </c>
      <c r="F943" s="249" t="s">
        <v>4539</v>
      </c>
      <c r="G943" s="249" t="s">
        <v>4540</v>
      </c>
      <c r="H943" s="249" t="s">
        <v>1880</v>
      </c>
      <c r="I943" s="249" t="s">
        <v>1994</v>
      </c>
      <c r="J943" s="249" t="s">
        <v>5964</v>
      </c>
      <c r="K943" s="251">
        <v>0</v>
      </c>
      <c r="L943" s="249"/>
      <c r="M943" s="123"/>
      <c r="N943" s="123"/>
      <c r="O943" s="123"/>
      <c r="P943" s="123"/>
      <c r="Q943" s="269"/>
      <c r="R943" s="166"/>
      <c r="S943" s="167"/>
      <c r="T943" s="165"/>
      <c r="U943" s="168"/>
      <c r="V943" s="269"/>
      <c r="W943" s="166"/>
      <c r="X943" s="121"/>
      <c r="Y943" s="120"/>
      <c r="Z943" s="124"/>
      <c r="AA943" s="124"/>
      <c r="AB943" s="124"/>
      <c r="AJ943" s="130"/>
      <c r="AK943" s="131"/>
      <c r="AL943" s="132"/>
      <c r="AM943" s="131"/>
      <c r="AN943" s="130"/>
      <c r="AO943" s="131"/>
      <c r="AP943" s="132"/>
      <c r="AQ943" s="131"/>
      <c r="AR943" s="131"/>
      <c r="AS943" s="130"/>
      <c r="AT943" s="131"/>
      <c r="AU943" s="132"/>
      <c r="AV943" s="131"/>
      <c r="AW943" s="130"/>
      <c r="AX943" s="131"/>
      <c r="AY943" s="132"/>
    </row>
    <row r="944" spans="1:51" x14ac:dyDescent="0.25">
      <c r="A944" s="249" t="s">
        <v>7244</v>
      </c>
      <c r="B944" s="250">
        <v>214080914000</v>
      </c>
      <c r="C944" s="249" t="s">
        <v>5964</v>
      </c>
      <c r="D944" s="249">
        <v>75432</v>
      </c>
      <c r="E944" s="249" t="s">
        <v>4538</v>
      </c>
      <c r="F944" s="249" t="s">
        <v>4536</v>
      </c>
      <c r="G944" s="249" t="s">
        <v>4537</v>
      </c>
      <c r="H944" s="249" t="s">
        <v>1880</v>
      </c>
      <c r="I944" s="249" t="s">
        <v>1994</v>
      </c>
      <c r="J944" s="249" t="s">
        <v>5964</v>
      </c>
      <c r="K944" s="251">
        <v>0</v>
      </c>
      <c r="L944" s="249"/>
      <c r="M944" s="123"/>
      <c r="N944" s="123"/>
      <c r="O944" s="123"/>
      <c r="P944" s="123"/>
      <c r="Q944" s="269"/>
      <c r="R944" s="166"/>
      <c r="S944" s="167"/>
      <c r="T944" s="165"/>
      <c r="U944" s="168"/>
      <c r="V944" s="269"/>
      <c r="W944" s="166"/>
      <c r="X944" s="121"/>
      <c r="Y944" s="120"/>
      <c r="Z944" s="124"/>
      <c r="AA944" s="124"/>
      <c r="AB944" s="124"/>
      <c r="AJ944" s="130"/>
      <c r="AK944" s="131"/>
      <c r="AL944" s="132"/>
      <c r="AM944" s="131"/>
      <c r="AN944" s="130"/>
      <c r="AO944" s="131"/>
      <c r="AP944" s="132"/>
      <c r="AQ944" s="131"/>
      <c r="AR944" s="131"/>
      <c r="AS944" s="130"/>
      <c r="AT944" s="131"/>
      <c r="AU944" s="132"/>
      <c r="AV944" s="131"/>
      <c r="AW944" s="130"/>
      <c r="AX944" s="131"/>
      <c r="AY944" s="132"/>
    </row>
    <row r="945" spans="1:51" x14ac:dyDescent="0.25">
      <c r="A945" s="249" t="s">
        <v>7244</v>
      </c>
      <c r="B945" s="250">
        <v>214082114000</v>
      </c>
      <c r="C945" s="249" t="s">
        <v>5964</v>
      </c>
      <c r="D945" s="249">
        <v>75463</v>
      </c>
      <c r="E945" s="249" t="s">
        <v>4535</v>
      </c>
      <c r="F945" s="249" t="s">
        <v>4533</v>
      </c>
      <c r="G945" s="249" t="s">
        <v>4534</v>
      </c>
      <c r="H945" s="249" t="s">
        <v>1880</v>
      </c>
      <c r="I945" s="249" t="s">
        <v>1994</v>
      </c>
      <c r="J945" s="249" t="s">
        <v>5964</v>
      </c>
      <c r="K945" s="251">
        <v>0</v>
      </c>
      <c r="L945" s="249"/>
      <c r="M945" s="123"/>
      <c r="N945" s="123"/>
      <c r="O945" s="123"/>
      <c r="P945" s="123"/>
      <c r="Q945" s="269"/>
      <c r="R945" s="166"/>
      <c r="S945" s="167"/>
      <c r="T945" s="165"/>
      <c r="U945" s="168"/>
      <c r="V945" s="269"/>
      <c r="W945" s="166"/>
      <c r="X945" s="121"/>
      <c r="Y945" s="120"/>
      <c r="Z945" s="124"/>
      <c r="AA945" s="124"/>
      <c r="AB945" s="124"/>
      <c r="AJ945" s="130"/>
      <c r="AK945" s="131"/>
      <c r="AL945" s="132"/>
      <c r="AM945" s="131"/>
      <c r="AN945" s="130"/>
      <c r="AO945" s="131"/>
      <c r="AP945" s="132"/>
      <c r="AQ945" s="131"/>
      <c r="AR945" s="131"/>
      <c r="AS945" s="130"/>
      <c r="AT945" s="131"/>
      <c r="AU945" s="132"/>
      <c r="AV945" s="131"/>
      <c r="AW945" s="130"/>
      <c r="AX945" s="131"/>
      <c r="AY945" s="132"/>
    </row>
    <row r="946" spans="1:51" x14ac:dyDescent="0.25">
      <c r="A946" s="249" t="s">
        <v>7244</v>
      </c>
      <c r="B946" s="250">
        <v>214090314000</v>
      </c>
      <c r="C946" s="249" t="s">
        <v>5964</v>
      </c>
      <c r="D946" s="249">
        <v>77008</v>
      </c>
      <c r="E946" s="249" t="s">
        <v>4532</v>
      </c>
      <c r="F946" s="249" t="s">
        <v>4530</v>
      </c>
      <c r="G946" s="249" t="s">
        <v>4531</v>
      </c>
      <c r="H946" s="249" t="s">
        <v>1880</v>
      </c>
      <c r="I946" s="249" t="s">
        <v>1994</v>
      </c>
      <c r="J946" s="249" t="s">
        <v>5964</v>
      </c>
      <c r="K946" s="251">
        <v>0</v>
      </c>
      <c r="L946" s="249"/>
      <c r="M946" s="123"/>
      <c r="N946" s="123"/>
      <c r="O946" s="123"/>
      <c r="P946" s="123"/>
      <c r="Q946" s="269"/>
      <c r="R946" s="166"/>
      <c r="S946" s="167"/>
      <c r="T946" s="165"/>
      <c r="U946" s="168"/>
      <c r="V946" s="269"/>
      <c r="W946" s="166"/>
      <c r="X946" s="121"/>
      <c r="Y946" s="120"/>
      <c r="Z946" s="124"/>
      <c r="AA946" s="124"/>
      <c r="AB946" s="124"/>
      <c r="AJ946" s="130"/>
      <c r="AK946" s="131"/>
      <c r="AL946" s="132"/>
      <c r="AM946" s="131"/>
      <c r="AN946" s="130"/>
      <c r="AO946" s="131"/>
      <c r="AP946" s="132"/>
      <c r="AQ946" s="131"/>
      <c r="AR946" s="131"/>
      <c r="AS946" s="130"/>
      <c r="AT946" s="131"/>
      <c r="AU946" s="132"/>
      <c r="AV946" s="131"/>
      <c r="AW946" s="130"/>
      <c r="AX946" s="131"/>
      <c r="AY946" s="132"/>
    </row>
    <row r="947" spans="1:51" x14ac:dyDescent="0.25">
      <c r="A947" s="249" t="s">
        <v>7244</v>
      </c>
      <c r="B947" s="250">
        <v>214092508000</v>
      </c>
      <c r="C947" s="249" t="s">
        <v>5964</v>
      </c>
      <c r="D947" s="249">
        <v>83723</v>
      </c>
      <c r="E947" s="249" t="s">
        <v>4781</v>
      </c>
      <c r="F947" s="249" t="s">
        <v>4779</v>
      </c>
      <c r="G947" s="249" t="s">
        <v>4780</v>
      </c>
      <c r="H947" s="249" t="s">
        <v>1880</v>
      </c>
      <c r="I947" s="249" t="s">
        <v>6294</v>
      </c>
      <c r="J947" s="249" t="s">
        <v>5964</v>
      </c>
      <c r="K947" s="251">
        <v>0</v>
      </c>
      <c r="L947" s="249"/>
      <c r="M947" s="123"/>
      <c r="N947" s="123"/>
      <c r="O947" s="123"/>
      <c r="P947" s="123"/>
      <c r="Q947" s="269"/>
      <c r="R947" s="166"/>
      <c r="S947" s="167"/>
      <c r="T947" s="165"/>
      <c r="U947" s="168"/>
      <c r="V947" s="269"/>
      <c r="W947" s="166"/>
      <c r="X947" s="121"/>
      <c r="Y947" s="120"/>
      <c r="Z947" s="124"/>
      <c r="AA947" s="124"/>
      <c r="AB947" s="124"/>
      <c r="AJ947" s="130"/>
      <c r="AK947" s="131"/>
      <c r="AL947" s="132"/>
      <c r="AM947" s="131"/>
      <c r="AN947" s="130"/>
      <c r="AO947" s="131"/>
      <c r="AP947" s="132"/>
      <c r="AQ947" s="131"/>
      <c r="AR947" s="131"/>
      <c r="AS947" s="130"/>
      <c r="AT947" s="131"/>
      <c r="AU947" s="132"/>
      <c r="AV947" s="131"/>
      <c r="AW947" s="130"/>
      <c r="AX947" s="131"/>
      <c r="AY947" s="132"/>
    </row>
    <row r="948" spans="1:51" x14ac:dyDescent="0.25">
      <c r="A948" s="249" t="s">
        <v>7244</v>
      </c>
      <c r="B948" s="250">
        <v>214091414000</v>
      </c>
      <c r="C948" s="249" t="s">
        <v>5964</v>
      </c>
      <c r="D948" s="249">
        <v>83736</v>
      </c>
      <c r="E948" s="249" t="s">
        <v>4778</v>
      </c>
      <c r="F948" s="249" t="s">
        <v>4776</v>
      </c>
      <c r="G948" s="249" t="s">
        <v>4777</v>
      </c>
      <c r="H948" s="249" t="s">
        <v>1880</v>
      </c>
      <c r="I948" s="249" t="s">
        <v>6294</v>
      </c>
      <c r="J948" s="249" t="s">
        <v>5964</v>
      </c>
      <c r="K948" s="251">
        <v>0</v>
      </c>
      <c r="L948" s="249"/>
      <c r="M948" s="123"/>
      <c r="N948" s="123"/>
      <c r="O948" s="123"/>
      <c r="P948" s="123"/>
      <c r="Q948" s="269"/>
      <c r="R948" s="166"/>
      <c r="S948" s="167"/>
      <c r="T948" s="165"/>
      <c r="U948" s="168"/>
      <c r="V948" s="269"/>
      <c r="W948" s="166"/>
      <c r="X948" s="121"/>
      <c r="Y948" s="120"/>
      <c r="Z948" s="124"/>
      <c r="AA948" s="124"/>
      <c r="AB948" s="124"/>
      <c r="AJ948" s="130"/>
      <c r="AK948" s="131"/>
      <c r="AL948" s="132"/>
      <c r="AM948" s="131"/>
      <c r="AN948" s="130"/>
      <c r="AO948" s="131"/>
      <c r="AP948" s="132"/>
      <c r="AQ948" s="131"/>
      <c r="AR948" s="131"/>
      <c r="AS948" s="130"/>
      <c r="AT948" s="131"/>
      <c r="AU948" s="132"/>
      <c r="AV948" s="131"/>
      <c r="AW948" s="130"/>
      <c r="AX948" s="131"/>
      <c r="AY948" s="132"/>
    </row>
    <row r="949" spans="1:51" x14ac:dyDescent="0.25">
      <c r="A949" s="249" t="s">
        <v>7244</v>
      </c>
      <c r="B949" s="250">
        <v>224070508000</v>
      </c>
      <c r="C949" s="249" t="s">
        <v>5964</v>
      </c>
      <c r="D949" s="249">
        <v>86846</v>
      </c>
      <c r="E949" s="249" t="s">
        <v>4462</v>
      </c>
      <c r="F949" s="249" t="s">
        <v>4460</v>
      </c>
      <c r="G949" s="249" t="s">
        <v>4461</v>
      </c>
      <c r="H949" s="249" t="s">
        <v>1880</v>
      </c>
      <c r="I949" s="249" t="s">
        <v>1994</v>
      </c>
      <c r="J949" s="249" t="s">
        <v>5964</v>
      </c>
      <c r="K949" s="251">
        <v>0</v>
      </c>
      <c r="L949" s="249"/>
      <c r="M949" s="123"/>
      <c r="N949" s="123"/>
      <c r="O949" s="123"/>
      <c r="P949" s="123"/>
      <c r="Q949" s="269"/>
      <c r="R949" s="166"/>
      <c r="S949" s="167"/>
      <c r="T949" s="165"/>
      <c r="U949" s="168"/>
      <c r="V949" s="269"/>
      <c r="W949" s="166"/>
      <c r="X949" s="121"/>
      <c r="Y949" s="120"/>
      <c r="Z949" s="124"/>
      <c r="AA949" s="124"/>
      <c r="AB949" s="124"/>
      <c r="AJ949" s="130"/>
      <c r="AK949" s="131"/>
      <c r="AL949" s="132"/>
      <c r="AM949" s="131"/>
      <c r="AN949" s="130"/>
      <c r="AO949" s="131"/>
      <c r="AP949" s="132"/>
      <c r="AQ949" s="131"/>
      <c r="AR949" s="131"/>
      <c r="AS949" s="130"/>
      <c r="AT949" s="131"/>
      <c r="AU949" s="132"/>
      <c r="AV949" s="131"/>
      <c r="AW949" s="130"/>
      <c r="AX949" s="131"/>
      <c r="AY949" s="132"/>
    </row>
    <row r="950" spans="1:51" x14ac:dyDescent="0.25">
      <c r="A950" s="249" t="s">
        <v>7244</v>
      </c>
      <c r="B950" s="250">
        <v>214082108000</v>
      </c>
      <c r="C950" s="249" t="s">
        <v>5964</v>
      </c>
      <c r="D950" s="249">
        <v>89924</v>
      </c>
      <c r="E950" s="249" t="s">
        <v>4529</v>
      </c>
      <c r="F950" s="249" t="s">
        <v>4527</v>
      </c>
      <c r="G950" s="249" t="s">
        <v>4528</v>
      </c>
      <c r="H950" s="249" t="s">
        <v>1880</v>
      </c>
      <c r="I950" s="249" t="s">
        <v>1994</v>
      </c>
      <c r="J950" s="249" t="s">
        <v>5964</v>
      </c>
      <c r="K950" s="251">
        <v>0</v>
      </c>
      <c r="L950" s="249"/>
      <c r="M950" s="123"/>
      <c r="N950" s="123"/>
      <c r="O950" s="123"/>
      <c r="P950" s="123"/>
      <c r="Q950" s="269"/>
      <c r="R950" s="166"/>
      <c r="S950" s="167"/>
      <c r="T950" s="165"/>
      <c r="U950" s="168"/>
      <c r="V950" s="269"/>
      <c r="W950" s="166"/>
      <c r="X950" s="121"/>
      <c r="Y950" s="120"/>
      <c r="Z950" s="124"/>
      <c r="AA950" s="124"/>
      <c r="AB950" s="124"/>
      <c r="AJ950" s="130"/>
      <c r="AK950" s="131"/>
      <c r="AL950" s="132"/>
      <c r="AM950" s="131"/>
      <c r="AN950" s="130"/>
      <c r="AO950" s="131"/>
      <c r="AP950" s="132"/>
      <c r="AQ950" s="131"/>
      <c r="AR950" s="131"/>
      <c r="AS950" s="130"/>
      <c r="AT950" s="131"/>
      <c r="AU950" s="132"/>
      <c r="AV950" s="131"/>
      <c r="AW950" s="130"/>
      <c r="AX950" s="131"/>
      <c r="AY950" s="132"/>
    </row>
    <row r="951" spans="1:51" x14ac:dyDescent="0.25">
      <c r="A951" s="249" t="s">
        <v>7244</v>
      </c>
      <c r="B951" s="250">
        <v>214082414000</v>
      </c>
      <c r="C951" s="249" t="s">
        <v>5964</v>
      </c>
      <c r="D951" s="249">
        <v>89926</v>
      </c>
      <c r="E951" s="249" t="s">
        <v>4775</v>
      </c>
      <c r="F951" s="249" t="s">
        <v>4773</v>
      </c>
      <c r="G951" s="249" t="s">
        <v>4774</v>
      </c>
      <c r="H951" s="249" t="s">
        <v>1880</v>
      </c>
      <c r="I951" s="249" t="s">
        <v>1994</v>
      </c>
      <c r="J951" s="249" t="s">
        <v>5964</v>
      </c>
      <c r="K951" s="251">
        <v>0</v>
      </c>
      <c r="L951" s="249"/>
      <c r="M951" s="123"/>
      <c r="N951" s="123"/>
      <c r="O951" s="123"/>
      <c r="P951" s="123"/>
      <c r="Q951" s="269"/>
      <c r="R951" s="166"/>
      <c r="S951" s="167"/>
      <c r="T951" s="165"/>
      <c r="U951" s="168"/>
      <c r="V951" s="269"/>
      <c r="W951" s="166"/>
      <c r="X951" s="121"/>
      <c r="Y951" s="120"/>
      <c r="Z951" s="124"/>
      <c r="AA951" s="124"/>
      <c r="AB951" s="124"/>
      <c r="AJ951" s="130"/>
      <c r="AK951" s="131"/>
      <c r="AL951" s="132"/>
      <c r="AM951" s="131"/>
      <c r="AN951" s="130"/>
      <c r="AO951" s="131"/>
      <c r="AP951" s="132"/>
      <c r="AQ951" s="131"/>
      <c r="AR951" s="131"/>
      <c r="AS951" s="130"/>
      <c r="AT951" s="131"/>
      <c r="AU951" s="132"/>
      <c r="AV951" s="131"/>
      <c r="AW951" s="130"/>
      <c r="AX951" s="131"/>
      <c r="AY951" s="132"/>
    </row>
    <row r="952" spans="1:51" x14ac:dyDescent="0.25">
      <c r="A952" s="249" t="s">
        <v>7244</v>
      </c>
      <c r="B952" s="250">
        <v>214093602000</v>
      </c>
      <c r="C952" s="249" t="s">
        <v>5964</v>
      </c>
      <c r="D952" s="249">
        <v>105706</v>
      </c>
      <c r="E952" s="249" t="s">
        <v>4772</v>
      </c>
      <c r="F952" s="249" t="s">
        <v>4717</v>
      </c>
      <c r="G952" s="249" t="s">
        <v>4771</v>
      </c>
      <c r="H952" s="249" t="s">
        <v>1880</v>
      </c>
      <c r="I952" s="249" t="s">
        <v>6296</v>
      </c>
      <c r="J952" s="249" t="s">
        <v>5964</v>
      </c>
      <c r="K952" s="251">
        <v>0</v>
      </c>
      <c r="L952" s="249"/>
      <c r="M952" s="123"/>
      <c r="N952" s="123"/>
      <c r="O952" s="123"/>
      <c r="P952" s="123"/>
      <c r="Q952" s="269"/>
      <c r="R952" s="166"/>
      <c r="S952" s="167"/>
      <c r="T952" s="165"/>
      <c r="U952" s="168"/>
      <c r="V952" s="269"/>
      <c r="W952" s="166"/>
      <c r="X952" s="121"/>
      <c r="Y952" s="120"/>
      <c r="Z952" s="124"/>
      <c r="AA952" s="124"/>
      <c r="AB952" s="124"/>
      <c r="AJ952" s="130"/>
      <c r="AK952" s="131"/>
      <c r="AL952" s="132"/>
      <c r="AM952" s="131"/>
      <c r="AN952" s="130"/>
      <c r="AO952" s="131"/>
      <c r="AP952" s="132"/>
      <c r="AQ952" s="131"/>
      <c r="AR952" s="131"/>
      <c r="AS952" s="130"/>
      <c r="AT952" s="131"/>
      <c r="AU952" s="132"/>
      <c r="AV952" s="131"/>
      <c r="AW952" s="130"/>
      <c r="AX952" s="131"/>
      <c r="AY952" s="132"/>
    </row>
    <row r="953" spans="1:51" x14ac:dyDescent="0.25">
      <c r="A953" s="249" t="s">
        <v>7244</v>
      </c>
      <c r="B953" s="250">
        <v>214092314000</v>
      </c>
      <c r="C953" s="249" t="s">
        <v>5964</v>
      </c>
      <c r="D953" s="249">
        <v>106834</v>
      </c>
      <c r="E953" s="249" t="s">
        <v>4526</v>
      </c>
      <c r="F953" s="249" t="s">
        <v>4524</v>
      </c>
      <c r="G953" s="249" t="s">
        <v>4525</v>
      </c>
      <c r="H953" s="249" t="s">
        <v>1880</v>
      </c>
      <c r="I953" s="249" t="s">
        <v>1994</v>
      </c>
      <c r="J953" s="249" t="s">
        <v>5964</v>
      </c>
      <c r="K953" s="251">
        <v>0</v>
      </c>
      <c r="L953" s="249"/>
      <c r="M953" s="123"/>
      <c r="N953" s="123"/>
      <c r="O953" s="123"/>
      <c r="P953" s="123"/>
      <c r="Q953" s="269"/>
      <c r="R953" s="166"/>
      <c r="S953" s="167"/>
      <c r="T953" s="165"/>
      <c r="U953" s="168"/>
      <c r="V953" s="269"/>
      <c r="W953" s="166"/>
      <c r="X953" s="121"/>
      <c r="Y953" s="120"/>
      <c r="Z953" s="124"/>
      <c r="AA953" s="124"/>
      <c r="AB953" s="124"/>
      <c r="AJ953" s="130"/>
      <c r="AK953" s="131"/>
      <c r="AL953" s="132"/>
      <c r="AM953" s="131"/>
      <c r="AN953" s="130"/>
      <c r="AO953" s="131"/>
      <c r="AP953" s="132"/>
      <c r="AQ953" s="131"/>
      <c r="AR953" s="131"/>
      <c r="AS953" s="130"/>
      <c r="AT953" s="131"/>
      <c r="AU953" s="132"/>
      <c r="AV953" s="131"/>
      <c r="AW953" s="130"/>
      <c r="AX953" s="131"/>
      <c r="AY953" s="132"/>
    </row>
    <row r="954" spans="1:51" x14ac:dyDescent="0.25">
      <c r="A954" s="249" t="s">
        <v>7244</v>
      </c>
      <c r="B954" s="250">
        <v>214092214000</v>
      </c>
      <c r="C954" s="249" t="s">
        <v>5964</v>
      </c>
      <c r="D954" s="249">
        <v>106835</v>
      </c>
      <c r="E954" s="249" t="s">
        <v>4770</v>
      </c>
      <c r="F954" s="249" t="s">
        <v>4768</v>
      </c>
      <c r="G954" s="249" t="s">
        <v>4769</v>
      </c>
      <c r="H954" s="249" t="s">
        <v>1880</v>
      </c>
      <c r="I954" s="249" t="s">
        <v>6292</v>
      </c>
      <c r="J954" s="249" t="s">
        <v>5964</v>
      </c>
      <c r="K954" s="251">
        <v>0</v>
      </c>
      <c r="L954" s="249"/>
      <c r="M954" s="123"/>
      <c r="N954" s="123"/>
      <c r="O954" s="123"/>
      <c r="P954" s="123"/>
      <c r="Q954" s="269"/>
      <c r="R954" s="166"/>
      <c r="S954" s="167"/>
      <c r="T954" s="165"/>
      <c r="U954" s="168"/>
      <c r="V954" s="269"/>
      <c r="W954" s="166"/>
      <c r="X954" s="121"/>
      <c r="Y954" s="120"/>
      <c r="Z954" s="124"/>
      <c r="AA954" s="124"/>
      <c r="AB954" s="124"/>
      <c r="AJ954" s="130"/>
      <c r="AK954" s="131"/>
      <c r="AL954" s="132"/>
      <c r="AM954" s="131"/>
      <c r="AN954" s="130"/>
      <c r="AO954" s="131"/>
      <c r="AP954" s="132"/>
      <c r="AQ954" s="131"/>
      <c r="AR954" s="131"/>
      <c r="AS954" s="130"/>
      <c r="AT954" s="131"/>
      <c r="AU954" s="132"/>
      <c r="AV954" s="131"/>
      <c r="AW954" s="130"/>
      <c r="AX954" s="131"/>
      <c r="AY954" s="132"/>
    </row>
    <row r="955" spans="1:51" x14ac:dyDescent="0.25">
      <c r="A955" s="249" t="s">
        <v>7244</v>
      </c>
      <c r="B955" s="250">
        <v>214091514000</v>
      </c>
      <c r="C955" s="249" t="s">
        <v>5964</v>
      </c>
      <c r="D955" s="249">
        <v>106836</v>
      </c>
      <c r="E955" s="249" t="s">
        <v>4767</v>
      </c>
      <c r="F955" s="249" t="s">
        <v>4765</v>
      </c>
      <c r="G955" s="249" t="s">
        <v>4766</v>
      </c>
      <c r="H955" s="249" t="s">
        <v>1880</v>
      </c>
      <c r="I955" s="249" t="s">
        <v>6292</v>
      </c>
      <c r="J955" s="249" t="s">
        <v>5964</v>
      </c>
      <c r="K955" s="251">
        <v>0</v>
      </c>
      <c r="L955" s="249"/>
      <c r="M955" s="123"/>
      <c r="N955" s="123"/>
      <c r="O955" s="123"/>
      <c r="P955" s="123"/>
      <c r="Q955" s="269"/>
      <c r="R955" s="166"/>
      <c r="S955" s="167"/>
      <c r="T955" s="165"/>
      <c r="U955" s="168"/>
      <c r="V955" s="269"/>
      <c r="W955" s="166"/>
      <c r="X955" s="121"/>
      <c r="Y955" s="120"/>
      <c r="Z955" s="124"/>
      <c r="AA955" s="124"/>
      <c r="AB955" s="124"/>
      <c r="AJ955" s="130"/>
      <c r="AK955" s="131"/>
      <c r="AL955" s="132"/>
      <c r="AM955" s="131"/>
      <c r="AN955" s="130"/>
      <c r="AO955" s="131"/>
      <c r="AP955" s="132"/>
      <c r="AQ955" s="131"/>
      <c r="AR955" s="131"/>
      <c r="AS955" s="130"/>
      <c r="AT955" s="131"/>
      <c r="AU955" s="132"/>
      <c r="AV955" s="131"/>
      <c r="AW955" s="130"/>
      <c r="AX955" s="131"/>
      <c r="AY955" s="132"/>
    </row>
    <row r="956" spans="1:51" x14ac:dyDescent="0.25">
      <c r="A956" s="249" t="s">
        <v>7244</v>
      </c>
      <c r="B956" s="250">
        <v>214092114000</v>
      </c>
      <c r="C956" s="249" t="s">
        <v>5964</v>
      </c>
      <c r="D956" s="249">
        <v>106837</v>
      </c>
      <c r="E956" s="249" t="s">
        <v>4764</v>
      </c>
      <c r="F956" s="249" t="s">
        <v>4762</v>
      </c>
      <c r="G956" s="249" t="s">
        <v>4763</v>
      </c>
      <c r="H956" s="249" t="s">
        <v>1880</v>
      </c>
      <c r="I956" s="249" t="s">
        <v>6294</v>
      </c>
      <c r="J956" s="249" t="s">
        <v>5964</v>
      </c>
      <c r="K956" s="251">
        <v>0</v>
      </c>
      <c r="L956" s="249"/>
      <c r="M956" s="123"/>
      <c r="N956" s="123"/>
      <c r="O956" s="123"/>
      <c r="P956" s="123"/>
      <c r="Q956" s="269"/>
      <c r="R956" s="166"/>
      <c r="S956" s="167"/>
      <c r="T956" s="165"/>
      <c r="U956" s="168"/>
      <c r="V956" s="269"/>
      <c r="W956" s="166"/>
      <c r="X956" s="121"/>
      <c r="Y956" s="120"/>
      <c r="Z956" s="124"/>
      <c r="AA956" s="124"/>
      <c r="AB956" s="124"/>
      <c r="AJ956" s="130"/>
      <c r="AK956" s="131"/>
      <c r="AL956" s="132"/>
      <c r="AM956" s="131"/>
      <c r="AN956" s="130"/>
      <c r="AO956" s="131"/>
      <c r="AP956" s="132"/>
      <c r="AQ956" s="131"/>
      <c r="AR956" s="131"/>
      <c r="AS956" s="130"/>
      <c r="AT956" s="131"/>
      <c r="AU956" s="132"/>
      <c r="AV956" s="131"/>
      <c r="AW956" s="130"/>
      <c r="AX956" s="131"/>
      <c r="AY956" s="132"/>
    </row>
    <row r="957" spans="1:51" x14ac:dyDescent="0.25">
      <c r="A957" s="249" t="s">
        <v>7244</v>
      </c>
      <c r="B957" s="250">
        <v>214092116000</v>
      </c>
      <c r="C957" s="249" t="s">
        <v>5964</v>
      </c>
      <c r="D957" s="249">
        <v>106843</v>
      </c>
      <c r="E957" s="249" t="s">
        <v>4761</v>
      </c>
      <c r="F957" s="249" t="s">
        <v>4759</v>
      </c>
      <c r="G957" s="249" t="s">
        <v>4760</v>
      </c>
      <c r="H957" s="249" t="s">
        <v>1880</v>
      </c>
      <c r="I957" s="249" t="s">
        <v>6292</v>
      </c>
      <c r="J957" s="249" t="s">
        <v>5964</v>
      </c>
      <c r="K957" s="251">
        <v>0</v>
      </c>
      <c r="L957" s="249"/>
      <c r="M957" s="123"/>
      <c r="N957" s="123"/>
      <c r="O957" s="123"/>
      <c r="P957" s="123"/>
      <c r="Q957" s="269"/>
      <c r="R957" s="166"/>
      <c r="S957" s="167"/>
      <c r="T957" s="165"/>
      <c r="U957" s="168"/>
      <c r="V957" s="269"/>
      <c r="W957" s="166"/>
      <c r="X957" s="121"/>
      <c r="Y957" s="120"/>
      <c r="Z957" s="124"/>
      <c r="AA957" s="124"/>
      <c r="AB957" s="124"/>
      <c r="AJ957" s="130"/>
      <c r="AK957" s="131"/>
      <c r="AL957" s="132"/>
      <c r="AM957" s="131"/>
      <c r="AN957" s="130"/>
      <c r="AO957" s="131"/>
      <c r="AP957" s="132"/>
      <c r="AQ957" s="131"/>
      <c r="AR957" s="131"/>
      <c r="AS957" s="130"/>
      <c r="AT957" s="131"/>
      <c r="AU957" s="132"/>
      <c r="AV957" s="131"/>
      <c r="AW957" s="130"/>
      <c r="AX957" s="131"/>
      <c r="AY957" s="132"/>
    </row>
    <row r="958" spans="1:51" x14ac:dyDescent="0.25">
      <c r="A958" s="249" t="s">
        <v>7244</v>
      </c>
      <c r="B958" s="250">
        <v>214092208000</v>
      </c>
      <c r="C958" s="249" t="s">
        <v>5964</v>
      </c>
      <c r="D958" s="249">
        <v>106844</v>
      </c>
      <c r="E958" s="249" t="s">
        <v>4523</v>
      </c>
      <c r="F958" s="249" t="s">
        <v>4521</v>
      </c>
      <c r="G958" s="249" t="s">
        <v>4522</v>
      </c>
      <c r="H958" s="249" t="s">
        <v>1880</v>
      </c>
      <c r="I958" s="249" t="s">
        <v>1994</v>
      </c>
      <c r="J958" s="249" t="s">
        <v>5964</v>
      </c>
      <c r="K958" s="251">
        <v>0</v>
      </c>
      <c r="L958" s="249"/>
      <c r="M958" s="123"/>
      <c r="N958" s="123"/>
      <c r="O958" s="123"/>
      <c r="P958" s="123"/>
      <c r="Q958" s="269"/>
      <c r="R958" s="166"/>
      <c r="S958" s="167"/>
      <c r="T958" s="165"/>
      <c r="U958" s="168"/>
      <c r="V958" s="269"/>
      <c r="W958" s="166"/>
      <c r="X958" s="121"/>
      <c r="Y958" s="120"/>
      <c r="Z958" s="124"/>
      <c r="AA958" s="124"/>
      <c r="AB958" s="124"/>
      <c r="AJ958" s="130"/>
      <c r="AK958" s="131"/>
      <c r="AL958" s="132"/>
      <c r="AM958" s="131"/>
      <c r="AN958" s="130"/>
      <c r="AO958" s="131"/>
      <c r="AP958" s="132"/>
      <c r="AQ958" s="131"/>
      <c r="AR958" s="131"/>
      <c r="AS958" s="130"/>
      <c r="AT958" s="131"/>
      <c r="AU958" s="132"/>
      <c r="AV958" s="131"/>
      <c r="AW958" s="130"/>
      <c r="AX958" s="131"/>
      <c r="AY958" s="132"/>
    </row>
    <row r="959" spans="1:51" x14ac:dyDescent="0.25">
      <c r="A959" s="249" t="s">
        <v>7244</v>
      </c>
      <c r="B959" s="250">
        <v>214082905000</v>
      </c>
      <c r="C959" s="249" t="s">
        <v>5964</v>
      </c>
      <c r="D959" s="249">
        <v>123656</v>
      </c>
      <c r="E959" s="249" t="s">
        <v>4758</v>
      </c>
      <c r="F959" s="249" t="s">
        <v>4756</v>
      </c>
      <c r="G959" s="249" t="s">
        <v>4757</v>
      </c>
      <c r="H959" s="249" t="s">
        <v>1880</v>
      </c>
      <c r="I959" s="249" t="s">
        <v>6290</v>
      </c>
      <c r="J959" s="249" t="s">
        <v>5964</v>
      </c>
      <c r="K959" s="251">
        <v>0</v>
      </c>
      <c r="L959" s="249"/>
      <c r="M959" s="123"/>
      <c r="N959" s="123"/>
      <c r="O959" s="123"/>
      <c r="P959" s="123"/>
      <c r="Q959" s="269"/>
      <c r="R959" s="166"/>
      <c r="S959" s="167"/>
      <c r="T959" s="165"/>
      <c r="U959" s="168"/>
      <c r="V959" s="269"/>
      <c r="W959" s="166"/>
      <c r="X959" s="121"/>
      <c r="Y959" s="120"/>
      <c r="Z959" s="124"/>
      <c r="AA959" s="124"/>
      <c r="AB959" s="124"/>
      <c r="AJ959" s="130"/>
      <c r="AK959" s="131"/>
      <c r="AL959" s="132"/>
      <c r="AM959" s="131"/>
      <c r="AN959" s="130"/>
      <c r="AO959" s="131"/>
      <c r="AP959" s="132"/>
      <c r="AQ959" s="131"/>
      <c r="AR959" s="131"/>
      <c r="AS959" s="130"/>
      <c r="AT959" s="131"/>
      <c r="AU959" s="132"/>
      <c r="AV959" s="131"/>
      <c r="AW959" s="130"/>
      <c r="AX959" s="131"/>
      <c r="AY959" s="132"/>
    </row>
    <row r="960" spans="1:51" x14ac:dyDescent="0.25">
      <c r="A960" s="249" t="s">
        <v>7244</v>
      </c>
      <c r="B960" s="250">
        <v>214080214000</v>
      </c>
      <c r="C960" s="249" t="s">
        <v>5964</v>
      </c>
      <c r="D960" s="249">
        <v>214892</v>
      </c>
      <c r="E960" s="249" t="s">
        <v>4519</v>
      </c>
      <c r="F960" s="249" t="s">
        <v>4517</v>
      </c>
      <c r="G960" s="249" t="s">
        <v>4518</v>
      </c>
      <c r="H960" s="249" t="s">
        <v>1880</v>
      </c>
      <c r="I960" s="249" t="s">
        <v>1994</v>
      </c>
      <c r="J960" s="249" t="s">
        <v>5964</v>
      </c>
      <c r="K960" s="251">
        <v>0</v>
      </c>
      <c r="L960" s="249"/>
      <c r="M960" s="123"/>
      <c r="N960" s="123"/>
      <c r="O960" s="123"/>
      <c r="P960" s="123"/>
      <c r="Q960" s="269"/>
      <c r="R960" s="166"/>
      <c r="S960" s="167"/>
      <c r="T960" s="165"/>
      <c r="U960" s="168"/>
      <c r="V960" s="269"/>
      <c r="W960" s="166"/>
      <c r="X960" s="121"/>
      <c r="Y960" s="120"/>
      <c r="Z960" s="124"/>
      <c r="AA960" s="124"/>
      <c r="AB960" s="124"/>
      <c r="AJ960" s="130"/>
      <c r="AK960" s="131"/>
      <c r="AL960" s="132"/>
      <c r="AM960" s="131"/>
      <c r="AN960" s="130"/>
      <c r="AO960" s="131"/>
      <c r="AP960" s="132"/>
      <c r="AQ960" s="131"/>
      <c r="AR960" s="131"/>
      <c r="AS960" s="130"/>
      <c r="AT960" s="131"/>
      <c r="AU960" s="132"/>
      <c r="AV960" s="131"/>
      <c r="AW960" s="130"/>
      <c r="AX960" s="131"/>
      <c r="AY960" s="132"/>
    </row>
    <row r="961" spans="1:51" x14ac:dyDescent="0.25">
      <c r="A961" s="249" t="s">
        <v>7244</v>
      </c>
      <c r="B961" s="250">
        <v>214091410000</v>
      </c>
      <c r="C961" s="249" t="s">
        <v>5964</v>
      </c>
      <c r="D961" s="249">
        <v>311260</v>
      </c>
      <c r="E961" s="249" t="s">
        <v>4755</v>
      </c>
      <c r="F961" s="249" t="s">
        <v>4753</v>
      </c>
      <c r="G961" s="249" t="s">
        <v>4754</v>
      </c>
      <c r="H961" s="249" t="s">
        <v>1880</v>
      </c>
      <c r="I961" s="249" t="s">
        <v>6294</v>
      </c>
      <c r="J961" s="249" t="s">
        <v>5964</v>
      </c>
      <c r="K961" s="251">
        <v>0</v>
      </c>
      <c r="L961" s="249"/>
      <c r="M961" s="123"/>
      <c r="N961" s="123"/>
      <c r="O961" s="123"/>
      <c r="P961" s="123"/>
      <c r="Q961" s="269"/>
      <c r="R961" s="166"/>
      <c r="S961" s="167"/>
      <c r="T961" s="165"/>
      <c r="U961" s="168"/>
      <c r="V961" s="269"/>
      <c r="W961" s="166"/>
      <c r="X961" s="121"/>
      <c r="Y961" s="120"/>
      <c r="Z961" s="124"/>
      <c r="AA961" s="124"/>
      <c r="AB961" s="124"/>
      <c r="AJ961" s="130"/>
      <c r="AK961" s="131"/>
      <c r="AL961" s="132"/>
      <c r="AM961" s="131"/>
      <c r="AN961" s="130"/>
      <c r="AO961" s="131"/>
      <c r="AP961" s="132"/>
      <c r="AQ961" s="131"/>
      <c r="AR961" s="131"/>
      <c r="AS961" s="130"/>
      <c r="AT961" s="131"/>
      <c r="AU961" s="132"/>
      <c r="AV961" s="131"/>
      <c r="AW961" s="130"/>
      <c r="AX961" s="131"/>
      <c r="AY961" s="132"/>
    </row>
    <row r="962" spans="1:51" x14ac:dyDescent="0.25">
      <c r="A962" s="249" t="s">
        <v>7244</v>
      </c>
      <c r="B962" s="250">
        <v>214091102000</v>
      </c>
      <c r="C962" s="249" t="s">
        <v>5964</v>
      </c>
      <c r="D962" s="249">
        <v>311261</v>
      </c>
      <c r="E962" s="249" t="s">
        <v>4752</v>
      </c>
      <c r="F962" s="249" t="s">
        <v>4750</v>
      </c>
      <c r="G962" s="249" t="s">
        <v>4751</v>
      </c>
      <c r="H962" s="249" t="s">
        <v>1880</v>
      </c>
      <c r="I962" s="249" t="s">
        <v>6294</v>
      </c>
      <c r="J962" s="249" t="s">
        <v>5964</v>
      </c>
      <c r="K962" s="251">
        <v>0</v>
      </c>
      <c r="L962" s="249"/>
      <c r="M962" s="123"/>
      <c r="N962" s="123"/>
      <c r="O962" s="123"/>
      <c r="P962" s="123"/>
      <c r="Q962" s="269"/>
      <c r="R962" s="166"/>
      <c r="S962" s="167"/>
      <c r="T962" s="165"/>
      <c r="U962" s="168"/>
      <c r="V962" s="269"/>
      <c r="W962" s="166"/>
      <c r="X962" s="121"/>
      <c r="Y962" s="120"/>
      <c r="Z962" s="124"/>
      <c r="AA962" s="124"/>
      <c r="AB962" s="124"/>
      <c r="AJ962" s="130"/>
      <c r="AK962" s="131"/>
      <c r="AL962" s="132"/>
      <c r="AM962" s="131"/>
      <c r="AN962" s="130"/>
      <c r="AO962" s="131"/>
      <c r="AP962" s="132"/>
      <c r="AQ962" s="131"/>
      <c r="AR962" s="131"/>
      <c r="AS962" s="130"/>
      <c r="AT962" s="131"/>
      <c r="AU962" s="132"/>
      <c r="AV962" s="131"/>
      <c r="AW962" s="130"/>
      <c r="AX962" s="131"/>
      <c r="AY962" s="132"/>
    </row>
    <row r="963" spans="1:51" x14ac:dyDescent="0.25">
      <c r="A963" s="249" t="s">
        <v>7244</v>
      </c>
      <c r="B963" s="250">
        <v>214091412020</v>
      </c>
      <c r="C963" s="249" t="s">
        <v>5964</v>
      </c>
      <c r="D963" s="249">
        <v>311262</v>
      </c>
      <c r="E963" s="249" t="s">
        <v>4749</v>
      </c>
      <c r="F963" s="249" t="s">
        <v>4747</v>
      </c>
      <c r="G963" s="249" t="s">
        <v>4748</v>
      </c>
      <c r="H963" s="249" t="s">
        <v>1880</v>
      </c>
      <c r="I963" s="249" t="s">
        <v>6294</v>
      </c>
      <c r="J963" s="249" t="s">
        <v>5964</v>
      </c>
      <c r="K963" s="251">
        <v>0</v>
      </c>
      <c r="L963" s="249"/>
      <c r="M963" s="123"/>
      <c r="N963" s="123"/>
      <c r="O963" s="123"/>
      <c r="P963" s="123"/>
      <c r="Q963" s="269"/>
      <c r="R963" s="166"/>
      <c r="S963" s="167"/>
      <c r="T963" s="165"/>
      <c r="U963" s="168"/>
      <c r="V963" s="269"/>
      <c r="W963" s="166"/>
      <c r="X963" s="121"/>
      <c r="Y963" s="120"/>
      <c r="Z963" s="124"/>
      <c r="AA963" s="124"/>
      <c r="AB963" s="124"/>
      <c r="AJ963" s="130"/>
      <c r="AK963" s="131"/>
      <c r="AL963" s="132"/>
      <c r="AM963" s="131"/>
      <c r="AN963" s="130"/>
      <c r="AO963" s="131"/>
      <c r="AP963" s="132"/>
      <c r="AQ963" s="131"/>
      <c r="AR963" s="131"/>
      <c r="AS963" s="130"/>
      <c r="AT963" s="131"/>
      <c r="AU963" s="132"/>
      <c r="AV963" s="131"/>
      <c r="AW963" s="130"/>
      <c r="AX963" s="131"/>
      <c r="AY963" s="132"/>
    </row>
    <row r="964" spans="1:51" x14ac:dyDescent="0.25">
      <c r="A964" s="249" t="s">
        <v>7244</v>
      </c>
      <c r="B964" s="250">
        <v>214091104020</v>
      </c>
      <c r="C964" s="249" t="s">
        <v>5964</v>
      </c>
      <c r="D964" s="249">
        <v>311264</v>
      </c>
      <c r="E964" s="249" t="s">
        <v>4746</v>
      </c>
      <c r="F964" s="249" t="s">
        <v>4744</v>
      </c>
      <c r="G964" s="249" t="s">
        <v>4745</v>
      </c>
      <c r="H964" s="249" t="s">
        <v>1880</v>
      </c>
      <c r="I964" s="249" t="s">
        <v>6294</v>
      </c>
      <c r="J964" s="249" t="s">
        <v>5964</v>
      </c>
      <c r="K964" s="251">
        <v>0</v>
      </c>
      <c r="L964" s="249"/>
      <c r="M964" s="123"/>
      <c r="N964" s="123"/>
      <c r="O964" s="123"/>
      <c r="P964" s="123"/>
      <c r="Q964" s="269"/>
      <c r="R964" s="166"/>
      <c r="S964" s="167"/>
      <c r="T964" s="165"/>
      <c r="U964" s="168"/>
      <c r="V964" s="269"/>
      <c r="W964" s="166"/>
      <c r="X964" s="121"/>
      <c r="Y964" s="120"/>
      <c r="Z964" s="124"/>
      <c r="AA964" s="124"/>
      <c r="AB964" s="124"/>
      <c r="AJ964" s="130"/>
      <c r="AK964" s="131"/>
      <c r="AL964" s="132"/>
      <c r="AM964" s="131"/>
      <c r="AN964" s="130"/>
      <c r="AO964" s="131"/>
      <c r="AP964" s="132"/>
      <c r="AQ964" s="131"/>
      <c r="AR964" s="131"/>
      <c r="AS964" s="130"/>
      <c r="AT964" s="131"/>
      <c r="AU964" s="132"/>
      <c r="AV964" s="131"/>
      <c r="AW964" s="130"/>
      <c r="AX964" s="131"/>
      <c r="AY964" s="132"/>
    </row>
    <row r="965" spans="1:51" x14ac:dyDescent="0.25">
      <c r="A965" s="249" t="s">
        <v>7244</v>
      </c>
      <c r="B965" s="250">
        <v>214092412000</v>
      </c>
      <c r="C965" s="249" t="s">
        <v>5964</v>
      </c>
      <c r="D965" s="249">
        <v>311272</v>
      </c>
      <c r="E965" s="249" t="s">
        <v>4743</v>
      </c>
      <c r="F965" s="249" t="s">
        <v>4741</v>
      </c>
      <c r="G965" s="249" t="s">
        <v>4742</v>
      </c>
      <c r="H965" s="249" t="s">
        <v>1880</v>
      </c>
      <c r="I965" s="249" t="s">
        <v>6294</v>
      </c>
      <c r="J965" s="249" t="s">
        <v>5964</v>
      </c>
      <c r="K965" s="251">
        <v>0</v>
      </c>
      <c r="L965" s="249"/>
      <c r="M965" s="123"/>
      <c r="N965" s="123"/>
      <c r="O965" s="123"/>
      <c r="P965" s="123"/>
      <c r="Q965" s="269"/>
      <c r="R965" s="166"/>
      <c r="S965" s="167"/>
      <c r="T965" s="165"/>
      <c r="U965" s="168"/>
      <c r="V965" s="269"/>
      <c r="W965" s="166"/>
      <c r="X965" s="121"/>
      <c r="Y965" s="120"/>
      <c r="Z965" s="124"/>
      <c r="AA965" s="124"/>
      <c r="AB965" s="124"/>
      <c r="AJ965" s="130"/>
      <c r="AK965" s="131"/>
      <c r="AL965" s="132"/>
      <c r="AM965" s="131"/>
      <c r="AN965" s="130"/>
      <c r="AO965" s="131"/>
      <c r="AP965" s="132"/>
      <c r="AQ965" s="131"/>
      <c r="AR965" s="131"/>
      <c r="AS965" s="130"/>
      <c r="AT965" s="131"/>
      <c r="AU965" s="132"/>
      <c r="AV965" s="131"/>
      <c r="AW965" s="130"/>
      <c r="AX965" s="131"/>
      <c r="AY965" s="132"/>
    </row>
    <row r="966" spans="1:51" x14ac:dyDescent="0.25">
      <c r="A966" s="249" t="s">
        <v>7244</v>
      </c>
      <c r="B966" s="250">
        <v>214092514000</v>
      </c>
      <c r="C966" s="249" t="s">
        <v>5964</v>
      </c>
      <c r="D966" s="249">
        <v>311275</v>
      </c>
      <c r="E966" s="249" t="s">
        <v>4740</v>
      </c>
      <c r="F966" s="249" t="s">
        <v>4738</v>
      </c>
      <c r="G966" s="249" t="s">
        <v>4739</v>
      </c>
      <c r="H966" s="249" t="s">
        <v>1880</v>
      </c>
      <c r="I966" s="249" t="s">
        <v>6294</v>
      </c>
      <c r="J966" s="249" t="s">
        <v>5964</v>
      </c>
      <c r="K966" s="251">
        <v>0</v>
      </c>
      <c r="L966" s="249"/>
      <c r="M966" s="123"/>
      <c r="N966" s="123"/>
      <c r="O966" s="123"/>
      <c r="P966" s="123"/>
      <c r="Q966" s="269"/>
      <c r="R966" s="166"/>
      <c r="S966" s="167"/>
      <c r="T966" s="165"/>
      <c r="U966" s="168"/>
      <c r="V966" s="269"/>
      <c r="W966" s="166"/>
      <c r="X966" s="121"/>
      <c r="Y966" s="120"/>
      <c r="Z966" s="124"/>
      <c r="AA966" s="124"/>
      <c r="AB966" s="124"/>
      <c r="AJ966" s="130"/>
      <c r="AK966" s="131"/>
      <c r="AL966" s="132"/>
      <c r="AM966" s="131"/>
      <c r="AN966" s="130"/>
      <c r="AO966" s="131"/>
      <c r="AP966" s="132"/>
      <c r="AQ966" s="131"/>
      <c r="AR966" s="131"/>
      <c r="AS966" s="130"/>
      <c r="AT966" s="131"/>
      <c r="AU966" s="132"/>
      <c r="AV966" s="131"/>
      <c r="AW966" s="130"/>
      <c r="AX966" s="131"/>
      <c r="AY966" s="132"/>
    </row>
    <row r="967" spans="1:51" x14ac:dyDescent="0.25">
      <c r="A967" s="249" t="s">
        <v>7244</v>
      </c>
      <c r="B967" s="250">
        <v>214091001000</v>
      </c>
      <c r="C967" s="249" t="s">
        <v>5964</v>
      </c>
      <c r="D967" s="249">
        <v>311286</v>
      </c>
      <c r="E967" s="249" t="s">
        <v>4737</v>
      </c>
      <c r="F967" s="249" t="s">
        <v>4735</v>
      </c>
      <c r="G967" s="249" t="s">
        <v>4736</v>
      </c>
      <c r="H967" s="249" t="s">
        <v>1880</v>
      </c>
      <c r="I967" s="249" t="s">
        <v>6294</v>
      </c>
      <c r="J967" s="249" t="s">
        <v>5964</v>
      </c>
      <c r="K967" s="251">
        <v>0</v>
      </c>
      <c r="L967" s="249"/>
      <c r="M967" s="123"/>
      <c r="N967" s="123"/>
      <c r="O967" s="123"/>
      <c r="P967" s="123"/>
      <c r="Q967" s="269"/>
      <c r="R967" s="166"/>
      <c r="S967" s="167"/>
      <c r="T967" s="165"/>
      <c r="U967" s="168"/>
      <c r="V967" s="269"/>
      <c r="W967" s="166"/>
      <c r="X967" s="121"/>
      <c r="Y967" s="120"/>
      <c r="Z967" s="124"/>
      <c r="AA967" s="124"/>
      <c r="AB967" s="124"/>
      <c r="AJ967" s="130"/>
      <c r="AK967" s="131"/>
      <c r="AL967" s="132"/>
      <c r="AM967" s="131"/>
      <c r="AN967" s="130"/>
      <c r="AO967" s="131"/>
      <c r="AP967" s="132"/>
      <c r="AQ967" s="131"/>
      <c r="AR967" s="131"/>
      <c r="AS967" s="130"/>
      <c r="AT967" s="131"/>
      <c r="AU967" s="132"/>
      <c r="AV967" s="131"/>
      <c r="AW967" s="130"/>
      <c r="AX967" s="131"/>
      <c r="AY967" s="132"/>
    </row>
    <row r="968" spans="1:51" x14ac:dyDescent="0.25">
      <c r="A968" s="249" t="s">
        <v>7244</v>
      </c>
      <c r="B968" s="250">
        <v>214092502000</v>
      </c>
      <c r="C968" s="249" t="s">
        <v>5964</v>
      </c>
      <c r="D968" s="249">
        <v>311299</v>
      </c>
      <c r="E968" s="249" t="s">
        <v>4734</v>
      </c>
      <c r="F968" s="249" t="s">
        <v>4732</v>
      </c>
      <c r="G968" s="249" t="s">
        <v>4733</v>
      </c>
      <c r="H968" s="249" t="s">
        <v>1880</v>
      </c>
      <c r="I968" s="249" t="s">
        <v>6294</v>
      </c>
      <c r="J968" s="249" t="s">
        <v>5964</v>
      </c>
      <c r="K968" s="251">
        <v>0</v>
      </c>
      <c r="L968" s="249"/>
      <c r="M968" s="123"/>
      <c r="N968" s="123"/>
      <c r="O968" s="123"/>
      <c r="P968" s="123"/>
      <c r="Q968" s="269"/>
      <c r="R968" s="166"/>
      <c r="S968" s="167"/>
      <c r="T968" s="165"/>
      <c r="U968" s="168"/>
      <c r="V968" s="269"/>
      <c r="W968" s="166"/>
      <c r="X968" s="121"/>
      <c r="Y968" s="120"/>
      <c r="Z968" s="124"/>
      <c r="AA968" s="124"/>
      <c r="AB968" s="124"/>
      <c r="AJ968" s="130"/>
      <c r="AK968" s="131"/>
      <c r="AL968" s="132"/>
      <c r="AM968" s="131"/>
      <c r="AN968" s="130"/>
      <c r="AO968" s="131"/>
      <c r="AP968" s="132"/>
      <c r="AQ968" s="131"/>
      <c r="AR968" s="131"/>
      <c r="AS968" s="130"/>
      <c r="AT968" s="131"/>
      <c r="AU968" s="132"/>
      <c r="AV968" s="131"/>
      <c r="AW968" s="130"/>
      <c r="AX968" s="131"/>
      <c r="AY968" s="132"/>
    </row>
    <row r="969" spans="1:51" x14ac:dyDescent="0.25">
      <c r="A969" s="249" t="s">
        <v>7244</v>
      </c>
      <c r="B969" s="250">
        <v>214092410030</v>
      </c>
      <c r="C969" s="249" t="s">
        <v>5964</v>
      </c>
      <c r="D969" s="249">
        <v>311323</v>
      </c>
      <c r="E969" s="249" t="s">
        <v>4731</v>
      </c>
      <c r="F969" s="249" t="s">
        <v>4729</v>
      </c>
      <c r="G969" s="249" t="s">
        <v>4730</v>
      </c>
      <c r="H969" s="249" t="s">
        <v>1880</v>
      </c>
      <c r="I969" s="249" t="s">
        <v>6294</v>
      </c>
      <c r="J969" s="249" t="s">
        <v>5964</v>
      </c>
      <c r="K969" s="251">
        <v>0</v>
      </c>
      <c r="L969" s="249"/>
      <c r="M969" s="123"/>
      <c r="N969" s="123"/>
      <c r="O969" s="123"/>
      <c r="P969" s="123"/>
      <c r="Q969" s="269"/>
      <c r="R969" s="166"/>
      <c r="S969" s="167"/>
      <c r="T969" s="165"/>
      <c r="U969" s="168"/>
      <c r="V969" s="269"/>
      <c r="W969" s="166"/>
      <c r="X969" s="121"/>
      <c r="Y969" s="120"/>
      <c r="Z969" s="124"/>
      <c r="AA969" s="124"/>
      <c r="AB969" s="124"/>
      <c r="AJ969" s="130"/>
      <c r="AK969" s="131"/>
      <c r="AL969" s="132"/>
      <c r="AM969" s="131"/>
      <c r="AN969" s="130"/>
      <c r="AO969" s="131"/>
      <c r="AP969" s="132"/>
      <c r="AQ969" s="131"/>
      <c r="AR969" s="131"/>
      <c r="AS969" s="130"/>
      <c r="AT969" s="131"/>
      <c r="AU969" s="132"/>
      <c r="AV969" s="131"/>
      <c r="AW969" s="130"/>
      <c r="AX969" s="131"/>
      <c r="AY969" s="132"/>
    </row>
    <row r="970" spans="1:51" x14ac:dyDescent="0.25">
      <c r="A970" s="249" t="s">
        <v>7244</v>
      </c>
      <c r="B970" s="250">
        <v>214092204000</v>
      </c>
      <c r="C970" s="249" t="s">
        <v>5964</v>
      </c>
      <c r="D970" s="249">
        <v>311377</v>
      </c>
      <c r="E970" s="249" t="s">
        <v>4728</v>
      </c>
      <c r="F970" s="249" t="s">
        <v>4726</v>
      </c>
      <c r="G970" s="249" t="s">
        <v>4727</v>
      </c>
      <c r="H970" s="249" t="s">
        <v>1880</v>
      </c>
      <c r="I970" s="249" t="s">
        <v>6294</v>
      </c>
      <c r="J970" s="249" t="s">
        <v>5964</v>
      </c>
      <c r="K970" s="251">
        <v>0</v>
      </c>
      <c r="L970" s="249"/>
      <c r="M970" s="123"/>
      <c r="N970" s="123"/>
      <c r="O970" s="123"/>
      <c r="P970" s="123"/>
      <c r="Q970" s="269"/>
      <c r="R970" s="166"/>
      <c r="S970" s="167"/>
      <c r="T970" s="165"/>
      <c r="U970" s="168"/>
      <c r="V970" s="269"/>
      <c r="W970" s="166"/>
      <c r="X970" s="121"/>
      <c r="Y970" s="120"/>
      <c r="Z970" s="124"/>
      <c r="AA970" s="124"/>
      <c r="AB970" s="124"/>
      <c r="AJ970" s="130"/>
      <c r="AK970" s="131"/>
      <c r="AL970" s="132"/>
      <c r="AM970" s="131"/>
      <c r="AN970" s="130"/>
      <c r="AO970" s="131"/>
      <c r="AP970" s="132"/>
      <c r="AQ970" s="131"/>
      <c r="AR970" s="131"/>
      <c r="AS970" s="130"/>
      <c r="AT970" s="131"/>
      <c r="AU970" s="132"/>
      <c r="AV970" s="131"/>
      <c r="AW970" s="130"/>
      <c r="AX970" s="131"/>
      <c r="AY970" s="132"/>
    </row>
    <row r="971" spans="1:51" x14ac:dyDescent="0.25">
      <c r="A971" s="249" t="s">
        <v>7244</v>
      </c>
      <c r="B971" s="250">
        <v>214090210000</v>
      </c>
      <c r="C971" s="249" t="s">
        <v>5964</v>
      </c>
      <c r="D971" s="249">
        <v>311390</v>
      </c>
      <c r="E971" s="249" t="s">
        <v>4725</v>
      </c>
      <c r="F971" s="249" t="s">
        <v>4723</v>
      </c>
      <c r="G971" s="249" t="s">
        <v>4724</v>
      </c>
      <c r="H971" s="249" t="s">
        <v>1880</v>
      </c>
      <c r="I971" s="249" t="s">
        <v>6294</v>
      </c>
      <c r="J971" s="249" t="s">
        <v>5964</v>
      </c>
      <c r="K971" s="251">
        <v>0</v>
      </c>
      <c r="L971" s="249"/>
      <c r="M971" s="123"/>
      <c r="N971" s="123"/>
      <c r="O971" s="123"/>
      <c r="P971" s="123"/>
      <c r="Q971" s="269"/>
      <c r="R971" s="166"/>
      <c r="S971" s="167"/>
      <c r="T971" s="165"/>
      <c r="U971" s="168"/>
      <c r="V971" s="269"/>
      <c r="W971" s="166"/>
      <c r="X971" s="121"/>
      <c r="Y971" s="120"/>
      <c r="Z971" s="124"/>
      <c r="AA971" s="124"/>
      <c r="AB971" s="124"/>
      <c r="AJ971" s="130"/>
      <c r="AK971" s="131"/>
      <c r="AL971" s="132"/>
      <c r="AM971" s="131"/>
      <c r="AN971" s="130"/>
      <c r="AO971" s="131"/>
      <c r="AP971" s="132"/>
      <c r="AQ971" s="131"/>
      <c r="AR971" s="131"/>
      <c r="AS971" s="130"/>
      <c r="AT971" s="131"/>
      <c r="AU971" s="132"/>
      <c r="AV971" s="131"/>
      <c r="AW971" s="130"/>
      <c r="AX971" s="131"/>
      <c r="AY971" s="132"/>
    </row>
    <row r="972" spans="1:51" x14ac:dyDescent="0.25">
      <c r="A972" s="249" t="s">
        <v>7244</v>
      </c>
      <c r="B972" s="250">
        <v>214092512030</v>
      </c>
      <c r="C972" s="249" t="s">
        <v>5964</v>
      </c>
      <c r="D972" s="249">
        <v>311392</v>
      </c>
      <c r="E972" s="249" t="s">
        <v>4722</v>
      </c>
      <c r="F972" s="249" t="s">
        <v>4720</v>
      </c>
      <c r="G972" s="249" t="s">
        <v>4721</v>
      </c>
      <c r="H972" s="249" t="s">
        <v>1880</v>
      </c>
      <c r="I972" s="249" t="s">
        <v>6294</v>
      </c>
      <c r="J972" s="249" t="s">
        <v>5964</v>
      </c>
      <c r="K972" s="251">
        <v>0</v>
      </c>
      <c r="L972" s="249"/>
      <c r="M972" s="123"/>
      <c r="N972" s="123"/>
      <c r="O972" s="123"/>
      <c r="P972" s="123"/>
      <c r="Q972" s="269"/>
      <c r="R972" s="166"/>
      <c r="S972" s="167"/>
      <c r="T972" s="165"/>
      <c r="U972" s="168"/>
      <c r="V972" s="269"/>
      <c r="W972" s="166"/>
      <c r="X972" s="121"/>
      <c r="Y972" s="120"/>
      <c r="Z972" s="124"/>
      <c r="AA972" s="124"/>
      <c r="AB972" s="124"/>
      <c r="AJ972" s="130"/>
      <c r="AK972" s="131"/>
      <c r="AL972" s="132"/>
      <c r="AM972" s="131"/>
      <c r="AN972" s="130"/>
      <c r="AO972" s="131"/>
      <c r="AP972" s="132"/>
      <c r="AQ972" s="131"/>
      <c r="AR972" s="131"/>
      <c r="AS972" s="130"/>
      <c r="AT972" s="131"/>
      <c r="AU972" s="132"/>
      <c r="AV972" s="131"/>
      <c r="AW972" s="130"/>
      <c r="AX972" s="131"/>
      <c r="AY972" s="132"/>
    </row>
    <row r="973" spans="1:51" x14ac:dyDescent="0.25">
      <c r="A973" s="249" t="s">
        <v>7244</v>
      </c>
      <c r="B973" s="250">
        <v>214093602020</v>
      </c>
      <c r="C973" s="249" t="s">
        <v>5964</v>
      </c>
      <c r="D973" s="249">
        <v>311862</v>
      </c>
      <c r="E973" s="249" t="s">
        <v>4719</v>
      </c>
      <c r="F973" s="249" t="s">
        <v>4717</v>
      </c>
      <c r="G973" s="249" t="s">
        <v>4718</v>
      </c>
      <c r="H973" s="249" t="s">
        <v>1880</v>
      </c>
      <c r="I973" s="249" t="s">
        <v>6294</v>
      </c>
      <c r="J973" s="249" t="s">
        <v>5964</v>
      </c>
      <c r="K973" s="251">
        <v>0</v>
      </c>
      <c r="L973" s="249"/>
      <c r="M973" s="123"/>
      <c r="N973" s="123"/>
      <c r="O973" s="123"/>
      <c r="P973" s="123"/>
      <c r="Q973" s="269"/>
      <c r="R973" s="166"/>
      <c r="S973" s="167"/>
      <c r="T973" s="165"/>
      <c r="U973" s="168"/>
      <c r="V973" s="269"/>
      <c r="W973" s="166"/>
      <c r="X973" s="121"/>
      <c r="Y973" s="120"/>
      <c r="Z973" s="124"/>
      <c r="AA973" s="124"/>
      <c r="AB973" s="124"/>
      <c r="AJ973" s="130"/>
      <c r="AK973" s="131"/>
      <c r="AL973" s="132"/>
      <c r="AM973" s="131"/>
      <c r="AN973" s="130"/>
      <c r="AO973" s="131"/>
      <c r="AP973" s="132"/>
      <c r="AQ973" s="131"/>
      <c r="AR973" s="131"/>
      <c r="AS973" s="130"/>
      <c r="AT973" s="131"/>
      <c r="AU973" s="132"/>
      <c r="AV973" s="131"/>
      <c r="AW973" s="130"/>
      <c r="AX973" s="131"/>
      <c r="AY973" s="132"/>
    </row>
    <row r="974" spans="1:51" x14ac:dyDescent="0.25">
      <c r="A974" s="249" t="s">
        <v>7244</v>
      </c>
      <c r="B974" s="250">
        <v>214093604000</v>
      </c>
      <c r="C974" s="249" t="s">
        <v>5964</v>
      </c>
      <c r="D974" s="249">
        <v>311914</v>
      </c>
      <c r="E974" s="249" t="s">
        <v>4716</v>
      </c>
      <c r="F974" s="249" t="s">
        <v>4714</v>
      </c>
      <c r="G974" s="249" t="s">
        <v>4715</v>
      </c>
      <c r="H974" s="249" t="s">
        <v>1880</v>
      </c>
      <c r="I974" s="249" t="s">
        <v>6294</v>
      </c>
      <c r="J974" s="249" t="s">
        <v>5964</v>
      </c>
      <c r="K974" s="251">
        <v>0</v>
      </c>
      <c r="L974" s="249"/>
      <c r="M974" s="123"/>
      <c r="N974" s="123"/>
      <c r="O974" s="123"/>
      <c r="P974" s="123"/>
      <c r="Q974" s="269"/>
      <c r="R974" s="166"/>
      <c r="S974" s="167"/>
      <c r="T974" s="165"/>
      <c r="U974" s="168"/>
      <c r="V974" s="269"/>
      <c r="W974" s="166"/>
      <c r="X974" s="121"/>
      <c r="Y974" s="120"/>
      <c r="Z974" s="124"/>
      <c r="AA974" s="124"/>
      <c r="AB974" s="124"/>
      <c r="AJ974" s="130"/>
      <c r="AK974" s="131"/>
      <c r="AL974" s="132"/>
      <c r="AM974" s="131"/>
      <c r="AN974" s="130"/>
      <c r="AO974" s="131"/>
      <c r="AP974" s="132"/>
      <c r="AQ974" s="131"/>
      <c r="AR974" s="131"/>
      <c r="AS974" s="130"/>
      <c r="AT974" s="131"/>
      <c r="AU974" s="132"/>
      <c r="AV974" s="131"/>
      <c r="AW974" s="130"/>
      <c r="AX974" s="131"/>
      <c r="AY974" s="132"/>
    </row>
    <row r="975" spans="1:51" x14ac:dyDescent="0.25">
      <c r="A975" s="249" t="s">
        <v>7244</v>
      </c>
      <c r="B975" s="250">
        <v>214093614020</v>
      </c>
      <c r="C975" s="249" t="s">
        <v>5964</v>
      </c>
      <c r="D975" s="249">
        <v>311954</v>
      </c>
      <c r="E975" s="249" t="s">
        <v>4713</v>
      </c>
      <c r="F975" s="249" t="s">
        <v>4711</v>
      </c>
      <c r="G975" s="249" t="s">
        <v>4712</v>
      </c>
      <c r="H975" s="249" t="s">
        <v>1880</v>
      </c>
      <c r="I975" s="249" t="s">
        <v>6294</v>
      </c>
      <c r="J975" s="249" t="s">
        <v>5964</v>
      </c>
      <c r="K975" s="251">
        <v>0</v>
      </c>
      <c r="L975" s="249"/>
      <c r="M975" s="123"/>
      <c r="N975" s="123"/>
      <c r="O975" s="123"/>
      <c r="P975" s="123"/>
      <c r="Q975" s="269"/>
      <c r="R975" s="166"/>
      <c r="S975" s="167"/>
      <c r="T975" s="165"/>
      <c r="U975" s="168"/>
      <c r="V975" s="269"/>
      <c r="W975" s="166"/>
      <c r="X975" s="121"/>
      <c r="Y975" s="120"/>
      <c r="Z975" s="124"/>
      <c r="AA975" s="124"/>
      <c r="AB975" s="124"/>
      <c r="AJ975" s="130"/>
      <c r="AK975" s="131"/>
      <c r="AL975" s="132"/>
      <c r="AM975" s="131"/>
      <c r="AN975" s="130"/>
      <c r="AO975" s="131"/>
      <c r="AP975" s="132"/>
      <c r="AQ975" s="131"/>
      <c r="AR975" s="131"/>
      <c r="AS975" s="130"/>
      <c r="AT975" s="131"/>
      <c r="AU975" s="132"/>
      <c r="AV975" s="131"/>
      <c r="AW975" s="130"/>
      <c r="AX975" s="131"/>
      <c r="AY975" s="132"/>
    </row>
    <row r="976" spans="1:51" x14ac:dyDescent="0.25">
      <c r="A976" s="249" t="s">
        <v>7244</v>
      </c>
      <c r="B976" s="250">
        <v>214093608000</v>
      </c>
      <c r="C976" s="249" t="s">
        <v>5964</v>
      </c>
      <c r="D976" s="249">
        <v>311974</v>
      </c>
      <c r="E976" s="249" t="s">
        <v>4710</v>
      </c>
      <c r="F976" s="249" t="s">
        <v>4708</v>
      </c>
      <c r="G976" s="249" t="s">
        <v>4709</v>
      </c>
      <c r="H976" s="249" t="s">
        <v>1880</v>
      </c>
      <c r="I976" s="249" t="s">
        <v>6294</v>
      </c>
      <c r="J976" s="249" t="s">
        <v>5964</v>
      </c>
      <c r="K976" s="251">
        <v>0</v>
      </c>
      <c r="L976" s="249"/>
      <c r="M976" s="123"/>
      <c r="N976" s="123"/>
      <c r="O976" s="123"/>
      <c r="P976" s="123"/>
      <c r="Q976" s="269"/>
      <c r="R976" s="166"/>
      <c r="S976" s="167"/>
      <c r="T976" s="165"/>
      <c r="U976" s="168"/>
      <c r="V976" s="269"/>
      <c r="W976" s="166"/>
      <c r="X976" s="121"/>
      <c r="Y976" s="120"/>
      <c r="Z976" s="124"/>
      <c r="AA976" s="124"/>
      <c r="AB976" s="124"/>
      <c r="AJ976" s="130"/>
      <c r="AK976" s="131"/>
      <c r="AL976" s="132"/>
      <c r="AM976" s="131"/>
      <c r="AN976" s="130"/>
      <c r="AO976" s="131"/>
      <c r="AP976" s="132"/>
      <c r="AQ976" s="131"/>
      <c r="AR976" s="131"/>
      <c r="AS976" s="130"/>
      <c r="AT976" s="131"/>
      <c r="AU976" s="132"/>
      <c r="AV976" s="131"/>
      <c r="AW976" s="130"/>
      <c r="AX976" s="131"/>
      <c r="AY976" s="132"/>
    </row>
    <row r="977" spans="1:51" x14ac:dyDescent="0.25">
      <c r="A977" s="249" t="s">
        <v>7244</v>
      </c>
      <c r="B977" s="250">
        <v>214093610020</v>
      </c>
      <c r="C977" s="249" t="s">
        <v>5964</v>
      </c>
      <c r="D977" s="249">
        <v>311976</v>
      </c>
      <c r="E977" s="249" t="s">
        <v>4707</v>
      </c>
      <c r="F977" s="249" t="s">
        <v>4705</v>
      </c>
      <c r="G977" s="249" t="s">
        <v>4706</v>
      </c>
      <c r="H977" s="249" t="s">
        <v>1880</v>
      </c>
      <c r="I977" s="249" t="s">
        <v>6294</v>
      </c>
      <c r="J977" s="249" t="s">
        <v>5964</v>
      </c>
      <c r="K977" s="251">
        <v>0</v>
      </c>
      <c r="L977" s="249"/>
      <c r="M977" s="123"/>
      <c r="N977" s="123"/>
      <c r="O977" s="123"/>
      <c r="P977" s="123"/>
      <c r="Q977" s="269"/>
      <c r="R977" s="166"/>
      <c r="S977" s="167"/>
      <c r="T977" s="165"/>
      <c r="U977" s="168"/>
      <c r="V977" s="269"/>
      <c r="W977" s="166"/>
      <c r="X977" s="121"/>
      <c r="Y977" s="120"/>
      <c r="Z977" s="124"/>
      <c r="AA977" s="124"/>
      <c r="AB977" s="124"/>
      <c r="AJ977" s="130"/>
      <c r="AK977" s="131"/>
      <c r="AL977" s="132"/>
      <c r="AM977" s="131"/>
      <c r="AN977" s="130"/>
      <c r="AO977" s="131"/>
      <c r="AP977" s="132"/>
      <c r="AQ977" s="131"/>
      <c r="AR977" s="131"/>
      <c r="AS977" s="130"/>
      <c r="AT977" s="131"/>
      <c r="AU977" s="132"/>
      <c r="AV977" s="131"/>
      <c r="AW977" s="130"/>
      <c r="AX977" s="131"/>
      <c r="AY977" s="132"/>
    </row>
    <row r="978" spans="1:51" x14ac:dyDescent="0.25">
      <c r="A978" s="249" t="s">
        <v>7244</v>
      </c>
      <c r="B978" s="250">
        <v>214092210000</v>
      </c>
      <c r="C978" s="249" t="s">
        <v>5964</v>
      </c>
      <c r="D978" s="249">
        <v>311992</v>
      </c>
      <c r="E978" s="249" t="s">
        <v>4704</v>
      </c>
      <c r="F978" s="249" t="s">
        <v>4702</v>
      </c>
      <c r="G978" s="249" t="s">
        <v>4703</v>
      </c>
      <c r="H978" s="249" t="s">
        <v>1880</v>
      </c>
      <c r="I978" s="249" t="s">
        <v>6294</v>
      </c>
      <c r="J978" s="249" t="s">
        <v>5964</v>
      </c>
      <c r="K978" s="251">
        <v>0</v>
      </c>
      <c r="L978" s="249"/>
      <c r="M978" s="123"/>
      <c r="N978" s="123"/>
      <c r="O978" s="123"/>
      <c r="P978" s="123"/>
      <c r="Q978" s="269"/>
      <c r="R978" s="166"/>
      <c r="S978" s="167"/>
      <c r="T978" s="165"/>
      <c r="U978" s="168"/>
      <c r="V978" s="269"/>
      <c r="W978" s="166"/>
      <c r="X978" s="121"/>
      <c r="Y978" s="120"/>
      <c r="Z978" s="124"/>
      <c r="AA978" s="124"/>
      <c r="AB978" s="124"/>
      <c r="AJ978" s="130"/>
      <c r="AK978" s="131"/>
      <c r="AL978" s="132"/>
      <c r="AM978" s="131"/>
      <c r="AN978" s="130"/>
      <c r="AO978" s="131"/>
      <c r="AP978" s="132"/>
      <c r="AQ978" s="131"/>
      <c r="AR978" s="131"/>
      <c r="AS978" s="130"/>
      <c r="AT978" s="131"/>
      <c r="AU978" s="132"/>
      <c r="AV978" s="131"/>
      <c r="AW978" s="130"/>
      <c r="AX978" s="131"/>
      <c r="AY978" s="132"/>
    </row>
    <row r="979" spans="1:51" x14ac:dyDescent="0.25">
      <c r="A979" s="249" t="s">
        <v>7244</v>
      </c>
      <c r="B979" s="250">
        <v>214090212000</v>
      </c>
      <c r="C979" s="249" t="s">
        <v>5964</v>
      </c>
      <c r="D979" s="249">
        <v>311993</v>
      </c>
      <c r="E979" s="249" t="s">
        <v>4701</v>
      </c>
      <c r="F979" s="249" t="s">
        <v>4699</v>
      </c>
      <c r="G979" s="249" t="s">
        <v>4700</v>
      </c>
      <c r="H979" s="249" t="s">
        <v>1880</v>
      </c>
      <c r="I979" s="249" t="s">
        <v>6294</v>
      </c>
      <c r="J979" s="249" t="s">
        <v>5964</v>
      </c>
      <c r="K979" s="251">
        <v>0</v>
      </c>
      <c r="L979" s="249"/>
      <c r="M979" s="123"/>
      <c r="N979" s="123"/>
      <c r="O979" s="123"/>
      <c r="P979" s="123"/>
      <c r="Q979" s="269"/>
      <c r="R979" s="166"/>
      <c r="S979" s="167"/>
      <c r="T979" s="165"/>
      <c r="U979" s="168"/>
      <c r="V979" s="269"/>
      <c r="W979" s="166"/>
      <c r="X979" s="121"/>
      <c r="Y979" s="120"/>
      <c r="Z979" s="124"/>
      <c r="AA979" s="124"/>
      <c r="AB979" s="124"/>
      <c r="AJ979" s="130"/>
      <c r="AK979" s="131"/>
      <c r="AL979" s="132"/>
      <c r="AM979" s="131"/>
      <c r="AN979" s="130"/>
      <c r="AO979" s="131"/>
      <c r="AP979" s="132"/>
      <c r="AQ979" s="131"/>
      <c r="AR979" s="131"/>
      <c r="AS979" s="130"/>
      <c r="AT979" s="131"/>
      <c r="AU979" s="132"/>
      <c r="AV979" s="131"/>
      <c r="AW979" s="130"/>
      <c r="AX979" s="131"/>
      <c r="AY979" s="132"/>
    </row>
    <row r="980" spans="1:51" x14ac:dyDescent="0.25">
      <c r="A980" s="249" t="s">
        <v>7244</v>
      </c>
      <c r="B980" s="250">
        <v>214092104000</v>
      </c>
      <c r="C980" s="249" t="s">
        <v>5964</v>
      </c>
      <c r="D980" s="249">
        <v>312002</v>
      </c>
      <c r="E980" s="249" t="s">
        <v>4698</v>
      </c>
      <c r="F980" s="249" t="s">
        <v>4696</v>
      </c>
      <c r="G980" s="249" t="s">
        <v>4697</v>
      </c>
      <c r="H980" s="249" t="s">
        <v>1880</v>
      </c>
      <c r="I980" s="249" t="s">
        <v>6294</v>
      </c>
      <c r="J980" s="249" t="s">
        <v>5964</v>
      </c>
      <c r="K980" s="251">
        <v>0</v>
      </c>
      <c r="L980" s="249"/>
      <c r="M980" s="123"/>
      <c r="N980" s="123"/>
      <c r="O980" s="123"/>
      <c r="P980" s="123"/>
      <c r="Q980" s="269"/>
      <c r="R980" s="166"/>
      <c r="S980" s="167"/>
      <c r="T980" s="165"/>
      <c r="U980" s="168"/>
      <c r="V980" s="269"/>
      <c r="W980" s="166"/>
      <c r="X980" s="121"/>
      <c r="Y980" s="120"/>
      <c r="Z980" s="124"/>
      <c r="AA980" s="124"/>
      <c r="AB980" s="124"/>
      <c r="AJ980" s="130"/>
      <c r="AK980" s="131"/>
      <c r="AL980" s="132"/>
      <c r="AM980" s="131"/>
      <c r="AN980" s="130"/>
      <c r="AO980" s="131"/>
      <c r="AP980" s="132"/>
      <c r="AQ980" s="131"/>
      <c r="AR980" s="131"/>
      <c r="AS980" s="130"/>
      <c r="AT980" s="131"/>
      <c r="AU980" s="132"/>
      <c r="AV980" s="131"/>
      <c r="AW980" s="130"/>
      <c r="AX980" s="131"/>
      <c r="AY980" s="132"/>
    </row>
    <row r="981" spans="1:51" x14ac:dyDescent="0.25">
      <c r="A981" s="249" t="s">
        <v>7244</v>
      </c>
      <c r="B981" s="250">
        <v>214092102000</v>
      </c>
      <c r="C981" s="249" t="s">
        <v>5964</v>
      </c>
      <c r="D981" s="249">
        <v>312003</v>
      </c>
      <c r="E981" s="249" t="s">
        <v>4695</v>
      </c>
      <c r="F981" s="249" t="s">
        <v>4693</v>
      </c>
      <c r="G981" s="249" t="s">
        <v>4694</v>
      </c>
      <c r="H981" s="249" t="s">
        <v>1880</v>
      </c>
      <c r="I981" s="249" t="s">
        <v>6294</v>
      </c>
      <c r="J981" s="249" t="s">
        <v>5964</v>
      </c>
      <c r="K981" s="251">
        <v>0</v>
      </c>
      <c r="L981" s="249"/>
      <c r="M981" s="123"/>
      <c r="N981" s="123"/>
      <c r="O981" s="123"/>
      <c r="P981" s="123"/>
      <c r="Q981" s="269"/>
      <c r="R981" s="166"/>
      <c r="S981" s="167"/>
      <c r="T981" s="165"/>
      <c r="U981" s="168"/>
      <c r="V981" s="269"/>
      <c r="W981" s="166"/>
      <c r="X981" s="121"/>
      <c r="Y981" s="120"/>
      <c r="Z981" s="124"/>
      <c r="AA981" s="124"/>
      <c r="AB981" s="124"/>
      <c r="AJ981" s="130"/>
      <c r="AK981" s="131"/>
      <c r="AL981" s="132"/>
      <c r="AM981" s="131"/>
      <c r="AN981" s="130"/>
      <c r="AO981" s="131"/>
      <c r="AP981" s="132"/>
      <c r="AQ981" s="131"/>
      <c r="AR981" s="131"/>
      <c r="AS981" s="130"/>
      <c r="AT981" s="131"/>
      <c r="AU981" s="132"/>
      <c r="AV981" s="131"/>
      <c r="AW981" s="130"/>
      <c r="AX981" s="131"/>
      <c r="AY981" s="132"/>
    </row>
    <row r="982" spans="1:51" x14ac:dyDescent="0.25">
      <c r="A982" s="249" t="s">
        <v>7244</v>
      </c>
      <c r="B982" s="250">
        <v>214092310000</v>
      </c>
      <c r="C982" s="249" t="s">
        <v>5964</v>
      </c>
      <c r="D982" s="249">
        <v>312004</v>
      </c>
      <c r="E982" s="249" t="s">
        <v>4692</v>
      </c>
      <c r="F982" s="249" t="s">
        <v>4690</v>
      </c>
      <c r="G982" s="249" t="s">
        <v>4691</v>
      </c>
      <c r="H982" s="249" t="s">
        <v>1880</v>
      </c>
      <c r="I982" s="249" t="s">
        <v>6294</v>
      </c>
      <c r="J982" s="249" t="s">
        <v>5964</v>
      </c>
      <c r="K982" s="251">
        <v>0</v>
      </c>
      <c r="L982" s="249"/>
      <c r="M982" s="123"/>
      <c r="N982" s="123"/>
      <c r="O982" s="123"/>
      <c r="P982" s="123"/>
      <c r="Q982" s="269"/>
      <c r="R982" s="166"/>
      <c r="S982" s="167"/>
      <c r="T982" s="165"/>
      <c r="U982" s="168"/>
      <c r="V982" s="269"/>
      <c r="W982" s="166"/>
      <c r="X982" s="121"/>
      <c r="Y982" s="120"/>
      <c r="Z982" s="124"/>
      <c r="AA982" s="124"/>
      <c r="AB982" s="124"/>
      <c r="AJ982" s="130"/>
      <c r="AK982" s="131"/>
      <c r="AL982" s="132"/>
      <c r="AM982" s="131"/>
      <c r="AN982" s="130"/>
      <c r="AO982" s="131"/>
      <c r="AP982" s="132"/>
      <c r="AQ982" s="131"/>
      <c r="AR982" s="131"/>
      <c r="AS982" s="130"/>
      <c r="AT982" s="131"/>
      <c r="AU982" s="132"/>
      <c r="AV982" s="131"/>
      <c r="AW982" s="130"/>
      <c r="AX982" s="131"/>
      <c r="AY982" s="132"/>
    </row>
    <row r="983" spans="1:51" x14ac:dyDescent="0.25">
      <c r="A983" s="249" t="s">
        <v>7244</v>
      </c>
      <c r="B983" s="250">
        <v>214091512000</v>
      </c>
      <c r="C983" s="249" t="s">
        <v>5964</v>
      </c>
      <c r="D983" s="249">
        <v>312008</v>
      </c>
      <c r="E983" s="249" t="s">
        <v>4689</v>
      </c>
      <c r="F983" s="249" t="s">
        <v>4687</v>
      </c>
      <c r="G983" s="249" t="s">
        <v>4688</v>
      </c>
      <c r="H983" s="249" t="s">
        <v>1880</v>
      </c>
      <c r="I983" s="249" t="s">
        <v>6294</v>
      </c>
      <c r="J983" s="249" t="s">
        <v>5964</v>
      </c>
      <c r="K983" s="251">
        <v>0</v>
      </c>
      <c r="L983" s="249"/>
      <c r="M983" s="123"/>
      <c r="N983" s="123"/>
      <c r="O983" s="123"/>
      <c r="P983" s="123"/>
      <c r="Q983" s="269"/>
      <c r="R983" s="166"/>
      <c r="S983" s="167"/>
      <c r="T983" s="165"/>
      <c r="U983" s="168"/>
      <c r="V983" s="269"/>
      <c r="W983" s="166"/>
      <c r="X983" s="121"/>
      <c r="Y983" s="120"/>
      <c r="Z983" s="124"/>
      <c r="AA983" s="124"/>
      <c r="AB983" s="124"/>
      <c r="AJ983" s="130"/>
      <c r="AK983" s="131"/>
      <c r="AL983" s="132"/>
      <c r="AM983" s="131"/>
      <c r="AN983" s="130"/>
      <c r="AO983" s="131"/>
      <c r="AP983" s="132"/>
      <c r="AQ983" s="131"/>
      <c r="AR983" s="131"/>
      <c r="AS983" s="130"/>
      <c r="AT983" s="131"/>
      <c r="AU983" s="132"/>
      <c r="AV983" s="131"/>
      <c r="AW983" s="130"/>
      <c r="AX983" s="131"/>
      <c r="AY983" s="132"/>
    </row>
    <row r="984" spans="1:51" x14ac:dyDescent="0.25">
      <c r="A984" s="249" t="s">
        <v>7244</v>
      </c>
      <c r="B984" s="250">
        <v>214091012000</v>
      </c>
      <c r="C984" s="249" t="s">
        <v>5964</v>
      </c>
      <c r="D984" s="249">
        <v>312201</v>
      </c>
      <c r="E984" s="249" t="s">
        <v>4686</v>
      </c>
      <c r="F984" s="249" t="s">
        <v>4684</v>
      </c>
      <c r="G984" s="249" t="s">
        <v>4685</v>
      </c>
      <c r="H984" s="249" t="s">
        <v>1880</v>
      </c>
      <c r="I984" s="249" t="s">
        <v>6294</v>
      </c>
      <c r="J984" s="249" t="s">
        <v>5964</v>
      </c>
      <c r="K984" s="251">
        <v>0</v>
      </c>
      <c r="L984" s="249"/>
      <c r="M984" s="123"/>
      <c r="N984" s="123"/>
      <c r="O984" s="123"/>
      <c r="P984" s="123"/>
      <c r="Q984" s="269"/>
      <c r="R984" s="166"/>
      <c r="S984" s="167"/>
      <c r="T984" s="165"/>
      <c r="U984" s="168"/>
      <c r="V984" s="269"/>
      <c r="W984" s="166"/>
      <c r="X984" s="121"/>
      <c r="Y984" s="120"/>
      <c r="Z984" s="124"/>
      <c r="AA984" s="124"/>
      <c r="AB984" s="124"/>
      <c r="AJ984" s="130"/>
      <c r="AK984" s="131"/>
      <c r="AL984" s="132"/>
      <c r="AM984" s="131"/>
      <c r="AN984" s="130"/>
      <c r="AO984" s="131"/>
      <c r="AP984" s="132"/>
      <c r="AQ984" s="131"/>
      <c r="AR984" s="131"/>
      <c r="AS984" s="130"/>
      <c r="AT984" s="131"/>
      <c r="AU984" s="132"/>
      <c r="AV984" s="131"/>
      <c r="AW984" s="130"/>
      <c r="AX984" s="131"/>
      <c r="AY984" s="132"/>
    </row>
    <row r="985" spans="1:51" x14ac:dyDescent="0.25">
      <c r="A985" s="249" t="s">
        <v>7244</v>
      </c>
      <c r="B985" s="250">
        <v>214092211020</v>
      </c>
      <c r="C985" s="249" t="s">
        <v>5964</v>
      </c>
      <c r="D985" s="249">
        <v>312207</v>
      </c>
      <c r="E985" s="249" t="s">
        <v>4683</v>
      </c>
      <c r="F985" s="249" t="s">
        <v>4681</v>
      </c>
      <c r="G985" s="249" t="s">
        <v>4682</v>
      </c>
      <c r="H985" s="249" t="s">
        <v>1880</v>
      </c>
      <c r="I985" s="249" t="s">
        <v>6294</v>
      </c>
      <c r="J985" s="249" t="s">
        <v>5964</v>
      </c>
      <c r="K985" s="251">
        <v>0</v>
      </c>
      <c r="L985" s="249"/>
      <c r="M985" s="123"/>
      <c r="N985" s="123"/>
      <c r="O985" s="123"/>
      <c r="P985" s="123"/>
      <c r="Q985" s="269"/>
      <c r="R985" s="166"/>
      <c r="S985" s="167"/>
      <c r="T985" s="165"/>
      <c r="U985" s="168"/>
      <c r="V985" s="269"/>
      <c r="W985" s="166"/>
      <c r="X985" s="121"/>
      <c r="Y985" s="120"/>
      <c r="Z985" s="124"/>
      <c r="AA985" s="124"/>
      <c r="AB985" s="124"/>
      <c r="AJ985" s="130"/>
      <c r="AK985" s="131"/>
      <c r="AL985" s="132"/>
      <c r="AM985" s="131"/>
      <c r="AN985" s="130"/>
      <c r="AO985" s="131"/>
      <c r="AP985" s="132"/>
      <c r="AQ985" s="131"/>
      <c r="AR985" s="131"/>
      <c r="AS985" s="130"/>
      <c r="AT985" s="131"/>
      <c r="AU985" s="132"/>
      <c r="AV985" s="131"/>
      <c r="AW985" s="130"/>
      <c r="AX985" s="131"/>
      <c r="AY985" s="132"/>
    </row>
    <row r="986" spans="1:51" x14ac:dyDescent="0.25">
      <c r="A986" s="249" t="s">
        <v>7244</v>
      </c>
      <c r="B986" s="250">
        <v>214092110000</v>
      </c>
      <c r="C986" s="249" t="s">
        <v>5964</v>
      </c>
      <c r="D986" s="249">
        <v>312215</v>
      </c>
      <c r="E986" s="249" t="s">
        <v>4680</v>
      </c>
      <c r="F986" s="249" t="s">
        <v>4678</v>
      </c>
      <c r="G986" s="249" t="s">
        <v>4679</v>
      </c>
      <c r="H986" s="249" t="s">
        <v>1880</v>
      </c>
      <c r="I986" s="249" t="s">
        <v>6294</v>
      </c>
      <c r="J986" s="249" t="s">
        <v>5964</v>
      </c>
      <c r="K986" s="251">
        <v>0</v>
      </c>
      <c r="L986" s="249"/>
      <c r="M986" s="123"/>
      <c r="N986" s="123"/>
      <c r="O986" s="123"/>
      <c r="P986" s="123"/>
      <c r="Q986" s="269"/>
      <c r="R986" s="166"/>
      <c r="S986" s="167"/>
      <c r="T986" s="165"/>
      <c r="U986" s="168"/>
      <c r="V986" s="269"/>
      <c r="W986" s="166"/>
      <c r="X986" s="121"/>
      <c r="Y986" s="120"/>
      <c r="Z986" s="124"/>
      <c r="AA986" s="124"/>
      <c r="AB986" s="124"/>
      <c r="AJ986" s="130"/>
      <c r="AK986" s="131"/>
      <c r="AL986" s="132"/>
      <c r="AM986" s="131"/>
      <c r="AN986" s="130"/>
      <c r="AO986" s="131"/>
      <c r="AP986" s="132"/>
      <c r="AQ986" s="131"/>
      <c r="AR986" s="131"/>
      <c r="AS986" s="130"/>
      <c r="AT986" s="131"/>
      <c r="AU986" s="132"/>
      <c r="AV986" s="131"/>
      <c r="AW986" s="130"/>
      <c r="AX986" s="131"/>
      <c r="AY986" s="132"/>
    </row>
    <row r="987" spans="1:51" x14ac:dyDescent="0.25">
      <c r="A987" s="249" t="s">
        <v>7244</v>
      </c>
      <c r="B987" s="250">
        <v>214093612000</v>
      </c>
      <c r="C987" s="249" t="s">
        <v>5964</v>
      </c>
      <c r="D987" s="249">
        <v>312271</v>
      </c>
      <c r="E987" s="249" t="s">
        <v>4677</v>
      </c>
      <c r="F987" s="249" t="s">
        <v>4675</v>
      </c>
      <c r="G987" s="249" t="s">
        <v>4676</v>
      </c>
      <c r="H987" s="249" t="s">
        <v>1880</v>
      </c>
      <c r="I987" s="249" t="s">
        <v>6294</v>
      </c>
      <c r="J987" s="249" t="s">
        <v>5964</v>
      </c>
      <c r="K987" s="251">
        <v>0</v>
      </c>
      <c r="L987" s="249"/>
      <c r="M987" s="123"/>
      <c r="N987" s="123"/>
      <c r="O987" s="123"/>
      <c r="P987" s="123"/>
      <c r="Q987" s="269"/>
      <c r="R987" s="166"/>
      <c r="S987" s="167"/>
      <c r="T987" s="165"/>
      <c r="U987" s="168"/>
      <c r="V987" s="269"/>
      <c r="W987" s="166"/>
      <c r="X987" s="121"/>
      <c r="Y987" s="120"/>
      <c r="Z987" s="124"/>
      <c r="AA987" s="124"/>
      <c r="AB987" s="124"/>
      <c r="AJ987" s="130"/>
      <c r="AK987" s="131"/>
      <c r="AL987" s="132"/>
      <c r="AM987" s="131"/>
      <c r="AN987" s="130"/>
      <c r="AO987" s="131"/>
      <c r="AP987" s="132"/>
      <c r="AQ987" s="131"/>
      <c r="AR987" s="131"/>
      <c r="AS987" s="130"/>
      <c r="AT987" s="131"/>
      <c r="AU987" s="132"/>
      <c r="AV987" s="131"/>
      <c r="AW987" s="130"/>
      <c r="AX987" s="131"/>
      <c r="AY987" s="132"/>
    </row>
    <row r="988" spans="1:51" x14ac:dyDescent="0.25">
      <c r="A988" s="249" t="s">
        <v>7244</v>
      </c>
      <c r="B988" s="250">
        <v>214092510020</v>
      </c>
      <c r="C988" s="249" t="s">
        <v>5964</v>
      </c>
      <c r="D988" s="249">
        <v>312400</v>
      </c>
      <c r="E988" s="249" t="s">
        <v>4674</v>
      </c>
      <c r="F988" s="249" t="s">
        <v>4621</v>
      </c>
      <c r="G988" s="249" t="s">
        <v>4673</v>
      </c>
      <c r="H988" s="249" t="s">
        <v>1880</v>
      </c>
      <c r="I988" s="249" t="s">
        <v>6294</v>
      </c>
      <c r="J988" s="249" t="s">
        <v>5964</v>
      </c>
      <c r="K988" s="251">
        <v>0</v>
      </c>
      <c r="L988" s="249"/>
      <c r="M988" s="123"/>
      <c r="N988" s="123"/>
      <c r="O988" s="123"/>
      <c r="P988" s="123"/>
      <c r="Q988" s="269"/>
      <c r="R988" s="166"/>
      <c r="S988" s="167"/>
      <c r="T988" s="165"/>
      <c r="U988" s="168"/>
      <c r="V988" s="269"/>
      <c r="W988" s="166"/>
      <c r="X988" s="121"/>
      <c r="Y988" s="120"/>
      <c r="Z988" s="124"/>
      <c r="AA988" s="124"/>
      <c r="AB988" s="124"/>
      <c r="AJ988" s="130"/>
      <c r="AK988" s="131"/>
      <c r="AL988" s="132"/>
      <c r="AM988" s="131"/>
      <c r="AN988" s="130"/>
      <c r="AO988" s="131"/>
      <c r="AP988" s="132"/>
      <c r="AQ988" s="131"/>
      <c r="AR988" s="131"/>
      <c r="AS988" s="130"/>
      <c r="AT988" s="131"/>
      <c r="AU988" s="132"/>
      <c r="AV988" s="131"/>
      <c r="AW988" s="130"/>
      <c r="AX988" s="131"/>
      <c r="AY988" s="132"/>
    </row>
    <row r="989" spans="1:51" x14ac:dyDescent="0.25">
      <c r="A989" s="249" t="s">
        <v>7244</v>
      </c>
      <c r="B989" s="250">
        <v>214091504020</v>
      </c>
      <c r="C989" s="249" t="s">
        <v>5964</v>
      </c>
      <c r="D989" s="249">
        <v>312650</v>
      </c>
      <c r="E989" s="249" t="s">
        <v>4672</v>
      </c>
      <c r="F989" s="249" t="s">
        <v>4670</v>
      </c>
      <c r="G989" s="249" t="s">
        <v>4671</v>
      </c>
      <c r="H989" s="249" t="s">
        <v>1880</v>
      </c>
      <c r="I989" s="249" t="s">
        <v>6294</v>
      </c>
      <c r="J989" s="249" t="s">
        <v>5964</v>
      </c>
      <c r="K989" s="251">
        <v>0</v>
      </c>
      <c r="L989" s="249"/>
      <c r="M989" s="123"/>
      <c r="N989" s="123"/>
      <c r="O989" s="123"/>
      <c r="P989" s="123"/>
      <c r="Q989" s="269"/>
      <c r="R989" s="166"/>
      <c r="S989" s="167"/>
      <c r="T989" s="165"/>
      <c r="U989" s="168"/>
      <c r="V989" s="269"/>
      <c r="W989" s="166"/>
      <c r="X989" s="121"/>
      <c r="Y989" s="120"/>
      <c r="Z989" s="124"/>
      <c r="AA989" s="124"/>
      <c r="AB989" s="124"/>
      <c r="AJ989" s="130"/>
      <c r="AK989" s="131"/>
      <c r="AL989" s="132"/>
      <c r="AM989" s="131"/>
      <c r="AN989" s="130"/>
      <c r="AO989" s="131"/>
      <c r="AP989" s="132"/>
      <c r="AQ989" s="131"/>
      <c r="AR989" s="131"/>
      <c r="AS989" s="130"/>
      <c r="AT989" s="131"/>
      <c r="AU989" s="132"/>
      <c r="AV989" s="131"/>
      <c r="AW989" s="130"/>
      <c r="AX989" s="131"/>
      <c r="AY989" s="132"/>
    </row>
    <row r="990" spans="1:51" x14ac:dyDescent="0.25">
      <c r="A990" s="249" t="s">
        <v>7244</v>
      </c>
      <c r="B990" s="250">
        <v>214092504040</v>
      </c>
      <c r="C990" s="249" t="s">
        <v>5964</v>
      </c>
      <c r="D990" s="249">
        <v>312699</v>
      </c>
      <c r="E990" s="249" t="s">
        <v>4669</v>
      </c>
      <c r="F990" s="249" t="s">
        <v>4667</v>
      </c>
      <c r="G990" s="249" t="s">
        <v>4668</v>
      </c>
      <c r="H990" s="249" t="s">
        <v>1880</v>
      </c>
      <c r="I990" s="249" t="s">
        <v>6294</v>
      </c>
      <c r="J990" s="249" t="s">
        <v>5964</v>
      </c>
      <c r="K990" s="251">
        <v>0</v>
      </c>
      <c r="L990" s="249"/>
      <c r="M990" s="123"/>
      <c r="N990" s="123"/>
      <c r="O990" s="123"/>
      <c r="P990" s="123"/>
      <c r="Q990" s="269"/>
      <c r="R990" s="166"/>
      <c r="S990" s="167"/>
      <c r="T990" s="165"/>
      <c r="U990" s="168"/>
      <c r="V990" s="269"/>
      <c r="W990" s="166"/>
      <c r="X990" s="121"/>
      <c r="Y990" s="120"/>
      <c r="Z990" s="124"/>
      <c r="AA990" s="124"/>
      <c r="AB990" s="124"/>
      <c r="AJ990" s="130"/>
      <c r="AK990" s="131"/>
      <c r="AL990" s="132"/>
      <c r="AM990" s="131"/>
      <c r="AN990" s="130"/>
      <c r="AO990" s="131"/>
      <c r="AP990" s="132"/>
      <c r="AQ990" s="131"/>
      <c r="AR990" s="131"/>
      <c r="AS990" s="130"/>
      <c r="AT990" s="131"/>
      <c r="AU990" s="132"/>
      <c r="AV990" s="131"/>
      <c r="AW990" s="130"/>
      <c r="AX990" s="131"/>
      <c r="AY990" s="132"/>
    </row>
    <row r="991" spans="1:51" x14ac:dyDescent="0.25">
      <c r="A991" s="249" t="s">
        <v>7244</v>
      </c>
      <c r="B991" s="250">
        <v>214092112000</v>
      </c>
      <c r="C991" s="249" t="s">
        <v>5964</v>
      </c>
      <c r="D991" s="249">
        <v>312703</v>
      </c>
      <c r="E991" s="249" t="s">
        <v>4666</v>
      </c>
      <c r="F991" s="249" t="s">
        <v>4664</v>
      </c>
      <c r="G991" s="249" t="s">
        <v>4665</v>
      </c>
      <c r="H991" s="249" t="s">
        <v>1880</v>
      </c>
      <c r="I991" s="249" t="s">
        <v>6294</v>
      </c>
      <c r="J991" s="249" t="s">
        <v>5964</v>
      </c>
      <c r="K991" s="251">
        <v>0</v>
      </c>
      <c r="L991" s="249"/>
      <c r="M991" s="123"/>
      <c r="N991" s="123"/>
      <c r="O991" s="123"/>
      <c r="P991" s="123"/>
      <c r="Q991" s="269"/>
      <c r="R991" s="166"/>
      <c r="S991" s="167"/>
      <c r="T991" s="165"/>
      <c r="U991" s="168"/>
      <c r="V991" s="269"/>
      <c r="W991" s="166"/>
      <c r="X991" s="121"/>
      <c r="Y991" s="120"/>
      <c r="Z991" s="124"/>
      <c r="AA991" s="124"/>
      <c r="AB991" s="124"/>
      <c r="AJ991" s="130"/>
      <c r="AK991" s="131"/>
      <c r="AL991" s="132"/>
      <c r="AM991" s="131"/>
      <c r="AN991" s="130"/>
      <c r="AO991" s="131"/>
      <c r="AP991" s="132"/>
      <c r="AQ991" s="131"/>
      <c r="AR991" s="131"/>
      <c r="AS991" s="130"/>
      <c r="AT991" s="131"/>
      <c r="AU991" s="132"/>
      <c r="AV991" s="131"/>
      <c r="AW991" s="130"/>
      <c r="AX991" s="131"/>
      <c r="AY991" s="132"/>
    </row>
    <row r="992" spans="1:51" x14ac:dyDescent="0.25">
      <c r="A992" s="249" t="s">
        <v>7244</v>
      </c>
      <c r="B992" s="250">
        <v>214093501000</v>
      </c>
      <c r="C992" s="249" t="s">
        <v>5964</v>
      </c>
      <c r="D992" s="249">
        <v>313163</v>
      </c>
      <c r="E992" s="249" t="s">
        <v>4663</v>
      </c>
      <c r="F992" s="249" t="s">
        <v>4661</v>
      </c>
      <c r="G992" s="249" t="s">
        <v>4662</v>
      </c>
      <c r="H992" s="249" t="s">
        <v>1880</v>
      </c>
      <c r="I992" s="249" t="s">
        <v>6294</v>
      </c>
      <c r="J992" s="249" t="s">
        <v>5964</v>
      </c>
      <c r="K992" s="251">
        <v>0</v>
      </c>
      <c r="L992" s="249"/>
      <c r="M992" s="123"/>
      <c r="N992" s="123"/>
      <c r="O992" s="123"/>
      <c r="P992" s="123"/>
      <c r="Q992" s="269"/>
      <c r="R992" s="166"/>
      <c r="S992" s="167"/>
      <c r="T992" s="165"/>
      <c r="U992" s="168"/>
      <c r="V992" s="269"/>
      <c r="W992" s="166"/>
      <c r="X992" s="121"/>
      <c r="Y992" s="120"/>
      <c r="Z992" s="124"/>
      <c r="AA992" s="124"/>
      <c r="AB992" s="124"/>
      <c r="AJ992" s="130"/>
      <c r="AK992" s="131"/>
      <c r="AL992" s="132"/>
      <c r="AM992" s="131"/>
      <c r="AN992" s="130"/>
      <c r="AO992" s="131"/>
      <c r="AP992" s="132"/>
      <c r="AQ992" s="131"/>
      <c r="AR992" s="131"/>
      <c r="AS992" s="130"/>
      <c r="AT992" s="131"/>
      <c r="AU992" s="132"/>
      <c r="AV992" s="131"/>
      <c r="AW992" s="130"/>
      <c r="AX992" s="131"/>
      <c r="AY992" s="132"/>
    </row>
    <row r="993" spans="1:51" x14ac:dyDescent="0.25">
      <c r="A993" s="249" t="s">
        <v>7244</v>
      </c>
      <c r="B993" s="250">
        <v>214093503020</v>
      </c>
      <c r="C993" s="249" t="s">
        <v>5964</v>
      </c>
      <c r="D993" s="249">
        <v>313170</v>
      </c>
      <c r="E993" s="249" t="s">
        <v>4660</v>
      </c>
      <c r="F993" s="249" t="s">
        <v>4658</v>
      </c>
      <c r="G993" s="249" t="s">
        <v>4659</v>
      </c>
      <c r="H993" s="249" t="s">
        <v>1880</v>
      </c>
      <c r="I993" s="249" t="s">
        <v>6294</v>
      </c>
      <c r="J993" s="249" t="s">
        <v>5964</v>
      </c>
      <c r="K993" s="251">
        <v>0</v>
      </c>
      <c r="L993" s="249"/>
      <c r="M993" s="123"/>
      <c r="N993" s="123"/>
      <c r="O993" s="123"/>
      <c r="P993" s="123"/>
      <c r="Q993" s="269"/>
      <c r="R993" s="166"/>
      <c r="S993" s="167"/>
      <c r="T993" s="165"/>
      <c r="U993" s="168"/>
      <c r="V993" s="269"/>
      <c r="W993" s="166"/>
      <c r="X993" s="121"/>
      <c r="Y993" s="120"/>
      <c r="Z993" s="124"/>
      <c r="AA993" s="124"/>
      <c r="AB993" s="124"/>
      <c r="AJ993" s="130"/>
      <c r="AK993" s="131"/>
      <c r="AL993" s="132"/>
      <c r="AM993" s="131"/>
      <c r="AN993" s="130"/>
      <c r="AO993" s="131"/>
      <c r="AP993" s="132"/>
      <c r="AQ993" s="131"/>
      <c r="AR993" s="131"/>
      <c r="AS993" s="130"/>
      <c r="AT993" s="131"/>
      <c r="AU993" s="132"/>
      <c r="AV993" s="131"/>
      <c r="AW993" s="130"/>
      <c r="AX993" s="131"/>
      <c r="AY993" s="132"/>
    </row>
    <row r="994" spans="1:51" x14ac:dyDescent="0.25">
      <c r="A994" s="249" t="s">
        <v>7244</v>
      </c>
      <c r="B994" s="250">
        <v>214093505000</v>
      </c>
      <c r="C994" s="249" t="s">
        <v>5964</v>
      </c>
      <c r="D994" s="249">
        <v>313173</v>
      </c>
      <c r="E994" s="249" t="s">
        <v>4657</v>
      </c>
      <c r="F994" s="249" t="s">
        <v>4655</v>
      </c>
      <c r="G994" s="249" t="s">
        <v>4656</v>
      </c>
      <c r="H994" s="249" t="s">
        <v>1880</v>
      </c>
      <c r="I994" s="249" t="s">
        <v>6294</v>
      </c>
      <c r="J994" s="249" t="s">
        <v>5964</v>
      </c>
      <c r="K994" s="251">
        <v>0</v>
      </c>
      <c r="L994" s="249"/>
      <c r="M994" s="123"/>
      <c r="N994" s="123"/>
      <c r="O994" s="123"/>
      <c r="P994" s="123"/>
      <c r="Q994" s="269"/>
      <c r="R994" s="166"/>
      <c r="S994" s="167"/>
      <c r="T994" s="165"/>
      <c r="U994" s="168"/>
      <c r="V994" s="269"/>
      <c r="W994" s="166"/>
      <c r="X994" s="121"/>
      <c r="Y994" s="120"/>
      <c r="Z994" s="124"/>
      <c r="AA994" s="124"/>
      <c r="AB994" s="124"/>
      <c r="AJ994" s="130"/>
      <c r="AK994" s="131"/>
      <c r="AL994" s="132"/>
      <c r="AM994" s="131"/>
      <c r="AN994" s="130"/>
      <c r="AO994" s="131"/>
      <c r="AP994" s="132"/>
      <c r="AQ994" s="131"/>
      <c r="AR994" s="131"/>
      <c r="AS994" s="130"/>
      <c r="AT994" s="131"/>
      <c r="AU994" s="132"/>
      <c r="AV994" s="131"/>
      <c r="AW994" s="130"/>
      <c r="AX994" s="131"/>
      <c r="AY994" s="132"/>
    </row>
    <row r="995" spans="1:51" x14ac:dyDescent="0.25">
      <c r="A995" s="249" t="s">
        <v>7244</v>
      </c>
      <c r="B995" s="250">
        <v>214093511000</v>
      </c>
      <c r="C995" s="249" t="s">
        <v>5964</v>
      </c>
      <c r="D995" s="249">
        <v>313195</v>
      </c>
      <c r="E995" s="249" t="s">
        <v>4654</v>
      </c>
      <c r="F995" s="249" t="s">
        <v>4652</v>
      </c>
      <c r="G995" s="249" t="s">
        <v>4653</v>
      </c>
      <c r="H995" s="249" t="s">
        <v>1880</v>
      </c>
      <c r="I995" s="249" t="s">
        <v>6294</v>
      </c>
      <c r="J995" s="249" t="s">
        <v>5964</v>
      </c>
      <c r="K995" s="251">
        <v>0</v>
      </c>
      <c r="L995" s="249"/>
      <c r="M995" s="123"/>
      <c r="N995" s="123"/>
      <c r="O995" s="123"/>
      <c r="P995" s="123"/>
      <c r="Q995" s="269"/>
      <c r="R995" s="166"/>
      <c r="S995" s="167"/>
      <c r="T995" s="165"/>
      <c r="U995" s="168"/>
      <c r="V995" s="269"/>
      <c r="W995" s="166"/>
      <c r="X995" s="121"/>
      <c r="Y995" s="120"/>
      <c r="Z995" s="124"/>
      <c r="AA995" s="124"/>
      <c r="AB995" s="124"/>
      <c r="AJ995" s="130"/>
      <c r="AK995" s="131"/>
      <c r="AL995" s="132"/>
      <c r="AM995" s="131"/>
      <c r="AN995" s="130"/>
      <c r="AO995" s="131"/>
      <c r="AP995" s="132"/>
      <c r="AQ995" s="131"/>
      <c r="AR995" s="131"/>
      <c r="AS995" s="130"/>
      <c r="AT995" s="131"/>
      <c r="AU995" s="132"/>
      <c r="AV995" s="131"/>
      <c r="AW995" s="130"/>
      <c r="AX995" s="131"/>
      <c r="AY995" s="132"/>
    </row>
    <row r="996" spans="1:51" x14ac:dyDescent="0.25">
      <c r="A996" s="249" t="s">
        <v>7244</v>
      </c>
      <c r="B996" s="250">
        <v>214093512000</v>
      </c>
      <c r="C996" s="249" t="s">
        <v>5964</v>
      </c>
      <c r="D996" s="249">
        <v>313199</v>
      </c>
      <c r="E996" s="249" t="s">
        <v>4651</v>
      </c>
      <c r="F996" s="249" t="s">
        <v>4649</v>
      </c>
      <c r="G996" s="249" t="s">
        <v>4650</v>
      </c>
      <c r="H996" s="249" t="s">
        <v>1880</v>
      </c>
      <c r="I996" s="249" t="s">
        <v>6294</v>
      </c>
      <c r="J996" s="249" t="s">
        <v>5964</v>
      </c>
      <c r="K996" s="251">
        <v>0</v>
      </c>
      <c r="L996" s="249"/>
      <c r="M996" s="123"/>
      <c r="N996" s="123"/>
      <c r="O996" s="123"/>
      <c r="P996" s="123"/>
      <c r="Q996" s="269"/>
      <c r="R996" s="166"/>
      <c r="S996" s="167"/>
      <c r="T996" s="165"/>
      <c r="U996" s="168"/>
      <c r="V996" s="269"/>
      <c r="W996" s="166"/>
      <c r="X996" s="121"/>
      <c r="Y996" s="120"/>
      <c r="Z996" s="124"/>
      <c r="AA996" s="124"/>
      <c r="AB996" s="124"/>
      <c r="AJ996" s="130"/>
      <c r="AK996" s="131"/>
      <c r="AL996" s="132"/>
      <c r="AM996" s="131"/>
      <c r="AN996" s="130"/>
      <c r="AO996" s="131"/>
      <c r="AP996" s="132"/>
      <c r="AQ996" s="131"/>
      <c r="AR996" s="131"/>
      <c r="AS996" s="130"/>
      <c r="AT996" s="131"/>
      <c r="AU996" s="132"/>
      <c r="AV996" s="131"/>
      <c r="AW996" s="130"/>
      <c r="AX996" s="131"/>
      <c r="AY996" s="132"/>
    </row>
    <row r="997" spans="1:51" x14ac:dyDescent="0.25">
      <c r="A997" s="249" t="s">
        <v>7244</v>
      </c>
      <c r="B997" s="250">
        <v>214093507020</v>
      </c>
      <c r="C997" s="249" t="s">
        <v>5964</v>
      </c>
      <c r="D997" s="249">
        <v>313203</v>
      </c>
      <c r="E997" s="249" t="s">
        <v>4648</v>
      </c>
      <c r="F997" s="249" t="s">
        <v>4646</v>
      </c>
      <c r="G997" s="249" t="s">
        <v>4647</v>
      </c>
      <c r="H997" s="249" t="s">
        <v>1880</v>
      </c>
      <c r="I997" s="249" t="s">
        <v>6294</v>
      </c>
      <c r="J997" s="249" t="s">
        <v>5964</v>
      </c>
      <c r="K997" s="251">
        <v>0</v>
      </c>
      <c r="L997" s="249"/>
      <c r="M997" s="123"/>
      <c r="N997" s="123"/>
      <c r="O997" s="123"/>
      <c r="P997" s="123"/>
      <c r="Q997" s="269"/>
      <c r="R997" s="166"/>
      <c r="S997" s="167"/>
      <c r="T997" s="165"/>
      <c r="U997" s="168"/>
      <c r="V997" s="269"/>
      <c r="W997" s="166"/>
      <c r="X997" s="121"/>
      <c r="Y997" s="120"/>
      <c r="Z997" s="124"/>
      <c r="AA997" s="124"/>
      <c r="AB997" s="124"/>
      <c r="AJ997" s="130"/>
      <c r="AK997" s="131"/>
      <c r="AL997" s="132"/>
      <c r="AM997" s="131"/>
      <c r="AN997" s="130"/>
      <c r="AO997" s="131"/>
      <c r="AP997" s="132"/>
      <c r="AQ997" s="131"/>
      <c r="AR997" s="131"/>
      <c r="AS997" s="130"/>
      <c r="AT997" s="131"/>
      <c r="AU997" s="132"/>
      <c r="AV997" s="131"/>
      <c r="AW997" s="130"/>
      <c r="AX997" s="131"/>
      <c r="AY997" s="132"/>
    </row>
    <row r="998" spans="1:51" x14ac:dyDescent="0.25">
      <c r="A998" s="249" t="s">
        <v>7244</v>
      </c>
      <c r="B998" s="250">
        <v>214092610000</v>
      </c>
      <c r="C998" s="249" t="s">
        <v>5964</v>
      </c>
      <c r="D998" s="249">
        <v>313206</v>
      </c>
      <c r="E998" s="249" t="s">
        <v>4645</v>
      </c>
      <c r="F998" s="249" t="s">
        <v>4643</v>
      </c>
      <c r="G998" s="249" t="s">
        <v>4644</v>
      </c>
      <c r="H998" s="249" t="s">
        <v>1880</v>
      </c>
      <c r="I998" s="249" t="s">
        <v>6294</v>
      </c>
      <c r="J998" s="249" t="s">
        <v>5964</v>
      </c>
      <c r="K998" s="251">
        <v>0</v>
      </c>
      <c r="L998" s="249"/>
      <c r="M998" s="123"/>
      <c r="N998" s="123"/>
      <c r="O998" s="123"/>
      <c r="P998" s="123"/>
      <c r="Q998" s="269"/>
      <c r="R998" s="166"/>
      <c r="S998" s="167"/>
      <c r="T998" s="165"/>
      <c r="U998" s="168"/>
      <c r="V998" s="269"/>
      <c r="W998" s="166"/>
      <c r="X998" s="121"/>
      <c r="Y998" s="120"/>
      <c r="Z998" s="124"/>
      <c r="AA998" s="124"/>
      <c r="AB998" s="124"/>
      <c r="AJ998" s="130"/>
      <c r="AK998" s="131"/>
      <c r="AL998" s="132"/>
      <c r="AM998" s="131"/>
      <c r="AN998" s="130"/>
      <c r="AO998" s="131"/>
      <c r="AP998" s="132"/>
      <c r="AQ998" s="131"/>
      <c r="AR998" s="131"/>
      <c r="AS998" s="130"/>
      <c r="AT998" s="131"/>
      <c r="AU998" s="132"/>
      <c r="AV998" s="131"/>
      <c r="AW998" s="130"/>
      <c r="AX998" s="131"/>
      <c r="AY998" s="132"/>
    </row>
    <row r="999" spans="1:51" x14ac:dyDescent="0.25">
      <c r="A999" s="249" t="s">
        <v>7244</v>
      </c>
      <c r="B999" s="250">
        <v>214091004000</v>
      </c>
      <c r="C999" s="249" t="s">
        <v>5964</v>
      </c>
      <c r="D999" s="249">
        <v>313413</v>
      </c>
      <c r="E999" s="249" t="s">
        <v>4642</v>
      </c>
      <c r="F999" s="249" t="s">
        <v>4640</v>
      </c>
      <c r="G999" s="249" t="s">
        <v>4641</v>
      </c>
      <c r="H999" s="249" t="s">
        <v>1880</v>
      </c>
      <c r="I999" s="249" t="s">
        <v>6294</v>
      </c>
      <c r="J999" s="249" t="s">
        <v>5964</v>
      </c>
      <c r="K999" s="251">
        <v>0</v>
      </c>
      <c r="L999" s="249"/>
      <c r="M999" s="123"/>
      <c r="N999" s="123"/>
      <c r="O999" s="123"/>
      <c r="P999" s="123"/>
      <c r="Q999" s="269"/>
      <c r="R999" s="166"/>
      <c r="S999" s="167"/>
      <c r="T999" s="165"/>
      <c r="U999" s="168"/>
      <c r="V999" s="269"/>
      <c r="W999" s="166"/>
      <c r="X999" s="121"/>
      <c r="Y999" s="120"/>
      <c r="Z999" s="124"/>
      <c r="AA999" s="124"/>
      <c r="AB999" s="124"/>
      <c r="AJ999" s="130"/>
      <c r="AK999" s="131"/>
      <c r="AL999" s="132"/>
      <c r="AM999" s="131"/>
      <c r="AN999" s="130"/>
      <c r="AO999" s="131"/>
      <c r="AP999" s="132"/>
      <c r="AQ999" s="131"/>
      <c r="AR999" s="131"/>
      <c r="AS999" s="130"/>
      <c r="AT999" s="131"/>
      <c r="AU999" s="132"/>
      <c r="AV999" s="131"/>
      <c r="AW999" s="130"/>
      <c r="AX999" s="131"/>
      <c r="AY999" s="132"/>
    </row>
    <row r="1000" spans="1:51" x14ac:dyDescent="0.25">
      <c r="A1000" s="249" t="s">
        <v>7244</v>
      </c>
      <c r="B1000" s="250">
        <v>214090316020</v>
      </c>
      <c r="C1000" s="249" t="s">
        <v>5964</v>
      </c>
      <c r="D1000" s="249">
        <v>313428</v>
      </c>
      <c r="E1000" s="249" t="s">
        <v>4639</v>
      </c>
      <c r="F1000" s="249" t="s">
        <v>4637</v>
      </c>
      <c r="G1000" s="249" t="s">
        <v>4638</v>
      </c>
      <c r="H1000" s="249" t="s">
        <v>1880</v>
      </c>
      <c r="I1000" s="249" t="s">
        <v>6294</v>
      </c>
      <c r="J1000" s="249" t="s">
        <v>5964</v>
      </c>
      <c r="K1000" s="251">
        <v>0</v>
      </c>
      <c r="L1000" s="249"/>
      <c r="M1000" s="123"/>
      <c r="N1000" s="123"/>
      <c r="O1000" s="123"/>
      <c r="P1000" s="123"/>
      <c r="Q1000" s="269"/>
      <c r="R1000" s="166"/>
      <c r="S1000" s="167"/>
      <c r="T1000" s="165"/>
      <c r="U1000" s="168"/>
      <c r="V1000" s="269"/>
      <c r="W1000" s="166"/>
      <c r="X1000" s="121"/>
      <c r="Y1000" s="120"/>
      <c r="Z1000" s="124"/>
      <c r="AA1000" s="124"/>
      <c r="AB1000" s="124"/>
      <c r="AJ1000" s="130"/>
      <c r="AK1000" s="131"/>
      <c r="AL1000" s="132"/>
      <c r="AM1000" s="131"/>
      <c r="AN1000" s="130"/>
      <c r="AO1000" s="131"/>
      <c r="AP1000" s="132"/>
      <c r="AQ1000" s="131"/>
      <c r="AR1000" s="131"/>
      <c r="AS1000" s="130"/>
      <c r="AT1000" s="131"/>
      <c r="AU1000" s="132"/>
      <c r="AV1000" s="131"/>
      <c r="AW1000" s="130"/>
      <c r="AX1000" s="131"/>
      <c r="AY1000" s="132"/>
    </row>
    <row r="1001" spans="1:51" x14ac:dyDescent="0.25">
      <c r="A1001" s="249" t="s">
        <v>7244</v>
      </c>
      <c r="B1001" s="250">
        <v>214091010000</v>
      </c>
      <c r="C1001" s="249" t="s">
        <v>5964</v>
      </c>
      <c r="D1001" s="249">
        <v>313460</v>
      </c>
      <c r="E1001" s="249" t="s">
        <v>4636</v>
      </c>
      <c r="F1001" s="249" t="s">
        <v>4634</v>
      </c>
      <c r="G1001" s="249" t="s">
        <v>4635</v>
      </c>
      <c r="H1001" s="249" t="s">
        <v>1880</v>
      </c>
      <c r="I1001" s="249" t="s">
        <v>6294</v>
      </c>
      <c r="J1001" s="249" t="s">
        <v>5964</v>
      </c>
      <c r="K1001" s="251">
        <v>0</v>
      </c>
      <c r="L1001" s="249"/>
      <c r="M1001" s="123"/>
      <c r="N1001" s="123"/>
      <c r="O1001" s="123"/>
      <c r="P1001" s="123"/>
      <c r="Q1001" s="269"/>
      <c r="R1001" s="166"/>
      <c r="S1001" s="167"/>
      <c r="T1001" s="165"/>
      <c r="U1001" s="168"/>
      <c r="V1001" s="269"/>
      <c r="W1001" s="166"/>
      <c r="X1001" s="121"/>
      <c r="Y1001" s="120"/>
      <c r="Z1001" s="124"/>
      <c r="AA1001" s="124"/>
      <c r="AB1001" s="124"/>
      <c r="AJ1001" s="130"/>
      <c r="AK1001" s="131"/>
      <c r="AL1001" s="132"/>
      <c r="AM1001" s="131"/>
      <c r="AN1001" s="130"/>
      <c r="AO1001" s="131"/>
      <c r="AP1001" s="132"/>
      <c r="AQ1001" s="131"/>
      <c r="AR1001" s="131"/>
      <c r="AS1001" s="130"/>
      <c r="AT1001" s="131"/>
      <c r="AU1001" s="132"/>
      <c r="AV1001" s="131"/>
      <c r="AW1001" s="130"/>
      <c r="AX1001" s="131"/>
      <c r="AY1001" s="132"/>
    </row>
    <row r="1002" spans="1:51" x14ac:dyDescent="0.25">
      <c r="A1002" s="249" t="s">
        <v>7244</v>
      </c>
      <c r="B1002" s="250">
        <v>214090304040</v>
      </c>
      <c r="C1002" s="249" t="s">
        <v>5964</v>
      </c>
      <c r="D1002" s="249">
        <v>313696</v>
      </c>
      <c r="E1002" s="249" t="s">
        <v>4633</v>
      </c>
      <c r="F1002" s="249" t="s">
        <v>4631</v>
      </c>
      <c r="G1002" s="249" t="s">
        <v>4632</v>
      </c>
      <c r="H1002" s="249" t="s">
        <v>1880</v>
      </c>
      <c r="I1002" s="249" t="s">
        <v>6294</v>
      </c>
      <c r="J1002" s="249" t="s">
        <v>5964</v>
      </c>
      <c r="K1002" s="251">
        <v>0</v>
      </c>
      <c r="L1002" s="249"/>
      <c r="M1002" s="123"/>
      <c r="N1002" s="123"/>
      <c r="O1002" s="123"/>
      <c r="P1002" s="123"/>
      <c r="Q1002" s="269"/>
      <c r="R1002" s="166"/>
      <c r="S1002" s="167"/>
      <c r="T1002" s="165"/>
      <c r="U1002" s="168"/>
      <c r="V1002" s="269"/>
      <c r="W1002" s="166"/>
      <c r="X1002" s="121"/>
      <c r="Y1002" s="120"/>
      <c r="Z1002" s="124"/>
      <c r="AA1002" s="124"/>
      <c r="AB1002" s="124"/>
      <c r="AJ1002" s="130"/>
      <c r="AK1002" s="131"/>
      <c r="AL1002" s="132"/>
      <c r="AM1002" s="131"/>
      <c r="AN1002" s="130"/>
      <c r="AO1002" s="131"/>
      <c r="AP1002" s="132"/>
      <c r="AQ1002" s="131"/>
      <c r="AR1002" s="131"/>
      <c r="AS1002" s="130"/>
      <c r="AT1002" s="131"/>
      <c r="AU1002" s="132"/>
      <c r="AV1002" s="131"/>
      <c r="AW1002" s="130"/>
      <c r="AX1002" s="131"/>
      <c r="AY1002" s="132"/>
    </row>
    <row r="1003" spans="1:51" x14ac:dyDescent="0.25">
      <c r="A1003" s="249" t="s">
        <v>7244</v>
      </c>
      <c r="B1003" s="250">
        <v>214091510020</v>
      </c>
      <c r="C1003" s="249" t="s">
        <v>5964</v>
      </c>
      <c r="D1003" s="249">
        <v>313719</v>
      </c>
      <c r="E1003" s="249" t="s">
        <v>4630</v>
      </c>
      <c r="F1003" s="249" t="s">
        <v>4628</v>
      </c>
      <c r="G1003" s="249" t="s">
        <v>4629</v>
      </c>
      <c r="H1003" s="249" t="s">
        <v>1880</v>
      </c>
      <c r="I1003" s="249" t="s">
        <v>6294</v>
      </c>
      <c r="J1003" s="249" t="s">
        <v>5964</v>
      </c>
      <c r="K1003" s="251">
        <v>0</v>
      </c>
      <c r="L1003" s="249"/>
      <c r="M1003" s="123"/>
      <c r="N1003" s="123"/>
      <c r="O1003" s="123"/>
      <c r="P1003" s="123"/>
      <c r="Q1003" s="269"/>
      <c r="R1003" s="166"/>
      <c r="S1003" s="167"/>
      <c r="T1003" s="165"/>
      <c r="U1003" s="168"/>
      <c r="V1003" s="269"/>
      <c r="W1003" s="166"/>
      <c r="X1003" s="121"/>
      <c r="Y1003" s="120"/>
      <c r="Z1003" s="124"/>
      <c r="AA1003" s="124"/>
      <c r="AB1003" s="124"/>
      <c r="AJ1003" s="130"/>
      <c r="AK1003" s="131"/>
      <c r="AL1003" s="132"/>
      <c r="AM1003" s="131"/>
      <c r="AN1003" s="130"/>
      <c r="AO1003" s="131"/>
      <c r="AP1003" s="132"/>
      <c r="AQ1003" s="131"/>
      <c r="AR1003" s="131"/>
      <c r="AS1003" s="130"/>
      <c r="AT1003" s="131"/>
      <c r="AU1003" s="132"/>
      <c r="AV1003" s="131"/>
      <c r="AW1003" s="130"/>
      <c r="AX1003" s="131"/>
      <c r="AY1003" s="132"/>
    </row>
    <row r="1004" spans="1:51" x14ac:dyDescent="0.25">
      <c r="A1004" s="249" t="s">
        <v>7244</v>
      </c>
      <c r="B1004" s="250">
        <v>214093509000</v>
      </c>
      <c r="C1004" s="249" t="s">
        <v>5964</v>
      </c>
      <c r="D1004" s="249">
        <v>313871</v>
      </c>
      <c r="E1004" s="249" t="s">
        <v>4627</v>
      </c>
      <c r="F1004" s="249" t="s">
        <v>4625</v>
      </c>
      <c r="G1004" s="249" t="s">
        <v>4626</v>
      </c>
      <c r="H1004" s="249" t="s">
        <v>1880</v>
      </c>
      <c r="I1004" s="249" t="s">
        <v>6294</v>
      </c>
      <c r="J1004" s="249" t="s">
        <v>5964</v>
      </c>
      <c r="K1004" s="251">
        <v>0</v>
      </c>
      <c r="L1004" s="249"/>
      <c r="M1004" s="123"/>
      <c r="N1004" s="123"/>
      <c r="O1004" s="123"/>
      <c r="P1004" s="123"/>
      <c r="Q1004" s="269"/>
      <c r="R1004" s="166"/>
      <c r="S1004" s="167"/>
      <c r="T1004" s="165"/>
      <c r="U1004" s="168"/>
      <c r="V1004" s="269"/>
      <c r="W1004" s="166"/>
      <c r="X1004" s="121"/>
      <c r="Y1004" s="120"/>
      <c r="Z1004" s="124"/>
      <c r="AA1004" s="124"/>
      <c r="AB1004" s="124"/>
      <c r="AJ1004" s="130"/>
      <c r="AK1004" s="131"/>
      <c r="AL1004" s="132"/>
      <c r="AM1004" s="131"/>
      <c r="AN1004" s="130"/>
      <c r="AO1004" s="131"/>
      <c r="AP1004" s="132"/>
      <c r="AQ1004" s="131"/>
      <c r="AR1004" s="131"/>
      <c r="AS1004" s="130"/>
      <c r="AT1004" s="131"/>
      <c r="AU1004" s="132"/>
      <c r="AV1004" s="131"/>
      <c r="AW1004" s="130"/>
      <c r="AX1004" s="131"/>
      <c r="AY1004" s="132"/>
    </row>
    <row r="1005" spans="1:51" x14ac:dyDescent="0.25">
      <c r="A1005" s="249" t="s">
        <v>7244</v>
      </c>
      <c r="B1005" s="250">
        <v>214093515000</v>
      </c>
      <c r="C1005" s="249" t="s">
        <v>5964</v>
      </c>
      <c r="D1005" s="249">
        <v>313872</v>
      </c>
      <c r="E1005" s="249" t="s">
        <v>4624</v>
      </c>
      <c r="F1005" s="249" t="s">
        <v>4622</v>
      </c>
      <c r="G1005" s="249" t="s">
        <v>4623</v>
      </c>
      <c r="H1005" s="249" t="s">
        <v>1880</v>
      </c>
      <c r="I1005" s="249" t="s">
        <v>6294</v>
      </c>
      <c r="J1005" s="249" t="s">
        <v>5964</v>
      </c>
      <c r="K1005" s="251">
        <v>0</v>
      </c>
      <c r="L1005" s="249"/>
      <c r="M1005" s="123"/>
      <c r="N1005" s="123"/>
      <c r="O1005" s="123"/>
      <c r="P1005" s="123"/>
      <c r="Q1005" s="269"/>
      <c r="R1005" s="166"/>
      <c r="S1005" s="167"/>
      <c r="T1005" s="165"/>
      <c r="U1005" s="168"/>
      <c r="V1005" s="269"/>
      <c r="W1005" s="166"/>
      <c r="X1005" s="121"/>
      <c r="Y1005" s="120"/>
      <c r="Z1005" s="124"/>
      <c r="AA1005" s="124"/>
      <c r="AB1005" s="124"/>
      <c r="AJ1005" s="130"/>
      <c r="AK1005" s="131"/>
      <c r="AL1005" s="132"/>
      <c r="AM1005" s="131"/>
      <c r="AN1005" s="130"/>
      <c r="AO1005" s="131"/>
      <c r="AP1005" s="132"/>
      <c r="AQ1005" s="131"/>
      <c r="AR1005" s="131"/>
      <c r="AS1005" s="130"/>
      <c r="AT1005" s="131"/>
      <c r="AU1005" s="132"/>
      <c r="AV1005" s="131"/>
      <c r="AW1005" s="130"/>
      <c r="AX1005" s="131"/>
      <c r="AY1005" s="132"/>
    </row>
    <row r="1006" spans="1:51" x14ac:dyDescent="0.25">
      <c r="A1006" s="249" t="s">
        <v>7244</v>
      </c>
      <c r="B1006" s="250">
        <v>224070510000</v>
      </c>
      <c r="C1006" s="249" t="s">
        <v>5964</v>
      </c>
      <c r="D1006" s="249">
        <v>362491</v>
      </c>
      <c r="E1006" s="249" t="s">
        <v>4516</v>
      </c>
      <c r="F1006" s="249" t="s">
        <v>4514</v>
      </c>
      <c r="G1006" s="249" t="s">
        <v>4515</v>
      </c>
      <c r="H1006" s="249" t="s">
        <v>1880</v>
      </c>
      <c r="I1006" s="249" t="s">
        <v>1994</v>
      </c>
      <c r="J1006" s="249" t="s">
        <v>5964</v>
      </c>
      <c r="K1006" s="251">
        <v>0</v>
      </c>
      <c r="L1006" s="249"/>
      <c r="Q1006" s="278"/>
      <c r="T1006" s="271"/>
      <c r="V1006" s="278"/>
      <c r="X1006" s="121"/>
      <c r="Y1006" s="120"/>
      <c r="AB1006" s="133"/>
      <c r="AJ1006" s="130"/>
      <c r="AK1006" s="131"/>
      <c r="AL1006" s="132"/>
      <c r="AM1006" s="131"/>
      <c r="AN1006" s="130"/>
      <c r="AO1006" s="131"/>
      <c r="AP1006" s="132"/>
      <c r="AQ1006" s="131"/>
      <c r="AR1006" s="131"/>
      <c r="AS1006" s="130"/>
      <c r="AT1006" s="131"/>
      <c r="AU1006" s="132"/>
      <c r="AV1006" s="131"/>
      <c r="AW1006" s="130"/>
      <c r="AX1006" s="131"/>
      <c r="AY1006" s="132"/>
    </row>
    <row r="1007" spans="1:51" x14ac:dyDescent="0.25">
      <c r="A1007" s="249" t="s">
        <v>7244</v>
      </c>
      <c r="B1007" s="250">
        <v>224070502000</v>
      </c>
      <c r="C1007" s="249" t="s">
        <v>5964</v>
      </c>
      <c r="D1007" s="249">
        <v>362495</v>
      </c>
      <c r="E1007" s="249" t="s">
        <v>4513</v>
      </c>
      <c r="F1007" s="249" t="s">
        <v>4511</v>
      </c>
      <c r="G1007" s="249" t="s">
        <v>4512</v>
      </c>
      <c r="H1007" s="249" t="s">
        <v>1880</v>
      </c>
      <c r="I1007" s="249" t="s">
        <v>1994</v>
      </c>
      <c r="J1007" s="249" t="s">
        <v>5964</v>
      </c>
      <c r="K1007" s="251">
        <v>0</v>
      </c>
      <c r="L1007" s="249"/>
      <c r="Q1007" s="278"/>
      <c r="T1007" s="271"/>
      <c r="V1007" s="278"/>
      <c r="X1007" s="121"/>
      <c r="Y1007" s="120"/>
      <c r="AB1007" s="133"/>
      <c r="AJ1007" s="130"/>
      <c r="AK1007" s="131"/>
      <c r="AL1007" s="132"/>
      <c r="AM1007" s="131"/>
      <c r="AN1007" s="130"/>
      <c r="AO1007" s="131"/>
      <c r="AP1007" s="132"/>
      <c r="AQ1007" s="131"/>
      <c r="AR1007" s="131"/>
      <c r="AS1007" s="130"/>
      <c r="AT1007" s="131"/>
      <c r="AU1007" s="132"/>
      <c r="AV1007" s="131"/>
      <c r="AW1007" s="130"/>
      <c r="AX1007" s="131"/>
      <c r="AY1007" s="132"/>
    </row>
    <row r="1008" spans="1:51" x14ac:dyDescent="0.25">
      <c r="A1008" s="249" t="s">
        <v>7244</v>
      </c>
      <c r="B1008" s="250">
        <v>224071616000</v>
      </c>
      <c r="C1008" s="249" t="s">
        <v>5964</v>
      </c>
      <c r="D1008" s="249">
        <v>362504</v>
      </c>
      <c r="E1008" s="249" t="s">
        <v>4510</v>
      </c>
      <c r="F1008" s="249" t="s">
        <v>4508</v>
      </c>
      <c r="G1008" s="249" t="s">
        <v>4509</v>
      </c>
      <c r="H1008" s="249" t="s">
        <v>1880</v>
      </c>
      <c r="I1008" s="249" t="s">
        <v>1994</v>
      </c>
      <c r="J1008" s="249" t="s">
        <v>5964</v>
      </c>
      <c r="K1008" s="251">
        <v>0</v>
      </c>
      <c r="L1008" s="249"/>
      <c r="Q1008" s="278"/>
      <c r="T1008" s="271"/>
      <c r="V1008" s="278"/>
      <c r="X1008" s="121"/>
      <c r="Y1008" s="120"/>
      <c r="AB1008" s="133"/>
      <c r="AJ1008" s="130"/>
      <c r="AK1008" s="131"/>
      <c r="AL1008" s="132"/>
      <c r="AM1008" s="131"/>
      <c r="AN1008" s="130"/>
      <c r="AO1008" s="131"/>
      <c r="AP1008" s="132"/>
      <c r="AQ1008" s="131"/>
      <c r="AR1008" s="131"/>
      <c r="AS1008" s="130"/>
      <c r="AT1008" s="131"/>
      <c r="AU1008" s="132"/>
      <c r="AV1008" s="131"/>
      <c r="AW1008" s="130"/>
      <c r="AX1008" s="131"/>
      <c r="AY1008" s="132"/>
    </row>
    <row r="1009" spans="1:51" x14ac:dyDescent="0.25">
      <c r="A1009" s="249" t="s">
        <v>7244</v>
      </c>
      <c r="B1009" s="250">
        <v>224071614000</v>
      </c>
      <c r="C1009" s="249" t="s">
        <v>5964</v>
      </c>
      <c r="D1009" s="249">
        <v>362530</v>
      </c>
      <c r="E1009" s="249" t="s">
        <v>4507</v>
      </c>
      <c r="F1009" s="249" t="s">
        <v>4505</v>
      </c>
      <c r="G1009" s="249" t="s">
        <v>4506</v>
      </c>
      <c r="H1009" s="249" t="s">
        <v>1880</v>
      </c>
      <c r="I1009" s="249" t="s">
        <v>1994</v>
      </c>
      <c r="J1009" s="249" t="s">
        <v>5964</v>
      </c>
      <c r="K1009" s="251">
        <v>0</v>
      </c>
      <c r="L1009" s="249"/>
      <c r="Q1009" s="278"/>
      <c r="T1009" s="271"/>
      <c r="V1009" s="278"/>
      <c r="X1009" s="121"/>
      <c r="Y1009" s="120"/>
      <c r="AB1009" s="133"/>
      <c r="AJ1009" s="130"/>
      <c r="AK1009" s="131"/>
      <c r="AL1009" s="132"/>
      <c r="AM1009" s="131"/>
      <c r="AN1009" s="130"/>
      <c r="AO1009" s="131"/>
      <c r="AP1009" s="132"/>
      <c r="AQ1009" s="131"/>
      <c r="AR1009" s="131"/>
      <c r="AS1009" s="130"/>
      <c r="AT1009" s="131"/>
      <c r="AU1009" s="132"/>
      <c r="AV1009" s="131"/>
      <c r="AW1009" s="130"/>
      <c r="AX1009" s="131"/>
      <c r="AY1009" s="132"/>
    </row>
    <row r="1010" spans="1:51" x14ac:dyDescent="0.25">
      <c r="A1010" s="249" t="s">
        <v>7244</v>
      </c>
      <c r="B1010" s="250">
        <v>224071610000</v>
      </c>
      <c r="C1010" s="249" t="s">
        <v>5964</v>
      </c>
      <c r="D1010" s="249">
        <v>362778</v>
      </c>
      <c r="E1010" s="249" t="s">
        <v>4504</v>
      </c>
      <c r="F1010" s="249" t="s">
        <v>4502</v>
      </c>
      <c r="G1010" s="249" t="s">
        <v>4503</v>
      </c>
      <c r="H1010" s="249" t="s">
        <v>1880</v>
      </c>
      <c r="I1010" s="249" t="s">
        <v>1994</v>
      </c>
      <c r="J1010" s="249" t="s">
        <v>5964</v>
      </c>
      <c r="K1010" s="251">
        <v>0</v>
      </c>
      <c r="L1010" s="249"/>
      <c r="Q1010" s="278"/>
      <c r="T1010" s="271"/>
      <c r="V1010" s="278"/>
      <c r="X1010" s="121"/>
      <c r="Y1010" s="120"/>
      <c r="AB1010" s="133"/>
      <c r="AJ1010" s="130"/>
      <c r="AK1010" s="131"/>
      <c r="AL1010" s="132"/>
      <c r="AM1010" s="131"/>
      <c r="AN1010" s="130"/>
      <c r="AO1010" s="131"/>
      <c r="AP1010" s="132"/>
      <c r="AQ1010" s="131"/>
      <c r="AR1010" s="131"/>
      <c r="AS1010" s="130"/>
      <c r="AT1010" s="131"/>
      <c r="AU1010" s="132"/>
      <c r="AV1010" s="131"/>
      <c r="AW1010" s="130"/>
      <c r="AX1010" s="131"/>
      <c r="AY1010" s="132"/>
    </row>
    <row r="1011" spans="1:51" x14ac:dyDescent="0.25">
      <c r="A1011" s="249" t="s">
        <v>7244</v>
      </c>
      <c r="B1011" s="250">
        <v>224071611000</v>
      </c>
      <c r="C1011" s="249" t="s">
        <v>5964</v>
      </c>
      <c r="D1011" s="249">
        <v>362779</v>
      </c>
      <c r="E1011" s="249" t="s">
        <v>4501</v>
      </c>
      <c r="F1011" s="249" t="s">
        <v>4499</v>
      </c>
      <c r="G1011" s="249" t="s">
        <v>4500</v>
      </c>
      <c r="H1011" s="249" t="s">
        <v>1880</v>
      </c>
      <c r="I1011" s="249" t="s">
        <v>1994</v>
      </c>
      <c r="J1011" s="249" t="s">
        <v>5964</v>
      </c>
      <c r="K1011" s="251">
        <v>0</v>
      </c>
      <c r="L1011" s="249"/>
      <c r="Q1011" s="278"/>
      <c r="T1011" s="271"/>
      <c r="V1011" s="278"/>
      <c r="X1011" s="121"/>
      <c r="Y1011" s="120"/>
      <c r="AB1011" s="133"/>
      <c r="AJ1011" s="130"/>
      <c r="AK1011" s="131"/>
      <c r="AL1011" s="132"/>
      <c r="AM1011" s="131"/>
      <c r="AN1011" s="130"/>
      <c r="AO1011" s="131"/>
      <c r="AP1011" s="132"/>
      <c r="AQ1011" s="131"/>
      <c r="AR1011" s="131"/>
      <c r="AS1011" s="130"/>
      <c r="AT1011" s="131"/>
      <c r="AU1011" s="132"/>
      <c r="AV1011" s="131"/>
      <c r="AW1011" s="130"/>
      <c r="AX1011" s="131"/>
      <c r="AY1011" s="132"/>
    </row>
    <row r="1012" spans="1:51" x14ac:dyDescent="0.25">
      <c r="A1012" s="249" t="s">
        <v>7244</v>
      </c>
      <c r="B1012" s="250">
        <v>224070514000</v>
      </c>
      <c r="C1012" s="249" t="s">
        <v>5964</v>
      </c>
      <c r="D1012" s="249">
        <v>366484</v>
      </c>
      <c r="E1012" s="249" t="s">
        <v>4498</v>
      </c>
      <c r="F1012" s="249" t="s">
        <v>4496</v>
      </c>
      <c r="G1012" s="249" t="s">
        <v>4497</v>
      </c>
      <c r="H1012" s="249" t="s">
        <v>1880</v>
      </c>
      <c r="I1012" s="249" t="s">
        <v>1994</v>
      </c>
      <c r="J1012" s="249" t="s">
        <v>5964</v>
      </c>
      <c r="K1012" s="251">
        <v>0</v>
      </c>
      <c r="L1012" s="249"/>
      <c r="Q1012" s="278"/>
      <c r="T1012" s="271"/>
      <c r="V1012" s="278"/>
      <c r="X1012" s="121"/>
      <c r="Y1012" s="120"/>
      <c r="AB1012" s="133"/>
      <c r="AJ1012" s="130"/>
      <c r="AK1012" s="131"/>
      <c r="AL1012" s="132"/>
      <c r="AM1012" s="131"/>
      <c r="AN1012" s="130"/>
      <c r="AO1012" s="131"/>
      <c r="AP1012" s="132"/>
      <c r="AQ1012" s="131"/>
      <c r="AR1012" s="131"/>
      <c r="AS1012" s="130"/>
      <c r="AT1012" s="131"/>
      <c r="AU1012" s="132"/>
      <c r="AV1012" s="131"/>
      <c r="AW1012" s="130"/>
      <c r="AX1012" s="131"/>
      <c r="AY1012" s="132"/>
    </row>
    <row r="1013" spans="1:51" x14ac:dyDescent="0.25">
      <c r="A1013" s="249" t="s">
        <v>7244</v>
      </c>
      <c r="B1013" s="250">
        <v>224071602000</v>
      </c>
      <c r="C1013" s="249" t="s">
        <v>5964</v>
      </c>
      <c r="D1013" s="249">
        <v>367321</v>
      </c>
      <c r="E1013" s="249" t="s">
        <v>4495</v>
      </c>
      <c r="F1013" s="249" t="s">
        <v>4493</v>
      </c>
      <c r="G1013" s="249" t="s">
        <v>4494</v>
      </c>
      <c r="H1013" s="249" t="s">
        <v>1880</v>
      </c>
      <c r="I1013" s="249" t="s">
        <v>1994</v>
      </c>
      <c r="J1013" s="249" t="s">
        <v>5964</v>
      </c>
      <c r="K1013" s="251">
        <v>0</v>
      </c>
      <c r="L1013" s="249"/>
      <c r="Q1013" s="278"/>
      <c r="T1013" s="271"/>
      <c r="V1013" s="278"/>
      <c r="X1013" s="121"/>
      <c r="Y1013" s="120"/>
      <c r="AB1013" s="133"/>
      <c r="AJ1013" s="130"/>
      <c r="AK1013" s="131"/>
      <c r="AL1013" s="132"/>
      <c r="AM1013" s="131"/>
      <c r="AN1013" s="130"/>
      <c r="AO1013" s="131"/>
      <c r="AP1013" s="132"/>
      <c r="AQ1013" s="131"/>
      <c r="AR1013" s="131"/>
      <c r="AS1013" s="130"/>
      <c r="AT1013" s="131"/>
      <c r="AU1013" s="132"/>
      <c r="AV1013" s="131"/>
      <c r="AW1013" s="130"/>
      <c r="AX1013" s="131"/>
      <c r="AY1013" s="132"/>
    </row>
    <row r="1014" spans="1:51" x14ac:dyDescent="0.25">
      <c r="A1014" s="249" t="s">
        <v>7244</v>
      </c>
      <c r="B1014" s="250">
        <v>224070503000</v>
      </c>
      <c r="C1014" s="249" t="s">
        <v>5964</v>
      </c>
      <c r="D1014" s="249">
        <v>367648</v>
      </c>
      <c r="E1014" s="249" t="s">
        <v>4492</v>
      </c>
      <c r="F1014" s="249" t="s">
        <v>4490</v>
      </c>
      <c r="G1014" s="249" t="s">
        <v>4491</v>
      </c>
      <c r="H1014" s="249" t="s">
        <v>1880</v>
      </c>
      <c r="I1014" s="249" t="s">
        <v>1994</v>
      </c>
      <c r="J1014" s="249" t="s">
        <v>5964</v>
      </c>
      <c r="K1014" s="251">
        <v>0</v>
      </c>
      <c r="L1014" s="249"/>
      <c r="Q1014" s="278"/>
      <c r="T1014" s="271"/>
      <c r="V1014" s="278"/>
      <c r="X1014" s="121"/>
      <c r="Y1014" s="120"/>
      <c r="AB1014" s="133"/>
      <c r="AJ1014" s="130"/>
      <c r="AK1014" s="131"/>
      <c r="AL1014" s="132"/>
      <c r="AM1014" s="131"/>
      <c r="AN1014" s="130"/>
      <c r="AO1014" s="131"/>
      <c r="AP1014" s="132"/>
      <c r="AQ1014" s="131"/>
      <c r="AR1014" s="131"/>
      <c r="AS1014" s="130"/>
      <c r="AT1014" s="131"/>
      <c r="AU1014" s="132"/>
      <c r="AV1014" s="131"/>
      <c r="AW1014" s="130"/>
      <c r="AX1014" s="131"/>
      <c r="AY1014" s="132"/>
    </row>
    <row r="1015" spans="1:51" x14ac:dyDescent="0.25">
      <c r="A1015" s="249" t="s">
        <v>7244</v>
      </c>
      <c r="B1015" s="250">
        <v>224070506000</v>
      </c>
      <c r="C1015" s="249" t="s">
        <v>5964</v>
      </c>
      <c r="D1015" s="249">
        <v>368228</v>
      </c>
      <c r="E1015" s="249" t="s">
        <v>4489</v>
      </c>
      <c r="F1015" s="249" t="s">
        <v>4487</v>
      </c>
      <c r="G1015" s="249" t="s">
        <v>4488</v>
      </c>
      <c r="H1015" s="249" t="s">
        <v>1880</v>
      </c>
      <c r="I1015" s="249" t="s">
        <v>1994</v>
      </c>
      <c r="J1015" s="249" t="s">
        <v>5964</v>
      </c>
      <c r="K1015" s="251">
        <v>0</v>
      </c>
      <c r="L1015" s="249"/>
      <c r="Q1015" s="278"/>
      <c r="T1015" s="271"/>
      <c r="V1015" s="278"/>
      <c r="X1015" s="121"/>
      <c r="Y1015" s="120"/>
      <c r="AB1015" s="133"/>
      <c r="AJ1015" s="130"/>
      <c r="AK1015" s="131"/>
      <c r="AL1015" s="132"/>
      <c r="AM1015" s="131"/>
      <c r="AN1015" s="130"/>
      <c r="AO1015" s="131"/>
      <c r="AP1015" s="132"/>
      <c r="AQ1015" s="131"/>
      <c r="AR1015" s="131"/>
      <c r="AS1015" s="130"/>
      <c r="AT1015" s="131"/>
      <c r="AU1015" s="132"/>
      <c r="AV1015" s="131"/>
      <c r="AW1015" s="130"/>
      <c r="AX1015" s="131"/>
      <c r="AY1015" s="132"/>
    </row>
    <row r="1016" spans="1:51" x14ac:dyDescent="0.25">
      <c r="A1016" s="249" t="s">
        <v>7244</v>
      </c>
      <c r="B1016" s="250">
        <v>224070513000</v>
      </c>
      <c r="C1016" s="249" t="s">
        <v>5964</v>
      </c>
      <c r="D1016" s="249">
        <v>371825</v>
      </c>
      <c r="E1016" s="249" t="s">
        <v>4486</v>
      </c>
      <c r="F1016" s="249" t="s">
        <v>4484</v>
      </c>
      <c r="G1016" s="249" t="s">
        <v>4485</v>
      </c>
      <c r="H1016" s="249" t="s">
        <v>1880</v>
      </c>
      <c r="I1016" s="249" t="s">
        <v>1994</v>
      </c>
      <c r="J1016" s="249" t="s">
        <v>5964</v>
      </c>
      <c r="K1016" s="251">
        <v>0</v>
      </c>
      <c r="L1016" s="249"/>
      <c r="Q1016" s="278"/>
      <c r="T1016" s="271"/>
      <c r="V1016" s="278"/>
      <c r="X1016" s="121"/>
      <c r="Y1016" s="120"/>
      <c r="AB1016" s="133"/>
      <c r="AJ1016" s="130"/>
      <c r="AK1016" s="131"/>
      <c r="AL1016" s="132"/>
      <c r="AM1016" s="131"/>
      <c r="AN1016" s="130"/>
      <c r="AO1016" s="131"/>
      <c r="AP1016" s="132"/>
      <c r="AQ1016" s="131"/>
      <c r="AR1016" s="131"/>
      <c r="AS1016" s="130"/>
      <c r="AT1016" s="131"/>
      <c r="AU1016" s="132"/>
      <c r="AV1016" s="131"/>
      <c r="AW1016" s="130"/>
      <c r="AX1016" s="131"/>
      <c r="AY1016" s="132"/>
    </row>
    <row r="1017" spans="1:51" x14ac:dyDescent="0.25">
      <c r="A1017" s="249" t="s">
        <v>7244</v>
      </c>
      <c r="B1017" s="250">
        <v>224071603000</v>
      </c>
      <c r="C1017" s="249" t="s">
        <v>5964</v>
      </c>
      <c r="D1017" s="249">
        <v>371827</v>
      </c>
      <c r="E1017" s="249" t="s">
        <v>4483</v>
      </c>
      <c r="F1017" s="249" t="s">
        <v>4481</v>
      </c>
      <c r="G1017" s="249" t="s">
        <v>4482</v>
      </c>
      <c r="H1017" s="249" t="s">
        <v>1880</v>
      </c>
      <c r="I1017" s="249" t="s">
        <v>1994</v>
      </c>
      <c r="J1017" s="249" t="s">
        <v>5964</v>
      </c>
      <c r="K1017" s="251">
        <v>0</v>
      </c>
      <c r="L1017" s="249"/>
      <c r="Q1017" s="278"/>
      <c r="T1017" s="271"/>
      <c r="V1017" s="278"/>
      <c r="X1017" s="121"/>
      <c r="Y1017" s="120"/>
      <c r="AB1017" s="133"/>
      <c r="AJ1017" s="130"/>
      <c r="AK1017" s="131"/>
      <c r="AL1017" s="132"/>
      <c r="AM1017" s="131"/>
      <c r="AN1017" s="130"/>
      <c r="AO1017" s="131"/>
      <c r="AP1017" s="132"/>
      <c r="AQ1017" s="131"/>
      <c r="AR1017" s="131"/>
      <c r="AS1017" s="130"/>
      <c r="AT1017" s="131"/>
      <c r="AU1017" s="132"/>
      <c r="AV1017" s="131"/>
      <c r="AW1017" s="130"/>
      <c r="AX1017" s="131"/>
      <c r="AY1017" s="132"/>
    </row>
    <row r="1018" spans="1:51" x14ac:dyDescent="0.25">
      <c r="A1018" s="249" t="s">
        <v>7244</v>
      </c>
      <c r="B1018" s="250">
        <v>204053606002</v>
      </c>
      <c r="C1018" s="249" t="s">
        <v>5964</v>
      </c>
      <c r="D1018" s="249">
        <v>42712</v>
      </c>
      <c r="E1018" s="249" t="s">
        <v>5059</v>
      </c>
      <c r="F1018" s="249" t="s">
        <v>4617</v>
      </c>
      <c r="G1018" s="249" t="s">
        <v>4618</v>
      </c>
      <c r="H1018" s="251" t="s">
        <v>1880</v>
      </c>
      <c r="I1018" s="249" t="s">
        <v>6287</v>
      </c>
      <c r="J1018" s="249" t="s">
        <v>5964</v>
      </c>
      <c r="K1018" s="251">
        <v>0</v>
      </c>
      <c r="L1018" s="249"/>
      <c r="Q1018" s="278"/>
      <c r="T1018" s="271"/>
      <c r="V1018" s="278"/>
      <c r="X1018" s="121"/>
      <c r="Y1018" s="120"/>
      <c r="AB1018" s="133"/>
      <c r="AJ1018" s="130"/>
      <c r="AK1018" s="131"/>
      <c r="AL1018" s="132"/>
      <c r="AM1018" s="131"/>
      <c r="AN1018" s="130"/>
      <c r="AO1018" s="131"/>
      <c r="AP1018" s="132"/>
      <c r="AQ1018" s="131"/>
      <c r="AR1018" s="131"/>
      <c r="AS1018" s="130"/>
      <c r="AT1018" s="131"/>
      <c r="AU1018" s="132"/>
      <c r="AV1018" s="131"/>
      <c r="AW1018" s="130"/>
      <c r="AX1018" s="131"/>
      <c r="AY1018" s="132"/>
    </row>
    <row r="1019" spans="1:51" x14ac:dyDescent="0.25">
      <c r="A1019" s="249" t="s">
        <v>7244</v>
      </c>
      <c r="B1019" s="250">
        <v>204053506002</v>
      </c>
      <c r="C1019" s="249" t="s">
        <v>5964</v>
      </c>
      <c r="D1019" s="249">
        <v>42713</v>
      </c>
      <c r="E1019" s="249" t="s">
        <v>5058</v>
      </c>
      <c r="F1019" s="249" t="s">
        <v>4614</v>
      </c>
      <c r="G1019" s="249" t="s">
        <v>4615</v>
      </c>
      <c r="H1019" s="251" t="s">
        <v>1880</v>
      </c>
      <c r="I1019" s="249" t="s">
        <v>6287</v>
      </c>
      <c r="J1019" s="249" t="s">
        <v>5964</v>
      </c>
      <c r="K1019" s="251">
        <v>0</v>
      </c>
      <c r="L1019" s="249"/>
      <c r="Q1019" s="278"/>
      <c r="T1019" s="271"/>
      <c r="V1019" s="278"/>
      <c r="X1019" s="121"/>
      <c r="Y1019" s="120"/>
      <c r="AB1019" s="133"/>
      <c r="AJ1019" s="130"/>
      <c r="AK1019" s="131"/>
      <c r="AL1019" s="132"/>
      <c r="AM1019" s="131"/>
      <c r="AN1019" s="130"/>
      <c r="AO1019" s="131"/>
      <c r="AP1019" s="132"/>
      <c r="AQ1019" s="131"/>
      <c r="AR1019" s="131"/>
      <c r="AS1019" s="130"/>
      <c r="AT1019" s="131"/>
      <c r="AU1019" s="132"/>
      <c r="AV1019" s="131"/>
      <c r="AW1019" s="130"/>
      <c r="AX1019" s="131"/>
      <c r="AY1019" s="132"/>
    </row>
    <row r="1020" spans="1:51" x14ac:dyDescent="0.25">
      <c r="A1020" s="249" t="s">
        <v>7244</v>
      </c>
      <c r="B1020" s="250">
        <v>204053616000</v>
      </c>
      <c r="C1020" s="249" t="s">
        <v>5964</v>
      </c>
      <c r="D1020" s="249">
        <v>59580</v>
      </c>
      <c r="E1020" s="249" t="s">
        <v>4474</v>
      </c>
      <c r="F1020" s="249" t="s">
        <v>4472</v>
      </c>
      <c r="G1020" s="249" t="s">
        <v>4473</v>
      </c>
      <c r="H1020" s="251" t="s">
        <v>1880</v>
      </c>
      <c r="I1020" s="249" t="s">
        <v>6287</v>
      </c>
      <c r="J1020" s="249" t="s">
        <v>5964</v>
      </c>
      <c r="K1020" s="251">
        <v>0</v>
      </c>
      <c r="L1020" s="249"/>
      <c r="Q1020" s="278"/>
      <c r="T1020" s="271"/>
      <c r="V1020" s="278"/>
      <c r="X1020" s="121"/>
      <c r="Y1020" s="120"/>
      <c r="AB1020" s="133"/>
      <c r="AJ1020" s="130"/>
      <c r="AK1020" s="131"/>
      <c r="AL1020" s="132"/>
      <c r="AM1020" s="131"/>
      <c r="AN1020" s="130"/>
      <c r="AO1020" s="131"/>
      <c r="AP1020" s="132"/>
      <c r="AQ1020" s="131"/>
      <c r="AR1020" s="131"/>
      <c r="AS1020" s="130"/>
      <c r="AT1020" s="131"/>
      <c r="AU1020" s="132"/>
      <c r="AV1020" s="131"/>
      <c r="AW1020" s="130"/>
      <c r="AX1020" s="131"/>
      <c r="AY1020" s="132"/>
    </row>
    <row r="1021" spans="1:51" x14ac:dyDescent="0.25">
      <c r="A1021" s="249" t="s">
        <v>7244</v>
      </c>
      <c r="B1021" s="250">
        <v>204053616002</v>
      </c>
      <c r="C1021" s="249" t="s">
        <v>5964</v>
      </c>
      <c r="D1021" s="249">
        <v>59580</v>
      </c>
      <c r="E1021" s="249" t="s">
        <v>5057</v>
      </c>
      <c r="F1021" s="249" t="s">
        <v>4472</v>
      </c>
      <c r="G1021" s="249" t="s">
        <v>4473</v>
      </c>
      <c r="H1021" s="251" t="s">
        <v>1880</v>
      </c>
      <c r="I1021" s="249" t="s">
        <v>6287</v>
      </c>
      <c r="J1021" s="249" t="s">
        <v>5964</v>
      </c>
      <c r="K1021" s="251">
        <v>0</v>
      </c>
      <c r="L1021" s="249"/>
      <c r="Q1021" s="278"/>
      <c r="T1021" s="271"/>
      <c r="V1021" s="278"/>
      <c r="X1021" s="121"/>
      <c r="Y1021" s="120"/>
      <c r="AB1021" s="133"/>
      <c r="AJ1021" s="130"/>
      <c r="AK1021" s="131"/>
      <c r="AL1021" s="132"/>
      <c r="AM1021" s="131"/>
      <c r="AN1021" s="130"/>
      <c r="AO1021" s="131"/>
      <c r="AP1021" s="132"/>
      <c r="AQ1021" s="131"/>
      <c r="AR1021" s="131"/>
      <c r="AS1021" s="130"/>
      <c r="AT1021" s="131"/>
      <c r="AU1021" s="132"/>
      <c r="AV1021" s="131"/>
      <c r="AW1021" s="130"/>
      <c r="AX1021" s="131"/>
      <c r="AY1021" s="132"/>
    </row>
    <row r="1022" spans="1:51" x14ac:dyDescent="0.25">
      <c r="A1022" s="249" t="s">
        <v>7244</v>
      </c>
      <c r="B1022" s="250">
        <v>204083506000</v>
      </c>
      <c r="C1022" s="249" t="s">
        <v>5964</v>
      </c>
      <c r="D1022" s="249">
        <v>61371</v>
      </c>
      <c r="E1022" s="249" t="s">
        <v>5063</v>
      </c>
      <c r="F1022" s="249" t="s">
        <v>5061</v>
      </c>
      <c r="G1022" s="249" t="s">
        <v>5062</v>
      </c>
      <c r="H1022" s="251" t="s">
        <v>1880</v>
      </c>
      <c r="I1022" s="249" t="s">
        <v>1994</v>
      </c>
      <c r="J1022" s="249" t="s">
        <v>5964</v>
      </c>
      <c r="K1022" s="251">
        <v>0</v>
      </c>
      <c r="L1022" s="249"/>
      <c r="Q1022" s="278"/>
      <c r="T1022" s="271"/>
      <c r="V1022" s="278"/>
      <c r="X1022" s="121"/>
      <c r="Y1022" s="120"/>
      <c r="AB1022" s="133"/>
      <c r="AJ1022" s="130"/>
      <c r="AK1022" s="131"/>
      <c r="AL1022" s="132"/>
      <c r="AM1022" s="131"/>
      <c r="AN1022" s="130"/>
      <c r="AO1022" s="131"/>
      <c r="AP1022" s="132"/>
      <c r="AQ1022" s="131"/>
      <c r="AR1022" s="131"/>
      <c r="AS1022" s="130"/>
      <c r="AT1022" s="131"/>
      <c r="AU1022" s="132"/>
      <c r="AV1022" s="131"/>
      <c r="AW1022" s="130"/>
      <c r="AX1022" s="131"/>
      <c r="AY1022" s="132"/>
    </row>
    <row r="1023" spans="1:51" x14ac:dyDescent="0.25">
      <c r="A1023" s="249" t="s">
        <v>7244</v>
      </c>
      <c r="B1023" s="250">
        <v>214091114002</v>
      </c>
      <c r="C1023" s="249" t="s">
        <v>5964</v>
      </c>
      <c r="D1023" s="249">
        <v>67301</v>
      </c>
      <c r="E1023" s="249" t="s">
        <v>5060</v>
      </c>
      <c r="F1023" s="249" t="s">
        <v>4878</v>
      </c>
      <c r="G1023" s="249" t="s">
        <v>4879</v>
      </c>
      <c r="H1023" s="251" t="s">
        <v>1880</v>
      </c>
      <c r="I1023" s="249" t="s">
        <v>1994</v>
      </c>
      <c r="J1023" s="249" t="s">
        <v>5964</v>
      </c>
      <c r="K1023" s="251">
        <v>0</v>
      </c>
      <c r="L1023" s="249"/>
      <c r="Q1023" s="278"/>
      <c r="T1023" s="271"/>
      <c r="V1023" s="278"/>
      <c r="X1023" s="121"/>
      <c r="Y1023" s="120"/>
      <c r="AB1023" s="133"/>
      <c r="AJ1023" s="130"/>
      <c r="AK1023" s="131"/>
      <c r="AL1023" s="132"/>
      <c r="AM1023" s="131"/>
      <c r="AN1023" s="130"/>
      <c r="AO1023" s="131"/>
      <c r="AP1023" s="132"/>
      <c r="AQ1023" s="131"/>
      <c r="AR1023" s="131"/>
      <c r="AS1023" s="130"/>
      <c r="AT1023" s="131"/>
      <c r="AU1023" s="132"/>
      <c r="AV1023" s="131"/>
      <c r="AW1023" s="130"/>
      <c r="AX1023" s="131"/>
      <c r="AY1023" s="132"/>
    </row>
    <row r="1024" spans="1:51" x14ac:dyDescent="0.25">
      <c r="A1024" s="249" t="s">
        <v>7244</v>
      </c>
      <c r="B1024" s="250">
        <v>204053514000</v>
      </c>
      <c r="C1024" s="249" t="s">
        <v>5964</v>
      </c>
      <c r="D1024" s="249">
        <v>102029</v>
      </c>
      <c r="E1024" s="249" t="s">
        <v>4459</v>
      </c>
      <c r="F1024" s="249" t="s">
        <v>4457</v>
      </c>
      <c r="G1024" s="249" t="s">
        <v>4458</v>
      </c>
      <c r="H1024" s="251" t="s">
        <v>1880</v>
      </c>
      <c r="I1024" s="249" t="s">
        <v>6287</v>
      </c>
      <c r="J1024" s="249" t="s">
        <v>5964</v>
      </c>
      <c r="K1024" s="251">
        <v>0</v>
      </c>
      <c r="L1024" s="249"/>
      <c r="Q1024" s="278"/>
      <c r="T1024" s="271"/>
      <c r="V1024" s="278"/>
      <c r="X1024" s="121"/>
      <c r="Y1024" s="120"/>
      <c r="AB1024" s="133"/>
      <c r="AJ1024" s="130"/>
      <c r="AK1024" s="131"/>
      <c r="AL1024" s="132"/>
      <c r="AM1024" s="131"/>
      <c r="AN1024" s="130"/>
      <c r="AO1024" s="131"/>
      <c r="AP1024" s="132"/>
      <c r="AQ1024" s="131"/>
      <c r="AR1024" s="131"/>
      <c r="AS1024" s="130"/>
      <c r="AT1024" s="131"/>
      <c r="AU1024" s="132"/>
      <c r="AV1024" s="131"/>
      <c r="AW1024" s="130"/>
      <c r="AX1024" s="131"/>
      <c r="AY1024" s="132"/>
    </row>
    <row r="1025" spans="1:51" x14ac:dyDescent="0.25">
      <c r="A1025" s="249" t="s">
        <v>7244</v>
      </c>
      <c r="B1025" s="250">
        <v>204053514002</v>
      </c>
      <c r="C1025" s="249" t="s">
        <v>5964</v>
      </c>
      <c r="D1025" s="249">
        <v>102029</v>
      </c>
      <c r="E1025" s="249" t="s">
        <v>5056</v>
      </c>
      <c r="F1025" s="249" t="s">
        <v>4457</v>
      </c>
      <c r="G1025" s="249" t="s">
        <v>4458</v>
      </c>
      <c r="H1025" s="251" t="s">
        <v>1880</v>
      </c>
      <c r="I1025" s="249" t="s">
        <v>6287</v>
      </c>
      <c r="J1025" s="249" t="s">
        <v>5964</v>
      </c>
      <c r="K1025" s="251">
        <v>0</v>
      </c>
      <c r="L1025" s="249"/>
      <c r="Q1025" s="278"/>
      <c r="T1025" s="271"/>
      <c r="V1025" s="278"/>
      <c r="X1025" s="121"/>
      <c r="Y1025" s="120"/>
      <c r="AB1025" s="133"/>
      <c r="AJ1025" s="130"/>
      <c r="AK1025" s="131"/>
      <c r="AL1025" s="132"/>
      <c r="AM1025" s="131"/>
      <c r="AN1025" s="130"/>
      <c r="AO1025" s="131"/>
      <c r="AP1025" s="132"/>
      <c r="AQ1025" s="131"/>
      <c r="AR1025" s="131"/>
      <c r="AS1025" s="130"/>
      <c r="AT1025" s="131"/>
      <c r="AU1025" s="132"/>
      <c r="AV1025" s="131"/>
      <c r="AW1025" s="130"/>
      <c r="AX1025" s="131"/>
      <c r="AY1025" s="132"/>
    </row>
    <row r="1026" spans="1:51" x14ac:dyDescent="0.25">
      <c r="A1026" s="249" t="s">
        <v>7244</v>
      </c>
      <c r="B1026" s="250">
        <v>204053608000</v>
      </c>
      <c r="C1026" s="249" t="s">
        <v>5964</v>
      </c>
      <c r="D1026" s="249">
        <v>102030</v>
      </c>
      <c r="E1026" s="249" t="s">
        <v>4456</v>
      </c>
      <c r="F1026" s="249" t="s">
        <v>4454</v>
      </c>
      <c r="G1026" s="249" t="s">
        <v>4455</v>
      </c>
      <c r="H1026" s="251" t="s">
        <v>1880</v>
      </c>
      <c r="I1026" s="249" t="s">
        <v>6287</v>
      </c>
      <c r="J1026" s="249" t="s">
        <v>5964</v>
      </c>
      <c r="K1026" s="251">
        <v>0</v>
      </c>
      <c r="L1026" s="249"/>
      <c r="Q1026" s="278"/>
      <c r="T1026" s="271"/>
      <c r="V1026" s="278"/>
      <c r="X1026" s="121"/>
      <c r="Y1026" s="120"/>
      <c r="AB1026" s="133"/>
      <c r="AJ1026" s="130"/>
      <c r="AK1026" s="131"/>
      <c r="AL1026" s="132"/>
      <c r="AM1026" s="131"/>
      <c r="AN1026" s="130"/>
      <c r="AO1026" s="131"/>
      <c r="AP1026" s="132"/>
      <c r="AQ1026" s="131"/>
      <c r="AR1026" s="131"/>
      <c r="AS1026" s="130"/>
      <c r="AT1026" s="131"/>
      <c r="AU1026" s="132"/>
      <c r="AV1026" s="131"/>
      <c r="AW1026" s="130"/>
      <c r="AX1026" s="131"/>
      <c r="AY1026" s="132"/>
    </row>
    <row r="1027" spans="1:51" x14ac:dyDescent="0.25">
      <c r="A1027" s="249" t="s">
        <v>7244</v>
      </c>
      <c r="B1027" s="250">
        <v>204053608002</v>
      </c>
      <c r="C1027" s="249" t="s">
        <v>5964</v>
      </c>
      <c r="D1027" s="249">
        <v>102030</v>
      </c>
      <c r="E1027" s="249" t="s">
        <v>5055</v>
      </c>
      <c r="F1027" s="249" t="s">
        <v>4454</v>
      </c>
      <c r="G1027" s="249" t="s">
        <v>4455</v>
      </c>
      <c r="H1027" s="251" t="s">
        <v>1880</v>
      </c>
      <c r="I1027" s="249" t="s">
        <v>6287</v>
      </c>
      <c r="J1027" s="249" t="s">
        <v>5964</v>
      </c>
      <c r="K1027" s="251">
        <v>0</v>
      </c>
      <c r="L1027" s="249"/>
      <c r="Q1027" s="278"/>
      <c r="T1027" s="271"/>
      <c r="V1027" s="278"/>
      <c r="X1027" s="121"/>
      <c r="Y1027" s="120"/>
      <c r="AB1027" s="133"/>
      <c r="AJ1027" s="130"/>
      <c r="AK1027" s="131"/>
      <c r="AL1027" s="132"/>
      <c r="AM1027" s="131"/>
      <c r="AN1027" s="130"/>
      <c r="AO1027" s="131"/>
      <c r="AP1027" s="132"/>
      <c r="AQ1027" s="131"/>
      <c r="AR1027" s="131"/>
      <c r="AS1027" s="130"/>
      <c r="AT1027" s="131"/>
      <c r="AU1027" s="132"/>
      <c r="AV1027" s="131"/>
      <c r="AW1027" s="130"/>
      <c r="AX1027" s="131"/>
      <c r="AY1027" s="132"/>
    </row>
    <row r="1028" spans="1:51" x14ac:dyDescent="0.25">
      <c r="A1028" s="249" t="s">
        <v>7244</v>
      </c>
      <c r="B1028" s="250">
        <v>204053508000</v>
      </c>
      <c r="C1028" s="249" t="s">
        <v>5964</v>
      </c>
      <c r="D1028" s="249">
        <v>102031</v>
      </c>
      <c r="E1028" s="249" t="s">
        <v>4453</v>
      </c>
      <c r="F1028" s="249" t="s">
        <v>4451</v>
      </c>
      <c r="G1028" s="249" t="s">
        <v>4452</v>
      </c>
      <c r="H1028" s="251" t="s">
        <v>1880</v>
      </c>
      <c r="I1028" s="249" t="s">
        <v>6287</v>
      </c>
      <c r="J1028" s="249" t="s">
        <v>5964</v>
      </c>
      <c r="K1028" s="251">
        <v>0</v>
      </c>
      <c r="L1028" s="249"/>
      <c r="Q1028" s="278"/>
      <c r="T1028" s="271"/>
      <c r="V1028" s="278"/>
      <c r="X1028" s="121"/>
      <c r="Y1028" s="120"/>
      <c r="AB1028" s="133"/>
      <c r="AJ1028" s="130"/>
      <c r="AK1028" s="131"/>
      <c r="AL1028" s="132"/>
      <c r="AM1028" s="131"/>
      <c r="AN1028" s="130"/>
      <c r="AO1028" s="131"/>
      <c r="AP1028" s="132"/>
      <c r="AQ1028" s="131"/>
      <c r="AR1028" s="131"/>
      <c r="AS1028" s="130"/>
      <c r="AT1028" s="131"/>
      <c r="AU1028" s="132"/>
      <c r="AV1028" s="131"/>
      <c r="AW1028" s="130"/>
      <c r="AX1028" s="131"/>
      <c r="AY1028" s="132"/>
    </row>
    <row r="1029" spans="1:51" x14ac:dyDescent="0.25">
      <c r="A1029" s="249" t="s">
        <v>7244</v>
      </c>
      <c r="B1029" s="250">
        <v>204053508002</v>
      </c>
      <c r="C1029" s="249" t="s">
        <v>5964</v>
      </c>
      <c r="D1029" s="249">
        <v>102031</v>
      </c>
      <c r="E1029" s="249" t="s">
        <v>5054</v>
      </c>
      <c r="F1029" s="249" t="s">
        <v>4451</v>
      </c>
      <c r="G1029" s="249" t="s">
        <v>4452</v>
      </c>
      <c r="H1029" s="251" t="s">
        <v>1880</v>
      </c>
      <c r="I1029" s="249" t="s">
        <v>6287</v>
      </c>
      <c r="J1029" s="249" t="s">
        <v>5964</v>
      </c>
      <c r="K1029" s="251">
        <v>0</v>
      </c>
      <c r="L1029" s="249"/>
      <c r="Q1029" s="278"/>
      <c r="T1029" s="271"/>
      <c r="V1029" s="278"/>
      <c r="X1029" s="121"/>
      <c r="Y1029" s="120"/>
      <c r="AB1029" s="133"/>
      <c r="AJ1029" s="130"/>
      <c r="AK1029" s="131"/>
      <c r="AL1029" s="132"/>
      <c r="AM1029" s="131"/>
      <c r="AN1029" s="130"/>
      <c r="AO1029" s="131"/>
      <c r="AP1029" s="132"/>
      <c r="AQ1029" s="131"/>
      <c r="AR1029" s="131"/>
      <c r="AS1029" s="130"/>
      <c r="AT1029" s="131"/>
      <c r="AU1029" s="132"/>
      <c r="AV1029" s="131"/>
      <c r="AW1029" s="130"/>
      <c r="AX1029" s="131"/>
      <c r="AY1029" s="132"/>
    </row>
    <row r="1030" spans="1:51" x14ac:dyDescent="0.25">
      <c r="A1030" s="249" t="s">
        <v>7244</v>
      </c>
      <c r="B1030" s="250">
        <v>204053614000</v>
      </c>
      <c r="C1030" s="249" t="s">
        <v>5964</v>
      </c>
      <c r="D1030" s="249">
        <v>102037</v>
      </c>
      <c r="E1030" s="249" t="s">
        <v>4450</v>
      </c>
      <c r="F1030" s="249" t="s">
        <v>4448</v>
      </c>
      <c r="G1030" s="249" t="s">
        <v>4449</v>
      </c>
      <c r="H1030" s="251" t="s">
        <v>1880</v>
      </c>
      <c r="I1030" s="249" t="s">
        <v>6287</v>
      </c>
      <c r="J1030" s="249" t="s">
        <v>5964</v>
      </c>
      <c r="K1030" s="251">
        <v>0</v>
      </c>
      <c r="L1030" s="249"/>
      <c r="Q1030" s="278"/>
      <c r="T1030" s="271"/>
      <c r="V1030" s="278"/>
      <c r="X1030" s="121"/>
      <c r="Y1030" s="120"/>
      <c r="AB1030" s="133"/>
      <c r="AJ1030" s="130"/>
      <c r="AK1030" s="131"/>
      <c r="AL1030" s="132"/>
      <c r="AM1030" s="131"/>
      <c r="AN1030" s="130"/>
      <c r="AO1030" s="131"/>
      <c r="AP1030" s="132"/>
      <c r="AQ1030" s="131"/>
      <c r="AR1030" s="131"/>
      <c r="AS1030" s="130"/>
      <c r="AT1030" s="131"/>
      <c r="AU1030" s="132"/>
      <c r="AV1030" s="131"/>
      <c r="AW1030" s="130"/>
      <c r="AX1030" s="131"/>
      <c r="AY1030" s="132"/>
    </row>
    <row r="1031" spans="1:51" x14ac:dyDescent="0.25">
      <c r="A1031" s="249" t="s">
        <v>7244</v>
      </c>
      <c r="B1031" s="250">
        <v>204053614002</v>
      </c>
      <c r="C1031" s="249" t="s">
        <v>5964</v>
      </c>
      <c r="D1031" s="249">
        <v>102037</v>
      </c>
      <c r="E1031" s="249" t="s">
        <v>5050</v>
      </c>
      <c r="F1031" s="249" t="s">
        <v>4448</v>
      </c>
      <c r="G1031" s="249" t="s">
        <v>4449</v>
      </c>
      <c r="H1031" s="251" t="s">
        <v>1880</v>
      </c>
      <c r="I1031" s="249" t="s">
        <v>6287</v>
      </c>
      <c r="J1031" s="249" t="s">
        <v>5964</v>
      </c>
      <c r="K1031" s="251">
        <v>0</v>
      </c>
      <c r="L1031" s="249"/>
      <c r="Q1031" s="278"/>
      <c r="T1031" s="271"/>
      <c r="V1031" s="278"/>
      <c r="X1031" s="121"/>
      <c r="Y1031" s="120"/>
      <c r="AB1031" s="133"/>
      <c r="AJ1031" s="130"/>
      <c r="AK1031" s="131"/>
      <c r="AL1031" s="132"/>
      <c r="AM1031" s="131"/>
      <c r="AN1031" s="130"/>
      <c r="AO1031" s="131"/>
      <c r="AP1031" s="132"/>
      <c r="AQ1031" s="131"/>
      <c r="AR1031" s="131"/>
      <c r="AS1031" s="130"/>
      <c r="AT1031" s="131"/>
      <c r="AU1031" s="132"/>
      <c r="AV1031" s="131"/>
      <c r="AW1031" s="130"/>
      <c r="AX1031" s="131"/>
      <c r="AY1031" s="132"/>
    </row>
    <row r="1032" spans="1:51" x14ac:dyDescent="0.25">
      <c r="A1032" s="249" t="s">
        <v>7244</v>
      </c>
      <c r="B1032" s="250">
        <v>214092406000</v>
      </c>
      <c r="C1032" s="249" t="s">
        <v>5964</v>
      </c>
      <c r="D1032" s="249">
        <v>122739</v>
      </c>
      <c r="E1032" s="249" t="s">
        <v>5053</v>
      </c>
      <c r="F1032" s="249" t="s">
        <v>5051</v>
      </c>
      <c r="G1032" s="249" t="s">
        <v>5052</v>
      </c>
      <c r="H1032" s="251" t="s">
        <v>1880</v>
      </c>
      <c r="I1032" s="249" t="s">
        <v>1994</v>
      </c>
      <c r="J1032" s="249" t="s">
        <v>5964</v>
      </c>
      <c r="K1032" s="251">
        <v>0</v>
      </c>
      <c r="L1032" s="249"/>
      <c r="Q1032" s="278"/>
      <c r="T1032" s="271"/>
      <c r="V1032" s="278"/>
      <c r="X1032" s="121"/>
      <c r="Y1032" s="120"/>
      <c r="AB1032" s="133"/>
      <c r="AJ1032" s="130"/>
      <c r="AK1032" s="131"/>
      <c r="AL1032" s="132"/>
      <c r="AM1032" s="131"/>
      <c r="AN1032" s="130"/>
      <c r="AO1032" s="131"/>
      <c r="AP1032" s="132"/>
      <c r="AQ1032" s="131"/>
      <c r="AR1032" s="131"/>
      <c r="AS1032" s="130"/>
      <c r="AT1032" s="131"/>
      <c r="AU1032" s="132"/>
      <c r="AV1032" s="131"/>
      <c r="AW1032" s="130"/>
      <c r="AX1032" s="131"/>
      <c r="AY1032" s="132"/>
    </row>
    <row r="1033" spans="1:51" x14ac:dyDescent="0.25">
      <c r="A1033" t="s">
        <v>12</v>
      </c>
      <c r="B1033" s="27">
        <v>184023210000</v>
      </c>
      <c r="C1033" s="27" t="s">
        <v>8215</v>
      </c>
      <c r="D1033">
        <v>19138</v>
      </c>
      <c r="E1033" t="s">
        <v>1645</v>
      </c>
      <c r="F1033" t="s">
        <v>6038</v>
      </c>
      <c r="G1033" s="5" t="s">
        <v>3279</v>
      </c>
      <c r="H1033" s="96" t="s">
        <v>8217</v>
      </c>
      <c r="I1033" t="s">
        <v>1994</v>
      </c>
      <c r="J1033" s="96" t="s">
        <v>8</v>
      </c>
      <c r="K1033" s="248">
        <v>0.20395659999999999</v>
      </c>
      <c r="M1033" s="101">
        <v>0</v>
      </c>
      <c r="N1033" s="101">
        <v>0</v>
      </c>
      <c r="O1033" s="101">
        <v>0</v>
      </c>
      <c r="P1033" s="101">
        <v>0</v>
      </c>
      <c r="Q1033" s="101">
        <v>0</v>
      </c>
      <c r="R1033" s="101">
        <v>0</v>
      </c>
      <c r="S1033" s="101">
        <v>0</v>
      </c>
      <c r="T1033" s="120">
        <f t="shared" ref="T1033:T1096" si="30">SUM(M1033:S1033)</f>
        <v>0</v>
      </c>
      <c r="U1033" s="102"/>
      <c r="V1033" s="102"/>
      <c r="W1033" s="103"/>
      <c r="X1033" s="121"/>
      <c r="Y1033" s="120">
        <v>0</v>
      </c>
      <c r="Z1033" s="83"/>
      <c r="AA1033" s="103">
        <v>0</v>
      </c>
      <c r="AB1033" s="83"/>
      <c r="AC1033" s="83">
        <v>14000</v>
      </c>
      <c r="AD1033" s="83">
        <v>10900</v>
      </c>
      <c r="AE1033" s="255" t="s">
        <v>7268</v>
      </c>
      <c r="AF1033" s="133" t="s">
        <v>1886</v>
      </c>
      <c r="AG1033" s="170" t="s">
        <v>7307</v>
      </c>
      <c r="AH1033" s="164" t="s">
        <v>1885</v>
      </c>
      <c r="AJ1033" s="31">
        <v>14000</v>
      </c>
      <c r="AK1033" s="32">
        <v>10900</v>
      </c>
      <c r="AL1033" s="33">
        <v>24900</v>
      </c>
      <c r="AM1033" s="34">
        <v>0.20395659999999999</v>
      </c>
      <c r="AN1033" s="31">
        <v>2855.3923999999997</v>
      </c>
      <c r="AO1033" s="32">
        <v>2223.1269399999996</v>
      </c>
      <c r="AP1033" s="33">
        <v>5078.5193399999989</v>
      </c>
      <c r="AQ1033" s="35">
        <v>21</v>
      </c>
      <c r="AR1033" s="42">
        <v>0.02</v>
      </c>
      <c r="AS1033" s="31">
        <v>4327.8221593019098</v>
      </c>
      <c r="AT1033" s="32">
        <v>3720.2208919044315</v>
      </c>
      <c r="AU1033" s="33">
        <v>8048.0430512063413</v>
      </c>
      <c r="AV1033" s="42">
        <v>0.1</v>
      </c>
      <c r="AW1033" s="31">
        <v>584.82107927447134</v>
      </c>
      <c r="AX1033" s="32">
        <v>312.14681877953365</v>
      </c>
      <c r="AY1033" s="33">
        <v>896.96789805400499</v>
      </c>
    </row>
    <row r="1034" spans="1:51" x14ac:dyDescent="0.25">
      <c r="A1034" t="s">
        <v>12</v>
      </c>
      <c r="B1034" s="27">
        <v>184023510002</v>
      </c>
      <c r="C1034" t="s">
        <v>6336</v>
      </c>
      <c r="D1034">
        <v>19200</v>
      </c>
      <c r="E1034" t="s">
        <v>1447</v>
      </c>
      <c r="F1034" t="s">
        <v>6053</v>
      </c>
      <c r="G1034" s="5" t="s">
        <v>3084</v>
      </c>
      <c r="H1034" s="96" t="s">
        <v>8217</v>
      </c>
      <c r="I1034" t="s">
        <v>1994</v>
      </c>
      <c r="J1034" s="96" t="s">
        <v>8</v>
      </c>
      <c r="K1034" s="248">
        <v>0.20395659999999999</v>
      </c>
      <c r="M1034" s="101">
        <v>0</v>
      </c>
      <c r="N1034" s="101">
        <v>0</v>
      </c>
      <c r="O1034" s="101">
        <v>0</v>
      </c>
      <c r="P1034" s="101">
        <v>0</v>
      </c>
      <c r="Q1034" s="101">
        <v>0</v>
      </c>
      <c r="R1034" s="101">
        <v>0</v>
      </c>
      <c r="S1034" s="101">
        <v>0</v>
      </c>
      <c r="T1034" s="120">
        <f t="shared" si="30"/>
        <v>0</v>
      </c>
      <c r="U1034" s="102"/>
      <c r="V1034" s="102"/>
      <c r="W1034" s="103"/>
      <c r="X1034" s="121"/>
      <c r="Y1034" s="120">
        <v>0</v>
      </c>
      <c r="Z1034" s="83"/>
      <c r="AA1034" s="103">
        <v>0</v>
      </c>
      <c r="AB1034" s="83"/>
      <c r="AC1034" s="83">
        <v>14000</v>
      </c>
      <c r="AD1034" s="83">
        <v>10900</v>
      </c>
      <c r="AE1034" s="255" t="s">
        <v>7268</v>
      </c>
      <c r="AF1034" s="133" t="s">
        <v>1886</v>
      </c>
      <c r="AG1034" s="170" t="s">
        <v>7307</v>
      </c>
      <c r="AH1034" s="164" t="s">
        <v>1885</v>
      </c>
      <c r="AJ1034" s="31">
        <v>14000</v>
      </c>
      <c r="AK1034" s="32">
        <v>10900</v>
      </c>
      <c r="AL1034" s="33">
        <v>24900</v>
      </c>
      <c r="AM1034" s="34">
        <v>0.20395659999999999</v>
      </c>
      <c r="AN1034" s="31">
        <v>2855.3923999999997</v>
      </c>
      <c r="AO1034" s="32">
        <v>2223.1269399999996</v>
      </c>
      <c r="AP1034" s="33">
        <v>5078.5193399999989</v>
      </c>
      <c r="AQ1034" s="35">
        <v>21</v>
      </c>
      <c r="AR1034" s="42">
        <v>0.02</v>
      </c>
      <c r="AS1034" s="31">
        <v>4327.8221593019098</v>
      </c>
      <c r="AT1034" s="32">
        <v>3720.2208919044315</v>
      </c>
      <c r="AU1034" s="33">
        <v>8048.0430512063413</v>
      </c>
      <c r="AV1034" s="42">
        <v>0.1</v>
      </c>
      <c r="AW1034" s="31">
        <v>584.82107927447134</v>
      </c>
      <c r="AX1034" s="32">
        <v>312.14681877953365</v>
      </c>
      <c r="AY1034" s="33">
        <v>896.96789805400499</v>
      </c>
    </row>
    <row r="1035" spans="1:51" x14ac:dyDescent="0.25">
      <c r="A1035" t="s">
        <v>12</v>
      </c>
      <c r="B1035" s="27">
        <v>194021206000</v>
      </c>
      <c r="C1035" s="27" t="s">
        <v>8215</v>
      </c>
      <c r="D1035">
        <v>19293</v>
      </c>
      <c r="E1035" t="s">
        <v>1511</v>
      </c>
      <c r="F1035" t="s">
        <v>6202</v>
      </c>
      <c r="G1035" s="5" t="s">
        <v>3145</v>
      </c>
      <c r="H1035" s="96" t="s">
        <v>8217</v>
      </c>
      <c r="I1035" t="s">
        <v>1994</v>
      </c>
      <c r="J1035" s="96" t="s">
        <v>8</v>
      </c>
      <c r="K1035" s="248">
        <v>0.20395659999999999</v>
      </c>
      <c r="M1035" s="101">
        <v>0</v>
      </c>
      <c r="N1035" s="101">
        <v>0</v>
      </c>
      <c r="O1035" s="101">
        <v>0</v>
      </c>
      <c r="P1035" s="101">
        <v>0</v>
      </c>
      <c r="Q1035" s="101">
        <v>0</v>
      </c>
      <c r="R1035" s="101">
        <v>0</v>
      </c>
      <c r="S1035" s="101">
        <v>0</v>
      </c>
      <c r="T1035" s="120">
        <f t="shared" si="30"/>
        <v>0</v>
      </c>
      <c r="U1035" s="102"/>
      <c r="V1035" s="102"/>
      <c r="W1035" s="103"/>
      <c r="X1035" s="121"/>
      <c r="Y1035" s="120">
        <v>0</v>
      </c>
      <c r="Z1035" s="83"/>
      <c r="AA1035" s="103">
        <v>0</v>
      </c>
      <c r="AB1035" s="83"/>
      <c r="AC1035" s="83">
        <v>14000</v>
      </c>
      <c r="AD1035" s="83">
        <v>10900</v>
      </c>
      <c r="AE1035" s="255" t="s">
        <v>7268</v>
      </c>
      <c r="AF1035" s="133" t="s">
        <v>1886</v>
      </c>
      <c r="AG1035" s="170" t="s">
        <v>7309</v>
      </c>
      <c r="AH1035" s="164">
        <v>4</v>
      </c>
      <c r="AJ1035" s="31">
        <v>14000</v>
      </c>
      <c r="AK1035" s="32">
        <v>10900</v>
      </c>
      <c r="AL1035" s="33">
        <v>24900</v>
      </c>
      <c r="AM1035" s="34">
        <v>0.20395659999999999</v>
      </c>
      <c r="AN1035" s="31">
        <v>2855.3923999999997</v>
      </c>
      <c r="AO1035" s="32">
        <v>2223.1269399999996</v>
      </c>
      <c r="AP1035" s="33">
        <v>5078.5193399999989</v>
      </c>
      <c r="AQ1035" s="35">
        <v>4</v>
      </c>
      <c r="AR1035" s="42">
        <v>0.02</v>
      </c>
      <c r="AS1035" s="31">
        <v>3090.7685631795835</v>
      </c>
      <c r="AT1035" s="32">
        <v>2656.8424850980573</v>
      </c>
      <c r="AU1035" s="33">
        <v>5747.6110482776403</v>
      </c>
      <c r="AV1035" s="42">
        <v>0.1</v>
      </c>
      <c r="AW1035" s="31">
        <v>2111.0365160710217</v>
      </c>
      <c r="AX1035" s="32">
        <v>1126.7605703209197</v>
      </c>
      <c r="AY1035" s="33">
        <v>3237.7970863919413</v>
      </c>
    </row>
    <row r="1036" spans="1:51" x14ac:dyDescent="0.25">
      <c r="A1036" t="s">
        <v>12</v>
      </c>
      <c r="B1036" s="27">
        <v>184022810000</v>
      </c>
      <c r="C1036" s="27" t="s">
        <v>8215</v>
      </c>
      <c r="D1036">
        <v>21128</v>
      </c>
      <c r="E1036" t="s">
        <v>1638</v>
      </c>
      <c r="F1036" t="s">
        <v>6027</v>
      </c>
      <c r="G1036" s="5" t="s">
        <v>3272</v>
      </c>
      <c r="H1036" s="96" t="s">
        <v>8217</v>
      </c>
      <c r="I1036" t="s">
        <v>1994</v>
      </c>
      <c r="J1036" s="96" t="s">
        <v>8</v>
      </c>
      <c r="K1036" s="248">
        <v>0.20395659999999999</v>
      </c>
      <c r="M1036" s="101">
        <v>0</v>
      </c>
      <c r="N1036" s="101">
        <v>0</v>
      </c>
      <c r="O1036" s="101">
        <v>0</v>
      </c>
      <c r="P1036" s="101">
        <v>0</v>
      </c>
      <c r="Q1036" s="101">
        <v>0</v>
      </c>
      <c r="R1036" s="101">
        <v>0</v>
      </c>
      <c r="S1036" s="101">
        <v>0</v>
      </c>
      <c r="T1036" s="120">
        <f t="shared" si="30"/>
        <v>0</v>
      </c>
      <c r="U1036" s="102"/>
      <c r="V1036" s="102"/>
      <c r="W1036" s="103"/>
      <c r="X1036" s="121"/>
      <c r="Y1036" s="120">
        <v>0</v>
      </c>
      <c r="Z1036" s="83"/>
      <c r="AA1036" s="103">
        <v>0</v>
      </c>
      <c r="AB1036" s="83"/>
      <c r="AC1036" s="83">
        <v>14000</v>
      </c>
      <c r="AD1036" s="83">
        <v>10900</v>
      </c>
      <c r="AE1036" s="255" t="s">
        <v>7268</v>
      </c>
      <c r="AF1036" s="133" t="s">
        <v>1886</v>
      </c>
      <c r="AG1036" s="170" t="s">
        <v>7307</v>
      </c>
      <c r="AH1036" s="164" t="s">
        <v>1885</v>
      </c>
      <c r="AJ1036" s="31">
        <v>14000</v>
      </c>
      <c r="AK1036" s="32">
        <v>10900</v>
      </c>
      <c r="AL1036" s="33">
        <v>24900</v>
      </c>
      <c r="AM1036" s="34">
        <v>0.20395659999999999</v>
      </c>
      <c r="AN1036" s="31">
        <v>2855.3923999999997</v>
      </c>
      <c r="AO1036" s="32">
        <v>2223.1269399999996</v>
      </c>
      <c r="AP1036" s="33">
        <v>5078.5193399999989</v>
      </c>
      <c r="AQ1036" s="35">
        <v>21</v>
      </c>
      <c r="AR1036" s="42">
        <v>0.02</v>
      </c>
      <c r="AS1036" s="31">
        <v>4327.8221593019098</v>
      </c>
      <c r="AT1036" s="32">
        <v>3720.2208919044315</v>
      </c>
      <c r="AU1036" s="33">
        <v>8048.0430512063413</v>
      </c>
      <c r="AV1036" s="42">
        <v>0.1</v>
      </c>
      <c r="AW1036" s="31">
        <v>584.82107927447134</v>
      </c>
      <c r="AX1036" s="32">
        <v>312.14681877953365</v>
      </c>
      <c r="AY1036" s="33">
        <v>896.96789805400499</v>
      </c>
    </row>
    <row r="1037" spans="1:51" x14ac:dyDescent="0.25">
      <c r="A1037" t="s">
        <v>12</v>
      </c>
      <c r="B1037" s="27">
        <v>194022107000</v>
      </c>
      <c r="C1037" s="27" t="s">
        <v>8215</v>
      </c>
      <c r="D1037">
        <v>26136</v>
      </c>
      <c r="E1037" t="s">
        <v>1546</v>
      </c>
      <c r="F1037" t="s">
        <v>6252</v>
      </c>
      <c r="G1037" s="5" t="s">
        <v>3180</v>
      </c>
      <c r="H1037" s="96" t="s">
        <v>8217</v>
      </c>
      <c r="I1037" t="s">
        <v>1994</v>
      </c>
      <c r="J1037" s="96" t="s">
        <v>8</v>
      </c>
      <c r="K1037" s="248">
        <v>0.20395659999999999</v>
      </c>
      <c r="M1037" s="101">
        <v>0</v>
      </c>
      <c r="N1037" s="101">
        <v>0</v>
      </c>
      <c r="O1037" s="101">
        <v>0</v>
      </c>
      <c r="P1037" s="101">
        <v>0</v>
      </c>
      <c r="Q1037" s="101">
        <v>0</v>
      </c>
      <c r="R1037" s="101">
        <v>0</v>
      </c>
      <c r="S1037" s="101">
        <v>0</v>
      </c>
      <c r="T1037" s="120">
        <f t="shared" si="30"/>
        <v>0</v>
      </c>
      <c r="U1037" s="102"/>
      <c r="V1037" s="102"/>
      <c r="W1037" s="103"/>
      <c r="X1037" s="121"/>
      <c r="Y1037" s="120">
        <v>0</v>
      </c>
      <c r="Z1037" s="83"/>
      <c r="AA1037" s="103">
        <v>0</v>
      </c>
      <c r="AB1037" s="83"/>
      <c r="AC1037" s="83">
        <v>14000</v>
      </c>
      <c r="AD1037" s="83">
        <v>10900</v>
      </c>
      <c r="AE1037" s="255" t="s">
        <v>7268</v>
      </c>
      <c r="AF1037" s="133" t="s">
        <v>1886</v>
      </c>
      <c r="AG1037" s="170" t="s">
        <v>7307</v>
      </c>
      <c r="AH1037" s="164" t="s">
        <v>1885</v>
      </c>
      <c r="AJ1037" s="31">
        <v>14000</v>
      </c>
      <c r="AK1037" s="32">
        <v>10900</v>
      </c>
      <c r="AL1037" s="33">
        <v>24900</v>
      </c>
      <c r="AM1037" s="34">
        <v>0.20395659999999999</v>
      </c>
      <c r="AN1037" s="31">
        <v>2855.3923999999997</v>
      </c>
      <c r="AO1037" s="32">
        <v>2223.1269399999996</v>
      </c>
      <c r="AP1037" s="33">
        <v>5078.5193399999989</v>
      </c>
      <c r="AQ1037" s="35">
        <v>21</v>
      </c>
      <c r="AR1037" s="42">
        <v>0.02</v>
      </c>
      <c r="AS1037" s="31">
        <v>4327.8221593019098</v>
      </c>
      <c r="AT1037" s="32">
        <v>3720.2208919044315</v>
      </c>
      <c r="AU1037" s="33">
        <v>8048.0430512063413</v>
      </c>
      <c r="AV1037" s="42">
        <v>0.1</v>
      </c>
      <c r="AW1037" s="31">
        <v>584.82107927447134</v>
      </c>
      <c r="AX1037" s="32">
        <v>312.14681877953365</v>
      </c>
      <c r="AY1037" s="33">
        <v>896.96789805400499</v>
      </c>
    </row>
    <row r="1038" spans="1:51" x14ac:dyDescent="0.25">
      <c r="A1038" t="s">
        <v>12</v>
      </c>
      <c r="B1038" s="27">
        <v>194022511000</v>
      </c>
      <c r="C1038" s="27" t="s">
        <v>8215</v>
      </c>
      <c r="D1038">
        <v>27354</v>
      </c>
      <c r="E1038" t="s">
        <v>1680</v>
      </c>
      <c r="F1038" t="s">
        <v>6278</v>
      </c>
      <c r="G1038" s="5" t="s">
        <v>3314</v>
      </c>
      <c r="H1038" s="96" t="s">
        <v>8217</v>
      </c>
      <c r="I1038" t="s">
        <v>1994</v>
      </c>
      <c r="J1038" s="96" t="s">
        <v>8</v>
      </c>
      <c r="K1038" s="248">
        <v>0.20395659999999999</v>
      </c>
      <c r="M1038" s="101">
        <v>0</v>
      </c>
      <c r="N1038" s="101">
        <v>0</v>
      </c>
      <c r="O1038" s="101">
        <v>0</v>
      </c>
      <c r="P1038" s="101">
        <v>0</v>
      </c>
      <c r="Q1038" s="101">
        <v>0</v>
      </c>
      <c r="R1038" s="101">
        <v>0</v>
      </c>
      <c r="S1038" s="101">
        <v>0</v>
      </c>
      <c r="T1038" s="120">
        <f t="shared" si="30"/>
        <v>0</v>
      </c>
      <c r="U1038" s="102"/>
      <c r="V1038" s="102"/>
      <c r="W1038" s="103"/>
      <c r="X1038" s="121"/>
      <c r="Y1038" s="120">
        <v>0</v>
      </c>
      <c r="Z1038" s="83"/>
      <c r="AA1038" s="103">
        <v>0</v>
      </c>
      <c r="AB1038" s="83"/>
      <c r="AC1038" s="83">
        <v>14000</v>
      </c>
      <c r="AD1038" s="83">
        <v>10900</v>
      </c>
      <c r="AE1038" s="255" t="s">
        <v>7268</v>
      </c>
      <c r="AF1038" s="133" t="s">
        <v>1886</v>
      </c>
      <c r="AG1038" s="170" t="s">
        <v>7309</v>
      </c>
      <c r="AH1038" s="164">
        <v>5</v>
      </c>
      <c r="AJ1038" s="31">
        <v>14000</v>
      </c>
      <c r="AK1038" s="32">
        <v>10900</v>
      </c>
      <c r="AL1038" s="33">
        <v>24900</v>
      </c>
      <c r="AM1038" s="34">
        <v>0.20395659999999999</v>
      </c>
      <c r="AN1038" s="31">
        <v>2855.3923999999997</v>
      </c>
      <c r="AO1038" s="32">
        <v>2223.1269399999996</v>
      </c>
      <c r="AP1038" s="33">
        <v>5078.5193399999989</v>
      </c>
      <c r="AQ1038" s="35">
        <v>5</v>
      </c>
      <c r="AR1038" s="42">
        <v>0.02</v>
      </c>
      <c r="AS1038" s="31">
        <v>3152.5839344431756</v>
      </c>
      <c r="AT1038" s="32">
        <v>2709.9793348000189</v>
      </c>
      <c r="AU1038" s="33">
        <v>5862.5632692431946</v>
      </c>
      <c r="AV1038" s="42">
        <v>0.1</v>
      </c>
      <c r="AW1038" s="31">
        <v>1957.506587629493</v>
      </c>
      <c r="AX1038" s="32">
        <v>1044.8143470248529</v>
      </c>
      <c r="AY1038" s="33">
        <v>3002.3209346543458</v>
      </c>
    </row>
    <row r="1039" spans="1:51" x14ac:dyDescent="0.25">
      <c r="A1039" t="s">
        <v>12</v>
      </c>
      <c r="B1039" s="27">
        <v>194021710000</v>
      </c>
      <c r="C1039" s="27" t="s">
        <v>8215</v>
      </c>
      <c r="D1039">
        <v>31115</v>
      </c>
      <c r="E1039" t="s">
        <v>1624</v>
      </c>
      <c r="F1039" t="s">
        <v>6241</v>
      </c>
      <c r="G1039" s="5" t="s">
        <v>3258</v>
      </c>
      <c r="H1039" s="96" t="s">
        <v>8217</v>
      </c>
      <c r="I1039" t="s">
        <v>1994</v>
      </c>
      <c r="J1039" s="96" t="s">
        <v>8</v>
      </c>
      <c r="K1039" s="248">
        <v>0.20395659999999999</v>
      </c>
      <c r="M1039" s="101">
        <v>0</v>
      </c>
      <c r="N1039" s="101">
        <v>0</v>
      </c>
      <c r="O1039" s="101">
        <v>0</v>
      </c>
      <c r="P1039" s="101">
        <v>0</v>
      </c>
      <c r="Q1039" s="101">
        <v>0</v>
      </c>
      <c r="R1039" s="101">
        <v>0</v>
      </c>
      <c r="S1039" s="101">
        <v>0</v>
      </c>
      <c r="T1039" s="120">
        <f t="shared" si="30"/>
        <v>0</v>
      </c>
      <c r="U1039" s="102"/>
      <c r="V1039" s="102"/>
      <c r="W1039" s="103"/>
      <c r="X1039" s="121"/>
      <c r="Y1039" s="120">
        <v>0</v>
      </c>
      <c r="Z1039" s="83"/>
      <c r="AA1039" s="103">
        <v>0</v>
      </c>
      <c r="AB1039" s="83"/>
      <c r="AC1039" s="83">
        <v>14000</v>
      </c>
      <c r="AD1039" s="83">
        <v>10900</v>
      </c>
      <c r="AE1039" s="255" t="s">
        <v>7268</v>
      </c>
      <c r="AF1039" s="133" t="s">
        <v>1886</v>
      </c>
      <c r="AG1039" s="170" t="s">
        <v>7307</v>
      </c>
      <c r="AH1039" s="164" t="s">
        <v>1885</v>
      </c>
      <c r="AJ1039" s="31">
        <v>14000</v>
      </c>
      <c r="AK1039" s="32">
        <v>10900</v>
      </c>
      <c r="AL1039" s="33">
        <v>24900</v>
      </c>
      <c r="AM1039" s="34">
        <v>0.20395659999999999</v>
      </c>
      <c r="AN1039" s="31">
        <v>2855.3923999999997</v>
      </c>
      <c r="AO1039" s="32">
        <v>2223.1269399999996</v>
      </c>
      <c r="AP1039" s="33">
        <v>5078.5193399999989</v>
      </c>
      <c r="AQ1039" s="35">
        <v>21</v>
      </c>
      <c r="AR1039" s="42">
        <v>0.02</v>
      </c>
      <c r="AS1039" s="31">
        <v>4327.8221593019098</v>
      </c>
      <c r="AT1039" s="32">
        <v>3720.2208919044315</v>
      </c>
      <c r="AU1039" s="33">
        <v>8048.0430512063413</v>
      </c>
      <c r="AV1039" s="42">
        <v>0.1</v>
      </c>
      <c r="AW1039" s="31">
        <v>584.82107927447134</v>
      </c>
      <c r="AX1039" s="32">
        <v>312.14681877953365</v>
      </c>
      <c r="AY1039" s="33">
        <v>896.96789805400499</v>
      </c>
    </row>
    <row r="1040" spans="1:51" x14ac:dyDescent="0.25">
      <c r="A1040" t="s">
        <v>12</v>
      </c>
      <c r="B1040" s="27">
        <v>194020710000</v>
      </c>
      <c r="C1040" s="27" t="s">
        <v>8215</v>
      </c>
      <c r="D1040">
        <v>31116</v>
      </c>
      <c r="E1040" t="s">
        <v>1614</v>
      </c>
      <c r="F1040" t="s">
        <v>6165</v>
      </c>
      <c r="G1040" s="5" t="s">
        <v>3248</v>
      </c>
      <c r="H1040" s="96" t="s">
        <v>8217</v>
      </c>
      <c r="I1040" t="s">
        <v>1994</v>
      </c>
      <c r="J1040" s="96" t="s">
        <v>8</v>
      </c>
      <c r="K1040" s="248">
        <v>0.20395659999999999</v>
      </c>
      <c r="M1040" s="101">
        <v>0</v>
      </c>
      <c r="N1040" s="101">
        <v>0</v>
      </c>
      <c r="O1040" s="101">
        <v>0</v>
      </c>
      <c r="P1040" s="101">
        <v>0</v>
      </c>
      <c r="Q1040" s="101">
        <v>0</v>
      </c>
      <c r="R1040" s="101">
        <v>0</v>
      </c>
      <c r="S1040" s="101">
        <v>0</v>
      </c>
      <c r="T1040" s="120">
        <f t="shared" si="30"/>
        <v>0</v>
      </c>
      <c r="U1040" s="102"/>
      <c r="V1040" s="102"/>
      <c r="W1040" s="103"/>
      <c r="X1040" s="121"/>
      <c r="Y1040" s="120">
        <v>0</v>
      </c>
      <c r="Z1040" s="83"/>
      <c r="AA1040" s="103">
        <v>0</v>
      </c>
      <c r="AB1040" s="83"/>
      <c r="AC1040" s="83">
        <v>14000</v>
      </c>
      <c r="AD1040" s="83">
        <v>10900</v>
      </c>
      <c r="AE1040" s="255" t="s">
        <v>7268</v>
      </c>
      <c r="AF1040" s="133" t="s">
        <v>1886</v>
      </c>
      <c r="AG1040" s="170" t="s">
        <v>7307</v>
      </c>
      <c r="AH1040" s="164" t="s">
        <v>1885</v>
      </c>
      <c r="AJ1040" s="31">
        <v>14000</v>
      </c>
      <c r="AK1040" s="32">
        <v>10900</v>
      </c>
      <c r="AL1040" s="33">
        <v>24900</v>
      </c>
      <c r="AM1040" s="34">
        <v>0.20395659999999999</v>
      </c>
      <c r="AN1040" s="31">
        <v>2855.3923999999997</v>
      </c>
      <c r="AO1040" s="32">
        <v>2223.1269399999996</v>
      </c>
      <c r="AP1040" s="33">
        <v>5078.5193399999989</v>
      </c>
      <c r="AQ1040" s="35">
        <v>21</v>
      </c>
      <c r="AR1040" s="42">
        <v>0.02</v>
      </c>
      <c r="AS1040" s="31">
        <v>4327.8221593019098</v>
      </c>
      <c r="AT1040" s="32">
        <v>3720.2208919044315</v>
      </c>
      <c r="AU1040" s="33">
        <v>8048.0430512063413</v>
      </c>
      <c r="AV1040" s="42">
        <v>0.1</v>
      </c>
      <c r="AW1040" s="31">
        <v>584.82107927447134</v>
      </c>
      <c r="AX1040" s="32">
        <v>312.14681877953365</v>
      </c>
      <c r="AY1040" s="33">
        <v>896.96789805400499</v>
      </c>
    </row>
    <row r="1041" spans="1:51" x14ac:dyDescent="0.25">
      <c r="A1041" t="s">
        <v>12</v>
      </c>
      <c r="B1041" s="27">
        <v>184022210000</v>
      </c>
      <c r="C1041" s="27" t="s">
        <v>8215</v>
      </c>
      <c r="D1041">
        <v>34081</v>
      </c>
      <c r="E1041" t="s">
        <v>1631</v>
      </c>
      <c r="F1041" t="s">
        <v>6010</v>
      </c>
      <c r="G1041" s="5" t="s">
        <v>3265</v>
      </c>
      <c r="H1041" s="96" t="s">
        <v>8217</v>
      </c>
      <c r="I1041" t="s">
        <v>1994</v>
      </c>
      <c r="J1041" s="96" t="s">
        <v>8</v>
      </c>
      <c r="K1041" s="248">
        <v>0.20395659999999999</v>
      </c>
      <c r="M1041" s="101">
        <v>0</v>
      </c>
      <c r="N1041" s="101">
        <v>0</v>
      </c>
      <c r="O1041" s="101">
        <v>0</v>
      </c>
      <c r="P1041" s="101">
        <v>0</v>
      </c>
      <c r="Q1041" s="101">
        <v>0</v>
      </c>
      <c r="R1041" s="101">
        <v>0</v>
      </c>
      <c r="S1041" s="101">
        <v>0</v>
      </c>
      <c r="T1041" s="120">
        <f t="shared" si="30"/>
        <v>0</v>
      </c>
      <c r="U1041" s="102"/>
      <c r="V1041" s="102"/>
      <c r="W1041" s="103"/>
      <c r="X1041" s="121"/>
      <c r="Y1041" s="120">
        <v>0</v>
      </c>
      <c r="Z1041" s="83"/>
      <c r="AA1041" s="103">
        <v>0</v>
      </c>
      <c r="AB1041" s="83"/>
      <c r="AC1041" s="83">
        <v>14000</v>
      </c>
      <c r="AD1041" s="83">
        <v>10900</v>
      </c>
      <c r="AE1041" s="255" t="s">
        <v>7268</v>
      </c>
      <c r="AF1041" s="133" t="s">
        <v>1886</v>
      </c>
      <c r="AG1041" s="170" t="s">
        <v>7307</v>
      </c>
      <c r="AH1041" s="164" t="s">
        <v>1885</v>
      </c>
      <c r="AJ1041" s="31">
        <v>14000</v>
      </c>
      <c r="AK1041" s="32">
        <v>10900</v>
      </c>
      <c r="AL1041" s="33">
        <v>24900</v>
      </c>
      <c r="AM1041" s="34">
        <v>0.20395659999999999</v>
      </c>
      <c r="AN1041" s="31">
        <v>2855.3923999999997</v>
      </c>
      <c r="AO1041" s="32">
        <v>2223.1269399999996</v>
      </c>
      <c r="AP1041" s="33">
        <v>5078.5193399999989</v>
      </c>
      <c r="AQ1041" s="35">
        <v>21</v>
      </c>
      <c r="AR1041" s="42">
        <v>0.02</v>
      </c>
      <c r="AS1041" s="31">
        <v>4327.8221593019098</v>
      </c>
      <c r="AT1041" s="32">
        <v>3720.2208919044315</v>
      </c>
      <c r="AU1041" s="33">
        <v>8048.0430512063413</v>
      </c>
      <c r="AV1041" s="42">
        <v>0.1</v>
      </c>
      <c r="AW1041" s="31">
        <v>584.82107927447134</v>
      </c>
      <c r="AX1041" s="32">
        <v>312.14681877953365</v>
      </c>
      <c r="AY1041" s="33">
        <v>896.96789805400499</v>
      </c>
    </row>
    <row r="1042" spans="1:51" x14ac:dyDescent="0.25">
      <c r="A1042" t="s">
        <v>12</v>
      </c>
      <c r="B1042" s="27">
        <v>194022206000</v>
      </c>
      <c r="C1042" s="27" t="s">
        <v>8215</v>
      </c>
      <c r="D1042">
        <v>44116</v>
      </c>
      <c r="E1042" t="s">
        <v>1521</v>
      </c>
      <c r="F1042" t="s">
        <v>6254</v>
      </c>
      <c r="G1042" s="5" t="s">
        <v>3155</v>
      </c>
      <c r="H1042" s="96" t="s">
        <v>8217</v>
      </c>
      <c r="I1042" t="s">
        <v>1994</v>
      </c>
      <c r="J1042" s="96" t="s">
        <v>8</v>
      </c>
      <c r="K1042" s="248">
        <v>0.20395659999999999</v>
      </c>
      <c r="M1042" s="101">
        <v>0</v>
      </c>
      <c r="N1042" s="101">
        <v>0</v>
      </c>
      <c r="O1042" s="101">
        <v>0</v>
      </c>
      <c r="P1042" s="101">
        <v>0</v>
      </c>
      <c r="Q1042" s="101">
        <v>0</v>
      </c>
      <c r="R1042" s="101">
        <v>0</v>
      </c>
      <c r="S1042" s="101">
        <v>0</v>
      </c>
      <c r="T1042" s="120">
        <f t="shared" si="30"/>
        <v>0</v>
      </c>
      <c r="U1042" s="102"/>
      <c r="V1042" s="102"/>
      <c r="W1042" s="103"/>
      <c r="X1042" s="121"/>
      <c r="Y1042" s="120">
        <v>0</v>
      </c>
      <c r="Z1042" s="83"/>
      <c r="AA1042" s="103">
        <v>0</v>
      </c>
      <c r="AB1042" s="83"/>
      <c r="AC1042" s="83">
        <v>14000</v>
      </c>
      <c r="AD1042" s="83">
        <v>10900</v>
      </c>
      <c r="AE1042" s="255" t="s">
        <v>7268</v>
      </c>
      <c r="AF1042" s="133" t="s">
        <v>1886</v>
      </c>
      <c r="AG1042" s="170" t="s">
        <v>7307</v>
      </c>
      <c r="AH1042" s="164" t="s">
        <v>1885</v>
      </c>
      <c r="AJ1042" s="31">
        <v>14000</v>
      </c>
      <c r="AK1042" s="32">
        <v>10900</v>
      </c>
      <c r="AL1042" s="33">
        <v>24900</v>
      </c>
      <c r="AM1042" s="34">
        <v>0.20395659999999999</v>
      </c>
      <c r="AN1042" s="31">
        <v>2855.3923999999997</v>
      </c>
      <c r="AO1042" s="32">
        <v>2223.1269399999996</v>
      </c>
      <c r="AP1042" s="33">
        <v>5078.5193399999989</v>
      </c>
      <c r="AQ1042" s="35">
        <v>21</v>
      </c>
      <c r="AR1042" s="42">
        <v>0.02</v>
      </c>
      <c r="AS1042" s="31">
        <v>4327.8221593019098</v>
      </c>
      <c r="AT1042" s="32">
        <v>3720.2208919044315</v>
      </c>
      <c r="AU1042" s="33">
        <v>8048.0430512063413</v>
      </c>
      <c r="AV1042" s="42">
        <v>0.1</v>
      </c>
      <c r="AW1042" s="31">
        <v>584.82107927447134</v>
      </c>
      <c r="AX1042" s="32">
        <v>312.14681877953365</v>
      </c>
      <c r="AY1042" s="33">
        <v>896.96789805400499</v>
      </c>
    </row>
    <row r="1043" spans="1:51" x14ac:dyDescent="0.25">
      <c r="A1043" t="s">
        <v>12</v>
      </c>
      <c r="B1043" s="27">
        <v>194022407000</v>
      </c>
      <c r="C1043" s="27" t="s">
        <v>8215</v>
      </c>
      <c r="D1043">
        <v>44117</v>
      </c>
      <c r="E1043" t="s">
        <v>1547</v>
      </c>
      <c r="F1043" t="s">
        <v>6267</v>
      </c>
      <c r="G1043" s="5" t="s">
        <v>3181</v>
      </c>
      <c r="H1043" s="96" t="s">
        <v>8217</v>
      </c>
      <c r="I1043" t="s">
        <v>1994</v>
      </c>
      <c r="J1043" s="96" t="s">
        <v>8</v>
      </c>
      <c r="K1043" s="248">
        <v>0.20395659999999999</v>
      </c>
      <c r="M1043" s="101">
        <v>0</v>
      </c>
      <c r="N1043" s="101">
        <v>0</v>
      </c>
      <c r="O1043" s="101">
        <v>0</v>
      </c>
      <c r="P1043" s="101">
        <v>0</v>
      </c>
      <c r="Q1043" s="101">
        <v>0</v>
      </c>
      <c r="R1043" s="101">
        <v>0</v>
      </c>
      <c r="S1043" s="101">
        <v>0</v>
      </c>
      <c r="T1043" s="120">
        <f t="shared" si="30"/>
        <v>0</v>
      </c>
      <c r="U1043" s="102"/>
      <c r="V1043" s="102"/>
      <c r="W1043" s="103"/>
      <c r="X1043" s="121"/>
      <c r="Y1043" s="120">
        <v>0</v>
      </c>
      <c r="Z1043" s="83"/>
      <c r="AA1043" s="103">
        <v>0</v>
      </c>
      <c r="AB1043" s="83"/>
      <c r="AC1043" s="83">
        <v>14000</v>
      </c>
      <c r="AD1043" s="83">
        <v>10900</v>
      </c>
      <c r="AE1043" s="255" t="s">
        <v>7268</v>
      </c>
      <c r="AF1043" s="133" t="s">
        <v>1886</v>
      </c>
      <c r="AG1043" s="170" t="s">
        <v>7309</v>
      </c>
      <c r="AH1043" s="164">
        <v>6</v>
      </c>
      <c r="AJ1043" s="31">
        <v>14000</v>
      </c>
      <c r="AK1043" s="32">
        <v>10900</v>
      </c>
      <c r="AL1043" s="33">
        <v>24900</v>
      </c>
      <c r="AM1043" s="34">
        <v>0.20395659999999999</v>
      </c>
      <c r="AN1043" s="31">
        <v>2855.3923999999997</v>
      </c>
      <c r="AO1043" s="32">
        <v>2223.1269399999996</v>
      </c>
      <c r="AP1043" s="33">
        <v>5078.5193399999989</v>
      </c>
      <c r="AQ1043" s="35">
        <v>6</v>
      </c>
      <c r="AR1043" s="42">
        <v>0.02</v>
      </c>
      <c r="AS1043" s="31">
        <v>3215.635613132039</v>
      </c>
      <c r="AT1043" s="32">
        <v>2764.1789214960186</v>
      </c>
      <c r="AU1043" s="33">
        <v>5979.814534628058</v>
      </c>
      <c r="AV1043" s="42">
        <v>0.1</v>
      </c>
      <c r="AW1043" s="31">
        <v>1815.1424721655294</v>
      </c>
      <c r="AX1043" s="32">
        <v>968.82784905940866</v>
      </c>
      <c r="AY1043" s="33">
        <v>2783.9703212249378</v>
      </c>
    </row>
    <row r="1044" spans="1:51" x14ac:dyDescent="0.25">
      <c r="A1044" t="s">
        <v>12</v>
      </c>
      <c r="B1044" s="27">
        <v>194020811000</v>
      </c>
      <c r="C1044" s="27" t="s">
        <v>8215</v>
      </c>
      <c r="D1044">
        <v>47825</v>
      </c>
      <c r="E1044" t="s">
        <v>1661</v>
      </c>
      <c r="F1044" t="s">
        <v>6174</v>
      </c>
      <c r="G1044" s="5" t="s">
        <v>3295</v>
      </c>
      <c r="H1044" s="96" t="s">
        <v>8217</v>
      </c>
      <c r="I1044" t="s">
        <v>1994</v>
      </c>
      <c r="J1044" s="96" t="s">
        <v>8</v>
      </c>
      <c r="K1044" s="248">
        <v>0.20395659999999999</v>
      </c>
      <c r="M1044" s="101">
        <v>0</v>
      </c>
      <c r="N1044" s="101">
        <v>0</v>
      </c>
      <c r="O1044" s="101">
        <v>0</v>
      </c>
      <c r="P1044" s="101">
        <v>0</v>
      </c>
      <c r="Q1044" s="101">
        <v>0</v>
      </c>
      <c r="R1044" s="101">
        <v>0</v>
      </c>
      <c r="S1044" s="101">
        <v>0</v>
      </c>
      <c r="T1044" s="120">
        <f t="shared" si="30"/>
        <v>0</v>
      </c>
      <c r="U1044" s="102"/>
      <c r="V1044" s="102"/>
      <c r="W1044" s="103"/>
      <c r="X1044" s="121"/>
      <c r="Y1044" s="120">
        <v>0</v>
      </c>
      <c r="Z1044" s="83"/>
      <c r="AA1044" s="103">
        <v>0</v>
      </c>
      <c r="AB1044" s="83"/>
      <c r="AC1044" s="83">
        <v>14000</v>
      </c>
      <c r="AD1044" s="83">
        <v>10900</v>
      </c>
      <c r="AE1044" s="255" t="s">
        <v>7268</v>
      </c>
      <c r="AF1044" s="133" t="s">
        <v>1886</v>
      </c>
      <c r="AG1044" s="170" t="s">
        <v>7309</v>
      </c>
      <c r="AH1044" s="164">
        <v>7</v>
      </c>
      <c r="AJ1044" s="31">
        <v>14000</v>
      </c>
      <c r="AK1044" s="32">
        <v>10900</v>
      </c>
      <c r="AL1044" s="33">
        <v>24900</v>
      </c>
      <c r="AM1044" s="34">
        <v>0.20395659999999999</v>
      </c>
      <c r="AN1044" s="31">
        <v>2855.3923999999997</v>
      </c>
      <c r="AO1044" s="32">
        <v>2223.1269399999996</v>
      </c>
      <c r="AP1044" s="33">
        <v>5078.5193399999989</v>
      </c>
      <c r="AQ1044" s="35">
        <v>7</v>
      </c>
      <c r="AR1044" s="42">
        <v>0.02</v>
      </c>
      <c r="AS1044" s="31">
        <v>3279.9483253946792</v>
      </c>
      <c r="AT1044" s="32">
        <v>2819.4624999259395</v>
      </c>
      <c r="AU1044" s="33">
        <v>6099.4108253206186</v>
      </c>
      <c r="AV1044" s="42">
        <v>0.1</v>
      </c>
      <c r="AW1044" s="31">
        <v>1683.1321105534903</v>
      </c>
      <c r="AX1044" s="32">
        <v>898.36764185508821</v>
      </c>
      <c r="AY1044" s="33">
        <v>2581.4997524085784</v>
      </c>
    </row>
    <row r="1045" spans="1:51" x14ac:dyDescent="0.25">
      <c r="A1045" t="s">
        <v>12</v>
      </c>
      <c r="B1045" s="27">
        <v>184020811000</v>
      </c>
      <c r="C1045" s="27" t="s">
        <v>8215</v>
      </c>
      <c r="D1045">
        <v>47838</v>
      </c>
      <c r="E1045" t="s">
        <v>1660</v>
      </c>
      <c r="F1045" t="s">
        <v>5988</v>
      </c>
      <c r="G1045" s="5" t="s">
        <v>3294</v>
      </c>
      <c r="H1045" s="96" t="s">
        <v>8217</v>
      </c>
      <c r="I1045" t="s">
        <v>1994</v>
      </c>
      <c r="J1045" s="96" t="s">
        <v>8</v>
      </c>
      <c r="K1045" s="248">
        <v>0.20395659999999999</v>
      </c>
      <c r="M1045" s="101">
        <v>0</v>
      </c>
      <c r="N1045" s="101">
        <v>0</v>
      </c>
      <c r="O1045" s="101">
        <v>0</v>
      </c>
      <c r="P1045" s="101">
        <v>0</v>
      </c>
      <c r="Q1045" s="101">
        <v>0</v>
      </c>
      <c r="R1045" s="101">
        <v>0</v>
      </c>
      <c r="S1045" s="101">
        <v>0</v>
      </c>
      <c r="T1045" s="120">
        <f t="shared" si="30"/>
        <v>0</v>
      </c>
      <c r="U1045" s="102"/>
      <c r="V1045" s="102"/>
      <c r="W1045" s="103"/>
      <c r="X1045" s="121"/>
      <c r="Y1045" s="120">
        <v>0</v>
      </c>
      <c r="Z1045" s="83"/>
      <c r="AA1045" s="103">
        <v>0</v>
      </c>
      <c r="AB1045" s="83"/>
      <c r="AC1045" s="83">
        <v>14000</v>
      </c>
      <c r="AD1045" s="83">
        <v>10900</v>
      </c>
      <c r="AE1045" s="255" t="s">
        <v>7268</v>
      </c>
      <c r="AF1045" s="133" t="s">
        <v>1886</v>
      </c>
      <c r="AG1045" s="170" t="s">
        <v>7307</v>
      </c>
      <c r="AH1045" s="164" t="s">
        <v>1885</v>
      </c>
      <c r="AJ1045" s="31">
        <v>14000</v>
      </c>
      <c r="AK1045" s="32">
        <v>10900</v>
      </c>
      <c r="AL1045" s="33">
        <v>24900</v>
      </c>
      <c r="AM1045" s="34">
        <v>0.20395659999999999</v>
      </c>
      <c r="AN1045" s="31">
        <v>2855.3923999999997</v>
      </c>
      <c r="AO1045" s="32">
        <v>2223.1269399999996</v>
      </c>
      <c r="AP1045" s="33">
        <v>5078.5193399999989</v>
      </c>
      <c r="AQ1045" s="35">
        <v>21</v>
      </c>
      <c r="AR1045" s="42">
        <v>0.02</v>
      </c>
      <c r="AS1045" s="31">
        <v>4327.8221593019098</v>
      </c>
      <c r="AT1045" s="32">
        <v>3720.2208919044315</v>
      </c>
      <c r="AU1045" s="33">
        <v>8048.0430512063413</v>
      </c>
      <c r="AV1045" s="42">
        <v>0.1</v>
      </c>
      <c r="AW1045" s="31">
        <v>584.82107927447134</v>
      </c>
      <c r="AX1045" s="32">
        <v>312.14681877953365</v>
      </c>
      <c r="AY1045" s="33">
        <v>896.96789805400499</v>
      </c>
    </row>
    <row r="1046" spans="1:51" x14ac:dyDescent="0.25">
      <c r="A1046" t="s">
        <v>12</v>
      </c>
      <c r="B1046" s="27">
        <v>194021610000</v>
      </c>
      <c r="C1046" t="s">
        <v>6336</v>
      </c>
      <c r="D1046">
        <v>48030</v>
      </c>
      <c r="E1046" t="s">
        <v>1442</v>
      </c>
      <c r="F1046" t="s">
        <v>6233</v>
      </c>
      <c r="G1046" s="5" t="s">
        <v>3082</v>
      </c>
      <c r="H1046" s="96" t="s">
        <v>8217</v>
      </c>
      <c r="I1046" t="s">
        <v>1994</v>
      </c>
      <c r="J1046" s="96" t="s">
        <v>8</v>
      </c>
      <c r="K1046" s="248">
        <v>0.20395659999999999</v>
      </c>
      <c r="M1046" s="101">
        <v>0</v>
      </c>
      <c r="N1046" s="101">
        <v>0</v>
      </c>
      <c r="O1046" s="101">
        <v>0</v>
      </c>
      <c r="P1046" s="101">
        <v>0</v>
      </c>
      <c r="Q1046" s="101">
        <v>0</v>
      </c>
      <c r="R1046" s="101">
        <v>0</v>
      </c>
      <c r="S1046" s="101">
        <v>0</v>
      </c>
      <c r="T1046" s="120">
        <f t="shared" si="30"/>
        <v>0</v>
      </c>
      <c r="U1046" s="102"/>
      <c r="V1046" s="102"/>
      <c r="W1046" s="103"/>
      <c r="X1046" s="121"/>
      <c r="Y1046" s="120">
        <v>0</v>
      </c>
      <c r="Z1046" s="83"/>
      <c r="AA1046" s="103">
        <v>0</v>
      </c>
      <c r="AB1046" s="83"/>
      <c r="AC1046" s="83">
        <v>14000</v>
      </c>
      <c r="AD1046" s="83">
        <v>10900</v>
      </c>
      <c r="AE1046" s="255" t="s">
        <v>7268</v>
      </c>
      <c r="AF1046" s="133" t="s">
        <v>1886</v>
      </c>
      <c r="AG1046" s="170" t="s">
        <v>7307</v>
      </c>
      <c r="AH1046" s="164" t="s">
        <v>1885</v>
      </c>
      <c r="AJ1046" s="31">
        <v>14000</v>
      </c>
      <c r="AK1046" s="32">
        <v>10900</v>
      </c>
      <c r="AL1046" s="33">
        <v>24900</v>
      </c>
      <c r="AM1046" s="34">
        <v>0.20395659999999999</v>
      </c>
      <c r="AN1046" s="31">
        <v>2855.3923999999997</v>
      </c>
      <c r="AO1046" s="32">
        <v>2223.1269399999996</v>
      </c>
      <c r="AP1046" s="33">
        <v>5078.5193399999989</v>
      </c>
      <c r="AQ1046" s="35">
        <v>21</v>
      </c>
      <c r="AR1046" s="42">
        <v>0.02</v>
      </c>
      <c r="AS1046" s="31">
        <v>4327.8221593019098</v>
      </c>
      <c r="AT1046" s="32">
        <v>3720.2208919044315</v>
      </c>
      <c r="AU1046" s="33">
        <v>8048.0430512063413</v>
      </c>
      <c r="AV1046" s="42">
        <v>0.1</v>
      </c>
      <c r="AW1046" s="31">
        <v>584.82107927447134</v>
      </c>
      <c r="AX1046" s="32">
        <v>312.14681877953365</v>
      </c>
      <c r="AY1046" s="33">
        <v>896.96789805400499</v>
      </c>
    </row>
    <row r="1047" spans="1:51" x14ac:dyDescent="0.25">
      <c r="A1047" t="s">
        <v>12</v>
      </c>
      <c r="B1047" s="27">
        <v>184021510000</v>
      </c>
      <c r="C1047" s="27" t="s">
        <v>8215</v>
      </c>
      <c r="D1047">
        <v>48037</v>
      </c>
      <c r="E1047" t="s">
        <v>1621</v>
      </c>
      <c r="F1047" t="s">
        <v>5993</v>
      </c>
      <c r="G1047" s="5" t="s">
        <v>3255</v>
      </c>
      <c r="H1047" s="96" t="s">
        <v>8217</v>
      </c>
      <c r="I1047" t="s">
        <v>1994</v>
      </c>
      <c r="J1047" s="96" t="s">
        <v>8</v>
      </c>
      <c r="K1047" s="248">
        <v>0.20395659999999999</v>
      </c>
      <c r="M1047" s="101">
        <v>0</v>
      </c>
      <c r="N1047" s="101">
        <v>0</v>
      </c>
      <c r="O1047" s="101">
        <v>0</v>
      </c>
      <c r="P1047" s="101">
        <v>0</v>
      </c>
      <c r="Q1047" s="101">
        <v>0</v>
      </c>
      <c r="R1047" s="101">
        <v>0</v>
      </c>
      <c r="S1047" s="101">
        <v>0</v>
      </c>
      <c r="T1047" s="120">
        <f t="shared" si="30"/>
        <v>0</v>
      </c>
      <c r="U1047" s="102"/>
      <c r="V1047" s="102"/>
      <c r="W1047" s="103"/>
      <c r="X1047" s="121"/>
      <c r="Y1047" s="120">
        <v>0</v>
      </c>
      <c r="Z1047" s="83"/>
      <c r="AA1047" s="103">
        <v>0</v>
      </c>
      <c r="AB1047" s="83"/>
      <c r="AC1047" s="83">
        <v>14000</v>
      </c>
      <c r="AD1047" s="83">
        <v>10900</v>
      </c>
      <c r="AE1047" s="255" t="s">
        <v>7268</v>
      </c>
      <c r="AF1047" s="133" t="s">
        <v>1886</v>
      </c>
      <c r="AG1047" s="170" t="s">
        <v>7307</v>
      </c>
      <c r="AH1047" s="164" t="s">
        <v>1885</v>
      </c>
      <c r="AJ1047" s="31">
        <v>14000</v>
      </c>
      <c r="AK1047" s="32">
        <v>10900</v>
      </c>
      <c r="AL1047" s="33">
        <v>24900</v>
      </c>
      <c r="AM1047" s="34">
        <v>0.20395659999999999</v>
      </c>
      <c r="AN1047" s="31">
        <v>2855.3923999999997</v>
      </c>
      <c r="AO1047" s="32">
        <v>2223.1269399999996</v>
      </c>
      <c r="AP1047" s="33">
        <v>5078.5193399999989</v>
      </c>
      <c r="AQ1047" s="35">
        <v>21</v>
      </c>
      <c r="AR1047" s="42">
        <v>0.02</v>
      </c>
      <c r="AS1047" s="31">
        <v>4327.8221593019098</v>
      </c>
      <c r="AT1047" s="32">
        <v>3720.2208919044315</v>
      </c>
      <c r="AU1047" s="33">
        <v>8048.0430512063413</v>
      </c>
      <c r="AV1047" s="42">
        <v>0.1</v>
      </c>
      <c r="AW1047" s="31">
        <v>584.82107927447134</v>
      </c>
      <c r="AX1047" s="32">
        <v>312.14681877953365</v>
      </c>
      <c r="AY1047" s="33">
        <v>896.96789805400499</v>
      </c>
    </row>
    <row r="1048" spans="1:51" x14ac:dyDescent="0.25">
      <c r="A1048" t="s">
        <v>12</v>
      </c>
      <c r="B1048" s="27">
        <v>194022310000</v>
      </c>
      <c r="C1048" t="s">
        <v>6336</v>
      </c>
      <c r="D1048">
        <v>48038</v>
      </c>
      <c r="E1048" t="s">
        <v>1444</v>
      </c>
      <c r="F1048" t="s">
        <v>6262</v>
      </c>
      <c r="G1048" s="5" t="s">
        <v>3083</v>
      </c>
      <c r="H1048" s="96" t="s">
        <v>8217</v>
      </c>
      <c r="I1048" t="s">
        <v>1994</v>
      </c>
      <c r="J1048" s="96" t="s">
        <v>8</v>
      </c>
      <c r="K1048" s="248">
        <v>0.20395659999999999</v>
      </c>
      <c r="M1048" s="101">
        <v>0</v>
      </c>
      <c r="N1048" s="101">
        <v>0</v>
      </c>
      <c r="O1048" s="101">
        <v>0</v>
      </c>
      <c r="P1048" s="101">
        <v>0</v>
      </c>
      <c r="Q1048" s="101">
        <v>0</v>
      </c>
      <c r="R1048" s="101">
        <v>0</v>
      </c>
      <c r="S1048" s="101">
        <v>0</v>
      </c>
      <c r="T1048" s="120">
        <f t="shared" si="30"/>
        <v>0</v>
      </c>
      <c r="U1048" s="102"/>
      <c r="V1048" s="102"/>
      <c r="W1048" s="103"/>
      <c r="X1048" s="121"/>
      <c r="Y1048" s="120">
        <v>0</v>
      </c>
      <c r="Z1048" s="83"/>
      <c r="AA1048" s="103">
        <v>0</v>
      </c>
      <c r="AB1048" s="83"/>
      <c r="AC1048" s="83">
        <v>14000</v>
      </c>
      <c r="AD1048" s="83">
        <v>10900</v>
      </c>
      <c r="AE1048" s="255" t="s">
        <v>7268</v>
      </c>
      <c r="AF1048" s="133" t="s">
        <v>1886</v>
      </c>
      <c r="AG1048" s="170" t="s">
        <v>7307</v>
      </c>
      <c r="AH1048" s="164" t="s">
        <v>1885</v>
      </c>
      <c r="AJ1048" s="31">
        <v>14000</v>
      </c>
      <c r="AK1048" s="32">
        <v>10900</v>
      </c>
      <c r="AL1048" s="33">
        <v>24900</v>
      </c>
      <c r="AM1048" s="34">
        <v>0.20395659999999999</v>
      </c>
      <c r="AN1048" s="31">
        <v>2855.3923999999997</v>
      </c>
      <c r="AO1048" s="32">
        <v>2223.1269399999996</v>
      </c>
      <c r="AP1048" s="33">
        <v>5078.5193399999989</v>
      </c>
      <c r="AQ1048" s="35">
        <v>21</v>
      </c>
      <c r="AR1048" s="42">
        <v>0.02</v>
      </c>
      <c r="AS1048" s="31">
        <v>4327.8221593019098</v>
      </c>
      <c r="AT1048" s="32">
        <v>3720.2208919044315</v>
      </c>
      <c r="AU1048" s="33">
        <v>8048.0430512063413</v>
      </c>
      <c r="AV1048" s="42">
        <v>0.1</v>
      </c>
      <c r="AW1048" s="31">
        <v>584.82107927447134</v>
      </c>
      <c r="AX1048" s="32">
        <v>312.14681877953365</v>
      </c>
      <c r="AY1048" s="33">
        <v>896.96789805400499</v>
      </c>
    </row>
    <row r="1049" spans="1:51" x14ac:dyDescent="0.25">
      <c r="A1049" t="s">
        <v>12</v>
      </c>
      <c r="B1049" s="27">
        <v>194021410000</v>
      </c>
      <c r="C1049" s="27" t="s">
        <v>8215</v>
      </c>
      <c r="D1049">
        <v>48058</v>
      </c>
      <c r="E1049" t="s">
        <v>1620</v>
      </c>
      <c r="F1049" t="s">
        <v>6219</v>
      </c>
      <c r="G1049" s="5" t="s">
        <v>3254</v>
      </c>
      <c r="H1049" s="96" t="s">
        <v>8217</v>
      </c>
      <c r="I1049" t="s">
        <v>1994</v>
      </c>
      <c r="J1049" s="96" t="s">
        <v>8</v>
      </c>
      <c r="K1049" s="248">
        <v>0.20395659999999999</v>
      </c>
      <c r="M1049" s="101">
        <v>0</v>
      </c>
      <c r="N1049" s="101">
        <v>0</v>
      </c>
      <c r="O1049" s="101">
        <v>0</v>
      </c>
      <c r="P1049" s="101">
        <v>0</v>
      </c>
      <c r="Q1049" s="101">
        <v>0</v>
      </c>
      <c r="R1049" s="101">
        <v>0</v>
      </c>
      <c r="S1049" s="101">
        <v>0</v>
      </c>
      <c r="T1049" s="120">
        <f t="shared" si="30"/>
        <v>0</v>
      </c>
      <c r="U1049" s="102"/>
      <c r="V1049" s="102"/>
      <c r="W1049" s="103"/>
      <c r="X1049" s="121"/>
      <c r="Y1049" s="120">
        <v>0</v>
      </c>
      <c r="Z1049" s="83"/>
      <c r="AA1049" s="103">
        <v>0</v>
      </c>
      <c r="AB1049" s="83"/>
      <c r="AC1049" s="83">
        <v>14000</v>
      </c>
      <c r="AD1049" s="83">
        <v>10900</v>
      </c>
      <c r="AE1049" s="255" t="s">
        <v>7268</v>
      </c>
      <c r="AF1049" s="133" t="s">
        <v>1886</v>
      </c>
      <c r="AG1049" s="170" t="s">
        <v>7307</v>
      </c>
      <c r="AH1049" s="164" t="s">
        <v>1885</v>
      </c>
      <c r="AJ1049" s="31">
        <v>14000</v>
      </c>
      <c r="AK1049" s="32">
        <v>10900</v>
      </c>
      <c r="AL1049" s="33">
        <v>24900</v>
      </c>
      <c r="AM1049" s="34">
        <v>0.20395659999999999</v>
      </c>
      <c r="AN1049" s="31">
        <v>2855.3923999999997</v>
      </c>
      <c r="AO1049" s="32">
        <v>2223.1269399999996</v>
      </c>
      <c r="AP1049" s="33">
        <v>5078.5193399999989</v>
      </c>
      <c r="AQ1049" s="35">
        <v>21</v>
      </c>
      <c r="AR1049" s="42">
        <v>0.02</v>
      </c>
      <c r="AS1049" s="31">
        <v>4327.8221593019098</v>
      </c>
      <c r="AT1049" s="32">
        <v>3720.2208919044315</v>
      </c>
      <c r="AU1049" s="33">
        <v>8048.0430512063413</v>
      </c>
      <c r="AV1049" s="42">
        <v>0.1</v>
      </c>
      <c r="AW1049" s="31">
        <v>584.82107927447134</v>
      </c>
      <c r="AX1049" s="32">
        <v>312.14681877953365</v>
      </c>
      <c r="AY1049" s="33">
        <v>896.96789805400499</v>
      </c>
    </row>
    <row r="1050" spans="1:51" x14ac:dyDescent="0.25">
      <c r="A1050" t="s">
        <v>12</v>
      </c>
      <c r="B1050" s="27">
        <v>184013110000</v>
      </c>
      <c r="C1050" s="27" t="s">
        <v>8215</v>
      </c>
      <c r="D1050">
        <v>48061</v>
      </c>
      <c r="E1050" t="s">
        <v>1642</v>
      </c>
      <c r="F1050" t="s">
        <v>5974</v>
      </c>
      <c r="G1050" s="5" t="s">
        <v>3276</v>
      </c>
      <c r="H1050" s="96" t="s">
        <v>8217</v>
      </c>
      <c r="I1050" t="s">
        <v>1994</v>
      </c>
      <c r="J1050" s="96" t="s">
        <v>8</v>
      </c>
      <c r="K1050" s="248">
        <v>0.20395659999999999</v>
      </c>
      <c r="M1050" s="101">
        <v>0</v>
      </c>
      <c r="N1050" s="101">
        <v>0</v>
      </c>
      <c r="O1050" s="101">
        <v>0</v>
      </c>
      <c r="P1050" s="101">
        <v>0</v>
      </c>
      <c r="Q1050" s="101">
        <v>0</v>
      </c>
      <c r="R1050" s="101">
        <v>0</v>
      </c>
      <c r="S1050" s="101">
        <v>0</v>
      </c>
      <c r="T1050" s="120">
        <f t="shared" si="30"/>
        <v>0</v>
      </c>
      <c r="U1050" s="102"/>
      <c r="V1050" s="102"/>
      <c r="W1050" s="103"/>
      <c r="X1050" s="121"/>
      <c r="Y1050" s="120">
        <v>0</v>
      </c>
      <c r="Z1050" s="83"/>
      <c r="AA1050" s="103">
        <v>0</v>
      </c>
      <c r="AB1050" s="83"/>
      <c r="AC1050" s="83">
        <v>14000</v>
      </c>
      <c r="AD1050" s="83">
        <v>10900</v>
      </c>
      <c r="AE1050" s="255" t="s">
        <v>7268</v>
      </c>
      <c r="AF1050" s="133" t="s">
        <v>1886</v>
      </c>
      <c r="AG1050" s="170" t="s">
        <v>7307</v>
      </c>
      <c r="AH1050" s="164" t="s">
        <v>1885</v>
      </c>
      <c r="AJ1050" s="31">
        <v>14000</v>
      </c>
      <c r="AK1050" s="32">
        <v>10900</v>
      </c>
      <c r="AL1050" s="33">
        <v>24900</v>
      </c>
      <c r="AM1050" s="34">
        <v>0.20395659999999999</v>
      </c>
      <c r="AN1050" s="31">
        <v>2855.3923999999997</v>
      </c>
      <c r="AO1050" s="32">
        <v>2223.1269399999996</v>
      </c>
      <c r="AP1050" s="33">
        <v>5078.5193399999989</v>
      </c>
      <c r="AQ1050" s="35">
        <v>21</v>
      </c>
      <c r="AR1050" s="42">
        <v>0.02</v>
      </c>
      <c r="AS1050" s="31">
        <v>4327.8221593019098</v>
      </c>
      <c r="AT1050" s="32">
        <v>3720.2208919044315</v>
      </c>
      <c r="AU1050" s="33">
        <v>8048.0430512063413</v>
      </c>
      <c r="AV1050" s="42">
        <v>0.1</v>
      </c>
      <c r="AW1050" s="31">
        <v>584.82107927447134</v>
      </c>
      <c r="AX1050" s="32">
        <v>312.14681877953365</v>
      </c>
      <c r="AY1050" s="33">
        <v>896.96789805400499</v>
      </c>
    </row>
    <row r="1051" spans="1:51" x14ac:dyDescent="0.25">
      <c r="A1051" t="s">
        <v>12</v>
      </c>
      <c r="B1051" s="27">
        <v>184022010000</v>
      </c>
      <c r="C1051" s="27" t="s">
        <v>8215</v>
      </c>
      <c r="D1051">
        <v>48063</v>
      </c>
      <c r="E1051" t="s">
        <v>1630</v>
      </c>
      <c r="F1051" t="s">
        <v>6006</v>
      </c>
      <c r="G1051" s="5" t="s">
        <v>3264</v>
      </c>
      <c r="H1051" s="96" t="s">
        <v>8217</v>
      </c>
      <c r="I1051" t="s">
        <v>1994</v>
      </c>
      <c r="J1051" s="96" t="s">
        <v>8</v>
      </c>
      <c r="K1051" s="248">
        <v>0.20395659999999999</v>
      </c>
      <c r="M1051" s="101">
        <v>0</v>
      </c>
      <c r="N1051" s="101">
        <v>0</v>
      </c>
      <c r="O1051" s="101">
        <v>0</v>
      </c>
      <c r="P1051" s="101">
        <v>0</v>
      </c>
      <c r="Q1051" s="101">
        <v>0</v>
      </c>
      <c r="R1051" s="101">
        <v>0</v>
      </c>
      <c r="S1051" s="101">
        <v>0</v>
      </c>
      <c r="T1051" s="120">
        <f t="shared" si="30"/>
        <v>0</v>
      </c>
      <c r="U1051" s="102"/>
      <c r="V1051" s="102"/>
      <c r="W1051" s="103"/>
      <c r="X1051" s="121"/>
      <c r="Y1051" s="120">
        <v>0</v>
      </c>
      <c r="Z1051" s="83"/>
      <c r="AA1051" s="103">
        <v>0</v>
      </c>
      <c r="AB1051" s="83"/>
      <c r="AC1051" s="83">
        <v>14000</v>
      </c>
      <c r="AD1051" s="83">
        <v>10900</v>
      </c>
      <c r="AE1051" s="255" t="s">
        <v>7268</v>
      </c>
      <c r="AF1051" s="133" t="s">
        <v>1886</v>
      </c>
      <c r="AG1051" s="170" t="s">
        <v>7307</v>
      </c>
      <c r="AH1051" s="164" t="s">
        <v>1885</v>
      </c>
      <c r="AJ1051" s="31">
        <v>14000</v>
      </c>
      <c r="AK1051" s="32">
        <v>10900</v>
      </c>
      <c r="AL1051" s="33">
        <v>24900</v>
      </c>
      <c r="AM1051" s="34">
        <v>0.20395659999999999</v>
      </c>
      <c r="AN1051" s="31">
        <v>2855.3923999999997</v>
      </c>
      <c r="AO1051" s="32">
        <v>2223.1269399999996</v>
      </c>
      <c r="AP1051" s="33">
        <v>5078.5193399999989</v>
      </c>
      <c r="AQ1051" s="35">
        <v>21</v>
      </c>
      <c r="AR1051" s="42">
        <v>0.02</v>
      </c>
      <c r="AS1051" s="31">
        <v>4327.8221593019098</v>
      </c>
      <c r="AT1051" s="32">
        <v>3720.2208919044315</v>
      </c>
      <c r="AU1051" s="33">
        <v>8048.0430512063413</v>
      </c>
      <c r="AV1051" s="42">
        <v>0.1</v>
      </c>
      <c r="AW1051" s="31">
        <v>584.82107927447134</v>
      </c>
      <c r="AX1051" s="32">
        <v>312.14681877953365</v>
      </c>
      <c r="AY1051" s="33">
        <v>896.96789805400499</v>
      </c>
    </row>
    <row r="1052" spans="1:51" x14ac:dyDescent="0.25">
      <c r="A1052" t="s">
        <v>12</v>
      </c>
      <c r="B1052" s="27">
        <v>194021110000</v>
      </c>
      <c r="C1052" t="s">
        <v>6336</v>
      </c>
      <c r="D1052">
        <v>48064</v>
      </c>
      <c r="E1052" t="s">
        <v>1439</v>
      </c>
      <c r="F1052" t="s">
        <v>6196</v>
      </c>
      <c r="G1052" s="5" t="s">
        <v>3081</v>
      </c>
      <c r="H1052" s="96" t="s">
        <v>8217</v>
      </c>
      <c r="I1052" t="s">
        <v>1994</v>
      </c>
      <c r="J1052" s="96" t="s">
        <v>8</v>
      </c>
      <c r="K1052" s="248">
        <v>0.20395659999999999</v>
      </c>
      <c r="M1052" s="101">
        <v>0</v>
      </c>
      <c r="N1052" s="101">
        <v>0</v>
      </c>
      <c r="O1052" s="101">
        <v>0</v>
      </c>
      <c r="P1052" s="101">
        <v>0</v>
      </c>
      <c r="Q1052" s="101">
        <v>0</v>
      </c>
      <c r="R1052" s="101">
        <v>0</v>
      </c>
      <c r="S1052" s="101">
        <v>0</v>
      </c>
      <c r="T1052" s="120">
        <f t="shared" si="30"/>
        <v>0</v>
      </c>
      <c r="U1052" s="102"/>
      <c r="V1052" s="102"/>
      <c r="W1052" s="103"/>
      <c r="X1052" s="121"/>
      <c r="Y1052" s="120">
        <v>0</v>
      </c>
      <c r="Z1052" s="83"/>
      <c r="AA1052" s="103">
        <v>0</v>
      </c>
      <c r="AB1052" s="83"/>
      <c r="AC1052" s="83">
        <v>14000</v>
      </c>
      <c r="AD1052" s="83">
        <v>10900</v>
      </c>
      <c r="AE1052" s="255" t="s">
        <v>7268</v>
      </c>
      <c r="AF1052" s="133" t="s">
        <v>1886</v>
      </c>
      <c r="AG1052" s="170" t="s">
        <v>7307</v>
      </c>
      <c r="AH1052" s="164" t="s">
        <v>1885</v>
      </c>
      <c r="AJ1052" s="31">
        <v>14000</v>
      </c>
      <c r="AK1052" s="32">
        <v>10900</v>
      </c>
      <c r="AL1052" s="33">
        <v>24900</v>
      </c>
      <c r="AM1052" s="34">
        <v>0.20395659999999999</v>
      </c>
      <c r="AN1052" s="31">
        <v>2855.3923999999997</v>
      </c>
      <c r="AO1052" s="32">
        <v>2223.1269399999996</v>
      </c>
      <c r="AP1052" s="33">
        <v>5078.5193399999989</v>
      </c>
      <c r="AQ1052" s="35">
        <v>21</v>
      </c>
      <c r="AR1052" s="42">
        <v>0.02</v>
      </c>
      <c r="AS1052" s="31">
        <v>4327.8221593019098</v>
      </c>
      <c r="AT1052" s="32">
        <v>3720.2208919044315</v>
      </c>
      <c r="AU1052" s="33">
        <v>8048.0430512063413</v>
      </c>
      <c r="AV1052" s="42">
        <v>0.1</v>
      </c>
      <c r="AW1052" s="31">
        <v>584.82107927447134</v>
      </c>
      <c r="AX1052" s="32">
        <v>312.14681877953365</v>
      </c>
      <c r="AY1052" s="33">
        <v>896.96789805400499</v>
      </c>
    </row>
    <row r="1053" spans="1:51" x14ac:dyDescent="0.25">
      <c r="A1053" t="s">
        <v>12</v>
      </c>
      <c r="B1053" s="27">
        <v>184020510000</v>
      </c>
      <c r="C1053" s="27" t="s">
        <v>8215</v>
      </c>
      <c r="D1053">
        <v>48109</v>
      </c>
      <c r="E1053" t="s">
        <v>1608</v>
      </c>
      <c r="F1053" t="s">
        <v>5980</v>
      </c>
      <c r="G1053" s="5" t="s">
        <v>3242</v>
      </c>
      <c r="H1053" s="96" t="s">
        <v>8217</v>
      </c>
      <c r="I1053" t="s">
        <v>1994</v>
      </c>
      <c r="J1053" s="96" t="s">
        <v>8</v>
      </c>
      <c r="K1053" s="248">
        <v>0.20395659999999999</v>
      </c>
      <c r="M1053" s="101">
        <v>0</v>
      </c>
      <c r="N1053" s="101">
        <v>0</v>
      </c>
      <c r="O1053" s="101">
        <v>0</v>
      </c>
      <c r="P1053" s="101">
        <v>0</v>
      </c>
      <c r="Q1053" s="101">
        <v>0</v>
      </c>
      <c r="R1053" s="101">
        <v>0</v>
      </c>
      <c r="S1053" s="101">
        <v>0</v>
      </c>
      <c r="T1053" s="120">
        <f t="shared" si="30"/>
        <v>0</v>
      </c>
      <c r="U1053" s="102"/>
      <c r="V1053" s="102"/>
      <c r="W1053" s="103"/>
      <c r="X1053" s="121"/>
      <c r="Y1053" s="120">
        <v>0</v>
      </c>
      <c r="Z1053" s="83"/>
      <c r="AA1053" s="103">
        <v>0</v>
      </c>
      <c r="AB1053" s="83"/>
      <c r="AC1053" s="83">
        <v>14000</v>
      </c>
      <c r="AD1053" s="83">
        <v>10900</v>
      </c>
      <c r="AE1053" s="255" t="s">
        <v>7268</v>
      </c>
      <c r="AF1053" s="133" t="s">
        <v>1886</v>
      </c>
      <c r="AG1053" s="170" t="s">
        <v>7307</v>
      </c>
      <c r="AH1053" s="164" t="s">
        <v>1885</v>
      </c>
      <c r="AJ1053" s="31">
        <v>14000</v>
      </c>
      <c r="AK1053" s="32">
        <v>10900</v>
      </c>
      <c r="AL1053" s="33">
        <v>24900</v>
      </c>
      <c r="AM1053" s="34">
        <v>0.20395659999999999</v>
      </c>
      <c r="AN1053" s="31">
        <v>2855.3923999999997</v>
      </c>
      <c r="AO1053" s="32">
        <v>2223.1269399999996</v>
      </c>
      <c r="AP1053" s="33">
        <v>5078.5193399999989</v>
      </c>
      <c r="AQ1053" s="35">
        <v>21</v>
      </c>
      <c r="AR1053" s="42">
        <v>0.02</v>
      </c>
      <c r="AS1053" s="31">
        <v>4327.8221593019098</v>
      </c>
      <c r="AT1053" s="32">
        <v>3720.2208919044315</v>
      </c>
      <c r="AU1053" s="33">
        <v>8048.0430512063413</v>
      </c>
      <c r="AV1053" s="42">
        <v>0.1</v>
      </c>
      <c r="AW1053" s="31">
        <v>584.82107927447134</v>
      </c>
      <c r="AX1053" s="32">
        <v>312.14681877953365</v>
      </c>
      <c r="AY1053" s="33">
        <v>896.96789805400499</v>
      </c>
    </row>
    <row r="1054" spans="1:51" x14ac:dyDescent="0.25">
      <c r="A1054" t="s">
        <v>12</v>
      </c>
      <c r="B1054" s="27">
        <v>184022606000</v>
      </c>
      <c r="C1054" s="27" t="s">
        <v>8215</v>
      </c>
      <c r="D1054">
        <v>48317</v>
      </c>
      <c r="E1054" t="s">
        <v>1525</v>
      </c>
      <c r="F1054" t="s">
        <v>6014</v>
      </c>
      <c r="G1054" s="5" t="s">
        <v>3159</v>
      </c>
      <c r="H1054" s="96" t="s">
        <v>8217</v>
      </c>
      <c r="I1054" t="s">
        <v>1994</v>
      </c>
      <c r="J1054" s="96" t="s">
        <v>8</v>
      </c>
      <c r="K1054" s="248">
        <v>0.20395659999999999</v>
      </c>
      <c r="M1054" s="101">
        <v>0</v>
      </c>
      <c r="N1054" s="101">
        <v>0</v>
      </c>
      <c r="O1054" s="101">
        <v>0</v>
      </c>
      <c r="P1054" s="101">
        <v>0</v>
      </c>
      <c r="Q1054" s="101">
        <v>0</v>
      </c>
      <c r="R1054" s="101">
        <v>0</v>
      </c>
      <c r="S1054" s="101">
        <v>0</v>
      </c>
      <c r="T1054" s="120">
        <f t="shared" si="30"/>
        <v>0</v>
      </c>
      <c r="U1054" s="102"/>
      <c r="V1054" s="102"/>
      <c r="W1054" s="103"/>
      <c r="X1054" s="121"/>
      <c r="Y1054" s="120">
        <v>0</v>
      </c>
      <c r="Z1054" s="83"/>
      <c r="AA1054" s="103">
        <v>0</v>
      </c>
      <c r="AB1054" s="83"/>
      <c r="AC1054" s="83">
        <v>14000</v>
      </c>
      <c r="AD1054" s="83">
        <v>10900</v>
      </c>
      <c r="AE1054" s="255" t="s">
        <v>7268</v>
      </c>
      <c r="AF1054" s="133" t="s">
        <v>1886</v>
      </c>
      <c r="AG1054" s="170" t="s">
        <v>7307</v>
      </c>
      <c r="AH1054" s="164" t="s">
        <v>1885</v>
      </c>
      <c r="AJ1054" s="31">
        <v>14000</v>
      </c>
      <c r="AK1054" s="32">
        <v>10900</v>
      </c>
      <c r="AL1054" s="33">
        <v>24900</v>
      </c>
      <c r="AM1054" s="34">
        <v>0.20395659999999999</v>
      </c>
      <c r="AN1054" s="31">
        <v>2855.3923999999997</v>
      </c>
      <c r="AO1054" s="32">
        <v>2223.1269399999996</v>
      </c>
      <c r="AP1054" s="33">
        <v>5078.5193399999989</v>
      </c>
      <c r="AQ1054" s="35">
        <v>21</v>
      </c>
      <c r="AR1054" s="42">
        <v>0.02</v>
      </c>
      <c r="AS1054" s="31">
        <v>4327.8221593019098</v>
      </c>
      <c r="AT1054" s="32">
        <v>3720.2208919044315</v>
      </c>
      <c r="AU1054" s="33">
        <v>8048.0430512063413</v>
      </c>
      <c r="AV1054" s="42">
        <v>0.1</v>
      </c>
      <c r="AW1054" s="31">
        <v>584.82107927447134</v>
      </c>
      <c r="AX1054" s="32">
        <v>312.14681877953365</v>
      </c>
      <c r="AY1054" s="33">
        <v>896.96789805400499</v>
      </c>
    </row>
    <row r="1055" spans="1:51" x14ac:dyDescent="0.25">
      <c r="A1055" t="s">
        <v>12</v>
      </c>
      <c r="B1055" s="27">
        <v>194020110000</v>
      </c>
      <c r="C1055" s="27" t="s">
        <v>8215</v>
      </c>
      <c r="D1055">
        <v>49780</v>
      </c>
      <c r="E1055" t="s">
        <v>1604</v>
      </c>
      <c r="F1055" t="s">
        <v>6118</v>
      </c>
      <c r="G1055" s="5" t="s">
        <v>3238</v>
      </c>
      <c r="H1055" s="96" t="s">
        <v>8217</v>
      </c>
      <c r="I1055" t="s">
        <v>1994</v>
      </c>
      <c r="J1055" s="96" t="s">
        <v>8</v>
      </c>
      <c r="K1055" s="248">
        <v>0.20395659999999999</v>
      </c>
      <c r="M1055" s="101">
        <v>0</v>
      </c>
      <c r="N1055" s="101">
        <v>0</v>
      </c>
      <c r="O1055" s="101">
        <v>0</v>
      </c>
      <c r="P1055" s="101">
        <v>0</v>
      </c>
      <c r="Q1055" s="101">
        <v>0</v>
      </c>
      <c r="R1055" s="101">
        <v>0</v>
      </c>
      <c r="S1055" s="101">
        <v>0</v>
      </c>
      <c r="T1055" s="120">
        <f t="shared" si="30"/>
        <v>0</v>
      </c>
      <c r="U1055" s="102"/>
      <c r="V1055" s="102"/>
      <c r="W1055" s="103"/>
      <c r="X1055" s="121"/>
      <c r="Y1055" s="120">
        <v>0</v>
      </c>
      <c r="Z1055" s="83"/>
      <c r="AA1055" s="103">
        <v>0</v>
      </c>
      <c r="AB1055" s="83"/>
      <c r="AC1055" s="83">
        <v>14000</v>
      </c>
      <c r="AD1055" s="83">
        <v>10900</v>
      </c>
      <c r="AE1055" s="255" t="s">
        <v>7268</v>
      </c>
      <c r="AF1055" s="133" t="s">
        <v>1886</v>
      </c>
      <c r="AG1055" s="170" t="s">
        <v>7307</v>
      </c>
      <c r="AH1055" s="164" t="s">
        <v>1885</v>
      </c>
      <c r="AJ1055" s="31">
        <v>14000</v>
      </c>
      <c r="AK1055" s="32">
        <v>10900</v>
      </c>
      <c r="AL1055" s="33">
        <v>24900</v>
      </c>
      <c r="AM1055" s="34">
        <v>0.20395659999999999</v>
      </c>
      <c r="AN1055" s="31">
        <v>2855.3923999999997</v>
      </c>
      <c r="AO1055" s="32">
        <v>2223.1269399999996</v>
      </c>
      <c r="AP1055" s="33">
        <v>5078.5193399999989</v>
      </c>
      <c r="AQ1055" s="35">
        <v>21</v>
      </c>
      <c r="AR1055" s="42">
        <v>0.02</v>
      </c>
      <c r="AS1055" s="31">
        <v>4327.8221593019098</v>
      </c>
      <c r="AT1055" s="32">
        <v>3720.2208919044315</v>
      </c>
      <c r="AU1055" s="33">
        <v>8048.0430512063413</v>
      </c>
      <c r="AV1055" s="42">
        <v>0.1</v>
      </c>
      <c r="AW1055" s="31">
        <v>584.82107927447134</v>
      </c>
      <c r="AX1055" s="32">
        <v>312.14681877953365</v>
      </c>
      <c r="AY1055" s="33">
        <v>896.96789805400499</v>
      </c>
    </row>
    <row r="1056" spans="1:51" x14ac:dyDescent="0.25">
      <c r="A1056" t="s">
        <v>12</v>
      </c>
      <c r="B1056" s="27">
        <v>184023410000</v>
      </c>
      <c r="C1056" s="27" t="s">
        <v>8215</v>
      </c>
      <c r="D1056">
        <v>49781</v>
      </c>
      <c r="E1056" t="s">
        <v>1648</v>
      </c>
      <c r="F1056" t="s">
        <v>6046</v>
      </c>
      <c r="G1056" s="5" t="s">
        <v>3282</v>
      </c>
      <c r="H1056" s="96" t="s">
        <v>8217</v>
      </c>
      <c r="I1056" t="s">
        <v>1994</v>
      </c>
      <c r="J1056" s="96" t="s">
        <v>8</v>
      </c>
      <c r="K1056" s="248">
        <v>0.20395659999999999</v>
      </c>
      <c r="M1056" s="101">
        <v>0</v>
      </c>
      <c r="N1056" s="101">
        <v>0</v>
      </c>
      <c r="O1056" s="101">
        <v>0</v>
      </c>
      <c r="P1056" s="101">
        <v>0</v>
      </c>
      <c r="Q1056" s="101">
        <v>0</v>
      </c>
      <c r="R1056" s="101">
        <v>0</v>
      </c>
      <c r="S1056" s="101">
        <v>0</v>
      </c>
      <c r="T1056" s="120">
        <f t="shared" si="30"/>
        <v>0</v>
      </c>
      <c r="U1056" s="102"/>
      <c r="V1056" s="102"/>
      <c r="W1056" s="103"/>
      <c r="X1056" s="121"/>
      <c r="Y1056" s="120">
        <v>0</v>
      </c>
      <c r="Z1056" s="83"/>
      <c r="AA1056" s="103">
        <v>0</v>
      </c>
      <c r="AB1056" s="83"/>
      <c r="AC1056" s="83">
        <v>14000</v>
      </c>
      <c r="AD1056" s="83">
        <v>10900</v>
      </c>
      <c r="AE1056" s="255" t="s">
        <v>7268</v>
      </c>
      <c r="AF1056" s="133" t="s">
        <v>1886</v>
      </c>
      <c r="AG1056" s="170" t="s">
        <v>7307</v>
      </c>
      <c r="AH1056" s="164" t="s">
        <v>1885</v>
      </c>
      <c r="AJ1056" s="31">
        <v>14000</v>
      </c>
      <c r="AK1056" s="32">
        <v>10900</v>
      </c>
      <c r="AL1056" s="33">
        <v>24900</v>
      </c>
      <c r="AM1056" s="34">
        <v>0.20395659999999999</v>
      </c>
      <c r="AN1056" s="31">
        <v>2855.3923999999997</v>
      </c>
      <c r="AO1056" s="32">
        <v>2223.1269399999996</v>
      </c>
      <c r="AP1056" s="33">
        <v>5078.5193399999989</v>
      </c>
      <c r="AQ1056" s="35">
        <v>21</v>
      </c>
      <c r="AR1056" s="42">
        <v>0.02</v>
      </c>
      <c r="AS1056" s="31">
        <v>4327.8221593019098</v>
      </c>
      <c r="AT1056" s="32">
        <v>3720.2208919044315</v>
      </c>
      <c r="AU1056" s="33">
        <v>8048.0430512063413</v>
      </c>
      <c r="AV1056" s="42">
        <v>0.1</v>
      </c>
      <c r="AW1056" s="31">
        <v>584.82107927447134</v>
      </c>
      <c r="AX1056" s="32">
        <v>312.14681877953365</v>
      </c>
      <c r="AY1056" s="33">
        <v>896.96789805400499</v>
      </c>
    </row>
    <row r="1057" spans="1:51" x14ac:dyDescent="0.25">
      <c r="A1057" t="s">
        <v>12</v>
      </c>
      <c r="B1057" s="27">
        <v>194020510000</v>
      </c>
      <c r="C1057" s="27" t="s">
        <v>8215</v>
      </c>
      <c r="D1057">
        <v>49783</v>
      </c>
      <c r="E1057" t="s">
        <v>1609</v>
      </c>
      <c r="F1057" t="s">
        <v>6150</v>
      </c>
      <c r="G1057" s="5" t="s">
        <v>3243</v>
      </c>
      <c r="H1057" s="96" t="s">
        <v>8217</v>
      </c>
      <c r="I1057" t="s">
        <v>1994</v>
      </c>
      <c r="J1057" s="96" t="s">
        <v>8</v>
      </c>
      <c r="K1057" s="248">
        <v>0.20395659999999999</v>
      </c>
      <c r="M1057" s="101">
        <v>0</v>
      </c>
      <c r="N1057" s="101">
        <v>0</v>
      </c>
      <c r="O1057" s="101">
        <v>0</v>
      </c>
      <c r="P1057" s="101">
        <v>0</v>
      </c>
      <c r="Q1057" s="101">
        <v>0</v>
      </c>
      <c r="R1057" s="101">
        <v>0</v>
      </c>
      <c r="S1057" s="101">
        <v>0</v>
      </c>
      <c r="T1057" s="120">
        <f t="shared" si="30"/>
        <v>0</v>
      </c>
      <c r="U1057" s="102"/>
      <c r="V1057" s="102"/>
      <c r="W1057" s="103"/>
      <c r="X1057" s="121"/>
      <c r="Y1057" s="120">
        <v>0</v>
      </c>
      <c r="Z1057" s="83"/>
      <c r="AA1057" s="103">
        <v>0</v>
      </c>
      <c r="AB1057" s="83"/>
      <c r="AC1057" s="83">
        <v>14000</v>
      </c>
      <c r="AD1057" s="83">
        <v>10900</v>
      </c>
      <c r="AE1057" s="255" t="s">
        <v>7268</v>
      </c>
      <c r="AF1057" s="133" t="s">
        <v>1886</v>
      </c>
      <c r="AG1057" s="170" t="s">
        <v>7307</v>
      </c>
      <c r="AH1057" s="164" t="s">
        <v>1885</v>
      </c>
      <c r="AJ1057" s="31">
        <v>14000</v>
      </c>
      <c r="AK1057" s="32">
        <v>10900</v>
      </c>
      <c r="AL1057" s="33">
        <v>24900</v>
      </c>
      <c r="AM1057" s="34">
        <v>0.20395659999999999</v>
      </c>
      <c r="AN1057" s="31">
        <v>2855.3923999999997</v>
      </c>
      <c r="AO1057" s="32">
        <v>2223.1269399999996</v>
      </c>
      <c r="AP1057" s="33">
        <v>5078.5193399999989</v>
      </c>
      <c r="AQ1057" s="35">
        <v>21</v>
      </c>
      <c r="AR1057" s="42">
        <v>0.02</v>
      </c>
      <c r="AS1057" s="31">
        <v>4327.8221593019098</v>
      </c>
      <c r="AT1057" s="32">
        <v>3720.2208919044315</v>
      </c>
      <c r="AU1057" s="33">
        <v>8048.0430512063413</v>
      </c>
      <c r="AV1057" s="42">
        <v>0.1</v>
      </c>
      <c r="AW1057" s="31">
        <v>584.82107927447134</v>
      </c>
      <c r="AX1057" s="32">
        <v>312.14681877953365</v>
      </c>
      <c r="AY1057" s="33">
        <v>896.96789805400499</v>
      </c>
    </row>
    <row r="1058" spans="1:51" x14ac:dyDescent="0.25">
      <c r="A1058" t="s">
        <v>12</v>
      </c>
      <c r="B1058" s="27">
        <v>194020610000</v>
      </c>
      <c r="C1058" s="27" t="s">
        <v>8215</v>
      </c>
      <c r="D1058">
        <v>49784</v>
      </c>
      <c r="E1058" t="s">
        <v>1611</v>
      </c>
      <c r="F1058" t="s">
        <v>6157</v>
      </c>
      <c r="G1058" s="5" t="s">
        <v>3245</v>
      </c>
      <c r="H1058" s="96" t="s">
        <v>8217</v>
      </c>
      <c r="I1058" t="s">
        <v>1994</v>
      </c>
      <c r="J1058" s="96" t="s">
        <v>8</v>
      </c>
      <c r="K1058" s="248">
        <v>0.20395659999999999</v>
      </c>
      <c r="M1058" s="101">
        <v>0</v>
      </c>
      <c r="N1058" s="101">
        <v>0</v>
      </c>
      <c r="O1058" s="101">
        <v>0</v>
      </c>
      <c r="P1058" s="101">
        <v>0</v>
      </c>
      <c r="Q1058" s="101">
        <v>0</v>
      </c>
      <c r="R1058" s="101">
        <v>0</v>
      </c>
      <c r="S1058" s="101">
        <v>0</v>
      </c>
      <c r="T1058" s="120">
        <f t="shared" si="30"/>
        <v>0</v>
      </c>
      <c r="U1058" s="102"/>
      <c r="V1058" s="102"/>
      <c r="W1058" s="103"/>
      <c r="X1058" s="121"/>
      <c r="Y1058" s="120">
        <v>0</v>
      </c>
      <c r="Z1058" s="83"/>
      <c r="AA1058" s="103">
        <v>0</v>
      </c>
      <c r="AB1058" s="83"/>
      <c r="AC1058" s="83">
        <v>14000</v>
      </c>
      <c r="AD1058" s="83">
        <v>10900</v>
      </c>
      <c r="AE1058" s="255" t="s">
        <v>7268</v>
      </c>
      <c r="AF1058" s="133" t="s">
        <v>1886</v>
      </c>
      <c r="AG1058" s="170" t="s">
        <v>7307</v>
      </c>
      <c r="AH1058" s="164" t="s">
        <v>1885</v>
      </c>
      <c r="AJ1058" s="31">
        <v>14000</v>
      </c>
      <c r="AK1058" s="32">
        <v>10900</v>
      </c>
      <c r="AL1058" s="33">
        <v>24900</v>
      </c>
      <c r="AM1058" s="34">
        <v>0.20395659999999999</v>
      </c>
      <c r="AN1058" s="31">
        <v>2855.3923999999997</v>
      </c>
      <c r="AO1058" s="32">
        <v>2223.1269399999996</v>
      </c>
      <c r="AP1058" s="33">
        <v>5078.5193399999989</v>
      </c>
      <c r="AQ1058" s="35">
        <v>21</v>
      </c>
      <c r="AR1058" s="42">
        <v>0.02</v>
      </c>
      <c r="AS1058" s="31">
        <v>4327.8221593019098</v>
      </c>
      <c r="AT1058" s="32">
        <v>3720.2208919044315</v>
      </c>
      <c r="AU1058" s="33">
        <v>8048.0430512063413</v>
      </c>
      <c r="AV1058" s="42">
        <v>0.1</v>
      </c>
      <c r="AW1058" s="31">
        <v>584.82107927447134</v>
      </c>
      <c r="AX1058" s="32">
        <v>312.14681877953365</v>
      </c>
      <c r="AY1058" s="33">
        <v>896.96789805400499</v>
      </c>
    </row>
    <row r="1059" spans="1:51" x14ac:dyDescent="0.25">
      <c r="A1059" t="s">
        <v>12</v>
      </c>
      <c r="B1059" s="27">
        <v>194020310000</v>
      </c>
      <c r="C1059" s="27" t="s">
        <v>8215</v>
      </c>
      <c r="D1059">
        <v>49793</v>
      </c>
      <c r="E1059" t="s">
        <v>1606</v>
      </c>
      <c r="F1059" t="s">
        <v>6135</v>
      </c>
      <c r="G1059" s="5" t="s">
        <v>3240</v>
      </c>
      <c r="H1059" s="96" t="s">
        <v>8217</v>
      </c>
      <c r="I1059" t="s">
        <v>1994</v>
      </c>
      <c r="J1059" s="96" t="s">
        <v>8</v>
      </c>
      <c r="K1059" s="248">
        <v>0.20395659999999999</v>
      </c>
      <c r="M1059" s="101">
        <v>0</v>
      </c>
      <c r="N1059" s="101">
        <v>0</v>
      </c>
      <c r="O1059" s="101">
        <v>0</v>
      </c>
      <c r="P1059" s="101">
        <v>0</v>
      </c>
      <c r="Q1059" s="101">
        <v>0</v>
      </c>
      <c r="R1059" s="101">
        <v>0</v>
      </c>
      <c r="S1059" s="101">
        <v>0</v>
      </c>
      <c r="T1059" s="120">
        <f t="shared" si="30"/>
        <v>0</v>
      </c>
      <c r="U1059" s="102"/>
      <c r="V1059" s="102"/>
      <c r="W1059" s="103"/>
      <c r="X1059" s="121"/>
      <c r="Y1059" s="120">
        <v>0</v>
      </c>
      <c r="Z1059" s="83"/>
      <c r="AA1059" s="103">
        <v>0</v>
      </c>
      <c r="AB1059" s="83"/>
      <c r="AC1059" s="83">
        <v>14000</v>
      </c>
      <c r="AD1059" s="83">
        <v>10900</v>
      </c>
      <c r="AE1059" s="255" t="s">
        <v>7268</v>
      </c>
      <c r="AF1059" s="133" t="s">
        <v>1886</v>
      </c>
      <c r="AG1059" s="170" t="s">
        <v>7307</v>
      </c>
      <c r="AH1059" s="164" t="s">
        <v>1885</v>
      </c>
      <c r="AJ1059" s="31">
        <v>14000</v>
      </c>
      <c r="AK1059" s="32">
        <v>10900</v>
      </c>
      <c r="AL1059" s="33">
        <v>24900</v>
      </c>
      <c r="AM1059" s="34">
        <v>0.20395659999999999</v>
      </c>
      <c r="AN1059" s="31">
        <v>2855.3923999999997</v>
      </c>
      <c r="AO1059" s="32">
        <v>2223.1269399999996</v>
      </c>
      <c r="AP1059" s="33">
        <v>5078.5193399999989</v>
      </c>
      <c r="AQ1059" s="35">
        <v>21</v>
      </c>
      <c r="AR1059" s="42">
        <v>0.02</v>
      </c>
      <c r="AS1059" s="31">
        <v>4327.8221593019098</v>
      </c>
      <c r="AT1059" s="32">
        <v>3720.2208919044315</v>
      </c>
      <c r="AU1059" s="33">
        <v>8048.0430512063413</v>
      </c>
      <c r="AV1059" s="42">
        <v>0.1</v>
      </c>
      <c r="AW1059" s="31">
        <v>584.82107927447134</v>
      </c>
      <c r="AX1059" s="32">
        <v>312.14681877953365</v>
      </c>
      <c r="AY1059" s="33">
        <v>896.96789805400499</v>
      </c>
    </row>
    <row r="1060" spans="1:51" x14ac:dyDescent="0.25">
      <c r="A1060" t="s">
        <v>12</v>
      </c>
      <c r="B1060" s="27">
        <v>194021810000</v>
      </c>
      <c r="C1060" s="27" t="s">
        <v>8215</v>
      </c>
      <c r="D1060">
        <v>49794</v>
      </c>
      <c r="E1060" t="s">
        <v>1627</v>
      </c>
      <c r="F1060" t="s">
        <v>6249</v>
      </c>
      <c r="G1060" s="5" t="s">
        <v>3261</v>
      </c>
      <c r="H1060" s="96" t="s">
        <v>8217</v>
      </c>
      <c r="I1060" t="s">
        <v>1994</v>
      </c>
      <c r="J1060" s="96" t="s">
        <v>8</v>
      </c>
      <c r="K1060" s="248">
        <v>0.20395659999999999</v>
      </c>
      <c r="M1060" s="101">
        <v>0</v>
      </c>
      <c r="N1060" s="101">
        <v>0</v>
      </c>
      <c r="O1060" s="101">
        <v>0</v>
      </c>
      <c r="P1060" s="101">
        <v>0</v>
      </c>
      <c r="Q1060" s="101">
        <v>0</v>
      </c>
      <c r="R1060" s="101">
        <v>0</v>
      </c>
      <c r="S1060" s="101">
        <v>0</v>
      </c>
      <c r="T1060" s="120">
        <f t="shared" si="30"/>
        <v>0</v>
      </c>
      <c r="U1060" s="102"/>
      <c r="V1060" s="102"/>
      <c r="W1060" s="103"/>
      <c r="X1060" s="121"/>
      <c r="Y1060" s="120">
        <v>0</v>
      </c>
      <c r="Z1060" s="83"/>
      <c r="AA1060" s="103">
        <v>0</v>
      </c>
      <c r="AB1060" s="83"/>
      <c r="AC1060" s="83">
        <v>14000</v>
      </c>
      <c r="AD1060" s="83">
        <v>10900</v>
      </c>
      <c r="AE1060" s="255" t="s">
        <v>7268</v>
      </c>
      <c r="AF1060" s="133" t="s">
        <v>1886</v>
      </c>
      <c r="AG1060" s="170" t="s">
        <v>7307</v>
      </c>
      <c r="AH1060" s="164" t="s">
        <v>1885</v>
      </c>
      <c r="AJ1060" s="31">
        <v>14000</v>
      </c>
      <c r="AK1060" s="32">
        <v>10900</v>
      </c>
      <c r="AL1060" s="33">
        <v>24900</v>
      </c>
      <c r="AM1060" s="34">
        <v>0.20395659999999999</v>
      </c>
      <c r="AN1060" s="31">
        <v>2855.3923999999997</v>
      </c>
      <c r="AO1060" s="32">
        <v>2223.1269399999996</v>
      </c>
      <c r="AP1060" s="33">
        <v>5078.5193399999989</v>
      </c>
      <c r="AQ1060" s="35">
        <v>21</v>
      </c>
      <c r="AR1060" s="42">
        <v>0.02</v>
      </c>
      <c r="AS1060" s="31">
        <v>4327.8221593019098</v>
      </c>
      <c r="AT1060" s="32">
        <v>3720.2208919044315</v>
      </c>
      <c r="AU1060" s="33">
        <v>8048.0430512063413</v>
      </c>
      <c r="AV1060" s="42">
        <v>0.1</v>
      </c>
      <c r="AW1060" s="31">
        <v>584.82107927447134</v>
      </c>
      <c r="AX1060" s="32">
        <v>312.14681877953365</v>
      </c>
      <c r="AY1060" s="33">
        <v>896.96789805400499</v>
      </c>
    </row>
    <row r="1061" spans="1:51" x14ac:dyDescent="0.25">
      <c r="A1061" t="s">
        <v>12</v>
      </c>
      <c r="B1061" s="27">
        <v>194021510000</v>
      </c>
      <c r="C1061" s="27" t="s">
        <v>8215</v>
      </c>
      <c r="D1061">
        <v>49795</v>
      </c>
      <c r="E1061" t="s">
        <v>1622</v>
      </c>
      <c r="F1061" t="s">
        <v>6225</v>
      </c>
      <c r="G1061" s="5" t="s">
        <v>3256</v>
      </c>
      <c r="H1061" s="96" t="s">
        <v>8217</v>
      </c>
      <c r="I1061" t="s">
        <v>1994</v>
      </c>
      <c r="J1061" s="96" t="s">
        <v>8</v>
      </c>
      <c r="K1061" s="248">
        <v>0.20395659999999999</v>
      </c>
      <c r="M1061" s="101">
        <v>0</v>
      </c>
      <c r="N1061" s="101">
        <v>0</v>
      </c>
      <c r="O1061" s="101">
        <v>0</v>
      </c>
      <c r="P1061" s="101">
        <v>0</v>
      </c>
      <c r="Q1061" s="101">
        <v>0</v>
      </c>
      <c r="R1061" s="101">
        <v>0</v>
      </c>
      <c r="S1061" s="101">
        <v>0</v>
      </c>
      <c r="T1061" s="120">
        <f t="shared" si="30"/>
        <v>0</v>
      </c>
      <c r="U1061" s="102"/>
      <c r="V1061" s="102"/>
      <c r="W1061" s="103"/>
      <c r="X1061" s="121"/>
      <c r="Y1061" s="120">
        <v>0</v>
      </c>
      <c r="Z1061" s="83"/>
      <c r="AA1061" s="103">
        <v>0</v>
      </c>
      <c r="AB1061" s="83"/>
      <c r="AC1061" s="83">
        <v>14000</v>
      </c>
      <c r="AD1061" s="83">
        <v>10900</v>
      </c>
      <c r="AE1061" s="255" t="s">
        <v>7268</v>
      </c>
      <c r="AF1061" s="133" t="s">
        <v>1886</v>
      </c>
      <c r="AG1061" s="170" t="s">
        <v>7307</v>
      </c>
      <c r="AH1061" s="164" t="s">
        <v>1885</v>
      </c>
      <c r="AJ1061" s="31">
        <v>14000</v>
      </c>
      <c r="AK1061" s="32">
        <v>10900</v>
      </c>
      <c r="AL1061" s="33">
        <v>24900</v>
      </c>
      <c r="AM1061" s="34">
        <v>0.20395659999999999</v>
      </c>
      <c r="AN1061" s="31">
        <v>2855.3923999999997</v>
      </c>
      <c r="AO1061" s="32">
        <v>2223.1269399999996</v>
      </c>
      <c r="AP1061" s="33">
        <v>5078.5193399999989</v>
      </c>
      <c r="AQ1061" s="35">
        <v>21</v>
      </c>
      <c r="AR1061" s="42">
        <v>0.02</v>
      </c>
      <c r="AS1061" s="31">
        <v>4327.8221593019098</v>
      </c>
      <c r="AT1061" s="32">
        <v>3720.2208919044315</v>
      </c>
      <c r="AU1061" s="33">
        <v>8048.0430512063413</v>
      </c>
      <c r="AV1061" s="42">
        <v>0.1</v>
      </c>
      <c r="AW1061" s="31">
        <v>584.82107927447134</v>
      </c>
      <c r="AX1061" s="32">
        <v>312.14681877953365</v>
      </c>
      <c r="AY1061" s="33">
        <v>896.96789805400499</v>
      </c>
    </row>
    <row r="1062" spans="1:51" x14ac:dyDescent="0.25">
      <c r="A1062" t="s">
        <v>12</v>
      </c>
      <c r="B1062" s="27">
        <v>194020410000</v>
      </c>
      <c r="C1062" s="27" t="s">
        <v>8215</v>
      </c>
      <c r="D1062">
        <v>49796</v>
      </c>
      <c r="E1062" t="s">
        <v>1607</v>
      </c>
      <c r="F1062" t="s">
        <v>6143</v>
      </c>
      <c r="G1062" s="5" t="s">
        <v>3241</v>
      </c>
      <c r="H1062" s="96" t="s">
        <v>8217</v>
      </c>
      <c r="I1062" t="s">
        <v>1994</v>
      </c>
      <c r="J1062" s="96" t="s">
        <v>8</v>
      </c>
      <c r="K1062" s="248">
        <v>0.20395659999999999</v>
      </c>
      <c r="M1062" s="101">
        <v>0</v>
      </c>
      <c r="N1062" s="101">
        <v>0</v>
      </c>
      <c r="O1062" s="101">
        <v>0</v>
      </c>
      <c r="P1062" s="101">
        <v>0</v>
      </c>
      <c r="Q1062" s="101">
        <v>0</v>
      </c>
      <c r="R1062" s="101">
        <v>0</v>
      </c>
      <c r="S1062" s="101">
        <v>0</v>
      </c>
      <c r="T1062" s="120">
        <f t="shared" si="30"/>
        <v>0</v>
      </c>
      <c r="U1062" s="102"/>
      <c r="V1062" s="102"/>
      <c r="W1062" s="103"/>
      <c r="X1062" s="121"/>
      <c r="Y1062" s="120">
        <v>0</v>
      </c>
      <c r="Z1062" s="83"/>
      <c r="AA1062" s="103">
        <v>0</v>
      </c>
      <c r="AB1062" s="83"/>
      <c r="AC1062" s="83">
        <v>14000</v>
      </c>
      <c r="AD1062" s="83">
        <v>10900</v>
      </c>
      <c r="AE1062" s="255" t="s">
        <v>7268</v>
      </c>
      <c r="AF1062" s="133" t="s">
        <v>1886</v>
      </c>
      <c r="AG1062" s="170" t="s">
        <v>7307</v>
      </c>
      <c r="AH1062" s="164" t="s">
        <v>1885</v>
      </c>
      <c r="AJ1062" s="31">
        <v>14000</v>
      </c>
      <c r="AK1062" s="32">
        <v>10900</v>
      </c>
      <c r="AL1062" s="33">
        <v>24900</v>
      </c>
      <c r="AM1062" s="34">
        <v>0.20395659999999999</v>
      </c>
      <c r="AN1062" s="31">
        <v>2855.3923999999997</v>
      </c>
      <c r="AO1062" s="32">
        <v>2223.1269399999996</v>
      </c>
      <c r="AP1062" s="33">
        <v>5078.5193399999989</v>
      </c>
      <c r="AQ1062" s="35">
        <v>21</v>
      </c>
      <c r="AR1062" s="42">
        <v>0.02</v>
      </c>
      <c r="AS1062" s="31">
        <v>4327.8221593019098</v>
      </c>
      <c r="AT1062" s="32">
        <v>3720.2208919044315</v>
      </c>
      <c r="AU1062" s="33">
        <v>8048.0430512063413</v>
      </c>
      <c r="AV1062" s="42">
        <v>0.1</v>
      </c>
      <c r="AW1062" s="31">
        <v>584.82107927447134</v>
      </c>
      <c r="AX1062" s="32">
        <v>312.14681877953365</v>
      </c>
      <c r="AY1062" s="33">
        <v>896.96789805400499</v>
      </c>
    </row>
    <row r="1063" spans="1:51" x14ac:dyDescent="0.25">
      <c r="A1063" t="s">
        <v>12</v>
      </c>
      <c r="B1063" s="27">
        <v>194020210000</v>
      </c>
      <c r="C1063" s="27" t="s">
        <v>8215</v>
      </c>
      <c r="D1063">
        <v>49797</v>
      </c>
      <c r="E1063" t="s">
        <v>1605</v>
      </c>
      <c r="F1063" t="s">
        <v>6127</v>
      </c>
      <c r="G1063" s="5" t="s">
        <v>3239</v>
      </c>
      <c r="H1063" s="96" t="s">
        <v>8217</v>
      </c>
      <c r="I1063" t="s">
        <v>1994</v>
      </c>
      <c r="J1063" s="96" t="s">
        <v>8</v>
      </c>
      <c r="K1063" s="248">
        <v>0.20395659999999999</v>
      </c>
      <c r="M1063" s="101">
        <v>0</v>
      </c>
      <c r="N1063" s="101">
        <v>0</v>
      </c>
      <c r="O1063" s="101">
        <v>0</v>
      </c>
      <c r="P1063" s="101">
        <v>0</v>
      </c>
      <c r="Q1063" s="101">
        <v>0</v>
      </c>
      <c r="R1063" s="101">
        <v>0</v>
      </c>
      <c r="S1063" s="101">
        <v>0</v>
      </c>
      <c r="T1063" s="120">
        <f t="shared" si="30"/>
        <v>0</v>
      </c>
      <c r="U1063" s="102"/>
      <c r="V1063" s="102"/>
      <c r="W1063" s="103"/>
      <c r="X1063" s="121"/>
      <c r="Y1063" s="120">
        <v>0</v>
      </c>
      <c r="Z1063" s="83"/>
      <c r="AA1063" s="103">
        <v>0</v>
      </c>
      <c r="AB1063" s="83"/>
      <c r="AC1063" s="83">
        <v>14000</v>
      </c>
      <c r="AD1063" s="83">
        <v>10900</v>
      </c>
      <c r="AE1063" s="255" t="s">
        <v>7268</v>
      </c>
      <c r="AF1063" s="133" t="s">
        <v>1886</v>
      </c>
      <c r="AG1063" s="170" t="s">
        <v>7307</v>
      </c>
      <c r="AH1063" s="164" t="s">
        <v>1885</v>
      </c>
      <c r="AJ1063" s="31">
        <v>14000</v>
      </c>
      <c r="AK1063" s="32">
        <v>10900</v>
      </c>
      <c r="AL1063" s="33">
        <v>24900</v>
      </c>
      <c r="AM1063" s="34">
        <v>0.20395659999999999</v>
      </c>
      <c r="AN1063" s="31">
        <v>2855.3923999999997</v>
      </c>
      <c r="AO1063" s="32">
        <v>2223.1269399999996</v>
      </c>
      <c r="AP1063" s="33">
        <v>5078.5193399999989</v>
      </c>
      <c r="AQ1063" s="35">
        <v>21</v>
      </c>
      <c r="AR1063" s="42">
        <v>0.02</v>
      </c>
      <c r="AS1063" s="31">
        <v>4327.8221593019098</v>
      </c>
      <c r="AT1063" s="32">
        <v>3720.2208919044315</v>
      </c>
      <c r="AU1063" s="33">
        <v>8048.0430512063413</v>
      </c>
      <c r="AV1063" s="42">
        <v>0.1</v>
      </c>
      <c r="AW1063" s="31">
        <v>584.82107927447134</v>
      </c>
      <c r="AX1063" s="32">
        <v>312.14681877953365</v>
      </c>
      <c r="AY1063" s="33">
        <v>896.96789805400499</v>
      </c>
    </row>
    <row r="1064" spans="1:51" x14ac:dyDescent="0.25">
      <c r="A1064" t="s">
        <v>12</v>
      </c>
      <c r="B1064" s="27">
        <v>194021310000</v>
      </c>
      <c r="C1064" s="27" t="s">
        <v>8215</v>
      </c>
      <c r="D1064">
        <v>49798</v>
      </c>
      <c r="E1064" t="s">
        <v>1619</v>
      </c>
      <c r="F1064" t="s">
        <v>6211</v>
      </c>
      <c r="G1064" s="5" t="s">
        <v>3253</v>
      </c>
      <c r="H1064" s="96" t="s">
        <v>8217</v>
      </c>
      <c r="I1064" t="s">
        <v>1994</v>
      </c>
      <c r="J1064" s="96" t="s">
        <v>8</v>
      </c>
      <c r="K1064" s="248">
        <v>0.20395659999999999</v>
      </c>
      <c r="M1064" s="101">
        <v>0</v>
      </c>
      <c r="N1064" s="101">
        <v>0</v>
      </c>
      <c r="O1064" s="101">
        <v>0</v>
      </c>
      <c r="P1064" s="101">
        <v>0</v>
      </c>
      <c r="Q1064" s="101">
        <v>0</v>
      </c>
      <c r="R1064" s="101">
        <v>0</v>
      </c>
      <c r="S1064" s="101">
        <v>0</v>
      </c>
      <c r="T1064" s="120">
        <f t="shared" si="30"/>
        <v>0</v>
      </c>
      <c r="U1064" s="102"/>
      <c r="V1064" s="102"/>
      <c r="W1064" s="103"/>
      <c r="X1064" s="121"/>
      <c r="Y1064" s="120">
        <v>0</v>
      </c>
      <c r="Z1064" s="83"/>
      <c r="AA1064" s="103">
        <v>0</v>
      </c>
      <c r="AB1064" s="83"/>
      <c r="AC1064" s="83">
        <v>14000</v>
      </c>
      <c r="AD1064" s="83">
        <v>10900</v>
      </c>
      <c r="AE1064" s="255" t="s">
        <v>7268</v>
      </c>
      <c r="AF1064" s="133" t="s">
        <v>1886</v>
      </c>
      <c r="AG1064" s="170" t="s">
        <v>7309</v>
      </c>
      <c r="AH1064" s="164">
        <v>8</v>
      </c>
      <c r="AJ1064" s="31">
        <v>14000</v>
      </c>
      <c r="AK1064" s="32">
        <v>10900</v>
      </c>
      <c r="AL1064" s="33">
        <v>24900</v>
      </c>
      <c r="AM1064" s="34">
        <v>0.20395659999999999</v>
      </c>
      <c r="AN1064" s="31">
        <v>2855.3923999999997</v>
      </c>
      <c r="AO1064" s="32">
        <v>2223.1269399999996</v>
      </c>
      <c r="AP1064" s="33">
        <v>5078.5193399999989</v>
      </c>
      <c r="AQ1064" s="35">
        <v>8</v>
      </c>
      <c r="AR1064" s="42">
        <v>0.02</v>
      </c>
      <c r="AS1064" s="31">
        <v>3345.5472919025729</v>
      </c>
      <c r="AT1064" s="32">
        <v>2875.8517499244581</v>
      </c>
      <c r="AU1064" s="33">
        <v>6221.3990418270314</v>
      </c>
      <c r="AV1064" s="42">
        <v>0.1</v>
      </c>
      <c r="AW1064" s="31">
        <v>1560.7225025132368</v>
      </c>
      <c r="AX1064" s="32">
        <v>833.0318133565363</v>
      </c>
      <c r="AY1064" s="33">
        <v>2393.7543158697731</v>
      </c>
    </row>
    <row r="1065" spans="1:51" x14ac:dyDescent="0.25">
      <c r="A1065" t="s">
        <v>12</v>
      </c>
      <c r="B1065" s="27">
        <v>194021010000</v>
      </c>
      <c r="C1065" s="27" t="s">
        <v>8215</v>
      </c>
      <c r="D1065">
        <v>49799</v>
      </c>
      <c r="E1065" t="s">
        <v>1617</v>
      </c>
      <c r="F1065" t="s">
        <v>6188</v>
      </c>
      <c r="G1065" s="5" t="s">
        <v>3251</v>
      </c>
      <c r="H1065" s="96" t="s">
        <v>8217</v>
      </c>
      <c r="I1065" t="s">
        <v>1994</v>
      </c>
      <c r="J1065" s="96" t="s">
        <v>8</v>
      </c>
      <c r="K1065" s="248">
        <v>0.20395659999999999</v>
      </c>
      <c r="M1065" s="101">
        <v>0</v>
      </c>
      <c r="N1065" s="101">
        <v>0</v>
      </c>
      <c r="O1065" s="101">
        <v>0</v>
      </c>
      <c r="P1065" s="101">
        <v>0</v>
      </c>
      <c r="Q1065" s="101">
        <v>0</v>
      </c>
      <c r="R1065" s="101">
        <v>0</v>
      </c>
      <c r="S1065" s="101">
        <v>0</v>
      </c>
      <c r="T1065" s="120">
        <f t="shared" si="30"/>
        <v>0</v>
      </c>
      <c r="U1065" s="102"/>
      <c r="V1065" s="102"/>
      <c r="W1065" s="103"/>
      <c r="X1065" s="121"/>
      <c r="Y1065" s="120">
        <v>0</v>
      </c>
      <c r="Z1065" s="83"/>
      <c r="AA1065" s="103">
        <v>0</v>
      </c>
      <c r="AB1065" s="83"/>
      <c r="AC1065" s="83">
        <v>14000</v>
      </c>
      <c r="AD1065" s="83">
        <v>10900</v>
      </c>
      <c r="AE1065" s="255" t="s">
        <v>7268</v>
      </c>
      <c r="AF1065" s="133" t="s">
        <v>1886</v>
      </c>
      <c r="AG1065" s="170" t="s">
        <v>7309</v>
      </c>
      <c r="AH1065" s="164">
        <v>9</v>
      </c>
      <c r="AJ1065" s="31">
        <v>14000</v>
      </c>
      <c r="AK1065" s="32">
        <v>10900</v>
      </c>
      <c r="AL1065" s="33">
        <v>24900</v>
      </c>
      <c r="AM1065" s="34">
        <v>0.20395659999999999</v>
      </c>
      <c r="AN1065" s="31">
        <v>2855.3923999999997</v>
      </c>
      <c r="AO1065" s="32">
        <v>2223.1269399999996</v>
      </c>
      <c r="AP1065" s="33">
        <v>5078.5193399999989</v>
      </c>
      <c r="AQ1065" s="35">
        <v>9</v>
      </c>
      <c r="AR1065" s="42">
        <v>0.02</v>
      </c>
      <c r="AS1065" s="31">
        <v>3412.4582377406246</v>
      </c>
      <c r="AT1065" s="32">
        <v>2933.3687849229477</v>
      </c>
      <c r="AU1065" s="33">
        <v>6345.8270226635723</v>
      </c>
      <c r="AV1065" s="42">
        <v>0.1</v>
      </c>
      <c r="AW1065" s="31">
        <v>1447.2154114213649</v>
      </c>
      <c r="AX1065" s="32">
        <v>772.44768147606089</v>
      </c>
      <c r="AY1065" s="33">
        <v>2219.6630928974259</v>
      </c>
    </row>
    <row r="1066" spans="1:51" x14ac:dyDescent="0.25">
      <c r="A1066" t="s">
        <v>12</v>
      </c>
      <c r="B1066" s="27">
        <v>194020910000</v>
      </c>
      <c r="C1066" s="27" t="s">
        <v>8215</v>
      </c>
      <c r="D1066">
        <v>49800</v>
      </c>
      <c r="E1066" t="s">
        <v>1616</v>
      </c>
      <c r="F1066" t="s">
        <v>6181</v>
      </c>
      <c r="G1066" s="5" t="s">
        <v>3250</v>
      </c>
      <c r="H1066" s="96" t="s">
        <v>8217</v>
      </c>
      <c r="I1066" t="s">
        <v>1994</v>
      </c>
      <c r="J1066" s="96" t="s">
        <v>8</v>
      </c>
      <c r="K1066" s="248">
        <v>0.20395659999999999</v>
      </c>
      <c r="M1066" s="101">
        <v>0</v>
      </c>
      <c r="N1066" s="101">
        <v>0</v>
      </c>
      <c r="O1066" s="101">
        <v>0</v>
      </c>
      <c r="P1066" s="101">
        <v>0</v>
      </c>
      <c r="Q1066" s="101">
        <v>0</v>
      </c>
      <c r="R1066" s="101">
        <v>0</v>
      </c>
      <c r="S1066" s="101">
        <v>0</v>
      </c>
      <c r="T1066" s="120">
        <f t="shared" si="30"/>
        <v>0</v>
      </c>
      <c r="U1066" s="102"/>
      <c r="V1066" s="102"/>
      <c r="W1066" s="103"/>
      <c r="X1066" s="121"/>
      <c r="Y1066" s="120">
        <v>0</v>
      </c>
      <c r="Z1066" s="83"/>
      <c r="AA1066" s="103">
        <v>0</v>
      </c>
      <c r="AB1066" s="83"/>
      <c r="AC1066" s="83">
        <v>14000</v>
      </c>
      <c r="AD1066" s="83">
        <v>10900</v>
      </c>
      <c r="AE1066" s="255" t="s">
        <v>7268</v>
      </c>
      <c r="AF1066" s="133" t="s">
        <v>1886</v>
      </c>
      <c r="AG1066" s="170" t="s">
        <v>7307</v>
      </c>
      <c r="AH1066" s="164" t="s">
        <v>1885</v>
      </c>
      <c r="AJ1066" s="31">
        <v>14000</v>
      </c>
      <c r="AK1066" s="32">
        <v>10900</v>
      </c>
      <c r="AL1066" s="33">
        <v>24900</v>
      </c>
      <c r="AM1066" s="34">
        <v>0.20395659999999999</v>
      </c>
      <c r="AN1066" s="31">
        <v>2855.3923999999997</v>
      </c>
      <c r="AO1066" s="32">
        <v>2223.1269399999996</v>
      </c>
      <c r="AP1066" s="33">
        <v>5078.5193399999989</v>
      </c>
      <c r="AQ1066" s="35">
        <v>21</v>
      </c>
      <c r="AR1066" s="42">
        <v>0.02</v>
      </c>
      <c r="AS1066" s="31">
        <v>4327.8221593019098</v>
      </c>
      <c r="AT1066" s="32">
        <v>3720.2208919044315</v>
      </c>
      <c r="AU1066" s="33">
        <v>8048.0430512063413</v>
      </c>
      <c r="AV1066" s="42">
        <v>0.1</v>
      </c>
      <c r="AW1066" s="31">
        <v>584.82107927447134</v>
      </c>
      <c r="AX1066" s="32">
        <v>312.14681877953365</v>
      </c>
      <c r="AY1066" s="33">
        <v>896.96789805400499</v>
      </c>
    </row>
    <row r="1067" spans="1:51" x14ac:dyDescent="0.25">
      <c r="A1067" t="s">
        <v>12</v>
      </c>
      <c r="B1067" s="27">
        <v>184020710000</v>
      </c>
      <c r="C1067" s="27" t="s">
        <v>8215</v>
      </c>
      <c r="D1067">
        <v>50088</v>
      </c>
      <c r="E1067" t="s">
        <v>1612</v>
      </c>
      <c r="F1067" t="s">
        <v>5984</v>
      </c>
      <c r="G1067" s="5" t="s">
        <v>3246</v>
      </c>
      <c r="H1067" s="96" t="s">
        <v>8217</v>
      </c>
      <c r="I1067" t="s">
        <v>1994</v>
      </c>
      <c r="J1067" s="96" t="s">
        <v>8</v>
      </c>
      <c r="K1067" s="248">
        <v>0.20395659999999999</v>
      </c>
      <c r="M1067" s="101">
        <v>0</v>
      </c>
      <c r="N1067" s="101">
        <v>0</v>
      </c>
      <c r="O1067" s="101">
        <v>0</v>
      </c>
      <c r="P1067" s="101">
        <v>0</v>
      </c>
      <c r="Q1067" s="101">
        <v>0</v>
      </c>
      <c r="R1067" s="101">
        <v>0</v>
      </c>
      <c r="S1067" s="101">
        <v>0</v>
      </c>
      <c r="T1067" s="120">
        <f t="shared" si="30"/>
        <v>0</v>
      </c>
      <c r="U1067" s="102"/>
      <c r="V1067" s="102"/>
      <c r="W1067" s="103"/>
      <c r="X1067" s="121"/>
      <c r="Y1067" s="120">
        <v>0</v>
      </c>
      <c r="Z1067" s="83"/>
      <c r="AA1067" s="103">
        <v>0</v>
      </c>
      <c r="AB1067" s="83"/>
      <c r="AC1067" s="83">
        <v>14000</v>
      </c>
      <c r="AD1067" s="83">
        <v>10900</v>
      </c>
      <c r="AE1067" s="255" t="s">
        <v>7268</v>
      </c>
      <c r="AF1067" s="133" t="s">
        <v>1886</v>
      </c>
      <c r="AG1067" s="170" t="s">
        <v>7307</v>
      </c>
      <c r="AH1067" s="164" t="s">
        <v>1885</v>
      </c>
      <c r="AJ1067" s="31">
        <v>14000</v>
      </c>
      <c r="AK1067" s="32">
        <v>10900</v>
      </c>
      <c r="AL1067" s="33">
        <v>24900</v>
      </c>
      <c r="AM1067" s="34">
        <v>0.20395659999999999</v>
      </c>
      <c r="AN1067" s="31">
        <v>2855.3923999999997</v>
      </c>
      <c r="AO1067" s="32">
        <v>2223.1269399999996</v>
      </c>
      <c r="AP1067" s="33">
        <v>5078.5193399999989</v>
      </c>
      <c r="AQ1067" s="35">
        <v>21</v>
      </c>
      <c r="AR1067" s="42">
        <v>0.02</v>
      </c>
      <c r="AS1067" s="31">
        <v>4327.8221593019098</v>
      </c>
      <c r="AT1067" s="32">
        <v>3720.2208919044315</v>
      </c>
      <c r="AU1067" s="33">
        <v>8048.0430512063413</v>
      </c>
      <c r="AV1067" s="42">
        <v>0.1</v>
      </c>
      <c r="AW1067" s="31">
        <v>584.82107927447134</v>
      </c>
      <c r="AX1067" s="32">
        <v>312.14681877953365</v>
      </c>
      <c r="AY1067" s="33">
        <v>896.96789805400499</v>
      </c>
    </row>
    <row r="1068" spans="1:51" x14ac:dyDescent="0.25">
      <c r="A1068" t="s">
        <v>12</v>
      </c>
      <c r="B1068" s="27">
        <v>194010710000</v>
      </c>
      <c r="C1068" s="27" t="s">
        <v>8215</v>
      </c>
      <c r="D1068">
        <v>50089</v>
      </c>
      <c r="E1068" t="s">
        <v>1613</v>
      </c>
      <c r="F1068" t="s">
        <v>6074</v>
      </c>
      <c r="G1068" s="5" t="s">
        <v>3247</v>
      </c>
      <c r="H1068" s="96" t="s">
        <v>8217</v>
      </c>
      <c r="I1068" t="s">
        <v>1994</v>
      </c>
      <c r="J1068" s="96" t="s">
        <v>8</v>
      </c>
      <c r="K1068" s="248">
        <v>0.20395659999999999</v>
      </c>
      <c r="M1068" s="101">
        <v>0</v>
      </c>
      <c r="N1068" s="101">
        <v>0</v>
      </c>
      <c r="O1068" s="101">
        <v>0</v>
      </c>
      <c r="P1068" s="101">
        <v>0</v>
      </c>
      <c r="Q1068" s="101">
        <v>0</v>
      </c>
      <c r="R1068" s="101">
        <v>0</v>
      </c>
      <c r="S1068" s="101">
        <v>0</v>
      </c>
      <c r="T1068" s="120">
        <f t="shared" si="30"/>
        <v>0</v>
      </c>
      <c r="U1068" s="102"/>
      <c r="V1068" s="102"/>
      <c r="W1068" s="103"/>
      <c r="X1068" s="121"/>
      <c r="Y1068" s="120">
        <v>0</v>
      </c>
      <c r="Z1068" s="83"/>
      <c r="AA1068" s="103">
        <v>0</v>
      </c>
      <c r="AB1068" s="83"/>
      <c r="AC1068" s="83">
        <v>14000</v>
      </c>
      <c r="AD1068" s="83">
        <v>10900</v>
      </c>
      <c r="AE1068" s="255" t="s">
        <v>7268</v>
      </c>
      <c r="AF1068" s="133" t="s">
        <v>1886</v>
      </c>
      <c r="AG1068" s="170" t="s">
        <v>7307</v>
      </c>
      <c r="AH1068" s="164" t="s">
        <v>1885</v>
      </c>
      <c r="AJ1068" s="31">
        <v>14000</v>
      </c>
      <c r="AK1068" s="32">
        <v>10900</v>
      </c>
      <c r="AL1068" s="33">
        <v>24900</v>
      </c>
      <c r="AM1068" s="34">
        <v>0.20395659999999999</v>
      </c>
      <c r="AN1068" s="31">
        <v>2855.3923999999997</v>
      </c>
      <c r="AO1068" s="32">
        <v>2223.1269399999996</v>
      </c>
      <c r="AP1068" s="33">
        <v>5078.5193399999989</v>
      </c>
      <c r="AQ1068" s="35">
        <v>21</v>
      </c>
      <c r="AR1068" s="42">
        <v>0.02</v>
      </c>
      <c r="AS1068" s="31">
        <v>4327.8221593019098</v>
      </c>
      <c r="AT1068" s="32">
        <v>3720.2208919044315</v>
      </c>
      <c r="AU1068" s="33">
        <v>8048.0430512063413</v>
      </c>
      <c r="AV1068" s="42">
        <v>0.1</v>
      </c>
      <c r="AW1068" s="31">
        <v>584.82107927447134</v>
      </c>
      <c r="AX1068" s="32">
        <v>312.14681877953365</v>
      </c>
      <c r="AY1068" s="33">
        <v>896.96789805400499</v>
      </c>
    </row>
    <row r="1069" spans="1:51" x14ac:dyDescent="0.25">
      <c r="A1069" t="s">
        <v>12</v>
      </c>
      <c r="B1069" s="27">
        <v>194010610000</v>
      </c>
      <c r="C1069" s="27" t="s">
        <v>8215</v>
      </c>
      <c r="D1069">
        <v>50090</v>
      </c>
      <c r="E1069" t="s">
        <v>1610</v>
      </c>
      <c r="F1069" t="s">
        <v>6067</v>
      </c>
      <c r="G1069" s="5" t="s">
        <v>3244</v>
      </c>
      <c r="H1069" s="96" t="s">
        <v>8217</v>
      </c>
      <c r="I1069" t="s">
        <v>1994</v>
      </c>
      <c r="J1069" s="96" t="s">
        <v>8</v>
      </c>
      <c r="K1069" s="248">
        <v>0.20395659999999999</v>
      </c>
      <c r="M1069" s="101">
        <v>0</v>
      </c>
      <c r="N1069" s="101">
        <v>0</v>
      </c>
      <c r="O1069" s="101">
        <v>0</v>
      </c>
      <c r="P1069" s="101">
        <v>0</v>
      </c>
      <c r="Q1069" s="101">
        <v>0</v>
      </c>
      <c r="R1069" s="101">
        <v>0</v>
      </c>
      <c r="S1069" s="101">
        <v>0</v>
      </c>
      <c r="T1069" s="120">
        <f t="shared" si="30"/>
        <v>0</v>
      </c>
      <c r="U1069" s="102"/>
      <c r="V1069" s="102"/>
      <c r="W1069" s="103"/>
      <c r="X1069" s="121"/>
      <c r="Y1069" s="120">
        <v>0</v>
      </c>
      <c r="Z1069" s="83"/>
      <c r="AA1069" s="103">
        <v>0</v>
      </c>
      <c r="AB1069" s="83"/>
      <c r="AC1069" s="83">
        <v>14000</v>
      </c>
      <c r="AD1069" s="83">
        <v>10900</v>
      </c>
      <c r="AE1069" s="255" t="s">
        <v>7268</v>
      </c>
      <c r="AF1069" s="133" t="s">
        <v>1886</v>
      </c>
      <c r="AG1069" s="170" t="s">
        <v>7307</v>
      </c>
      <c r="AH1069" s="164" t="s">
        <v>1885</v>
      </c>
      <c r="AJ1069" s="31">
        <v>14000</v>
      </c>
      <c r="AK1069" s="32">
        <v>10900</v>
      </c>
      <c r="AL1069" s="33">
        <v>24900</v>
      </c>
      <c r="AM1069" s="34">
        <v>0.20395659999999999</v>
      </c>
      <c r="AN1069" s="31">
        <v>2855.3923999999997</v>
      </c>
      <c r="AO1069" s="32">
        <v>2223.1269399999996</v>
      </c>
      <c r="AP1069" s="33">
        <v>5078.5193399999989</v>
      </c>
      <c r="AQ1069" s="35">
        <v>21</v>
      </c>
      <c r="AR1069" s="42">
        <v>0.02</v>
      </c>
      <c r="AS1069" s="31">
        <v>4327.8221593019098</v>
      </c>
      <c r="AT1069" s="32">
        <v>3720.2208919044315</v>
      </c>
      <c r="AU1069" s="33">
        <v>8048.0430512063413</v>
      </c>
      <c r="AV1069" s="42">
        <v>0.1</v>
      </c>
      <c r="AW1069" s="31">
        <v>584.82107927447134</v>
      </c>
      <c r="AX1069" s="32">
        <v>312.14681877953365</v>
      </c>
      <c r="AY1069" s="33">
        <v>896.96789805400499</v>
      </c>
    </row>
    <row r="1070" spans="1:51" x14ac:dyDescent="0.25">
      <c r="A1070" t="s">
        <v>12</v>
      </c>
      <c r="B1070" s="27">
        <v>194022411000</v>
      </c>
      <c r="C1070" s="27" t="s">
        <v>8215</v>
      </c>
      <c r="D1070">
        <v>50092</v>
      </c>
      <c r="E1070" t="s">
        <v>1679</v>
      </c>
      <c r="F1070" t="s">
        <v>6271</v>
      </c>
      <c r="G1070" s="5" t="s">
        <v>3313</v>
      </c>
      <c r="H1070" s="96" t="s">
        <v>8217</v>
      </c>
      <c r="I1070" t="s">
        <v>1994</v>
      </c>
      <c r="J1070" s="96" t="s">
        <v>8</v>
      </c>
      <c r="K1070" s="248">
        <v>0.20395659999999999</v>
      </c>
      <c r="M1070" s="101">
        <v>0</v>
      </c>
      <c r="N1070" s="101">
        <v>0</v>
      </c>
      <c r="O1070" s="101">
        <v>0</v>
      </c>
      <c r="P1070" s="101">
        <v>0</v>
      </c>
      <c r="Q1070" s="101">
        <v>0</v>
      </c>
      <c r="R1070" s="101">
        <v>0</v>
      </c>
      <c r="S1070" s="101">
        <v>0</v>
      </c>
      <c r="T1070" s="120">
        <f t="shared" si="30"/>
        <v>0</v>
      </c>
      <c r="U1070" s="102"/>
      <c r="V1070" s="102"/>
      <c r="W1070" s="103"/>
      <c r="X1070" s="121"/>
      <c r="Y1070" s="120">
        <v>0</v>
      </c>
      <c r="Z1070" s="83"/>
      <c r="AA1070" s="103">
        <v>0</v>
      </c>
      <c r="AB1070" s="83"/>
      <c r="AC1070" s="83">
        <v>14000</v>
      </c>
      <c r="AD1070" s="83">
        <v>10900</v>
      </c>
      <c r="AE1070" s="255" t="s">
        <v>7268</v>
      </c>
      <c r="AF1070" s="133" t="s">
        <v>1886</v>
      </c>
      <c r="AG1070" s="170" t="s">
        <v>7307</v>
      </c>
      <c r="AH1070" s="164" t="s">
        <v>1885</v>
      </c>
      <c r="AJ1070" s="31">
        <v>14000</v>
      </c>
      <c r="AK1070" s="32">
        <v>10900</v>
      </c>
      <c r="AL1070" s="33">
        <v>24900</v>
      </c>
      <c r="AM1070" s="34">
        <v>0.20395659999999999</v>
      </c>
      <c r="AN1070" s="31">
        <v>2855.3923999999997</v>
      </c>
      <c r="AO1070" s="32">
        <v>2223.1269399999996</v>
      </c>
      <c r="AP1070" s="33">
        <v>5078.5193399999989</v>
      </c>
      <c r="AQ1070" s="35">
        <v>21</v>
      </c>
      <c r="AR1070" s="42">
        <v>0.02</v>
      </c>
      <c r="AS1070" s="31">
        <v>4327.8221593019098</v>
      </c>
      <c r="AT1070" s="32">
        <v>3720.2208919044315</v>
      </c>
      <c r="AU1070" s="33">
        <v>8048.0430512063413</v>
      </c>
      <c r="AV1070" s="42">
        <v>0.1</v>
      </c>
      <c r="AW1070" s="31">
        <v>584.82107927447134</v>
      </c>
      <c r="AX1070" s="32">
        <v>312.14681877953365</v>
      </c>
      <c r="AY1070" s="33">
        <v>896.96789805400499</v>
      </c>
    </row>
    <row r="1071" spans="1:51" x14ac:dyDescent="0.25">
      <c r="A1071" t="s">
        <v>12</v>
      </c>
      <c r="B1071" s="27">
        <v>194022210000</v>
      </c>
      <c r="C1071" s="27" t="s">
        <v>8215</v>
      </c>
      <c r="D1071">
        <v>50136</v>
      </c>
      <c r="E1071" t="s">
        <v>1632</v>
      </c>
      <c r="F1071" t="s">
        <v>6256</v>
      </c>
      <c r="G1071" s="5" t="s">
        <v>3266</v>
      </c>
      <c r="H1071" s="96" t="s">
        <v>8217</v>
      </c>
      <c r="I1071" t="s">
        <v>1994</v>
      </c>
      <c r="J1071" s="96" t="s">
        <v>8</v>
      </c>
      <c r="K1071" s="248">
        <v>0.20395659999999999</v>
      </c>
      <c r="M1071" s="101">
        <v>0</v>
      </c>
      <c r="N1071" s="101">
        <v>0</v>
      </c>
      <c r="O1071" s="101">
        <v>0</v>
      </c>
      <c r="P1071" s="101">
        <v>0</v>
      </c>
      <c r="Q1071" s="101">
        <v>0</v>
      </c>
      <c r="R1071" s="101">
        <v>0</v>
      </c>
      <c r="S1071" s="101">
        <v>0</v>
      </c>
      <c r="T1071" s="120">
        <f t="shared" si="30"/>
        <v>0</v>
      </c>
      <c r="U1071" s="102"/>
      <c r="V1071" s="102"/>
      <c r="W1071" s="103"/>
      <c r="X1071" s="121"/>
      <c r="Y1071" s="120">
        <v>0</v>
      </c>
      <c r="Z1071" s="83"/>
      <c r="AA1071" s="103">
        <v>0</v>
      </c>
      <c r="AB1071" s="83"/>
      <c r="AC1071" s="83">
        <v>14000</v>
      </c>
      <c r="AD1071" s="83">
        <v>10900</v>
      </c>
      <c r="AE1071" s="255" t="s">
        <v>7268</v>
      </c>
      <c r="AF1071" s="133" t="s">
        <v>1886</v>
      </c>
      <c r="AG1071" s="170" t="s">
        <v>7307</v>
      </c>
      <c r="AH1071" s="164" t="s">
        <v>1885</v>
      </c>
      <c r="AJ1071" s="31">
        <v>14000</v>
      </c>
      <c r="AK1071" s="32">
        <v>10900</v>
      </c>
      <c r="AL1071" s="33">
        <v>24900</v>
      </c>
      <c r="AM1071" s="34">
        <v>0.20395659999999999</v>
      </c>
      <c r="AN1071" s="31">
        <v>2855.3923999999997</v>
      </c>
      <c r="AO1071" s="32">
        <v>2223.1269399999996</v>
      </c>
      <c r="AP1071" s="33">
        <v>5078.5193399999989</v>
      </c>
      <c r="AQ1071" s="35">
        <v>21</v>
      </c>
      <c r="AR1071" s="42">
        <v>0.02</v>
      </c>
      <c r="AS1071" s="31">
        <v>4327.8221593019098</v>
      </c>
      <c r="AT1071" s="32">
        <v>3720.2208919044315</v>
      </c>
      <c r="AU1071" s="33">
        <v>8048.0430512063413</v>
      </c>
      <c r="AV1071" s="42">
        <v>0.1</v>
      </c>
      <c r="AW1071" s="31">
        <v>584.82107927447134</v>
      </c>
      <c r="AX1071" s="32">
        <v>312.14681877953365</v>
      </c>
      <c r="AY1071" s="33">
        <v>896.96789805400499</v>
      </c>
    </row>
    <row r="1072" spans="1:51" x14ac:dyDescent="0.25">
      <c r="A1072" t="s">
        <v>12</v>
      </c>
      <c r="B1072" s="27">
        <v>184022106000</v>
      </c>
      <c r="C1072" s="27" t="s">
        <v>8215</v>
      </c>
      <c r="D1072">
        <v>50193</v>
      </c>
      <c r="E1072" t="s">
        <v>741</v>
      </c>
      <c r="F1072" t="s">
        <v>3814</v>
      </c>
      <c r="G1072" s="5" t="s">
        <v>2434</v>
      </c>
      <c r="H1072" s="96" t="s">
        <v>8217</v>
      </c>
      <c r="I1072" t="s">
        <v>1994</v>
      </c>
      <c r="J1072" s="96" t="s">
        <v>8</v>
      </c>
      <c r="K1072" s="248">
        <v>0.20395659999999999</v>
      </c>
      <c r="M1072" s="101">
        <v>0</v>
      </c>
      <c r="N1072" s="101">
        <v>0</v>
      </c>
      <c r="O1072" s="101">
        <v>0</v>
      </c>
      <c r="P1072" s="101">
        <v>0</v>
      </c>
      <c r="Q1072" s="101">
        <v>0</v>
      </c>
      <c r="R1072" s="101">
        <v>0</v>
      </c>
      <c r="S1072" s="101">
        <v>0</v>
      </c>
      <c r="T1072" s="120">
        <f t="shared" si="30"/>
        <v>0</v>
      </c>
      <c r="U1072" s="102"/>
      <c r="V1072" s="102"/>
      <c r="W1072" s="103"/>
      <c r="X1072" s="121"/>
      <c r="Y1072" s="120">
        <v>0</v>
      </c>
      <c r="Z1072" s="83"/>
      <c r="AA1072" s="103">
        <v>0</v>
      </c>
      <c r="AB1072" s="83"/>
      <c r="AC1072" s="83">
        <v>14000</v>
      </c>
      <c r="AD1072" s="83">
        <v>10900</v>
      </c>
      <c r="AE1072" s="255" t="s">
        <v>7268</v>
      </c>
      <c r="AF1072" s="133" t="s">
        <v>1886</v>
      </c>
      <c r="AG1072" s="170" t="s">
        <v>7307</v>
      </c>
      <c r="AH1072" s="164" t="s">
        <v>1885</v>
      </c>
      <c r="AJ1072" s="31">
        <v>14000</v>
      </c>
      <c r="AK1072" s="32">
        <v>10900</v>
      </c>
      <c r="AL1072" s="33">
        <v>24900</v>
      </c>
      <c r="AM1072" s="34">
        <v>0.20395659999999999</v>
      </c>
      <c r="AN1072" s="31">
        <v>2855.3923999999997</v>
      </c>
      <c r="AO1072" s="32">
        <v>2223.1269399999996</v>
      </c>
      <c r="AP1072" s="33">
        <v>5078.5193399999989</v>
      </c>
      <c r="AQ1072" s="35">
        <v>21</v>
      </c>
      <c r="AR1072" s="42">
        <v>0.02</v>
      </c>
      <c r="AS1072" s="31">
        <v>4327.8221593019098</v>
      </c>
      <c r="AT1072" s="32">
        <v>3720.2208919044315</v>
      </c>
      <c r="AU1072" s="33">
        <v>8048.0430512063413</v>
      </c>
      <c r="AV1072" s="42">
        <v>0.1</v>
      </c>
      <c r="AW1072" s="31">
        <v>584.82107927447134</v>
      </c>
      <c r="AX1072" s="32">
        <v>312.14681877953365</v>
      </c>
      <c r="AY1072" s="33">
        <v>896.96789805400499</v>
      </c>
    </row>
    <row r="1073" spans="1:51" x14ac:dyDescent="0.25">
      <c r="A1073" t="s">
        <v>12</v>
      </c>
      <c r="B1073" s="27">
        <v>184021910000</v>
      </c>
      <c r="C1073" s="27" t="s">
        <v>8215</v>
      </c>
      <c r="D1073">
        <v>50194</v>
      </c>
      <c r="E1073" t="s">
        <v>1628</v>
      </c>
      <c r="F1073" t="s">
        <v>6003</v>
      </c>
      <c r="G1073" s="5" t="s">
        <v>3262</v>
      </c>
      <c r="H1073" s="96" t="s">
        <v>8217</v>
      </c>
      <c r="I1073" t="s">
        <v>1994</v>
      </c>
      <c r="J1073" s="96" t="s">
        <v>8</v>
      </c>
      <c r="K1073" s="248">
        <v>0.20395659999999999</v>
      </c>
      <c r="M1073" s="101">
        <v>0</v>
      </c>
      <c r="N1073" s="101">
        <v>0</v>
      </c>
      <c r="O1073" s="101">
        <v>0</v>
      </c>
      <c r="P1073" s="101">
        <v>0</v>
      </c>
      <c r="Q1073" s="101">
        <v>0</v>
      </c>
      <c r="R1073" s="101">
        <v>0</v>
      </c>
      <c r="S1073" s="101">
        <v>0</v>
      </c>
      <c r="T1073" s="120">
        <f t="shared" si="30"/>
        <v>0</v>
      </c>
      <c r="U1073" s="102"/>
      <c r="V1073" s="102"/>
      <c r="W1073" s="103"/>
      <c r="X1073" s="121"/>
      <c r="Y1073" s="120">
        <v>0</v>
      </c>
      <c r="Z1073" s="83"/>
      <c r="AA1073" s="103">
        <v>0</v>
      </c>
      <c r="AB1073" s="83"/>
      <c r="AC1073" s="83">
        <v>14000</v>
      </c>
      <c r="AD1073" s="83">
        <v>10900</v>
      </c>
      <c r="AE1073" s="255" t="s">
        <v>7268</v>
      </c>
      <c r="AF1073" s="133" t="s">
        <v>1886</v>
      </c>
      <c r="AG1073" s="170" t="s">
        <v>7307</v>
      </c>
      <c r="AH1073" s="164" t="s">
        <v>1885</v>
      </c>
      <c r="AJ1073" s="31">
        <v>14000</v>
      </c>
      <c r="AK1073" s="32">
        <v>10900</v>
      </c>
      <c r="AL1073" s="33">
        <v>24900</v>
      </c>
      <c r="AM1073" s="34">
        <v>0.20395659999999999</v>
      </c>
      <c r="AN1073" s="31">
        <v>2855.3923999999997</v>
      </c>
      <c r="AO1073" s="32">
        <v>2223.1269399999996</v>
      </c>
      <c r="AP1073" s="33">
        <v>5078.5193399999989</v>
      </c>
      <c r="AQ1073" s="35">
        <v>21</v>
      </c>
      <c r="AR1073" s="42">
        <v>0.02</v>
      </c>
      <c r="AS1073" s="31">
        <v>4327.8221593019098</v>
      </c>
      <c r="AT1073" s="32">
        <v>3720.2208919044315</v>
      </c>
      <c r="AU1073" s="33">
        <v>8048.0430512063413</v>
      </c>
      <c r="AV1073" s="42">
        <v>0.1</v>
      </c>
      <c r="AW1073" s="31">
        <v>584.82107927447134</v>
      </c>
      <c r="AX1073" s="32">
        <v>312.14681877953365</v>
      </c>
      <c r="AY1073" s="33">
        <v>896.96789805400499</v>
      </c>
    </row>
    <row r="1074" spans="1:51" x14ac:dyDescent="0.25">
      <c r="A1074" t="s">
        <v>12</v>
      </c>
      <c r="B1074" s="27">
        <v>184021811000</v>
      </c>
      <c r="C1074" s="27" t="s">
        <v>8215</v>
      </c>
      <c r="D1074">
        <v>50195</v>
      </c>
      <c r="E1074" t="s">
        <v>1672</v>
      </c>
      <c r="F1074" t="s">
        <v>6001</v>
      </c>
      <c r="G1074" s="5" t="s">
        <v>3306</v>
      </c>
      <c r="H1074" s="96" t="s">
        <v>8217</v>
      </c>
      <c r="I1074" t="s">
        <v>1994</v>
      </c>
      <c r="J1074" s="96" t="s">
        <v>8</v>
      </c>
      <c r="K1074" s="248">
        <v>0.20395659999999999</v>
      </c>
      <c r="M1074" s="101">
        <v>0</v>
      </c>
      <c r="N1074" s="101">
        <v>0</v>
      </c>
      <c r="O1074" s="101">
        <v>0</v>
      </c>
      <c r="P1074" s="101">
        <v>0</v>
      </c>
      <c r="Q1074" s="101">
        <v>0</v>
      </c>
      <c r="R1074" s="101">
        <v>0</v>
      </c>
      <c r="S1074" s="101">
        <v>0</v>
      </c>
      <c r="T1074" s="120">
        <f t="shared" si="30"/>
        <v>0</v>
      </c>
      <c r="U1074" s="102"/>
      <c r="V1074" s="102"/>
      <c r="W1074" s="103"/>
      <c r="X1074" s="121"/>
      <c r="Y1074" s="120">
        <v>0</v>
      </c>
      <c r="Z1074" s="83"/>
      <c r="AA1074" s="103">
        <v>0</v>
      </c>
      <c r="AB1074" s="83"/>
      <c r="AC1074" s="83">
        <v>14000</v>
      </c>
      <c r="AD1074" s="83">
        <v>10900</v>
      </c>
      <c r="AE1074" s="255" t="s">
        <v>7268</v>
      </c>
      <c r="AF1074" s="133" t="s">
        <v>1886</v>
      </c>
      <c r="AG1074" s="170" t="s">
        <v>7307</v>
      </c>
      <c r="AH1074" s="164" t="s">
        <v>1885</v>
      </c>
      <c r="AJ1074" s="31">
        <v>14000</v>
      </c>
      <c r="AK1074" s="32">
        <v>10900</v>
      </c>
      <c r="AL1074" s="33">
        <v>24900</v>
      </c>
      <c r="AM1074" s="34">
        <v>0.20395659999999999</v>
      </c>
      <c r="AN1074" s="31">
        <v>2855.3923999999997</v>
      </c>
      <c r="AO1074" s="32">
        <v>2223.1269399999996</v>
      </c>
      <c r="AP1074" s="33">
        <v>5078.5193399999989</v>
      </c>
      <c r="AQ1074" s="35">
        <v>21</v>
      </c>
      <c r="AR1074" s="42">
        <v>0.02</v>
      </c>
      <c r="AS1074" s="31">
        <v>4327.8221593019098</v>
      </c>
      <c r="AT1074" s="32">
        <v>3720.2208919044315</v>
      </c>
      <c r="AU1074" s="33">
        <v>8048.0430512063413</v>
      </c>
      <c r="AV1074" s="42">
        <v>0.1</v>
      </c>
      <c r="AW1074" s="31">
        <v>584.82107927447134</v>
      </c>
      <c r="AX1074" s="32">
        <v>312.14681877953365</v>
      </c>
      <c r="AY1074" s="33">
        <v>896.96789805400499</v>
      </c>
    </row>
    <row r="1075" spans="1:51" x14ac:dyDescent="0.25">
      <c r="A1075" t="s">
        <v>12</v>
      </c>
      <c r="B1075" s="27">
        <v>184021710000</v>
      </c>
      <c r="C1075" s="27" t="s">
        <v>8215</v>
      </c>
      <c r="D1075">
        <v>50198</v>
      </c>
      <c r="E1075" t="s">
        <v>1623</v>
      </c>
      <c r="F1075" t="s">
        <v>5997</v>
      </c>
      <c r="G1075" s="5" t="s">
        <v>3257</v>
      </c>
      <c r="H1075" s="96" t="s">
        <v>8217</v>
      </c>
      <c r="I1075" t="s">
        <v>1994</v>
      </c>
      <c r="J1075" s="96" t="s">
        <v>8</v>
      </c>
      <c r="K1075" s="248">
        <v>0.20395659999999999</v>
      </c>
      <c r="M1075" s="101">
        <v>0</v>
      </c>
      <c r="N1075" s="101">
        <v>0</v>
      </c>
      <c r="O1075" s="101">
        <v>0</v>
      </c>
      <c r="P1075" s="101">
        <v>0</v>
      </c>
      <c r="Q1075" s="101">
        <v>0</v>
      </c>
      <c r="R1075" s="101">
        <v>0</v>
      </c>
      <c r="S1075" s="101">
        <v>0</v>
      </c>
      <c r="T1075" s="120">
        <f t="shared" si="30"/>
        <v>0</v>
      </c>
      <c r="U1075" s="102"/>
      <c r="V1075" s="102"/>
      <c r="W1075" s="103"/>
      <c r="X1075" s="121"/>
      <c r="Y1075" s="120">
        <v>0</v>
      </c>
      <c r="Z1075" s="83"/>
      <c r="AA1075" s="103">
        <v>0</v>
      </c>
      <c r="AB1075" s="83"/>
      <c r="AC1075" s="83">
        <v>14000</v>
      </c>
      <c r="AD1075" s="83">
        <v>10900</v>
      </c>
      <c r="AE1075" s="255" t="s">
        <v>7268</v>
      </c>
      <c r="AF1075" s="133" t="s">
        <v>1886</v>
      </c>
      <c r="AG1075" s="170" t="s">
        <v>7309</v>
      </c>
      <c r="AH1075" s="164">
        <v>10</v>
      </c>
      <c r="AJ1075" s="31">
        <v>14000</v>
      </c>
      <c r="AK1075" s="32">
        <v>10900</v>
      </c>
      <c r="AL1075" s="33">
        <v>24900</v>
      </c>
      <c r="AM1075" s="34">
        <v>0.20395659999999999</v>
      </c>
      <c r="AN1075" s="31">
        <v>2855.3923999999997</v>
      </c>
      <c r="AO1075" s="32">
        <v>2223.1269399999996</v>
      </c>
      <c r="AP1075" s="33">
        <v>5078.5193399999989</v>
      </c>
      <c r="AQ1075" s="35">
        <v>10</v>
      </c>
      <c r="AR1075" s="42">
        <v>0.02</v>
      </c>
      <c r="AS1075" s="31">
        <v>3480.7074024954372</v>
      </c>
      <c r="AT1075" s="32">
        <v>2992.0361606214055</v>
      </c>
      <c r="AU1075" s="33">
        <v>6472.7435631168428</v>
      </c>
      <c r="AV1075" s="42">
        <v>0.1</v>
      </c>
      <c r="AW1075" s="31">
        <v>1341.963381499811</v>
      </c>
      <c r="AX1075" s="32">
        <v>716.26966827780166</v>
      </c>
      <c r="AY1075" s="33">
        <v>2058.2330497776129</v>
      </c>
    </row>
    <row r="1076" spans="1:51" x14ac:dyDescent="0.25">
      <c r="A1076" t="s">
        <v>12</v>
      </c>
      <c r="B1076" s="27">
        <v>184021610000</v>
      </c>
      <c r="C1076" t="s">
        <v>6336</v>
      </c>
      <c r="D1076">
        <v>50199</v>
      </c>
      <c r="E1076" t="s">
        <v>1441</v>
      </c>
      <c r="F1076" t="s">
        <v>3813</v>
      </c>
      <c r="G1076" s="5" t="s">
        <v>2088</v>
      </c>
      <c r="H1076" s="96" t="s">
        <v>8217</v>
      </c>
      <c r="I1076" t="s">
        <v>1994</v>
      </c>
      <c r="J1076" s="96" t="s">
        <v>8</v>
      </c>
      <c r="K1076" s="248">
        <v>0.20395659999999999</v>
      </c>
      <c r="M1076" s="101">
        <v>0</v>
      </c>
      <c r="N1076" s="101">
        <v>0</v>
      </c>
      <c r="O1076" s="101">
        <v>0</v>
      </c>
      <c r="P1076" s="101">
        <v>0</v>
      </c>
      <c r="Q1076" s="101">
        <v>0</v>
      </c>
      <c r="R1076" s="101">
        <v>0</v>
      </c>
      <c r="S1076" s="101">
        <v>0</v>
      </c>
      <c r="T1076" s="120">
        <f t="shared" si="30"/>
        <v>0</v>
      </c>
      <c r="U1076" s="102"/>
      <c r="V1076" s="102"/>
      <c r="W1076" s="103"/>
      <c r="X1076" s="121"/>
      <c r="Y1076" s="120">
        <v>0</v>
      </c>
      <c r="Z1076" s="83"/>
      <c r="AA1076" s="103">
        <v>0</v>
      </c>
      <c r="AB1076" s="83"/>
      <c r="AC1076" s="83">
        <v>14000</v>
      </c>
      <c r="AD1076" s="83">
        <v>10900</v>
      </c>
      <c r="AE1076" s="255" t="s">
        <v>7268</v>
      </c>
      <c r="AF1076" s="133" t="s">
        <v>1886</v>
      </c>
      <c r="AG1076" s="170" t="s">
        <v>7307</v>
      </c>
      <c r="AH1076" s="164" t="s">
        <v>1885</v>
      </c>
      <c r="AJ1076" s="31">
        <v>14000</v>
      </c>
      <c r="AK1076" s="32">
        <v>10900</v>
      </c>
      <c r="AL1076" s="33">
        <v>24900</v>
      </c>
      <c r="AM1076" s="34">
        <v>0.20395659999999999</v>
      </c>
      <c r="AN1076" s="31">
        <v>2855.3923999999997</v>
      </c>
      <c r="AO1076" s="32">
        <v>2223.1269399999996</v>
      </c>
      <c r="AP1076" s="33">
        <v>5078.5193399999989</v>
      </c>
      <c r="AQ1076" s="35">
        <v>21</v>
      </c>
      <c r="AR1076" s="42">
        <v>0.02</v>
      </c>
      <c r="AS1076" s="31">
        <v>4327.8221593019098</v>
      </c>
      <c r="AT1076" s="32">
        <v>3720.2208919044315</v>
      </c>
      <c r="AU1076" s="33">
        <v>8048.0430512063413</v>
      </c>
      <c r="AV1076" s="42">
        <v>0.1</v>
      </c>
      <c r="AW1076" s="31">
        <v>584.82107927447134</v>
      </c>
      <c r="AX1076" s="32">
        <v>312.14681877953365</v>
      </c>
      <c r="AY1076" s="33">
        <v>896.96789805400499</v>
      </c>
    </row>
    <row r="1077" spans="1:51" x14ac:dyDescent="0.25">
      <c r="A1077" t="s">
        <v>12</v>
      </c>
      <c r="B1077" s="27">
        <v>184023011000</v>
      </c>
      <c r="C1077" s="27" t="s">
        <v>8215</v>
      </c>
      <c r="D1077">
        <v>50290</v>
      </c>
      <c r="E1077" t="s">
        <v>1684</v>
      </c>
      <c r="F1077" t="s">
        <v>6035</v>
      </c>
      <c r="G1077" s="5" t="s">
        <v>3318</v>
      </c>
      <c r="H1077" s="96" t="s">
        <v>8217</v>
      </c>
      <c r="I1077" t="s">
        <v>1994</v>
      </c>
      <c r="J1077" s="96" t="s">
        <v>8</v>
      </c>
      <c r="K1077" s="248">
        <v>0.20395659999999999</v>
      </c>
      <c r="M1077" s="101">
        <v>0</v>
      </c>
      <c r="N1077" s="101">
        <v>0</v>
      </c>
      <c r="O1077" s="101">
        <v>0</v>
      </c>
      <c r="P1077" s="101">
        <v>0</v>
      </c>
      <c r="Q1077" s="101">
        <v>0</v>
      </c>
      <c r="R1077" s="101">
        <v>0</v>
      </c>
      <c r="S1077" s="101">
        <v>0</v>
      </c>
      <c r="T1077" s="120">
        <f t="shared" si="30"/>
        <v>0</v>
      </c>
      <c r="U1077" s="102"/>
      <c r="V1077" s="102"/>
      <c r="W1077" s="103"/>
      <c r="X1077" s="121"/>
      <c r="Y1077" s="120">
        <v>0</v>
      </c>
      <c r="Z1077" s="83"/>
      <c r="AA1077" s="103">
        <v>0</v>
      </c>
      <c r="AB1077" s="83"/>
      <c r="AC1077" s="83">
        <v>0</v>
      </c>
      <c r="AD1077" s="83">
        <v>10900</v>
      </c>
      <c r="AE1077" s="255" t="s">
        <v>7273</v>
      </c>
      <c r="AF1077" s="133" t="s">
        <v>1886</v>
      </c>
      <c r="AG1077" s="170" t="s">
        <v>7310</v>
      </c>
      <c r="AH1077" s="164">
        <v>11</v>
      </c>
      <c r="AJ1077" s="31">
        <v>0</v>
      </c>
      <c r="AK1077" s="32">
        <v>10900</v>
      </c>
      <c r="AL1077" s="33">
        <v>10900</v>
      </c>
      <c r="AM1077" s="34">
        <v>0.20395659999999999</v>
      </c>
      <c r="AN1077" s="31">
        <v>0</v>
      </c>
      <c r="AO1077" s="32">
        <v>2223.1269399999996</v>
      </c>
      <c r="AP1077" s="33">
        <v>2223.1269399999996</v>
      </c>
      <c r="AQ1077" s="35">
        <v>11</v>
      </c>
      <c r="AR1077" s="42">
        <v>0.02</v>
      </c>
      <c r="AS1077" s="31">
        <v>0</v>
      </c>
      <c r="AT1077" s="32">
        <v>3051.8768838338342</v>
      </c>
      <c r="AU1077" s="33">
        <v>3051.8768838338342</v>
      </c>
      <c r="AV1077" s="42">
        <v>0.1</v>
      </c>
      <c r="AW1077" s="31">
        <v>0</v>
      </c>
      <c r="AX1077" s="32">
        <v>664.1773287666889</v>
      </c>
      <c r="AY1077" s="33">
        <v>664.1773287666889</v>
      </c>
    </row>
    <row r="1078" spans="1:51" x14ac:dyDescent="0.25">
      <c r="A1078" t="s">
        <v>12</v>
      </c>
      <c r="B1078" s="27">
        <v>184022910000</v>
      </c>
      <c r="C1078" s="27" t="s">
        <v>8215</v>
      </c>
      <c r="D1078">
        <v>50291</v>
      </c>
      <c r="E1078" t="s">
        <v>1639</v>
      </c>
      <c r="F1078" t="s">
        <v>6030</v>
      </c>
      <c r="G1078" s="5" t="s">
        <v>3273</v>
      </c>
      <c r="H1078" s="96" t="s">
        <v>8217</v>
      </c>
      <c r="I1078" t="s">
        <v>1994</v>
      </c>
      <c r="J1078" s="96" t="s">
        <v>8</v>
      </c>
      <c r="K1078" s="248">
        <v>0.20395659999999999</v>
      </c>
      <c r="M1078" s="101">
        <v>0</v>
      </c>
      <c r="N1078" s="101">
        <v>0</v>
      </c>
      <c r="O1078" s="101">
        <v>0</v>
      </c>
      <c r="P1078" s="101">
        <v>0</v>
      </c>
      <c r="Q1078" s="101">
        <v>0</v>
      </c>
      <c r="R1078" s="101">
        <v>0</v>
      </c>
      <c r="S1078" s="101">
        <v>0</v>
      </c>
      <c r="T1078" s="120">
        <f t="shared" si="30"/>
        <v>0</v>
      </c>
      <c r="U1078" s="102"/>
      <c r="V1078" s="102"/>
      <c r="W1078" s="103"/>
      <c r="X1078" s="121"/>
      <c r="Y1078" s="120">
        <v>0</v>
      </c>
      <c r="Z1078" s="83"/>
      <c r="AA1078" s="103">
        <v>0</v>
      </c>
      <c r="AB1078" s="83"/>
      <c r="AC1078" s="83">
        <v>14000</v>
      </c>
      <c r="AD1078" s="83">
        <v>10900</v>
      </c>
      <c r="AE1078" s="255" t="s">
        <v>7268</v>
      </c>
      <c r="AF1078" s="133" t="s">
        <v>1886</v>
      </c>
      <c r="AG1078" s="170" t="s">
        <v>7307</v>
      </c>
      <c r="AH1078" s="164" t="s">
        <v>1885</v>
      </c>
      <c r="AJ1078" s="31">
        <v>14000</v>
      </c>
      <c r="AK1078" s="32">
        <v>10900</v>
      </c>
      <c r="AL1078" s="33">
        <v>24900</v>
      </c>
      <c r="AM1078" s="34">
        <v>0.20395659999999999</v>
      </c>
      <c r="AN1078" s="31">
        <v>2855.3923999999997</v>
      </c>
      <c r="AO1078" s="32">
        <v>2223.1269399999996</v>
      </c>
      <c r="AP1078" s="33">
        <v>5078.5193399999989</v>
      </c>
      <c r="AQ1078" s="35">
        <v>21</v>
      </c>
      <c r="AR1078" s="42">
        <v>0.02</v>
      </c>
      <c r="AS1078" s="31">
        <v>4327.8221593019098</v>
      </c>
      <c r="AT1078" s="32">
        <v>3720.2208919044315</v>
      </c>
      <c r="AU1078" s="33">
        <v>8048.0430512063413</v>
      </c>
      <c r="AV1078" s="42">
        <v>0.1</v>
      </c>
      <c r="AW1078" s="31">
        <v>584.82107927447134</v>
      </c>
      <c r="AX1078" s="32">
        <v>312.14681877953365</v>
      </c>
      <c r="AY1078" s="33">
        <v>896.96789805400499</v>
      </c>
    </row>
    <row r="1079" spans="1:51" x14ac:dyDescent="0.25">
      <c r="A1079" t="s">
        <v>12</v>
      </c>
      <c r="B1079" s="27">
        <v>184022710000</v>
      </c>
      <c r="C1079" s="27" t="s">
        <v>8215</v>
      </c>
      <c r="D1079">
        <v>50304</v>
      </c>
      <c r="E1079" t="s">
        <v>1637</v>
      </c>
      <c r="F1079" t="s">
        <v>6024</v>
      </c>
      <c r="G1079" s="5" t="s">
        <v>3271</v>
      </c>
      <c r="H1079" s="96" t="s">
        <v>8217</v>
      </c>
      <c r="I1079" t="s">
        <v>1994</v>
      </c>
      <c r="J1079" s="96" t="s">
        <v>8</v>
      </c>
      <c r="K1079" s="248">
        <v>0.20395659999999999</v>
      </c>
      <c r="M1079" s="101">
        <v>0</v>
      </c>
      <c r="N1079" s="101">
        <v>0</v>
      </c>
      <c r="O1079" s="101">
        <v>0</v>
      </c>
      <c r="P1079" s="101">
        <v>0</v>
      </c>
      <c r="Q1079" s="101">
        <v>0</v>
      </c>
      <c r="R1079" s="101">
        <v>0</v>
      </c>
      <c r="S1079" s="101">
        <v>0</v>
      </c>
      <c r="T1079" s="120">
        <f t="shared" si="30"/>
        <v>0</v>
      </c>
      <c r="U1079" s="102"/>
      <c r="V1079" s="102"/>
      <c r="W1079" s="103"/>
      <c r="X1079" s="121"/>
      <c r="Y1079" s="120">
        <v>0</v>
      </c>
      <c r="Z1079" s="83"/>
      <c r="AA1079" s="103">
        <v>0</v>
      </c>
      <c r="AB1079" s="83"/>
      <c r="AC1079" s="83">
        <v>14000</v>
      </c>
      <c r="AD1079" s="83">
        <v>10900</v>
      </c>
      <c r="AE1079" s="255" t="s">
        <v>7268</v>
      </c>
      <c r="AF1079" s="133" t="s">
        <v>1886</v>
      </c>
      <c r="AG1079" s="170" t="s">
        <v>7307</v>
      </c>
      <c r="AH1079" s="164" t="s">
        <v>1885</v>
      </c>
      <c r="AJ1079" s="31">
        <v>14000</v>
      </c>
      <c r="AK1079" s="32">
        <v>10900</v>
      </c>
      <c r="AL1079" s="33">
        <v>24900</v>
      </c>
      <c r="AM1079" s="34">
        <v>0.20395659999999999</v>
      </c>
      <c r="AN1079" s="31">
        <v>2855.3923999999997</v>
      </c>
      <c r="AO1079" s="32">
        <v>2223.1269399999996</v>
      </c>
      <c r="AP1079" s="33">
        <v>5078.5193399999989</v>
      </c>
      <c r="AQ1079" s="35">
        <v>21</v>
      </c>
      <c r="AR1079" s="42">
        <v>0.02</v>
      </c>
      <c r="AS1079" s="31">
        <v>4327.8221593019098</v>
      </c>
      <c r="AT1079" s="32">
        <v>3720.2208919044315</v>
      </c>
      <c r="AU1079" s="33">
        <v>8048.0430512063413</v>
      </c>
      <c r="AV1079" s="42">
        <v>0.1</v>
      </c>
      <c r="AW1079" s="31">
        <v>584.82107927447134</v>
      </c>
      <c r="AX1079" s="32">
        <v>312.14681877953365</v>
      </c>
      <c r="AY1079" s="33">
        <v>896.96789805400499</v>
      </c>
    </row>
    <row r="1080" spans="1:51" x14ac:dyDescent="0.25">
      <c r="A1080" t="s">
        <v>12</v>
      </c>
      <c r="B1080" s="27">
        <v>184023610000</v>
      </c>
      <c r="C1080" s="27" t="s">
        <v>8215</v>
      </c>
      <c r="D1080">
        <v>50305</v>
      </c>
      <c r="E1080" t="s">
        <v>1649</v>
      </c>
      <c r="F1080" t="s">
        <v>6060</v>
      </c>
      <c r="G1080" s="5" t="s">
        <v>3283</v>
      </c>
      <c r="H1080" s="96" t="s">
        <v>8217</v>
      </c>
      <c r="I1080" t="s">
        <v>1994</v>
      </c>
      <c r="J1080" s="96" t="s">
        <v>8</v>
      </c>
      <c r="K1080" s="248">
        <v>0.20395659999999999</v>
      </c>
      <c r="M1080" s="101">
        <v>0</v>
      </c>
      <c r="N1080" s="101">
        <v>0</v>
      </c>
      <c r="O1080" s="101">
        <v>0</v>
      </c>
      <c r="P1080" s="101">
        <v>0</v>
      </c>
      <c r="Q1080" s="101">
        <v>0</v>
      </c>
      <c r="R1080" s="101">
        <v>0</v>
      </c>
      <c r="S1080" s="101">
        <v>0</v>
      </c>
      <c r="T1080" s="120">
        <f t="shared" si="30"/>
        <v>0</v>
      </c>
      <c r="U1080" s="102"/>
      <c r="V1080" s="102"/>
      <c r="W1080" s="103"/>
      <c r="X1080" s="121"/>
      <c r="Y1080" s="120">
        <v>0</v>
      </c>
      <c r="Z1080" s="83"/>
      <c r="AA1080" s="103">
        <v>0</v>
      </c>
      <c r="AB1080" s="83"/>
      <c r="AC1080" s="83">
        <v>14000</v>
      </c>
      <c r="AD1080" s="83">
        <v>10900</v>
      </c>
      <c r="AE1080" s="255" t="s">
        <v>7268</v>
      </c>
      <c r="AF1080" s="133" t="s">
        <v>1886</v>
      </c>
      <c r="AG1080" s="170" t="s">
        <v>7307</v>
      </c>
      <c r="AH1080" s="164" t="s">
        <v>1885</v>
      </c>
      <c r="AJ1080" s="31">
        <v>14000</v>
      </c>
      <c r="AK1080" s="32">
        <v>10900</v>
      </c>
      <c r="AL1080" s="33">
        <v>24900</v>
      </c>
      <c r="AM1080" s="34">
        <v>0.20395659999999999</v>
      </c>
      <c r="AN1080" s="31">
        <v>2855.3923999999997</v>
      </c>
      <c r="AO1080" s="32">
        <v>2223.1269399999996</v>
      </c>
      <c r="AP1080" s="33">
        <v>5078.5193399999989</v>
      </c>
      <c r="AQ1080" s="35">
        <v>21</v>
      </c>
      <c r="AR1080" s="42">
        <v>0.02</v>
      </c>
      <c r="AS1080" s="31">
        <v>4327.8221593019098</v>
      </c>
      <c r="AT1080" s="32">
        <v>3720.2208919044315</v>
      </c>
      <c r="AU1080" s="33">
        <v>8048.0430512063413</v>
      </c>
      <c r="AV1080" s="42">
        <v>0.1</v>
      </c>
      <c r="AW1080" s="31">
        <v>584.82107927447134</v>
      </c>
      <c r="AX1080" s="32">
        <v>312.14681877953365</v>
      </c>
      <c r="AY1080" s="33">
        <v>896.96789805400499</v>
      </c>
    </row>
    <row r="1081" spans="1:51" x14ac:dyDescent="0.25">
      <c r="A1081" t="s">
        <v>12</v>
      </c>
      <c r="B1081" s="27">
        <v>184023310000</v>
      </c>
      <c r="C1081" s="27" t="s">
        <v>8215</v>
      </c>
      <c r="D1081">
        <v>50326</v>
      </c>
      <c r="E1081" t="s">
        <v>1647</v>
      </c>
      <c r="F1081" t="s">
        <v>6040</v>
      </c>
      <c r="G1081" s="5" t="s">
        <v>3281</v>
      </c>
      <c r="H1081" s="96" t="s">
        <v>8217</v>
      </c>
      <c r="I1081" t="s">
        <v>1994</v>
      </c>
      <c r="J1081" s="96" t="s">
        <v>8</v>
      </c>
      <c r="K1081" s="248">
        <v>0.20395659999999999</v>
      </c>
      <c r="M1081" s="101">
        <v>0</v>
      </c>
      <c r="N1081" s="101">
        <v>0</v>
      </c>
      <c r="O1081" s="101">
        <v>0</v>
      </c>
      <c r="P1081" s="101">
        <v>0</v>
      </c>
      <c r="Q1081" s="101">
        <v>0</v>
      </c>
      <c r="R1081" s="101">
        <v>0</v>
      </c>
      <c r="S1081" s="101">
        <v>0</v>
      </c>
      <c r="T1081" s="120">
        <f t="shared" si="30"/>
        <v>0</v>
      </c>
      <c r="U1081" s="102"/>
      <c r="V1081" s="102"/>
      <c r="W1081" s="103"/>
      <c r="X1081" s="121"/>
      <c r="Y1081" s="120">
        <v>0</v>
      </c>
      <c r="Z1081" s="83"/>
      <c r="AA1081" s="103">
        <v>0</v>
      </c>
      <c r="AB1081" s="83"/>
      <c r="AC1081" s="83">
        <v>14000</v>
      </c>
      <c r="AD1081" s="83">
        <v>10900</v>
      </c>
      <c r="AE1081" s="255" t="s">
        <v>7268</v>
      </c>
      <c r="AF1081" s="133" t="s">
        <v>1886</v>
      </c>
      <c r="AG1081" s="170" t="s">
        <v>7307</v>
      </c>
      <c r="AH1081" s="164" t="s">
        <v>1885</v>
      </c>
      <c r="AJ1081" s="31">
        <v>14000</v>
      </c>
      <c r="AK1081" s="32">
        <v>10900</v>
      </c>
      <c r="AL1081" s="33">
        <v>24900</v>
      </c>
      <c r="AM1081" s="34">
        <v>0.20395659999999999</v>
      </c>
      <c r="AN1081" s="31">
        <v>2855.3923999999997</v>
      </c>
      <c r="AO1081" s="32">
        <v>2223.1269399999996</v>
      </c>
      <c r="AP1081" s="33">
        <v>5078.5193399999989</v>
      </c>
      <c r="AQ1081" s="35">
        <v>21</v>
      </c>
      <c r="AR1081" s="42">
        <v>0.02</v>
      </c>
      <c r="AS1081" s="31">
        <v>4327.8221593019098</v>
      </c>
      <c r="AT1081" s="32">
        <v>3720.2208919044315</v>
      </c>
      <c r="AU1081" s="33">
        <v>8048.0430512063413</v>
      </c>
      <c r="AV1081" s="42">
        <v>0.1</v>
      </c>
      <c r="AW1081" s="31">
        <v>584.82107927447134</v>
      </c>
      <c r="AX1081" s="32">
        <v>312.14681877953365</v>
      </c>
      <c r="AY1081" s="33">
        <v>896.96789805400499</v>
      </c>
    </row>
    <row r="1082" spans="1:51" x14ac:dyDescent="0.25">
      <c r="A1082" t="s">
        <v>12</v>
      </c>
      <c r="B1082" s="27">
        <v>184023110000</v>
      </c>
      <c r="C1082" s="27" t="s">
        <v>8215</v>
      </c>
      <c r="D1082">
        <v>50327</v>
      </c>
      <c r="E1082" t="s">
        <v>1643</v>
      </c>
      <c r="F1082" t="s">
        <v>6036</v>
      </c>
      <c r="G1082" s="5" t="s">
        <v>3277</v>
      </c>
      <c r="H1082" s="96" t="s">
        <v>8217</v>
      </c>
      <c r="I1082" t="s">
        <v>1994</v>
      </c>
      <c r="J1082" s="96" t="s">
        <v>8</v>
      </c>
      <c r="K1082" s="248">
        <v>0.20395659999999999</v>
      </c>
      <c r="M1082" s="101">
        <v>0</v>
      </c>
      <c r="N1082" s="101">
        <v>0</v>
      </c>
      <c r="O1082" s="101">
        <v>0</v>
      </c>
      <c r="P1082" s="101">
        <v>0</v>
      </c>
      <c r="Q1082" s="101">
        <v>0</v>
      </c>
      <c r="R1082" s="101">
        <v>0</v>
      </c>
      <c r="S1082" s="101">
        <v>0</v>
      </c>
      <c r="T1082" s="120">
        <f t="shared" si="30"/>
        <v>0</v>
      </c>
      <c r="U1082" s="102"/>
      <c r="V1082" s="102"/>
      <c r="W1082" s="103"/>
      <c r="X1082" s="121"/>
      <c r="Y1082" s="120">
        <v>0</v>
      </c>
      <c r="Z1082" s="83"/>
      <c r="AA1082" s="103">
        <v>0</v>
      </c>
      <c r="AB1082" s="83"/>
      <c r="AC1082" s="83">
        <v>14000</v>
      </c>
      <c r="AD1082" s="83">
        <v>10900</v>
      </c>
      <c r="AE1082" s="255" t="s">
        <v>7268</v>
      </c>
      <c r="AF1082" s="133" t="s">
        <v>1886</v>
      </c>
      <c r="AG1082" s="170" t="s">
        <v>7307</v>
      </c>
      <c r="AH1082" s="164" t="s">
        <v>1885</v>
      </c>
      <c r="AJ1082" s="31">
        <v>14000</v>
      </c>
      <c r="AK1082" s="32">
        <v>10900</v>
      </c>
      <c r="AL1082" s="33">
        <v>24900</v>
      </c>
      <c r="AM1082" s="34">
        <v>0.20395659999999999</v>
      </c>
      <c r="AN1082" s="31">
        <v>2855.3923999999997</v>
      </c>
      <c r="AO1082" s="32">
        <v>2223.1269399999996</v>
      </c>
      <c r="AP1082" s="33">
        <v>5078.5193399999989</v>
      </c>
      <c r="AQ1082" s="35">
        <v>21</v>
      </c>
      <c r="AR1082" s="42">
        <v>0.02</v>
      </c>
      <c r="AS1082" s="31">
        <v>4327.8221593019098</v>
      </c>
      <c r="AT1082" s="32">
        <v>3720.2208919044315</v>
      </c>
      <c r="AU1082" s="33">
        <v>8048.0430512063413</v>
      </c>
      <c r="AV1082" s="42">
        <v>0.1</v>
      </c>
      <c r="AW1082" s="31">
        <v>584.82107927447134</v>
      </c>
      <c r="AX1082" s="32">
        <v>312.14681877953365</v>
      </c>
      <c r="AY1082" s="33">
        <v>896.96789805400499</v>
      </c>
    </row>
    <row r="1083" spans="1:51" x14ac:dyDescent="0.25">
      <c r="A1083" t="s">
        <v>12</v>
      </c>
      <c r="B1083" s="27">
        <v>174023206000</v>
      </c>
      <c r="C1083" s="27" t="s">
        <v>8215</v>
      </c>
      <c r="D1083">
        <v>60688</v>
      </c>
      <c r="E1083" t="s">
        <v>1529</v>
      </c>
      <c r="F1083" t="s">
        <v>5970</v>
      </c>
      <c r="G1083" s="5" t="s">
        <v>3163</v>
      </c>
      <c r="H1083" s="96" t="s">
        <v>8217</v>
      </c>
      <c r="I1083" t="s">
        <v>1994</v>
      </c>
      <c r="J1083" s="96" t="s">
        <v>8</v>
      </c>
      <c r="K1083" s="248">
        <v>0.20395659999999999</v>
      </c>
      <c r="M1083" s="101">
        <v>0</v>
      </c>
      <c r="N1083" s="101">
        <v>0</v>
      </c>
      <c r="O1083" s="101">
        <v>0</v>
      </c>
      <c r="P1083" s="101">
        <v>0</v>
      </c>
      <c r="Q1083" s="101">
        <v>0</v>
      </c>
      <c r="R1083" s="101">
        <v>0</v>
      </c>
      <c r="S1083" s="101">
        <v>0</v>
      </c>
      <c r="T1083" s="120">
        <f t="shared" si="30"/>
        <v>0</v>
      </c>
      <c r="U1083" s="102"/>
      <c r="V1083" s="102"/>
      <c r="W1083" s="103"/>
      <c r="X1083" s="121"/>
      <c r="Y1083" s="120">
        <v>0</v>
      </c>
      <c r="Z1083" s="83"/>
      <c r="AA1083" s="103">
        <v>0</v>
      </c>
      <c r="AB1083" s="83"/>
      <c r="AC1083" s="83">
        <v>14000</v>
      </c>
      <c r="AD1083" s="83">
        <v>10900</v>
      </c>
      <c r="AE1083" s="255" t="s">
        <v>7268</v>
      </c>
      <c r="AF1083" s="133" t="s">
        <v>1886</v>
      </c>
      <c r="AG1083" s="170" t="s">
        <v>7307</v>
      </c>
      <c r="AH1083" s="164" t="s">
        <v>1885</v>
      </c>
      <c r="AJ1083" s="31">
        <v>14000</v>
      </c>
      <c r="AK1083" s="32">
        <v>10900</v>
      </c>
      <c r="AL1083" s="33">
        <v>24900</v>
      </c>
      <c r="AM1083" s="34">
        <v>0.20395659999999999</v>
      </c>
      <c r="AN1083" s="31">
        <v>2855.3923999999997</v>
      </c>
      <c r="AO1083" s="32">
        <v>2223.1269399999996</v>
      </c>
      <c r="AP1083" s="33">
        <v>5078.5193399999989</v>
      </c>
      <c r="AQ1083" s="35">
        <v>21</v>
      </c>
      <c r="AR1083" s="42">
        <v>0.02</v>
      </c>
      <c r="AS1083" s="31">
        <v>4327.8221593019098</v>
      </c>
      <c r="AT1083" s="32">
        <v>3720.2208919044315</v>
      </c>
      <c r="AU1083" s="33">
        <v>8048.0430512063413</v>
      </c>
      <c r="AV1083" s="42">
        <v>0.1</v>
      </c>
      <c r="AW1083" s="31">
        <v>584.82107927447134</v>
      </c>
      <c r="AX1083" s="32">
        <v>312.14681877953365</v>
      </c>
      <c r="AY1083" s="33">
        <v>896.96789805400499</v>
      </c>
    </row>
    <row r="1084" spans="1:51" x14ac:dyDescent="0.25">
      <c r="A1084" t="s">
        <v>12</v>
      </c>
      <c r="B1084" s="27">
        <v>184020807000</v>
      </c>
      <c r="C1084" t="s">
        <v>6336</v>
      </c>
      <c r="D1084">
        <v>60689</v>
      </c>
      <c r="E1084" t="s">
        <v>1437</v>
      </c>
      <c r="F1084" t="s">
        <v>5986</v>
      </c>
      <c r="G1084" s="5" t="s">
        <v>3080</v>
      </c>
      <c r="H1084" s="96" t="s">
        <v>8217</v>
      </c>
      <c r="I1084" t="s">
        <v>1994</v>
      </c>
      <c r="J1084" s="96" t="s">
        <v>8</v>
      </c>
      <c r="K1084" s="248">
        <v>0.20395659999999999</v>
      </c>
      <c r="M1084" s="101">
        <v>0</v>
      </c>
      <c r="N1084" s="101">
        <v>0</v>
      </c>
      <c r="O1084" s="101">
        <v>0</v>
      </c>
      <c r="P1084" s="101">
        <v>0</v>
      </c>
      <c r="Q1084" s="101">
        <v>0</v>
      </c>
      <c r="R1084" s="101">
        <v>0</v>
      </c>
      <c r="S1084" s="101">
        <v>0</v>
      </c>
      <c r="T1084" s="120">
        <f t="shared" si="30"/>
        <v>0</v>
      </c>
      <c r="U1084" s="102"/>
      <c r="V1084" s="102"/>
      <c r="W1084" s="103"/>
      <c r="X1084" s="121"/>
      <c r="Y1084" s="120">
        <v>0</v>
      </c>
      <c r="Z1084" s="83"/>
      <c r="AA1084" s="103">
        <v>0</v>
      </c>
      <c r="AB1084" s="83"/>
      <c r="AC1084" s="83">
        <v>14000</v>
      </c>
      <c r="AD1084" s="83">
        <v>10900</v>
      </c>
      <c r="AE1084" s="255" t="s">
        <v>7268</v>
      </c>
      <c r="AF1084" s="133" t="s">
        <v>1886</v>
      </c>
      <c r="AG1084" s="170" t="s">
        <v>7307</v>
      </c>
      <c r="AH1084" s="164" t="s">
        <v>1885</v>
      </c>
      <c r="AJ1084" s="31">
        <v>14000</v>
      </c>
      <c r="AK1084" s="32">
        <v>10900</v>
      </c>
      <c r="AL1084" s="33">
        <v>24900</v>
      </c>
      <c r="AM1084" s="34">
        <v>0.20395659999999999</v>
      </c>
      <c r="AN1084" s="31">
        <v>2855.3923999999997</v>
      </c>
      <c r="AO1084" s="32">
        <v>2223.1269399999996</v>
      </c>
      <c r="AP1084" s="33">
        <v>5078.5193399999989</v>
      </c>
      <c r="AQ1084" s="35">
        <v>21</v>
      </c>
      <c r="AR1084" s="42">
        <v>0.02</v>
      </c>
      <c r="AS1084" s="31">
        <v>4327.8221593019098</v>
      </c>
      <c r="AT1084" s="32">
        <v>3720.2208919044315</v>
      </c>
      <c r="AU1084" s="33">
        <v>8048.0430512063413</v>
      </c>
      <c r="AV1084" s="42">
        <v>0.1</v>
      </c>
      <c r="AW1084" s="31">
        <v>584.82107927447134</v>
      </c>
      <c r="AX1084" s="32">
        <v>312.14681877953365</v>
      </c>
      <c r="AY1084" s="33">
        <v>896.96789805400499</v>
      </c>
    </row>
    <row r="1085" spans="1:51" x14ac:dyDescent="0.25">
      <c r="A1085" t="s">
        <v>12</v>
      </c>
      <c r="B1085" s="27">
        <v>174023110000</v>
      </c>
      <c r="C1085" s="27" t="s">
        <v>8215</v>
      </c>
      <c r="D1085">
        <v>60690</v>
      </c>
      <c r="E1085" t="s">
        <v>1641</v>
      </c>
      <c r="F1085" t="s">
        <v>5968</v>
      </c>
      <c r="G1085" s="5" t="s">
        <v>3275</v>
      </c>
      <c r="H1085" s="96" t="s">
        <v>8217</v>
      </c>
      <c r="I1085" t="s">
        <v>1994</v>
      </c>
      <c r="J1085" s="96" t="s">
        <v>8</v>
      </c>
      <c r="K1085" s="248">
        <v>0.20395659999999999</v>
      </c>
      <c r="M1085" s="101">
        <v>0</v>
      </c>
      <c r="N1085" s="101">
        <v>0</v>
      </c>
      <c r="O1085" s="101">
        <v>0</v>
      </c>
      <c r="P1085" s="101">
        <v>0</v>
      </c>
      <c r="Q1085" s="101">
        <v>0</v>
      </c>
      <c r="R1085" s="101">
        <v>0</v>
      </c>
      <c r="S1085" s="101">
        <v>0</v>
      </c>
      <c r="T1085" s="120">
        <f t="shared" si="30"/>
        <v>0</v>
      </c>
      <c r="U1085" s="102"/>
      <c r="V1085" s="102"/>
      <c r="W1085" s="103"/>
      <c r="X1085" s="121"/>
      <c r="Y1085" s="120">
        <v>0</v>
      </c>
      <c r="Z1085" s="83"/>
      <c r="AA1085" s="103">
        <v>0</v>
      </c>
      <c r="AB1085" s="83"/>
      <c r="AC1085" s="83">
        <v>14000</v>
      </c>
      <c r="AD1085" s="83">
        <v>10900</v>
      </c>
      <c r="AE1085" s="255" t="s">
        <v>7268</v>
      </c>
      <c r="AF1085" s="133" t="s">
        <v>1886</v>
      </c>
      <c r="AG1085" s="170" t="s">
        <v>7309</v>
      </c>
      <c r="AH1085" s="164">
        <v>11</v>
      </c>
      <c r="AJ1085" s="31">
        <v>14000</v>
      </c>
      <c r="AK1085" s="32">
        <v>10900</v>
      </c>
      <c r="AL1085" s="33">
        <v>24900</v>
      </c>
      <c r="AM1085" s="34">
        <v>0.20395659999999999</v>
      </c>
      <c r="AN1085" s="31">
        <v>2855.3923999999997</v>
      </c>
      <c r="AO1085" s="32">
        <v>2223.1269399999996</v>
      </c>
      <c r="AP1085" s="33">
        <v>5078.5193399999989</v>
      </c>
      <c r="AQ1085" s="35">
        <v>11</v>
      </c>
      <c r="AR1085" s="42">
        <v>0.02</v>
      </c>
      <c r="AS1085" s="31">
        <v>3550.3215505453454</v>
      </c>
      <c r="AT1085" s="32">
        <v>3051.8768838338342</v>
      </c>
      <c r="AU1085" s="33">
        <v>6602.1984343791792</v>
      </c>
      <c r="AV1085" s="42">
        <v>0.1</v>
      </c>
      <c r="AW1085" s="31">
        <v>1244.3660446634608</v>
      </c>
      <c r="AX1085" s="32">
        <v>664.1773287666889</v>
      </c>
      <c r="AY1085" s="33">
        <v>1908.5433734301496</v>
      </c>
    </row>
    <row r="1086" spans="1:51" x14ac:dyDescent="0.25">
      <c r="A1086" t="s">
        <v>12</v>
      </c>
      <c r="B1086" s="27">
        <v>184020506000</v>
      </c>
      <c r="C1086" s="27" t="s">
        <v>8215</v>
      </c>
      <c r="D1086">
        <v>60714</v>
      </c>
      <c r="E1086" t="s">
        <v>1502</v>
      </c>
      <c r="F1086" t="s">
        <v>5978</v>
      </c>
      <c r="G1086" s="5" t="s">
        <v>3136</v>
      </c>
      <c r="H1086" s="96" t="s">
        <v>8217</v>
      </c>
      <c r="I1086" t="s">
        <v>1994</v>
      </c>
      <c r="J1086" s="96" t="s">
        <v>8</v>
      </c>
      <c r="K1086" s="248">
        <v>0.20395659999999999</v>
      </c>
      <c r="M1086" s="101">
        <v>0</v>
      </c>
      <c r="N1086" s="101">
        <v>0</v>
      </c>
      <c r="O1086" s="101">
        <v>0</v>
      </c>
      <c r="P1086" s="101">
        <v>0</v>
      </c>
      <c r="Q1086" s="101">
        <v>0</v>
      </c>
      <c r="R1086" s="101">
        <v>0</v>
      </c>
      <c r="S1086" s="101">
        <v>0</v>
      </c>
      <c r="T1086" s="120">
        <f t="shared" si="30"/>
        <v>0</v>
      </c>
      <c r="U1086" s="102"/>
      <c r="V1086" s="102"/>
      <c r="W1086" s="103"/>
      <c r="X1086" s="121"/>
      <c r="Y1086" s="120">
        <v>0</v>
      </c>
      <c r="Z1086" s="83"/>
      <c r="AA1086" s="103">
        <v>0</v>
      </c>
      <c r="AB1086" s="83"/>
      <c r="AC1086" s="83">
        <v>14000</v>
      </c>
      <c r="AD1086" s="83">
        <v>10900</v>
      </c>
      <c r="AE1086" s="255" t="s">
        <v>7268</v>
      </c>
      <c r="AF1086" s="133" t="s">
        <v>1886</v>
      </c>
      <c r="AG1086" s="170" t="s">
        <v>7307</v>
      </c>
      <c r="AH1086" s="164" t="s">
        <v>1885</v>
      </c>
      <c r="AJ1086" s="31">
        <v>14000</v>
      </c>
      <c r="AK1086" s="32">
        <v>10900</v>
      </c>
      <c r="AL1086" s="33">
        <v>24900</v>
      </c>
      <c r="AM1086" s="34">
        <v>0.20395659999999999</v>
      </c>
      <c r="AN1086" s="31">
        <v>2855.3923999999997</v>
      </c>
      <c r="AO1086" s="32">
        <v>2223.1269399999996</v>
      </c>
      <c r="AP1086" s="33">
        <v>5078.5193399999989</v>
      </c>
      <c r="AQ1086" s="35">
        <v>21</v>
      </c>
      <c r="AR1086" s="42">
        <v>0.02</v>
      </c>
      <c r="AS1086" s="31">
        <v>4327.8221593019098</v>
      </c>
      <c r="AT1086" s="32">
        <v>3720.2208919044315</v>
      </c>
      <c r="AU1086" s="33">
        <v>8048.0430512063413</v>
      </c>
      <c r="AV1086" s="42">
        <v>0.1</v>
      </c>
      <c r="AW1086" s="31">
        <v>584.82107927447134</v>
      </c>
      <c r="AX1086" s="32">
        <v>312.14681877953365</v>
      </c>
      <c r="AY1086" s="33">
        <v>896.96789805400499</v>
      </c>
    </row>
    <row r="1087" spans="1:51" x14ac:dyDescent="0.25">
      <c r="A1087" t="s">
        <v>12</v>
      </c>
      <c r="B1087" s="27">
        <v>184020611000</v>
      </c>
      <c r="C1087" s="27" t="s">
        <v>8215</v>
      </c>
      <c r="D1087">
        <v>60715</v>
      </c>
      <c r="E1087" t="s">
        <v>1656</v>
      </c>
      <c r="F1087" t="s">
        <v>5983</v>
      </c>
      <c r="G1087" s="5" t="s">
        <v>3290</v>
      </c>
      <c r="H1087" s="96" t="s">
        <v>8217</v>
      </c>
      <c r="I1087" t="s">
        <v>1994</v>
      </c>
      <c r="J1087" s="96" t="s">
        <v>8</v>
      </c>
      <c r="K1087" s="248">
        <v>0.20395659999999999</v>
      </c>
      <c r="M1087" s="101">
        <v>0</v>
      </c>
      <c r="N1087" s="101">
        <v>0</v>
      </c>
      <c r="O1087" s="101">
        <v>0</v>
      </c>
      <c r="P1087" s="101">
        <v>0</v>
      </c>
      <c r="Q1087" s="101">
        <v>0</v>
      </c>
      <c r="R1087" s="101">
        <v>0</v>
      </c>
      <c r="S1087" s="101">
        <v>0</v>
      </c>
      <c r="T1087" s="120">
        <f t="shared" si="30"/>
        <v>0</v>
      </c>
      <c r="U1087" s="102"/>
      <c r="V1087" s="102"/>
      <c r="W1087" s="103"/>
      <c r="X1087" s="121"/>
      <c r="Y1087" s="120">
        <v>0</v>
      </c>
      <c r="Z1087" s="83"/>
      <c r="AA1087" s="103">
        <v>0</v>
      </c>
      <c r="AB1087" s="83"/>
      <c r="AC1087" s="83">
        <v>14000</v>
      </c>
      <c r="AD1087" s="83">
        <v>10900</v>
      </c>
      <c r="AE1087" s="255" t="s">
        <v>7268</v>
      </c>
      <c r="AF1087" s="133" t="s">
        <v>1886</v>
      </c>
      <c r="AG1087" s="170" t="s">
        <v>7307</v>
      </c>
      <c r="AH1087" s="164" t="s">
        <v>1885</v>
      </c>
      <c r="AJ1087" s="31">
        <v>14000</v>
      </c>
      <c r="AK1087" s="32">
        <v>10900</v>
      </c>
      <c r="AL1087" s="33">
        <v>24900</v>
      </c>
      <c r="AM1087" s="34">
        <v>0.20395659999999999</v>
      </c>
      <c r="AN1087" s="31">
        <v>2855.3923999999997</v>
      </c>
      <c r="AO1087" s="32">
        <v>2223.1269399999996</v>
      </c>
      <c r="AP1087" s="33">
        <v>5078.5193399999989</v>
      </c>
      <c r="AQ1087" s="35">
        <v>21</v>
      </c>
      <c r="AR1087" s="42">
        <v>0.02</v>
      </c>
      <c r="AS1087" s="31">
        <v>4327.8221593019098</v>
      </c>
      <c r="AT1087" s="32">
        <v>3720.2208919044315</v>
      </c>
      <c r="AU1087" s="33">
        <v>8048.0430512063413</v>
      </c>
      <c r="AV1087" s="42">
        <v>0.1</v>
      </c>
      <c r="AW1087" s="31">
        <v>584.82107927447134</v>
      </c>
      <c r="AX1087" s="32">
        <v>312.14681877953365</v>
      </c>
      <c r="AY1087" s="33">
        <v>896.96789805400499</v>
      </c>
    </row>
    <row r="1088" spans="1:51" x14ac:dyDescent="0.25">
      <c r="A1088" t="s">
        <v>12</v>
      </c>
      <c r="B1088" s="27">
        <v>184020706000</v>
      </c>
      <c r="C1088" s="27" t="s">
        <v>8215</v>
      </c>
      <c r="D1088">
        <v>60716</v>
      </c>
      <c r="E1088" t="s">
        <v>699</v>
      </c>
      <c r="F1088" t="s">
        <v>3812</v>
      </c>
      <c r="G1088" s="5" t="s">
        <v>2388</v>
      </c>
      <c r="H1088" s="96" t="s">
        <v>8217</v>
      </c>
      <c r="I1088" t="s">
        <v>1994</v>
      </c>
      <c r="J1088" s="96" t="s">
        <v>8</v>
      </c>
      <c r="K1088" s="248">
        <v>0.20395659999999999</v>
      </c>
      <c r="M1088" s="101">
        <v>0</v>
      </c>
      <c r="N1088" s="101">
        <v>0</v>
      </c>
      <c r="O1088" s="101">
        <v>0</v>
      </c>
      <c r="P1088" s="101">
        <v>0</v>
      </c>
      <c r="Q1088" s="101">
        <v>0</v>
      </c>
      <c r="R1088" s="101">
        <v>0</v>
      </c>
      <c r="S1088" s="101">
        <v>0</v>
      </c>
      <c r="T1088" s="120">
        <f t="shared" si="30"/>
        <v>0</v>
      </c>
      <c r="U1088" s="102"/>
      <c r="V1088" s="102"/>
      <c r="W1088" s="103"/>
      <c r="X1088" s="121"/>
      <c r="Y1088" s="120">
        <v>0</v>
      </c>
      <c r="Z1088" s="83"/>
      <c r="AA1088" s="103">
        <v>0</v>
      </c>
      <c r="AB1088" s="83"/>
      <c r="AC1088" s="83">
        <v>14000</v>
      </c>
      <c r="AD1088" s="83">
        <v>10900</v>
      </c>
      <c r="AE1088" s="255" t="s">
        <v>7268</v>
      </c>
      <c r="AF1088" s="133" t="s">
        <v>1886</v>
      </c>
      <c r="AG1088" s="170" t="s">
        <v>7307</v>
      </c>
      <c r="AH1088" s="164" t="s">
        <v>1885</v>
      </c>
      <c r="AJ1088" s="31">
        <v>14000</v>
      </c>
      <c r="AK1088" s="32">
        <v>10900</v>
      </c>
      <c r="AL1088" s="33">
        <v>24900</v>
      </c>
      <c r="AM1088" s="34">
        <v>0.20395659999999999</v>
      </c>
      <c r="AN1088" s="31">
        <v>2855.3923999999997</v>
      </c>
      <c r="AO1088" s="32">
        <v>2223.1269399999996</v>
      </c>
      <c r="AP1088" s="33">
        <v>5078.5193399999989</v>
      </c>
      <c r="AQ1088" s="35">
        <v>21</v>
      </c>
      <c r="AR1088" s="42">
        <v>0.02</v>
      </c>
      <c r="AS1088" s="31">
        <v>4327.8221593019098</v>
      </c>
      <c r="AT1088" s="32">
        <v>3720.2208919044315</v>
      </c>
      <c r="AU1088" s="33">
        <v>8048.0430512063413</v>
      </c>
      <c r="AV1088" s="42">
        <v>0.1</v>
      </c>
      <c r="AW1088" s="31">
        <v>584.82107927447134</v>
      </c>
      <c r="AX1088" s="32">
        <v>312.14681877953365</v>
      </c>
      <c r="AY1088" s="33">
        <v>896.96789805400499</v>
      </c>
    </row>
    <row r="1089" spans="1:51" x14ac:dyDescent="0.25">
      <c r="A1089" t="s">
        <v>12</v>
      </c>
      <c r="B1089" s="27">
        <v>184021506000</v>
      </c>
      <c r="C1089" s="27" t="s">
        <v>8215</v>
      </c>
      <c r="D1089">
        <v>60755</v>
      </c>
      <c r="E1089" t="s">
        <v>717</v>
      </c>
      <c r="F1089" t="s">
        <v>3811</v>
      </c>
      <c r="G1089" s="5" t="s">
        <v>2409</v>
      </c>
      <c r="H1089" s="96" t="s">
        <v>8217</v>
      </c>
      <c r="I1089" t="s">
        <v>1994</v>
      </c>
      <c r="J1089" s="96" t="s">
        <v>8</v>
      </c>
      <c r="K1089" s="248">
        <v>0.20395659999999999</v>
      </c>
      <c r="M1089" s="101">
        <v>0</v>
      </c>
      <c r="N1089" s="101">
        <v>0</v>
      </c>
      <c r="O1089" s="101">
        <v>0</v>
      </c>
      <c r="P1089" s="101">
        <v>0</v>
      </c>
      <c r="Q1089" s="101">
        <v>0</v>
      </c>
      <c r="R1089" s="101">
        <v>0</v>
      </c>
      <c r="S1089" s="101">
        <v>0</v>
      </c>
      <c r="T1089" s="120">
        <f t="shared" si="30"/>
        <v>0</v>
      </c>
      <c r="U1089" s="102"/>
      <c r="V1089" s="102"/>
      <c r="W1089" s="103"/>
      <c r="X1089" s="121"/>
      <c r="Y1089" s="120">
        <v>0</v>
      </c>
      <c r="Z1089" s="83"/>
      <c r="AA1089" s="103">
        <v>0</v>
      </c>
      <c r="AB1089" s="83"/>
      <c r="AC1089" s="83">
        <v>14000</v>
      </c>
      <c r="AD1089" s="83">
        <v>10900</v>
      </c>
      <c r="AE1089" s="255" t="s">
        <v>7268</v>
      </c>
      <c r="AF1089" s="133" t="s">
        <v>1886</v>
      </c>
      <c r="AG1089" s="170" t="s">
        <v>7307</v>
      </c>
      <c r="AH1089" s="164" t="s">
        <v>1885</v>
      </c>
      <c r="AJ1089" s="31">
        <v>14000</v>
      </c>
      <c r="AK1089" s="32">
        <v>10900</v>
      </c>
      <c r="AL1089" s="33">
        <v>24900</v>
      </c>
      <c r="AM1089" s="34">
        <v>0.20395659999999999</v>
      </c>
      <c r="AN1089" s="31">
        <v>2855.3923999999997</v>
      </c>
      <c r="AO1089" s="32">
        <v>2223.1269399999996</v>
      </c>
      <c r="AP1089" s="33">
        <v>5078.5193399999989</v>
      </c>
      <c r="AQ1089" s="35">
        <v>21</v>
      </c>
      <c r="AR1089" s="42">
        <v>0.02</v>
      </c>
      <c r="AS1089" s="31">
        <v>4327.8221593019098</v>
      </c>
      <c r="AT1089" s="32">
        <v>3720.2208919044315</v>
      </c>
      <c r="AU1089" s="33">
        <v>8048.0430512063413</v>
      </c>
      <c r="AV1089" s="42">
        <v>0.1</v>
      </c>
      <c r="AW1089" s="31">
        <v>584.82107927447134</v>
      </c>
      <c r="AX1089" s="32">
        <v>312.14681877953365</v>
      </c>
      <c r="AY1089" s="33">
        <v>896.96789805400499</v>
      </c>
    </row>
    <row r="1090" spans="1:51" x14ac:dyDescent="0.25">
      <c r="A1090" t="s">
        <v>12</v>
      </c>
      <c r="B1090" s="27">
        <v>184022206000</v>
      </c>
      <c r="C1090" s="27" t="s">
        <v>8215</v>
      </c>
      <c r="D1090">
        <v>60756</v>
      </c>
      <c r="E1090" t="s">
        <v>755</v>
      </c>
      <c r="F1090" t="s">
        <v>3810</v>
      </c>
      <c r="G1090" s="5" t="s">
        <v>2448</v>
      </c>
      <c r="H1090" s="96" t="s">
        <v>8217</v>
      </c>
      <c r="I1090" t="s">
        <v>1994</v>
      </c>
      <c r="J1090" s="96" t="s">
        <v>8</v>
      </c>
      <c r="K1090" s="248">
        <v>0.20395659999999999</v>
      </c>
      <c r="M1090" s="101">
        <v>0</v>
      </c>
      <c r="N1090" s="101">
        <v>0</v>
      </c>
      <c r="O1090" s="101">
        <v>0</v>
      </c>
      <c r="P1090" s="101">
        <v>0</v>
      </c>
      <c r="Q1090" s="101">
        <v>0</v>
      </c>
      <c r="R1090" s="101">
        <v>0</v>
      </c>
      <c r="S1090" s="101">
        <v>0</v>
      </c>
      <c r="T1090" s="120">
        <f t="shared" si="30"/>
        <v>0</v>
      </c>
      <c r="U1090" s="102"/>
      <c r="V1090" s="102"/>
      <c r="W1090" s="103"/>
      <c r="X1090" s="121"/>
      <c r="Y1090" s="120">
        <v>0</v>
      </c>
      <c r="Z1090" s="83"/>
      <c r="AA1090" s="103">
        <v>0</v>
      </c>
      <c r="AB1090" s="83"/>
      <c r="AC1090" s="83">
        <v>14000</v>
      </c>
      <c r="AD1090" s="83">
        <v>10900</v>
      </c>
      <c r="AE1090" s="255" t="s">
        <v>7268</v>
      </c>
      <c r="AF1090" s="133" t="s">
        <v>1886</v>
      </c>
      <c r="AG1090" s="170" t="s">
        <v>7307</v>
      </c>
      <c r="AH1090" s="164" t="s">
        <v>1885</v>
      </c>
      <c r="AJ1090" s="31">
        <v>14000</v>
      </c>
      <c r="AK1090" s="32">
        <v>10900</v>
      </c>
      <c r="AL1090" s="33">
        <v>24900</v>
      </c>
      <c r="AM1090" s="34">
        <v>0.20395659999999999</v>
      </c>
      <c r="AN1090" s="31">
        <v>2855.3923999999997</v>
      </c>
      <c r="AO1090" s="32">
        <v>2223.1269399999996</v>
      </c>
      <c r="AP1090" s="33">
        <v>5078.5193399999989</v>
      </c>
      <c r="AQ1090" s="35">
        <v>21</v>
      </c>
      <c r="AR1090" s="42">
        <v>0.02</v>
      </c>
      <c r="AS1090" s="31">
        <v>4327.8221593019098</v>
      </c>
      <c r="AT1090" s="32">
        <v>3720.2208919044315</v>
      </c>
      <c r="AU1090" s="33">
        <v>8048.0430512063413</v>
      </c>
      <c r="AV1090" s="42">
        <v>0.1</v>
      </c>
      <c r="AW1090" s="31">
        <v>584.82107927447134</v>
      </c>
      <c r="AX1090" s="32">
        <v>312.14681877953365</v>
      </c>
      <c r="AY1090" s="33">
        <v>896.96789805400499</v>
      </c>
    </row>
    <row r="1091" spans="1:51" x14ac:dyDescent="0.25">
      <c r="A1091" t="s">
        <v>12</v>
      </c>
      <c r="B1091" s="27">
        <v>184022610000</v>
      </c>
      <c r="C1091" s="27" t="s">
        <v>8215</v>
      </c>
      <c r="D1091">
        <v>60757</v>
      </c>
      <c r="E1091" t="s">
        <v>1635</v>
      </c>
      <c r="F1091" t="s">
        <v>6017</v>
      </c>
      <c r="G1091" s="5" t="s">
        <v>3269</v>
      </c>
      <c r="H1091" s="96" t="s">
        <v>8217</v>
      </c>
      <c r="I1091" t="s">
        <v>1994</v>
      </c>
      <c r="J1091" s="96" t="s">
        <v>8</v>
      </c>
      <c r="K1091" s="248">
        <v>0.20395659999999999</v>
      </c>
      <c r="M1091" s="101">
        <v>0</v>
      </c>
      <c r="N1091" s="101">
        <v>0</v>
      </c>
      <c r="O1091" s="101">
        <v>0</v>
      </c>
      <c r="P1091" s="101">
        <v>0</v>
      </c>
      <c r="Q1091" s="101">
        <v>0</v>
      </c>
      <c r="R1091" s="101">
        <v>0</v>
      </c>
      <c r="S1091" s="101">
        <v>0</v>
      </c>
      <c r="T1091" s="120">
        <f t="shared" si="30"/>
        <v>0</v>
      </c>
      <c r="U1091" s="102"/>
      <c r="V1091" s="102"/>
      <c r="W1091" s="103"/>
      <c r="X1091" s="121"/>
      <c r="Y1091" s="120">
        <v>0</v>
      </c>
      <c r="Z1091" s="83"/>
      <c r="AA1091" s="103">
        <v>0</v>
      </c>
      <c r="AB1091" s="83"/>
      <c r="AC1091" s="83">
        <v>14000</v>
      </c>
      <c r="AD1091" s="83">
        <v>10900</v>
      </c>
      <c r="AE1091" s="255" t="s">
        <v>7268</v>
      </c>
      <c r="AF1091" s="133" t="s">
        <v>1886</v>
      </c>
      <c r="AG1091" s="170" t="s">
        <v>7307</v>
      </c>
      <c r="AH1091" s="164" t="s">
        <v>1885</v>
      </c>
      <c r="AJ1091" s="31">
        <v>14000</v>
      </c>
      <c r="AK1091" s="32">
        <v>10900</v>
      </c>
      <c r="AL1091" s="33">
        <v>24900</v>
      </c>
      <c r="AM1091" s="34">
        <v>0.20395659999999999</v>
      </c>
      <c r="AN1091" s="31">
        <v>2855.3923999999997</v>
      </c>
      <c r="AO1091" s="32">
        <v>2223.1269399999996</v>
      </c>
      <c r="AP1091" s="33">
        <v>5078.5193399999989</v>
      </c>
      <c r="AQ1091" s="35">
        <v>21</v>
      </c>
      <c r="AR1091" s="42">
        <v>0.02</v>
      </c>
      <c r="AS1091" s="31">
        <v>4327.8221593019098</v>
      </c>
      <c r="AT1091" s="32">
        <v>3720.2208919044315</v>
      </c>
      <c r="AU1091" s="33">
        <v>8048.0430512063413</v>
      </c>
      <c r="AV1091" s="42">
        <v>0.1</v>
      </c>
      <c r="AW1091" s="31">
        <v>584.82107927447134</v>
      </c>
      <c r="AX1091" s="32">
        <v>312.14681877953365</v>
      </c>
      <c r="AY1091" s="33">
        <v>896.96789805400499</v>
      </c>
    </row>
    <row r="1092" spans="1:51" x14ac:dyDescent="0.25">
      <c r="A1092" t="s">
        <v>12</v>
      </c>
      <c r="B1092" s="27">
        <v>184023506000</v>
      </c>
      <c r="C1092" s="27" t="s">
        <v>8215</v>
      </c>
      <c r="D1092">
        <v>60758</v>
      </c>
      <c r="E1092" t="s">
        <v>1531</v>
      </c>
      <c r="F1092" t="s">
        <v>6050</v>
      </c>
      <c r="G1092" s="5" t="s">
        <v>3165</v>
      </c>
      <c r="H1092" s="96" t="s">
        <v>8217</v>
      </c>
      <c r="I1092" t="s">
        <v>1994</v>
      </c>
      <c r="J1092" s="96" t="s">
        <v>8</v>
      </c>
      <c r="K1092" s="248">
        <v>0.20395659999999999</v>
      </c>
      <c r="M1092" s="101">
        <v>0</v>
      </c>
      <c r="N1092" s="101">
        <v>0</v>
      </c>
      <c r="O1092" s="101">
        <v>0</v>
      </c>
      <c r="P1092" s="101">
        <v>0</v>
      </c>
      <c r="Q1092" s="101">
        <v>0</v>
      </c>
      <c r="R1092" s="101">
        <v>0</v>
      </c>
      <c r="S1092" s="101">
        <v>0</v>
      </c>
      <c r="T1092" s="120">
        <f t="shared" si="30"/>
        <v>0</v>
      </c>
      <c r="U1092" s="102"/>
      <c r="V1092" s="102"/>
      <c r="W1092" s="103"/>
      <c r="X1092" s="121"/>
      <c r="Y1092" s="120">
        <v>0</v>
      </c>
      <c r="Z1092" s="83"/>
      <c r="AA1092" s="103">
        <v>0</v>
      </c>
      <c r="AB1092" s="83"/>
      <c r="AC1092" s="83">
        <v>14000</v>
      </c>
      <c r="AD1092" s="83">
        <v>10900</v>
      </c>
      <c r="AE1092" s="255" t="s">
        <v>7268</v>
      </c>
      <c r="AF1092" s="133" t="s">
        <v>1886</v>
      </c>
      <c r="AG1092" s="170" t="s">
        <v>7307</v>
      </c>
      <c r="AH1092" s="164" t="s">
        <v>1885</v>
      </c>
      <c r="AJ1092" s="31">
        <v>14000</v>
      </c>
      <c r="AK1092" s="32">
        <v>10900</v>
      </c>
      <c r="AL1092" s="33">
        <v>24900</v>
      </c>
      <c r="AM1092" s="34">
        <v>0.20395659999999999</v>
      </c>
      <c r="AN1092" s="31">
        <v>2855.3923999999997</v>
      </c>
      <c r="AO1092" s="32">
        <v>2223.1269399999996</v>
      </c>
      <c r="AP1092" s="33">
        <v>5078.5193399999989</v>
      </c>
      <c r="AQ1092" s="35">
        <v>21</v>
      </c>
      <c r="AR1092" s="42">
        <v>0.02</v>
      </c>
      <c r="AS1092" s="31">
        <v>4327.8221593019098</v>
      </c>
      <c r="AT1092" s="32">
        <v>3720.2208919044315</v>
      </c>
      <c r="AU1092" s="33">
        <v>8048.0430512063413</v>
      </c>
      <c r="AV1092" s="42">
        <v>0.1</v>
      </c>
      <c r="AW1092" s="31">
        <v>584.82107927447134</v>
      </c>
      <c r="AX1092" s="32">
        <v>312.14681877953365</v>
      </c>
      <c r="AY1092" s="33">
        <v>896.96789805400499</v>
      </c>
    </row>
    <row r="1093" spans="1:51" x14ac:dyDescent="0.25">
      <c r="A1093" t="s">
        <v>12</v>
      </c>
      <c r="B1093" s="27">
        <v>194010606020</v>
      </c>
      <c r="C1093" s="27" t="s">
        <v>8215</v>
      </c>
      <c r="D1093">
        <v>60759</v>
      </c>
      <c r="E1093" t="s">
        <v>1777</v>
      </c>
      <c r="F1093" t="s">
        <v>6065</v>
      </c>
      <c r="G1093" s="5" t="s">
        <v>3411</v>
      </c>
      <c r="H1093" s="96" t="s">
        <v>8217</v>
      </c>
      <c r="I1093" t="s">
        <v>1994</v>
      </c>
      <c r="J1093" s="96" t="s">
        <v>8</v>
      </c>
      <c r="K1093" s="248">
        <v>0.20395659999999999</v>
      </c>
      <c r="M1093" s="101">
        <v>0</v>
      </c>
      <c r="N1093" s="101">
        <v>0</v>
      </c>
      <c r="O1093" s="101">
        <v>0</v>
      </c>
      <c r="P1093" s="101">
        <v>0</v>
      </c>
      <c r="Q1093" s="101">
        <v>0</v>
      </c>
      <c r="R1093" s="101">
        <v>0</v>
      </c>
      <c r="S1093" s="101">
        <v>0</v>
      </c>
      <c r="T1093" s="120">
        <f t="shared" si="30"/>
        <v>0</v>
      </c>
      <c r="U1093" s="102"/>
      <c r="V1093" s="102"/>
      <c r="W1093" s="103"/>
      <c r="X1093" s="121"/>
      <c r="Y1093" s="120">
        <v>0</v>
      </c>
      <c r="Z1093" s="83"/>
      <c r="AA1093" s="103">
        <v>0</v>
      </c>
      <c r="AB1093" s="83"/>
      <c r="AC1093" s="83">
        <v>14000</v>
      </c>
      <c r="AD1093" s="83">
        <v>10900</v>
      </c>
      <c r="AE1093" s="255" t="s">
        <v>7268</v>
      </c>
      <c r="AF1093" s="133" t="s">
        <v>1886</v>
      </c>
      <c r="AG1093" s="170" t="s">
        <v>7307</v>
      </c>
      <c r="AH1093" s="164" t="s">
        <v>1885</v>
      </c>
      <c r="AJ1093" s="31">
        <v>14000</v>
      </c>
      <c r="AK1093" s="32">
        <v>10900</v>
      </c>
      <c r="AL1093" s="33">
        <v>24900</v>
      </c>
      <c r="AM1093" s="34">
        <v>0.20395659999999999</v>
      </c>
      <c r="AN1093" s="31">
        <v>2855.3923999999997</v>
      </c>
      <c r="AO1093" s="32">
        <v>2223.1269399999996</v>
      </c>
      <c r="AP1093" s="33">
        <v>5078.5193399999989</v>
      </c>
      <c r="AQ1093" s="35">
        <v>21</v>
      </c>
      <c r="AR1093" s="42">
        <v>0.02</v>
      </c>
      <c r="AS1093" s="31">
        <v>4327.8221593019098</v>
      </c>
      <c r="AT1093" s="32">
        <v>3720.2208919044315</v>
      </c>
      <c r="AU1093" s="33">
        <v>8048.0430512063413</v>
      </c>
      <c r="AV1093" s="42">
        <v>0.1</v>
      </c>
      <c r="AW1093" s="31">
        <v>584.82107927447134</v>
      </c>
      <c r="AX1093" s="32">
        <v>312.14681877953365</v>
      </c>
      <c r="AY1093" s="33">
        <v>896.96789805400499</v>
      </c>
    </row>
    <row r="1094" spans="1:51" x14ac:dyDescent="0.25">
      <c r="A1094" t="s">
        <v>12</v>
      </c>
      <c r="B1094" s="27">
        <v>194010706000</v>
      </c>
      <c r="C1094" t="s">
        <v>6336</v>
      </c>
      <c r="D1094">
        <v>60786</v>
      </c>
      <c r="E1094" t="s">
        <v>1433</v>
      </c>
      <c r="F1094" t="s">
        <v>6072</v>
      </c>
      <c r="G1094" s="5" t="s">
        <v>3078</v>
      </c>
      <c r="H1094" s="96" t="s">
        <v>8217</v>
      </c>
      <c r="I1094" t="s">
        <v>1994</v>
      </c>
      <c r="J1094" s="96" t="s">
        <v>8</v>
      </c>
      <c r="K1094" s="248">
        <v>0.20395659999999999</v>
      </c>
      <c r="M1094" s="101">
        <v>0</v>
      </c>
      <c r="N1094" s="101">
        <v>0</v>
      </c>
      <c r="O1094" s="101">
        <v>0</v>
      </c>
      <c r="P1094" s="101">
        <v>0</v>
      </c>
      <c r="Q1094" s="101">
        <v>0</v>
      </c>
      <c r="R1094" s="101">
        <v>0</v>
      </c>
      <c r="S1094" s="101">
        <v>0</v>
      </c>
      <c r="T1094" s="120">
        <f t="shared" si="30"/>
        <v>0</v>
      </c>
      <c r="U1094" s="102"/>
      <c r="V1094" s="102"/>
      <c r="W1094" s="103"/>
      <c r="X1094" s="121"/>
      <c r="Y1094" s="120">
        <v>0</v>
      </c>
      <c r="Z1094" s="83"/>
      <c r="AA1094" s="103">
        <v>0</v>
      </c>
      <c r="AB1094" s="83"/>
      <c r="AC1094" s="83">
        <v>14000</v>
      </c>
      <c r="AD1094" s="83">
        <v>10900</v>
      </c>
      <c r="AE1094" s="255" t="s">
        <v>7268</v>
      </c>
      <c r="AF1094" s="133" t="s">
        <v>1886</v>
      </c>
      <c r="AG1094" s="170" t="s">
        <v>7307</v>
      </c>
      <c r="AH1094" s="164" t="s">
        <v>1885</v>
      </c>
      <c r="AJ1094" s="31">
        <v>14000</v>
      </c>
      <c r="AK1094" s="32">
        <v>10900</v>
      </c>
      <c r="AL1094" s="33">
        <v>24900</v>
      </c>
      <c r="AM1094" s="34">
        <v>0.20395659999999999</v>
      </c>
      <c r="AN1094" s="31">
        <v>2855.3923999999997</v>
      </c>
      <c r="AO1094" s="32">
        <v>2223.1269399999996</v>
      </c>
      <c r="AP1094" s="33">
        <v>5078.5193399999989</v>
      </c>
      <c r="AQ1094" s="35">
        <v>21</v>
      </c>
      <c r="AR1094" s="42">
        <v>0.02</v>
      </c>
      <c r="AS1094" s="31">
        <v>4327.8221593019098</v>
      </c>
      <c r="AT1094" s="32">
        <v>3720.2208919044315</v>
      </c>
      <c r="AU1094" s="33">
        <v>8048.0430512063413</v>
      </c>
      <c r="AV1094" s="42">
        <v>0.1</v>
      </c>
      <c r="AW1094" s="31">
        <v>584.82107927447134</v>
      </c>
      <c r="AX1094" s="32">
        <v>312.14681877953365</v>
      </c>
      <c r="AY1094" s="33">
        <v>896.96789805400499</v>
      </c>
    </row>
    <row r="1095" spans="1:51" x14ac:dyDescent="0.25">
      <c r="A1095" t="s">
        <v>12</v>
      </c>
      <c r="B1095" s="27">
        <v>194020206000</v>
      </c>
      <c r="C1095" s="27" t="s">
        <v>8215</v>
      </c>
      <c r="D1095">
        <v>60787</v>
      </c>
      <c r="E1095" t="s">
        <v>1499</v>
      </c>
      <c r="F1095" t="s">
        <v>6124</v>
      </c>
      <c r="G1095" s="5" t="s">
        <v>3133</v>
      </c>
      <c r="H1095" s="96" t="s">
        <v>8217</v>
      </c>
      <c r="I1095" t="s">
        <v>1994</v>
      </c>
      <c r="J1095" s="96" t="s">
        <v>8</v>
      </c>
      <c r="K1095" s="248">
        <v>0.20395659999999999</v>
      </c>
      <c r="M1095" s="101">
        <v>0</v>
      </c>
      <c r="N1095" s="101">
        <v>0</v>
      </c>
      <c r="O1095" s="101">
        <v>0</v>
      </c>
      <c r="P1095" s="101">
        <v>0</v>
      </c>
      <c r="Q1095" s="101">
        <v>0</v>
      </c>
      <c r="R1095" s="101">
        <v>0</v>
      </c>
      <c r="S1095" s="101">
        <v>0</v>
      </c>
      <c r="T1095" s="120">
        <f t="shared" si="30"/>
        <v>0</v>
      </c>
      <c r="U1095" s="102"/>
      <c r="V1095" s="102"/>
      <c r="W1095" s="103"/>
      <c r="X1095" s="121"/>
      <c r="Y1095" s="120">
        <v>0</v>
      </c>
      <c r="Z1095" s="83"/>
      <c r="AA1095" s="103">
        <v>0</v>
      </c>
      <c r="AB1095" s="83"/>
      <c r="AC1095" s="83">
        <v>14000</v>
      </c>
      <c r="AD1095" s="83">
        <v>10900</v>
      </c>
      <c r="AE1095" s="255" t="s">
        <v>7268</v>
      </c>
      <c r="AF1095" s="133" t="s">
        <v>1886</v>
      </c>
      <c r="AG1095" s="170" t="s">
        <v>7307</v>
      </c>
      <c r="AH1095" s="164" t="s">
        <v>1885</v>
      </c>
      <c r="AJ1095" s="31">
        <v>14000</v>
      </c>
      <c r="AK1095" s="32">
        <v>10900</v>
      </c>
      <c r="AL1095" s="33">
        <v>24900</v>
      </c>
      <c r="AM1095" s="34">
        <v>0.20395659999999999</v>
      </c>
      <c r="AN1095" s="31">
        <v>2855.3923999999997</v>
      </c>
      <c r="AO1095" s="32">
        <v>2223.1269399999996</v>
      </c>
      <c r="AP1095" s="33">
        <v>5078.5193399999989</v>
      </c>
      <c r="AQ1095" s="35">
        <v>21</v>
      </c>
      <c r="AR1095" s="42">
        <v>0.02</v>
      </c>
      <c r="AS1095" s="31">
        <v>4327.8221593019098</v>
      </c>
      <c r="AT1095" s="32">
        <v>3720.2208919044315</v>
      </c>
      <c r="AU1095" s="33">
        <v>8048.0430512063413</v>
      </c>
      <c r="AV1095" s="42">
        <v>0.1</v>
      </c>
      <c r="AW1095" s="31">
        <v>584.82107927447134</v>
      </c>
      <c r="AX1095" s="32">
        <v>312.14681877953365</v>
      </c>
      <c r="AY1095" s="33">
        <v>896.96789805400499</v>
      </c>
    </row>
    <row r="1096" spans="1:51" x14ac:dyDescent="0.25">
      <c r="A1096" t="s">
        <v>12</v>
      </c>
      <c r="B1096" s="27">
        <v>194020306000</v>
      </c>
      <c r="C1096" s="27" t="s">
        <v>8215</v>
      </c>
      <c r="D1096">
        <v>60788</v>
      </c>
      <c r="E1096" t="s">
        <v>1500</v>
      </c>
      <c r="F1096" t="s">
        <v>6131</v>
      </c>
      <c r="G1096" s="5" t="s">
        <v>3134</v>
      </c>
      <c r="H1096" s="96" t="s">
        <v>8217</v>
      </c>
      <c r="I1096" t="s">
        <v>1994</v>
      </c>
      <c r="J1096" s="96" t="s">
        <v>8</v>
      </c>
      <c r="K1096" s="248">
        <v>0.20395659999999999</v>
      </c>
      <c r="M1096" s="101">
        <v>0</v>
      </c>
      <c r="N1096" s="101">
        <v>0</v>
      </c>
      <c r="O1096" s="101">
        <v>0</v>
      </c>
      <c r="P1096" s="101">
        <v>0</v>
      </c>
      <c r="Q1096" s="101">
        <v>0</v>
      </c>
      <c r="R1096" s="101">
        <v>0</v>
      </c>
      <c r="S1096" s="101">
        <v>0</v>
      </c>
      <c r="T1096" s="120">
        <f t="shared" si="30"/>
        <v>0</v>
      </c>
      <c r="U1096" s="102"/>
      <c r="V1096" s="102"/>
      <c r="W1096" s="103"/>
      <c r="X1096" s="121"/>
      <c r="Y1096" s="120">
        <v>0</v>
      </c>
      <c r="Z1096" s="83"/>
      <c r="AA1096" s="103">
        <v>0</v>
      </c>
      <c r="AB1096" s="83"/>
      <c r="AC1096" s="83">
        <v>14000</v>
      </c>
      <c r="AD1096" s="83">
        <v>10900</v>
      </c>
      <c r="AE1096" s="255" t="s">
        <v>7268</v>
      </c>
      <c r="AF1096" s="133" t="s">
        <v>1886</v>
      </c>
      <c r="AG1096" s="170" t="s">
        <v>7307</v>
      </c>
      <c r="AH1096" s="164" t="s">
        <v>1885</v>
      </c>
      <c r="AJ1096" s="31">
        <v>14000</v>
      </c>
      <c r="AK1096" s="32">
        <v>10900</v>
      </c>
      <c r="AL1096" s="33">
        <v>24900</v>
      </c>
      <c r="AM1096" s="34">
        <v>0.20395659999999999</v>
      </c>
      <c r="AN1096" s="31">
        <v>2855.3923999999997</v>
      </c>
      <c r="AO1096" s="32">
        <v>2223.1269399999996</v>
      </c>
      <c r="AP1096" s="33">
        <v>5078.5193399999989</v>
      </c>
      <c r="AQ1096" s="35">
        <v>21</v>
      </c>
      <c r="AR1096" s="42">
        <v>0.02</v>
      </c>
      <c r="AS1096" s="31">
        <v>4327.8221593019098</v>
      </c>
      <c r="AT1096" s="32">
        <v>3720.2208919044315</v>
      </c>
      <c r="AU1096" s="33">
        <v>8048.0430512063413</v>
      </c>
      <c r="AV1096" s="42">
        <v>0.1</v>
      </c>
      <c r="AW1096" s="31">
        <v>584.82107927447134</v>
      </c>
      <c r="AX1096" s="32">
        <v>312.14681877953365</v>
      </c>
      <c r="AY1096" s="33">
        <v>896.96789805400499</v>
      </c>
    </row>
    <row r="1097" spans="1:51" x14ac:dyDescent="0.25">
      <c r="A1097" t="s">
        <v>12</v>
      </c>
      <c r="B1097" s="27">
        <v>194020406000</v>
      </c>
      <c r="C1097" s="27" t="s">
        <v>8215</v>
      </c>
      <c r="D1097">
        <v>60789</v>
      </c>
      <c r="E1097" t="s">
        <v>1501</v>
      </c>
      <c r="F1097" t="s">
        <v>6139</v>
      </c>
      <c r="G1097" s="5" t="s">
        <v>3135</v>
      </c>
      <c r="H1097" s="96" t="s">
        <v>8217</v>
      </c>
      <c r="I1097" t="s">
        <v>1994</v>
      </c>
      <c r="J1097" s="96" t="s">
        <v>8</v>
      </c>
      <c r="K1097" s="248">
        <v>0.20395659999999999</v>
      </c>
      <c r="M1097" s="101">
        <v>0</v>
      </c>
      <c r="N1097" s="101">
        <v>0</v>
      </c>
      <c r="O1097" s="101">
        <v>0</v>
      </c>
      <c r="P1097" s="101">
        <v>0</v>
      </c>
      <c r="Q1097" s="101">
        <v>0</v>
      </c>
      <c r="R1097" s="101">
        <v>0</v>
      </c>
      <c r="S1097" s="101">
        <v>0</v>
      </c>
      <c r="T1097" s="120">
        <f t="shared" ref="T1097:T1160" si="31">SUM(M1097:S1097)</f>
        <v>0</v>
      </c>
      <c r="U1097" s="102"/>
      <c r="V1097" s="102"/>
      <c r="W1097" s="103"/>
      <c r="X1097" s="121"/>
      <c r="Y1097" s="120">
        <v>0</v>
      </c>
      <c r="Z1097" s="83"/>
      <c r="AA1097" s="103">
        <v>0</v>
      </c>
      <c r="AB1097" s="83"/>
      <c r="AC1097" s="83">
        <v>14000</v>
      </c>
      <c r="AD1097" s="83">
        <v>10900</v>
      </c>
      <c r="AE1097" s="255" t="s">
        <v>7268</v>
      </c>
      <c r="AF1097" s="133" t="s">
        <v>1886</v>
      </c>
      <c r="AG1097" s="170" t="s">
        <v>7307</v>
      </c>
      <c r="AH1097" s="164" t="s">
        <v>1885</v>
      </c>
      <c r="AJ1097" s="31">
        <v>14000</v>
      </c>
      <c r="AK1097" s="32">
        <v>10900</v>
      </c>
      <c r="AL1097" s="33">
        <v>24900</v>
      </c>
      <c r="AM1097" s="34">
        <v>0.20395659999999999</v>
      </c>
      <c r="AN1097" s="31">
        <v>2855.3923999999997</v>
      </c>
      <c r="AO1097" s="32">
        <v>2223.1269399999996</v>
      </c>
      <c r="AP1097" s="33">
        <v>5078.5193399999989</v>
      </c>
      <c r="AQ1097" s="35">
        <v>21</v>
      </c>
      <c r="AR1097" s="42">
        <v>0.02</v>
      </c>
      <c r="AS1097" s="31">
        <v>4327.8221593019098</v>
      </c>
      <c r="AT1097" s="32">
        <v>3720.2208919044315</v>
      </c>
      <c r="AU1097" s="33">
        <v>8048.0430512063413</v>
      </c>
      <c r="AV1097" s="42">
        <v>0.1</v>
      </c>
      <c r="AW1097" s="31">
        <v>584.82107927447134</v>
      </c>
      <c r="AX1097" s="32">
        <v>312.14681877953365</v>
      </c>
      <c r="AY1097" s="33">
        <v>896.96789805400499</v>
      </c>
    </row>
    <row r="1098" spans="1:51" x14ac:dyDescent="0.25">
      <c r="A1098" t="s">
        <v>12</v>
      </c>
      <c r="B1098" s="27">
        <v>194021606000</v>
      </c>
      <c r="C1098" s="27" t="s">
        <v>8215</v>
      </c>
      <c r="D1098">
        <v>60790</v>
      </c>
      <c r="E1098" t="s">
        <v>1514</v>
      </c>
      <c r="F1098" t="s">
        <v>6231</v>
      </c>
      <c r="G1098" s="5" t="s">
        <v>3148</v>
      </c>
      <c r="H1098" s="96" t="s">
        <v>8217</v>
      </c>
      <c r="I1098" t="s">
        <v>1994</v>
      </c>
      <c r="J1098" s="96" t="s">
        <v>8</v>
      </c>
      <c r="K1098" s="248">
        <v>0.20395659999999999</v>
      </c>
      <c r="M1098" s="101">
        <v>0</v>
      </c>
      <c r="N1098" s="101">
        <v>0</v>
      </c>
      <c r="O1098" s="101">
        <v>0</v>
      </c>
      <c r="P1098" s="101">
        <v>0</v>
      </c>
      <c r="Q1098" s="101">
        <v>0</v>
      </c>
      <c r="R1098" s="101">
        <v>0</v>
      </c>
      <c r="S1098" s="101">
        <v>0</v>
      </c>
      <c r="T1098" s="120">
        <f t="shared" si="31"/>
        <v>0</v>
      </c>
      <c r="U1098" s="102"/>
      <c r="V1098" s="102"/>
      <c r="W1098" s="103"/>
      <c r="X1098" s="121"/>
      <c r="Y1098" s="120">
        <v>0</v>
      </c>
      <c r="Z1098" s="83"/>
      <c r="AA1098" s="103">
        <v>0</v>
      </c>
      <c r="AB1098" s="83"/>
      <c r="AC1098" s="83">
        <v>14000</v>
      </c>
      <c r="AD1098" s="83">
        <v>10900</v>
      </c>
      <c r="AE1098" s="255" t="s">
        <v>7268</v>
      </c>
      <c r="AF1098" s="133" t="s">
        <v>1886</v>
      </c>
      <c r="AG1098" s="170" t="s">
        <v>7307</v>
      </c>
      <c r="AH1098" s="164" t="s">
        <v>1885</v>
      </c>
      <c r="AJ1098" s="31">
        <v>14000</v>
      </c>
      <c r="AK1098" s="32">
        <v>10900</v>
      </c>
      <c r="AL1098" s="33">
        <v>24900</v>
      </c>
      <c r="AM1098" s="34">
        <v>0.20395659999999999</v>
      </c>
      <c r="AN1098" s="31">
        <v>2855.3923999999997</v>
      </c>
      <c r="AO1098" s="32">
        <v>2223.1269399999996</v>
      </c>
      <c r="AP1098" s="33">
        <v>5078.5193399999989</v>
      </c>
      <c r="AQ1098" s="35">
        <v>21</v>
      </c>
      <c r="AR1098" s="42">
        <v>0.02</v>
      </c>
      <c r="AS1098" s="31">
        <v>4327.8221593019098</v>
      </c>
      <c r="AT1098" s="32">
        <v>3720.2208919044315</v>
      </c>
      <c r="AU1098" s="33">
        <v>8048.0430512063413</v>
      </c>
      <c r="AV1098" s="42">
        <v>0.1</v>
      </c>
      <c r="AW1098" s="31">
        <v>584.82107927447134</v>
      </c>
      <c r="AX1098" s="32">
        <v>312.14681877953365</v>
      </c>
      <c r="AY1098" s="33">
        <v>896.96789805400499</v>
      </c>
    </row>
    <row r="1099" spans="1:51" x14ac:dyDescent="0.25">
      <c r="A1099" t="s">
        <v>12</v>
      </c>
      <c r="B1099" s="27">
        <v>194021406000</v>
      </c>
      <c r="C1099" s="27" t="s">
        <v>8215</v>
      </c>
      <c r="D1099">
        <v>60840</v>
      </c>
      <c r="E1099" t="s">
        <v>1513</v>
      </c>
      <c r="F1099" t="s">
        <v>6216</v>
      </c>
      <c r="G1099" s="5" t="s">
        <v>3147</v>
      </c>
      <c r="H1099" s="96" t="s">
        <v>8217</v>
      </c>
      <c r="I1099" t="s">
        <v>1994</v>
      </c>
      <c r="J1099" s="96" t="s">
        <v>8</v>
      </c>
      <c r="K1099" s="248">
        <v>0.20395659999999999</v>
      </c>
      <c r="M1099" s="101">
        <v>0</v>
      </c>
      <c r="N1099" s="101">
        <v>0</v>
      </c>
      <c r="O1099" s="101">
        <v>0</v>
      </c>
      <c r="P1099" s="101">
        <v>0</v>
      </c>
      <c r="Q1099" s="101">
        <v>0</v>
      </c>
      <c r="R1099" s="101">
        <v>0</v>
      </c>
      <c r="S1099" s="101">
        <v>0</v>
      </c>
      <c r="T1099" s="120">
        <f t="shared" si="31"/>
        <v>0</v>
      </c>
      <c r="U1099" s="102"/>
      <c r="V1099" s="102"/>
      <c r="W1099" s="103"/>
      <c r="X1099" s="121"/>
      <c r="Y1099" s="120">
        <v>0</v>
      </c>
      <c r="Z1099" s="83"/>
      <c r="AA1099" s="103">
        <v>0</v>
      </c>
      <c r="AB1099" s="83"/>
      <c r="AC1099" s="83">
        <v>14000</v>
      </c>
      <c r="AD1099" s="83">
        <v>10900</v>
      </c>
      <c r="AE1099" s="255" t="s">
        <v>7268</v>
      </c>
      <c r="AF1099" s="133" t="s">
        <v>1886</v>
      </c>
      <c r="AG1099" s="170" t="s">
        <v>7307</v>
      </c>
      <c r="AH1099" s="164" t="s">
        <v>1885</v>
      </c>
      <c r="AJ1099" s="31">
        <v>14000</v>
      </c>
      <c r="AK1099" s="32">
        <v>10900</v>
      </c>
      <c r="AL1099" s="33">
        <v>24900</v>
      </c>
      <c r="AM1099" s="34">
        <v>0.20395659999999999</v>
      </c>
      <c r="AN1099" s="31">
        <v>2855.3923999999997</v>
      </c>
      <c r="AO1099" s="32">
        <v>2223.1269399999996</v>
      </c>
      <c r="AP1099" s="33">
        <v>5078.5193399999989</v>
      </c>
      <c r="AQ1099" s="35">
        <v>21</v>
      </c>
      <c r="AR1099" s="42">
        <v>0.02</v>
      </c>
      <c r="AS1099" s="31">
        <v>4327.8221593019098</v>
      </c>
      <c r="AT1099" s="32">
        <v>3720.2208919044315</v>
      </c>
      <c r="AU1099" s="33">
        <v>8048.0430512063413</v>
      </c>
      <c r="AV1099" s="42">
        <v>0.1</v>
      </c>
      <c r="AW1099" s="31">
        <v>584.82107927447134</v>
      </c>
      <c r="AX1099" s="32">
        <v>312.14681877953365</v>
      </c>
      <c r="AY1099" s="33">
        <v>896.96789805400499</v>
      </c>
    </row>
    <row r="1100" spans="1:51" x14ac:dyDescent="0.25">
      <c r="A1100" t="s">
        <v>12</v>
      </c>
      <c r="B1100" s="27">
        <v>194020606000</v>
      </c>
      <c r="C1100" s="27" t="s">
        <v>8215</v>
      </c>
      <c r="D1100">
        <v>60841</v>
      </c>
      <c r="E1100" t="s">
        <v>1504</v>
      </c>
      <c r="F1100" t="s">
        <v>6154</v>
      </c>
      <c r="G1100" s="5" t="s">
        <v>3138</v>
      </c>
      <c r="H1100" s="96" t="s">
        <v>8217</v>
      </c>
      <c r="I1100" t="s">
        <v>1994</v>
      </c>
      <c r="J1100" s="96" t="s">
        <v>8</v>
      </c>
      <c r="K1100" s="248">
        <v>0.20395659999999999</v>
      </c>
      <c r="M1100" s="101">
        <v>0</v>
      </c>
      <c r="N1100" s="101">
        <v>0</v>
      </c>
      <c r="O1100" s="101">
        <v>0</v>
      </c>
      <c r="P1100" s="101">
        <v>0</v>
      </c>
      <c r="Q1100" s="101">
        <v>0</v>
      </c>
      <c r="R1100" s="101">
        <v>0</v>
      </c>
      <c r="S1100" s="101">
        <v>0</v>
      </c>
      <c r="T1100" s="120">
        <f t="shared" si="31"/>
        <v>0</v>
      </c>
      <c r="U1100" s="102"/>
      <c r="V1100" s="102"/>
      <c r="W1100" s="103"/>
      <c r="X1100" s="121"/>
      <c r="Y1100" s="120">
        <v>0</v>
      </c>
      <c r="Z1100" s="83"/>
      <c r="AA1100" s="103">
        <v>0</v>
      </c>
      <c r="AB1100" s="83"/>
      <c r="AC1100" s="83">
        <v>14000</v>
      </c>
      <c r="AD1100" s="83">
        <v>10900</v>
      </c>
      <c r="AE1100" s="255" t="s">
        <v>7268</v>
      </c>
      <c r="AF1100" s="133" t="s">
        <v>1886</v>
      </c>
      <c r="AG1100" s="170" t="s">
        <v>7307</v>
      </c>
      <c r="AH1100" s="164" t="s">
        <v>1885</v>
      </c>
      <c r="AJ1100" s="31">
        <v>14000</v>
      </c>
      <c r="AK1100" s="32">
        <v>10900</v>
      </c>
      <c r="AL1100" s="33">
        <v>24900</v>
      </c>
      <c r="AM1100" s="34">
        <v>0.20395659999999999</v>
      </c>
      <c r="AN1100" s="31">
        <v>2855.3923999999997</v>
      </c>
      <c r="AO1100" s="32">
        <v>2223.1269399999996</v>
      </c>
      <c r="AP1100" s="33">
        <v>5078.5193399999989</v>
      </c>
      <c r="AQ1100" s="35">
        <v>21</v>
      </c>
      <c r="AR1100" s="42">
        <v>0.02</v>
      </c>
      <c r="AS1100" s="31">
        <v>4327.8221593019098</v>
      </c>
      <c r="AT1100" s="32">
        <v>3720.2208919044315</v>
      </c>
      <c r="AU1100" s="33">
        <v>8048.0430512063413</v>
      </c>
      <c r="AV1100" s="42">
        <v>0.1</v>
      </c>
      <c r="AW1100" s="31">
        <v>584.82107927447134</v>
      </c>
      <c r="AX1100" s="32">
        <v>312.14681877953365</v>
      </c>
      <c r="AY1100" s="33">
        <v>896.96789805400499</v>
      </c>
    </row>
    <row r="1101" spans="1:51" x14ac:dyDescent="0.25">
      <c r="A1101" t="s">
        <v>12</v>
      </c>
      <c r="B1101" s="27">
        <v>194020506000</v>
      </c>
      <c r="C1101" s="27" t="s">
        <v>8215</v>
      </c>
      <c r="D1101">
        <v>60842</v>
      </c>
      <c r="E1101" t="s">
        <v>1503</v>
      </c>
      <c r="F1101" t="s">
        <v>6148</v>
      </c>
      <c r="G1101" s="5" t="s">
        <v>3137</v>
      </c>
      <c r="H1101" s="96" t="s">
        <v>8217</v>
      </c>
      <c r="I1101" t="s">
        <v>1994</v>
      </c>
      <c r="J1101" s="96" t="s">
        <v>8</v>
      </c>
      <c r="K1101" s="248">
        <v>0.20395659999999999</v>
      </c>
      <c r="M1101" s="101">
        <v>0</v>
      </c>
      <c r="N1101" s="101">
        <v>0</v>
      </c>
      <c r="O1101" s="101">
        <v>0</v>
      </c>
      <c r="P1101" s="101">
        <v>0</v>
      </c>
      <c r="Q1101" s="101">
        <v>0</v>
      </c>
      <c r="R1101" s="101">
        <v>0</v>
      </c>
      <c r="S1101" s="101">
        <v>0</v>
      </c>
      <c r="T1101" s="120">
        <f t="shared" si="31"/>
        <v>0</v>
      </c>
      <c r="U1101" s="102"/>
      <c r="V1101" s="102"/>
      <c r="W1101" s="103"/>
      <c r="X1101" s="121"/>
      <c r="Y1101" s="120">
        <v>0</v>
      </c>
      <c r="Z1101" s="83"/>
      <c r="AA1101" s="103">
        <v>0</v>
      </c>
      <c r="AB1101" s="83"/>
      <c r="AC1101" s="83">
        <v>14000</v>
      </c>
      <c r="AD1101" s="83">
        <v>10900</v>
      </c>
      <c r="AE1101" s="255" t="s">
        <v>7268</v>
      </c>
      <c r="AF1101" s="133" t="s">
        <v>1886</v>
      </c>
      <c r="AG1101" s="170" t="s">
        <v>7307</v>
      </c>
      <c r="AH1101" s="164" t="s">
        <v>1885</v>
      </c>
      <c r="AJ1101" s="31">
        <v>14000</v>
      </c>
      <c r="AK1101" s="32">
        <v>10900</v>
      </c>
      <c r="AL1101" s="33">
        <v>24900</v>
      </c>
      <c r="AM1101" s="34">
        <v>0.20395659999999999</v>
      </c>
      <c r="AN1101" s="31">
        <v>2855.3923999999997</v>
      </c>
      <c r="AO1101" s="32">
        <v>2223.1269399999996</v>
      </c>
      <c r="AP1101" s="33">
        <v>5078.5193399999989</v>
      </c>
      <c r="AQ1101" s="35">
        <v>21</v>
      </c>
      <c r="AR1101" s="42">
        <v>0.02</v>
      </c>
      <c r="AS1101" s="31">
        <v>4327.8221593019098</v>
      </c>
      <c r="AT1101" s="32">
        <v>3720.2208919044315</v>
      </c>
      <c r="AU1101" s="33">
        <v>8048.0430512063413</v>
      </c>
      <c r="AV1101" s="42">
        <v>0.1</v>
      </c>
      <c r="AW1101" s="31">
        <v>584.82107927447134</v>
      </c>
      <c r="AX1101" s="32">
        <v>312.14681877953365</v>
      </c>
      <c r="AY1101" s="33">
        <v>896.96789805400499</v>
      </c>
    </row>
    <row r="1102" spans="1:51" x14ac:dyDescent="0.25">
      <c r="A1102" t="s">
        <v>12</v>
      </c>
      <c r="B1102" s="27">
        <v>194021506000</v>
      </c>
      <c r="C1102" s="27" t="s">
        <v>8215</v>
      </c>
      <c r="D1102">
        <v>60853</v>
      </c>
      <c r="E1102" t="s">
        <v>720</v>
      </c>
      <c r="F1102" t="s">
        <v>3809</v>
      </c>
      <c r="G1102" s="5" t="s">
        <v>2413</v>
      </c>
      <c r="H1102" s="96" t="s">
        <v>8217</v>
      </c>
      <c r="I1102" t="s">
        <v>1994</v>
      </c>
      <c r="J1102" s="96" t="s">
        <v>8</v>
      </c>
      <c r="K1102" s="248">
        <v>0.20395659999999999</v>
      </c>
      <c r="M1102" s="101">
        <v>0</v>
      </c>
      <c r="N1102" s="101">
        <v>0</v>
      </c>
      <c r="O1102" s="101">
        <v>0</v>
      </c>
      <c r="P1102" s="101">
        <v>0</v>
      </c>
      <c r="Q1102" s="101">
        <v>0</v>
      </c>
      <c r="R1102" s="101">
        <v>0</v>
      </c>
      <c r="S1102" s="101">
        <v>0</v>
      </c>
      <c r="T1102" s="120">
        <f t="shared" si="31"/>
        <v>0</v>
      </c>
      <c r="U1102" s="102"/>
      <c r="V1102" s="102"/>
      <c r="W1102" s="103"/>
      <c r="X1102" s="121"/>
      <c r="Y1102" s="120">
        <v>0</v>
      </c>
      <c r="Z1102" s="83"/>
      <c r="AA1102" s="103">
        <v>0</v>
      </c>
      <c r="AB1102" s="83"/>
      <c r="AC1102" s="83">
        <v>14000</v>
      </c>
      <c r="AD1102" s="83">
        <v>10900</v>
      </c>
      <c r="AE1102" s="255" t="s">
        <v>7268</v>
      </c>
      <c r="AF1102" s="133" t="s">
        <v>1886</v>
      </c>
      <c r="AG1102" s="170" t="s">
        <v>7307</v>
      </c>
      <c r="AH1102" s="164" t="s">
        <v>1885</v>
      </c>
      <c r="AJ1102" s="31">
        <v>14000</v>
      </c>
      <c r="AK1102" s="32">
        <v>10900</v>
      </c>
      <c r="AL1102" s="33">
        <v>24900</v>
      </c>
      <c r="AM1102" s="34">
        <v>0.20395659999999999</v>
      </c>
      <c r="AN1102" s="31">
        <v>2855.3923999999997</v>
      </c>
      <c r="AO1102" s="32">
        <v>2223.1269399999996</v>
      </c>
      <c r="AP1102" s="33">
        <v>5078.5193399999989</v>
      </c>
      <c r="AQ1102" s="35">
        <v>21</v>
      </c>
      <c r="AR1102" s="42">
        <v>0.02</v>
      </c>
      <c r="AS1102" s="31">
        <v>4327.8221593019098</v>
      </c>
      <c r="AT1102" s="32">
        <v>3720.2208919044315</v>
      </c>
      <c r="AU1102" s="33">
        <v>8048.0430512063413</v>
      </c>
      <c r="AV1102" s="42">
        <v>0.1</v>
      </c>
      <c r="AW1102" s="31">
        <v>584.82107927447134</v>
      </c>
      <c r="AX1102" s="32">
        <v>312.14681877953365</v>
      </c>
      <c r="AY1102" s="33">
        <v>896.96789805400499</v>
      </c>
    </row>
    <row r="1103" spans="1:51" x14ac:dyDescent="0.25">
      <c r="A1103" t="s">
        <v>12</v>
      </c>
      <c r="B1103" s="27">
        <v>194020906000</v>
      </c>
      <c r="C1103" s="27" t="s">
        <v>8215</v>
      </c>
      <c r="D1103">
        <v>60854</v>
      </c>
      <c r="E1103" t="s">
        <v>1508</v>
      </c>
      <c r="F1103" t="s">
        <v>6177</v>
      </c>
      <c r="G1103" s="5" t="s">
        <v>3142</v>
      </c>
      <c r="H1103" s="96" t="s">
        <v>8217</v>
      </c>
      <c r="I1103" t="s">
        <v>1994</v>
      </c>
      <c r="J1103" s="96" t="s">
        <v>8</v>
      </c>
      <c r="K1103" s="248">
        <v>0.20395659999999999</v>
      </c>
      <c r="M1103" s="101">
        <v>0</v>
      </c>
      <c r="N1103" s="101">
        <v>0</v>
      </c>
      <c r="O1103" s="101">
        <v>0</v>
      </c>
      <c r="P1103" s="101">
        <v>0</v>
      </c>
      <c r="Q1103" s="101">
        <v>0</v>
      </c>
      <c r="R1103" s="101">
        <v>0</v>
      </c>
      <c r="S1103" s="101">
        <v>0</v>
      </c>
      <c r="T1103" s="120">
        <f t="shared" si="31"/>
        <v>0</v>
      </c>
      <c r="U1103" s="102"/>
      <c r="V1103" s="102"/>
      <c r="W1103" s="103"/>
      <c r="X1103" s="121"/>
      <c r="Y1103" s="120">
        <v>0</v>
      </c>
      <c r="Z1103" s="83"/>
      <c r="AA1103" s="103">
        <v>0</v>
      </c>
      <c r="AB1103" s="83"/>
      <c r="AC1103" s="83">
        <v>14000</v>
      </c>
      <c r="AD1103" s="83">
        <v>10900</v>
      </c>
      <c r="AE1103" s="255" t="s">
        <v>7268</v>
      </c>
      <c r="AF1103" s="133" t="s">
        <v>1886</v>
      </c>
      <c r="AG1103" s="170" t="s">
        <v>7307</v>
      </c>
      <c r="AH1103" s="164" t="s">
        <v>1885</v>
      </c>
      <c r="AJ1103" s="31">
        <v>14000</v>
      </c>
      <c r="AK1103" s="32">
        <v>10900</v>
      </c>
      <c r="AL1103" s="33">
        <v>24900</v>
      </c>
      <c r="AM1103" s="34">
        <v>0.20395659999999999</v>
      </c>
      <c r="AN1103" s="31">
        <v>2855.3923999999997</v>
      </c>
      <c r="AO1103" s="32">
        <v>2223.1269399999996</v>
      </c>
      <c r="AP1103" s="33">
        <v>5078.5193399999989</v>
      </c>
      <c r="AQ1103" s="35">
        <v>21</v>
      </c>
      <c r="AR1103" s="42">
        <v>0.02</v>
      </c>
      <c r="AS1103" s="31">
        <v>4327.8221593019098</v>
      </c>
      <c r="AT1103" s="32">
        <v>3720.2208919044315</v>
      </c>
      <c r="AU1103" s="33">
        <v>8048.0430512063413</v>
      </c>
      <c r="AV1103" s="42">
        <v>0.1</v>
      </c>
      <c r="AW1103" s="31">
        <v>584.82107927447134</v>
      </c>
      <c r="AX1103" s="32">
        <v>312.14681877953365</v>
      </c>
      <c r="AY1103" s="33">
        <v>896.96789805400499</v>
      </c>
    </row>
    <row r="1104" spans="1:51" x14ac:dyDescent="0.25">
      <c r="A1104" t="s">
        <v>12</v>
      </c>
      <c r="B1104" s="27">
        <v>194020106000</v>
      </c>
      <c r="C1104" s="27" t="s">
        <v>8215</v>
      </c>
      <c r="D1104">
        <v>60906</v>
      </c>
      <c r="E1104" t="s">
        <v>1498</v>
      </c>
      <c r="F1104" t="s">
        <v>6115</v>
      </c>
      <c r="G1104" s="5" t="s">
        <v>3132</v>
      </c>
      <c r="H1104" s="96" t="s">
        <v>8217</v>
      </c>
      <c r="I1104" t="s">
        <v>1994</v>
      </c>
      <c r="J1104" s="96" t="s">
        <v>8</v>
      </c>
      <c r="K1104" s="248">
        <v>0.20395659999999999</v>
      </c>
      <c r="M1104" s="101">
        <v>0</v>
      </c>
      <c r="N1104" s="101">
        <v>0</v>
      </c>
      <c r="O1104" s="101">
        <v>0</v>
      </c>
      <c r="P1104" s="101">
        <v>0</v>
      </c>
      <c r="Q1104" s="101">
        <v>0</v>
      </c>
      <c r="R1104" s="101">
        <v>0</v>
      </c>
      <c r="S1104" s="101">
        <v>0</v>
      </c>
      <c r="T1104" s="120">
        <f t="shared" si="31"/>
        <v>0</v>
      </c>
      <c r="U1104" s="102"/>
      <c r="V1104" s="102"/>
      <c r="W1104" s="103"/>
      <c r="X1104" s="121"/>
      <c r="Y1104" s="120">
        <v>0</v>
      </c>
      <c r="Z1104" s="83"/>
      <c r="AA1104" s="103">
        <v>0</v>
      </c>
      <c r="AB1104" s="83"/>
      <c r="AC1104" s="83">
        <v>14000</v>
      </c>
      <c r="AD1104" s="83">
        <v>10900</v>
      </c>
      <c r="AE1104" s="255" t="s">
        <v>7268</v>
      </c>
      <c r="AF1104" s="133" t="s">
        <v>1886</v>
      </c>
      <c r="AG1104" s="170" t="s">
        <v>7307</v>
      </c>
      <c r="AH1104" s="164" t="s">
        <v>1885</v>
      </c>
      <c r="AJ1104" s="31">
        <v>14000</v>
      </c>
      <c r="AK1104" s="32">
        <v>10900</v>
      </c>
      <c r="AL1104" s="33">
        <v>24900</v>
      </c>
      <c r="AM1104" s="34">
        <v>0.20395659999999999</v>
      </c>
      <c r="AN1104" s="31">
        <v>2855.3923999999997</v>
      </c>
      <c r="AO1104" s="32">
        <v>2223.1269399999996</v>
      </c>
      <c r="AP1104" s="33">
        <v>5078.5193399999989</v>
      </c>
      <c r="AQ1104" s="35">
        <v>21</v>
      </c>
      <c r="AR1104" s="42">
        <v>0.02</v>
      </c>
      <c r="AS1104" s="31">
        <v>4327.8221593019098</v>
      </c>
      <c r="AT1104" s="32">
        <v>3720.2208919044315</v>
      </c>
      <c r="AU1104" s="33">
        <v>8048.0430512063413</v>
      </c>
      <c r="AV1104" s="42">
        <v>0.1</v>
      </c>
      <c r="AW1104" s="31">
        <v>584.82107927447134</v>
      </c>
      <c r="AX1104" s="32">
        <v>312.14681877953365</v>
      </c>
      <c r="AY1104" s="33">
        <v>896.96789805400499</v>
      </c>
    </row>
    <row r="1105" spans="1:51" x14ac:dyDescent="0.25">
      <c r="A1105" t="s">
        <v>12</v>
      </c>
      <c r="B1105" s="27">
        <v>194022306000</v>
      </c>
      <c r="C1105" s="27" t="s">
        <v>8215</v>
      </c>
      <c r="D1105">
        <v>60907</v>
      </c>
      <c r="E1105" t="s">
        <v>1522</v>
      </c>
      <c r="F1105" t="s">
        <v>6260</v>
      </c>
      <c r="G1105" s="5" t="s">
        <v>3156</v>
      </c>
      <c r="H1105" s="96" t="s">
        <v>8217</v>
      </c>
      <c r="I1105" t="s">
        <v>1994</v>
      </c>
      <c r="J1105" s="96" t="s">
        <v>8</v>
      </c>
      <c r="K1105" s="248">
        <v>0.20395659999999999</v>
      </c>
      <c r="M1105" s="101">
        <v>0</v>
      </c>
      <c r="N1105" s="101">
        <v>0</v>
      </c>
      <c r="O1105" s="101">
        <v>0</v>
      </c>
      <c r="P1105" s="101">
        <v>0</v>
      </c>
      <c r="Q1105" s="101">
        <v>0</v>
      </c>
      <c r="R1105" s="101">
        <v>0</v>
      </c>
      <c r="S1105" s="101">
        <v>0</v>
      </c>
      <c r="T1105" s="120">
        <f t="shared" si="31"/>
        <v>0</v>
      </c>
      <c r="U1105" s="102"/>
      <c r="V1105" s="102"/>
      <c r="W1105" s="103"/>
      <c r="X1105" s="121"/>
      <c r="Y1105" s="120">
        <v>0</v>
      </c>
      <c r="Z1105" s="83"/>
      <c r="AA1105" s="103">
        <v>0</v>
      </c>
      <c r="AB1105" s="83"/>
      <c r="AC1105" s="83">
        <v>14000</v>
      </c>
      <c r="AD1105" s="83">
        <v>10900</v>
      </c>
      <c r="AE1105" s="255" t="s">
        <v>7268</v>
      </c>
      <c r="AF1105" s="133" t="s">
        <v>1886</v>
      </c>
      <c r="AG1105" s="170" t="s">
        <v>7307</v>
      </c>
      <c r="AH1105" s="164" t="s">
        <v>1885</v>
      </c>
      <c r="AJ1105" s="31">
        <v>14000</v>
      </c>
      <c r="AK1105" s="32">
        <v>10900</v>
      </c>
      <c r="AL1105" s="33">
        <v>24900</v>
      </c>
      <c r="AM1105" s="34">
        <v>0.20395659999999999</v>
      </c>
      <c r="AN1105" s="31">
        <v>2855.3923999999997</v>
      </c>
      <c r="AO1105" s="32">
        <v>2223.1269399999996</v>
      </c>
      <c r="AP1105" s="33">
        <v>5078.5193399999989</v>
      </c>
      <c r="AQ1105" s="35">
        <v>21</v>
      </c>
      <c r="AR1105" s="42">
        <v>0.02</v>
      </c>
      <c r="AS1105" s="31">
        <v>4327.8221593019098</v>
      </c>
      <c r="AT1105" s="32">
        <v>3720.2208919044315</v>
      </c>
      <c r="AU1105" s="33">
        <v>8048.0430512063413</v>
      </c>
      <c r="AV1105" s="42">
        <v>0.1</v>
      </c>
      <c r="AW1105" s="31">
        <v>584.82107927447134</v>
      </c>
      <c r="AX1105" s="32">
        <v>312.14681877953365</v>
      </c>
      <c r="AY1105" s="33">
        <v>896.96789805400499</v>
      </c>
    </row>
    <row r="1106" spans="1:51" x14ac:dyDescent="0.25">
      <c r="A1106" t="s">
        <v>12</v>
      </c>
      <c r="B1106" s="27">
        <v>184020906020</v>
      </c>
      <c r="C1106" s="27" t="s">
        <v>8215</v>
      </c>
      <c r="D1106">
        <v>60908</v>
      </c>
      <c r="E1106" t="s">
        <v>1780</v>
      </c>
      <c r="F1106" t="s">
        <v>5991</v>
      </c>
      <c r="G1106" s="5" t="s">
        <v>3414</v>
      </c>
      <c r="H1106" s="96" t="s">
        <v>8217</v>
      </c>
      <c r="I1106" t="s">
        <v>1994</v>
      </c>
      <c r="J1106" s="96" t="s">
        <v>8</v>
      </c>
      <c r="K1106" s="248">
        <v>0.20395659999999999</v>
      </c>
      <c r="M1106" s="101">
        <v>0</v>
      </c>
      <c r="N1106" s="101">
        <v>0</v>
      </c>
      <c r="O1106" s="101">
        <v>0</v>
      </c>
      <c r="P1106" s="101">
        <v>0</v>
      </c>
      <c r="Q1106" s="101">
        <v>0</v>
      </c>
      <c r="R1106" s="101">
        <v>0</v>
      </c>
      <c r="S1106" s="101">
        <v>0</v>
      </c>
      <c r="T1106" s="120">
        <f t="shared" si="31"/>
        <v>0</v>
      </c>
      <c r="U1106" s="102"/>
      <c r="V1106" s="102"/>
      <c r="W1106" s="103"/>
      <c r="X1106" s="121"/>
      <c r="Y1106" s="120">
        <v>0</v>
      </c>
      <c r="Z1106" s="83"/>
      <c r="AA1106" s="103">
        <v>0</v>
      </c>
      <c r="AB1106" s="83"/>
      <c r="AC1106" s="83">
        <v>14000</v>
      </c>
      <c r="AD1106" s="83">
        <v>10900</v>
      </c>
      <c r="AE1106" s="255" t="s">
        <v>7268</v>
      </c>
      <c r="AF1106" s="133" t="s">
        <v>1886</v>
      </c>
      <c r="AG1106" s="170" t="s">
        <v>7307</v>
      </c>
      <c r="AH1106" s="164" t="s">
        <v>1885</v>
      </c>
      <c r="AJ1106" s="31">
        <v>14000</v>
      </c>
      <c r="AK1106" s="32">
        <v>10900</v>
      </c>
      <c r="AL1106" s="33">
        <v>24900</v>
      </c>
      <c r="AM1106" s="34">
        <v>0.20395659999999999</v>
      </c>
      <c r="AN1106" s="31">
        <v>2855.3923999999997</v>
      </c>
      <c r="AO1106" s="32">
        <v>2223.1269399999996</v>
      </c>
      <c r="AP1106" s="33">
        <v>5078.5193399999989</v>
      </c>
      <c r="AQ1106" s="35">
        <v>21</v>
      </c>
      <c r="AR1106" s="42">
        <v>0.02</v>
      </c>
      <c r="AS1106" s="31">
        <v>4327.8221593019098</v>
      </c>
      <c r="AT1106" s="32">
        <v>3720.2208919044315</v>
      </c>
      <c r="AU1106" s="33">
        <v>8048.0430512063413</v>
      </c>
      <c r="AV1106" s="42">
        <v>0.1</v>
      </c>
      <c r="AW1106" s="31">
        <v>584.82107927447134</v>
      </c>
      <c r="AX1106" s="32">
        <v>312.14681877953365</v>
      </c>
      <c r="AY1106" s="33">
        <v>896.96789805400499</v>
      </c>
    </row>
    <row r="1107" spans="1:51" x14ac:dyDescent="0.25">
      <c r="A1107" t="s">
        <v>12</v>
      </c>
      <c r="B1107" s="27">
        <v>184021706000</v>
      </c>
      <c r="C1107" s="27" t="s">
        <v>8215</v>
      </c>
      <c r="D1107">
        <v>60909</v>
      </c>
      <c r="E1107" t="s">
        <v>731</v>
      </c>
      <c r="F1107" t="s">
        <v>3808</v>
      </c>
      <c r="G1107" s="5" t="s">
        <v>2424</v>
      </c>
      <c r="H1107" s="96" t="s">
        <v>8217</v>
      </c>
      <c r="I1107" t="s">
        <v>1994</v>
      </c>
      <c r="J1107" s="96" t="s">
        <v>8</v>
      </c>
      <c r="K1107" s="248">
        <v>0.20395659999999999</v>
      </c>
      <c r="M1107" s="101">
        <v>0</v>
      </c>
      <c r="N1107" s="101">
        <v>0</v>
      </c>
      <c r="O1107" s="101">
        <v>0</v>
      </c>
      <c r="P1107" s="101">
        <v>0</v>
      </c>
      <c r="Q1107" s="101">
        <v>0</v>
      </c>
      <c r="R1107" s="101">
        <v>0</v>
      </c>
      <c r="S1107" s="101">
        <v>0</v>
      </c>
      <c r="T1107" s="120">
        <f t="shared" si="31"/>
        <v>0</v>
      </c>
      <c r="U1107" s="102"/>
      <c r="V1107" s="102"/>
      <c r="W1107" s="103"/>
      <c r="X1107" s="121"/>
      <c r="Y1107" s="120">
        <v>0</v>
      </c>
      <c r="Z1107" s="83"/>
      <c r="AA1107" s="103">
        <v>0</v>
      </c>
      <c r="AB1107" s="83"/>
      <c r="AC1107" s="83">
        <v>14000</v>
      </c>
      <c r="AD1107" s="83">
        <v>10900</v>
      </c>
      <c r="AE1107" s="255" t="s">
        <v>7268</v>
      </c>
      <c r="AF1107" s="133" t="s">
        <v>1886</v>
      </c>
      <c r="AG1107" s="170" t="s">
        <v>7307</v>
      </c>
      <c r="AH1107" s="164" t="s">
        <v>1885</v>
      </c>
      <c r="AJ1107" s="31">
        <v>14000</v>
      </c>
      <c r="AK1107" s="32">
        <v>10900</v>
      </c>
      <c r="AL1107" s="33">
        <v>24900</v>
      </c>
      <c r="AM1107" s="34">
        <v>0.20395659999999999</v>
      </c>
      <c r="AN1107" s="31">
        <v>2855.3923999999997</v>
      </c>
      <c r="AO1107" s="32">
        <v>2223.1269399999996</v>
      </c>
      <c r="AP1107" s="33">
        <v>5078.5193399999989</v>
      </c>
      <c r="AQ1107" s="35">
        <v>21</v>
      </c>
      <c r="AR1107" s="42">
        <v>0.02</v>
      </c>
      <c r="AS1107" s="31">
        <v>4327.8221593019098</v>
      </c>
      <c r="AT1107" s="32">
        <v>3720.2208919044315</v>
      </c>
      <c r="AU1107" s="33">
        <v>8048.0430512063413</v>
      </c>
      <c r="AV1107" s="42">
        <v>0.1</v>
      </c>
      <c r="AW1107" s="31">
        <v>584.82107927447134</v>
      </c>
      <c r="AX1107" s="32">
        <v>312.14681877953365</v>
      </c>
      <c r="AY1107" s="33">
        <v>896.96789805400499</v>
      </c>
    </row>
    <row r="1108" spans="1:51" x14ac:dyDescent="0.25">
      <c r="A1108" t="s">
        <v>12</v>
      </c>
      <c r="B1108" s="27">
        <v>184021606000</v>
      </c>
      <c r="C1108" s="27" t="s">
        <v>8215</v>
      </c>
      <c r="D1108">
        <v>60910</v>
      </c>
      <c r="E1108" t="s">
        <v>729</v>
      </c>
      <c r="F1108" t="s">
        <v>3807</v>
      </c>
      <c r="G1108" s="5" t="s">
        <v>2422</v>
      </c>
      <c r="H1108" s="96" t="s">
        <v>8217</v>
      </c>
      <c r="I1108" t="s">
        <v>1994</v>
      </c>
      <c r="J1108" s="96" t="s">
        <v>8</v>
      </c>
      <c r="K1108" s="248">
        <v>0.20395659999999999</v>
      </c>
      <c r="M1108" s="101">
        <v>0</v>
      </c>
      <c r="N1108" s="101">
        <v>0</v>
      </c>
      <c r="O1108" s="101">
        <v>0</v>
      </c>
      <c r="P1108" s="101">
        <v>0</v>
      </c>
      <c r="Q1108" s="101">
        <v>0</v>
      </c>
      <c r="R1108" s="101">
        <v>0</v>
      </c>
      <c r="S1108" s="101">
        <v>0</v>
      </c>
      <c r="T1108" s="120">
        <f t="shared" si="31"/>
        <v>0</v>
      </c>
      <c r="U1108" s="102"/>
      <c r="V1108" s="102"/>
      <c r="W1108" s="103"/>
      <c r="X1108" s="121"/>
      <c r="Y1108" s="120">
        <v>0</v>
      </c>
      <c r="Z1108" s="83"/>
      <c r="AA1108" s="103">
        <v>0</v>
      </c>
      <c r="AB1108" s="83"/>
      <c r="AC1108" s="83">
        <v>14000</v>
      </c>
      <c r="AD1108" s="83">
        <v>10900</v>
      </c>
      <c r="AE1108" s="255" t="s">
        <v>7268</v>
      </c>
      <c r="AF1108" s="133" t="s">
        <v>1886</v>
      </c>
      <c r="AG1108" s="170" t="s">
        <v>7307</v>
      </c>
      <c r="AH1108" s="164" t="s">
        <v>1885</v>
      </c>
      <c r="AJ1108" s="31">
        <v>14000</v>
      </c>
      <c r="AK1108" s="32">
        <v>10900</v>
      </c>
      <c r="AL1108" s="33">
        <v>24900</v>
      </c>
      <c r="AM1108" s="34">
        <v>0.20395659999999999</v>
      </c>
      <c r="AN1108" s="31">
        <v>2855.3923999999997</v>
      </c>
      <c r="AO1108" s="32">
        <v>2223.1269399999996</v>
      </c>
      <c r="AP1108" s="33">
        <v>5078.5193399999989</v>
      </c>
      <c r="AQ1108" s="35">
        <v>21</v>
      </c>
      <c r="AR1108" s="42">
        <v>0.02</v>
      </c>
      <c r="AS1108" s="31">
        <v>4327.8221593019098</v>
      </c>
      <c r="AT1108" s="32">
        <v>3720.2208919044315</v>
      </c>
      <c r="AU1108" s="33">
        <v>8048.0430512063413</v>
      </c>
      <c r="AV1108" s="42">
        <v>0.1</v>
      </c>
      <c r="AW1108" s="31">
        <v>584.82107927447134</v>
      </c>
      <c r="AX1108" s="32">
        <v>312.14681877953365</v>
      </c>
      <c r="AY1108" s="33">
        <v>896.96789805400499</v>
      </c>
    </row>
    <row r="1109" spans="1:51" x14ac:dyDescent="0.25">
      <c r="A1109" t="s">
        <v>12</v>
      </c>
      <c r="B1109" s="27">
        <v>194011906000</v>
      </c>
      <c r="C1109" s="27" t="s">
        <v>8215</v>
      </c>
      <c r="D1109">
        <v>60970</v>
      </c>
      <c r="E1109" t="s">
        <v>1518</v>
      </c>
      <c r="F1109" t="s">
        <v>6087</v>
      </c>
      <c r="G1109" s="5" t="s">
        <v>3152</v>
      </c>
      <c r="H1109" s="96" t="s">
        <v>8217</v>
      </c>
      <c r="I1109" t="s">
        <v>1994</v>
      </c>
      <c r="J1109" s="96" t="s">
        <v>8</v>
      </c>
      <c r="K1109" s="248">
        <v>0.20395659999999999</v>
      </c>
      <c r="M1109" s="101">
        <v>0</v>
      </c>
      <c r="N1109" s="101">
        <v>0</v>
      </c>
      <c r="O1109" s="101">
        <v>0</v>
      </c>
      <c r="P1109" s="101">
        <v>0</v>
      </c>
      <c r="Q1109" s="101">
        <v>0</v>
      </c>
      <c r="R1109" s="101">
        <v>0</v>
      </c>
      <c r="S1109" s="101">
        <v>0</v>
      </c>
      <c r="T1109" s="120">
        <f t="shared" si="31"/>
        <v>0</v>
      </c>
      <c r="U1109" s="102"/>
      <c r="V1109" s="102"/>
      <c r="W1109" s="103"/>
      <c r="X1109" s="121"/>
      <c r="Y1109" s="120">
        <v>0</v>
      </c>
      <c r="Z1109" s="83"/>
      <c r="AA1109" s="103">
        <v>0</v>
      </c>
      <c r="AB1109" s="83"/>
      <c r="AC1109" s="83">
        <v>14000</v>
      </c>
      <c r="AD1109" s="83">
        <v>10900</v>
      </c>
      <c r="AE1109" s="255" t="s">
        <v>7268</v>
      </c>
      <c r="AF1109" s="133" t="s">
        <v>1886</v>
      </c>
      <c r="AG1109" s="170" t="s">
        <v>7309</v>
      </c>
      <c r="AH1109" s="164">
        <v>12</v>
      </c>
      <c r="AJ1109" s="31">
        <v>14000</v>
      </c>
      <c r="AK1109" s="32">
        <v>10900</v>
      </c>
      <c r="AL1109" s="33">
        <v>24900</v>
      </c>
      <c r="AM1109" s="34">
        <v>0.20395659999999999</v>
      </c>
      <c r="AN1109" s="31">
        <v>2855.3923999999997</v>
      </c>
      <c r="AO1109" s="32">
        <v>2223.1269399999996</v>
      </c>
      <c r="AP1109" s="33">
        <v>5078.5193399999989</v>
      </c>
      <c r="AQ1109" s="35">
        <v>12</v>
      </c>
      <c r="AR1109" s="42">
        <v>0.02</v>
      </c>
      <c r="AS1109" s="31">
        <v>3621.3279815562528</v>
      </c>
      <c r="AT1109" s="32">
        <v>3112.9144215105111</v>
      </c>
      <c r="AU1109" s="33">
        <v>6734.2424030667644</v>
      </c>
      <c r="AV1109" s="42">
        <v>0.1</v>
      </c>
      <c r="AW1109" s="31">
        <v>1153.8666959606637</v>
      </c>
      <c r="AX1109" s="32">
        <v>615.87352303820251</v>
      </c>
      <c r="AY1109" s="33">
        <v>1769.7402189988661</v>
      </c>
    </row>
    <row r="1110" spans="1:51" x14ac:dyDescent="0.25">
      <c r="A1110" t="s">
        <v>12</v>
      </c>
      <c r="B1110" s="27">
        <v>194013006000</v>
      </c>
      <c r="C1110" s="27" t="s">
        <v>8215</v>
      </c>
      <c r="D1110">
        <v>60971</v>
      </c>
      <c r="E1110" t="s">
        <v>1527</v>
      </c>
      <c r="F1110" t="s">
        <v>6095</v>
      </c>
      <c r="G1110" s="5" t="s">
        <v>3161</v>
      </c>
      <c r="H1110" s="96" t="s">
        <v>8217</v>
      </c>
      <c r="I1110" t="s">
        <v>1994</v>
      </c>
      <c r="J1110" s="96" t="s">
        <v>8</v>
      </c>
      <c r="K1110" s="248">
        <v>0.20395659999999999</v>
      </c>
      <c r="M1110" s="101">
        <v>0</v>
      </c>
      <c r="N1110" s="101">
        <v>0</v>
      </c>
      <c r="O1110" s="101">
        <v>0</v>
      </c>
      <c r="P1110" s="101">
        <v>0</v>
      </c>
      <c r="Q1110" s="101">
        <v>0</v>
      </c>
      <c r="R1110" s="101">
        <v>0</v>
      </c>
      <c r="S1110" s="101">
        <v>0</v>
      </c>
      <c r="T1110" s="120">
        <f t="shared" si="31"/>
        <v>0</v>
      </c>
      <c r="U1110" s="102"/>
      <c r="V1110" s="102"/>
      <c r="W1110" s="103"/>
      <c r="X1110" s="121"/>
      <c r="Y1110" s="120">
        <v>0</v>
      </c>
      <c r="Z1110" s="83"/>
      <c r="AA1110" s="103">
        <v>0</v>
      </c>
      <c r="AB1110" s="83"/>
      <c r="AC1110" s="83">
        <v>14000</v>
      </c>
      <c r="AD1110" s="83">
        <v>10900</v>
      </c>
      <c r="AE1110" s="255" t="s">
        <v>7268</v>
      </c>
      <c r="AF1110" s="133" t="s">
        <v>1886</v>
      </c>
      <c r="AG1110" s="170" t="s">
        <v>7307</v>
      </c>
      <c r="AH1110" s="164" t="s">
        <v>1885</v>
      </c>
      <c r="AJ1110" s="31">
        <v>14000</v>
      </c>
      <c r="AK1110" s="32">
        <v>10900</v>
      </c>
      <c r="AL1110" s="33">
        <v>24900</v>
      </c>
      <c r="AM1110" s="34">
        <v>0.20395659999999999</v>
      </c>
      <c r="AN1110" s="31">
        <v>2855.3923999999997</v>
      </c>
      <c r="AO1110" s="32">
        <v>2223.1269399999996</v>
      </c>
      <c r="AP1110" s="33">
        <v>5078.5193399999989</v>
      </c>
      <c r="AQ1110" s="35">
        <v>21</v>
      </c>
      <c r="AR1110" s="42">
        <v>0.02</v>
      </c>
      <c r="AS1110" s="31">
        <v>4327.8221593019098</v>
      </c>
      <c r="AT1110" s="32">
        <v>3720.2208919044315</v>
      </c>
      <c r="AU1110" s="33">
        <v>8048.0430512063413</v>
      </c>
      <c r="AV1110" s="42">
        <v>0.1</v>
      </c>
      <c r="AW1110" s="31">
        <v>584.82107927447134</v>
      </c>
      <c r="AX1110" s="32">
        <v>312.14681877953365</v>
      </c>
      <c r="AY1110" s="33">
        <v>896.96789805400499</v>
      </c>
    </row>
    <row r="1111" spans="1:51" x14ac:dyDescent="0.25">
      <c r="A1111" t="s">
        <v>12</v>
      </c>
      <c r="B1111" s="27">
        <v>184023606000</v>
      </c>
      <c r="C1111" s="27" t="s">
        <v>8215</v>
      </c>
      <c r="D1111">
        <v>60977</v>
      </c>
      <c r="E1111" t="s">
        <v>1532</v>
      </c>
      <c r="F1111" t="s">
        <v>6058</v>
      </c>
      <c r="G1111" s="5" t="s">
        <v>3166</v>
      </c>
      <c r="H1111" s="96" t="s">
        <v>8217</v>
      </c>
      <c r="I1111" t="s">
        <v>1994</v>
      </c>
      <c r="J1111" s="96" t="s">
        <v>8</v>
      </c>
      <c r="K1111" s="248">
        <v>0.20395659999999999</v>
      </c>
      <c r="M1111" s="101">
        <v>0</v>
      </c>
      <c r="N1111" s="101">
        <v>0</v>
      </c>
      <c r="O1111" s="101">
        <v>0</v>
      </c>
      <c r="P1111" s="101">
        <v>0</v>
      </c>
      <c r="Q1111" s="101">
        <v>0</v>
      </c>
      <c r="R1111" s="101">
        <v>0</v>
      </c>
      <c r="S1111" s="101">
        <v>0</v>
      </c>
      <c r="T1111" s="120">
        <f t="shared" si="31"/>
        <v>0</v>
      </c>
      <c r="U1111" s="102"/>
      <c r="V1111" s="102"/>
      <c r="W1111" s="103"/>
      <c r="X1111" s="121"/>
      <c r="Y1111" s="120">
        <v>0</v>
      </c>
      <c r="Z1111" s="83"/>
      <c r="AA1111" s="103">
        <v>0</v>
      </c>
      <c r="AB1111" s="83"/>
      <c r="AC1111" s="83">
        <v>14000</v>
      </c>
      <c r="AD1111" s="83">
        <v>10900</v>
      </c>
      <c r="AE1111" s="255" t="s">
        <v>7268</v>
      </c>
      <c r="AF1111" s="133" t="s">
        <v>1886</v>
      </c>
      <c r="AG1111" s="170" t="s">
        <v>7307</v>
      </c>
      <c r="AH1111" s="164" t="s">
        <v>1885</v>
      </c>
      <c r="AJ1111" s="31">
        <v>14000</v>
      </c>
      <c r="AK1111" s="32">
        <v>10900</v>
      </c>
      <c r="AL1111" s="33">
        <v>24900</v>
      </c>
      <c r="AM1111" s="34">
        <v>0.20395659999999999</v>
      </c>
      <c r="AN1111" s="31">
        <v>2855.3923999999997</v>
      </c>
      <c r="AO1111" s="32">
        <v>2223.1269399999996</v>
      </c>
      <c r="AP1111" s="33">
        <v>5078.5193399999989</v>
      </c>
      <c r="AQ1111" s="35">
        <v>21</v>
      </c>
      <c r="AR1111" s="42">
        <v>0.02</v>
      </c>
      <c r="AS1111" s="31">
        <v>4327.8221593019098</v>
      </c>
      <c r="AT1111" s="32">
        <v>3720.2208919044315</v>
      </c>
      <c r="AU1111" s="33">
        <v>8048.0430512063413</v>
      </c>
      <c r="AV1111" s="42">
        <v>0.1</v>
      </c>
      <c r="AW1111" s="31">
        <v>584.82107927447134</v>
      </c>
      <c r="AX1111" s="32">
        <v>312.14681877953365</v>
      </c>
      <c r="AY1111" s="33">
        <v>896.96789805400499</v>
      </c>
    </row>
    <row r="1112" spans="1:51" x14ac:dyDescent="0.25">
      <c r="A1112" t="s">
        <v>12</v>
      </c>
      <c r="B1112" s="27">
        <v>194021210000</v>
      </c>
      <c r="C1112" s="27" t="s">
        <v>8215</v>
      </c>
      <c r="D1112">
        <v>61048</v>
      </c>
      <c r="E1112" t="s">
        <v>1618</v>
      </c>
      <c r="F1112" t="s">
        <v>6204</v>
      </c>
      <c r="G1112" s="5" t="s">
        <v>3252</v>
      </c>
      <c r="H1112" s="96" t="s">
        <v>8217</v>
      </c>
      <c r="I1112" t="s">
        <v>1994</v>
      </c>
      <c r="J1112" s="96" t="s">
        <v>8</v>
      </c>
      <c r="K1112" s="248">
        <v>0.20395659999999999</v>
      </c>
      <c r="M1112" s="101">
        <v>0</v>
      </c>
      <c r="N1112" s="101">
        <v>0</v>
      </c>
      <c r="O1112" s="101">
        <v>0</v>
      </c>
      <c r="P1112" s="101">
        <v>0</v>
      </c>
      <c r="Q1112" s="101">
        <v>0</v>
      </c>
      <c r="R1112" s="101">
        <v>0</v>
      </c>
      <c r="S1112" s="101">
        <v>0</v>
      </c>
      <c r="T1112" s="120">
        <f t="shared" si="31"/>
        <v>0</v>
      </c>
      <c r="U1112" s="102"/>
      <c r="V1112" s="102"/>
      <c r="W1112" s="103"/>
      <c r="X1112" s="121"/>
      <c r="Y1112" s="120">
        <v>0</v>
      </c>
      <c r="Z1112" s="83"/>
      <c r="AA1112" s="103">
        <v>0</v>
      </c>
      <c r="AB1112" s="83"/>
      <c r="AC1112" s="83">
        <v>14000</v>
      </c>
      <c r="AD1112" s="83">
        <v>10900</v>
      </c>
      <c r="AE1112" s="255" t="s">
        <v>7268</v>
      </c>
      <c r="AF1112" s="133" t="s">
        <v>1886</v>
      </c>
      <c r="AG1112" s="170" t="s">
        <v>7307</v>
      </c>
      <c r="AH1112" s="164" t="s">
        <v>1885</v>
      </c>
      <c r="AJ1112" s="31">
        <v>14000</v>
      </c>
      <c r="AK1112" s="32">
        <v>10900</v>
      </c>
      <c r="AL1112" s="33">
        <v>24900</v>
      </c>
      <c r="AM1112" s="34">
        <v>0.20395659999999999</v>
      </c>
      <c r="AN1112" s="31">
        <v>2855.3923999999997</v>
      </c>
      <c r="AO1112" s="32">
        <v>2223.1269399999996</v>
      </c>
      <c r="AP1112" s="33">
        <v>5078.5193399999989</v>
      </c>
      <c r="AQ1112" s="35">
        <v>21</v>
      </c>
      <c r="AR1112" s="42">
        <v>0.02</v>
      </c>
      <c r="AS1112" s="31">
        <v>4327.8221593019098</v>
      </c>
      <c r="AT1112" s="32">
        <v>3720.2208919044315</v>
      </c>
      <c r="AU1112" s="33">
        <v>8048.0430512063413</v>
      </c>
      <c r="AV1112" s="42">
        <v>0.1</v>
      </c>
      <c r="AW1112" s="31">
        <v>584.82107927447134</v>
      </c>
      <c r="AX1112" s="32">
        <v>312.14681877953365</v>
      </c>
      <c r="AY1112" s="33">
        <v>896.96789805400499</v>
      </c>
    </row>
    <row r="1113" spans="1:51" x14ac:dyDescent="0.25">
      <c r="A1113" t="s">
        <v>12</v>
      </c>
      <c r="B1113" s="27">
        <v>184013106020</v>
      </c>
      <c r="C1113" s="27" t="s">
        <v>8215</v>
      </c>
      <c r="D1113">
        <v>61049</v>
      </c>
      <c r="E1113" t="s">
        <v>1783</v>
      </c>
      <c r="F1113" t="s">
        <v>5972</v>
      </c>
      <c r="G1113" s="5" t="s">
        <v>3417</v>
      </c>
      <c r="H1113" s="96" t="s">
        <v>8217</v>
      </c>
      <c r="I1113" t="s">
        <v>1994</v>
      </c>
      <c r="J1113" s="96" t="s">
        <v>8</v>
      </c>
      <c r="K1113" s="248">
        <v>0.20395659999999999</v>
      </c>
      <c r="M1113" s="101">
        <v>0</v>
      </c>
      <c r="N1113" s="101">
        <v>0</v>
      </c>
      <c r="O1113" s="101">
        <v>0</v>
      </c>
      <c r="P1113" s="101">
        <v>0</v>
      </c>
      <c r="Q1113" s="101">
        <v>0</v>
      </c>
      <c r="R1113" s="101">
        <v>0</v>
      </c>
      <c r="S1113" s="101">
        <v>0</v>
      </c>
      <c r="T1113" s="120">
        <f t="shared" si="31"/>
        <v>0</v>
      </c>
      <c r="U1113" s="102"/>
      <c r="V1113" s="102"/>
      <c r="W1113" s="103"/>
      <c r="X1113" s="121"/>
      <c r="Y1113" s="120">
        <v>0</v>
      </c>
      <c r="Z1113" s="83"/>
      <c r="AA1113" s="103">
        <v>0</v>
      </c>
      <c r="AB1113" s="83"/>
      <c r="AC1113" s="83">
        <v>14000</v>
      </c>
      <c r="AD1113" s="83">
        <v>10900</v>
      </c>
      <c r="AE1113" s="255" t="s">
        <v>7268</v>
      </c>
      <c r="AF1113" s="133" t="s">
        <v>1886</v>
      </c>
      <c r="AG1113" s="170" t="s">
        <v>7307</v>
      </c>
      <c r="AH1113" s="164" t="s">
        <v>1885</v>
      </c>
      <c r="AJ1113" s="31">
        <v>14000</v>
      </c>
      <c r="AK1113" s="32">
        <v>10900</v>
      </c>
      <c r="AL1113" s="33">
        <v>24900</v>
      </c>
      <c r="AM1113" s="34">
        <v>0.20395659999999999</v>
      </c>
      <c r="AN1113" s="31">
        <v>2855.3923999999997</v>
      </c>
      <c r="AO1113" s="32">
        <v>2223.1269399999996</v>
      </c>
      <c r="AP1113" s="33">
        <v>5078.5193399999989</v>
      </c>
      <c r="AQ1113" s="35">
        <v>21</v>
      </c>
      <c r="AR1113" s="42">
        <v>0.02</v>
      </c>
      <c r="AS1113" s="31">
        <v>4327.8221593019098</v>
      </c>
      <c r="AT1113" s="32">
        <v>3720.2208919044315</v>
      </c>
      <c r="AU1113" s="33">
        <v>8048.0430512063413</v>
      </c>
      <c r="AV1113" s="42">
        <v>0.1</v>
      </c>
      <c r="AW1113" s="31">
        <v>584.82107927447134</v>
      </c>
      <c r="AX1113" s="32">
        <v>312.14681877953365</v>
      </c>
      <c r="AY1113" s="33">
        <v>896.96789805400499</v>
      </c>
    </row>
    <row r="1114" spans="1:51" x14ac:dyDescent="0.25">
      <c r="A1114" t="s">
        <v>12</v>
      </c>
      <c r="B1114" s="27">
        <v>194020807000</v>
      </c>
      <c r="C1114" s="27" t="s">
        <v>8215</v>
      </c>
      <c r="D1114">
        <v>61088</v>
      </c>
      <c r="E1114" t="s">
        <v>1539</v>
      </c>
      <c r="F1114" t="s">
        <v>6171</v>
      </c>
      <c r="G1114" s="5" t="s">
        <v>3173</v>
      </c>
      <c r="H1114" s="96" t="s">
        <v>8217</v>
      </c>
      <c r="I1114" t="s">
        <v>1994</v>
      </c>
      <c r="J1114" s="96" t="s">
        <v>8</v>
      </c>
      <c r="K1114" s="248">
        <v>0.20395659999999999</v>
      </c>
      <c r="M1114" s="101">
        <v>0</v>
      </c>
      <c r="N1114" s="101">
        <v>0</v>
      </c>
      <c r="O1114" s="101">
        <v>0</v>
      </c>
      <c r="P1114" s="101">
        <v>0</v>
      </c>
      <c r="Q1114" s="101">
        <v>0</v>
      </c>
      <c r="R1114" s="101">
        <v>0</v>
      </c>
      <c r="S1114" s="101">
        <v>0</v>
      </c>
      <c r="T1114" s="120">
        <f t="shared" si="31"/>
        <v>0</v>
      </c>
      <c r="U1114" s="102"/>
      <c r="V1114" s="102"/>
      <c r="W1114" s="103"/>
      <c r="X1114" s="121"/>
      <c r="Y1114" s="120">
        <v>0</v>
      </c>
      <c r="Z1114" s="83"/>
      <c r="AA1114" s="103">
        <v>0</v>
      </c>
      <c r="AB1114" s="83"/>
      <c r="AC1114" s="83">
        <v>14000</v>
      </c>
      <c r="AD1114" s="83">
        <v>10900</v>
      </c>
      <c r="AE1114" s="255" t="s">
        <v>7268</v>
      </c>
      <c r="AF1114" s="133" t="s">
        <v>1886</v>
      </c>
      <c r="AG1114" s="170" t="s">
        <v>7307</v>
      </c>
      <c r="AH1114" s="164" t="s">
        <v>1885</v>
      </c>
      <c r="AJ1114" s="31">
        <v>14000</v>
      </c>
      <c r="AK1114" s="32">
        <v>10900</v>
      </c>
      <c r="AL1114" s="33">
        <v>24900</v>
      </c>
      <c r="AM1114" s="34">
        <v>0.20395659999999999</v>
      </c>
      <c r="AN1114" s="31">
        <v>2855.3923999999997</v>
      </c>
      <c r="AO1114" s="32">
        <v>2223.1269399999996</v>
      </c>
      <c r="AP1114" s="33">
        <v>5078.5193399999989</v>
      </c>
      <c r="AQ1114" s="35">
        <v>21</v>
      </c>
      <c r="AR1114" s="42">
        <v>0.02</v>
      </c>
      <c r="AS1114" s="31">
        <v>4327.8221593019098</v>
      </c>
      <c r="AT1114" s="32">
        <v>3720.2208919044315</v>
      </c>
      <c r="AU1114" s="33">
        <v>8048.0430512063413</v>
      </c>
      <c r="AV1114" s="42">
        <v>0.1</v>
      </c>
      <c r="AW1114" s="31">
        <v>584.82107927447134</v>
      </c>
      <c r="AX1114" s="32">
        <v>312.14681877953365</v>
      </c>
      <c r="AY1114" s="33">
        <v>896.96789805400499</v>
      </c>
    </row>
    <row r="1115" spans="1:51" x14ac:dyDescent="0.25">
      <c r="A1115" t="s">
        <v>12</v>
      </c>
      <c r="B1115" s="27">
        <v>194021806000</v>
      </c>
      <c r="C1115" s="27" t="s">
        <v>8215</v>
      </c>
      <c r="D1115">
        <v>61089</v>
      </c>
      <c r="E1115" t="s">
        <v>1517</v>
      </c>
      <c r="F1115" t="s">
        <v>6246</v>
      </c>
      <c r="G1115" s="5" t="s">
        <v>3151</v>
      </c>
      <c r="H1115" s="96" t="s">
        <v>8217</v>
      </c>
      <c r="I1115" t="s">
        <v>1994</v>
      </c>
      <c r="J1115" s="96" t="s">
        <v>8</v>
      </c>
      <c r="K1115" s="248">
        <v>0.20395659999999999</v>
      </c>
      <c r="M1115" s="101">
        <v>0</v>
      </c>
      <c r="N1115" s="101">
        <v>0</v>
      </c>
      <c r="O1115" s="101">
        <v>0</v>
      </c>
      <c r="P1115" s="101">
        <v>0</v>
      </c>
      <c r="Q1115" s="101">
        <v>0</v>
      </c>
      <c r="R1115" s="101">
        <v>0</v>
      </c>
      <c r="S1115" s="101">
        <v>0</v>
      </c>
      <c r="T1115" s="120">
        <f t="shared" si="31"/>
        <v>0</v>
      </c>
      <c r="U1115" s="102"/>
      <c r="V1115" s="102"/>
      <c r="W1115" s="103"/>
      <c r="X1115" s="121"/>
      <c r="Y1115" s="120">
        <v>0</v>
      </c>
      <c r="Z1115" s="83"/>
      <c r="AA1115" s="103">
        <v>0</v>
      </c>
      <c r="AB1115" s="83"/>
      <c r="AC1115" s="83">
        <v>14000</v>
      </c>
      <c r="AD1115" s="83">
        <v>10900</v>
      </c>
      <c r="AE1115" s="255" t="s">
        <v>7268</v>
      </c>
      <c r="AF1115" s="133" t="s">
        <v>1886</v>
      </c>
      <c r="AG1115" s="170" t="s">
        <v>7307</v>
      </c>
      <c r="AH1115" s="164" t="s">
        <v>1885</v>
      </c>
      <c r="AJ1115" s="31">
        <v>14000</v>
      </c>
      <c r="AK1115" s="32">
        <v>10900</v>
      </c>
      <c r="AL1115" s="33">
        <v>24900</v>
      </c>
      <c r="AM1115" s="34">
        <v>0.20395659999999999</v>
      </c>
      <c r="AN1115" s="31">
        <v>2855.3923999999997</v>
      </c>
      <c r="AO1115" s="32">
        <v>2223.1269399999996</v>
      </c>
      <c r="AP1115" s="33">
        <v>5078.5193399999989</v>
      </c>
      <c r="AQ1115" s="35">
        <v>21</v>
      </c>
      <c r="AR1115" s="42">
        <v>0.02</v>
      </c>
      <c r="AS1115" s="31">
        <v>4327.8221593019098</v>
      </c>
      <c r="AT1115" s="32">
        <v>3720.2208919044315</v>
      </c>
      <c r="AU1115" s="33">
        <v>8048.0430512063413</v>
      </c>
      <c r="AV1115" s="42">
        <v>0.1</v>
      </c>
      <c r="AW1115" s="31">
        <v>584.82107927447134</v>
      </c>
      <c r="AX1115" s="32">
        <v>312.14681877953365</v>
      </c>
      <c r="AY1115" s="33">
        <v>896.96789805400499</v>
      </c>
    </row>
    <row r="1116" spans="1:51" x14ac:dyDescent="0.25">
      <c r="A1116" t="s">
        <v>12</v>
      </c>
      <c r="B1116" s="27">
        <v>194022610000</v>
      </c>
      <c r="C1116" s="27" t="s">
        <v>8215</v>
      </c>
      <c r="D1116">
        <v>61090</v>
      </c>
      <c r="E1116" t="s">
        <v>1636</v>
      </c>
      <c r="F1116" t="s">
        <v>6285</v>
      </c>
      <c r="G1116" s="5" t="s">
        <v>3270</v>
      </c>
      <c r="H1116" s="96" t="s">
        <v>8217</v>
      </c>
      <c r="I1116" t="s">
        <v>1994</v>
      </c>
      <c r="J1116" s="96" t="s">
        <v>8</v>
      </c>
      <c r="K1116" s="248">
        <v>0.20395659999999999</v>
      </c>
      <c r="M1116" s="101">
        <v>0</v>
      </c>
      <c r="N1116" s="101">
        <v>0</v>
      </c>
      <c r="O1116" s="101">
        <v>0</v>
      </c>
      <c r="P1116" s="101">
        <v>0</v>
      </c>
      <c r="Q1116" s="101">
        <v>0</v>
      </c>
      <c r="R1116" s="101">
        <v>0</v>
      </c>
      <c r="S1116" s="101">
        <v>0</v>
      </c>
      <c r="T1116" s="120">
        <f t="shared" si="31"/>
        <v>0</v>
      </c>
      <c r="U1116" s="102"/>
      <c r="V1116" s="102"/>
      <c r="W1116" s="103"/>
      <c r="X1116" s="121"/>
      <c r="Y1116" s="120">
        <v>0</v>
      </c>
      <c r="Z1116" s="83"/>
      <c r="AA1116" s="103">
        <v>0</v>
      </c>
      <c r="AB1116" s="83"/>
      <c r="AC1116" s="83">
        <v>14000</v>
      </c>
      <c r="AD1116" s="83">
        <v>10900</v>
      </c>
      <c r="AE1116" s="255" t="s">
        <v>7268</v>
      </c>
      <c r="AF1116" s="133" t="s">
        <v>1886</v>
      </c>
      <c r="AG1116" s="170" t="s">
        <v>7307</v>
      </c>
      <c r="AH1116" s="164" t="s">
        <v>1885</v>
      </c>
      <c r="AJ1116" s="31">
        <v>14000</v>
      </c>
      <c r="AK1116" s="32">
        <v>10900</v>
      </c>
      <c r="AL1116" s="33">
        <v>24900</v>
      </c>
      <c r="AM1116" s="34">
        <v>0.20395659999999999</v>
      </c>
      <c r="AN1116" s="31">
        <v>2855.3923999999997</v>
      </c>
      <c r="AO1116" s="32">
        <v>2223.1269399999996</v>
      </c>
      <c r="AP1116" s="33">
        <v>5078.5193399999989</v>
      </c>
      <c r="AQ1116" s="35">
        <v>21</v>
      </c>
      <c r="AR1116" s="42">
        <v>0.02</v>
      </c>
      <c r="AS1116" s="31">
        <v>4327.8221593019098</v>
      </c>
      <c r="AT1116" s="32">
        <v>3720.2208919044315</v>
      </c>
      <c r="AU1116" s="33">
        <v>8048.0430512063413</v>
      </c>
      <c r="AV1116" s="42">
        <v>0.1</v>
      </c>
      <c r="AW1116" s="31">
        <v>584.82107927447134</v>
      </c>
      <c r="AX1116" s="32">
        <v>312.14681877953365</v>
      </c>
      <c r="AY1116" s="33">
        <v>896.96789805400499</v>
      </c>
    </row>
    <row r="1117" spans="1:51" x14ac:dyDescent="0.25">
      <c r="A1117" t="s">
        <v>12</v>
      </c>
      <c r="B1117" s="27">
        <v>194011806000</v>
      </c>
      <c r="C1117" s="27" t="s">
        <v>8215</v>
      </c>
      <c r="D1117">
        <v>61099</v>
      </c>
      <c r="E1117" t="s">
        <v>1516</v>
      </c>
      <c r="F1117" t="s">
        <v>6079</v>
      </c>
      <c r="G1117" s="5" t="s">
        <v>3150</v>
      </c>
      <c r="H1117" s="96" t="s">
        <v>8217</v>
      </c>
      <c r="I1117" t="s">
        <v>1994</v>
      </c>
      <c r="J1117" s="96" t="s">
        <v>8</v>
      </c>
      <c r="K1117" s="248">
        <v>0.20395659999999999</v>
      </c>
      <c r="M1117" s="101">
        <v>0</v>
      </c>
      <c r="N1117" s="101">
        <v>0</v>
      </c>
      <c r="O1117" s="101">
        <v>0</v>
      </c>
      <c r="P1117" s="101">
        <v>0</v>
      </c>
      <c r="Q1117" s="101">
        <v>0</v>
      </c>
      <c r="R1117" s="101">
        <v>0</v>
      </c>
      <c r="S1117" s="101">
        <v>0</v>
      </c>
      <c r="T1117" s="120">
        <f t="shared" si="31"/>
        <v>0</v>
      </c>
      <c r="U1117" s="102"/>
      <c r="V1117" s="102"/>
      <c r="W1117" s="103"/>
      <c r="X1117" s="121"/>
      <c r="Y1117" s="120">
        <v>0</v>
      </c>
      <c r="Z1117" s="83"/>
      <c r="AA1117" s="103">
        <v>0</v>
      </c>
      <c r="AB1117" s="83"/>
      <c r="AC1117" s="83">
        <v>14000</v>
      </c>
      <c r="AD1117" s="83">
        <v>10900</v>
      </c>
      <c r="AE1117" s="255" t="s">
        <v>7268</v>
      </c>
      <c r="AF1117" s="133" t="s">
        <v>1886</v>
      </c>
      <c r="AG1117" s="170" t="s">
        <v>7307</v>
      </c>
      <c r="AH1117" s="164" t="s">
        <v>1885</v>
      </c>
      <c r="AJ1117" s="31">
        <v>14000</v>
      </c>
      <c r="AK1117" s="32">
        <v>10900</v>
      </c>
      <c r="AL1117" s="33">
        <v>24900</v>
      </c>
      <c r="AM1117" s="34">
        <v>0.20395659999999999</v>
      </c>
      <c r="AN1117" s="31">
        <v>2855.3923999999997</v>
      </c>
      <c r="AO1117" s="32">
        <v>2223.1269399999996</v>
      </c>
      <c r="AP1117" s="33">
        <v>5078.5193399999989</v>
      </c>
      <c r="AQ1117" s="35">
        <v>21</v>
      </c>
      <c r="AR1117" s="42">
        <v>0.02</v>
      </c>
      <c r="AS1117" s="31">
        <v>4327.8221593019098</v>
      </c>
      <c r="AT1117" s="32">
        <v>3720.2208919044315</v>
      </c>
      <c r="AU1117" s="33">
        <v>8048.0430512063413</v>
      </c>
      <c r="AV1117" s="42">
        <v>0.1</v>
      </c>
      <c r="AW1117" s="31">
        <v>584.82107927447134</v>
      </c>
      <c r="AX1117" s="32">
        <v>312.14681877953365</v>
      </c>
      <c r="AY1117" s="33">
        <v>896.96789805400499</v>
      </c>
    </row>
    <row r="1118" spans="1:51" x14ac:dyDescent="0.25">
      <c r="A1118" t="s">
        <v>12</v>
      </c>
      <c r="B1118" s="27">
        <v>194013106000</v>
      </c>
      <c r="C1118" s="27" t="s">
        <v>8215</v>
      </c>
      <c r="D1118">
        <v>61100</v>
      </c>
      <c r="E1118" t="s">
        <v>1528</v>
      </c>
      <c r="F1118" t="s">
        <v>6103</v>
      </c>
      <c r="G1118" s="5" t="s">
        <v>3162</v>
      </c>
      <c r="H1118" s="96" t="s">
        <v>8217</v>
      </c>
      <c r="I1118" t="s">
        <v>1994</v>
      </c>
      <c r="J1118" s="96" t="s">
        <v>8</v>
      </c>
      <c r="K1118" s="248">
        <v>0.20395659999999999</v>
      </c>
      <c r="M1118" s="101">
        <v>0</v>
      </c>
      <c r="N1118" s="101">
        <v>0</v>
      </c>
      <c r="O1118" s="101">
        <v>0</v>
      </c>
      <c r="P1118" s="101">
        <v>0</v>
      </c>
      <c r="Q1118" s="101">
        <v>0</v>
      </c>
      <c r="R1118" s="101">
        <v>0</v>
      </c>
      <c r="S1118" s="101">
        <v>0</v>
      </c>
      <c r="T1118" s="120">
        <f t="shared" si="31"/>
        <v>0</v>
      </c>
      <c r="U1118" s="102"/>
      <c r="V1118" s="102"/>
      <c r="W1118" s="103"/>
      <c r="X1118" s="121"/>
      <c r="Y1118" s="120">
        <v>0</v>
      </c>
      <c r="Z1118" s="83"/>
      <c r="AA1118" s="103">
        <v>0</v>
      </c>
      <c r="AB1118" s="83"/>
      <c r="AC1118" s="83">
        <v>14000</v>
      </c>
      <c r="AD1118" s="83">
        <v>10900</v>
      </c>
      <c r="AE1118" s="255" t="s">
        <v>7268</v>
      </c>
      <c r="AF1118" s="133" t="s">
        <v>1886</v>
      </c>
      <c r="AG1118" s="170" t="s">
        <v>7309</v>
      </c>
      <c r="AH1118" s="164">
        <v>13</v>
      </c>
      <c r="AJ1118" s="31">
        <v>14000</v>
      </c>
      <c r="AK1118" s="32">
        <v>10900</v>
      </c>
      <c r="AL1118" s="33">
        <v>24900</v>
      </c>
      <c r="AM1118" s="34">
        <v>0.20395659999999999</v>
      </c>
      <c r="AN1118" s="31">
        <v>2855.3923999999997</v>
      </c>
      <c r="AO1118" s="32">
        <v>2223.1269399999996</v>
      </c>
      <c r="AP1118" s="33">
        <v>5078.5193399999989</v>
      </c>
      <c r="AQ1118" s="35">
        <v>13</v>
      </c>
      <c r="AR1118" s="42">
        <v>0.02</v>
      </c>
      <c r="AS1118" s="31">
        <v>3693.7545411873775</v>
      </c>
      <c r="AT1118" s="32">
        <v>3175.1727099407212</v>
      </c>
      <c r="AU1118" s="33">
        <v>6868.9272511280988</v>
      </c>
      <c r="AV1118" s="42">
        <v>0.1</v>
      </c>
      <c r="AW1118" s="31">
        <v>1069.9491180726154</v>
      </c>
      <c r="AX1118" s="32">
        <v>571.0827213626967</v>
      </c>
      <c r="AY1118" s="33">
        <v>1641.0318394353121</v>
      </c>
    </row>
    <row r="1119" spans="1:51" x14ac:dyDescent="0.25">
      <c r="A1119" t="s">
        <v>12</v>
      </c>
      <c r="B1119" s="27">
        <v>194013206000</v>
      </c>
      <c r="C1119" t="s">
        <v>6336</v>
      </c>
      <c r="D1119">
        <v>61101</v>
      </c>
      <c r="E1119" t="s">
        <v>1435</v>
      </c>
      <c r="F1119" t="s">
        <v>6109</v>
      </c>
      <c r="G1119" s="5" t="s">
        <v>3079</v>
      </c>
      <c r="H1119" s="96" t="s">
        <v>8217</v>
      </c>
      <c r="I1119" t="s">
        <v>1994</v>
      </c>
      <c r="J1119" s="96" t="s">
        <v>8</v>
      </c>
      <c r="K1119" s="248">
        <v>0.20395659999999999</v>
      </c>
      <c r="M1119" s="101">
        <v>0</v>
      </c>
      <c r="N1119" s="101">
        <v>0</v>
      </c>
      <c r="O1119" s="101">
        <v>0</v>
      </c>
      <c r="P1119" s="101">
        <v>0</v>
      </c>
      <c r="Q1119" s="101">
        <v>0</v>
      </c>
      <c r="R1119" s="101">
        <v>0</v>
      </c>
      <c r="S1119" s="101">
        <v>0</v>
      </c>
      <c r="T1119" s="120">
        <f t="shared" si="31"/>
        <v>0</v>
      </c>
      <c r="U1119" s="102"/>
      <c r="V1119" s="102"/>
      <c r="W1119" s="103"/>
      <c r="X1119" s="121"/>
      <c r="Y1119" s="120">
        <v>0</v>
      </c>
      <c r="Z1119" s="83"/>
      <c r="AA1119" s="103">
        <v>0</v>
      </c>
      <c r="AB1119" s="83"/>
      <c r="AC1119" s="83">
        <v>14000</v>
      </c>
      <c r="AD1119" s="83">
        <v>10900</v>
      </c>
      <c r="AE1119" s="255" t="s">
        <v>7268</v>
      </c>
      <c r="AF1119" s="133" t="s">
        <v>1886</v>
      </c>
      <c r="AG1119" s="170" t="s">
        <v>7307</v>
      </c>
      <c r="AH1119" s="164" t="s">
        <v>1885</v>
      </c>
      <c r="AJ1119" s="31">
        <v>14000</v>
      </c>
      <c r="AK1119" s="32">
        <v>10900</v>
      </c>
      <c r="AL1119" s="33">
        <v>24900</v>
      </c>
      <c r="AM1119" s="34">
        <v>0.20395659999999999</v>
      </c>
      <c r="AN1119" s="31">
        <v>2855.3923999999997</v>
      </c>
      <c r="AO1119" s="32">
        <v>2223.1269399999996</v>
      </c>
      <c r="AP1119" s="33">
        <v>5078.5193399999989</v>
      </c>
      <c r="AQ1119" s="35">
        <v>21</v>
      </c>
      <c r="AR1119" s="42">
        <v>0.02</v>
      </c>
      <c r="AS1119" s="31">
        <v>4327.8221593019098</v>
      </c>
      <c r="AT1119" s="32">
        <v>3720.2208919044315</v>
      </c>
      <c r="AU1119" s="33">
        <v>8048.0430512063413</v>
      </c>
      <c r="AV1119" s="42">
        <v>0.1</v>
      </c>
      <c r="AW1119" s="31">
        <v>584.82107927447134</v>
      </c>
      <c r="AX1119" s="32">
        <v>312.14681877953365</v>
      </c>
      <c r="AY1119" s="33">
        <v>896.96789805400499</v>
      </c>
    </row>
    <row r="1120" spans="1:51" x14ac:dyDescent="0.25">
      <c r="A1120" t="s">
        <v>12</v>
      </c>
      <c r="B1120" s="27">
        <v>184022110030</v>
      </c>
      <c r="C1120" s="27" t="s">
        <v>8215</v>
      </c>
      <c r="D1120">
        <v>61102</v>
      </c>
      <c r="E1120" t="s">
        <v>1803</v>
      </c>
      <c r="F1120" t="s">
        <v>6008</v>
      </c>
      <c r="G1120" s="5" t="s">
        <v>3436</v>
      </c>
      <c r="H1120" s="96" t="s">
        <v>8217</v>
      </c>
      <c r="I1120" t="s">
        <v>1994</v>
      </c>
      <c r="J1120" s="96" t="s">
        <v>8</v>
      </c>
      <c r="K1120" s="248">
        <v>0.20395659999999999</v>
      </c>
      <c r="M1120" s="101">
        <v>0</v>
      </c>
      <c r="N1120" s="101">
        <v>0</v>
      </c>
      <c r="O1120" s="101">
        <v>0</v>
      </c>
      <c r="P1120" s="101">
        <v>0</v>
      </c>
      <c r="Q1120" s="101">
        <v>0</v>
      </c>
      <c r="R1120" s="101">
        <v>0</v>
      </c>
      <c r="S1120" s="101">
        <v>0</v>
      </c>
      <c r="T1120" s="120">
        <f t="shared" si="31"/>
        <v>0</v>
      </c>
      <c r="U1120" s="102"/>
      <c r="V1120" s="102"/>
      <c r="W1120" s="103"/>
      <c r="X1120" s="121"/>
      <c r="Y1120" s="120">
        <v>0</v>
      </c>
      <c r="Z1120" s="83"/>
      <c r="AA1120" s="103">
        <v>0</v>
      </c>
      <c r="AB1120" s="83"/>
      <c r="AC1120" s="83">
        <v>14000</v>
      </c>
      <c r="AD1120" s="83">
        <v>10900</v>
      </c>
      <c r="AE1120" s="255" t="s">
        <v>7268</v>
      </c>
      <c r="AF1120" s="133" t="s">
        <v>1886</v>
      </c>
      <c r="AG1120" s="170" t="s">
        <v>7307</v>
      </c>
      <c r="AH1120" s="164" t="s">
        <v>1885</v>
      </c>
      <c r="AJ1120" s="31">
        <v>14000</v>
      </c>
      <c r="AK1120" s="32">
        <v>10900</v>
      </c>
      <c r="AL1120" s="33">
        <v>24900</v>
      </c>
      <c r="AM1120" s="34">
        <v>0.20395659999999999</v>
      </c>
      <c r="AN1120" s="31">
        <v>2855.3923999999997</v>
      </c>
      <c r="AO1120" s="32">
        <v>2223.1269399999996</v>
      </c>
      <c r="AP1120" s="33">
        <v>5078.5193399999989</v>
      </c>
      <c r="AQ1120" s="35">
        <v>21</v>
      </c>
      <c r="AR1120" s="42">
        <v>0.02</v>
      </c>
      <c r="AS1120" s="31">
        <v>4327.8221593019098</v>
      </c>
      <c r="AT1120" s="32">
        <v>3720.2208919044315</v>
      </c>
      <c r="AU1120" s="33">
        <v>8048.0430512063413</v>
      </c>
      <c r="AV1120" s="42">
        <v>0.1</v>
      </c>
      <c r="AW1120" s="31">
        <v>584.82107927447134</v>
      </c>
      <c r="AX1120" s="32">
        <v>312.14681877953365</v>
      </c>
      <c r="AY1120" s="33">
        <v>896.96789805400499</v>
      </c>
    </row>
    <row r="1121" spans="1:51" x14ac:dyDescent="0.25">
      <c r="A1121" t="s">
        <v>12</v>
      </c>
      <c r="B1121" s="27">
        <v>174023215000</v>
      </c>
      <c r="C1121" s="27" t="s">
        <v>8215</v>
      </c>
      <c r="D1121">
        <v>85790</v>
      </c>
      <c r="E1121" t="s">
        <v>1743</v>
      </c>
      <c r="F1121" t="s">
        <v>5971</v>
      </c>
      <c r="G1121" s="5" t="s">
        <v>3377</v>
      </c>
      <c r="H1121" s="96" t="s">
        <v>8217</v>
      </c>
      <c r="I1121" t="s">
        <v>1994</v>
      </c>
      <c r="J1121" s="96" t="s">
        <v>8</v>
      </c>
      <c r="K1121" s="248">
        <v>0.20395659999999999</v>
      </c>
      <c r="M1121" s="101">
        <v>0</v>
      </c>
      <c r="N1121" s="101">
        <v>0</v>
      </c>
      <c r="O1121" s="101">
        <v>0</v>
      </c>
      <c r="P1121" s="101">
        <v>0</v>
      </c>
      <c r="Q1121" s="101">
        <v>0</v>
      </c>
      <c r="R1121" s="101">
        <v>0</v>
      </c>
      <c r="S1121" s="101">
        <v>0</v>
      </c>
      <c r="T1121" s="120">
        <f t="shared" si="31"/>
        <v>0</v>
      </c>
      <c r="U1121" s="102"/>
      <c r="V1121" s="102"/>
      <c r="W1121" s="103"/>
      <c r="X1121" s="121"/>
      <c r="Y1121" s="120">
        <v>0</v>
      </c>
      <c r="Z1121" s="83"/>
      <c r="AA1121" s="103">
        <v>0</v>
      </c>
      <c r="AB1121" s="83"/>
      <c r="AC1121" s="83">
        <v>14000</v>
      </c>
      <c r="AD1121" s="83">
        <v>10900</v>
      </c>
      <c r="AE1121" s="255" t="s">
        <v>7268</v>
      </c>
      <c r="AF1121" s="133" t="s">
        <v>1886</v>
      </c>
      <c r="AG1121" s="170" t="s">
        <v>7307</v>
      </c>
      <c r="AH1121" s="164" t="s">
        <v>1885</v>
      </c>
      <c r="AJ1121" s="31">
        <v>14000</v>
      </c>
      <c r="AK1121" s="32">
        <v>10900</v>
      </c>
      <c r="AL1121" s="33">
        <v>24900</v>
      </c>
      <c r="AM1121" s="34">
        <v>0.20395659999999999</v>
      </c>
      <c r="AN1121" s="31">
        <v>2855.3923999999997</v>
      </c>
      <c r="AO1121" s="32">
        <v>2223.1269399999996</v>
      </c>
      <c r="AP1121" s="33">
        <v>5078.5193399999989</v>
      </c>
      <c r="AQ1121" s="35">
        <v>21</v>
      </c>
      <c r="AR1121" s="42">
        <v>0.02</v>
      </c>
      <c r="AS1121" s="31">
        <v>4327.8221593019098</v>
      </c>
      <c r="AT1121" s="32">
        <v>3720.2208919044315</v>
      </c>
      <c r="AU1121" s="33">
        <v>8048.0430512063413</v>
      </c>
      <c r="AV1121" s="42">
        <v>0.1</v>
      </c>
      <c r="AW1121" s="31">
        <v>584.82107927447134</v>
      </c>
      <c r="AX1121" s="32">
        <v>312.14681877953365</v>
      </c>
      <c r="AY1121" s="33">
        <v>896.96789805400499</v>
      </c>
    </row>
    <row r="1122" spans="1:51" x14ac:dyDescent="0.25">
      <c r="A1122" t="s">
        <v>12</v>
      </c>
      <c r="B1122" s="27">
        <v>184021807020</v>
      </c>
      <c r="C1122" s="27" t="s">
        <v>8215</v>
      </c>
      <c r="D1122">
        <v>85854</v>
      </c>
      <c r="E1122" t="s">
        <v>1410</v>
      </c>
      <c r="F1122" t="s">
        <v>3806</v>
      </c>
      <c r="G1122" s="5" t="s">
        <v>3058</v>
      </c>
      <c r="H1122" s="96" t="s">
        <v>8217</v>
      </c>
      <c r="I1122" t="s">
        <v>1994</v>
      </c>
      <c r="J1122" s="96" t="s">
        <v>8</v>
      </c>
      <c r="K1122" s="248">
        <v>0.20395659999999999</v>
      </c>
      <c r="M1122" s="101">
        <v>0</v>
      </c>
      <c r="N1122" s="101">
        <v>0</v>
      </c>
      <c r="O1122" s="101">
        <v>0</v>
      </c>
      <c r="P1122" s="101">
        <v>0</v>
      </c>
      <c r="Q1122" s="101">
        <v>0</v>
      </c>
      <c r="R1122" s="101">
        <v>0</v>
      </c>
      <c r="S1122" s="101">
        <v>0</v>
      </c>
      <c r="T1122" s="120">
        <f t="shared" si="31"/>
        <v>0</v>
      </c>
      <c r="U1122" s="102"/>
      <c r="V1122" s="102"/>
      <c r="W1122" s="103"/>
      <c r="X1122" s="121"/>
      <c r="Y1122" s="120">
        <v>0</v>
      </c>
      <c r="Z1122" s="83"/>
      <c r="AA1122" s="103">
        <v>0</v>
      </c>
      <c r="AB1122" s="83"/>
      <c r="AC1122" s="83">
        <v>14000</v>
      </c>
      <c r="AD1122" s="83">
        <v>10900</v>
      </c>
      <c r="AE1122" s="255" t="s">
        <v>7268</v>
      </c>
      <c r="AF1122" s="133" t="s">
        <v>1886</v>
      </c>
      <c r="AG1122" s="170" t="s">
        <v>7307</v>
      </c>
      <c r="AH1122" s="164" t="s">
        <v>1885</v>
      </c>
      <c r="AJ1122" s="31">
        <v>14000</v>
      </c>
      <c r="AK1122" s="32">
        <v>10900</v>
      </c>
      <c r="AL1122" s="33">
        <v>24900</v>
      </c>
      <c r="AM1122" s="34">
        <v>0.20395659999999999</v>
      </c>
      <c r="AN1122" s="31">
        <v>2855.3923999999997</v>
      </c>
      <c r="AO1122" s="32">
        <v>2223.1269399999996</v>
      </c>
      <c r="AP1122" s="33">
        <v>5078.5193399999989</v>
      </c>
      <c r="AQ1122" s="35">
        <v>21</v>
      </c>
      <c r="AR1122" s="42">
        <v>0.02</v>
      </c>
      <c r="AS1122" s="31">
        <v>4327.8221593019098</v>
      </c>
      <c r="AT1122" s="32">
        <v>3720.2208919044315</v>
      </c>
      <c r="AU1122" s="33">
        <v>8048.0430512063413</v>
      </c>
      <c r="AV1122" s="42">
        <v>0.1</v>
      </c>
      <c r="AW1122" s="31">
        <v>584.82107927447134</v>
      </c>
      <c r="AX1122" s="32">
        <v>312.14681877953365</v>
      </c>
      <c r="AY1122" s="33">
        <v>896.96789805400499</v>
      </c>
    </row>
    <row r="1123" spans="1:51" x14ac:dyDescent="0.25">
      <c r="A1123" t="s">
        <v>12</v>
      </c>
      <c r="B1123" s="27">
        <v>184023406000</v>
      </c>
      <c r="C1123" s="27" t="s">
        <v>8215</v>
      </c>
      <c r="D1123">
        <v>85868</v>
      </c>
      <c r="E1123" t="s">
        <v>1530</v>
      </c>
      <c r="F1123" t="s">
        <v>6043</v>
      </c>
      <c r="G1123" s="5" t="s">
        <v>3164</v>
      </c>
      <c r="H1123" s="96" t="s">
        <v>8217</v>
      </c>
      <c r="I1123" t="s">
        <v>1994</v>
      </c>
      <c r="J1123" s="96" t="s">
        <v>8</v>
      </c>
      <c r="K1123" s="248">
        <v>0.20395659999999999</v>
      </c>
      <c r="M1123" s="101">
        <v>0</v>
      </c>
      <c r="N1123" s="101">
        <v>0</v>
      </c>
      <c r="O1123" s="101">
        <v>0</v>
      </c>
      <c r="P1123" s="101">
        <v>0</v>
      </c>
      <c r="Q1123" s="101">
        <v>0</v>
      </c>
      <c r="R1123" s="101">
        <v>0</v>
      </c>
      <c r="S1123" s="101">
        <v>0</v>
      </c>
      <c r="T1123" s="120">
        <f t="shared" si="31"/>
        <v>0</v>
      </c>
      <c r="U1123" s="102"/>
      <c r="V1123" s="102"/>
      <c r="W1123" s="103"/>
      <c r="X1123" s="121"/>
      <c r="Y1123" s="120">
        <v>0</v>
      </c>
      <c r="Z1123" s="83"/>
      <c r="AA1123" s="103">
        <v>0</v>
      </c>
      <c r="AB1123" s="83"/>
      <c r="AC1123" s="83">
        <v>14000</v>
      </c>
      <c r="AD1123" s="83">
        <v>10900</v>
      </c>
      <c r="AE1123" s="255" t="s">
        <v>7268</v>
      </c>
      <c r="AF1123" s="133" t="s">
        <v>1886</v>
      </c>
      <c r="AG1123" s="170" t="s">
        <v>7307</v>
      </c>
      <c r="AH1123" s="164" t="s">
        <v>1885</v>
      </c>
      <c r="AJ1123" s="31">
        <v>14000</v>
      </c>
      <c r="AK1123" s="32">
        <v>10900</v>
      </c>
      <c r="AL1123" s="33">
        <v>24900</v>
      </c>
      <c r="AM1123" s="34">
        <v>0.20395659999999999</v>
      </c>
      <c r="AN1123" s="31">
        <v>2855.3923999999997</v>
      </c>
      <c r="AO1123" s="32">
        <v>2223.1269399999996</v>
      </c>
      <c r="AP1123" s="33">
        <v>5078.5193399999989</v>
      </c>
      <c r="AQ1123" s="35">
        <v>21</v>
      </c>
      <c r="AR1123" s="42">
        <v>0.02</v>
      </c>
      <c r="AS1123" s="31">
        <v>4327.8221593019098</v>
      </c>
      <c r="AT1123" s="32">
        <v>3720.2208919044315</v>
      </c>
      <c r="AU1123" s="33">
        <v>8048.0430512063413</v>
      </c>
      <c r="AV1123" s="42">
        <v>0.1</v>
      </c>
      <c r="AW1123" s="31">
        <v>584.82107927447134</v>
      </c>
      <c r="AX1123" s="32">
        <v>312.14681877953365</v>
      </c>
      <c r="AY1123" s="33">
        <v>896.96789805400499</v>
      </c>
    </row>
    <row r="1124" spans="1:51" x14ac:dyDescent="0.25">
      <c r="A1124" t="s">
        <v>12</v>
      </c>
      <c r="B1124" s="27">
        <v>194011910000</v>
      </c>
      <c r="C1124" s="27" t="s">
        <v>8215</v>
      </c>
      <c r="D1124">
        <v>85942</v>
      </c>
      <c r="E1124" t="s">
        <v>1629</v>
      </c>
      <c r="F1124" t="s">
        <v>6089</v>
      </c>
      <c r="G1124" s="5" t="s">
        <v>3263</v>
      </c>
      <c r="H1124" s="96" t="s">
        <v>8217</v>
      </c>
      <c r="I1124" t="s">
        <v>1994</v>
      </c>
      <c r="J1124" s="96" t="s">
        <v>8</v>
      </c>
      <c r="K1124" s="248">
        <v>0.20395659999999999</v>
      </c>
      <c r="M1124" s="101">
        <v>0</v>
      </c>
      <c r="N1124" s="101">
        <v>0</v>
      </c>
      <c r="O1124" s="101">
        <v>0</v>
      </c>
      <c r="P1124" s="101">
        <v>0</v>
      </c>
      <c r="Q1124" s="101">
        <v>0</v>
      </c>
      <c r="R1124" s="101">
        <v>0</v>
      </c>
      <c r="S1124" s="101">
        <v>0</v>
      </c>
      <c r="T1124" s="120">
        <f t="shared" si="31"/>
        <v>0</v>
      </c>
      <c r="U1124" s="102"/>
      <c r="V1124" s="102"/>
      <c r="W1124" s="103"/>
      <c r="X1124" s="121"/>
      <c r="Y1124" s="120">
        <v>0</v>
      </c>
      <c r="Z1124" s="83"/>
      <c r="AA1124" s="103">
        <v>0</v>
      </c>
      <c r="AB1124" s="83"/>
      <c r="AC1124" s="83">
        <v>14000</v>
      </c>
      <c r="AD1124" s="83">
        <v>10900</v>
      </c>
      <c r="AE1124" s="255" t="s">
        <v>7268</v>
      </c>
      <c r="AF1124" s="133" t="s">
        <v>1886</v>
      </c>
      <c r="AG1124" s="170" t="s">
        <v>7307</v>
      </c>
      <c r="AH1124" s="164" t="s">
        <v>1885</v>
      </c>
      <c r="AJ1124" s="31">
        <v>14000</v>
      </c>
      <c r="AK1124" s="32">
        <v>10900</v>
      </c>
      <c r="AL1124" s="33">
        <v>24900</v>
      </c>
      <c r="AM1124" s="34">
        <v>0.20395659999999999</v>
      </c>
      <c r="AN1124" s="31">
        <v>2855.3923999999997</v>
      </c>
      <c r="AO1124" s="32">
        <v>2223.1269399999996</v>
      </c>
      <c r="AP1124" s="33">
        <v>5078.5193399999989</v>
      </c>
      <c r="AQ1124" s="35">
        <v>21</v>
      </c>
      <c r="AR1124" s="42">
        <v>0.02</v>
      </c>
      <c r="AS1124" s="31">
        <v>4327.8221593019098</v>
      </c>
      <c r="AT1124" s="32">
        <v>3720.2208919044315</v>
      </c>
      <c r="AU1124" s="33">
        <v>8048.0430512063413</v>
      </c>
      <c r="AV1124" s="42">
        <v>0.1</v>
      </c>
      <c r="AW1124" s="31">
        <v>584.82107927447134</v>
      </c>
      <c r="AX1124" s="32">
        <v>312.14681877953365</v>
      </c>
      <c r="AY1124" s="33">
        <v>896.96789805400499</v>
      </c>
    </row>
    <row r="1125" spans="1:51" x14ac:dyDescent="0.25">
      <c r="A1125" t="s">
        <v>12</v>
      </c>
      <c r="B1125" s="27">
        <v>194011810000</v>
      </c>
      <c r="C1125" s="27" t="s">
        <v>8215</v>
      </c>
      <c r="D1125">
        <v>85943</v>
      </c>
      <c r="E1125" t="s">
        <v>1626</v>
      </c>
      <c r="F1125" t="s">
        <v>6082</v>
      </c>
      <c r="G1125" s="5" t="s">
        <v>3260</v>
      </c>
      <c r="H1125" s="96" t="s">
        <v>8217</v>
      </c>
      <c r="I1125" t="s">
        <v>1994</v>
      </c>
      <c r="J1125" s="96" t="s">
        <v>8</v>
      </c>
      <c r="K1125" s="248">
        <v>0.20395659999999999</v>
      </c>
      <c r="M1125" s="101">
        <v>0</v>
      </c>
      <c r="N1125" s="101">
        <v>0</v>
      </c>
      <c r="O1125" s="101">
        <v>0</v>
      </c>
      <c r="P1125" s="101">
        <v>0</v>
      </c>
      <c r="Q1125" s="101">
        <v>0</v>
      </c>
      <c r="R1125" s="101">
        <v>0</v>
      </c>
      <c r="S1125" s="101">
        <v>0</v>
      </c>
      <c r="T1125" s="120">
        <f t="shared" si="31"/>
        <v>0</v>
      </c>
      <c r="U1125" s="102"/>
      <c r="V1125" s="102"/>
      <c r="W1125" s="103"/>
      <c r="X1125" s="121"/>
      <c r="Y1125" s="120">
        <v>0</v>
      </c>
      <c r="Z1125" s="83"/>
      <c r="AA1125" s="103">
        <v>0</v>
      </c>
      <c r="AB1125" s="83"/>
      <c r="AC1125" s="83">
        <v>14000</v>
      </c>
      <c r="AD1125" s="83">
        <v>10900</v>
      </c>
      <c r="AE1125" s="255" t="s">
        <v>7268</v>
      </c>
      <c r="AF1125" s="133" t="s">
        <v>1886</v>
      </c>
      <c r="AG1125" s="170" t="s">
        <v>7307</v>
      </c>
      <c r="AH1125" s="164" t="s">
        <v>1885</v>
      </c>
      <c r="AJ1125" s="31">
        <v>14000</v>
      </c>
      <c r="AK1125" s="32">
        <v>10900</v>
      </c>
      <c r="AL1125" s="33">
        <v>24900</v>
      </c>
      <c r="AM1125" s="34">
        <v>0.20395659999999999</v>
      </c>
      <c r="AN1125" s="31">
        <v>2855.3923999999997</v>
      </c>
      <c r="AO1125" s="32">
        <v>2223.1269399999996</v>
      </c>
      <c r="AP1125" s="33">
        <v>5078.5193399999989</v>
      </c>
      <c r="AQ1125" s="35">
        <v>21</v>
      </c>
      <c r="AR1125" s="42">
        <v>0.02</v>
      </c>
      <c r="AS1125" s="31">
        <v>4327.8221593019098</v>
      </c>
      <c r="AT1125" s="32">
        <v>3720.2208919044315</v>
      </c>
      <c r="AU1125" s="33">
        <v>8048.0430512063413</v>
      </c>
      <c r="AV1125" s="42">
        <v>0.1</v>
      </c>
      <c r="AW1125" s="31">
        <v>584.82107927447134</v>
      </c>
      <c r="AX1125" s="32">
        <v>312.14681877953365</v>
      </c>
      <c r="AY1125" s="33">
        <v>896.96789805400499</v>
      </c>
    </row>
    <row r="1126" spans="1:51" x14ac:dyDescent="0.25">
      <c r="A1126" t="s">
        <v>12</v>
      </c>
      <c r="B1126" s="27">
        <v>194013010000</v>
      </c>
      <c r="C1126" s="27" t="s">
        <v>8215</v>
      </c>
      <c r="D1126">
        <v>85999</v>
      </c>
      <c r="E1126" t="s">
        <v>1640</v>
      </c>
      <c r="F1126" t="s">
        <v>6098</v>
      </c>
      <c r="G1126" s="5" t="s">
        <v>3274</v>
      </c>
      <c r="H1126" s="96" t="s">
        <v>8217</v>
      </c>
      <c r="I1126" t="s">
        <v>1994</v>
      </c>
      <c r="J1126" s="96" t="s">
        <v>8</v>
      </c>
      <c r="K1126" s="248">
        <v>0.20395659999999999</v>
      </c>
      <c r="M1126" s="101">
        <v>0</v>
      </c>
      <c r="N1126" s="101">
        <v>0</v>
      </c>
      <c r="O1126" s="101">
        <v>0</v>
      </c>
      <c r="P1126" s="101">
        <v>0</v>
      </c>
      <c r="Q1126" s="101">
        <v>0</v>
      </c>
      <c r="R1126" s="101">
        <v>0</v>
      </c>
      <c r="S1126" s="101">
        <v>0</v>
      </c>
      <c r="T1126" s="120">
        <f t="shared" si="31"/>
        <v>0</v>
      </c>
      <c r="U1126" s="102"/>
      <c r="V1126" s="102"/>
      <c r="W1126" s="103"/>
      <c r="X1126" s="121"/>
      <c r="Y1126" s="120">
        <v>0</v>
      </c>
      <c r="Z1126" s="83"/>
      <c r="AA1126" s="103">
        <v>0</v>
      </c>
      <c r="AB1126" s="83"/>
      <c r="AC1126" s="83">
        <v>14000</v>
      </c>
      <c r="AD1126" s="83">
        <v>10900</v>
      </c>
      <c r="AE1126" s="255" t="s">
        <v>7268</v>
      </c>
      <c r="AF1126" s="133" t="s">
        <v>1886</v>
      </c>
      <c r="AG1126" s="170" t="s">
        <v>7309</v>
      </c>
      <c r="AH1126" s="164">
        <v>14</v>
      </c>
      <c r="AJ1126" s="31">
        <v>14000</v>
      </c>
      <c r="AK1126" s="32">
        <v>10900</v>
      </c>
      <c r="AL1126" s="33">
        <v>24900</v>
      </c>
      <c r="AM1126" s="34">
        <v>0.20395659999999999</v>
      </c>
      <c r="AN1126" s="31">
        <v>2855.3923999999997</v>
      </c>
      <c r="AO1126" s="32">
        <v>2223.1269399999996</v>
      </c>
      <c r="AP1126" s="33">
        <v>5078.5193399999989</v>
      </c>
      <c r="AQ1126" s="35">
        <v>14</v>
      </c>
      <c r="AR1126" s="42">
        <v>0.02</v>
      </c>
      <c r="AS1126" s="31">
        <v>3767.6296320111255</v>
      </c>
      <c r="AT1126" s="32">
        <v>3238.6761641395356</v>
      </c>
      <c r="AU1126" s="33">
        <v>7006.3057961506611</v>
      </c>
      <c r="AV1126" s="42">
        <v>0.1</v>
      </c>
      <c r="AW1126" s="31">
        <v>992.13463675824335</v>
      </c>
      <c r="AX1126" s="32">
        <v>529.5494325363187</v>
      </c>
      <c r="AY1126" s="33">
        <v>1521.6840692945621</v>
      </c>
    </row>
    <row r="1127" spans="1:51" x14ac:dyDescent="0.25">
      <c r="A1127" t="s">
        <v>12</v>
      </c>
      <c r="B1127" s="27">
        <v>194022507000</v>
      </c>
      <c r="C1127" s="27" t="s">
        <v>8215</v>
      </c>
      <c r="D1127">
        <v>86000</v>
      </c>
      <c r="E1127" t="s">
        <v>1548</v>
      </c>
      <c r="F1127" t="s">
        <v>6275</v>
      </c>
      <c r="G1127" s="5" t="s">
        <v>3182</v>
      </c>
      <c r="H1127" s="96" t="s">
        <v>8217</v>
      </c>
      <c r="I1127" t="s">
        <v>1994</v>
      </c>
      <c r="J1127" s="96" t="s">
        <v>8</v>
      </c>
      <c r="K1127" s="248">
        <v>0.20395659999999999</v>
      </c>
      <c r="M1127" s="101">
        <v>0</v>
      </c>
      <c r="N1127" s="101">
        <v>0</v>
      </c>
      <c r="O1127" s="101">
        <v>0</v>
      </c>
      <c r="P1127" s="101">
        <v>0</v>
      </c>
      <c r="Q1127" s="101">
        <v>0</v>
      </c>
      <c r="R1127" s="101">
        <v>0</v>
      </c>
      <c r="S1127" s="101">
        <v>0</v>
      </c>
      <c r="T1127" s="120">
        <f t="shared" si="31"/>
        <v>0</v>
      </c>
      <c r="U1127" s="102"/>
      <c r="V1127" s="102"/>
      <c r="W1127" s="103"/>
      <c r="X1127" s="121"/>
      <c r="Y1127" s="120">
        <v>0</v>
      </c>
      <c r="Z1127" s="83"/>
      <c r="AA1127" s="103">
        <v>0</v>
      </c>
      <c r="AB1127" s="83"/>
      <c r="AC1127" s="83">
        <v>14000</v>
      </c>
      <c r="AD1127" s="83">
        <v>10900</v>
      </c>
      <c r="AE1127" s="255" t="s">
        <v>7268</v>
      </c>
      <c r="AF1127" s="133" t="s">
        <v>1886</v>
      </c>
      <c r="AG1127" s="170" t="s">
        <v>7307</v>
      </c>
      <c r="AH1127" s="164" t="s">
        <v>1885</v>
      </c>
      <c r="AJ1127" s="31">
        <v>14000</v>
      </c>
      <c r="AK1127" s="32">
        <v>10900</v>
      </c>
      <c r="AL1127" s="33">
        <v>24900</v>
      </c>
      <c r="AM1127" s="34">
        <v>0.20395659999999999</v>
      </c>
      <c r="AN1127" s="31">
        <v>2855.3923999999997</v>
      </c>
      <c r="AO1127" s="32">
        <v>2223.1269399999996</v>
      </c>
      <c r="AP1127" s="33">
        <v>5078.5193399999989</v>
      </c>
      <c r="AQ1127" s="35">
        <v>21</v>
      </c>
      <c r="AR1127" s="42">
        <v>0.02</v>
      </c>
      <c r="AS1127" s="31">
        <v>4327.8221593019098</v>
      </c>
      <c r="AT1127" s="32">
        <v>3720.2208919044315</v>
      </c>
      <c r="AU1127" s="33">
        <v>8048.0430512063413</v>
      </c>
      <c r="AV1127" s="42">
        <v>0.1</v>
      </c>
      <c r="AW1127" s="31">
        <v>584.82107927447134</v>
      </c>
      <c r="AX1127" s="32">
        <v>312.14681877953365</v>
      </c>
      <c r="AY1127" s="33">
        <v>896.96789805400499</v>
      </c>
    </row>
    <row r="1128" spans="1:51" x14ac:dyDescent="0.25">
      <c r="A1128" t="s">
        <v>12</v>
      </c>
      <c r="B1128" s="27">
        <v>194013110000</v>
      </c>
      <c r="C1128" s="27" t="s">
        <v>8215</v>
      </c>
      <c r="D1128">
        <v>86001</v>
      </c>
      <c r="E1128" t="s">
        <v>1644</v>
      </c>
      <c r="F1128" t="s">
        <v>6106</v>
      </c>
      <c r="G1128" s="5" t="s">
        <v>3278</v>
      </c>
      <c r="H1128" s="96" t="s">
        <v>8217</v>
      </c>
      <c r="I1128" t="s">
        <v>1994</v>
      </c>
      <c r="J1128" s="96" t="s">
        <v>8</v>
      </c>
      <c r="K1128" s="248">
        <v>0.20395659999999999</v>
      </c>
      <c r="M1128" s="101">
        <v>0</v>
      </c>
      <c r="N1128" s="101">
        <v>0</v>
      </c>
      <c r="O1128" s="101">
        <v>0</v>
      </c>
      <c r="P1128" s="101">
        <v>0</v>
      </c>
      <c r="Q1128" s="101">
        <v>0</v>
      </c>
      <c r="R1128" s="101">
        <v>0</v>
      </c>
      <c r="S1128" s="101">
        <v>0</v>
      </c>
      <c r="T1128" s="120">
        <f t="shared" si="31"/>
        <v>0</v>
      </c>
      <c r="U1128" s="102"/>
      <c r="V1128" s="102"/>
      <c r="W1128" s="103"/>
      <c r="X1128" s="121"/>
      <c r="Y1128" s="120">
        <v>0</v>
      </c>
      <c r="Z1128" s="83"/>
      <c r="AA1128" s="103">
        <v>0</v>
      </c>
      <c r="AB1128" s="83"/>
      <c r="AC1128" s="83">
        <v>14000</v>
      </c>
      <c r="AD1128" s="83">
        <v>10900</v>
      </c>
      <c r="AE1128" s="255" t="s">
        <v>7268</v>
      </c>
      <c r="AF1128" s="133" t="s">
        <v>1886</v>
      </c>
      <c r="AG1128" s="170" t="s">
        <v>7307</v>
      </c>
      <c r="AH1128" s="164" t="s">
        <v>1885</v>
      </c>
      <c r="AJ1128" s="31">
        <v>14000</v>
      </c>
      <c r="AK1128" s="32">
        <v>10900</v>
      </c>
      <c r="AL1128" s="33">
        <v>24900</v>
      </c>
      <c r="AM1128" s="34">
        <v>0.20395659999999999</v>
      </c>
      <c r="AN1128" s="31">
        <v>2855.3923999999997</v>
      </c>
      <c r="AO1128" s="32">
        <v>2223.1269399999996</v>
      </c>
      <c r="AP1128" s="33">
        <v>5078.5193399999989</v>
      </c>
      <c r="AQ1128" s="35">
        <v>21</v>
      </c>
      <c r="AR1128" s="42">
        <v>0.02</v>
      </c>
      <c r="AS1128" s="31">
        <v>4327.8221593019098</v>
      </c>
      <c r="AT1128" s="32">
        <v>3720.2208919044315</v>
      </c>
      <c r="AU1128" s="33">
        <v>8048.0430512063413</v>
      </c>
      <c r="AV1128" s="42">
        <v>0.1</v>
      </c>
      <c r="AW1128" s="31">
        <v>584.82107927447134</v>
      </c>
      <c r="AX1128" s="32">
        <v>312.14681877953365</v>
      </c>
      <c r="AY1128" s="33">
        <v>896.96789805400499</v>
      </c>
    </row>
    <row r="1129" spans="1:51" x14ac:dyDescent="0.25">
      <c r="A1129" t="s">
        <v>12</v>
      </c>
      <c r="B1129" s="27">
        <v>194013111000</v>
      </c>
      <c r="C1129" s="27" t="s">
        <v>8215</v>
      </c>
      <c r="D1129">
        <v>86002</v>
      </c>
      <c r="E1129" t="s">
        <v>1686</v>
      </c>
      <c r="F1129" t="s">
        <v>6107</v>
      </c>
      <c r="G1129" s="5" t="s">
        <v>3320</v>
      </c>
      <c r="H1129" s="96" t="s">
        <v>8217</v>
      </c>
      <c r="I1129" t="s">
        <v>1994</v>
      </c>
      <c r="J1129" s="96" t="s">
        <v>8</v>
      </c>
      <c r="K1129" s="248">
        <v>0.20395659999999999</v>
      </c>
      <c r="M1129" s="101">
        <v>0</v>
      </c>
      <c r="N1129" s="101">
        <v>0</v>
      </c>
      <c r="O1129" s="101">
        <v>0</v>
      </c>
      <c r="P1129" s="101">
        <v>0</v>
      </c>
      <c r="Q1129" s="101">
        <v>0</v>
      </c>
      <c r="R1129" s="101">
        <v>0</v>
      </c>
      <c r="S1129" s="101">
        <v>0</v>
      </c>
      <c r="T1129" s="120">
        <f t="shared" si="31"/>
        <v>0</v>
      </c>
      <c r="U1129" s="102"/>
      <c r="V1129" s="102"/>
      <c r="W1129" s="103"/>
      <c r="X1129" s="121"/>
      <c r="Y1129" s="120">
        <v>0</v>
      </c>
      <c r="Z1129" s="83"/>
      <c r="AA1129" s="103">
        <v>0</v>
      </c>
      <c r="AB1129" s="83"/>
      <c r="AC1129" s="83">
        <v>14000</v>
      </c>
      <c r="AD1129" s="83">
        <v>10900</v>
      </c>
      <c r="AE1129" s="255" t="s">
        <v>7268</v>
      </c>
      <c r="AF1129" s="133" t="s">
        <v>1886</v>
      </c>
      <c r="AG1129" s="170" t="s">
        <v>7307</v>
      </c>
      <c r="AH1129" s="164" t="s">
        <v>1885</v>
      </c>
      <c r="AJ1129" s="31">
        <v>14000</v>
      </c>
      <c r="AK1129" s="32">
        <v>10900</v>
      </c>
      <c r="AL1129" s="33">
        <v>24900</v>
      </c>
      <c r="AM1129" s="34">
        <v>0.20395659999999999</v>
      </c>
      <c r="AN1129" s="31">
        <v>2855.3923999999997</v>
      </c>
      <c r="AO1129" s="32">
        <v>2223.1269399999996</v>
      </c>
      <c r="AP1129" s="33">
        <v>5078.5193399999989</v>
      </c>
      <c r="AQ1129" s="35">
        <v>21</v>
      </c>
      <c r="AR1129" s="42">
        <v>0.02</v>
      </c>
      <c r="AS1129" s="31">
        <v>4327.8221593019098</v>
      </c>
      <c r="AT1129" s="32">
        <v>3720.2208919044315</v>
      </c>
      <c r="AU1129" s="33">
        <v>8048.0430512063413</v>
      </c>
      <c r="AV1129" s="42">
        <v>0.1</v>
      </c>
      <c r="AW1129" s="31">
        <v>584.82107927447134</v>
      </c>
      <c r="AX1129" s="32">
        <v>312.14681877953365</v>
      </c>
      <c r="AY1129" s="33">
        <v>896.96789805400499</v>
      </c>
    </row>
    <row r="1130" spans="1:51" x14ac:dyDescent="0.25">
      <c r="A1130" t="s">
        <v>12</v>
      </c>
      <c r="B1130" s="27">
        <v>194022001000</v>
      </c>
      <c r="C1130" s="27" t="s">
        <v>8215</v>
      </c>
      <c r="D1130">
        <v>86062</v>
      </c>
      <c r="E1130" t="s">
        <v>1458</v>
      </c>
      <c r="F1130" t="s">
        <v>6243</v>
      </c>
      <c r="G1130" s="5" t="s">
        <v>3092</v>
      </c>
      <c r="H1130" s="96" t="s">
        <v>8217</v>
      </c>
      <c r="I1130" t="s">
        <v>1994</v>
      </c>
      <c r="J1130" s="96" t="s">
        <v>8</v>
      </c>
      <c r="K1130" s="248">
        <v>0.20395659999999999</v>
      </c>
      <c r="M1130" s="101">
        <v>0</v>
      </c>
      <c r="N1130" s="101">
        <v>0</v>
      </c>
      <c r="O1130" s="101">
        <v>0</v>
      </c>
      <c r="P1130" s="101">
        <v>0</v>
      </c>
      <c r="Q1130" s="101">
        <v>0</v>
      </c>
      <c r="R1130" s="101">
        <v>0</v>
      </c>
      <c r="S1130" s="101">
        <v>0</v>
      </c>
      <c r="T1130" s="120">
        <f t="shared" si="31"/>
        <v>0</v>
      </c>
      <c r="U1130" s="102"/>
      <c r="V1130" s="102"/>
      <c r="W1130" s="103"/>
      <c r="X1130" s="121"/>
      <c r="Y1130" s="120">
        <v>0</v>
      </c>
      <c r="Z1130" s="83"/>
      <c r="AA1130" s="103">
        <v>0</v>
      </c>
      <c r="AB1130" s="83"/>
      <c r="AC1130" s="83">
        <v>14000</v>
      </c>
      <c r="AD1130" s="83">
        <v>10900</v>
      </c>
      <c r="AE1130" s="255" t="s">
        <v>7268</v>
      </c>
      <c r="AF1130" s="133" t="s">
        <v>1886</v>
      </c>
      <c r="AG1130" s="170" t="s">
        <v>7307</v>
      </c>
      <c r="AH1130" s="164" t="s">
        <v>1885</v>
      </c>
      <c r="AJ1130" s="31">
        <v>14000</v>
      </c>
      <c r="AK1130" s="32">
        <v>10900</v>
      </c>
      <c r="AL1130" s="33">
        <v>24900</v>
      </c>
      <c r="AM1130" s="34">
        <v>0.20395659999999999</v>
      </c>
      <c r="AN1130" s="31">
        <v>2855.3923999999997</v>
      </c>
      <c r="AO1130" s="32">
        <v>2223.1269399999996</v>
      </c>
      <c r="AP1130" s="33">
        <v>5078.5193399999989</v>
      </c>
      <c r="AQ1130" s="35">
        <v>21</v>
      </c>
      <c r="AR1130" s="42">
        <v>0.02</v>
      </c>
      <c r="AS1130" s="31">
        <v>4327.8221593019098</v>
      </c>
      <c r="AT1130" s="32">
        <v>3720.2208919044315</v>
      </c>
      <c r="AU1130" s="33">
        <v>8048.0430512063413</v>
      </c>
      <c r="AV1130" s="42">
        <v>0.1</v>
      </c>
      <c r="AW1130" s="31">
        <v>584.82107927447134</v>
      </c>
      <c r="AX1130" s="32">
        <v>312.14681877953365</v>
      </c>
      <c r="AY1130" s="33">
        <v>896.96789805400499</v>
      </c>
    </row>
    <row r="1131" spans="1:51" x14ac:dyDescent="0.25">
      <c r="A1131" t="s">
        <v>12</v>
      </c>
      <c r="B1131" s="27">
        <v>194020706000</v>
      </c>
      <c r="C1131" s="27" t="s">
        <v>8215</v>
      </c>
      <c r="D1131">
        <v>86063</v>
      </c>
      <c r="E1131" t="s">
        <v>1505</v>
      </c>
      <c r="F1131" t="s">
        <v>6162</v>
      </c>
      <c r="G1131" s="5" t="s">
        <v>3139</v>
      </c>
      <c r="H1131" s="96" t="s">
        <v>8217</v>
      </c>
      <c r="I1131" t="s">
        <v>1994</v>
      </c>
      <c r="J1131" s="96" t="s">
        <v>8</v>
      </c>
      <c r="K1131" s="248">
        <v>0.20395659999999999</v>
      </c>
      <c r="M1131" s="101">
        <v>0</v>
      </c>
      <c r="N1131" s="101">
        <v>0</v>
      </c>
      <c r="O1131" s="101">
        <v>0</v>
      </c>
      <c r="P1131" s="101">
        <v>0</v>
      </c>
      <c r="Q1131" s="101">
        <v>0</v>
      </c>
      <c r="R1131" s="101">
        <v>0</v>
      </c>
      <c r="S1131" s="101">
        <v>0</v>
      </c>
      <c r="T1131" s="120">
        <f t="shared" si="31"/>
        <v>0</v>
      </c>
      <c r="U1131" s="102"/>
      <c r="V1131" s="102"/>
      <c r="W1131" s="103"/>
      <c r="X1131" s="121"/>
      <c r="Y1131" s="120">
        <v>0</v>
      </c>
      <c r="Z1131" s="83"/>
      <c r="AA1131" s="103">
        <v>0</v>
      </c>
      <c r="AB1131" s="83"/>
      <c r="AC1131" s="83">
        <v>14000</v>
      </c>
      <c r="AD1131" s="83">
        <v>10900</v>
      </c>
      <c r="AE1131" s="255" t="s">
        <v>7268</v>
      </c>
      <c r="AF1131" s="133" t="s">
        <v>1886</v>
      </c>
      <c r="AG1131" s="170" t="s">
        <v>7307</v>
      </c>
      <c r="AH1131" s="164" t="s">
        <v>1885</v>
      </c>
      <c r="AJ1131" s="31">
        <v>14000</v>
      </c>
      <c r="AK1131" s="32">
        <v>10900</v>
      </c>
      <c r="AL1131" s="33">
        <v>24900</v>
      </c>
      <c r="AM1131" s="34">
        <v>0.20395659999999999</v>
      </c>
      <c r="AN1131" s="31">
        <v>2855.3923999999997</v>
      </c>
      <c r="AO1131" s="32">
        <v>2223.1269399999996</v>
      </c>
      <c r="AP1131" s="33">
        <v>5078.5193399999989</v>
      </c>
      <c r="AQ1131" s="35">
        <v>21</v>
      </c>
      <c r="AR1131" s="42">
        <v>0.02</v>
      </c>
      <c r="AS1131" s="31">
        <v>4327.8221593019098</v>
      </c>
      <c r="AT1131" s="32">
        <v>3720.2208919044315</v>
      </c>
      <c r="AU1131" s="33">
        <v>8048.0430512063413</v>
      </c>
      <c r="AV1131" s="42">
        <v>0.1</v>
      </c>
      <c r="AW1131" s="31">
        <v>584.82107927447134</v>
      </c>
      <c r="AX1131" s="32">
        <v>312.14681877953365</v>
      </c>
      <c r="AY1131" s="33">
        <v>896.96789805400499</v>
      </c>
    </row>
    <row r="1132" spans="1:51" x14ac:dyDescent="0.25">
      <c r="A1132" t="s">
        <v>12</v>
      </c>
      <c r="B1132" s="27">
        <v>194022105000</v>
      </c>
      <c r="C1132" s="27" t="s">
        <v>8215</v>
      </c>
      <c r="D1132">
        <v>86064</v>
      </c>
      <c r="E1132" t="s">
        <v>1496</v>
      </c>
      <c r="F1132" t="s">
        <v>6251</v>
      </c>
      <c r="G1132" s="5" t="s">
        <v>3130</v>
      </c>
      <c r="H1132" s="96" t="s">
        <v>8217</v>
      </c>
      <c r="I1132" t="s">
        <v>1994</v>
      </c>
      <c r="J1132" s="96" t="s">
        <v>8</v>
      </c>
      <c r="K1132" s="248">
        <v>0.20395659999999999</v>
      </c>
      <c r="M1132" s="101">
        <v>0</v>
      </c>
      <c r="N1132" s="101">
        <v>0</v>
      </c>
      <c r="O1132" s="101">
        <v>0</v>
      </c>
      <c r="P1132" s="101">
        <v>0</v>
      </c>
      <c r="Q1132" s="101">
        <v>0</v>
      </c>
      <c r="R1132" s="101">
        <v>0</v>
      </c>
      <c r="S1132" s="101">
        <v>0</v>
      </c>
      <c r="T1132" s="120">
        <f t="shared" si="31"/>
        <v>0</v>
      </c>
      <c r="U1132" s="102"/>
      <c r="V1132" s="102"/>
      <c r="W1132" s="103"/>
      <c r="X1132" s="121"/>
      <c r="Y1132" s="120">
        <v>0</v>
      </c>
      <c r="Z1132" s="83"/>
      <c r="AA1132" s="103">
        <v>0</v>
      </c>
      <c r="AB1132" s="83"/>
      <c r="AC1132" s="83">
        <v>14000</v>
      </c>
      <c r="AD1132" s="83">
        <v>10900</v>
      </c>
      <c r="AE1132" s="255" t="s">
        <v>7268</v>
      </c>
      <c r="AF1132" s="133" t="s">
        <v>1886</v>
      </c>
      <c r="AG1132" s="170" t="s">
        <v>7307</v>
      </c>
      <c r="AH1132" s="164" t="s">
        <v>1885</v>
      </c>
      <c r="AJ1132" s="31">
        <v>14000</v>
      </c>
      <c r="AK1132" s="32">
        <v>10900</v>
      </c>
      <c r="AL1132" s="33">
        <v>24900</v>
      </c>
      <c r="AM1132" s="34">
        <v>0.20395659999999999</v>
      </c>
      <c r="AN1132" s="31">
        <v>2855.3923999999997</v>
      </c>
      <c r="AO1132" s="32">
        <v>2223.1269399999996</v>
      </c>
      <c r="AP1132" s="33">
        <v>5078.5193399999989</v>
      </c>
      <c r="AQ1132" s="35">
        <v>21</v>
      </c>
      <c r="AR1132" s="42">
        <v>0.02</v>
      </c>
      <c r="AS1132" s="31">
        <v>4327.8221593019098</v>
      </c>
      <c r="AT1132" s="32">
        <v>3720.2208919044315</v>
      </c>
      <c r="AU1132" s="33">
        <v>8048.0430512063413</v>
      </c>
      <c r="AV1132" s="42">
        <v>0.1</v>
      </c>
      <c r="AW1132" s="31">
        <v>584.82107927447134</v>
      </c>
      <c r="AX1132" s="32">
        <v>312.14681877953365</v>
      </c>
      <c r="AY1132" s="33">
        <v>896.96789805400499</v>
      </c>
    </row>
    <row r="1133" spans="1:51" x14ac:dyDescent="0.25">
      <c r="A1133" t="s">
        <v>12</v>
      </c>
      <c r="B1133" s="27">
        <v>194021006000</v>
      </c>
      <c r="C1133" s="27" t="s">
        <v>8215</v>
      </c>
      <c r="D1133">
        <v>86065</v>
      </c>
      <c r="E1133" t="s">
        <v>1509</v>
      </c>
      <c r="F1133" t="s">
        <v>6186</v>
      </c>
      <c r="G1133" s="5" t="s">
        <v>3143</v>
      </c>
      <c r="H1133" s="96" t="s">
        <v>8217</v>
      </c>
      <c r="I1133" t="s">
        <v>1994</v>
      </c>
      <c r="J1133" s="96" t="s">
        <v>8</v>
      </c>
      <c r="K1133" s="248">
        <v>0.20395659999999999</v>
      </c>
      <c r="M1133" s="101">
        <v>0</v>
      </c>
      <c r="N1133" s="101">
        <v>0</v>
      </c>
      <c r="O1133" s="101">
        <v>0</v>
      </c>
      <c r="P1133" s="101">
        <v>0</v>
      </c>
      <c r="Q1133" s="101">
        <v>0</v>
      </c>
      <c r="R1133" s="101">
        <v>0</v>
      </c>
      <c r="S1133" s="101">
        <v>0</v>
      </c>
      <c r="T1133" s="120">
        <f t="shared" si="31"/>
        <v>0</v>
      </c>
      <c r="U1133" s="102"/>
      <c r="V1133" s="102"/>
      <c r="W1133" s="103"/>
      <c r="X1133" s="121"/>
      <c r="Y1133" s="120">
        <v>0</v>
      </c>
      <c r="Z1133" s="83"/>
      <c r="AA1133" s="103">
        <v>0</v>
      </c>
      <c r="AB1133" s="83"/>
      <c r="AC1133" s="83">
        <v>14000</v>
      </c>
      <c r="AD1133" s="83">
        <v>10900</v>
      </c>
      <c r="AE1133" s="255" t="s">
        <v>7268</v>
      </c>
      <c r="AF1133" s="133" t="s">
        <v>1886</v>
      </c>
      <c r="AG1133" s="170" t="s">
        <v>7307</v>
      </c>
      <c r="AH1133" s="164" t="s">
        <v>1885</v>
      </c>
      <c r="AJ1133" s="31">
        <v>14000</v>
      </c>
      <c r="AK1133" s="32">
        <v>10900</v>
      </c>
      <c r="AL1133" s="33">
        <v>24900</v>
      </c>
      <c r="AM1133" s="34">
        <v>0.20395659999999999</v>
      </c>
      <c r="AN1133" s="31">
        <v>2855.3923999999997</v>
      </c>
      <c r="AO1133" s="32">
        <v>2223.1269399999996</v>
      </c>
      <c r="AP1133" s="33">
        <v>5078.5193399999989</v>
      </c>
      <c r="AQ1133" s="35">
        <v>21</v>
      </c>
      <c r="AR1133" s="42">
        <v>0.02</v>
      </c>
      <c r="AS1133" s="31">
        <v>4327.8221593019098</v>
      </c>
      <c r="AT1133" s="32">
        <v>3720.2208919044315</v>
      </c>
      <c r="AU1133" s="33">
        <v>8048.0430512063413</v>
      </c>
      <c r="AV1133" s="42">
        <v>0.1</v>
      </c>
      <c r="AW1133" s="31">
        <v>584.82107927447134</v>
      </c>
      <c r="AX1133" s="32">
        <v>312.14681877953365</v>
      </c>
      <c r="AY1133" s="33">
        <v>896.96789805400499</v>
      </c>
    </row>
    <row r="1134" spans="1:51" x14ac:dyDescent="0.25">
      <c r="A1134" t="s">
        <v>12</v>
      </c>
      <c r="B1134" s="27">
        <v>194021706000</v>
      </c>
      <c r="C1134" s="27" t="s">
        <v>8215</v>
      </c>
      <c r="D1134">
        <v>86066</v>
      </c>
      <c r="E1134" t="s">
        <v>1515</v>
      </c>
      <c r="F1134" t="s">
        <v>6237</v>
      </c>
      <c r="G1134" s="5" t="s">
        <v>3149</v>
      </c>
      <c r="H1134" s="96" t="s">
        <v>8217</v>
      </c>
      <c r="I1134" t="s">
        <v>1994</v>
      </c>
      <c r="J1134" s="96" t="s">
        <v>8</v>
      </c>
      <c r="K1134" s="248">
        <v>0.20395659999999999</v>
      </c>
      <c r="M1134" s="101">
        <v>0</v>
      </c>
      <c r="N1134" s="101">
        <v>0</v>
      </c>
      <c r="O1134" s="101">
        <v>0</v>
      </c>
      <c r="P1134" s="101">
        <v>0</v>
      </c>
      <c r="Q1134" s="101">
        <v>0</v>
      </c>
      <c r="R1134" s="101">
        <v>0</v>
      </c>
      <c r="S1134" s="101">
        <v>0</v>
      </c>
      <c r="T1134" s="120">
        <f t="shared" si="31"/>
        <v>0</v>
      </c>
      <c r="U1134" s="102"/>
      <c r="V1134" s="102"/>
      <c r="W1134" s="103"/>
      <c r="X1134" s="121"/>
      <c r="Y1134" s="120">
        <v>0</v>
      </c>
      <c r="Z1134" s="83"/>
      <c r="AA1134" s="103">
        <v>0</v>
      </c>
      <c r="AB1134" s="83"/>
      <c r="AC1134" s="83">
        <v>14000</v>
      </c>
      <c r="AD1134" s="83">
        <v>10900</v>
      </c>
      <c r="AE1134" s="255" t="s">
        <v>7268</v>
      </c>
      <c r="AF1134" s="133" t="s">
        <v>1886</v>
      </c>
      <c r="AG1134" s="170" t="s">
        <v>7307</v>
      </c>
      <c r="AH1134" s="164" t="s">
        <v>1885</v>
      </c>
      <c r="AJ1134" s="31">
        <v>14000</v>
      </c>
      <c r="AK1134" s="32">
        <v>10900</v>
      </c>
      <c r="AL1134" s="33">
        <v>24900</v>
      </c>
      <c r="AM1134" s="34">
        <v>0.20395659999999999</v>
      </c>
      <c r="AN1134" s="31">
        <v>2855.3923999999997</v>
      </c>
      <c r="AO1134" s="32">
        <v>2223.1269399999996</v>
      </c>
      <c r="AP1134" s="33">
        <v>5078.5193399999989</v>
      </c>
      <c r="AQ1134" s="35">
        <v>21</v>
      </c>
      <c r="AR1134" s="42">
        <v>0.02</v>
      </c>
      <c r="AS1134" s="31">
        <v>4327.8221593019098</v>
      </c>
      <c r="AT1134" s="32">
        <v>3720.2208919044315</v>
      </c>
      <c r="AU1134" s="33">
        <v>8048.0430512063413</v>
      </c>
      <c r="AV1134" s="42">
        <v>0.1</v>
      </c>
      <c r="AW1134" s="31">
        <v>584.82107927447134</v>
      </c>
      <c r="AX1134" s="32">
        <v>312.14681877953365</v>
      </c>
      <c r="AY1134" s="33">
        <v>896.96789805400499</v>
      </c>
    </row>
    <row r="1135" spans="1:51" x14ac:dyDescent="0.25">
      <c r="A1135" t="s">
        <v>12</v>
      </c>
      <c r="B1135" s="27">
        <v>194021106000</v>
      </c>
      <c r="C1135" s="27" t="s">
        <v>8215</v>
      </c>
      <c r="D1135">
        <v>86067</v>
      </c>
      <c r="E1135" t="s">
        <v>1510</v>
      </c>
      <c r="F1135" t="s">
        <v>6193</v>
      </c>
      <c r="G1135" s="5" t="s">
        <v>3144</v>
      </c>
      <c r="H1135" s="96" t="s">
        <v>8217</v>
      </c>
      <c r="I1135" t="s">
        <v>1994</v>
      </c>
      <c r="J1135" s="96" t="s">
        <v>8</v>
      </c>
      <c r="K1135" s="248">
        <v>0.20395659999999999</v>
      </c>
      <c r="M1135" s="101">
        <v>0</v>
      </c>
      <c r="N1135" s="101">
        <v>0</v>
      </c>
      <c r="O1135" s="101">
        <v>0</v>
      </c>
      <c r="P1135" s="101">
        <v>0</v>
      </c>
      <c r="Q1135" s="101">
        <v>0</v>
      </c>
      <c r="R1135" s="101">
        <v>0</v>
      </c>
      <c r="S1135" s="101">
        <v>0</v>
      </c>
      <c r="T1135" s="120">
        <f t="shared" si="31"/>
        <v>0</v>
      </c>
      <c r="U1135" s="102"/>
      <c r="V1135" s="102"/>
      <c r="W1135" s="103"/>
      <c r="X1135" s="121"/>
      <c r="Y1135" s="120">
        <v>0</v>
      </c>
      <c r="Z1135" s="83"/>
      <c r="AA1135" s="103">
        <v>0</v>
      </c>
      <c r="AB1135" s="83"/>
      <c r="AC1135" s="83">
        <v>14000</v>
      </c>
      <c r="AD1135" s="83">
        <v>10900</v>
      </c>
      <c r="AE1135" s="255" t="s">
        <v>7268</v>
      </c>
      <c r="AF1135" s="133" t="s">
        <v>1886</v>
      </c>
      <c r="AG1135" s="170" t="s">
        <v>7307</v>
      </c>
      <c r="AH1135" s="164" t="s">
        <v>1885</v>
      </c>
      <c r="AJ1135" s="31">
        <v>14000</v>
      </c>
      <c r="AK1135" s="32">
        <v>10900</v>
      </c>
      <c r="AL1135" s="33">
        <v>24900</v>
      </c>
      <c r="AM1135" s="34">
        <v>0.20395659999999999</v>
      </c>
      <c r="AN1135" s="31">
        <v>2855.3923999999997</v>
      </c>
      <c r="AO1135" s="32">
        <v>2223.1269399999996</v>
      </c>
      <c r="AP1135" s="33">
        <v>5078.5193399999989</v>
      </c>
      <c r="AQ1135" s="35">
        <v>21</v>
      </c>
      <c r="AR1135" s="42">
        <v>0.02</v>
      </c>
      <c r="AS1135" s="31">
        <v>4327.8221593019098</v>
      </c>
      <c r="AT1135" s="32">
        <v>3720.2208919044315</v>
      </c>
      <c r="AU1135" s="33">
        <v>8048.0430512063413</v>
      </c>
      <c r="AV1135" s="42">
        <v>0.1</v>
      </c>
      <c r="AW1135" s="31">
        <v>584.82107927447134</v>
      </c>
      <c r="AX1135" s="32">
        <v>312.14681877953365</v>
      </c>
      <c r="AY1135" s="33">
        <v>896.96789805400499</v>
      </c>
    </row>
    <row r="1136" spans="1:51" x14ac:dyDescent="0.25">
      <c r="A1136" t="s">
        <v>12</v>
      </c>
      <c r="B1136" s="27">
        <v>194013210000</v>
      </c>
      <c r="C1136" s="27" t="s">
        <v>8215</v>
      </c>
      <c r="D1136">
        <v>86120</v>
      </c>
      <c r="E1136" t="s">
        <v>1646</v>
      </c>
      <c r="F1136" t="s">
        <v>3805</v>
      </c>
      <c r="G1136" s="5" t="s">
        <v>3280</v>
      </c>
      <c r="H1136" s="96" t="s">
        <v>8217</v>
      </c>
      <c r="I1136" t="s">
        <v>1994</v>
      </c>
      <c r="J1136" s="96" t="s">
        <v>8</v>
      </c>
      <c r="K1136" s="248">
        <v>0.20395659999999999</v>
      </c>
      <c r="M1136" s="101">
        <v>0</v>
      </c>
      <c r="N1136" s="101">
        <v>0</v>
      </c>
      <c r="O1136" s="101">
        <v>0</v>
      </c>
      <c r="P1136" s="101">
        <v>0</v>
      </c>
      <c r="Q1136" s="101">
        <v>0</v>
      </c>
      <c r="R1136" s="101">
        <v>0</v>
      </c>
      <c r="S1136" s="101">
        <v>0</v>
      </c>
      <c r="T1136" s="120">
        <f t="shared" si="31"/>
        <v>0</v>
      </c>
      <c r="U1136" s="102"/>
      <c r="V1136" s="102"/>
      <c r="W1136" s="103"/>
      <c r="X1136" s="121"/>
      <c r="Y1136" s="120">
        <v>0</v>
      </c>
      <c r="Z1136" s="83"/>
      <c r="AA1136" s="103">
        <v>0</v>
      </c>
      <c r="AB1136" s="83"/>
      <c r="AC1136" s="83">
        <v>14000</v>
      </c>
      <c r="AD1136" s="83">
        <v>10900</v>
      </c>
      <c r="AE1136" s="255" t="s">
        <v>7268</v>
      </c>
      <c r="AF1136" s="133" t="s">
        <v>1886</v>
      </c>
      <c r="AG1136" s="170" t="s">
        <v>7307</v>
      </c>
      <c r="AH1136" s="164" t="s">
        <v>1885</v>
      </c>
      <c r="AJ1136" s="31">
        <v>14000</v>
      </c>
      <c r="AK1136" s="32">
        <v>10900</v>
      </c>
      <c r="AL1136" s="33">
        <v>24900</v>
      </c>
      <c r="AM1136" s="34">
        <v>0.20395659999999999</v>
      </c>
      <c r="AN1136" s="31">
        <v>2855.3923999999997</v>
      </c>
      <c r="AO1136" s="32">
        <v>2223.1269399999996</v>
      </c>
      <c r="AP1136" s="33">
        <v>5078.5193399999989</v>
      </c>
      <c r="AQ1136" s="35">
        <v>21</v>
      </c>
      <c r="AR1136" s="42">
        <v>0.02</v>
      </c>
      <c r="AS1136" s="31">
        <v>4327.8221593019098</v>
      </c>
      <c r="AT1136" s="32">
        <v>3720.2208919044315</v>
      </c>
      <c r="AU1136" s="33">
        <v>8048.0430512063413</v>
      </c>
      <c r="AV1136" s="42">
        <v>0.1</v>
      </c>
      <c r="AW1136" s="31">
        <v>584.82107927447134</v>
      </c>
      <c r="AX1136" s="32">
        <v>312.14681877953365</v>
      </c>
      <c r="AY1136" s="33">
        <v>896.96789805400499</v>
      </c>
    </row>
    <row r="1137" spans="1:51" x14ac:dyDescent="0.25">
      <c r="A1137" t="s">
        <v>12</v>
      </c>
      <c r="B1137" s="27">
        <v>194023603000</v>
      </c>
      <c r="C1137" s="27" t="s">
        <v>8215</v>
      </c>
      <c r="D1137">
        <v>86121</v>
      </c>
      <c r="E1137" t="s">
        <v>1489</v>
      </c>
      <c r="F1137" t="s">
        <v>6286</v>
      </c>
      <c r="G1137" s="5" t="s">
        <v>3123</v>
      </c>
      <c r="H1137" s="96" t="s">
        <v>8217</v>
      </c>
      <c r="I1137" t="s">
        <v>1994</v>
      </c>
      <c r="J1137" s="96" t="s">
        <v>8</v>
      </c>
      <c r="K1137" s="248">
        <v>0.20395659999999999</v>
      </c>
      <c r="M1137" s="101">
        <v>0</v>
      </c>
      <c r="N1137" s="101">
        <v>0</v>
      </c>
      <c r="O1137" s="101">
        <v>0</v>
      </c>
      <c r="P1137" s="101">
        <v>0</v>
      </c>
      <c r="Q1137" s="101">
        <v>0</v>
      </c>
      <c r="R1137" s="101">
        <v>0</v>
      </c>
      <c r="S1137" s="101">
        <v>0</v>
      </c>
      <c r="T1137" s="120">
        <f t="shared" si="31"/>
        <v>0</v>
      </c>
      <c r="U1137" s="102"/>
      <c r="V1137" s="102"/>
      <c r="W1137" s="103"/>
      <c r="X1137" s="121"/>
      <c r="Y1137" s="120">
        <v>0</v>
      </c>
      <c r="Z1137" s="83"/>
      <c r="AA1137" s="103">
        <v>0</v>
      </c>
      <c r="AB1137" s="83"/>
      <c r="AC1137" s="83">
        <v>14000</v>
      </c>
      <c r="AD1137" s="83">
        <v>10900</v>
      </c>
      <c r="AE1137" s="255" t="s">
        <v>7268</v>
      </c>
      <c r="AF1137" s="133" t="s">
        <v>1886</v>
      </c>
      <c r="AG1137" s="170" t="s">
        <v>7307</v>
      </c>
      <c r="AH1137" s="164" t="s">
        <v>1885</v>
      </c>
      <c r="AJ1137" s="31">
        <v>14000</v>
      </c>
      <c r="AK1137" s="32">
        <v>10900</v>
      </c>
      <c r="AL1137" s="33">
        <v>24900</v>
      </c>
      <c r="AM1137" s="34">
        <v>0.20395659999999999</v>
      </c>
      <c r="AN1137" s="31">
        <v>2855.3923999999997</v>
      </c>
      <c r="AO1137" s="32">
        <v>2223.1269399999996</v>
      </c>
      <c r="AP1137" s="33">
        <v>5078.5193399999989</v>
      </c>
      <c r="AQ1137" s="35">
        <v>21</v>
      </c>
      <c r="AR1137" s="42">
        <v>0.02</v>
      </c>
      <c r="AS1137" s="31">
        <v>4327.8221593019098</v>
      </c>
      <c r="AT1137" s="32">
        <v>3720.2208919044315</v>
      </c>
      <c r="AU1137" s="33">
        <v>8048.0430512063413</v>
      </c>
      <c r="AV1137" s="42">
        <v>0.1</v>
      </c>
      <c r="AW1137" s="31">
        <v>584.82107927447134</v>
      </c>
      <c r="AX1137" s="32">
        <v>312.14681877953365</v>
      </c>
      <c r="AY1137" s="33">
        <v>896.96789805400499</v>
      </c>
    </row>
    <row r="1138" spans="1:51" x14ac:dyDescent="0.25">
      <c r="A1138" t="s">
        <v>12</v>
      </c>
      <c r="B1138" s="27">
        <v>194021306000</v>
      </c>
      <c r="C1138" s="27" t="s">
        <v>8215</v>
      </c>
      <c r="D1138">
        <v>86175</v>
      </c>
      <c r="E1138" t="s">
        <v>1512</v>
      </c>
      <c r="F1138" t="s">
        <v>6208</v>
      </c>
      <c r="G1138" s="5" t="s">
        <v>3146</v>
      </c>
      <c r="H1138" s="96" t="s">
        <v>8217</v>
      </c>
      <c r="I1138" t="s">
        <v>1994</v>
      </c>
      <c r="J1138" s="96" t="s">
        <v>8</v>
      </c>
      <c r="K1138" s="248">
        <v>0.20395659999999999</v>
      </c>
      <c r="M1138" s="101">
        <v>0</v>
      </c>
      <c r="N1138" s="101">
        <v>0</v>
      </c>
      <c r="O1138" s="101">
        <v>0</v>
      </c>
      <c r="P1138" s="101">
        <v>0</v>
      </c>
      <c r="Q1138" s="101">
        <v>0</v>
      </c>
      <c r="R1138" s="101">
        <v>0</v>
      </c>
      <c r="S1138" s="101">
        <v>0</v>
      </c>
      <c r="T1138" s="120">
        <f t="shared" si="31"/>
        <v>0</v>
      </c>
      <c r="U1138" s="102"/>
      <c r="V1138" s="102"/>
      <c r="W1138" s="103"/>
      <c r="X1138" s="121"/>
      <c r="Y1138" s="120">
        <v>0</v>
      </c>
      <c r="Z1138" s="83"/>
      <c r="AA1138" s="103">
        <v>0</v>
      </c>
      <c r="AB1138" s="83"/>
      <c r="AC1138" s="83">
        <v>14000</v>
      </c>
      <c r="AD1138" s="83">
        <v>10900</v>
      </c>
      <c r="AE1138" s="255" t="s">
        <v>7268</v>
      </c>
      <c r="AF1138" s="133" t="s">
        <v>1886</v>
      </c>
      <c r="AG1138" s="170" t="s">
        <v>7307</v>
      </c>
      <c r="AH1138" s="164" t="s">
        <v>1885</v>
      </c>
      <c r="AJ1138" s="31">
        <v>14000</v>
      </c>
      <c r="AK1138" s="32">
        <v>10900</v>
      </c>
      <c r="AL1138" s="33">
        <v>24900</v>
      </c>
      <c r="AM1138" s="34">
        <v>0.20395659999999999</v>
      </c>
      <c r="AN1138" s="31">
        <v>2855.3923999999997</v>
      </c>
      <c r="AO1138" s="32">
        <v>2223.1269399999996</v>
      </c>
      <c r="AP1138" s="33">
        <v>5078.5193399999989</v>
      </c>
      <c r="AQ1138" s="35">
        <v>21</v>
      </c>
      <c r="AR1138" s="42">
        <v>0.02</v>
      </c>
      <c r="AS1138" s="31">
        <v>4327.8221593019098</v>
      </c>
      <c r="AT1138" s="32">
        <v>3720.2208919044315</v>
      </c>
      <c r="AU1138" s="33">
        <v>8048.0430512063413</v>
      </c>
      <c r="AV1138" s="42">
        <v>0.1</v>
      </c>
      <c r="AW1138" s="31">
        <v>584.82107927447134</v>
      </c>
      <c r="AX1138" s="32">
        <v>312.14681877953365</v>
      </c>
      <c r="AY1138" s="33">
        <v>896.96789805400499</v>
      </c>
    </row>
    <row r="1139" spans="1:51" x14ac:dyDescent="0.25">
      <c r="A1139" t="s">
        <v>12</v>
      </c>
      <c r="B1139" s="27">
        <v>194022606000</v>
      </c>
      <c r="C1139" s="27" t="s">
        <v>8215</v>
      </c>
      <c r="D1139">
        <v>86176</v>
      </c>
      <c r="E1139" t="s">
        <v>1526</v>
      </c>
      <c r="F1139" t="s">
        <v>6282</v>
      </c>
      <c r="G1139" s="5" t="s">
        <v>3160</v>
      </c>
      <c r="H1139" s="96" t="s">
        <v>8217</v>
      </c>
      <c r="I1139" t="s">
        <v>1994</v>
      </c>
      <c r="J1139" s="96" t="s">
        <v>8</v>
      </c>
      <c r="K1139" s="248">
        <v>0.20395659999999999</v>
      </c>
      <c r="M1139" s="101">
        <v>0</v>
      </c>
      <c r="N1139" s="101">
        <v>0</v>
      </c>
      <c r="O1139" s="101">
        <v>0</v>
      </c>
      <c r="P1139" s="101">
        <v>0</v>
      </c>
      <c r="Q1139" s="101">
        <v>0</v>
      </c>
      <c r="R1139" s="101">
        <v>0</v>
      </c>
      <c r="S1139" s="101">
        <v>0</v>
      </c>
      <c r="T1139" s="120">
        <f t="shared" si="31"/>
        <v>0</v>
      </c>
      <c r="U1139" s="102"/>
      <c r="V1139" s="102"/>
      <c r="W1139" s="103"/>
      <c r="X1139" s="121"/>
      <c r="Y1139" s="120">
        <v>0</v>
      </c>
      <c r="Z1139" s="83"/>
      <c r="AA1139" s="103">
        <v>0</v>
      </c>
      <c r="AB1139" s="83"/>
      <c r="AC1139" s="83">
        <v>14000</v>
      </c>
      <c r="AD1139" s="83">
        <v>10900</v>
      </c>
      <c r="AE1139" s="255" t="s">
        <v>7268</v>
      </c>
      <c r="AF1139" s="133" t="s">
        <v>1886</v>
      </c>
      <c r="AG1139" s="170" t="s">
        <v>7307</v>
      </c>
      <c r="AH1139" s="164" t="s">
        <v>1885</v>
      </c>
      <c r="AJ1139" s="31">
        <v>14000</v>
      </c>
      <c r="AK1139" s="32">
        <v>10900</v>
      </c>
      <c r="AL1139" s="33">
        <v>24900</v>
      </c>
      <c r="AM1139" s="34">
        <v>0.20395659999999999</v>
      </c>
      <c r="AN1139" s="31">
        <v>2855.3923999999997</v>
      </c>
      <c r="AO1139" s="32">
        <v>2223.1269399999996</v>
      </c>
      <c r="AP1139" s="33">
        <v>5078.5193399999989</v>
      </c>
      <c r="AQ1139" s="35">
        <v>21</v>
      </c>
      <c r="AR1139" s="42">
        <v>0.02</v>
      </c>
      <c r="AS1139" s="31">
        <v>4327.8221593019098</v>
      </c>
      <c r="AT1139" s="32">
        <v>3720.2208919044315</v>
      </c>
      <c r="AU1139" s="33">
        <v>8048.0430512063413</v>
      </c>
      <c r="AV1139" s="42">
        <v>0.1</v>
      </c>
      <c r="AW1139" s="31">
        <v>584.82107927447134</v>
      </c>
      <c r="AX1139" s="32">
        <v>312.14681877953365</v>
      </c>
      <c r="AY1139" s="33">
        <v>896.96789805400499</v>
      </c>
    </row>
    <row r="1140" spans="1:51" x14ac:dyDescent="0.25">
      <c r="A1140" t="s">
        <v>12</v>
      </c>
      <c r="B1140" s="27">
        <v>194022003000</v>
      </c>
      <c r="C1140" s="27" t="s">
        <v>8215</v>
      </c>
      <c r="D1140">
        <v>86177</v>
      </c>
      <c r="E1140" t="s">
        <v>1484</v>
      </c>
      <c r="F1140" t="s">
        <v>6250</v>
      </c>
      <c r="G1140" s="5" t="s">
        <v>3118</v>
      </c>
      <c r="H1140" s="96" t="s">
        <v>8217</v>
      </c>
      <c r="I1140" t="s">
        <v>1994</v>
      </c>
      <c r="J1140" s="96" t="s">
        <v>8</v>
      </c>
      <c r="K1140" s="248">
        <v>0.20395659999999999</v>
      </c>
      <c r="M1140" s="101">
        <v>0</v>
      </c>
      <c r="N1140" s="101">
        <v>0</v>
      </c>
      <c r="O1140" s="101">
        <v>0</v>
      </c>
      <c r="P1140" s="101">
        <v>0</v>
      </c>
      <c r="Q1140" s="101">
        <v>0</v>
      </c>
      <c r="R1140" s="101">
        <v>0</v>
      </c>
      <c r="S1140" s="101">
        <v>0</v>
      </c>
      <c r="T1140" s="120">
        <f t="shared" si="31"/>
        <v>0</v>
      </c>
      <c r="U1140" s="102"/>
      <c r="V1140" s="102"/>
      <c r="W1140" s="103"/>
      <c r="X1140" s="121"/>
      <c r="Y1140" s="120">
        <v>0</v>
      </c>
      <c r="Z1140" s="83"/>
      <c r="AA1140" s="103">
        <v>0</v>
      </c>
      <c r="AB1140" s="83"/>
      <c r="AC1140" s="83">
        <v>14000</v>
      </c>
      <c r="AD1140" s="83">
        <v>10900</v>
      </c>
      <c r="AE1140" s="255" t="s">
        <v>7268</v>
      </c>
      <c r="AF1140" s="133" t="s">
        <v>1886</v>
      </c>
      <c r="AG1140" s="170" t="s">
        <v>7307</v>
      </c>
      <c r="AH1140" s="164" t="s">
        <v>1885</v>
      </c>
      <c r="AJ1140" s="31">
        <v>14000</v>
      </c>
      <c r="AK1140" s="32">
        <v>10900</v>
      </c>
      <c r="AL1140" s="33">
        <v>24900</v>
      </c>
      <c r="AM1140" s="34">
        <v>0.20395659999999999</v>
      </c>
      <c r="AN1140" s="31">
        <v>2855.3923999999997</v>
      </c>
      <c r="AO1140" s="32">
        <v>2223.1269399999996</v>
      </c>
      <c r="AP1140" s="33">
        <v>5078.5193399999989</v>
      </c>
      <c r="AQ1140" s="35">
        <v>21</v>
      </c>
      <c r="AR1140" s="42">
        <v>0.02</v>
      </c>
      <c r="AS1140" s="31">
        <v>4327.8221593019098</v>
      </c>
      <c r="AT1140" s="32">
        <v>3720.2208919044315</v>
      </c>
      <c r="AU1140" s="33">
        <v>8048.0430512063413</v>
      </c>
      <c r="AV1140" s="42">
        <v>0.1</v>
      </c>
      <c r="AW1140" s="31">
        <v>584.82107927447134</v>
      </c>
      <c r="AX1140" s="32">
        <v>312.14681877953365</v>
      </c>
      <c r="AY1140" s="33">
        <v>896.96789805400499</v>
      </c>
    </row>
    <row r="1141" spans="1:51" x14ac:dyDescent="0.25">
      <c r="A1141" t="s">
        <v>12</v>
      </c>
      <c r="B1141" s="27">
        <v>184020914000</v>
      </c>
      <c r="C1141" s="27" t="s">
        <v>8215</v>
      </c>
      <c r="D1141">
        <v>97742</v>
      </c>
      <c r="E1141" t="s">
        <v>1717</v>
      </c>
      <c r="F1141" t="s">
        <v>5992</v>
      </c>
      <c r="G1141" s="5" t="s">
        <v>3351</v>
      </c>
      <c r="H1141" s="96" t="s">
        <v>8217</v>
      </c>
      <c r="I1141" t="s">
        <v>1994</v>
      </c>
      <c r="J1141" s="96" t="s">
        <v>8</v>
      </c>
      <c r="K1141" s="248">
        <v>0.20395659999999999</v>
      </c>
      <c r="M1141" s="101">
        <v>0</v>
      </c>
      <c r="N1141" s="101">
        <v>0</v>
      </c>
      <c r="O1141" s="101">
        <v>0</v>
      </c>
      <c r="P1141" s="101">
        <v>0</v>
      </c>
      <c r="Q1141" s="101">
        <v>0</v>
      </c>
      <c r="R1141" s="101">
        <v>0</v>
      </c>
      <c r="S1141" s="101">
        <v>0</v>
      </c>
      <c r="T1141" s="120">
        <f t="shared" si="31"/>
        <v>0</v>
      </c>
      <c r="U1141" s="102"/>
      <c r="V1141" s="102"/>
      <c r="W1141" s="103"/>
      <c r="X1141" s="121"/>
      <c r="Y1141" s="120">
        <v>0</v>
      </c>
      <c r="Z1141" s="83"/>
      <c r="AA1141" s="103">
        <v>0</v>
      </c>
      <c r="AB1141" s="83"/>
      <c r="AC1141" s="83">
        <v>14000</v>
      </c>
      <c r="AD1141" s="83">
        <v>10900</v>
      </c>
      <c r="AE1141" s="255" t="s">
        <v>7268</v>
      </c>
      <c r="AF1141" s="133" t="s">
        <v>1886</v>
      </c>
      <c r="AG1141" s="170" t="s">
        <v>7307</v>
      </c>
      <c r="AH1141" s="164" t="s">
        <v>1885</v>
      </c>
      <c r="AJ1141" s="31">
        <v>14000</v>
      </c>
      <c r="AK1141" s="32">
        <v>10900</v>
      </c>
      <c r="AL1141" s="33">
        <v>24900</v>
      </c>
      <c r="AM1141" s="34">
        <v>0.20395659999999999</v>
      </c>
      <c r="AN1141" s="31">
        <v>2855.3923999999997</v>
      </c>
      <c r="AO1141" s="32">
        <v>2223.1269399999996</v>
      </c>
      <c r="AP1141" s="33">
        <v>5078.5193399999989</v>
      </c>
      <c r="AQ1141" s="35">
        <v>21</v>
      </c>
      <c r="AR1141" s="42">
        <v>0.02</v>
      </c>
      <c r="AS1141" s="31">
        <v>4327.8221593019098</v>
      </c>
      <c r="AT1141" s="32">
        <v>3720.2208919044315</v>
      </c>
      <c r="AU1141" s="33">
        <v>8048.0430512063413</v>
      </c>
      <c r="AV1141" s="42">
        <v>0.1</v>
      </c>
      <c r="AW1141" s="31">
        <v>584.82107927447134</v>
      </c>
      <c r="AX1141" s="32">
        <v>312.14681877953365</v>
      </c>
      <c r="AY1141" s="33">
        <v>896.96789805400499</v>
      </c>
    </row>
    <row r="1142" spans="1:51" x14ac:dyDescent="0.25">
      <c r="A1142" t="s">
        <v>12</v>
      </c>
      <c r="B1142" s="27">
        <v>184020714020</v>
      </c>
      <c r="C1142" s="27" t="s">
        <v>8215</v>
      </c>
      <c r="D1142">
        <v>97779</v>
      </c>
      <c r="E1142" t="s">
        <v>1427</v>
      </c>
      <c r="F1142" t="s">
        <v>3804</v>
      </c>
      <c r="G1142" s="5" t="s">
        <v>3075</v>
      </c>
      <c r="H1142" s="96" t="s">
        <v>8217</v>
      </c>
      <c r="I1142" t="s">
        <v>1994</v>
      </c>
      <c r="J1142" s="96" t="s">
        <v>8</v>
      </c>
      <c r="K1142" s="248">
        <v>0.20395659999999999</v>
      </c>
      <c r="M1142" s="101">
        <v>0</v>
      </c>
      <c r="N1142" s="101">
        <v>0</v>
      </c>
      <c r="O1142" s="101">
        <v>0</v>
      </c>
      <c r="P1142" s="101">
        <v>0</v>
      </c>
      <c r="Q1142" s="101">
        <v>0</v>
      </c>
      <c r="R1142" s="101">
        <v>0</v>
      </c>
      <c r="S1142" s="101">
        <v>0</v>
      </c>
      <c r="T1142" s="120">
        <f t="shared" si="31"/>
        <v>0</v>
      </c>
      <c r="U1142" s="102"/>
      <c r="V1142" s="102"/>
      <c r="W1142" s="103"/>
      <c r="X1142" s="121"/>
      <c r="Y1142" s="120">
        <v>0</v>
      </c>
      <c r="Z1142" s="83"/>
      <c r="AA1142" s="103">
        <v>0</v>
      </c>
      <c r="AB1142" s="83"/>
      <c r="AC1142" s="83">
        <v>14000</v>
      </c>
      <c r="AD1142" s="83">
        <v>10900</v>
      </c>
      <c r="AE1142" s="255" t="s">
        <v>7268</v>
      </c>
      <c r="AF1142" s="133" t="s">
        <v>1886</v>
      </c>
      <c r="AG1142" s="170" t="s">
        <v>7307</v>
      </c>
      <c r="AH1142" s="164" t="s">
        <v>1885</v>
      </c>
      <c r="AJ1142" s="31">
        <v>14000</v>
      </c>
      <c r="AK1142" s="32">
        <v>10900</v>
      </c>
      <c r="AL1142" s="33">
        <v>24900</v>
      </c>
      <c r="AM1142" s="34">
        <v>0.20395659999999999</v>
      </c>
      <c r="AN1142" s="31">
        <v>2855.3923999999997</v>
      </c>
      <c r="AO1142" s="32">
        <v>2223.1269399999996</v>
      </c>
      <c r="AP1142" s="33">
        <v>5078.5193399999989</v>
      </c>
      <c r="AQ1142" s="35">
        <v>21</v>
      </c>
      <c r="AR1142" s="42">
        <v>0.02</v>
      </c>
      <c r="AS1142" s="31">
        <v>4327.8221593019098</v>
      </c>
      <c r="AT1142" s="32">
        <v>3720.2208919044315</v>
      </c>
      <c r="AU1142" s="33">
        <v>8048.0430512063413</v>
      </c>
      <c r="AV1142" s="42">
        <v>0.1</v>
      </c>
      <c r="AW1142" s="31">
        <v>584.82107927447134</v>
      </c>
      <c r="AX1142" s="32">
        <v>312.14681877953365</v>
      </c>
      <c r="AY1142" s="33">
        <v>896.96789805400499</v>
      </c>
    </row>
    <row r="1143" spans="1:51" x14ac:dyDescent="0.25">
      <c r="A1143" t="s">
        <v>12</v>
      </c>
      <c r="B1143" s="27">
        <v>184021508020</v>
      </c>
      <c r="C1143" s="27" t="s">
        <v>8215</v>
      </c>
      <c r="D1143">
        <v>97780</v>
      </c>
      <c r="E1143" t="s">
        <v>1411</v>
      </c>
      <c r="F1143" t="s">
        <v>3803</v>
      </c>
      <c r="G1143" s="5" t="s">
        <v>3059</v>
      </c>
      <c r="H1143" s="96" t="s">
        <v>8217</v>
      </c>
      <c r="I1143" t="s">
        <v>1994</v>
      </c>
      <c r="J1143" s="96" t="s">
        <v>8</v>
      </c>
      <c r="K1143" s="248">
        <v>0.20395659999999999</v>
      </c>
      <c r="M1143" s="101">
        <v>0</v>
      </c>
      <c r="N1143" s="101">
        <v>0</v>
      </c>
      <c r="O1143" s="101">
        <v>0</v>
      </c>
      <c r="P1143" s="101">
        <v>0</v>
      </c>
      <c r="Q1143" s="101">
        <v>0</v>
      </c>
      <c r="R1143" s="101">
        <v>0</v>
      </c>
      <c r="S1143" s="101">
        <v>0</v>
      </c>
      <c r="T1143" s="120">
        <f t="shared" si="31"/>
        <v>0</v>
      </c>
      <c r="U1143" s="102"/>
      <c r="V1143" s="102"/>
      <c r="W1143" s="103"/>
      <c r="X1143" s="121"/>
      <c r="Y1143" s="120">
        <v>0</v>
      </c>
      <c r="Z1143" s="83"/>
      <c r="AA1143" s="103">
        <v>0</v>
      </c>
      <c r="AB1143" s="83"/>
      <c r="AC1143" s="83">
        <v>14000</v>
      </c>
      <c r="AD1143" s="83">
        <v>10900</v>
      </c>
      <c r="AE1143" s="255" t="s">
        <v>7268</v>
      </c>
      <c r="AF1143" s="133" t="s">
        <v>1886</v>
      </c>
      <c r="AG1143" s="170" t="s">
        <v>7307</v>
      </c>
      <c r="AH1143" s="164" t="s">
        <v>1885</v>
      </c>
      <c r="AJ1143" s="31">
        <v>14000</v>
      </c>
      <c r="AK1143" s="32">
        <v>10900</v>
      </c>
      <c r="AL1143" s="33">
        <v>24900</v>
      </c>
      <c r="AM1143" s="34">
        <v>0.20395659999999999</v>
      </c>
      <c r="AN1143" s="31">
        <v>2855.3923999999997</v>
      </c>
      <c r="AO1143" s="32">
        <v>2223.1269399999996</v>
      </c>
      <c r="AP1143" s="33">
        <v>5078.5193399999989</v>
      </c>
      <c r="AQ1143" s="35">
        <v>21</v>
      </c>
      <c r="AR1143" s="42">
        <v>0.02</v>
      </c>
      <c r="AS1143" s="31">
        <v>4327.8221593019098</v>
      </c>
      <c r="AT1143" s="32">
        <v>3720.2208919044315</v>
      </c>
      <c r="AU1143" s="33">
        <v>8048.0430512063413</v>
      </c>
      <c r="AV1143" s="42">
        <v>0.1</v>
      </c>
      <c r="AW1143" s="31">
        <v>584.82107927447134</v>
      </c>
      <c r="AX1143" s="32">
        <v>312.14681877953365</v>
      </c>
      <c r="AY1143" s="33">
        <v>896.96789805400499</v>
      </c>
    </row>
    <row r="1144" spans="1:51" x14ac:dyDescent="0.25">
      <c r="A1144" t="s">
        <v>12</v>
      </c>
      <c r="B1144" s="27">
        <v>184022216000</v>
      </c>
      <c r="C1144" s="27" t="s">
        <v>8215</v>
      </c>
      <c r="D1144">
        <v>97781</v>
      </c>
      <c r="E1144" t="s">
        <v>1763</v>
      </c>
      <c r="F1144" t="s">
        <v>6012</v>
      </c>
      <c r="G1144" s="5" t="s">
        <v>3397</v>
      </c>
      <c r="H1144" s="96" t="s">
        <v>8217</v>
      </c>
      <c r="I1144" t="s">
        <v>1994</v>
      </c>
      <c r="J1144" s="96" t="s">
        <v>8</v>
      </c>
      <c r="K1144" s="248">
        <v>0.20395659999999999</v>
      </c>
      <c r="M1144" s="101">
        <v>0</v>
      </c>
      <c r="N1144" s="101">
        <v>0</v>
      </c>
      <c r="O1144" s="101">
        <v>0</v>
      </c>
      <c r="P1144" s="101">
        <v>0</v>
      </c>
      <c r="Q1144" s="101">
        <v>0</v>
      </c>
      <c r="R1144" s="101">
        <v>0</v>
      </c>
      <c r="S1144" s="101">
        <v>0</v>
      </c>
      <c r="T1144" s="120">
        <f t="shared" si="31"/>
        <v>0</v>
      </c>
      <c r="U1144" s="102"/>
      <c r="V1144" s="102"/>
      <c r="W1144" s="103"/>
      <c r="X1144" s="121"/>
      <c r="Y1144" s="120">
        <v>0</v>
      </c>
      <c r="Z1144" s="83"/>
      <c r="AA1144" s="103">
        <v>0</v>
      </c>
      <c r="AB1144" s="83"/>
      <c r="AC1144" s="83">
        <v>14000</v>
      </c>
      <c r="AD1144" s="83">
        <v>10900</v>
      </c>
      <c r="AE1144" s="255" t="s">
        <v>7268</v>
      </c>
      <c r="AF1144" s="133" t="s">
        <v>1886</v>
      </c>
      <c r="AG1144" s="170" t="s">
        <v>7307</v>
      </c>
      <c r="AH1144" s="164" t="s">
        <v>1885</v>
      </c>
      <c r="AJ1144" s="31">
        <v>14000</v>
      </c>
      <c r="AK1144" s="32">
        <v>10900</v>
      </c>
      <c r="AL1144" s="33">
        <v>24900</v>
      </c>
      <c r="AM1144" s="34">
        <v>0.20395659999999999</v>
      </c>
      <c r="AN1144" s="31">
        <v>2855.3923999999997</v>
      </c>
      <c r="AO1144" s="32">
        <v>2223.1269399999996</v>
      </c>
      <c r="AP1144" s="33">
        <v>5078.5193399999989</v>
      </c>
      <c r="AQ1144" s="35">
        <v>21</v>
      </c>
      <c r="AR1144" s="42">
        <v>0.02</v>
      </c>
      <c r="AS1144" s="31">
        <v>4327.8221593019098</v>
      </c>
      <c r="AT1144" s="32">
        <v>3720.2208919044315</v>
      </c>
      <c r="AU1144" s="33">
        <v>8048.0430512063413</v>
      </c>
      <c r="AV1144" s="42">
        <v>0.1</v>
      </c>
      <c r="AW1144" s="31">
        <v>584.82107927447134</v>
      </c>
      <c r="AX1144" s="32">
        <v>312.14681877953365</v>
      </c>
      <c r="AY1144" s="33">
        <v>896.96789805400499</v>
      </c>
    </row>
    <row r="1145" spans="1:51" x14ac:dyDescent="0.25">
      <c r="A1145" t="s">
        <v>12</v>
      </c>
      <c r="B1145" s="27">
        <v>184023612000</v>
      </c>
      <c r="C1145" s="27" t="s">
        <v>8215</v>
      </c>
      <c r="D1145">
        <v>97782</v>
      </c>
      <c r="E1145" t="s">
        <v>1703</v>
      </c>
      <c r="F1145" t="s">
        <v>6061</v>
      </c>
      <c r="G1145" s="5" t="s">
        <v>3337</v>
      </c>
      <c r="H1145" s="96" t="s">
        <v>8217</v>
      </c>
      <c r="I1145" t="s">
        <v>1994</v>
      </c>
      <c r="J1145" s="96" t="s">
        <v>8</v>
      </c>
      <c r="K1145" s="248">
        <v>0.20395659999999999</v>
      </c>
      <c r="M1145" s="101">
        <v>0</v>
      </c>
      <c r="N1145" s="101">
        <v>0</v>
      </c>
      <c r="O1145" s="101">
        <v>0</v>
      </c>
      <c r="P1145" s="101">
        <v>0</v>
      </c>
      <c r="Q1145" s="101">
        <v>0</v>
      </c>
      <c r="R1145" s="101">
        <v>0</v>
      </c>
      <c r="S1145" s="101">
        <v>0</v>
      </c>
      <c r="T1145" s="120">
        <f t="shared" si="31"/>
        <v>0</v>
      </c>
      <c r="U1145" s="102"/>
      <c r="V1145" s="102"/>
      <c r="W1145" s="103"/>
      <c r="X1145" s="121"/>
      <c r="Y1145" s="120">
        <v>0</v>
      </c>
      <c r="Z1145" s="83"/>
      <c r="AA1145" s="103">
        <v>0</v>
      </c>
      <c r="AB1145" s="83"/>
      <c r="AC1145" s="83">
        <v>14000</v>
      </c>
      <c r="AD1145" s="83">
        <v>10900</v>
      </c>
      <c r="AE1145" s="255" t="s">
        <v>7268</v>
      </c>
      <c r="AF1145" s="133" t="s">
        <v>1886</v>
      </c>
      <c r="AG1145" s="170" t="s">
        <v>7307</v>
      </c>
      <c r="AH1145" s="164" t="s">
        <v>1885</v>
      </c>
      <c r="AJ1145" s="31">
        <v>14000</v>
      </c>
      <c r="AK1145" s="32">
        <v>10900</v>
      </c>
      <c r="AL1145" s="33">
        <v>24900</v>
      </c>
      <c r="AM1145" s="34">
        <v>0.20395659999999999</v>
      </c>
      <c r="AN1145" s="31">
        <v>2855.3923999999997</v>
      </c>
      <c r="AO1145" s="32">
        <v>2223.1269399999996</v>
      </c>
      <c r="AP1145" s="33">
        <v>5078.5193399999989</v>
      </c>
      <c r="AQ1145" s="35">
        <v>21</v>
      </c>
      <c r="AR1145" s="42">
        <v>0.02</v>
      </c>
      <c r="AS1145" s="31">
        <v>4327.8221593019098</v>
      </c>
      <c r="AT1145" s="32">
        <v>3720.2208919044315</v>
      </c>
      <c r="AU1145" s="33">
        <v>8048.0430512063413</v>
      </c>
      <c r="AV1145" s="42">
        <v>0.1</v>
      </c>
      <c r="AW1145" s="31">
        <v>584.82107927447134</v>
      </c>
      <c r="AX1145" s="32">
        <v>312.14681877953365</v>
      </c>
      <c r="AY1145" s="33">
        <v>896.96789805400499</v>
      </c>
    </row>
    <row r="1146" spans="1:51" x14ac:dyDescent="0.25">
      <c r="A1146" t="s">
        <v>12</v>
      </c>
      <c r="B1146" s="27">
        <v>184023608000</v>
      </c>
      <c r="C1146" s="27" t="s">
        <v>8215</v>
      </c>
      <c r="D1146">
        <v>97783</v>
      </c>
      <c r="E1146" t="s">
        <v>1584</v>
      </c>
      <c r="F1146" t="s">
        <v>6059</v>
      </c>
      <c r="G1146" s="5" t="s">
        <v>3218</v>
      </c>
      <c r="H1146" s="96" t="s">
        <v>8217</v>
      </c>
      <c r="I1146" t="s">
        <v>1994</v>
      </c>
      <c r="J1146" s="96" t="s">
        <v>8</v>
      </c>
      <c r="K1146" s="248">
        <v>0.20395659999999999</v>
      </c>
      <c r="M1146" s="101">
        <v>0</v>
      </c>
      <c r="N1146" s="101">
        <v>0</v>
      </c>
      <c r="O1146" s="101">
        <v>0</v>
      </c>
      <c r="P1146" s="101">
        <v>0</v>
      </c>
      <c r="Q1146" s="101">
        <v>0</v>
      </c>
      <c r="R1146" s="101">
        <v>0</v>
      </c>
      <c r="S1146" s="101">
        <v>0</v>
      </c>
      <c r="T1146" s="120">
        <f t="shared" si="31"/>
        <v>0</v>
      </c>
      <c r="U1146" s="102"/>
      <c r="V1146" s="102"/>
      <c r="W1146" s="103"/>
      <c r="X1146" s="121"/>
      <c r="Y1146" s="120">
        <v>0</v>
      </c>
      <c r="Z1146" s="83"/>
      <c r="AA1146" s="103">
        <v>0</v>
      </c>
      <c r="AB1146" s="83"/>
      <c r="AC1146" s="83">
        <v>14000</v>
      </c>
      <c r="AD1146" s="83">
        <v>10900</v>
      </c>
      <c r="AE1146" s="255" t="s">
        <v>7268</v>
      </c>
      <c r="AF1146" s="133" t="s">
        <v>1886</v>
      </c>
      <c r="AG1146" s="170" t="s">
        <v>7307</v>
      </c>
      <c r="AH1146" s="164" t="s">
        <v>1885</v>
      </c>
      <c r="AJ1146" s="31">
        <v>14000</v>
      </c>
      <c r="AK1146" s="32">
        <v>10900</v>
      </c>
      <c r="AL1146" s="33">
        <v>24900</v>
      </c>
      <c r="AM1146" s="34">
        <v>0.20395659999999999</v>
      </c>
      <c r="AN1146" s="31">
        <v>2855.3923999999997</v>
      </c>
      <c r="AO1146" s="32">
        <v>2223.1269399999996</v>
      </c>
      <c r="AP1146" s="33">
        <v>5078.5193399999989</v>
      </c>
      <c r="AQ1146" s="35">
        <v>21</v>
      </c>
      <c r="AR1146" s="42">
        <v>0.02</v>
      </c>
      <c r="AS1146" s="31">
        <v>4327.8221593019098</v>
      </c>
      <c r="AT1146" s="32">
        <v>3720.2208919044315</v>
      </c>
      <c r="AU1146" s="33">
        <v>8048.0430512063413</v>
      </c>
      <c r="AV1146" s="42">
        <v>0.1</v>
      </c>
      <c r="AW1146" s="31">
        <v>584.82107927447134</v>
      </c>
      <c r="AX1146" s="32">
        <v>312.14681877953365</v>
      </c>
      <c r="AY1146" s="33">
        <v>896.96789805400499</v>
      </c>
    </row>
    <row r="1147" spans="1:51" x14ac:dyDescent="0.25">
      <c r="A1147" t="s">
        <v>12</v>
      </c>
      <c r="B1147" s="27">
        <v>174023114020</v>
      </c>
      <c r="C1147" s="27" t="s">
        <v>8215</v>
      </c>
      <c r="D1147">
        <v>97787</v>
      </c>
      <c r="E1147" t="s">
        <v>1795</v>
      </c>
      <c r="F1147" t="s">
        <v>5969</v>
      </c>
      <c r="G1147" s="5" t="s">
        <v>3428</v>
      </c>
      <c r="H1147" s="96" t="s">
        <v>8217</v>
      </c>
      <c r="I1147" t="s">
        <v>1994</v>
      </c>
      <c r="J1147" s="96" t="s">
        <v>8</v>
      </c>
      <c r="K1147" s="248">
        <v>0.20395659999999999</v>
      </c>
      <c r="M1147" s="101">
        <v>0</v>
      </c>
      <c r="N1147" s="101">
        <v>0</v>
      </c>
      <c r="O1147" s="101">
        <v>0</v>
      </c>
      <c r="P1147" s="101">
        <v>0</v>
      </c>
      <c r="Q1147" s="101">
        <v>0</v>
      </c>
      <c r="R1147" s="101">
        <v>0</v>
      </c>
      <c r="S1147" s="101">
        <v>0</v>
      </c>
      <c r="T1147" s="120">
        <f t="shared" si="31"/>
        <v>0</v>
      </c>
      <c r="U1147" s="102"/>
      <c r="V1147" s="102"/>
      <c r="W1147" s="103"/>
      <c r="X1147" s="121"/>
      <c r="Y1147" s="120">
        <v>0</v>
      </c>
      <c r="Z1147" s="83"/>
      <c r="AA1147" s="103">
        <v>0</v>
      </c>
      <c r="AB1147" s="83"/>
      <c r="AC1147" s="83">
        <v>14000</v>
      </c>
      <c r="AD1147" s="83">
        <v>10900</v>
      </c>
      <c r="AE1147" s="255" t="s">
        <v>7268</v>
      </c>
      <c r="AF1147" s="133" t="s">
        <v>1886</v>
      </c>
      <c r="AG1147" s="170" t="s">
        <v>7307</v>
      </c>
      <c r="AH1147" s="164" t="s">
        <v>1885</v>
      </c>
      <c r="AJ1147" s="31">
        <v>14000</v>
      </c>
      <c r="AK1147" s="32">
        <v>10900</v>
      </c>
      <c r="AL1147" s="33">
        <v>24900</v>
      </c>
      <c r="AM1147" s="34">
        <v>0.20395659999999999</v>
      </c>
      <c r="AN1147" s="31">
        <v>2855.3923999999997</v>
      </c>
      <c r="AO1147" s="32">
        <v>2223.1269399999996</v>
      </c>
      <c r="AP1147" s="33">
        <v>5078.5193399999989</v>
      </c>
      <c r="AQ1147" s="35">
        <v>21</v>
      </c>
      <c r="AR1147" s="42">
        <v>0.02</v>
      </c>
      <c r="AS1147" s="31">
        <v>4327.8221593019098</v>
      </c>
      <c r="AT1147" s="32">
        <v>3720.2208919044315</v>
      </c>
      <c r="AU1147" s="33">
        <v>8048.0430512063413</v>
      </c>
      <c r="AV1147" s="42">
        <v>0.1</v>
      </c>
      <c r="AW1147" s="31">
        <v>584.82107927447134</v>
      </c>
      <c r="AX1147" s="32">
        <v>312.14681877953365</v>
      </c>
      <c r="AY1147" s="33">
        <v>896.96789805400499</v>
      </c>
    </row>
    <row r="1148" spans="1:51" x14ac:dyDescent="0.25">
      <c r="A1148" t="s">
        <v>12</v>
      </c>
      <c r="B1148" s="27">
        <v>184020816000</v>
      </c>
      <c r="C1148" s="27" t="s">
        <v>8215</v>
      </c>
      <c r="D1148">
        <v>97788</v>
      </c>
      <c r="E1148" t="s">
        <v>1751</v>
      </c>
      <c r="F1148" t="s">
        <v>5990</v>
      </c>
      <c r="G1148" s="5" t="s">
        <v>3385</v>
      </c>
      <c r="H1148" s="96" t="s">
        <v>8217</v>
      </c>
      <c r="I1148" t="s">
        <v>1994</v>
      </c>
      <c r="J1148" s="96" t="s">
        <v>8</v>
      </c>
      <c r="K1148" s="248">
        <v>0.20395659999999999</v>
      </c>
      <c r="M1148" s="101">
        <v>0</v>
      </c>
      <c r="N1148" s="101">
        <v>0</v>
      </c>
      <c r="O1148" s="101">
        <v>0</v>
      </c>
      <c r="P1148" s="101">
        <v>0</v>
      </c>
      <c r="Q1148" s="101">
        <v>0</v>
      </c>
      <c r="R1148" s="101">
        <v>0</v>
      </c>
      <c r="S1148" s="101">
        <v>0</v>
      </c>
      <c r="T1148" s="120">
        <f t="shared" si="31"/>
        <v>0</v>
      </c>
      <c r="U1148" s="102"/>
      <c r="V1148" s="102"/>
      <c r="W1148" s="103"/>
      <c r="X1148" s="121"/>
      <c r="Y1148" s="120">
        <v>0</v>
      </c>
      <c r="Z1148" s="83"/>
      <c r="AA1148" s="103">
        <v>0</v>
      </c>
      <c r="AB1148" s="83"/>
      <c r="AC1148" s="83">
        <v>14000</v>
      </c>
      <c r="AD1148" s="83">
        <v>10900</v>
      </c>
      <c r="AE1148" s="255" t="s">
        <v>7268</v>
      </c>
      <c r="AF1148" s="133" t="s">
        <v>1886</v>
      </c>
      <c r="AG1148" s="170" t="s">
        <v>7307</v>
      </c>
      <c r="AH1148" s="164" t="s">
        <v>1885</v>
      </c>
      <c r="AJ1148" s="31">
        <v>14000</v>
      </c>
      <c r="AK1148" s="32">
        <v>10900</v>
      </c>
      <c r="AL1148" s="33">
        <v>24900</v>
      </c>
      <c r="AM1148" s="34">
        <v>0.20395659999999999</v>
      </c>
      <c r="AN1148" s="31">
        <v>2855.3923999999997</v>
      </c>
      <c r="AO1148" s="32">
        <v>2223.1269399999996</v>
      </c>
      <c r="AP1148" s="33">
        <v>5078.5193399999989</v>
      </c>
      <c r="AQ1148" s="35">
        <v>21</v>
      </c>
      <c r="AR1148" s="42">
        <v>0.02</v>
      </c>
      <c r="AS1148" s="31">
        <v>4327.8221593019098</v>
      </c>
      <c r="AT1148" s="32">
        <v>3720.2208919044315</v>
      </c>
      <c r="AU1148" s="33">
        <v>8048.0430512063413</v>
      </c>
      <c r="AV1148" s="42">
        <v>0.1</v>
      </c>
      <c r="AW1148" s="31">
        <v>584.82107927447134</v>
      </c>
      <c r="AX1148" s="32">
        <v>312.14681877953365</v>
      </c>
      <c r="AY1148" s="33">
        <v>896.96789805400499</v>
      </c>
    </row>
    <row r="1149" spans="1:51" x14ac:dyDescent="0.25">
      <c r="A1149" t="s">
        <v>12</v>
      </c>
      <c r="B1149" s="27">
        <v>174023108020</v>
      </c>
      <c r="C1149" s="27" t="s">
        <v>8215</v>
      </c>
      <c r="D1149">
        <v>97789</v>
      </c>
      <c r="E1149" t="s">
        <v>1789</v>
      </c>
      <c r="F1149" t="s">
        <v>5967</v>
      </c>
      <c r="G1149" s="5" t="s">
        <v>3423</v>
      </c>
      <c r="H1149" s="96" t="s">
        <v>8217</v>
      </c>
      <c r="I1149" t="s">
        <v>1994</v>
      </c>
      <c r="J1149" s="96" t="s">
        <v>8</v>
      </c>
      <c r="K1149" s="248">
        <v>0.20395659999999999</v>
      </c>
      <c r="M1149" s="101">
        <v>0</v>
      </c>
      <c r="N1149" s="101">
        <v>0</v>
      </c>
      <c r="O1149" s="101">
        <v>0</v>
      </c>
      <c r="P1149" s="101">
        <v>0</v>
      </c>
      <c r="Q1149" s="101">
        <v>0</v>
      </c>
      <c r="R1149" s="101">
        <v>0</v>
      </c>
      <c r="S1149" s="101">
        <v>0</v>
      </c>
      <c r="T1149" s="120">
        <f t="shared" si="31"/>
        <v>0</v>
      </c>
      <c r="U1149" s="102"/>
      <c r="V1149" s="102"/>
      <c r="W1149" s="103"/>
      <c r="X1149" s="121"/>
      <c r="Y1149" s="120">
        <v>0</v>
      </c>
      <c r="Z1149" s="83"/>
      <c r="AA1149" s="103">
        <v>0</v>
      </c>
      <c r="AB1149" s="83"/>
      <c r="AC1149" s="83">
        <v>14000</v>
      </c>
      <c r="AD1149" s="83">
        <v>10900</v>
      </c>
      <c r="AE1149" s="255" t="s">
        <v>7268</v>
      </c>
      <c r="AF1149" s="133" t="s">
        <v>1886</v>
      </c>
      <c r="AG1149" s="170" t="s">
        <v>7307</v>
      </c>
      <c r="AH1149" s="164" t="s">
        <v>1885</v>
      </c>
      <c r="AJ1149" s="31">
        <v>14000</v>
      </c>
      <c r="AK1149" s="32">
        <v>10900</v>
      </c>
      <c r="AL1149" s="33">
        <v>24900</v>
      </c>
      <c r="AM1149" s="34">
        <v>0.20395659999999999</v>
      </c>
      <c r="AN1149" s="31">
        <v>2855.3923999999997</v>
      </c>
      <c r="AO1149" s="32">
        <v>2223.1269399999996</v>
      </c>
      <c r="AP1149" s="33">
        <v>5078.5193399999989</v>
      </c>
      <c r="AQ1149" s="35">
        <v>21</v>
      </c>
      <c r="AR1149" s="42">
        <v>0.02</v>
      </c>
      <c r="AS1149" s="31">
        <v>4327.8221593019098</v>
      </c>
      <c r="AT1149" s="32">
        <v>3720.2208919044315</v>
      </c>
      <c r="AU1149" s="33">
        <v>8048.0430512063413</v>
      </c>
      <c r="AV1149" s="42">
        <v>0.1</v>
      </c>
      <c r="AW1149" s="31">
        <v>584.82107927447134</v>
      </c>
      <c r="AX1149" s="32">
        <v>312.14681877953365</v>
      </c>
      <c r="AY1149" s="33">
        <v>896.96789805400499</v>
      </c>
    </row>
    <row r="1150" spans="1:51" x14ac:dyDescent="0.25">
      <c r="A1150" t="s">
        <v>12</v>
      </c>
      <c r="B1150" s="27">
        <v>184020508020</v>
      </c>
      <c r="C1150" s="27" t="s">
        <v>8215</v>
      </c>
      <c r="D1150">
        <v>97807</v>
      </c>
      <c r="E1150" t="s">
        <v>1786</v>
      </c>
      <c r="F1150" t="s">
        <v>5979</v>
      </c>
      <c r="G1150" s="5" t="s">
        <v>3420</v>
      </c>
      <c r="H1150" s="96" t="s">
        <v>8217</v>
      </c>
      <c r="I1150" t="s">
        <v>1994</v>
      </c>
      <c r="J1150" s="96" t="s">
        <v>8</v>
      </c>
      <c r="K1150" s="248">
        <v>0.20395659999999999</v>
      </c>
      <c r="M1150" s="101">
        <v>0</v>
      </c>
      <c r="N1150" s="101">
        <v>0</v>
      </c>
      <c r="O1150" s="101">
        <v>0</v>
      </c>
      <c r="P1150" s="101">
        <v>0</v>
      </c>
      <c r="Q1150" s="101">
        <v>0</v>
      </c>
      <c r="R1150" s="101">
        <v>0</v>
      </c>
      <c r="S1150" s="101">
        <v>0</v>
      </c>
      <c r="T1150" s="120">
        <f t="shared" si="31"/>
        <v>0</v>
      </c>
      <c r="U1150" s="102"/>
      <c r="V1150" s="102"/>
      <c r="W1150" s="103"/>
      <c r="X1150" s="121"/>
      <c r="Y1150" s="120">
        <v>0</v>
      </c>
      <c r="Z1150" s="83"/>
      <c r="AA1150" s="103">
        <v>0</v>
      </c>
      <c r="AB1150" s="83"/>
      <c r="AC1150" s="83">
        <v>14000</v>
      </c>
      <c r="AD1150" s="83">
        <v>10900</v>
      </c>
      <c r="AE1150" s="255" t="s">
        <v>7268</v>
      </c>
      <c r="AF1150" s="133" t="s">
        <v>1886</v>
      </c>
      <c r="AG1150" s="170" t="s">
        <v>7309</v>
      </c>
      <c r="AH1150" s="164">
        <v>15</v>
      </c>
      <c r="AJ1150" s="31">
        <v>14000</v>
      </c>
      <c r="AK1150" s="32">
        <v>10900</v>
      </c>
      <c r="AL1150" s="33">
        <v>24900</v>
      </c>
      <c r="AM1150" s="34">
        <v>0.20395659999999999</v>
      </c>
      <c r="AN1150" s="31">
        <v>2855.3923999999997</v>
      </c>
      <c r="AO1150" s="32">
        <v>2223.1269399999996</v>
      </c>
      <c r="AP1150" s="33">
        <v>5078.5193399999989</v>
      </c>
      <c r="AQ1150" s="35">
        <v>15</v>
      </c>
      <c r="AR1150" s="42">
        <v>0.02</v>
      </c>
      <c r="AS1150" s="31">
        <v>3842.9822246513468</v>
      </c>
      <c r="AT1150" s="32">
        <v>3303.4496874223264</v>
      </c>
      <c r="AU1150" s="33">
        <v>7146.4319120736727</v>
      </c>
      <c r="AV1150" s="42">
        <v>0.1</v>
      </c>
      <c r="AW1150" s="31">
        <v>919.97939044855264</v>
      </c>
      <c r="AX1150" s="32">
        <v>491.03674653367733</v>
      </c>
      <c r="AY1150" s="33">
        <v>1411.0161369822299</v>
      </c>
    </row>
    <row r="1151" spans="1:51" x14ac:dyDescent="0.25">
      <c r="A1151" t="s">
        <v>12</v>
      </c>
      <c r="B1151" s="27">
        <v>184020806000</v>
      </c>
      <c r="C1151" s="27" t="s">
        <v>8215</v>
      </c>
      <c r="D1151">
        <v>97809</v>
      </c>
      <c r="E1151" t="s">
        <v>1506</v>
      </c>
      <c r="F1151" t="s">
        <v>5985</v>
      </c>
      <c r="G1151" s="5" t="s">
        <v>3140</v>
      </c>
      <c r="H1151" s="96" t="s">
        <v>8217</v>
      </c>
      <c r="I1151" t="s">
        <v>1994</v>
      </c>
      <c r="J1151" s="96" t="s">
        <v>8</v>
      </c>
      <c r="K1151" s="248">
        <v>0.20395659999999999</v>
      </c>
      <c r="M1151" s="101">
        <v>0</v>
      </c>
      <c r="N1151" s="101">
        <v>0</v>
      </c>
      <c r="O1151" s="101">
        <v>0</v>
      </c>
      <c r="P1151" s="101">
        <v>0</v>
      </c>
      <c r="Q1151" s="101">
        <v>0</v>
      </c>
      <c r="R1151" s="101">
        <v>0</v>
      </c>
      <c r="S1151" s="101">
        <v>0</v>
      </c>
      <c r="T1151" s="120">
        <f t="shared" si="31"/>
        <v>0</v>
      </c>
      <c r="U1151" s="102"/>
      <c r="V1151" s="102"/>
      <c r="W1151" s="103"/>
      <c r="X1151" s="121"/>
      <c r="Y1151" s="120">
        <v>0</v>
      </c>
      <c r="Z1151" s="83"/>
      <c r="AA1151" s="103">
        <v>0</v>
      </c>
      <c r="AB1151" s="83"/>
      <c r="AC1151" s="83">
        <v>14000</v>
      </c>
      <c r="AD1151" s="83">
        <v>10900</v>
      </c>
      <c r="AE1151" s="255" t="s">
        <v>7268</v>
      </c>
      <c r="AF1151" s="133" t="s">
        <v>1886</v>
      </c>
      <c r="AG1151" s="170" t="s">
        <v>7307</v>
      </c>
      <c r="AH1151" s="164" t="s">
        <v>1885</v>
      </c>
      <c r="AJ1151" s="31">
        <v>14000</v>
      </c>
      <c r="AK1151" s="32">
        <v>10900</v>
      </c>
      <c r="AL1151" s="33">
        <v>24900</v>
      </c>
      <c r="AM1151" s="34">
        <v>0.20395659999999999</v>
      </c>
      <c r="AN1151" s="31">
        <v>2855.3923999999997</v>
      </c>
      <c r="AO1151" s="32">
        <v>2223.1269399999996</v>
      </c>
      <c r="AP1151" s="33">
        <v>5078.5193399999989</v>
      </c>
      <c r="AQ1151" s="35">
        <v>21</v>
      </c>
      <c r="AR1151" s="42">
        <v>0.02</v>
      </c>
      <c r="AS1151" s="31">
        <v>4327.8221593019098</v>
      </c>
      <c r="AT1151" s="32">
        <v>3720.2208919044315</v>
      </c>
      <c r="AU1151" s="33">
        <v>8048.0430512063413</v>
      </c>
      <c r="AV1151" s="42">
        <v>0.1</v>
      </c>
      <c r="AW1151" s="31">
        <v>584.82107927447134</v>
      </c>
      <c r="AX1151" s="32">
        <v>312.14681877953365</v>
      </c>
      <c r="AY1151" s="33">
        <v>896.96789805400499</v>
      </c>
    </row>
    <row r="1152" spans="1:51" x14ac:dyDescent="0.25">
      <c r="A1152" t="s">
        <v>12</v>
      </c>
      <c r="B1152" s="27">
        <v>184020603000</v>
      </c>
      <c r="C1152" s="27" t="s">
        <v>8215</v>
      </c>
      <c r="D1152">
        <v>97842</v>
      </c>
      <c r="E1152" t="s">
        <v>1480</v>
      </c>
      <c r="F1152" t="s">
        <v>5981</v>
      </c>
      <c r="G1152" s="5" t="s">
        <v>3114</v>
      </c>
      <c r="H1152" s="96" t="s">
        <v>8217</v>
      </c>
      <c r="I1152" t="s">
        <v>1994</v>
      </c>
      <c r="J1152" s="96" t="s">
        <v>8</v>
      </c>
      <c r="K1152" s="248">
        <v>0.20395659999999999</v>
      </c>
      <c r="M1152" s="101">
        <v>0</v>
      </c>
      <c r="N1152" s="101">
        <v>0</v>
      </c>
      <c r="O1152" s="101">
        <v>0</v>
      </c>
      <c r="P1152" s="101">
        <v>0</v>
      </c>
      <c r="Q1152" s="101">
        <v>0</v>
      </c>
      <c r="R1152" s="101">
        <v>0</v>
      </c>
      <c r="S1152" s="101">
        <v>0</v>
      </c>
      <c r="T1152" s="120">
        <f t="shared" si="31"/>
        <v>0</v>
      </c>
      <c r="U1152" s="102"/>
      <c r="V1152" s="102"/>
      <c r="W1152" s="103"/>
      <c r="X1152" s="121"/>
      <c r="Y1152" s="120">
        <v>0</v>
      </c>
      <c r="Z1152" s="83"/>
      <c r="AA1152" s="103">
        <v>0</v>
      </c>
      <c r="AB1152" s="83"/>
      <c r="AC1152" s="83">
        <v>14000</v>
      </c>
      <c r="AD1152" s="83">
        <v>10900</v>
      </c>
      <c r="AE1152" s="255" t="s">
        <v>7268</v>
      </c>
      <c r="AF1152" s="133" t="s">
        <v>1886</v>
      </c>
      <c r="AG1152" s="170" t="s">
        <v>7307</v>
      </c>
      <c r="AH1152" s="164" t="s">
        <v>1885</v>
      </c>
      <c r="AJ1152" s="31">
        <v>14000</v>
      </c>
      <c r="AK1152" s="32">
        <v>10900</v>
      </c>
      <c r="AL1152" s="33">
        <v>24900</v>
      </c>
      <c r="AM1152" s="34">
        <v>0.20395659999999999</v>
      </c>
      <c r="AN1152" s="31">
        <v>2855.3923999999997</v>
      </c>
      <c r="AO1152" s="32">
        <v>2223.1269399999996</v>
      </c>
      <c r="AP1152" s="33">
        <v>5078.5193399999989</v>
      </c>
      <c r="AQ1152" s="35">
        <v>21</v>
      </c>
      <c r="AR1152" s="42">
        <v>0.02</v>
      </c>
      <c r="AS1152" s="31">
        <v>4327.8221593019098</v>
      </c>
      <c r="AT1152" s="32">
        <v>3720.2208919044315</v>
      </c>
      <c r="AU1152" s="33">
        <v>8048.0430512063413</v>
      </c>
      <c r="AV1152" s="42">
        <v>0.1</v>
      </c>
      <c r="AW1152" s="31">
        <v>584.82107927447134</v>
      </c>
      <c r="AX1152" s="32">
        <v>312.14681877953365</v>
      </c>
      <c r="AY1152" s="33">
        <v>896.96789805400499</v>
      </c>
    </row>
    <row r="1153" spans="1:51" x14ac:dyDescent="0.25">
      <c r="A1153" t="s">
        <v>12</v>
      </c>
      <c r="B1153" s="27">
        <v>184023402000</v>
      </c>
      <c r="C1153" s="27" t="s">
        <v>8215</v>
      </c>
      <c r="D1153">
        <v>97846</v>
      </c>
      <c r="E1153" t="s">
        <v>1479</v>
      </c>
      <c r="F1153" t="s">
        <v>6042</v>
      </c>
      <c r="G1153" s="5" t="s">
        <v>3113</v>
      </c>
      <c r="H1153" s="96" t="s">
        <v>8217</v>
      </c>
      <c r="I1153" t="s">
        <v>1994</v>
      </c>
      <c r="J1153" s="96" t="s">
        <v>8</v>
      </c>
      <c r="K1153" s="248">
        <v>0.20395659999999999</v>
      </c>
      <c r="M1153" s="101">
        <v>0</v>
      </c>
      <c r="N1153" s="101">
        <v>0</v>
      </c>
      <c r="O1153" s="101">
        <v>0</v>
      </c>
      <c r="P1153" s="101">
        <v>0</v>
      </c>
      <c r="Q1153" s="101">
        <v>0</v>
      </c>
      <c r="R1153" s="101">
        <v>0</v>
      </c>
      <c r="S1153" s="101">
        <v>0</v>
      </c>
      <c r="T1153" s="120">
        <f t="shared" si="31"/>
        <v>0</v>
      </c>
      <c r="U1153" s="102"/>
      <c r="V1153" s="102"/>
      <c r="W1153" s="103"/>
      <c r="X1153" s="121"/>
      <c r="Y1153" s="120">
        <v>0</v>
      </c>
      <c r="Z1153" s="83"/>
      <c r="AA1153" s="103">
        <v>0</v>
      </c>
      <c r="AB1153" s="83"/>
      <c r="AC1153" s="83">
        <v>14000</v>
      </c>
      <c r="AD1153" s="83">
        <v>10900</v>
      </c>
      <c r="AE1153" s="255" t="s">
        <v>7268</v>
      </c>
      <c r="AF1153" s="133" t="s">
        <v>1886</v>
      </c>
      <c r="AG1153" s="170" t="s">
        <v>7307</v>
      </c>
      <c r="AH1153" s="164" t="s">
        <v>1885</v>
      </c>
      <c r="AJ1153" s="31">
        <v>14000</v>
      </c>
      <c r="AK1153" s="32">
        <v>10900</v>
      </c>
      <c r="AL1153" s="33">
        <v>24900</v>
      </c>
      <c r="AM1153" s="34">
        <v>0.20395659999999999</v>
      </c>
      <c r="AN1153" s="31">
        <v>2855.3923999999997</v>
      </c>
      <c r="AO1153" s="32">
        <v>2223.1269399999996</v>
      </c>
      <c r="AP1153" s="33">
        <v>5078.5193399999989</v>
      </c>
      <c r="AQ1153" s="35">
        <v>21</v>
      </c>
      <c r="AR1153" s="42">
        <v>0.02</v>
      </c>
      <c r="AS1153" s="31">
        <v>4327.8221593019098</v>
      </c>
      <c r="AT1153" s="32">
        <v>3720.2208919044315</v>
      </c>
      <c r="AU1153" s="33">
        <v>8048.0430512063413</v>
      </c>
      <c r="AV1153" s="42">
        <v>0.1</v>
      </c>
      <c r="AW1153" s="31">
        <v>584.82107927447134</v>
      </c>
      <c r="AX1153" s="32">
        <v>312.14681877953365</v>
      </c>
      <c r="AY1153" s="33">
        <v>896.96789805400499</v>
      </c>
    </row>
    <row r="1154" spans="1:51" x14ac:dyDescent="0.25">
      <c r="A1154" t="s">
        <v>12</v>
      </c>
      <c r="B1154" s="27">
        <v>184023501000</v>
      </c>
      <c r="C1154" s="27" t="s">
        <v>8215</v>
      </c>
      <c r="D1154">
        <v>97850</v>
      </c>
      <c r="E1154" t="s">
        <v>1461</v>
      </c>
      <c r="F1154" t="s">
        <v>6049</v>
      </c>
      <c r="G1154" s="5" t="s">
        <v>3095</v>
      </c>
      <c r="H1154" s="96" t="s">
        <v>8217</v>
      </c>
      <c r="I1154" t="s">
        <v>1994</v>
      </c>
      <c r="J1154" s="96" t="s">
        <v>8</v>
      </c>
      <c r="K1154" s="248">
        <v>0.20395659999999999</v>
      </c>
      <c r="M1154" s="101">
        <v>0</v>
      </c>
      <c r="N1154" s="101">
        <v>0</v>
      </c>
      <c r="O1154" s="101">
        <v>0</v>
      </c>
      <c r="P1154" s="101">
        <v>0</v>
      </c>
      <c r="Q1154" s="101">
        <v>0</v>
      </c>
      <c r="R1154" s="101">
        <v>0</v>
      </c>
      <c r="S1154" s="101">
        <v>0</v>
      </c>
      <c r="T1154" s="120">
        <f t="shared" si="31"/>
        <v>0</v>
      </c>
      <c r="U1154" s="102"/>
      <c r="V1154" s="102"/>
      <c r="W1154" s="103"/>
      <c r="X1154" s="121"/>
      <c r="Y1154" s="120">
        <v>0</v>
      </c>
      <c r="Z1154" s="83"/>
      <c r="AA1154" s="103">
        <v>0</v>
      </c>
      <c r="AB1154" s="83"/>
      <c r="AC1154" s="83">
        <v>14000</v>
      </c>
      <c r="AD1154" s="83">
        <v>10900</v>
      </c>
      <c r="AE1154" s="255" t="s">
        <v>7268</v>
      </c>
      <c r="AF1154" s="133" t="s">
        <v>1886</v>
      </c>
      <c r="AG1154" s="170" t="s">
        <v>7307</v>
      </c>
      <c r="AH1154" s="164" t="s">
        <v>1885</v>
      </c>
      <c r="AJ1154" s="31">
        <v>14000</v>
      </c>
      <c r="AK1154" s="32">
        <v>10900</v>
      </c>
      <c r="AL1154" s="33">
        <v>24900</v>
      </c>
      <c r="AM1154" s="34">
        <v>0.20395659999999999</v>
      </c>
      <c r="AN1154" s="31">
        <v>2855.3923999999997</v>
      </c>
      <c r="AO1154" s="32">
        <v>2223.1269399999996</v>
      </c>
      <c r="AP1154" s="33">
        <v>5078.5193399999989</v>
      </c>
      <c r="AQ1154" s="35">
        <v>21</v>
      </c>
      <c r="AR1154" s="42">
        <v>0.02</v>
      </c>
      <c r="AS1154" s="31">
        <v>4327.8221593019098</v>
      </c>
      <c r="AT1154" s="32">
        <v>3720.2208919044315</v>
      </c>
      <c r="AU1154" s="33">
        <v>8048.0430512063413</v>
      </c>
      <c r="AV1154" s="42">
        <v>0.1</v>
      </c>
      <c r="AW1154" s="31">
        <v>584.82107927447134</v>
      </c>
      <c r="AX1154" s="32">
        <v>312.14681877953365</v>
      </c>
      <c r="AY1154" s="33">
        <v>896.96789805400499</v>
      </c>
    </row>
    <row r="1155" spans="1:51" x14ac:dyDescent="0.25">
      <c r="A1155" t="s">
        <v>12</v>
      </c>
      <c r="B1155" s="27">
        <v>184023414000</v>
      </c>
      <c r="C1155" s="27" t="s">
        <v>8215</v>
      </c>
      <c r="D1155">
        <v>97860</v>
      </c>
      <c r="E1155" t="s">
        <v>1735</v>
      </c>
      <c r="F1155" t="s">
        <v>6047</v>
      </c>
      <c r="G1155" s="5" t="s">
        <v>3369</v>
      </c>
      <c r="H1155" s="96" t="s">
        <v>8217</v>
      </c>
      <c r="I1155" t="s">
        <v>1994</v>
      </c>
      <c r="J1155" s="96" t="s">
        <v>8</v>
      </c>
      <c r="K1155" s="248">
        <v>0.20395659999999999</v>
      </c>
      <c r="M1155" s="101">
        <v>0</v>
      </c>
      <c r="N1155" s="101">
        <v>0</v>
      </c>
      <c r="O1155" s="101">
        <v>0</v>
      </c>
      <c r="P1155" s="101">
        <v>0</v>
      </c>
      <c r="Q1155" s="101">
        <v>0</v>
      </c>
      <c r="R1155" s="101">
        <v>0</v>
      </c>
      <c r="S1155" s="101">
        <v>0</v>
      </c>
      <c r="T1155" s="120">
        <f t="shared" si="31"/>
        <v>0</v>
      </c>
      <c r="U1155" s="102"/>
      <c r="V1155" s="102"/>
      <c r="W1155" s="103"/>
      <c r="X1155" s="121"/>
      <c r="Y1155" s="120">
        <v>0</v>
      </c>
      <c r="Z1155" s="83"/>
      <c r="AA1155" s="103">
        <v>0</v>
      </c>
      <c r="AB1155" s="83"/>
      <c r="AC1155" s="83">
        <v>14000</v>
      </c>
      <c r="AD1155" s="83">
        <v>10900</v>
      </c>
      <c r="AE1155" s="255" t="s">
        <v>7268</v>
      </c>
      <c r="AF1155" s="133" t="s">
        <v>1886</v>
      </c>
      <c r="AG1155" s="170" t="s">
        <v>7307</v>
      </c>
      <c r="AH1155" s="164" t="s">
        <v>1885</v>
      </c>
      <c r="AJ1155" s="31">
        <v>14000</v>
      </c>
      <c r="AK1155" s="32">
        <v>10900</v>
      </c>
      <c r="AL1155" s="33">
        <v>24900</v>
      </c>
      <c r="AM1155" s="34">
        <v>0.20395659999999999</v>
      </c>
      <c r="AN1155" s="31">
        <v>2855.3923999999997</v>
      </c>
      <c r="AO1155" s="32">
        <v>2223.1269399999996</v>
      </c>
      <c r="AP1155" s="33">
        <v>5078.5193399999989</v>
      </c>
      <c r="AQ1155" s="35">
        <v>21</v>
      </c>
      <c r="AR1155" s="42">
        <v>0.02</v>
      </c>
      <c r="AS1155" s="31">
        <v>4327.8221593019098</v>
      </c>
      <c r="AT1155" s="32">
        <v>3720.2208919044315</v>
      </c>
      <c r="AU1155" s="33">
        <v>8048.0430512063413</v>
      </c>
      <c r="AV1155" s="42">
        <v>0.1</v>
      </c>
      <c r="AW1155" s="31">
        <v>584.82107927447134</v>
      </c>
      <c r="AX1155" s="32">
        <v>312.14681877953365</v>
      </c>
      <c r="AY1155" s="33">
        <v>896.96789805400499</v>
      </c>
    </row>
    <row r="1156" spans="1:51" x14ac:dyDescent="0.25">
      <c r="A1156" t="s">
        <v>12</v>
      </c>
      <c r="B1156" s="27">
        <v>184022613000</v>
      </c>
      <c r="C1156" s="27" t="s">
        <v>8215</v>
      </c>
      <c r="D1156">
        <v>97949</v>
      </c>
      <c r="E1156" t="s">
        <v>1706</v>
      </c>
      <c r="F1156" t="s">
        <v>6018</v>
      </c>
      <c r="G1156" s="5" t="s">
        <v>3340</v>
      </c>
      <c r="H1156" s="96" t="s">
        <v>8217</v>
      </c>
      <c r="I1156" t="s">
        <v>1994</v>
      </c>
      <c r="J1156" s="96" t="s">
        <v>8</v>
      </c>
      <c r="K1156" s="248">
        <v>0.20395659999999999</v>
      </c>
      <c r="M1156" s="101">
        <v>0</v>
      </c>
      <c r="N1156" s="101">
        <v>0</v>
      </c>
      <c r="O1156" s="101">
        <v>0</v>
      </c>
      <c r="P1156" s="101">
        <v>0</v>
      </c>
      <c r="Q1156" s="101">
        <v>0</v>
      </c>
      <c r="R1156" s="101">
        <v>0</v>
      </c>
      <c r="S1156" s="101">
        <v>0</v>
      </c>
      <c r="T1156" s="120">
        <f t="shared" si="31"/>
        <v>0</v>
      </c>
      <c r="U1156" s="102"/>
      <c r="V1156" s="102"/>
      <c r="W1156" s="103"/>
      <c r="X1156" s="121"/>
      <c r="Y1156" s="120">
        <v>0</v>
      </c>
      <c r="Z1156" s="83"/>
      <c r="AA1156" s="103">
        <v>0</v>
      </c>
      <c r="AB1156" s="83"/>
      <c r="AC1156" s="83">
        <v>14000</v>
      </c>
      <c r="AD1156" s="83">
        <v>10900</v>
      </c>
      <c r="AE1156" s="255" t="s">
        <v>7268</v>
      </c>
      <c r="AF1156" s="133" t="s">
        <v>1886</v>
      </c>
      <c r="AG1156" s="170" t="s">
        <v>7307</v>
      </c>
      <c r="AH1156" s="164" t="s">
        <v>1885</v>
      </c>
      <c r="AJ1156" s="31">
        <v>14000</v>
      </c>
      <c r="AK1156" s="32">
        <v>10900</v>
      </c>
      <c r="AL1156" s="33">
        <v>24900</v>
      </c>
      <c r="AM1156" s="34">
        <v>0.20395659999999999</v>
      </c>
      <c r="AN1156" s="31">
        <v>2855.3923999999997</v>
      </c>
      <c r="AO1156" s="32">
        <v>2223.1269399999996</v>
      </c>
      <c r="AP1156" s="33">
        <v>5078.5193399999989</v>
      </c>
      <c r="AQ1156" s="35">
        <v>21</v>
      </c>
      <c r="AR1156" s="42">
        <v>0.02</v>
      </c>
      <c r="AS1156" s="31">
        <v>4327.8221593019098</v>
      </c>
      <c r="AT1156" s="32">
        <v>3720.2208919044315</v>
      </c>
      <c r="AU1156" s="33">
        <v>8048.0430512063413</v>
      </c>
      <c r="AV1156" s="42">
        <v>0.1</v>
      </c>
      <c r="AW1156" s="31">
        <v>584.82107927447134</v>
      </c>
      <c r="AX1156" s="32">
        <v>312.14681877953365</v>
      </c>
      <c r="AY1156" s="33">
        <v>896.96789805400499</v>
      </c>
    </row>
    <row r="1157" spans="1:51" x14ac:dyDescent="0.25">
      <c r="A1157" t="s">
        <v>12</v>
      </c>
      <c r="B1157" s="27">
        <v>184022608000</v>
      </c>
      <c r="C1157" s="27" t="s">
        <v>8215</v>
      </c>
      <c r="D1157">
        <v>97950</v>
      </c>
      <c r="E1157" t="s">
        <v>1579</v>
      </c>
      <c r="F1157" t="s">
        <v>6016</v>
      </c>
      <c r="G1157" s="5" t="s">
        <v>3213</v>
      </c>
      <c r="H1157" s="96" t="s">
        <v>8217</v>
      </c>
      <c r="I1157" t="s">
        <v>1994</v>
      </c>
      <c r="J1157" s="96" t="s">
        <v>8</v>
      </c>
      <c r="K1157" s="248">
        <v>0.20395659999999999</v>
      </c>
      <c r="M1157" s="101">
        <v>0</v>
      </c>
      <c r="N1157" s="101">
        <v>0</v>
      </c>
      <c r="O1157" s="101">
        <v>0</v>
      </c>
      <c r="P1157" s="101">
        <v>0</v>
      </c>
      <c r="Q1157" s="101">
        <v>0</v>
      </c>
      <c r="R1157" s="101">
        <v>0</v>
      </c>
      <c r="S1157" s="101">
        <v>0</v>
      </c>
      <c r="T1157" s="120">
        <f t="shared" si="31"/>
        <v>0</v>
      </c>
      <c r="U1157" s="102"/>
      <c r="V1157" s="102"/>
      <c r="W1157" s="103"/>
      <c r="X1157" s="121"/>
      <c r="Y1157" s="120">
        <v>0</v>
      </c>
      <c r="Z1157" s="83"/>
      <c r="AA1157" s="103">
        <v>0</v>
      </c>
      <c r="AB1157" s="83"/>
      <c r="AC1157" s="83">
        <v>14000</v>
      </c>
      <c r="AD1157" s="83">
        <v>10900</v>
      </c>
      <c r="AE1157" s="255" t="s">
        <v>7268</v>
      </c>
      <c r="AF1157" s="133" t="s">
        <v>1886</v>
      </c>
      <c r="AG1157" s="170" t="s">
        <v>7307</v>
      </c>
      <c r="AH1157" s="164" t="s">
        <v>1885</v>
      </c>
      <c r="AJ1157" s="31">
        <v>14000</v>
      </c>
      <c r="AK1157" s="32">
        <v>10900</v>
      </c>
      <c r="AL1157" s="33">
        <v>24900</v>
      </c>
      <c r="AM1157" s="34">
        <v>0.20395659999999999</v>
      </c>
      <c r="AN1157" s="31">
        <v>2855.3923999999997</v>
      </c>
      <c r="AO1157" s="32">
        <v>2223.1269399999996</v>
      </c>
      <c r="AP1157" s="33">
        <v>5078.5193399999989</v>
      </c>
      <c r="AQ1157" s="35">
        <v>21</v>
      </c>
      <c r="AR1157" s="42">
        <v>0.02</v>
      </c>
      <c r="AS1157" s="31">
        <v>4327.8221593019098</v>
      </c>
      <c r="AT1157" s="32">
        <v>3720.2208919044315</v>
      </c>
      <c r="AU1157" s="33">
        <v>8048.0430512063413</v>
      </c>
      <c r="AV1157" s="42">
        <v>0.1</v>
      </c>
      <c r="AW1157" s="31">
        <v>584.82107927447134</v>
      </c>
      <c r="AX1157" s="32">
        <v>312.14681877953365</v>
      </c>
      <c r="AY1157" s="33">
        <v>896.96789805400499</v>
      </c>
    </row>
    <row r="1158" spans="1:51" x14ac:dyDescent="0.25">
      <c r="A1158" t="s">
        <v>12</v>
      </c>
      <c r="B1158" s="27">
        <v>184013108000</v>
      </c>
      <c r="C1158" s="27" t="s">
        <v>8215</v>
      </c>
      <c r="D1158">
        <v>98001</v>
      </c>
      <c r="E1158" t="s">
        <v>934</v>
      </c>
      <c r="F1158" t="s">
        <v>3802</v>
      </c>
      <c r="G1158" s="5" t="s">
        <v>2633</v>
      </c>
      <c r="H1158" s="96" t="s">
        <v>8217</v>
      </c>
      <c r="I1158" t="s">
        <v>1994</v>
      </c>
      <c r="J1158" s="96" t="s">
        <v>8</v>
      </c>
      <c r="K1158" s="248">
        <v>0.20395659999999999</v>
      </c>
      <c r="M1158" s="101">
        <v>0</v>
      </c>
      <c r="N1158" s="101">
        <v>0</v>
      </c>
      <c r="O1158" s="101">
        <v>0</v>
      </c>
      <c r="P1158" s="101">
        <v>0</v>
      </c>
      <c r="Q1158" s="101">
        <v>0</v>
      </c>
      <c r="R1158" s="101">
        <v>0</v>
      </c>
      <c r="S1158" s="101">
        <v>0</v>
      </c>
      <c r="T1158" s="120">
        <f t="shared" si="31"/>
        <v>0</v>
      </c>
      <c r="U1158" s="102"/>
      <c r="V1158" s="102"/>
      <c r="W1158" s="103"/>
      <c r="X1158" s="121"/>
      <c r="Y1158" s="120">
        <v>0</v>
      </c>
      <c r="Z1158" s="83"/>
      <c r="AA1158" s="103">
        <v>0</v>
      </c>
      <c r="AB1158" s="83"/>
      <c r="AC1158" s="83">
        <v>14000</v>
      </c>
      <c r="AD1158" s="83">
        <v>10900</v>
      </c>
      <c r="AE1158" s="255" t="s">
        <v>7268</v>
      </c>
      <c r="AF1158" s="133" t="s">
        <v>1886</v>
      </c>
      <c r="AG1158" s="170" t="s">
        <v>7307</v>
      </c>
      <c r="AH1158" s="164" t="s">
        <v>1885</v>
      </c>
      <c r="AJ1158" s="31">
        <v>14000</v>
      </c>
      <c r="AK1158" s="32">
        <v>10900</v>
      </c>
      <c r="AL1158" s="33">
        <v>24900</v>
      </c>
      <c r="AM1158" s="34">
        <v>0.20395659999999999</v>
      </c>
      <c r="AN1158" s="31">
        <v>2855.3923999999997</v>
      </c>
      <c r="AO1158" s="32">
        <v>2223.1269399999996</v>
      </c>
      <c r="AP1158" s="33">
        <v>5078.5193399999989</v>
      </c>
      <c r="AQ1158" s="35">
        <v>21</v>
      </c>
      <c r="AR1158" s="42">
        <v>0.02</v>
      </c>
      <c r="AS1158" s="31">
        <v>4327.8221593019098</v>
      </c>
      <c r="AT1158" s="32">
        <v>3720.2208919044315</v>
      </c>
      <c r="AU1158" s="33">
        <v>8048.0430512063413</v>
      </c>
      <c r="AV1158" s="42">
        <v>0.1</v>
      </c>
      <c r="AW1158" s="31">
        <v>584.82107927447134</v>
      </c>
      <c r="AX1158" s="32">
        <v>312.14681877953365</v>
      </c>
      <c r="AY1158" s="33">
        <v>896.96789805400499</v>
      </c>
    </row>
    <row r="1159" spans="1:51" x14ac:dyDescent="0.25">
      <c r="A1159" t="s">
        <v>12</v>
      </c>
      <c r="B1159" s="27">
        <v>194020408000</v>
      </c>
      <c r="C1159" s="27" t="s">
        <v>8215</v>
      </c>
      <c r="D1159">
        <v>98020</v>
      </c>
      <c r="E1159" t="s">
        <v>1557</v>
      </c>
      <c r="F1159" t="s">
        <v>6141</v>
      </c>
      <c r="G1159" s="5" t="s">
        <v>3191</v>
      </c>
      <c r="H1159" s="96" t="s">
        <v>8217</v>
      </c>
      <c r="I1159" t="s">
        <v>1994</v>
      </c>
      <c r="J1159" s="96" t="s">
        <v>8</v>
      </c>
      <c r="K1159" s="248">
        <v>0.20395659999999999</v>
      </c>
      <c r="M1159" s="101">
        <v>0</v>
      </c>
      <c r="N1159" s="101">
        <v>0</v>
      </c>
      <c r="O1159" s="101">
        <v>0</v>
      </c>
      <c r="P1159" s="101">
        <v>0</v>
      </c>
      <c r="Q1159" s="101">
        <v>0</v>
      </c>
      <c r="R1159" s="101">
        <v>0</v>
      </c>
      <c r="S1159" s="101">
        <v>0</v>
      </c>
      <c r="T1159" s="120">
        <f t="shared" si="31"/>
        <v>0</v>
      </c>
      <c r="U1159" s="102"/>
      <c r="V1159" s="102"/>
      <c r="W1159" s="103"/>
      <c r="X1159" s="121"/>
      <c r="Y1159" s="120">
        <v>0</v>
      </c>
      <c r="Z1159" s="83"/>
      <c r="AA1159" s="103">
        <v>0</v>
      </c>
      <c r="AB1159" s="83"/>
      <c r="AC1159" s="83">
        <v>14000</v>
      </c>
      <c r="AD1159" s="83">
        <v>10900</v>
      </c>
      <c r="AE1159" s="255" t="s">
        <v>7268</v>
      </c>
      <c r="AF1159" s="133" t="s">
        <v>1886</v>
      </c>
      <c r="AG1159" s="170" t="s">
        <v>7307</v>
      </c>
      <c r="AH1159" s="164" t="s">
        <v>1885</v>
      </c>
      <c r="AJ1159" s="31">
        <v>14000</v>
      </c>
      <c r="AK1159" s="32">
        <v>10900</v>
      </c>
      <c r="AL1159" s="33">
        <v>24900</v>
      </c>
      <c r="AM1159" s="34">
        <v>0.20395659999999999</v>
      </c>
      <c r="AN1159" s="31">
        <v>2855.3923999999997</v>
      </c>
      <c r="AO1159" s="32">
        <v>2223.1269399999996</v>
      </c>
      <c r="AP1159" s="33">
        <v>5078.5193399999989</v>
      </c>
      <c r="AQ1159" s="35">
        <v>21</v>
      </c>
      <c r="AR1159" s="42">
        <v>0.02</v>
      </c>
      <c r="AS1159" s="31">
        <v>4327.8221593019098</v>
      </c>
      <c r="AT1159" s="32">
        <v>3720.2208919044315</v>
      </c>
      <c r="AU1159" s="33">
        <v>8048.0430512063413</v>
      </c>
      <c r="AV1159" s="42">
        <v>0.1</v>
      </c>
      <c r="AW1159" s="31">
        <v>584.82107927447134</v>
      </c>
      <c r="AX1159" s="32">
        <v>312.14681877953365</v>
      </c>
      <c r="AY1159" s="33">
        <v>896.96789805400499</v>
      </c>
    </row>
    <row r="1160" spans="1:51" x14ac:dyDescent="0.25">
      <c r="A1160" t="s">
        <v>12</v>
      </c>
      <c r="B1160" s="27">
        <v>194020608000</v>
      </c>
      <c r="C1160" s="27" t="s">
        <v>8215</v>
      </c>
      <c r="D1160">
        <v>98021</v>
      </c>
      <c r="E1160" t="s">
        <v>1559</v>
      </c>
      <c r="F1160" t="s">
        <v>6155</v>
      </c>
      <c r="G1160" s="5" t="s">
        <v>3193</v>
      </c>
      <c r="H1160" s="96" t="s">
        <v>8217</v>
      </c>
      <c r="I1160" t="s">
        <v>1994</v>
      </c>
      <c r="J1160" s="96" t="s">
        <v>8</v>
      </c>
      <c r="K1160" s="248">
        <v>0.20395659999999999</v>
      </c>
      <c r="M1160" s="101">
        <v>0</v>
      </c>
      <c r="N1160" s="101">
        <v>0</v>
      </c>
      <c r="O1160" s="101">
        <v>0</v>
      </c>
      <c r="P1160" s="101">
        <v>0</v>
      </c>
      <c r="Q1160" s="101">
        <v>0</v>
      </c>
      <c r="R1160" s="101">
        <v>0</v>
      </c>
      <c r="S1160" s="101">
        <v>0</v>
      </c>
      <c r="T1160" s="120">
        <f t="shared" si="31"/>
        <v>0</v>
      </c>
      <c r="U1160" s="102"/>
      <c r="V1160" s="102"/>
      <c r="W1160" s="103"/>
      <c r="X1160" s="121"/>
      <c r="Y1160" s="120">
        <v>0</v>
      </c>
      <c r="Z1160" s="83"/>
      <c r="AA1160" s="103">
        <v>0</v>
      </c>
      <c r="AB1160" s="83"/>
      <c r="AC1160" s="83">
        <v>14000</v>
      </c>
      <c r="AD1160" s="83">
        <v>10900</v>
      </c>
      <c r="AE1160" s="255" t="s">
        <v>7268</v>
      </c>
      <c r="AF1160" s="133" t="s">
        <v>1886</v>
      </c>
      <c r="AG1160" s="170" t="s">
        <v>7307</v>
      </c>
      <c r="AH1160" s="164" t="s">
        <v>1885</v>
      </c>
      <c r="AJ1160" s="31">
        <v>14000</v>
      </c>
      <c r="AK1160" s="32">
        <v>10900</v>
      </c>
      <c r="AL1160" s="33">
        <v>24900</v>
      </c>
      <c r="AM1160" s="34">
        <v>0.20395659999999999</v>
      </c>
      <c r="AN1160" s="31">
        <v>2855.3923999999997</v>
      </c>
      <c r="AO1160" s="32">
        <v>2223.1269399999996</v>
      </c>
      <c r="AP1160" s="33">
        <v>5078.5193399999989</v>
      </c>
      <c r="AQ1160" s="35">
        <v>21</v>
      </c>
      <c r="AR1160" s="42">
        <v>0.02</v>
      </c>
      <c r="AS1160" s="31">
        <v>4327.8221593019098</v>
      </c>
      <c r="AT1160" s="32">
        <v>3720.2208919044315</v>
      </c>
      <c r="AU1160" s="33">
        <v>8048.0430512063413</v>
      </c>
      <c r="AV1160" s="42">
        <v>0.1</v>
      </c>
      <c r="AW1160" s="31">
        <v>584.82107927447134</v>
      </c>
      <c r="AX1160" s="32">
        <v>312.14681877953365</v>
      </c>
      <c r="AY1160" s="33">
        <v>896.96789805400499</v>
      </c>
    </row>
    <row r="1161" spans="1:51" x14ac:dyDescent="0.25">
      <c r="A1161" t="s">
        <v>12</v>
      </c>
      <c r="B1161" s="27">
        <v>194020508000</v>
      </c>
      <c r="C1161" s="27" t="s">
        <v>8215</v>
      </c>
      <c r="D1161">
        <v>98022</v>
      </c>
      <c r="E1161" t="s">
        <v>1558</v>
      </c>
      <c r="F1161" t="s">
        <v>6149</v>
      </c>
      <c r="G1161" s="5" t="s">
        <v>3192</v>
      </c>
      <c r="H1161" s="96" t="s">
        <v>8217</v>
      </c>
      <c r="I1161" t="s">
        <v>1994</v>
      </c>
      <c r="J1161" s="96" t="s">
        <v>8</v>
      </c>
      <c r="K1161" s="248">
        <v>0.20395659999999999</v>
      </c>
      <c r="M1161" s="101">
        <v>0</v>
      </c>
      <c r="N1161" s="101">
        <v>0</v>
      </c>
      <c r="O1161" s="101">
        <v>0</v>
      </c>
      <c r="P1161" s="101">
        <v>0</v>
      </c>
      <c r="Q1161" s="101">
        <v>0</v>
      </c>
      <c r="R1161" s="101">
        <v>0</v>
      </c>
      <c r="S1161" s="101">
        <v>0</v>
      </c>
      <c r="T1161" s="120">
        <f t="shared" ref="T1161:T1224" si="32">SUM(M1161:S1161)</f>
        <v>0</v>
      </c>
      <c r="U1161" s="102"/>
      <c r="V1161" s="102"/>
      <c r="W1161" s="103"/>
      <c r="X1161" s="121"/>
      <c r="Y1161" s="120">
        <v>0</v>
      </c>
      <c r="Z1161" s="83"/>
      <c r="AA1161" s="103">
        <v>0</v>
      </c>
      <c r="AB1161" s="83"/>
      <c r="AC1161" s="83">
        <v>14000</v>
      </c>
      <c r="AD1161" s="83">
        <v>10900</v>
      </c>
      <c r="AE1161" s="255" t="s">
        <v>7268</v>
      </c>
      <c r="AF1161" s="133" t="s">
        <v>1886</v>
      </c>
      <c r="AG1161" s="170" t="s">
        <v>7307</v>
      </c>
      <c r="AH1161" s="164" t="s">
        <v>1885</v>
      </c>
      <c r="AJ1161" s="31">
        <v>14000</v>
      </c>
      <c r="AK1161" s="32">
        <v>10900</v>
      </c>
      <c r="AL1161" s="33">
        <v>24900</v>
      </c>
      <c r="AM1161" s="34">
        <v>0.20395659999999999</v>
      </c>
      <c r="AN1161" s="31">
        <v>2855.3923999999997</v>
      </c>
      <c r="AO1161" s="32">
        <v>2223.1269399999996</v>
      </c>
      <c r="AP1161" s="33">
        <v>5078.5193399999989</v>
      </c>
      <c r="AQ1161" s="35">
        <v>21</v>
      </c>
      <c r="AR1161" s="42">
        <v>0.02</v>
      </c>
      <c r="AS1161" s="31">
        <v>4327.8221593019098</v>
      </c>
      <c r="AT1161" s="32">
        <v>3720.2208919044315</v>
      </c>
      <c r="AU1161" s="33">
        <v>8048.0430512063413</v>
      </c>
      <c r="AV1161" s="42">
        <v>0.1</v>
      </c>
      <c r="AW1161" s="31">
        <v>584.82107927447134</v>
      </c>
      <c r="AX1161" s="32">
        <v>312.14681877953365</v>
      </c>
      <c r="AY1161" s="33">
        <v>896.96789805400499</v>
      </c>
    </row>
    <row r="1162" spans="1:51" x14ac:dyDescent="0.25">
      <c r="A1162" t="s">
        <v>12</v>
      </c>
      <c r="B1162" s="27">
        <v>194020614000</v>
      </c>
      <c r="C1162" s="27" t="s">
        <v>8215</v>
      </c>
      <c r="D1162">
        <v>98023</v>
      </c>
      <c r="E1162" t="s">
        <v>1713</v>
      </c>
      <c r="F1162" t="s">
        <v>6159</v>
      </c>
      <c r="G1162" s="5" t="s">
        <v>3347</v>
      </c>
      <c r="H1162" s="96" t="s">
        <v>8217</v>
      </c>
      <c r="I1162" t="s">
        <v>1994</v>
      </c>
      <c r="J1162" s="96" t="s">
        <v>8</v>
      </c>
      <c r="K1162" s="248">
        <v>0.20395659999999999</v>
      </c>
      <c r="M1162" s="101">
        <v>0</v>
      </c>
      <c r="N1162" s="101">
        <v>0</v>
      </c>
      <c r="O1162" s="101">
        <v>0</v>
      </c>
      <c r="P1162" s="101">
        <v>0</v>
      </c>
      <c r="Q1162" s="101">
        <v>0</v>
      </c>
      <c r="R1162" s="101">
        <v>0</v>
      </c>
      <c r="S1162" s="101">
        <v>0</v>
      </c>
      <c r="T1162" s="120">
        <f t="shared" si="32"/>
        <v>0</v>
      </c>
      <c r="U1162" s="102"/>
      <c r="V1162" s="102"/>
      <c r="W1162" s="103"/>
      <c r="X1162" s="121"/>
      <c r="Y1162" s="120">
        <v>0</v>
      </c>
      <c r="Z1162" s="83"/>
      <c r="AA1162" s="103">
        <v>0</v>
      </c>
      <c r="AB1162" s="83"/>
      <c r="AC1162" s="83">
        <v>14000</v>
      </c>
      <c r="AD1162" s="83">
        <v>10900</v>
      </c>
      <c r="AE1162" s="255" t="s">
        <v>7268</v>
      </c>
      <c r="AF1162" s="133" t="s">
        <v>1886</v>
      </c>
      <c r="AG1162" s="170" t="s">
        <v>7307</v>
      </c>
      <c r="AH1162" s="164" t="s">
        <v>1885</v>
      </c>
      <c r="AJ1162" s="31">
        <v>14000</v>
      </c>
      <c r="AK1162" s="32">
        <v>10900</v>
      </c>
      <c r="AL1162" s="33">
        <v>24900</v>
      </c>
      <c r="AM1162" s="34">
        <v>0.20395659999999999</v>
      </c>
      <c r="AN1162" s="31">
        <v>2855.3923999999997</v>
      </c>
      <c r="AO1162" s="32">
        <v>2223.1269399999996</v>
      </c>
      <c r="AP1162" s="33">
        <v>5078.5193399999989</v>
      </c>
      <c r="AQ1162" s="35">
        <v>21</v>
      </c>
      <c r="AR1162" s="42">
        <v>0.02</v>
      </c>
      <c r="AS1162" s="31">
        <v>4327.8221593019098</v>
      </c>
      <c r="AT1162" s="32">
        <v>3720.2208919044315</v>
      </c>
      <c r="AU1162" s="33">
        <v>8048.0430512063413</v>
      </c>
      <c r="AV1162" s="42">
        <v>0.1</v>
      </c>
      <c r="AW1162" s="31">
        <v>584.82107927447134</v>
      </c>
      <c r="AX1162" s="32">
        <v>312.14681877953365</v>
      </c>
      <c r="AY1162" s="33">
        <v>896.96789805400499</v>
      </c>
    </row>
    <row r="1163" spans="1:51" x14ac:dyDescent="0.25">
      <c r="A1163" t="s">
        <v>12</v>
      </c>
      <c r="B1163" s="27">
        <v>194020714000</v>
      </c>
      <c r="C1163" s="27" t="s">
        <v>8215</v>
      </c>
      <c r="D1163">
        <v>98024</v>
      </c>
      <c r="E1163" t="s">
        <v>1714</v>
      </c>
      <c r="F1163" t="s">
        <v>6166</v>
      </c>
      <c r="G1163" s="5" t="s">
        <v>3348</v>
      </c>
      <c r="H1163" s="96" t="s">
        <v>8217</v>
      </c>
      <c r="I1163" t="s">
        <v>1994</v>
      </c>
      <c r="J1163" s="96" t="s">
        <v>8</v>
      </c>
      <c r="K1163" s="248">
        <v>0.20395659999999999</v>
      </c>
      <c r="M1163" s="101">
        <v>0</v>
      </c>
      <c r="N1163" s="101">
        <v>0</v>
      </c>
      <c r="O1163" s="101">
        <v>0</v>
      </c>
      <c r="P1163" s="101">
        <v>0</v>
      </c>
      <c r="Q1163" s="101">
        <v>0</v>
      </c>
      <c r="R1163" s="101">
        <v>0</v>
      </c>
      <c r="S1163" s="101">
        <v>0</v>
      </c>
      <c r="T1163" s="120">
        <f t="shared" si="32"/>
        <v>0</v>
      </c>
      <c r="U1163" s="102"/>
      <c r="V1163" s="102"/>
      <c r="W1163" s="103"/>
      <c r="X1163" s="121"/>
      <c r="Y1163" s="120">
        <v>0</v>
      </c>
      <c r="Z1163" s="83"/>
      <c r="AA1163" s="103">
        <v>0</v>
      </c>
      <c r="AB1163" s="83"/>
      <c r="AC1163" s="83">
        <v>14000</v>
      </c>
      <c r="AD1163" s="83">
        <v>10900</v>
      </c>
      <c r="AE1163" s="255" t="s">
        <v>7268</v>
      </c>
      <c r="AF1163" s="133" t="s">
        <v>1886</v>
      </c>
      <c r="AG1163" s="170" t="s">
        <v>7307</v>
      </c>
      <c r="AH1163" s="164" t="s">
        <v>1885</v>
      </c>
      <c r="AJ1163" s="31">
        <v>14000</v>
      </c>
      <c r="AK1163" s="32">
        <v>10900</v>
      </c>
      <c r="AL1163" s="33">
        <v>24900</v>
      </c>
      <c r="AM1163" s="34">
        <v>0.20395659999999999</v>
      </c>
      <c r="AN1163" s="31">
        <v>2855.3923999999997</v>
      </c>
      <c r="AO1163" s="32">
        <v>2223.1269399999996</v>
      </c>
      <c r="AP1163" s="33">
        <v>5078.5193399999989</v>
      </c>
      <c r="AQ1163" s="35">
        <v>21</v>
      </c>
      <c r="AR1163" s="42">
        <v>0.02</v>
      </c>
      <c r="AS1163" s="31">
        <v>4327.8221593019098</v>
      </c>
      <c r="AT1163" s="32">
        <v>3720.2208919044315</v>
      </c>
      <c r="AU1163" s="33">
        <v>8048.0430512063413</v>
      </c>
      <c r="AV1163" s="42">
        <v>0.1</v>
      </c>
      <c r="AW1163" s="31">
        <v>584.82107927447134</v>
      </c>
      <c r="AX1163" s="32">
        <v>312.14681877953365</v>
      </c>
      <c r="AY1163" s="33">
        <v>896.96789805400499</v>
      </c>
    </row>
    <row r="1164" spans="1:51" x14ac:dyDescent="0.25">
      <c r="A1164" t="s">
        <v>12</v>
      </c>
      <c r="B1164" s="27">
        <v>194011808000</v>
      </c>
      <c r="C1164" s="27" t="s">
        <v>8215</v>
      </c>
      <c r="D1164">
        <v>98161</v>
      </c>
      <c r="E1164" t="s">
        <v>1572</v>
      </c>
      <c r="F1164" t="s">
        <v>6080</v>
      </c>
      <c r="G1164" s="5" t="s">
        <v>3206</v>
      </c>
      <c r="H1164" s="96" t="s">
        <v>8217</v>
      </c>
      <c r="I1164" t="s">
        <v>1994</v>
      </c>
      <c r="J1164" s="96" t="s">
        <v>8</v>
      </c>
      <c r="K1164" s="248">
        <v>0.20395659999999999</v>
      </c>
      <c r="M1164" s="101">
        <v>0</v>
      </c>
      <c r="N1164" s="101">
        <v>0</v>
      </c>
      <c r="O1164" s="101">
        <v>0</v>
      </c>
      <c r="P1164" s="101">
        <v>0</v>
      </c>
      <c r="Q1164" s="101">
        <v>0</v>
      </c>
      <c r="R1164" s="101">
        <v>0</v>
      </c>
      <c r="S1164" s="101">
        <v>0</v>
      </c>
      <c r="T1164" s="120">
        <f t="shared" si="32"/>
        <v>0</v>
      </c>
      <c r="U1164" s="102"/>
      <c r="V1164" s="102"/>
      <c r="W1164" s="103"/>
      <c r="X1164" s="121"/>
      <c r="Y1164" s="120">
        <v>0</v>
      </c>
      <c r="Z1164" s="83"/>
      <c r="AA1164" s="103">
        <v>0</v>
      </c>
      <c r="AB1164" s="83"/>
      <c r="AC1164" s="83">
        <v>14000</v>
      </c>
      <c r="AD1164" s="83">
        <v>10900</v>
      </c>
      <c r="AE1164" s="255" t="s">
        <v>7268</v>
      </c>
      <c r="AF1164" s="133" t="s">
        <v>1886</v>
      </c>
      <c r="AG1164" s="170" t="s">
        <v>7307</v>
      </c>
      <c r="AH1164" s="164" t="s">
        <v>1885</v>
      </c>
      <c r="AJ1164" s="31">
        <v>14000</v>
      </c>
      <c r="AK1164" s="32">
        <v>10900</v>
      </c>
      <c r="AL1164" s="33">
        <v>24900</v>
      </c>
      <c r="AM1164" s="34">
        <v>0.20395659999999999</v>
      </c>
      <c r="AN1164" s="31">
        <v>2855.3923999999997</v>
      </c>
      <c r="AO1164" s="32">
        <v>2223.1269399999996</v>
      </c>
      <c r="AP1164" s="33">
        <v>5078.5193399999989</v>
      </c>
      <c r="AQ1164" s="35">
        <v>21</v>
      </c>
      <c r="AR1164" s="42">
        <v>0.02</v>
      </c>
      <c r="AS1164" s="31">
        <v>4327.8221593019098</v>
      </c>
      <c r="AT1164" s="32">
        <v>3720.2208919044315</v>
      </c>
      <c r="AU1164" s="33">
        <v>8048.0430512063413</v>
      </c>
      <c r="AV1164" s="42">
        <v>0.1</v>
      </c>
      <c r="AW1164" s="31">
        <v>584.82107927447134</v>
      </c>
      <c r="AX1164" s="32">
        <v>312.14681877953365</v>
      </c>
      <c r="AY1164" s="33">
        <v>896.96789805400499</v>
      </c>
    </row>
    <row r="1165" spans="1:51" x14ac:dyDescent="0.25">
      <c r="A1165" t="s">
        <v>12</v>
      </c>
      <c r="B1165" s="27">
        <v>194020108000</v>
      </c>
      <c r="C1165" s="27" t="s">
        <v>8215</v>
      </c>
      <c r="D1165">
        <v>98201</v>
      </c>
      <c r="E1165" t="s">
        <v>1554</v>
      </c>
      <c r="F1165" t="s">
        <v>6117</v>
      </c>
      <c r="G1165" s="5" t="s">
        <v>3188</v>
      </c>
      <c r="H1165" s="96" t="s">
        <v>8217</v>
      </c>
      <c r="I1165" t="s">
        <v>1994</v>
      </c>
      <c r="J1165" s="96" t="s">
        <v>8</v>
      </c>
      <c r="K1165" s="248">
        <v>0.20395659999999999</v>
      </c>
      <c r="M1165" s="101">
        <v>0</v>
      </c>
      <c r="N1165" s="101">
        <v>0</v>
      </c>
      <c r="O1165" s="101">
        <v>0</v>
      </c>
      <c r="P1165" s="101">
        <v>0</v>
      </c>
      <c r="Q1165" s="101">
        <v>0</v>
      </c>
      <c r="R1165" s="101">
        <v>0</v>
      </c>
      <c r="S1165" s="101">
        <v>0</v>
      </c>
      <c r="T1165" s="120">
        <f t="shared" si="32"/>
        <v>0</v>
      </c>
      <c r="U1165" s="102"/>
      <c r="V1165" s="102"/>
      <c r="W1165" s="103"/>
      <c r="X1165" s="121"/>
      <c r="Y1165" s="120">
        <v>0</v>
      </c>
      <c r="Z1165" s="83"/>
      <c r="AA1165" s="103">
        <v>0</v>
      </c>
      <c r="AB1165" s="83"/>
      <c r="AC1165" s="83">
        <v>14000</v>
      </c>
      <c r="AD1165" s="83">
        <v>10900</v>
      </c>
      <c r="AE1165" s="255" t="s">
        <v>7268</v>
      </c>
      <c r="AF1165" s="133" t="s">
        <v>1886</v>
      </c>
      <c r="AG1165" s="170" t="s">
        <v>7307</v>
      </c>
      <c r="AH1165" s="164" t="s">
        <v>1885</v>
      </c>
      <c r="AJ1165" s="31">
        <v>14000</v>
      </c>
      <c r="AK1165" s="32">
        <v>10900</v>
      </c>
      <c r="AL1165" s="33">
        <v>24900</v>
      </c>
      <c r="AM1165" s="34">
        <v>0.20395659999999999</v>
      </c>
      <c r="AN1165" s="31">
        <v>2855.3923999999997</v>
      </c>
      <c r="AO1165" s="32">
        <v>2223.1269399999996</v>
      </c>
      <c r="AP1165" s="33">
        <v>5078.5193399999989</v>
      </c>
      <c r="AQ1165" s="35">
        <v>21</v>
      </c>
      <c r="AR1165" s="42">
        <v>0.02</v>
      </c>
      <c r="AS1165" s="31">
        <v>4327.8221593019098</v>
      </c>
      <c r="AT1165" s="32">
        <v>3720.2208919044315</v>
      </c>
      <c r="AU1165" s="33">
        <v>8048.0430512063413</v>
      </c>
      <c r="AV1165" s="42">
        <v>0.1</v>
      </c>
      <c r="AW1165" s="31">
        <v>584.82107927447134</v>
      </c>
      <c r="AX1165" s="32">
        <v>312.14681877953365</v>
      </c>
      <c r="AY1165" s="33">
        <v>896.96789805400499</v>
      </c>
    </row>
    <row r="1166" spans="1:51" x14ac:dyDescent="0.25">
      <c r="A1166" t="s">
        <v>12</v>
      </c>
      <c r="B1166" s="27">
        <v>194010701000</v>
      </c>
      <c r="C1166" s="27" t="s">
        <v>8215</v>
      </c>
      <c r="D1166">
        <v>98543</v>
      </c>
      <c r="E1166" t="s">
        <v>1454</v>
      </c>
      <c r="F1166" t="s">
        <v>6071</v>
      </c>
      <c r="G1166" s="5" t="s">
        <v>3088</v>
      </c>
      <c r="H1166" s="96" t="s">
        <v>8217</v>
      </c>
      <c r="I1166" t="s">
        <v>1994</v>
      </c>
      <c r="J1166" s="96" t="s">
        <v>8</v>
      </c>
      <c r="K1166" s="248">
        <v>0.20395659999999999</v>
      </c>
      <c r="M1166" s="101">
        <v>0</v>
      </c>
      <c r="N1166" s="101">
        <v>0</v>
      </c>
      <c r="O1166" s="101">
        <v>0</v>
      </c>
      <c r="P1166" s="101">
        <v>0</v>
      </c>
      <c r="Q1166" s="101">
        <v>0</v>
      </c>
      <c r="R1166" s="101">
        <v>0</v>
      </c>
      <c r="S1166" s="101">
        <v>0</v>
      </c>
      <c r="T1166" s="120">
        <f t="shared" si="32"/>
        <v>0</v>
      </c>
      <c r="U1166" s="102"/>
      <c r="V1166" s="102"/>
      <c r="W1166" s="103"/>
      <c r="X1166" s="121"/>
      <c r="Y1166" s="120">
        <v>0</v>
      </c>
      <c r="Z1166" s="83"/>
      <c r="AA1166" s="103">
        <v>0</v>
      </c>
      <c r="AB1166" s="83"/>
      <c r="AC1166" s="83">
        <v>14000</v>
      </c>
      <c r="AD1166" s="83">
        <v>10900</v>
      </c>
      <c r="AE1166" s="255" t="s">
        <v>7268</v>
      </c>
      <c r="AF1166" s="133" t="s">
        <v>1886</v>
      </c>
      <c r="AG1166" s="170" t="s">
        <v>7307</v>
      </c>
      <c r="AH1166" s="164" t="s">
        <v>1885</v>
      </c>
      <c r="AJ1166" s="31">
        <v>14000</v>
      </c>
      <c r="AK1166" s="32">
        <v>10900</v>
      </c>
      <c r="AL1166" s="33">
        <v>24900</v>
      </c>
      <c r="AM1166" s="34">
        <v>0.20395659999999999</v>
      </c>
      <c r="AN1166" s="31">
        <v>2855.3923999999997</v>
      </c>
      <c r="AO1166" s="32">
        <v>2223.1269399999996</v>
      </c>
      <c r="AP1166" s="33">
        <v>5078.5193399999989</v>
      </c>
      <c r="AQ1166" s="35">
        <v>21</v>
      </c>
      <c r="AR1166" s="42">
        <v>0.02</v>
      </c>
      <c r="AS1166" s="31">
        <v>4327.8221593019098</v>
      </c>
      <c r="AT1166" s="32">
        <v>3720.2208919044315</v>
      </c>
      <c r="AU1166" s="33">
        <v>8048.0430512063413</v>
      </c>
      <c r="AV1166" s="42">
        <v>0.1</v>
      </c>
      <c r="AW1166" s="31">
        <v>584.82107927447134</v>
      </c>
      <c r="AX1166" s="32">
        <v>312.14681877953365</v>
      </c>
      <c r="AY1166" s="33">
        <v>896.96789805400499</v>
      </c>
    </row>
    <row r="1167" spans="1:51" x14ac:dyDescent="0.25">
      <c r="A1167" t="s">
        <v>12</v>
      </c>
      <c r="B1167" s="27">
        <v>194020908000</v>
      </c>
      <c r="C1167" s="27" t="s">
        <v>8215</v>
      </c>
      <c r="D1167">
        <v>208341</v>
      </c>
      <c r="E1167" t="s">
        <v>1563</v>
      </c>
      <c r="F1167" t="s">
        <v>6179</v>
      </c>
      <c r="G1167" s="5" t="s">
        <v>3197</v>
      </c>
      <c r="H1167" s="96" t="s">
        <v>8217</v>
      </c>
      <c r="I1167" t="s">
        <v>1994</v>
      </c>
      <c r="J1167" s="96" t="s">
        <v>8</v>
      </c>
      <c r="K1167" s="248">
        <v>0.20395659999999999</v>
      </c>
      <c r="M1167" s="101">
        <v>0</v>
      </c>
      <c r="N1167" s="101">
        <v>0</v>
      </c>
      <c r="O1167" s="101">
        <v>0</v>
      </c>
      <c r="P1167" s="101">
        <v>0</v>
      </c>
      <c r="Q1167" s="101">
        <v>0</v>
      </c>
      <c r="R1167" s="101">
        <v>0</v>
      </c>
      <c r="S1167" s="101">
        <v>0</v>
      </c>
      <c r="T1167" s="120">
        <f t="shared" si="32"/>
        <v>0</v>
      </c>
      <c r="U1167" s="102"/>
      <c r="V1167" s="102"/>
      <c r="W1167" s="103"/>
      <c r="X1167" s="121"/>
      <c r="Y1167" s="120">
        <v>0</v>
      </c>
      <c r="Z1167" s="83"/>
      <c r="AA1167" s="103">
        <v>0</v>
      </c>
      <c r="AB1167" s="83"/>
      <c r="AC1167" s="83">
        <v>14000</v>
      </c>
      <c r="AD1167" s="83">
        <v>10900</v>
      </c>
      <c r="AE1167" s="255" t="s">
        <v>7268</v>
      </c>
      <c r="AF1167" s="133" t="s">
        <v>1886</v>
      </c>
      <c r="AG1167" s="170" t="s">
        <v>7307</v>
      </c>
      <c r="AH1167" s="164" t="s">
        <v>1885</v>
      </c>
      <c r="AJ1167" s="31">
        <v>14000</v>
      </c>
      <c r="AK1167" s="32">
        <v>10900</v>
      </c>
      <c r="AL1167" s="33">
        <v>24900</v>
      </c>
      <c r="AM1167" s="34">
        <v>0.20395659999999999</v>
      </c>
      <c r="AN1167" s="31">
        <v>2855.3923999999997</v>
      </c>
      <c r="AO1167" s="32">
        <v>2223.1269399999996</v>
      </c>
      <c r="AP1167" s="33">
        <v>5078.5193399999989</v>
      </c>
      <c r="AQ1167" s="35">
        <v>21</v>
      </c>
      <c r="AR1167" s="42">
        <v>0.02</v>
      </c>
      <c r="AS1167" s="31">
        <v>4327.8221593019098</v>
      </c>
      <c r="AT1167" s="32">
        <v>3720.2208919044315</v>
      </c>
      <c r="AU1167" s="33">
        <v>8048.0430512063413</v>
      </c>
      <c r="AV1167" s="42">
        <v>0.1</v>
      </c>
      <c r="AW1167" s="31">
        <v>584.82107927447134</v>
      </c>
      <c r="AX1167" s="32">
        <v>312.14681877953365</v>
      </c>
      <c r="AY1167" s="33">
        <v>896.96789805400499</v>
      </c>
    </row>
    <row r="1168" spans="1:51" x14ac:dyDescent="0.25">
      <c r="A1168" t="s">
        <v>12</v>
      </c>
      <c r="B1168" s="27">
        <v>194022308000</v>
      </c>
      <c r="C1168" s="27" t="s">
        <v>8215</v>
      </c>
      <c r="D1168">
        <v>208496</v>
      </c>
      <c r="E1168" t="s">
        <v>1576</v>
      </c>
      <c r="F1168" t="s">
        <v>6261</v>
      </c>
      <c r="G1168" s="5" t="s">
        <v>3210</v>
      </c>
      <c r="H1168" s="96" t="s">
        <v>8217</v>
      </c>
      <c r="I1168" t="s">
        <v>1994</v>
      </c>
      <c r="J1168" s="96" t="s">
        <v>8</v>
      </c>
      <c r="K1168" s="248">
        <v>0.20395659999999999</v>
      </c>
      <c r="M1168" s="101">
        <v>0</v>
      </c>
      <c r="N1168" s="101">
        <v>0</v>
      </c>
      <c r="O1168" s="101">
        <v>0</v>
      </c>
      <c r="P1168" s="101">
        <v>0</v>
      </c>
      <c r="Q1168" s="101">
        <v>0</v>
      </c>
      <c r="R1168" s="101">
        <v>0</v>
      </c>
      <c r="S1168" s="101">
        <v>0</v>
      </c>
      <c r="T1168" s="120">
        <f t="shared" si="32"/>
        <v>0</v>
      </c>
      <c r="U1168" s="102"/>
      <c r="V1168" s="102"/>
      <c r="W1168" s="103"/>
      <c r="X1168" s="121"/>
      <c r="Y1168" s="120">
        <v>0</v>
      </c>
      <c r="Z1168" s="83"/>
      <c r="AA1168" s="103">
        <v>0</v>
      </c>
      <c r="AB1168" s="83"/>
      <c r="AC1168" s="83">
        <v>14000</v>
      </c>
      <c r="AD1168" s="83">
        <v>10900</v>
      </c>
      <c r="AE1168" s="255" t="s">
        <v>7268</v>
      </c>
      <c r="AF1168" s="133" t="s">
        <v>1886</v>
      </c>
      <c r="AG1168" s="170" t="s">
        <v>7307</v>
      </c>
      <c r="AH1168" s="164" t="s">
        <v>1885</v>
      </c>
      <c r="AJ1168" s="31">
        <v>14000</v>
      </c>
      <c r="AK1168" s="32">
        <v>10900</v>
      </c>
      <c r="AL1168" s="33">
        <v>24900</v>
      </c>
      <c r="AM1168" s="34">
        <v>0.20395659999999999</v>
      </c>
      <c r="AN1168" s="31">
        <v>2855.3923999999997</v>
      </c>
      <c r="AO1168" s="32">
        <v>2223.1269399999996</v>
      </c>
      <c r="AP1168" s="33">
        <v>5078.5193399999989</v>
      </c>
      <c r="AQ1168" s="35">
        <v>21</v>
      </c>
      <c r="AR1168" s="42">
        <v>0.02</v>
      </c>
      <c r="AS1168" s="31">
        <v>4327.8221593019098</v>
      </c>
      <c r="AT1168" s="32">
        <v>3720.2208919044315</v>
      </c>
      <c r="AU1168" s="33">
        <v>8048.0430512063413</v>
      </c>
      <c r="AV1168" s="42">
        <v>0.1</v>
      </c>
      <c r="AW1168" s="31">
        <v>584.82107927447134</v>
      </c>
      <c r="AX1168" s="32">
        <v>312.14681877953365</v>
      </c>
      <c r="AY1168" s="33">
        <v>896.96789805400499</v>
      </c>
    </row>
    <row r="1169" spans="1:51" x14ac:dyDescent="0.25">
      <c r="A1169" t="s">
        <v>12</v>
      </c>
      <c r="B1169" s="27">
        <v>194020211000</v>
      </c>
      <c r="C1169" s="27" t="s">
        <v>8215</v>
      </c>
      <c r="D1169">
        <v>208497</v>
      </c>
      <c r="E1169" t="s">
        <v>1652</v>
      </c>
      <c r="F1169" t="s">
        <v>6128</v>
      </c>
      <c r="G1169" s="5" t="s">
        <v>3286</v>
      </c>
      <c r="H1169" s="96" t="s">
        <v>8217</v>
      </c>
      <c r="I1169" t="s">
        <v>1994</v>
      </c>
      <c r="J1169" s="96" t="s">
        <v>8</v>
      </c>
      <c r="K1169" s="248">
        <v>0.20395659999999999</v>
      </c>
      <c r="M1169" s="101">
        <v>0</v>
      </c>
      <c r="N1169" s="101">
        <v>0</v>
      </c>
      <c r="O1169" s="101">
        <v>0</v>
      </c>
      <c r="P1169" s="101">
        <v>0</v>
      </c>
      <c r="Q1169" s="101">
        <v>0</v>
      </c>
      <c r="R1169" s="101">
        <v>0</v>
      </c>
      <c r="S1169" s="101">
        <v>0</v>
      </c>
      <c r="T1169" s="120">
        <f t="shared" si="32"/>
        <v>0</v>
      </c>
      <c r="U1169" s="102"/>
      <c r="V1169" s="102"/>
      <c r="W1169" s="103"/>
      <c r="X1169" s="121"/>
      <c r="Y1169" s="120">
        <v>0</v>
      </c>
      <c r="Z1169" s="83"/>
      <c r="AA1169" s="103">
        <v>0</v>
      </c>
      <c r="AB1169" s="83"/>
      <c r="AC1169" s="83">
        <v>14000</v>
      </c>
      <c r="AD1169" s="83">
        <v>10900</v>
      </c>
      <c r="AE1169" s="255" t="s">
        <v>7268</v>
      </c>
      <c r="AF1169" s="133" t="s">
        <v>1886</v>
      </c>
      <c r="AG1169" s="170" t="s">
        <v>7307</v>
      </c>
      <c r="AH1169" s="164" t="s">
        <v>1885</v>
      </c>
      <c r="AJ1169" s="31">
        <v>14000</v>
      </c>
      <c r="AK1169" s="32">
        <v>10900</v>
      </c>
      <c r="AL1169" s="33">
        <v>24900</v>
      </c>
      <c r="AM1169" s="34">
        <v>0.20395659999999999</v>
      </c>
      <c r="AN1169" s="31">
        <v>2855.3923999999997</v>
      </c>
      <c r="AO1169" s="32">
        <v>2223.1269399999996</v>
      </c>
      <c r="AP1169" s="33">
        <v>5078.5193399999989</v>
      </c>
      <c r="AQ1169" s="35">
        <v>21</v>
      </c>
      <c r="AR1169" s="42">
        <v>0.02</v>
      </c>
      <c r="AS1169" s="31">
        <v>4327.8221593019098</v>
      </c>
      <c r="AT1169" s="32">
        <v>3720.2208919044315</v>
      </c>
      <c r="AU1169" s="33">
        <v>8048.0430512063413</v>
      </c>
      <c r="AV1169" s="42">
        <v>0.1</v>
      </c>
      <c r="AW1169" s="31">
        <v>584.82107927447134</v>
      </c>
      <c r="AX1169" s="32">
        <v>312.14681877953365</v>
      </c>
      <c r="AY1169" s="33">
        <v>896.96789805400499</v>
      </c>
    </row>
    <row r="1170" spans="1:51" x14ac:dyDescent="0.25">
      <c r="A1170" t="s">
        <v>12</v>
      </c>
      <c r="B1170" s="27">
        <v>194020806000</v>
      </c>
      <c r="C1170" s="27" t="s">
        <v>8215</v>
      </c>
      <c r="D1170">
        <v>208498</v>
      </c>
      <c r="E1170" t="s">
        <v>1507</v>
      </c>
      <c r="F1170" t="s">
        <v>6170</v>
      </c>
      <c r="G1170" s="5" t="s">
        <v>3141</v>
      </c>
      <c r="H1170" s="96" t="s">
        <v>8217</v>
      </c>
      <c r="I1170" t="s">
        <v>1994</v>
      </c>
      <c r="J1170" s="96" t="s">
        <v>8</v>
      </c>
      <c r="K1170" s="248">
        <v>0.20395659999999999</v>
      </c>
      <c r="M1170" s="101">
        <v>0</v>
      </c>
      <c r="N1170" s="101">
        <v>0</v>
      </c>
      <c r="O1170" s="101">
        <v>0</v>
      </c>
      <c r="P1170" s="101">
        <v>0</v>
      </c>
      <c r="Q1170" s="101">
        <v>0</v>
      </c>
      <c r="R1170" s="101">
        <v>0</v>
      </c>
      <c r="S1170" s="101">
        <v>0</v>
      </c>
      <c r="T1170" s="120">
        <f t="shared" si="32"/>
        <v>0</v>
      </c>
      <c r="U1170" s="102"/>
      <c r="V1170" s="102"/>
      <c r="W1170" s="103"/>
      <c r="X1170" s="121"/>
      <c r="Y1170" s="120">
        <v>0</v>
      </c>
      <c r="Z1170" s="83"/>
      <c r="AA1170" s="103">
        <v>0</v>
      </c>
      <c r="AB1170" s="83"/>
      <c r="AC1170" s="83">
        <v>14000</v>
      </c>
      <c r="AD1170" s="83">
        <v>10900</v>
      </c>
      <c r="AE1170" s="255" t="s">
        <v>7268</v>
      </c>
      <c r="AF1170" s="133" t="s">
        <v>1886</v>
      </c>
      <c r="AG1170" s="170" t="s">
        <v>7309</v>
      </c>
      <c r="AH1170" s="164">
        <v>1</v>
      </c>
      <c r="AJ1170" s="31">
        <v>14000</v>
      </c>
      <c r="AK1170" s="32">
        <v>10900</v>
      </c>
      <c r="AL1170" s="33">
        <v>24900</v>
      </c>
      <c r="AM1170" s="34">
        <v>0.20395659999999999</v>
      </c>
      <c r="AN1170" s="31">
        <v>2855.3923999999997</v>
      </c>
      <c r="AO1170" s="32">
        <v>2223.1269399999996</v>
      </c>
      <c r="AP1170" s="33">
        <v>5078.5193399999989</v>
      </c>
      <c r="AQ1170" s="35">
        <v>1</v>
      </c>
      <c r="AR1170" s="42">
        <v>0.02</v>
      </c>
      <c r="AS1170" s="31">
        <v>2912.5002479999998</v>
      </c>
      <c r="AT1170" s="32">
        <v>2503.6020130813731</v>
      </c>
      <c r="AU1170" s="33">
        <v>5416.1022610813725</v>
      </c>
      <c r="AV1170" s="42">
        <v>0.1</v>
      </c>
      <c r="AW1170" s="31">
        <v>2647.7274981818177</v>
      </c>
      <c r="AX1170" s="32">
        <v>1413.2180676145906</v>
      </c>
      <c r="AY1170" s="33">
        <v>4060.9455657964081</v>
      </c>
    </row>
    <row r="1171" spans="1:51" x14ac:dyDescent="0.25">
      <c r="A1171" t="s">
        <v>12</v>
      </c>
      <c r="B1171" s="27">
        <v>194021411000</v>
      </c>
      <c r="C1171" s="27" t="s">
        <v>8215</v>
      </c>
      <c r="D1171">
        <v>208597</v>
      </c>
      <c r="E1171" t="s">
        <v>1667</v>
      </c>
      <c r="F1171" t="s">
        <v>6220</v>
      </c>
      <c r="G1171" s="5" t="s">
        <v>3301</v>
      </c>
      <c r="H1171" s="96" t="s">
        <v>8217</v>
      </c>
      <c r="I1171" t="s">
        <v>1994</v>
      </c>
      <c r="J1171" s="96" t="s">
        <v>8</v>
      </c>
      <c r="K1171" s="248">
        <v>0.20395659999999999</v>
      </c>
      <c r="M1171" s="101">
        <v>0</v>
      </c>
      <c r="N1171" s="101">
        <v>0</v>
      </c>
      <c r="O1171" s="101">
        <v>0</v>
      </c>
      <c r="P1171" s="101">
        <v>0</v>
      </c>
      <c r="Q1171" s="101">
        <v>0</v>
      </c>
      <c r="R1171" s="101">
        <v>0</v>
      </c>
      <c r="S1171" s="101">
        <v>0</v>
      </c>
      <c r="T1171" s="120">
        <f t="shared" si="32"/>
        <v>0</v>
      </c>
      <c r="U1171" s="102"/>
      <c r="V1171" s="102"/>
      <c r="W1171" s="103"/>
      <c r="X1171" s="121"/>
      <c r="Y1171" s="120">
        <v>0</v>
      </c>
      <c r="Z1171" s="83"/>
      <c r="AA1171" s="103">
        <v>0</v>
      </c>
      <c r="AB1171" s="83"/>
      <c r="AC1171" s="83">
        <v>14000</v>
      </c>
      <c r="AD1171" s="83">
        <v>10900</v>
      </c>
      <c r="AE1171" s="255" t="s">
        <v>7268</v>
      </c>
      <c r="AF1171" s="133" t="s">
        <v>1886</v>
      </c>
      <c r="AG1171" s="170" t="s">
        <v>7307</v>
      </c>
      <c r="AH1171" s="164" t="s">
        <v>1885</v>
      </c>
      <c r="AJ1171" s="31">
        <v>14000</v>
      </c>
      <c r="AK1171" s="32">
        <v>10900</v>
      </c>
      <c r="AL1171" s="33">
        <v>24900</v>
      </c>
      <c r="AM1171" s="34">
        <v>0.20395659999999999</v>
      </c>
      <c r="AN1171" s="31">
        <v>2855.3923999999997</v>
      </c>
      <c r="AO1171" s="32">
        <v>2223.1269399999996</v>
      </c>
      <c r="AP1171" s="33">
        <v>5078.5193399999989</v>
      </c>
      <c r="AQ1171" s="35">
        <v>21</v>
      </c>
      <c r="AR1171" s="42">
        <v>0.02</v>
      </c>
      <c r="AS1171" s="31">
        <v>4327.8221593019098</v>
      </c>
      <c r="AT1171" s="32">
        <v>3720.2208919044315</v>
      </c>
      <c r="AU1171" s="33">
        <v>8048.0430512063413</v>
      </c>
      <c r="AV1171" s="42">
        <v>0.1</v>
      </c>
      <c r="AW1171" s="31">
        <v>584.82107927447134</v>
      </c>
      <c r="AX1171" s="32">
        <v>312.14681877953365</v>
      </c>
      <c r="AY1171" s="33">
        <v>896.96789805400499</v>
      </c>
    </row>
    <row r="1172" spans="1:51" x14ac:dyDescent="0.25">
      <c r="A1172" t="s">
        <v>12</v>
      </c>
      <c r="B1172" s="27">
        <v>194020911000</v>
      </c>
      <c r="C1172" s="27" t="s">
        <v>8215</v>
      </c>
      <c r="D1172">
        <v>208598</v>
      </c>
      <c r="E1172" t="s">
        <v>1662</v>
      </c>
      <c r="F1172" t="s">
        <v>6182</v>
      </c>
      <c r="G1172" s="5" t="s">
        <v>3296</v>
      </c>
      <c r="H1172" s="96" t="s">
        <v>8217</v>
      </c>
      <c r="I1172" t="s">
        <v>1994</v>
      </c>
      <c r="J1172" s="96" t="s">
        <v>8</v>
      </c>
      <c r="K1172" s="248">
        <v>0.20395659999999999</v>
      </c>
      <c r="M1172" s="101">
        <v>0</v>
      </c>
      <c r="N1172" s="101">
        <v>0</v>
      </c>
      <c r="O1172" s="101">
        <v>0</v>
      </c>
      <c r="P1172" s="101">
        <v>0</v>
      </c>
      <c r="Q1172" s="101">
        <v>0</v>
      </c>
      <c r="R1172" s="101">
        <v>0</v>
      </c>
      <c r="S1172" s="101">
        <v>0</v>
      </c>
      <c r="T1172" s="120">
        <f t="shared" si="32"/>
        <v>0</v>
      </c>
      <c r="U1172" s="102"/>
      <c r="V1172" s="102"/>
      <c r="W1172" s="103"/>
      <c r="X1172" s="121"/>
      <c r="Y1172" s="120">
        <v>0</v>
      </c>
      <c r="Z1172" s="83"/>
      <c r="AA1172" s="103">
        <v>0</v>
      </c>
      <c r="AB1172" s="83"/>
      <c r="AC1172" s="83">
        <v>14000</v>
      </c>
      <c r="AD1172" s="83">
        <v>10900</v>
      </c>
      <c r="AE1172" s="255" t="s">
        <v>7268</v>
      </c>
      <c r="AF1172" s="133" t="s">
        <v>1886</v>
      </c>
      <c r="AG1172" s="170" t="s">
        <v>7307</v>
      </c>
      <c r="AH1172" s="164" t="s">
        <v>1885</v>
      </c>
      <c r="AJ1172" s="31">
        <v>14000</v>
      </c>
      <c r="AK1172" s="32">
        <v>10900</v>
      </c>
      <c r="AL1172" s="33">
        <v>24900</v>
      </c>
      <c r="AM1172" s="34">
        <v>0.20395659999999999</v>
      </c>
      <c r="AN1172" s="31">
        <v>2855.3923999999997</v>
      </c>
      <c r="AO1172" s="32">
        <v>2223.1269399999996</v>
      </c>
      <c r="AP1172" s="33">
        <v>5078.5193399999989</v>
      </c>
      <c r="AQ1172" s="35">
        <v>21</v>
      </c>
      <c r="AR1172" s="42">
        <v>0.02</v>
      </c>
      <c r="AS1172" s="31">
        <v>4327.8221593019098</v>
      </c>
      <c r="AT1172" s="32">
        <v>3720.2208919044315</v>
      </c>
      <c r="AU1172" s="33">
        <v>8048.0430512063413</v>
      </c>
      <c r="AV1172" s="42">
        <v>0.1</v>
      </c>
      <c r="AW1172" s="31">
        <v>584.82107927447134</v>
      </c>
      <c r="AX1172" s="32">
        <v>312.14681877953365</v>
      </c>
      <c r="AY1172" s="33">
        <v>896.96789805400499</v>
      </c>
    </row>
    <row r="1173" spans="1:51" x14ac:dyDescent="0.25">
      <c r="A1173" t="s">
        <v>12</v>
      </c>
      <c r="B1173" s="27">
        <v>194021608000</v>
      </c>
      <c r="C1173" s="27" t="s">
        <v>8215</v>
      </c>
      <c r="D1173">
        <v>208599</v>
      </c>
      <c r="E1173" t="s">
        <v>1570</v>
      </c>
      <c r="F1173" t="s">
        <v>6232</v>
      </c>
      <c r="G1173" s="5" t="s">
        <v>3204</v>
      </c>
      <c r="H1173" s="96" t="s">
        <v>8217</v>
      </c>
      <c r="I1173" t="s">
        <v>1994</v>
      </c>
      <c r="J1173" s="96" t="s">
        <v>8</v>
      </c>
      <c r="K1173" s="248">
        <v>0.20395659999999999</v>
      </c>
      <c r="M1173" s="101">
        <v>0</v>
      </c>
      <c r="N1173" s="101">
        <v>0</v>
      </c>
      <c r="O1173" s="101">
        <v>0</v>
      </c>
      <c r="P1173" s="101">
        <v>0</v>
      </c>
      <c r="Q1173" s="101">
        <v>0</v>
      </c>
      <c r="R1173" s="101">
        <v>0</v>
      </c>
      <c r="S1173" s="101">
        <v>0</v>
      </c>
      <c r="T1173" s="120">
        <f t="shared" si="32"/>
        <v>0</v>
      </c>
      <c r="U1173" s="102"/>
      <c r="V1173" s="102"/>
      <c r="W1173" s="103"/>
      <c r="X1173" s="121"/>
      <c r="Y1173" s="120">
        <v>0</v>
      </c>
      <c r="Z1173" s="83"/>
      <c r="AA1173" s="103">
        <v>0</v>
      </c>
      <c r="AB1173" s="83"/>
      <c r="AC1173" s="83">
        <v>14000</v>
      </c>
      <c r="AD1173" s="83">
        <v>10900</v>
      </c>
      <c r="AE1173" s="255" t="s">
        <v>7268</v>
      </c>
      <c r="AF1173" s="133" t="s">
        <v>1886</v>
      </c>
      <c r="AG1173" s="170" t="s">
        <v>7307</v>
      </c>
      <c r="AH1173" s="164" t="s">
        <v>1885</v>
      </c>
      <c r="AJ1173" s="31">
        <v>14000</v>
      </c>
      <c r="AK1173" s="32">
        <v>10900</v>
      </c>
      <c r="AL1173" s="33">
        <v>24900</v>
      </c>
      <c r="AM1173" s="34">
        <v>0.20395659999999999</v>
      </c>
      <c r="AN1173" s="31">
        <v>2855.3923999999997</v>
      </c>
      <c r="AO1173" s="32">
        <v>2223.1269399999996</v>
      </c>
      <c r="AP1173" s="33">
        <v>5078.5193399999989</v>
      </c>
      <c r="AQ1173" s="35">
        <v>21</v>
      </c>
      <c r="AR1173" s="42">
        <v>0.02</v>
      </c>
      <c r="AS1173" s="31">
        <v>4327.8221593019098</v>
      </c>
      <c r="AT1173" s="32">
        <v>3720.2208919044315</v>
      </c>
      <c r="AU1173" s="33">
        <v>8048.0430512063413</v>
      </c>
      <c r="AV1173" s="42">
        <v>0.1</v>
      </c>
      <c r="AW1173" s="31">
        <v>584.82107927447134</v>
      </c>
      <c r="AX1173" s="32">
        <v>312.14681877953365</v>
      </c>
      <c r="AY1173" s="33">
        <v>896.96789805400499</v>
      </c>
    </row>
    <row r="1174" spans="1:51" x14ac:dyDescent="0.25">
      <c r="A1174" t="s">
        <v>12</v>
      </c>
      <c r="B1174" s="27">
        <v>194022406000</v>
      </c>
      <c r="C1174" s="27" t="s">
        <v>8215</v>
      </c>
      <c r="D1174">
        <v>208616</v>
      </c>
      <c r="E1174" t="s">
        <v>1523</v>
      </c>
      <c r="F1174" t="s">
        <v>6266</v>
      </c>
      <c r="G1174" s="5" t="s">
        <v>3157</v>
      </c>
      <c r="H1174" s="96" t="s">
        <v>8217</v>
      </c>
      <c r="I1174" t="s">
        <v>1994</v>
      </c>
      <c r="J1174" s="96" t="s">
        <v>8</v>
      </c>
      <c r="K1174" s="248">
        <v>0.20395659999999999</v>
      </c>
      <c r="M1174" s="101">
        <v>0</v>
      </c>
      <c r="N1174" s="101">
        <v>0</v>
      </c>
      <c r="O1174" s="101">
        <v>0</v>
      </c>
      <c r="P1174" s="101">
        <v>0</v>
      </c>
      <c r="Q1174" s="101">
        <v>0</v>
      </c>
      <c r="R1174" s="101">
        <v>0</v>
      </c>
      <c r="S1174" s="101">
        <v>0</v>
      </c>
      <c r="T1174" s="120">
        <f t="shared" si="32"/>
        <v>0</v>
      </c>
      <c r="U1174" s="102"/>
      <c r="V1174" s="102"/>
      <c r="W1174" s="103"/>
      <c r="X1174" s="121"/>
      <c r="Y1174" s="120">
        <v>0</v>
      </c>
      <c r="Z1174" s="83"/>
      <c r="AA1174" s="103">
        <v>0</v>
      </c>
      <c r="AB1174" s="83"/>
      <c r="AC1174" s="83">
        <v>14000</v>
      </c>
      <c r="AD1174" s="83">
        <v>10900</v>
      </c>
      <c r="AE1174" s="255" t="s">
        <v>7268</v>
      </c>
      <c r="AF1174" s="133" t="s">
        <v>1886</v>
      </c>
      <c r="AG1174" s="170" t="s">
        <v>7307</v>
      </c>
      <c r="AH1174" s="164" t="s">
        <v>1885</v>
      </c>
      <c r="AJ1174" s="31">
        <v>14000</v>
      </c>
      <c r="AK1174" s="32">
        <v>10900</v>
      </c>
      <c r="AL1174" s="33">
        <v>24900</v>
      </c>
      <c r="AM1174" s="34">
        <v>0.20395659999999999</v>
      </c>
      <c r="AN1174" s="31">
        <v>2855.3923999999997</v>
      </c>
      <c r="AO1174" s="32">
        <v>2223.1269399999996</v>
      </c>
      <c r="AP1174" s="33">
        <v>5078.5193399999989</v>
      </c>
      <c r="AQ1174" s="35">
        <v>21</v>
      </c>
      <c r="AR1174" s="42">
        <v>0.02</v>
      </c>
      <c r="AS1174" s="31">
        <v>4327.8221593019098</v>
      </c>
      <c r="AT1174" s="32">
        <v>3720.2208919044315</v>
      </c>
      <c r="AU1174" s="33">
        <v>8048.0430512063413</v>
      </c>
      <c r="AV1174" s="42">
        <v>0.1</v>
      </c>
      <c r="AW1174" s="31">
        <v>584.82107927447134</v>
      </c>
      <c r="AX1174" s="32">
        <v>312.14681877953365</v>
      </c>
      <c r="AY1174" s="33">
        <v>896.96789805400499</v>
      </c>
    </row>
    <row r="1175" spans="1:51" x14ac:dyDescent="0.25">
      <c r="A1175" t="s">
        <v>12</v>
      </c>
      <c r="B1175" s="27">
        <v>194021508000</v>
      </c>
      <c r="C1175" s="27" t="s">
        <v>8215</v>
      </c>
      <c r="D1175">
        <v>208618</v>
      </c>
      <c r="E1175" t="s">
        <v>1569</v>
      </c>
      <c r="F1175" t="s">
        <v>6224</v>
      </c>
      <c r="G1175" s="5" t="s">
        <v>3203</v>
      </c>
      <c r="H1175" s="96" t="s">
        <v>8217</v>
      </c>
      <c r="I1175" t="s">
        <v>1994</v>
      </c>
      <c r="J1175" s="96" t="s">
        <v>8</v>
      </c>
      <c r="K1175" s="248">
        <v>0.20395659999999999</v>
      </c>
      <c r="M1175" s="101">
        <v>0</v>
      </c>
      <c r="N1175" s="101">
        <v>0</v>
      </c>
      <c r="O1175" s="101">
        <v>0</v>
      </c>
      <c r="P1175" s="101">
        <v>0</v>
      </c>
      <c r="Q1175" s="101">
        <v>0</v>
      </c>
      <c r="R1175" s="101">
        <v>0</v>
      </c>
      <c r="S1175" s="101">
        <v>0</v>
      </c>
      <c r="T1175" s="120">
        <f t="shared" si="32"/>
        <v>0</v>
      </c>
      <c r="U1175" s="102"/>
      <c r="V1175" s="102"/>
      <c r="W1175" s="103"/>
      <c r="X1175" s="121"/>
      <c r="Y1175" s="120">
        <v>0</v>
      </c>
      <c r="Z1175" s="83"/>
      <c r="AA1175" s="103">
        <v>0</v>
      </c>
      <c r="AB1175" s="83"/>
      <c r="AC1175" s="83">
        <v>14000</v>
      </c>
      <c r="AD1175" s="83">
        <v>10900</v>
      </c>
      <c r="AE1175" s="255" t="s">
        <v>7268</v>
      </c>
      <c r="AF1175" s="133" t="s">
        <v>1886</v>
      </c>
      <c r="AG1175" s="170" t="s">
        <v>7307</v>
      </c>
      <c r="AH1175" s="164" t="s">
        <v>1885</v>
      </c>
      <c r="AJ1175" s="31">
        <v>14000</v>
      </c>
      <c r="AK1175" s="32">
        <v>10900</v>
      </c>
      <c r="AL1175" s="33">
        <v>24900</v>
      </c>
      <c r="AM1175" s="34">
        <v>0.20395659999999999</v>
      </c>
      <c r="AN1175" s="31">
        <v>2855.3923999999997</v>
      </c>
      <c r="AO1175" s="32">
        <v>2223.1269399999996</v>
      </c>
      <c r="AP1175" s="33">
        <v>5078.5193399999989</v>
      </c>
      <c r="AQ1175" s="35">
        <v>21</v>
      </c>
      <c r="AR1175" s="42">
        <v>0.02</v>
      </c>
      <c r="AS1175" s="31">
        <v>4327.8221593019098</v>
      </c>
      <c r="AT1175" s="32">
        <v>3720.2208919044315</v>
      </c>
      <c r="AU1175" s="33">
        <v>8048.0430512063413</v>
      </c>
      <c r="AV1175" s="42">
        <v>0.1</v>
      </c>
      <c r="AW1175" s="31">
        <v>584.82107927447134</v>
      </c>
      <c r="AX1175" s="32">
        <v>312.14681877953365</v>
      </c>
      <c r="AY1175" s="33">
        <v>896.96789805400499</v>
      </c>
    </row>
    <row r="1176" spans="1:51" x14ac:dyDescent="0.25">
      <c r="A1176" t="s">
        <v>12</v>
      </c>
      <c r="B1176" s="27">
        <v>194021408000</v>
      </c>
      <c r="C1176" s="27" t="s">
        <v>8215</v>
      </c>
      <c r="D1176">
        <v>209654</v>
      </c>
      <c r="E1176" t="s">
        <v>1568</v>
      </c>
      <c r="F1176" t="s">
        <v>6218</v>
      </c>
      <c r="G1176" s="5" t="s">
        <v>3202</v>
      </c>
      <c r="H1176" s="96" t="s">
        <v>8217</v>
      </c>
      <c r="I1176" t="s">
        <v>1994</v>
      </c>
      <c r="J1176" s="96" t="s">
        <v>8</v>
      </c>
      <c r="K1176" s="248">
        <v>0.20395659999999999</v>
      </c>
      <c r="M1176" s="101">
        <v>0</v>
      </c>
      <c r="N1176" s="101">
        <v>0</v>
      </c>
      <c r="O1176" s="101">
        <v>0</v>
      </c>
      <c r="P1176" s="101">
        <v>0</v>
      </c>
      <c r="Q1176" s="101">
        <v>0</v>
      </c>
      <c r="R1176" s="101">
        <v>0</v>
      </c>
      <c r="S1176" s="101">
        <v>0</v>
      </c>
      <c r="T1176" s="120">
        <f t="shared" si="32"/>
        <v>0</v>
      </c>
      <c r="U1176" s="102"/>
      <c r="V1176" s="102"/>
      <c r="W1176" s="103"/>
      <c r="X1176" s="121"/>
      <c r="Y1176" s="120">
        <v>0</v>
      </c>
      <c r="Z1176" s="83"/>
      <c r="AA1176" s="103">
        <v>0</v>
      </c>
      <c r="AB1176" s="83"/>
      <c r="AC1176" s="83">
        <v>14000</v>
      </c>
      <c r="AD1176" s="83">
        <v>10900</v>
      </c>
      <c r="AE1176" s="255" t="s">
        <v>7268</v>
      </c>
      <c r="AF1176" s="133" t="s">
        <v>1886</v>
      </c>
      <c r="AG1176" s="170" t="s">
        <v>7307</v>
      </c>
      <c r="AH1176" s="164" t="s">
        <v>1885</v>
      </c>
      <c r="AJ1176" s="31">
        <v>14000</v>
      </c>
      <c r="AK1176" s="32">
        <v>10900</v>
      </c>
      <c r="AL1176" s="33">
        <v>24900</v>
      </c>
      <c r="AM1176" s="34">
        <v>0.20395659999999999</v>
      </c>
      <c r="AN1176" s="31">
        <v>2855.3923999999997</v>
      </c>
      <c r="AO1176" s="32">
        <v>2223.1269399999996</v>
      </c>
      <c r="AP1176" s="33">
        <v>5078.5193399999989</v>
      </c>
      <c r="AQ1176" s="35">
        <v>21</v>
      </c>
      <c r="AR1176" s="42">
        <v>0.02</v>
      </c>
      <c r="AS1176" s="31">
        <v>4327.8221593019098</v>
      </c>
      <c r="AT1176" s="32">
        <v>3720.2208919044315</v>
      </c>
      <c r="AU1176" s="33">
        <v>8048.0430512063413</v>
      </c>
      <c r="AV1176" s="42">
        <v>0.1</v>
      </c>
      <c r="AW1176" s="31">
        <v>584.82107927447134</v>
      </c>
      <c r="AX1176" s="32">
        <v>312.14681877953365</v>
      </c>
      <c r="AY1176" s="33">
        <v>896.96789805400499</v>
      </c>
    </row>
    <row r="1177" spans="1:51" x14ac:dyDescent="0.25">
      <c r="A1177" t="s">
        <v>12</v>
      </c>
      <c r="B1177" s="27">
        <v>194021011000</v>
      </c>
      <c r="C1177" s="27" t="s">
        <v>8215</v>
      </c>
      <c r="D1177">
        <v>209657</v>
      </c>
      <c r="E1177" t="s">
        <v>1663</v>
      </c>
      <c r="F1177" t="s">
        <v>6189</v>
      </c>
      <c r="G1177" s="5" t="s">
        <v>3297</v>
      </c>
      <c r="H1177" s="96" t="s">
        <v>8217</v>
      </c>
      <c r="I1177" t="s">
        <v>1994</v>
      </c>
      <c r="J1177" s="96" t="s">
        <v>8</v>
      </c>
      <c r="K1177" s="248">
        <v>0.20395659999999999</v>
      </c>
      <c r="M1177" s="101">
        <v>0</v>
      </c>
      <c r="N1177" s="101">
        <v>0</v>
      </c>
      <c r="O1177" s="101">
        <v>0</v>
      </c>
      <c r="P1177" s="101">
        <v>0</v>
      </c>
      <c r="Q1177" s="101">
        <v>0</v>
      </c>
      <c r="R1177" s="101">
        <v>0</v>
      </c>
      <c r="S1177" s="101">
        <v>0</v>
      </c>
      <c r="T1177" s="120">
        <f t="shared" si="32"/>
        <v>0</v>
      </c>
      <c r="U1177" s="102"/>
      <c r="V1177" s="102"/>
      <c r="W1177" s="103"/>
      <c r="X1177" s="121"/>
      <c r="Y1177" s="120">
        <v>0</v>
      </c>
      <c r="Z1177" s="83"/>
      <c r="AA1177" s="103">
        <v>0</v>
      </c>
      <c r="AB1177" s="83"/>
      <c r="AC1177" s="83">
        <v>14000</v>
      </c>
      <c r="AD1177" s="83">
        <v>10900</v>
      </c>
      <c r="AE1177" s="255" t="s">
        <v>7268</v>
      </c>
      <c r="AF1177" s="133" t="s">
        <v>1886</v>
      </c>
      <c r="AG1177" s="170" t="s">
        <v>7307</v>
      </c>
      <c r="AH1177" s="164" t="s">
        <v>1885</v>
      </c>
      <c r="AJ1177" s="31">
        <v>14000</v>
      </c>
      <c r="AK1177" s="32">
        <v>10900</v>
      </c>
      <c r="AL1177" s="33">
        <v>24900</v>
      </c>
      <c r="AM1177" s="34">
        <v>0.20395659999999999</v>
      </c>
      <c r="AN1177" s="31">
        <v>2855.3923999999997</v>
      </c>
      <c r="AO1177" s="32">
        <v>2223.1269399999996</v>
      </c>
      <c r="AP1177" s="33">
        <v>5078.5193399999989</v>
      </c>
      <c r="AQ1177" s="35">
        <v>21</v>
      </c>
      <c r="AR1177" s="42">
        <v>0.02</v>
      </c>
      <c r="AS1177" s="31">
        <v>4327.8221593019098</v>
      </c>
      <c r="AT1177" s="32">
        <v>3720.2208919044315</v>
      </c>
      <c r="AU1177" s="33">
        <v>8048.0430512063413</v>
      </c>
      <c r="AV1177" s="42">
        <v>0.1</v>
      </c>
      <c r="AW1177" s="31">
        <v>584.82107927447134</v>
      </c>
      <c r="AX1177" s="32">
        <v>312.14681877953365</v>
      </c>
      <c r="AY1177" s="33">
        <v>896.96789805400499</v>
      </c>
    </row>
    <row r="1178" spans="1:51" x14ac:dyDescent="0.25">
      <c r="A1178" t="s">
        <v>12</v>
      </c>
      <c r="B1178" s="27">
        <v>194020311000</v>
      </c>
      <c r="C1178" s="27" t="s">
        <v>8215</v>
      </c>
      <c r="D1178">
        <v>209696</v>
      </c>
      <c r="E1178" t="s">
        <v>1653</v>
      </c>
      <c r="F1178" t="s">
        <v>6136</v>
      </c>
      <c r="G1178" s="5" t="s">
        <v>3287</v>
      </c>
      <c r="H1178" s="96" t="s">
        <v>8217</v>
      </c>
      <c r="I1178" t="s">
        <v>1994</v>
      </c>
      <c r="J1178" s="96" t="s">
        <v>8</v>
      </c>
      <c r="K1178" s="248">
        <v>0.20395659999999999</v>
      </c>
      <c r="M1178" s="101">
        <v>0</v>
      </c>
      <c r="N1178" s="101">
        <v>0</v>
      </c>
      <c r="O1178" s="101">
        <v>0</v>
      </c>
      <c r="P1178" s="101">
        <v>0</v>
      </c>
      <c r="Q1178" s="101">
        <v>0</v>
      </c>
      <c r="R1178" s="101">
        <v>0</v>
      </c>
      <c r="S1178" s="101">
        <v>0</v>
      </c>
      <c r="T1178" s="120">
        <f t="shared" si="32"/>
        <v>0</v>
      </c>
      <c r="U1178" s="102"/>
      <c r="V1178" s="102"/>
      <c r="W1178" s="103"/>
      <c r="X1178" s="121"/>
      <c r="Y1178" s="120">
        <v>0</v>
      </c>
      <c r="Z1178" s="83"/>
      <c r="AA1178" s="103">
        <v>0</v>
      </c>
      <c r="AB1178" s="83"/>
      <c r="AC1178" s="83">
        <v>14000</v>
      </c>
      <c r="AD1178" s="83">
        <v>10900</v>
      </c>
      <c r="AE1178" s="255" t="s">
        <v>7268</v>
      </c>
      <c r="AF1178" s="133" t="s">
        <v>1886</v>
      </c>
      <c r="AG1178" s="170" t="s">
        <v>7307</v>
      </c>
      <c r="AH1178" s="164" t="s">
        <v>1885</v>
      </c>
      <c r="AJ1178" s="31">
        <v>14000</v>
      </c>
      <c r="AK1178" s="32">
        <v>10900</v>
      </c>
      <c r="AL1178" s="33">
        <v>24900</v>
      </c>
      <c r="AM1178" s="34">
        <v>0.20395659999999999</v>
      </c>
      <c r="AN1178" s="31">
        <v>2855.3923999999997</v>
      </c>
      <c r="AO1178" s="32">
        <v>2223.1269399999996</v>
      </c>
      <c r="AP1178" s="33">
        <v>5078.5193399999989</v>
      </c>
      <c r="AQ1178" s="35">
        <v>21</v>
      </c>
      <c r="AR1178" s="42">
        <v>0.02</v>
      </c>
      <c r="AS1178" s="31">
        <v>4327.8221593019098</v>
      </c>
      <c r="AT1178" s="32">
        <v>3720.2208919044315</v>
      </c>
      <c r="AU1178" s="33">
        <v>8048.0430512063413</v>
      </c>
      <c r="AV1178" s="42">
        <v>0.1</v>
      </c>
      <c r="AW1178" s="31">
        <v>584.82107927447134</v>
      </c>
      <c r="AX1178" s="32">
        <v>312.14681877953365</v>
      </c>
      <c r="AY1178" s="33">
        <v>896.96789805400499</v>
      </c>
    </row>
    <row r="1179" spans="1:51" x14ac:dyDescent="0.25">
      <c r="A1179" t="s">
        <v>12</v>
      </c>
      <c r="B1179" s="27">
        <v>194020708000</v>
      </c>
      <c r="C1179" s="27" t="s">
        <v>8215</v>
      </c>
      <c r="D1179">
        <v>218655</v>
      </c>
      <c r="E1179" t="s">
        <v>1560</v>
      </c>
      <c r="F1179" t="s">
        <v>6163</v>
      </c>
      <c r="G1179" s="5" t="s">
        <v>3194</v>
      </c>
      <c r="H1179" s="96" t="s">
        <v>8217</v>
      </c>
      <c r="I1179" t="s">
        <v>1994</v>
      </c>
      <c r="J1179" s="96" t="s">
        <v>8</v>
      </c>
      <c r="K1179" s="248">
        <v>0.20395659999999999</v>
      </c>
      <c r="M1179" s="101">
        <v>0</v>
      </c>
      <c r="N1179" s="101">
        <v>0</v>
      </c>
      <c r="O1179" s="101">
        <v>0</v>
      </c>
      <c r="P1179" s="101">
        <v>0</v>
      </c>
      <c r="Q1179" s="101">
        <v>0</v>
      </c>
      <c r="R1179" s="101">
        <v>0</v>
      </c>
      <c r="S1179" s="101">
        <v>0</v>
      </c>
      <c r="T1179" s="120">
        <f t="shared" si="32"/>
        <v>0</v>
      </c>
      <c r="U1179" s="102"/>
      <c r="V1179" s="102"/>
      <c r="W1179" s="103"/>
      <c r="X1179" s="121"/>
      <c r="Y1179" s="120">
        <v>0</v>
      </c>
      <c r="Z1179" s="83"/>
      <c r="AA1179" s="103">
        <v>0</v>
      </c>
      <c r="AB1179" s="83"/>
      <c r="AC1179" s="83">
        <v>14000</v>
      </c>
      <c r="AD1179" s="83">
        <v>10900</v>
      </c>
      <c r="AE1179" s="255" t="s">
        <v>7268</v>
      </c>
      <c r="AF1179" s="133" t="s">
        <v>1886</v>
      </c>
      <c r="AG1179" s="170" t="s">
        <v>7307</v>
      </c>
      <c r="AH1179" s="164" t="s">
        <v>1885</v>
      </c>
      <c r="AJ1179" s="31">
        <v>14000</v>
      </c>
      <c r="AK1179" s="32">
        <v>10900</v>
      </c>
      <c r="AL1179" s="33">
        <v>24900</v>
      </c>
      <c r="AM1179" s="34">
        <v>0.20395659999999999</v>
      </c>
      <c r="AN1179" s="31">
        <v>2855.3923999999997</v>
      </c>
      <c r="AO1179" s="32">
        <v>2223.1269399999996</v>
      </c>
      <c r="AP1179" s="33">
        <v>5078.5193399999989</v>
      </c>
      <c r="AQ1179" s="35">
        <v>21</v>
      </c>
      <c r="AR1179" s="42">
        <v>0.02</v>
      </c>
      <c r="AS1179" s="31">
        <v>4327.8221593019098</v>
      </c>
      <c r="AT1179" s="32">
        <v>3720.2208919044315</v>
      </c>
      <c r="AU1179" s="33">
        <v>8048.0430512063413</v>
      </c>
      <c r="AV1179" s="42">
        <v>0.1</v>
      </c>
      <c r="AW1179" s="31">
        <v>584.82107927447134</v>
      </c>
      <c r="AX1179" s="32">
        <v>312.14681877953365</v>
      </c>
      <c r="AY1179" s="33">
        <v>896.96789805400499</v>
      </c>
    </row>
    <row r="1180" spans="1:51" x14ac:dyDescent="0.25">
      <c r="A1180" t="s">
        <v>12</v>
      </c>
      <c r="B1180" s="27">
        <v>194020511000</v>
      </c>
      <c r="C1180" s="27" t="s">
        <v>8215</v>
      </c>
      <c r="D1180">
        <v>218656</v>
      </c>
      <c r="E1180" t="s">
        <v>1655</v>
      </c>
      <c r="F1180" t="s">
        <v>6151</v>
      </c>
      <c r="G1180" s="5" t="s">
        <v>3289</v>
      </c>
      <c r="H1180" s="96" t="s">
        <v>8217</v>
      </c>
      <c r="I1180" t="s">
        <v>1994</v>
      </c>
      <c r="J1180" s="96" t="s">
        <v>8</v>
      </c>
      <c r="K1180" s="248">
        <v>0.20395659999999999</v>
      </c>
      <c r="M1180" s="101">
        <v>0</v>
      </c>
      <c r="N1180" s="101">
        <v>0</v>
      </c>
      <c r="O1180" s="101">
        <v>0</v>
      </c>
      <c r="P1180" s="101">
        <v>0</v>
      </c>
      <c r="Q1180" s="101">
        <v>0</v>
      </c>
      <c r="R1180" s="101">
        <v>0</v>
      </c>
      <c r="S1180" s="101">
        <v>0</v>
      </c>
      <c r="T1180" s="120">
        <f t="shared" si="32"/>
        <v>0</v>
      </c>
      <c r="U1180" s="102"/>
      <c r="V1180" s="102"/>
      <c r="W1180" s="103"/>
      <c r="X1180" s="121"/>
      <c r="Y1180" s="120">
        <v>0</v>
      </c>
      <c r="Z1180" s="83"/>
      <c r="AA1180" s="103">
        <v>0</v>
      </c>
      <c r="AB1180" s="83"/>
      <c r="AC1180" s="83">
        <v>14000</v>
      </c>
      <c r="AD1180" s="83">
        <v>10900</v>
      </c>
      <c r="AE1180" s="255" t="s">
        <v>7268</v>
      </c>
      <c r="AF1180" s="133" t="s">
        <v>1886</v>
      </c>
      <c r="AG1180" s="170" t="s">
        <v>7307</v>
      </c>
      <c r="AH1180" s="164" t="s">
        <v>1885</v>
      </c>
      <c r="AJ1180" s="31">
        <v>14000</v>
      </c>
      <c r="AK1180" s="32">
        <v>10900</v>
      </c>
      <c r="AL1180" s="33">
        <v>24900</v>
      </c>
      <c r="AM1180" s="34">
        <v>0.20395659999999999</v>
      </c>
      <c r="AN1180" s="31">
        <v>2855.3923999999997</v>
      </c>
      <c r="AO1180" s="32">
        <v>2223.1269399999996</v>
      </c>
      <c r="AP1180" s="33">
        <v>5078.5193399999989</v>
      </c>
      <c r="AQ1180" s="35">
        <v>21</v>
      </c>
      <c r="AR1180" s="42">
        <v>0.02</v>
      </c>
      <c r="AS1180" s="31">
        <v>4327.8221593019098</v>
      </c>
      <c r="AT1180" s="32">
        <v>3720.2208919044315</v>
      </c>
      <c r="AU1180" s="33">
        <v>8048.0430512063413</v>
      </c>
      <c r="AV1180" s="42">
        <v>0.1</v>
      </c>
      <c r="AW1180" s="31">
        <v>584.82107927447134</v>
      </c>
      <c r="AX1180" s="32">
        <v>312.14681877953365</v>
      </c>
      <c r="AY1180" s="33">
        <v>896.96789805400499</v>
      </c>
    </row>
    <row r="1181" spans="1:51" x14ac:dyDescent="0.25">
      <c r="A1181" t="s">
        <v>12</v>
      </c>
      <c r="B1181" s="27">
        <v>194021611000</v>
      </c>
      <c r="C1181" s="27" t="s">
        <v>8215</v>
      </c>
      <c r="D1181">
        <v>218657</v>
      </c>
      <c r="E1181" t="s">
        <v>1670</v>
      </c>
      <c r="F1181" t="s">
        <v>6234</v>
      </c>
      <c r="G1181" s="5" t="s">
        <v>3304</v>
      </c>
      <c r="H1181" s="96" t="s">
        <v>8217</v>
      </c>
      <c r="I1181" t="s">
        <v>1994</v>
      </c>
      <c r="J1181" s="96" t="s">
        <v>8</v>
      </c>
      <c r="K1181" s="248">
        <v>0.20395659999999999</v>
      </c>
      <c r="M1181" s="101">
        <v>0</v>
      </c>
      <c r="N1181" s="101">
        <v>0</v>
      </c>
      <c r="O1181" s="101">
        <v>0</v>
      </c>
      <c r="P1181" s="101">
        <v>0</v>
      </c>
      <c r="Q1181" s="101">
        <v>0</v>
      </c>
      <c r="R1181" s="101">
        <v>0</v>
      </c>
      <c r="S1181" s="101">
        <v>0</v>
      </c>
      <c r="T1181" s="120">
        <f t="shared" si="32"/>
        <v>0</v>
      </c>
      <c r="U1181" s="102"/>
      <c r="V1181" s="102"/>
      <c r="W1181" s="103"/>
      <c r="X1181" s="121"/>
      <c r="Y1181" s="120">
        <v>0</v>
      </c>
      <c r="Z1181" s="83"/>
      <c r="AA1181" s="103">
        <v>0</v>
      </c>
      <c r="AB1181" s="83"/>
      <c r="AC1181" s="83">
        <v>14000</v>
      </c>
      <c r="AD1181" s="83">
        <v>10900</v>
      </c>
      <c r="AE1181" s="255" t="s">
        <v>7268</v>
      </c>
      <c r="AF1181" s="133" t="s">
        <v>1886</v>
      </c>
      <c r="AG1181" s="170" t="s">
        <v>7307</v>
      </c>
      <c r="AH1181" s="164" t="s">
        <v>1885</v>
      </c>
      <c r="AJ1181" s="31">
        <v>14000</v>
      </c>
      <c r="AK1181" s="32">
        <v>10900</v>
      </c>
      <c r="AL1181" s="33">
        <v>24900</v>
      </c>
      <c r="AM1181" s="34">
        <v>0.20395659999999999</v>
      </c>
      <c r="AN1181" s="31">
        <v>2855.3923999999997</v>
      </c>
      <c r="AO1181" s="32">
        <v>2223.1269399999996</v>
      </c>
      <c r="AP1181" s="33">
        <v>5078.5193399999989</v>
      </c>
      <c r="AQ1181" s="35">
        <v>21</v>
      </c>
      <c r="AR1181" s="42">
        <v>0.02</v>
      </c>
      <c r="AS1181" s="31">
        <v>4327.8221593019098</v>
      </c>
      <c r="AT1181" s="32">
        <v>3720.2208919044315</v>
      </c>
      <c r="AU1181" s="33">
        <v>8048.0430512063413</v>
      </c>
      <c r="AV1181" s="42">
        <v>0.1</v>
      </c>
      <c r="AW1181" s="31">
        <v>584.82107927447134</v>
      </c>
      <c r="AX1181" s="32">
        <v>312.14681877953365</v>
      </c>
      <c r="AY1181" s="33">
        <v>896.96789805400499</v>
      </c>
    </row>
    <row r="1182" spans="1:51" x14ac:dyDescent="0.25">
      <c r="A1182" t="s">
        <v>12</v>
      </c>
      <c r="B1182" s="27">
        <v>194020411000</v>
      </c>
      <c r="C1182" s="27" t="s">
        <v>8215</v>
      </c>
      <c r="D1182">
        <v>218658</v>
      </c>
      <c r="E1182" t="s">
        <v>1654</v>
      </c>
      <c r="F1182" t="s">
        <v>6144</v>
      </c>
      <c r="G1182" s="5" t="s">
        <v>3288</v>
      </c>
      <c r="H1182" s="96" t="s">
        <v>8217</v>
      </c>
      <c r="I1182" t="s">
        <v>1994</v>
      </c>
      <c r="J1182" s="96" t="s">
        <v>8</v>
      </c>
      <c r="K1182" s="248">
        <v>0.20395659999999999</v>
      </c>
      <c r="M1182" s="101">
        <v>0</v>
      </c>
      <c r="N1182" s="101">
        <v>0</v>
      </c>
      <c r="O1182" s="101">
        <v>0</v>
      </c>
      <c r="P1182" s="101">
        <v>0</v>
      </c>
      <c r="Q1182" s="101">
        <v>0</v>
      </c>
      <c r="R1182" s="101">
        <v>0</v>
      </c>
      <c r="S1182" s="101">
        <v>0</v>
      </c>
      <c r="T1182" s="120">
        <f t="shared" si="32"/>
        <v>0</v>
      </c>
      <c r="U1182" s="102"/>
      <c r="V1182" s="102"/>
      <c r="W1182" s="103"/>
      <c r="X1182" s="121"/>
      <c r="Y1182" s="120">
        <v>0</v>
      </c>
      <c r="Z1182" s="83"/>
      <c r="AA1182" s="103">
        <v>0</v>
      </c>
      <c r="AB1182" s="83"/>
      <c r="AC1182" s="83">
        <v>14000</v>
      </c>
      <c r="AD1182" s="83">
        <v>10900</v>
      </c>
      <c r="AE1182" s="255" t="s">
        <v>7268</v>
      </c>
      <c r="AF1182" s="133" t="s">
        <v>1886</v>
      </c>
      <c r="AG1182" s="170" t="s">
        <v>7307</v>
      </c>
      <c r="AH1182" s="164" t="s">
        <v>1885</v>
      </c>
      <c r="AJ1182" s="31">
        <v>14000</v>
      </c>
      <c r="AK1182" s="32">
        <v>10900</v>
      </c>
      <c r="AL1182" s="33">
        <v>24900</v>
      </c>
      <c r="AM1182" s="34">
        <v>0.20395659999999999</v>
      </c>
      <c r="AN1182" s="31">
        <v>2855.3923999999997</v>
      </c>
      <c r="AO1182" s="32">
        <v>2223.1269399999996</v>
      </c>
      <c r="AP1182" s="33">
        <v>5078.5193399999989</v>
      </c>
      <c r="AQ1182" s="35">
        <v>21</v>
      </c>
      <c r="AR1182" s="42">
        <v>0.02</v>
      </c>
      <c r="AS1182" s="31">
        <v>4327.8221593019098</v>
      </c>
      <c r="AT1182" s="32">
        <v>3720.2208919044315</v>
      </c>
      <c r="AU1182" s="33">
        <v>8048.0430512063413</v>
      </c>
      <c r="AV1182" s="42">
        <v>0.1</v>
      </c>
      <c r="AW1182" s="31">
        <v>584.82107927447134</v>
      </c>
      <c r="AX1182" s="32">
        <v>312.14681877953365</v>
      </c>
      <c r="AY1182" s="33">
        <v>896.96789805400499</v>
      </c>
    </row>
    <row r="1183" spans="1:51" x14ac:dyDescent="0.25">
      <c r="A1183" t="s">
        <v>12</v>
      </c>
      <c r="B1183" s="27">
        <v>194021808000</v>
      </c>
      <c r="C1183" s="27" t="s">
        <v>8215</v>
      </c>
      <c r="D1183">
        <v>218682</v>
      </c>
      <c r="E1183" t="s">
        <v>1573</v>
      </c>
      <c r="F1183" t="s">
        <v>6247</v>
      </c>
      <c r="G1183" s="5" t="s">
        <v>3207</v>
      </c>
      <c r="H1183" s="96" t="s">
        <v>8217</v>
      </c>
      <c r="I1183" t="s">
        <v>1994</v>
      </c>
      <c r="J1183" s="96" t="s">
        <v>8</v>
      </c>
      <c r="K1183" s="248">
        <v>0.20395659999999999</v>
      </c>
      <c r="M1183" s="101">
        <v>0</v>
      </c>
      <c r="N1183" s="101">
        <v>0</v>
      </c>
      <c r="O1183" s="101">
        <v>0</v>
      </c>
      <c r="P1183" s="101">
        <v>0</v>
      </c>
      <c r="Q1183" s="101">
        <v>0</v>
      </c>
      <c r="R1183" s="101">
        <v>0</v>
      </c>
      <c r="S1183" s="101">
        <v>0</v>
      </c>
      <c r="T1183" s="120">
        <f t="shared" si="32"/>
        <v>0</v>
      </c>
      <c r="U1183" s="102"/>
      <c r="V1183" s="102"/>
      <c r="W1183" s="103"/>
      <c r="X1183" s="121"/>
      <c r="Y1183" s="120">
        <v>0</v>
      </c>
      <c r="Z1183" s="83"/>
      <c r="AA1183" s="103">
        <v>0</v>
      </c>
      <c r="AB1183" s="83"/>
      <c r="AC1183" s="83">
        <v>14000</v>
      </c>
      <c r="AD1183" s="83">
        <v>10900</v>
      </c>
      <c r="AE1183" s="255" t="s">
        <v>7268</v>
      </c>
      <c r="AF1183" s="133" t="s">
        <v>1886</v>
      </c>
      <c r="AG1183" s="170" t="s">
        <v>7307</v>
      </c>
      <c r="AH1183" s="164" t="s">
        <v>1885</v>
      </c>
      <c r="AJ1183" s="31">
        <v>14000</v>
      </c>
      <c r="AK1183" s="32">
        <v>10900</v>
      </c>
      <c r="AL1183" s="33">
        <v>24900</v>
      </c>
      <c r="AM1183" s="34">
        <v>0.20395659999999999</v>
      </c>
      <c r="AN1183" s="31">
        <v>2855.3923999999997</v>
      </c>
      <c r="AO1183" s="32">
        <v>2223.1269399999996</v>
      </c>
      <c r="AP1183" s="33">
        <v>5078.5193399999989</v>
      </c>
      <c r="AQ1183" s="35">
        <v>21</v>
      </c>
      <c r="AR1183" s="42">
        <v>0.02</v>
      </c>
      <c r="AS1183" s="31">
        <v>4327.8221593019098</v>
      </c>
      <c r="AT1183" s="32">
        <v>3720.2208919044315</v>
      </c>
      <c r="AU1183" s="33">
        <v>8048.0430512063413</v>
      </c>
      <c r="AV1183" s="42">
        <v>0.1</v>
      </c>
      <c r="AW1183" s="31">
        <v>584.82107927447134</v>
      </c>
      <c r="AX1183" s="32">
        <v>312.14681877953365</v>
      </c>
      <c r="AY1183" s="33">
        <v>896.96789805400499</v>
      </c>
    </row>
    <row r="1184" spans="1:51" x14ac:dyDescent="0.25">
      <c r="A1184" t="s">
        <v>12</v>
      </c>
      <c r="B1184" s="27">
        <v>194021708000</v>
      </c>
      <c r="C1184" s="27" t="s">
        <v>8215</v>
      </c>
      <c r="D1184">
        <v>218683</v>
      </c>
      <c r="E1184" t="s">
        <v>1571</v>
      </c>
      <c r="F1184" t="s">
        <v>6239</v>
      </c>
      <c r="G1184" s="5" t="s">
        <v>3205</v>
      </c>
      <c r="H1184" s="96" t="s">
        <v>8217</v>
      </c>
      <c r="I1184" t="s">
        <v>1994</v>
      </c>
      <c r="J1184" s="96" t="s">
        <v>8</v>
      </c>
      <c r="K1184" s="248">
        <v>0.20395659999999999</v>
      </c>
      <c r="M1184" s="101">
        <v>0</v>
      </c>
      <c r="N1184" s="101">
        <v>0</v>
      </c>
      <c r="O1184" s="101">
        <v>0</v>
      </c>
      <c r="P1184" s="101">
        <v>0</v>
      </c>
      <c r="Q1184" s="101">
        <v>0</v>
      </c>
      <c r="R1184" s="101">
        <v>0</v>
      </c>
      <c r="S1184" s="101">
        <v>0</v>
      </c>
      <c r="T1184" s="120">
        <f t="shared" si="32"/>
        <v>0</v>
      </c>
      <c r="U1184" s="102"/>
      <c r="V1184" s="102"/>
      <c r="W1184" s="103"/>
      <c r="X1184" s="121"/>
      <c r="Y1184" s="120">
        <v>0</v>
      </c>
      <c r="Z1184" s="83"/>
      <c r="AA1184" s="103">
        <v>0</v>
      </c>
      <c r="AB1184" s="83"/>
      <c r="AC1184" s="83">
        <v>14000</v>
      </c>
      <c r="AD1184" s="83">
        <v>10900</v>
      </c>
      <c r="AE1184" s="255" t="s">
        <v>7268</v>
      </c>
      <c r="AF1184" s="133" t="s">
        <v>1886</v>
      </c>
      <c r="AG1184" s="170" t="s">
        <v>7307</v>
      </c>
      <c r="AH1184" s="164" t="s">
        <v>1885</v>
      </c>
      <c r="AJ1184" s="31">
        <v>14000</v>
      </c>
      <c r="AK1184" s="32">
        <v>10900</v>
      </c>
      <c r="AL1184" s="33">
        <v>24900</v>
      </c>
      <c r="AM1184" s="34">
        <v>0.20395659999999999</v>
      </c>
      <c r="AN1184" s="31">
        <v>2855.3923999999997</v>
      </c>
      <c r="AO1184" s="32">
        <v>2223.1269399999996</v>
      </c>
      <c r="AP1184" s="33">
        <v>5078.5193399999989</v>
      </c>
      <c r="AQ1184" s="35">
        <v>21</v>
      </c>
      <c r="AR1184" s="42">
        <v>0.02</v>
      </c>
      <c r="AS1184" s="31">
        <v>4327.8221593019098</v>
      </c>
      <c r="AT1184" s="32">
        <v>3720.2208919044315</v>
      </c>
      <c r="AU1184" s="33">
        <v>8048.0430512063413</v>
      </c>
      <c r="AV1184" s="42">
        <v>0.1</v>
      </c>
      <c r="AW1184" s="31">
        <v>584.82107927447134</v>
      </c>
      <c r="AX1184" s="32">
        <v>312.14681877953365</v>
      </c>
      <c r="AY1184" s="33">
        <v>896.96789805400499</v>
      </c>
    </row>
    <row r="1185" spans="1:51" x14ac:dyDescent="0.25">
      <c r="A1185" t="s">
        <v>12</v>
      </c>
      <c r="B1185" s="27">
        <v>194021511000</v>
      </c>
      <c r="C1185" s="27" t="s">
        <v>8215</v>
      </c>
      <c r="D1185">
        <v>218684</v>
      </c>
      <c r="E1185" t="s">
        <v>1668</v>
      </c>
      <c r="F1185" t="s">
        <v>6226</v>
      </c>
      <c r="G1185" s="5" t="s">
        <v>3302</v>
      </c>
      <c r="H1185" s="96" t="s">
        <v>8217</v>
      </c>
      <c r="I1185" t="s">
        <v>1994</v>
      </c>
      <c r="J1185" s="96" t="s">
        <v>8</v>
      </c>
      <c r="K1185" s="248">
        <v>0.20395659999999999</v>
      </c>
      <c r="M1185" s="101">
        <v>0</v>
      </c>
      <c r="N1185" s="101">
        <v>0</v>
      </c>
      <c r="O1185" s="101">
        <v>0</v>
      </c>
      <c r="P1185" s="101">
        <v>0</v>
      </c>
      <c r="Q1185" s="101">
        <v>0</v>
      </c>
      <c r="R1185" s="101">
        <v>0</v>
      </c>
      <c r="S1185" s="101">
        <v>0</v>
      </c>
      <c r="T1185" s="120">
        <f t="shared" si="32"/>
        <v>0</v>
      </c>
      <c r="U1185" s="102"/>
      <c r="V1185" s="102"/>
      <c r="W1185" s="103"/>
      <c r="X1185" s="121"/>
      <c r="Y1185" s="120">
        <v>0</v>
      </c>
      <c r="Z1185" s="83"/>
      <c r="AA1185" s="103">
        <v>0</v>
      </c>
      <c r="AB1185" s="83"/>
      <c r="AC1185" s="83">
        <v>14000</v>
      </c>
      <c r="AD1185" s="83">
        <v>10900</v>
      </c>
      <c r="AE1185" s="255" t="s">
        <v>7268</v>
      </c>
      <c r="AF1185" s="133" t="s">
        <v>1886</v>
      </c>
      <c r="AG1185" s="170" t="s">
        <v>7307</v>
      </c>
      <c r="AH1185" s="164" t="s">
        <v>1885</v>
      </c>
      <c r="AJ1185" s="31">
        <v>14000</v>
      </c>
      <c r="AK1185" s="32">
        <v>10900</v>
      </c>
      <c r="AL1185" s="33">
        <v>24900</v>
      </c>
      <c r="AM1185" s="34">
        <v>0.20395659999999999</v>
      </c>
      <c r="AN1185" s="31">
        <v>2855.3923999999997</v>
      </c>
      <c r="AO1185" s="32">
        <v>2223.1269399999996</v>
      </c>
      <c r="AP1185" s="33">
        <v>5078.5193399999989</v>
      </c>
      <c r="AQ1185" s="35">
        <v>21</v>
      </c>
      <c r="AR1185" s="42">
        <v>0.02</v>
      </c>
      <c r="AS1185" s="31">
        <v>4327.8221593019098</v>
      </c>
      <c r="AT1185" s="32">
        <v>3720.2208919044315</v>
      </c>
      <c r="AU1185" s="33">
        <v>8048.0430512063413</v>
      </c>
      <c r="AV1185" s="42">
        <v>0.1</v>
      </c>
      <c r="AW1185" s="31">
        <v>584.82107927447134</v>
      </c>
      <c r="AX1185" s="32">
        <v>312.14681877953365</v>
      </c>
      <c r="AY1185" s="33">
        <v>896.96789805400499</v>
      </c>
    </row>
    <row r="1186" spans="1:51" x14ac:dyDescent="0.25">
      <c r="A1186" t="s">
        <v>12</v>
      </c>
      <c r="B1186" s="27">
        <v>194021311000</v>
      </c>
      <c r="C1186" s="27" t="s">
        <v>8215</v>
      </c>
      <c r="D1186">
        <v>218687</v>
      </c>
      <c r="E1186" t="s">
        <v>1666</v>
      </c>
      <c r="F1186" t="s">
        <v>6212</v>
      </c>
      <c r="G1186" s="5" t="s">
        <v>3300</v>
      </c>
      <c r="H1186" s="96" t="s">
        <v>8217</v>
      </c>
      <c r="I1186" t="s">
        <v>1994</v>
      </c>
      <c r="J1186" s="96" t="s">
        <v>8</v>
      </c>
      <c r="K1186" s="248">
        <v>0.20395659999999999</v>
      </c>
      <c r="M1186" s="101">
        <v>0</v>
      </c>
      <c r="N1186" s="101">
        <v>0</v>
      </c>
      <c r="O1186" s="101">
        <v>0</v>
      </c>
      <c r="P1186" s="101">
        <v>0</v>
      </c>
      <c r="Q1186" s="101">
        <v>0</v>
      </c>
      <c r="R1186" s="101">
        <v>0</v>
      </c>
      <c r="S1186" s="101">
        <v>0</v>
      </c>
      <c r="T1186" s="120">
        <f t="shared" si="32"/>
        <v>0</v>
      </c>
      <c r="U1186" s="102"/>
      <c r="V1186" s="102"/>
      <c r="W1186" s="103"/>
      <c r="X1186" s="121"/>
      <c r="Y1186" s="120">
        <v>0</v>
      </c>
      <c r="Z1186" s="83"/>
      <c r="AA1186" s="103">
        <v>0</v>
      </c>
      <c r="AB1186" s="83"/>
      <c r="AC1186" s="83">
        <v>14000</v>
      </c>
      <c r="AD1186" s="83">
        <v>10900</v>
      </c>
      <c r="AE1186" s="255" t="s">
        <v>7268</v>
      </c>
      <c r="AF1186" s="133" t="s">
        <v>1886</v>
      </c>
      <c r="AG1186" s="170" t="s">
        <v>7307</v>
      </c>
      <c r="AH1186" s="164" t="s">
        <v>1885</v>
      </c>
      <c r="AJ1186" s="31">
        <v>14000</v>
      </c>
      <c r="AK1186" s="32">
        <v>10900</v>
      </c>
      <c r="AL1186" s="33">
        <v>24900</v>
      </c>
      <c r="AM1186" s="34">
        <v>0.20395659999999999</v>
      </c>
      <c r="AN1186" s="31">
        <v>2855.3923999999997</v>
      </c>
      <c r="AO1186" s="32">
        <v>2223.1269399999996</v>
      </c>
      <c r="AP1186" s="33">
        <v>5078.5193399999989</v>
      </c>
      <c r="AQ1186" s="35">
        <v>21</v>
      </c>
      <c r="AR1186" s="42">
        <v>0.02</v>
      </c>
      <c r="AS1186" s="31">
        <v>4327.8221593019098</v>
      </c>
      <c r="AT1186" s="32">
        <v>3720.2208919044315</v>
      </c>
      <c r="AU1186" s="33">
        <v>8048.0430512063413</v>
      </c>
      <c r="AV1186" s="42">
        <v>0.1</v>
      </c>
      <c r="AW1186" s="31">
        <v>584.82107927447134</v>
      </c>
      <c r="AX1186" s="32">
        <v>312.14681877953365</v>
      </c>
      <c r="AY1186" s="33">
        <v>896.96789805400499</v>
      </c>
    </row>
    <row r="1187" spans="1:51" x14ac:dyDescent="0.25">
      <c r="A1187" t="s">
        <v>12</v>
      </c>
      <c r="B1187" s="27">
        <v>194021214000</v>
      </c>
      <c r="C1187" s="27" t="s">
        <v>8215</v>
      </c>
      <c r="D1187">
        <v>218692</v>
      </c>
      <c r="E1187" t="s">
        <v>1721</v>
      </c>
      <c r="F1187" t="s">
        <v>6206</v>
      </c>
      <c r="G1187" s="5" t="s">
        <v>3355</v>
      </c>
      <c r="H1187" s="96" t="s">
        <v>8217</v>
      </c>
      <c r="I1187" t="s">
        <v>1994</v>
      </c>
      <c r="J1187" s="96" t="s">
        <v>8</v>
      </c>
      <c r="K1187" s="248">
        <v>0.20395659999999999</v>
      </c>
      <c r="M1187" s="101">
        <v>0</v>
      </c>
      <c r="N1187" s="101">
        <v>0</v>
      </c>
      <c r="O1187" s="101">
        <v>0</v>
      </c>
      <c r="P1187" s="101">
        <v>0</v>
      </c>
      <c r="Q1187" s="101">
        <v>0</v>
      </c>
      <c r="R1187" s="101">
        <v>0</v>
      </c>
      <c r="S1187" s="101">
        <v>0</v>
      </c>
      <c r="T1187" s="120">
        <f t="shared" si="32"/>
        <v>0</v>
      </c>
      <c r="U1187" s="102"/>
      <c r="V1187" s="102"/>
      <c r="W1187" s="103"/>
      <c r="X1187" s="121"/>
      <c r="Y1187" s="120">
        <v>0</v>
      </c>
      <c r="Z1187" s="83"/>
      <c r="AA1187" s="103">
        <v>0</v>
      </c>
      <c r="AB1187" s="83"/>
      <c r="AC1187" s="83">
        <v>14000</v>
      </c>
      <c r="AD1187" s="83">
        <v>10900</v>
      </c>
      <c r="AE1187" s="255" t="s">
        <v>7268</v>
      </c>
      <c r="AF1187" s="133" t="s">
        <v>1886</v>
      </c>
      <c r="AG1187" s="170" t="s">
        <v>7307</v>
      </c>
      <c r="AH1187" s="164" t="s">
        <v>1885</v>
      </c>
      <c r="AJ1187" s="31">
        <v>14000</v>
      </c>
      <c r="AK1187" s="32">
        <v>10900</v>
      </c>
      <c r="AL1187" s="33">
        <v>24900</v>
      </c>
      <c r="AM1187" s="34">
        <v>0.20395659999999999</v>
      </c>
      <c r="AN1187" s="31">
        <v>2855.3923999999997</v>
      </c>
      <c r="AO1187" s="32">
        <v>2223.1269399999996</v>
      </c>
      <c r="AP1187" s="33">
        <v>5078.5193399999989</v>
      </c>
      <c r="AQ1187" s="35">
        <v>21</v>
      </c>
      <c r="AR1187" s="42">
        <v>0.02</v>
      </c>
      <c r="AS1187" s="31">
        <v>4327.8221593019098</v>
      </c>
      <c r="AT1187" s="32">
        <v>3720.2208919044315</v>
      </c>
      <c r="AU1187" s="33">
        <v>8048.0430512063413</v>
      </c>
      <c r="AV1187" s="42">
        <v>0.1</v>
      </c>
      <c r="AW1187" s="31">
        <v>584.82107927447134</v>
      </c>
      <c r="AX1187" s="32">
        <v>312.14681877953365</v>
      </c>
      <c r="AY1187" s="33">
        <v>896.96789805400499</v>
      </c>
    </row>
    <row r="1188" spans="1:51" x14ac:dyDescent="0.25">
      <c r="A1188" t="s">
        <v>12</v>
      </c>
      <c r="B1188" s="27">
        <v>194020810000</v>
      </c>
      <c r="C1188" s="27" t="s">
        <v>8215</v>
      </c>
      <c r="D1188">
        <v>218696</v>
      </c>
      <c r="E1188" t="s">
        <v>1615</v>
      </c>
      <c r="F1188" t="s">
        <v>6173</v>
      </c>
      <c r="G1188" s="5" t="s">
        <v>3249</v>
      </c>
      <c r="H1188" s="96" t="s">
        <v>8217</v>
      </c>
      <c r="I1188" t="s">
        <v>1994</v>
      </c>
      <c r="J1188" s="96" t="s">
        <v>8</v>
      </c>
      <c r="K1188" s="248">
        <v>0.20395659999999999</v>
      </c>
      <c r="M1188" s="101">
        <v>0</v>
      </c>
      <c r="N1188" s="101">
        <v>0</v>
      </c>
      <c r="O1188" s="101">
        <v>0</v>
      </c>
      <c r="P1188" s="101">
        <v>0</v>
      </c>
      <c r="Q1188" s="101">
        <v>0</v>
      </c>
      <c r="R1188" s="101">
        <v>0</v>
      </c>
      <c r="S1188" s="101">
        <v>0</v>
      </c>
      <c r="T1188" s="120">
        <f t="shared" si="32"/>
        <v>0</v>
      </c>
      <c r="U1188" s="102"/>
      <c r="V1188" s="102"/>
      <c r="W1188" s="103"/>
      <c r="X1188" s="121"/>
      <c r="Y1188" s="120">
        <v>0</v>
      </c>
      <c r="Z1188" s="83"/>
      <c r="AA1188" s="103">
        <v>0</v>
      </c>
      <c r="AB1188" s="83"/>
      <c r="AC1188" s="83">
        <v>14000</v>
      </c>
      <c r="AD1188" s="83">
        <v>10900</v>
      </c>
      <c r="AE1188" s="255" t="s">
        <v>7268</v>
      </c>
      <c r="AF1188" s="133" t="s">
        <v>1886</v>
      </c>
      <c r="AG1188" s="170" t="s">
        <v>7307</v>
      </c>
      <c r="AH1188" s="164" t="s">
        <v>1885</v>
      </c>
      <c r="AJ1188" s="31">
        <v>14000</v>
      </c>
      <c r="AK1188" s="32">
        <v>10900</v>
      </c>
      <c r="AL1188" s="33">
        <v>24900</v>
      </c>
      <c r="AM1188" s="34">
        <v>0.20395659999999999</v>
      </c>
      <c r="AN1188" s="31">
        <v>2855.3923999999997</v>
      </c>
      <c r="AO1188" s="32">
        <v>2223.1269399999996</v>
      </c>
      <c r="AP1188" s="33">
        <v>5078.5193399999989</v>
      </c>
      <c r="AQ1188" s="35">
        <v>21</v>
      </c>
      <c r="AR1188" s="42">
        <v>0.02</v>
      </c>
      <c r="AS1188" s="31">
        <v>4327.8221593019098</v>
      </c>
      <c r="AT1188" s="32">
        <v>3720.2208919044315</v>
      </c>
      <c r="AU1188" s="33">
        <v>8048.0430512063413</v>
      </c>
      <c r="AV1188" s="42">
        <v>0.1</v>
      </c>
      <c r="AW1188" s="31">
        <v>584.82107927447134</v>
      </c>
      <c r="AX1188" s="32">
        <v>312.14681877953365</v>
      </c>
      <c r="AY1188" s="33">
        <v>896.96789805400499</v>
      </c>
    </row>
    <row r="1189" spans="1:51" x14ac:dyDescent="0.25">
      <c r="A1189" t="s">
        <v>12</v>
      </c>
      <c r="B1189" s="27">
        <v>194021008000</v>
      </c>
      <c r="C1189" s="27" t="s">
        <v>8215</v>
      </c>
      <c r="D1189">
        <v>218728</v>
      </c>
      <c r="E1189" t="s">
        <v>1564</v>
      </c>
      <c r="F1189" t="s">
        <v>6187</v>
      </c>
      <c r="G1189" s="5" t="s">
        <v>3198</v>
      </c>
      <c r="H1189" s="96" t="s">
        <v>8217</v>
      </c>
      <c r="I1189" t="s">
        <v>1994</v>
      </c>
      <c r="J1189" s="96" t="s">
        <v>8</v>
      </c>
      <c r="K1189" s="248">
        <v>0.20395659999999999</v>
      </c>
      <c r="M1189" s="101">
        <v>0</v>
      </c>
      <c r="N1189" s="101">
        <v>0</v>
      </c>
      <c r="O1189" s="101">
        <v>0</v>
      </c>
      <c r="P1189" s="101">
        <v>0</v>
      </c>
      <c r="Q1189" s="101">
        <v>0</v>
      </c>
      <c r="R1189" s="101">
        <v>0</v>
      </c>
      <c r="S1189" s="101">
        <v>0</v>
      </c>
      <c r="T1189" s="120">
        <f t="shared" si="32"/>
        <v>0</v>
      </c>
      <c r="U1189" s="102"/>
      <c r="V1189" s="102"/>
      <c r="W1189" s="103"/>
      <c r="X1189" s="121"/>
      <c r="Y1189" s="120">
        <v>0</v>
      </c>
      <c r="Z1189" s="83"/>
      <c r="AA1189" s="103">
        <v>0</v>
      </c>
      <c r="AB1189" s="83"/>
      <c r="AC1189" s="83">
        <v>14000</v>
      </c>
      <c r="AD1189" s="83">
        <v>10900</v>
      </c>
      <c r="AE1189" s="255" t="s">
        <v>7268</v>
      </c>
      <c r="AF1189" s="133" t="s">
        <v>1886</v>
      </c>
      <c r="AG1189" s="170" t="s">
        <v>7307</v>
      </c>
      <c r="AH1189" s="164" t="s">
        <v>1885</v>
      </c>
      <c r="AJ1189" s="31">
        <v>14000</v>
      </c>
      <c r="AK1189" s="32">
        <v>10900</v>
      </c>
      <c r="AL1189" s="33">
        <v>24900</v>
      </c>
      <c r="AM1189" s="34">
        <v>0.20395659999999999</v>
      </c>
      <c r="AN1189" s="31">
        <v>2855.3923999999997</v>
      </c>
      <c r="AO1189" s="32">
        <v>2223.1269399999996</v>
      </c>
      <c r="AP1189" s="33">
        <v>5078.5193399999989</v>
      </c>
      <c r="AQ1189" s="35">
        <v>21</v>
      </c>
      <c r="AR1189" s="42">
        <v>0.02</v>
      </c>
      <c r="AS1189" s="31">
        <v>4327.8221593019098</v>
      </c>
      <c r="AT1189" s="32">
        <v>3720.2208919044315</v>
      </c>
      <c r="AU1189" s="33">
        <v>8048.0430512063413</v>
      </c>
      <c r="AV1189" s="42">
        <v>0.1</v>
      </c>
      <c r="AW1189" s="31">
        <v>584.82107927447134</v>
      </c>
      <c r="AX1189" s="32">
        <v>312.14681877953365</v>
      </c>
      <c r="AY1189" s="33">
        <v>896.96789805400499</v>
      </c>
    </row>
    <row r="1190" spans="1:51" x14ac:dyDescent="0.25">
      <c r="A1190" t="s">
        <v>12</v>
      </c>
      <c r="B1190" s="27">
        <v>194021111000</v>
      </c>
      <c r="C1190" s="27" t="s">
        <v>8215</v>
      </c>
      <c r="D1190">
        <v>218729</v>
      </c>
      <c r="E1190" t="s">
        <v>1664</v>
      </c>
      <c r="F1190" t="s">
        <v>6197</v>
      </c>
      <c r="G1190" s="5" t="s">
        <v>3298</v>
      </c>
      <c r="H1190" s="96" t="s">
        <v>8217</v>
      </c>
      <c r="I1190" t="s">
        <v>1994</v>
      </c>
      <c r="J1190" s="96" t="s">
        <v>8</v>
      </c>
      <c r="K1190" s="248">
        <v>0.20395659999999999</v>
      </c>
      <c r="M1190" s="101">
        <v>0</v>
      </c>
      <c r="N1190" s="101">
        <v>0</v>
      </c>
      <c r="O1190" s="101">
        <v>0</v>
      </c>
      <c r="P1190" s="101">
        <v>0</v>
      </c>
      <c r="Q1190" s="101">
        <v>0</v>
      </c>
      <c r="R1190" s="101">
        <v>0</v>
      </c>
      <c r="S1190" s="101">
        <v>0</v>
      </c>
      <c r="T1190" s="120">
        <f t="shared" si="32"/>
        <v>0</v>
      </c>
      <c r="U1190" s="102"/>
      <c r="V1190" s="102"/>
      <c r="W1190" s="103"/>
      <c r="X1190" s="121"/>
      <c r="Y1190" s="120">
        <v>0</v>
      </c>
      <c r="Z1190" s="83"/>
      <c r="AA1190" s="103">
        <v>0</v>
      </c>
      <c r="AB1190" s="83"/>
      <c r="AC1190" s="83">
        <v>14000</v>
      </c>
      <c r="AD1190" s="83">
        <v>10900</v>
      </c>
      <c r="AE1190" s="255" t="s">
        <v>7268</v>
      </c>
      <c r="AF1190" s="133" t="s">
        <v>1886</v>
      </c>
      <c r="AG1190" s="170" t="s">
        <v>7307</v>
      </c>
      <c r="AH1190" s="164" t="s">
        <v>1885</v>
      </c>
      <c r="AJ1190" s="31">
        <v>14000</v>
      </c>
      <c r="AK1190" s="32">
        <v>10900</v>
      </c>
      <c r="AL1190" s="33">
        <v>24900</v>
      </c>
      <c r="AM1190" s="34">
        <v>0.20395659999999999</v>
      </c>
      <c r="AN1190" s="31">
        <v>2855.3923999999997</v>
      </c>
      <c r="AO1190" s="32">
        <v>2223.1269399999996</v>
      </c>
      <c r="AP1190" s="33">
        <v>5078.5193399999989</v>
      </c>
      <c r="AQ1190" s="35">
        <v>21</v>
      </c>
      <c r="AR1190" s="42">
        <v>0.02</v>
      </c>
      <c r="AS1190" s="31">
        <v>4327.8221593019098</v>
      </c>
      <c r="AT1190" s="32">
        <v>3720.2208919044315</v>
      </c>
      <c r="AU1190" s="33">
        <v>8048.0430512063413</v>
      </c>
      <c r="AV1190" s="42">
        <v>0.1</v>
      </c>
      <c r="AW1190" s="31">
        <v>584.82107927447134</v>
      </c>
      <c r="AX1190" s="32">
        <v>312.14681877953365</v>
      </c>
      <c r="AY1190" s="33">
        <v>896.96789805400499</v>
      </c>
    </row>
    <row r="1191" spans="1:51" x14ac:dyDescent="0.25">
      <c r="A1191" t="s">
        <v>12</v>
      </c>
      <c r="B1191" s="27">
        <v>194020208000</v>
      </c>
      <c r="C1191" s="27" t="s">
        <v>8215</v>
      </c>
      <c r="D1191">
        <v>227785</v>
      </c>
      <c r="E1191" t="s">
        <v>1555</v>
      </c>
      <c r="F1191" t="s">
        <v>6126</v>
      </c>
      <c r="G1191" s="5" t="s">
        <v>3189</v>
      </c>
      <c r="H1191" s="96" t="s">
        <v>8217</v>
      </c>
      <c r="I1191" t="s">
        <v>1994</v>
      </c>
      <c r="J1191" s="96" t="s">
        <v>8</v>
      </c>
      <c r="K1191" s="248">
        <v>0.20395659999999999</v>
      </c>
      <c r="M1191" s="101">
        <v>0</v>
      </c>
      <c r="N1191" s="101">
        <v>0</v>
      </c>
      <c r="O1191" s="101">
        <v>0</v>
      </c>
      <c r="P1191" s="101">
        <v>0</v>
      </c>
      <c r="Q1191" s="101">
        <v>0</v>
      </c>
      <c r="R1191" s="101">
        <v>0</v>
      </c>
      <c r="S1191" s="101">
        <v>0</v>
      </c>
      <c r="T1191" s="120">
        <f t="shared" si="32"/>
        <v>0</v>
      </c>
      <c r="U1191" s="102"/>
      <c r="V1191" s="102"/>
      <c r="W1191" s="103"/>
      <c r="X1191" s="121"/>
      <c r="Y1191" s="120">
        <v>0</v>
      </c>
      <c r="Z1191" s="83"/>
      <c r="AA1191" s="103">
        <v>0</v>
      </c>
      <c r="AB1191" s="83"/>
      <c r="AC1191" s="83">
        <v>14000</v>
      </c>
      <c r="AD1191" s="83">
        <v>10900</v>
      </c>
      <c r="AE1191" s="255" t="s">
        <v>7268</v>
      </c>
      <c r="AF1191" s="133" t="s">
        <v>1886</v>
      </c>
      <c r="AG1191" s="170" t="s">
        <v>7307</v>
      </c>
      <c r="AH1191" s="164" t="s">
        <v>1885</v>
      </c>
      <c r="AJ1191" s="31">
        <v>14000</v>
      </c>
      <c r="AK1191" s="32">
        <v>10900</v>
      </c>
      <c r="AL1191" s="33">
        <v>24900</v>
      </c>
      <c r="AM1191" s="34">
        <v>0.20395659999999999</v>
      </c>
      <c r="AN1191" s="31">
        <v>2855.3923999999997</v>
      </c>
      <c r="AO1191" s="32">
        <v>2223.1269399999996</v>
      </c>
      <c r="AP1191" s="33">
        <v>5078.5193399999989</v>
      </c>
      <c r="AQ1191" s="35">
        <v>21</v>
      </c>
      <c r="AR1191" s="42">
        <v>0.02</v>
      </c>
      <c r="AS1191" s="31">
        <v>4327.8221593019098</v>
      </c>
      <c r="AT1191" s="32">
        <v>3720.2208919044315</v>
      </c>
      <c r="AU1191" s="33">
        <v>8048.0430512063413</v>
      </c>
      <c r="AV1191" s="42">
        <v>0.1</v>
      </c>
      <c r="AW1191" s="31">
        <v>584.82107927447134</v>
      </c>
      <c r="AX1191" s="32">
        <v>312.14681877953365</v>
      </c>
      <c r="AY1191" s="33">
        <v>896.96789805400499</v>
      </c>
    </row>
    <row r="1192" spans="1:51" x14ac:dyDescent="0.25">
      <c r="A1192" t="s">
        <v>12</v>
      </c>
      <c r="B1192" s="27">
        <v>194020112000</v>
      </c>
      <c r="C1192" s="27" t="s">
        <v>8215</v>
      </c>
      <c r="D1192">
        <v>227786</v>
      </c>
      <c r="E1192" t="s">
        <v>1689</v>
      </c>
      <c r="F1192" t="s">
        <v>6120</v>
      </c>
      <c r="G1192" s="5" t="s">
        <v>3323</v>
      </c>
      <c r="H1192" s="96" t="s">
        <v>8217</v>
      </c>
      <c r="I1192" t="s">
        <v>1994</v>
      </c>
      <c r="J1192" s="96" t="s">
        <v>8</v>
      </c>
      <c r="K1192" s="248">
        <v>0.20395659999999999</v>
      </c>
      <c r="M1192" s="101">
        <v>0</v>
      </c>
      <c r="N1192" s="101">
        <v>0</v>
      </c>
      <c r="O1192" s="101">
        <v>0</v>
      </c>
      <c r="P1192" s="101">
        <v>0</v>
      </c>
      <c r="Q1192" s="101">
        <v>0</v>
      </c>
      <c r="R1192" s="101">
        <v>0</v>
      </c>
      <c r="S1192" s="101">
        <v>0</v>
      </c>
      <c r="T1192" s="120">
        <f t="shared" si="32"/>
        <v>0</v>
      </c>
      <c r="U1192" s="102"/>
      <c r="V1192" s="102"/>
      <c r="W1192" s="103"/>
      <c r="X1192" s="121"/>
      <c r="Y1192" s="120">
        <v>0</v>
      </c>
      <c r="Z1192" s="83"/>
      <c r="AA1192" s="103">
        <v>0</v>
      </c>
      <c r="AB1192" s="83"/>
      <c r="AC1192" s="83">
        <v>14000</v>
      </c>
      <c r="AD1192" s="83">
        <v>10900</v>
      </c>
      <c r="AE1192" s="255" t="s">
        <v>7268</v>
      </c>
      <c r="AF1192" s="133" t="s">
        <v>1886</v>
      </c>
      <c r="AG1192" s="170" t="s">
        <v>7307</v>
      </c>
      <c r="AH1192" s="164" t="s">
        <v>1885</v>
      </c>
      <c r="AJ1192" s="31">
        <v>14000</v>
      </c>
      <c r="AK1192" s="32">
        <v>10900</v>
      </c>
      <c r="AL1192" s="33">
        <v>24900</v>
      </c>
      <c r="AM1192" s="34">
        <v>0.20395659999999999</v>
      </c>
      <c r="AN1192" s="31">
        <v>2855.3923999999997</v>
      </c>
      <c r="AO1192" s="32">
        <v>2223.1269399999996</v>
      </c>
      <c r="AP1192" s="33">
        <v>5078.5193399999989</v>
      </c>
      <c r="AQ1192" s="35">
        <v>21</v>
      </c>
      <c r="AR1192" s="42">
        <v>0.02</v>
      </c>
      <c r="AS1192" s="31">
        <v>4327.8221593019098</v>
      </c>
      <c r="AT1192" s="32">
        <v>3720.2208919044315</v>
      </c>
      <c r="AU1192" s="33">
        <v>8048.0430512063413</v>
      </c>
      <c r="AV1192" s="42">
        <v>0.1</v>
      </c>
      <c r="AW1192" s="31">
        <v>584.82107927447134</v>
      </c>
      <c r="AX1192" s="32">
        <v>312.14681877953365</v>
      </c>
      <c r="AY1192" s="33">
        <v>896.96789805400499</v>
      </c>
    </row>
    <row r="1193" spans="1:51" x14ac:dyDescent="0.25">
      <c r="A1193" t="s">
        <v>12</v>
      </c>
      <c r="B1193" s="27">
        <v>184023512000</v>
      </c>
      <c r="C1193" s="27" t="s">
        <v>8215</v>
      </c>
      <c r="D1193">
        <v>227788</v>
      </c>
      <c r="E1193" t="s">
        <v>1702</v>
      </c>
      <c r="F1193" t="s">
        <v>6054</v>
      </c>
      <c r="G1193" s="5" t="s">
        <v>3336</v>
      </c>
      <c r="H1193" s="96" t="s">
        <v>8217</v>
      </c>
      <c r="I1193" t="s">
        <v>1994</v>
      </c>
      <c r="J1193" s="96" t="s">
        <v>8</v>
      </c>
      <c r="K1193" s="248">
        <v>0.20395659999999999</v>
      </c>
      <c r="M1193" s="101">
        <v>0</v>
      </c>
      <c r="N1193" s="101">
        <v>0</v>
      </c>
      <c r="O1193" s="101">
        <v>0</v>
      </c>
      <c r="P1193" s="101">
        <v>0</v>
      </c>
      <c r="Q1193" s="101">
        <v>0</v>
      </c>
      <c r="R1193" s="101">
        <v>0</v>
      </c>
      <c r="S1193" s="101">
        <v>0</v>
      </c>
      <c r="T1193" s="120">
        <f t="shared" si="32"/>
        <v>0</v>
      </c>
      <c r="U1193" s="102"/>
      <c r="V1193" s="102"/>
      <c r="W1193" s="103"/>
      <c r="X1193" s="121"/>
      <c r="Y1193" s="120">
        <v>0</v>
      </c>
      <c r="Z1193" s="83"/>
      <c r="AA1193" s="103">
        <v>0</v>
      </c>
      <c r="AB1193" s="83"/>
      <c r="AC1193" s="83">
        <v>14000</v>
      </c>
      <c r="AD1193" s="83">
        <v>10900</v>
      </c>
      <c r="AE1193" s="255" t="s">
        <v>7268</v>
      </c>
      <c r="AF1193" s="133" t="s">
        <v>1886</v>
      </c>
      <c r="AG1193" s="170" t="s">
        <v>7307</v>
      </c>
      <c r="AH1193" s="164" t="s">
        <v>1885</v>
      </c>
      <c r="AJ1193" s="31">
        <v>14000</v>
      </c>
      <c r="AK1193" s="32">
        <v>10900</v>
      </c>
      <c r="AL1193" s="33">
        <v>24900</v>
      </c>
      <c r="AM1193" s="34">
        <v>0.20395659999999999</v>
      </c>
      <c r="AN1193" s="31">
        <v>2855.3923999999997</v>
      </c>
      <c r="AO1193" s="32">
        <v>2223.1269399999996</v>
      </c>
      <c r="AP1193" s="33">
        <v>5078.5193399999989</v>
      </c>
      <c r="AQ1193" s="35">
        <v>21</v>
      </c>
      <c r="AR1193" s="42">
        <v>0.02</v>
      </c>
      <c r="AS1193" s="31">
        <v>4327.8221593019098</v>
      </c>
      <c r="AT1193" s="32">
        <v>3720.2208919044315</v>
      </c>
      <c r="AU1193" s="33">
        <v>8048.0430512063413</v>
      </c>
      <c r="AV1193" s="42">
        <v>0.1</v>
      </c>
      <c r="AW1193" s="31">
        <v>584.82107927447134</v>
      </c>
      <c r="AX1193" s="32">
        <v>312.14681877953365</v>
      </c>
      <c r="AY1193" s="33">
        <v>896.96789805400499</v>
      </c>
    </row>
    <row r="1194" spans="1:51" x14ac:dyDescent="0.25">
      <c r="A1194" t="s">
        <v>12</v>
      </c>
      <c r="B1194" s="27">
        <v>194021712000</v>
      </c>
      <c r="C1194" s="27" t="s">
        <v>8215</v>
      </c>
      <c r="D1194">
        <v>227807</v>
      </c>
      <c r="E1194" t="s">
        <v>1691</v>
      </c>
      <c r="F1194" t="s">
        <v>6242</v>
      </c>
      <c r="G1194" s="5" t="s">
        <v>3325</v>
      </c>
      <c r="H1194" s="96" t="s">
        <v>8217</v>
      </c>
      <c r="I1194" t="s">
        <v>1994</v>
      </c>
      <c r="J1194" s="96" t="s">
        <v>8</v>
      </c>
      <c r="K1194" s="248">
        <v>0.20395659999999999</v>
      </c>
      <c r="M1194" s="101">
        <v>0</v>
      </c>
      <c r="N1194" s="101">
        <v>0</v>
      </c>
      <c r="O1194" s="101">
        <v>0</v>
      </c>
      <c r="P1194" s="101">
        <v>0</v>
      </c>
      <c r="Q1194" s="101">
        <v>0</v>
      </c>
      <c r="R1194" s="101">
        <v>0</v>
      </c>
      <c r="S1194" s="101">
        <v>0</v>
      </c>
      <c r="T1194" s="120">
        <f t="shared" si="32"/>
        <v>0</v>
      </c>
      <c r="U1194" s="102"/>
      <c r="V1194" s="102"/>
      <c r="W1194" s="103"/>
      <c r="X1194" s="121"/>
      <c r="Y1194" s="120">
        <v>0</v>
      </c>
      <c r="Z1194" s="83"/>
      <c r="AA1194" s="103">
        <v>0</v>
      </c>
      <c r="AB1194" s="83"/>
      <c r="AC1194" s="83">
        <v>14000</v>
      </c>
      <c r="AD1194" s="83">
        <v>10900</v>
      </c>
      <c r="AE1194" s="255" t="s">
        <v>7268</v>
      </c>
      <c r="AF1194" s="133" t="s">
        <v>1886</v>
      </c>
      <c r="AG1194" s="170" t="s">
        <v>7307</v>
      </c>
      <c r="AH1194" s="164" t="s">
        <v>1885</v>
      </c>
      <c r="AJ1194" s="31">
        <v>14000</v>
      </c>
      <c r="AK1194" s="32">
        <v>10900</v>
      </c>
      <c r="AL1194" s="33">
        <v>24900</v>
      </c>
      <c r="AM1194" s="34">
        <v>0.20395659999999999</v>
      </c>
      <c r="AN1194" s="31">
        <v>2855.3923999999997</v>
      </c>
      <c r="AO1194" s="32">
        <v>2223.1269399999996</v>
      </c>
      <c r="AP1194" s="33">
        <v>5078.5193399999989</v>
      </c>
      <c r="AQ1194" s="35">
        <v>21</v>
      </c>
      <c r="AR1194" s="42">
        <v>0.02</v>
      </c>
      <c r="AS1194" s="31">
        <v>4327.8221593019098</v>
      </c>
      <c r="AT1194" s="32">
        <v>3720.2208919044315</v>
      </c>
      <c r="AU1194" s="33">
        <v>8048.0430512063413</v>
      </c>
      <c r="AV1194" s="42">
        <v>0.1</v>
      </c>
      <c r="AW1194" s="31">
        <v>584.82107927447134</v>
      </c>
      <c r="AX1194" s="32">
        <v>312.14681877953365</v>
      </c>
      <c r="AY1194" s="33">
        <v>896.96789805400499</v>
      </c>
    </row>
    <row r="1195" spans="1:51" x14ac:dyDescent="0.25">
      <c r="A1195" t="s">
        <v>12</v>
      </c>
      <c r="B1195" s="27">
        <v>194021308000</v>
      </c>
      <c r="C1195" s="27" t="s">
        <v>8215</v>
      </c>
      <c r="D1195">
        <v>227809</v>
      </c>
      <c r="E1195" t="s">
        <v>1567</v>
      </c>
      <c r="F1195" t="s">
        <v>6209</v>
      </c>
      <c r="G1195" s="5" t="s">
        <v>3201</v>
      </c>
      <c r="H1195" s="96" t="s">
        <v>8217</v>
      </c>
      <c r="I1195" t="s">
        <v>1994</v>
      </c>
      <c r="J1195" s="96" t="s">
        <v>8</v>
      </c>
      <c r="K1195" s="248">
        <v>0.20395659999999999</v>
      </c>
      <c r="M1195" s="101">
        <v>0</v>
      </c>
      <c r="N1195" s="101">
        <v>0</v>
      </c>
      <c r="O1195" s="101">
        <v>0</v>
      </c>
      <c r="P1195" s="101">
        <v>0</v>
      </c>
      <c r="Q1195" s="101">
        <v>0</v>
      </c>
      <c r="R1195" s="101">
        <v>0</v>
      </c>
      <c r="S1195" s="101">
        <v>0</v>
      </c>
      <c r="T1195" s="120">
        <f t="shared" si="32"/>
        <v>0</v>
      </c>
      <c r="U1195" s="102"/>
      <c r="V1195" s="102"/>
      <c r="W1195" s="103"/>
      <c r="X1195" s="121"/>
      <c r="Y1195" s="120">
        <v>0</v>
      </c>
      <c r="Z1195" s="83"/>
      <c r="AA1195" s="103">
        <v>0</v>
      </c>
      <c r="AB1195" s="83"/>
      <c r="AC1195" s="83">
        <v>14000</v>
      </c>
      <c r="AD1195" s="83">
        <v>10900</v>
      </c>
      <c r="AE1195" s="255" t="s">
        <v>7268</v>
      </c>
      <c r="AF1195" s="133" t="s">
        <v>1886</v>
      </c>
      <c r="AG1195" s="170" t="s">
        <v>7307</v>
      </c>
      <c r="AH1195" s="164" t="s">
        <v>1885</v>
      </c>
      <c r="AJ1195" s="31">
        <v>14000</v>
      </c>
      <c r="AK1195" s="32">
        <v>10900</v>
      </c>
      <c r="AL1195" s="33">
        <v>24900</v>
      </c>
      <c r="AM1195" s="34">
        <v>0.20395659999999999</v>
      </c>
      <c r="AN1195" s="31">
        <v>2855.3923999999997</v>
      </c>
      <c r="AO1195" s="32">
        <v>2223.1269399999996</v>
      </c>
      <c r="AP1195" s="33">
        <v>5078.5193399999989</v>
      </c>
      <c r="AQ1195" s="35">
        <v>21</v>
      </c>
      <c r="AR1195" s="42">
        <v>0.02</v>
      </c>
      <c r="AS1195" s="31">
        <v>4327.8221593019098</v>
      </c>
      <c r="AT1195" s="32">
        <v>3720.2208919044315</v>
      </c>
      <c r="AU1195" s="33">
        <v>8048.0430512063413</v>
      </c>
      <c r="AV1195" s="42">
        <v>0.1</v>
      </c>
      <c r="AW1195" s="31">
        <v>584.82107927447134</v>
      </c>
      <c r="AX1195" s="32">
        <v>312.14681877953365</v>
      </c>
      <c r="AY1195" s="33">
        <v>896.96789805400499</v>
      </c>
    </row>
    <row r="1196" spans="1:51" x14ac:dyDescent="0.25">
      <c r="A1196" t="s">
        <v>12</v>
      </c>
      <c r="B1196" s="27">
        <v>194020308000</v>
      </c>
      <c r="C1196" s="27" t="s">
        <v>8215</v>
      </c>
      <c r="D1196">
        <v>227810</v>
      </c>
      <c r="E1196" t="s">
        <v>1556</v>
      </c>
      <c r="F1196" t="s">
        <v>6133</v>
      </c>
      <c r="G1196" s="5" t="s">
        <v>3190</v>
      </c>
      <c r="H1196" s="96" t="s">
        <v>8217</v>
      </c>
      <c r="I1196" t="s">
        <v>1994</v>
      </c>
      <c r="J1196" s="96" t="s">
        <v>8</v>
      </c>
      <c r="K1196" s="248">
        <v>0.20395659999999999</v>
      </c>
      <c r="M1196" s="101">
        <v>0</v>
      </c>
      <c r="N1196" s="101">
        <v>0</v>
      </c>
      <c r="O1196" s="101">
        <v>0</v>
      </c>
      <c r="P1196" s="101">
        <v>0</v>
      </c>
      <c r="Q1196" s="101">
        <v>0</v>
      </c>
      <c r="R1196" s="101">
        <v>0</v>
      </c>
      <c r="S1196" s="101">
        <v>0</v>
      </c>
      <c r="T1196" s="120">
        <f t="shared" si="32"/>
        <v>0</v>
      </c>
      <c r="U1196" s="102"/>
      <c r="V1196" s="102"/>
      <c r="W1196" s="103"/>
      <c r="X1196" s="121"/>
      <c r="Y1196" s="120">
        <v>0</v>
      </c>
      <c r="Z1196" s="83"/>
      <c r="AA1196" s="103">
        <v>0</v>
      </c>
      <c r="AB1196" s="83"/>
      <c r="AC1196" s="83">
        <v>14000</v>
      </c>
      <c r="AD1196" s="83">
        <v>10900</v>
      </c>
      <c r="AE1196" s="255" t="s">
        <v>7268</v>
      </c>
      <c r="AF1196" s="133" t="s">
        <v>1886</v>
      </c>
      <c r="AG1196" s="170" t="s">
        <v>7307</v>
      </c>
      <c r="AH1196" s="164" t="s">
        <v>1885</v>
      </c>
      <c r="AJ1196" s="31">
        <v>14000</v>
      </c>
      <c r="AK1196" s="32">
        <v>10900</v>
      </c>
      <c r="AL1196" s="33">
        <v>24900</v>
      </c>
      <c r="AM1196" s="34">
        <v>0.20395659999999999</v>
      </c>
      <c r="AN1196" s="31">
        <v>2855.3923999999997</v>
      </c>
      <c r="AO1196" s="32">
        <v>2223.1269399999996</v>
      </c>
      <c r="AP1196" s="33">
        <v>5078.5193399999989</v>
      </c>
      <c r="AQ1196" s="35">
        <v>21</v>
      </c>
      <c r="AR1196" s="42">
        <v>0.02</v>
      </c>
      <c r="AS1196" s="31">
        <v>4327.8221593019098</v>
      </c>
      <c r="AT1196" s="32">
        <v>3720.2208919044315</v>
      </c>
      <c r="AU1196" s="33">
        <v>8048.0430512063413</v>
      </c>
      <c r="AV1196" s="42">
        <v>0.1</v>
      </c>
      <c r="AW1196" s="31">
        <v>584.82107927447134</v>
      </c>
      <c r="AX1196" s="32">
        <v>312.14681877953365</v>
      </c>
      <c r="AY1196" s="33">
        <v>896.96789805400499</v>
      </c>
    </row>
    <row r="1197" spans="1:51" x14ac:dyDescent="0.25">
      <c r="A1197" t="s">
        <v>12</v>
      </c>
      <c r="B1197" s="27">
        <v>194021208000</v>
      </c>
      <c r="C1197" s="27" t="s">
        <v>8215</v>
      </c>
      <c r="D1197">
        <v>227822</v>
      </c>
      <c r="E1197" t="s">
        <v>1566</v>
      </c>
      <c r="F1197" t="s">
        <v>6203</v>
      </c>
      <c r="G1197" s="5" t="s">
        <v>3200</v>
      </c>
      <c r="H1197" s="96" t="s">
        <v>8217</v>
      </c>
      <c r="I1197" t="s">
        <v>1994</v>
      </c>
      <c r="J1197" s="96" t="s">
        <v>8</v>
      </c>
      <c r="K1197" s="248">
        <v>0.20395659999999999</v>
      </c>
      <c r="M1197" s="101">
        <v>0</v>
      </c>
      <c r="N1197" s="101">
        <v>0</v>
      </c>
      <c r="O1197" s="101">
        <v>0</v>
      </c>
      <c r="P1197" s="101">
        <v>0</v>
      </c>
      <c r="Q1197" s="101">
        <v>0</v>
      </c>
      <c r="R1197" s="101">
        <v>0</v>
      </c>
      <c r="S1197" s="101">
        <v>0</v>
      </c>
      <c r="T1197" s="120">
        <f t="shared" si="32"/>
        <v>0</v>
      </c>
      <c r="U1197" s="102"/>
      <c r="V1197" s="102"/>
      <c r="W1197" s="103"/>
      <c r="X1197" s="121"/>
      <c r="Y1197" s="120">
        <v>0</v>
      </c>
      <c r="Z1197" s="83"/>
      <c r="AA1197" s="103">
        <v>0</v>
      </c>
      <c r="AB1197" s="83"/>
      <c r="AC1197" s="83">
        <v>14000</v>
      </c>
      <c r="AD1197" s="83">
        <v>10900</v>
      </c>
      <c r="AE1197" s="255" t="s">
        <v>7268</v>
      </c>
      <c r="AF1197" s="133" t="s">
        <v>1886</v>
      </c>
      <c r="AG1197" s="170" t="s">
        <v>7307</v>
      </c>
      <c r="AH1197" s="164" t="s">
        <v>1885</v>
      </c>
      <c r="AJ1197" s="31">
        <v>14000</v>
      </c>
      <c r="AK1197" s="32">
        <v>10900</v>
      </c>
      <c r="AL1197" s="33">
        <v>24900</v>
      </c>
      <c r="AM1197" s="34">
        <v>0.20395659999999999</v>
      </c>
      <c r="AN1197" s="31">
        <v>2855.3923999999997</v>
      </c>
      <c r="AO1197" s="32">
        <v>2223.1269399999996</v>
      </c>
      <c r="AP1197" s="33">
        <v>5078.5193399999989</v>
      </c>
      <c r="AQ1197" s="35">
        <v>21</v>
      </c>
      <c r="AR1197" s="42">
        <v>0.02</v>
      </c>
      <c r="AS1197" s="31">
        <v>4327.8221593019098</v>
      </c>
      <c r="AT1197" s="32">
        <v>3720.2208919044315</v>
      </c>
      <c r="AU1197" s="33">
        <v>8048.0430512063413</v>
      </c>
      <c r="AV1197" s="42">
        <v>0.1</v>
      </c>
      <c r="AW1197" s="31">
        <v>584.82107927447134</v>
      </c>
      <c r="AX1197" s="32">
        <v>312.14681877953365</v>
      </c>
      <c r="AY1197" s="33">
        <v>896.96789805400499</v>
      </c>
    </row>
    <row r="1198" spans="1:51" x14ac:dyDescent="0.25">
      <c r="A1198" t="s">
        <v>12</v>
      </c>
      <c r="B1198" s="27">
        <v>194021108000</v>
      </c>
      <c r="C1198" s="27" t="s">
        <v>8215</v>
      </c>
      <c r="D1198">
        <v>227842</v>
      </c>
      <c r="E1198" t="s">
        <v>1565</v>
      </c>
      <c r="F1198" t="s">
        <v>6195</v>
      </c>
      <c r="G1198" s="5" t="s">
        <v>3199</v>
      </c>
      <c r="H1198" s="96" t="s">
        <v>8217</v>
      </c>
      <c r="I1198" t="s">
        <v>1994</v>
      </c>
      <c r="J1198" s="96" t="s">
        <v>8</v>
      </c>
      <c r="K1198" s="248">
        <v>0.20395659999999999</v>
      </c>
      <c r="M1198" s="101">
        <v>0</v>
      </c>
      <c r="N1198" s="101">
        <v>0</v>
      </c>
      <c r="O1198" s="101">
        <v>0</v>
      </c>
      <c r="P1198" s="101">
        <v>0</v>
      </c>
      <c r="Q1198" s="101">
        <v>0</v>
      </c>
      <c r="R1198" s="101">
        <v>0</v>
      </c>
      <c r="S1198" s="101">
        <v>0</v>
      </c>
      <c r="T1198" s="120">
        <f t="shared" si="32"/>
        <v>0</v>
      </c>
      <c r="U1198" s="102"/>
      <c r="V1198" s="102"/>
      <c r="W1198" s="103"/>
      <c r="X1198" s="121"/>
      <c r="Y1198" s="120">
        <v>0</v>
      </c>
      <c r="Z1198" s="83"/>
      <c r="AA1198" s="103">
        <v>0</v>
      </c>
      <c r="AB1198" s="83"/>
      <c r="AC1198" s="83">
        <v>14000</v>
      </c>
      <c r="AD1198" s="83">
        <v>10900</v>
      </c>
      <c r="AE1198" s="255" t="s">
        <v>7268</v>
      </c>
      <c r="AF1198" s="133" t="s">
        <v>1886</v>
      </c>
      <c r="AG1198" s="170" t="s">
        <v>7307</v>
      </c>
      <c r="AH1198" s="164" t="s">
        <v>1885</v>
      </c>
      <c r="AJ1198" s="31">
        <v>14000</v>
      </c>
      <c r="AK1198" s="32">
        <v>10900</v>
      </c>
      <c r="AL1198" s="33">
        <v>24900</v>
      </c>
      <c r="AM1198" s="34">
        <v>0.20395659999999999</v>
      </c>
      <c r="AN1198" s="31">
        <v>2855.3923999999997</v>
      </c>
      <c r="AO1198" s="32">
        <v>2223.1269399999996</v>
      </c>
      <c r="AP1198" s="33">
        <v>5078.5193399999989</v>
      </c>
      <c r="AQ1198" s="35">
        <v>21</v>
      </c>
      <c r="AR1198" s="42">
        <v>0.02</v>
      </c>
      <c r="AS1198" s="31">
        <v>4327.8221593019098</v>
      </c>
      <c r="AT1198" s="32">
        <v>3720.2208919044315</v>
      </c>
      <c r="AU1198" s="33">
        <v>8048.0430512063413</v>
      </c>
      <c r="AV1198" s="42">
        <v>0.1</v>
      </c>
      <c r="AW1198" s="31">
        <v>584.82107927447134</v>
      </c>
      <c r="AX1198" s="32">
        <v>312.14681877953365</v>
      </c>
      <c r="AY1198" s="33">
        <v>896.96789805400499</v>
      </c>
    </row>
    <row r="1199" spans="1:51" x14ac:dyDescent="0.25">
      <c r="A1199" t="s">
        <v>12</v>
      </c>
      <c r="B1199" s="27">
        <v>194022311000</v>
      </c>
      <c r="C1199" s="27" t="s">
        <v>8215</v>
      </c>
      <c r="D1199">
        <v>244571</v>
      </c>
      <c r="E1199" t="s">
        <v>1678</v>
      </c>
      <c r="F1199" t="s">
        <v>6263</v>
      </c>
      <c r="G1199" s="5" t="s">
        <v>3312</v>
      </c>
      <c r="H1199" s="96" t="s">
        <v>8217</v>
      </c>
      <c r="I1199" t="s">
        <v>1994</v>
      </c>
      <c r="J1199" s="96" t="s">
        <v>8</v>
      </c>
      <c r="K1199" s="248">
        <v>0.20395659999999999</v>
      </c>
      <c r="M1199" s="101">
        <v>0</v>
      </c>
      <c r="N1199" s="101">
        <v>0</v>
      </c>
      <c r="O1199" s="101">
        <v>0</v>
      </c>
      <c r="P1199" s="101">
        <v>0</v>
      </c>
      <c r="Q1199" s="101">
        <v>0</v>
      </c>
      <c r="R1199" s="101">
        <v>0</v>
      </c>
      <c r="S1199" s="101">
        <v>0</v>
      </c>
      <c r="T1199" s="120">
        <f t="shared" si="32"/>
        <v>0</v>
      </c>
      <c r="U1199" s="102"/>
      <c r="V1199" s="102"/>
      <c r="W1199" s="103"/>
      <c r="X1199" s="121"/>
      <c r="Y1199" s="120">
        <v>0</v>
      </c>
      <c r="Z1199" s="83"/>
      <c r="AA1199" s="103">
        <v>0</v>
      </c>
      <c r="AB1199" s="83"/>
      <c r="AC1199" s="83">
        <v>14000</v>
      </c>
      <c r="AD1199" s="83">
        <v>10900</v>
      </c>
      <c r="AE1199" s="255" t="s">
        <v>7268</v>
      </c>
      <c r="AF1199" s="133" t="s">
        <v>1886</v>
      </c>
      <c r="AG1199" s="170" t="s">
        <v>7307</v>
      </c>
      <c r="AH1199" s="164" t="s">
        <v>1885</v>
      </c>
      <c r="AJ1199" s="31">
        <v>14000</v>
      </c>
      <c r="AK1199" s="32">
        <v>10900</v>
      </c>
      <c r="AL1199" s="33">
        <v>24900</v>
      </c>
      <c r="AM1199" s="34">
        <v>0.20395659999999999</v>
      </c>
      <c r="AN1199" s="31">
        <v>2855.3923999999997</v>
      </c>
      <c r="AO1199" s="32">
        <v>2223.1269399999996</v>
      </c>
      <c r="AP1199" s="33">
        <v>5078.5193399999989</v>
      </c>
      <c r="AQ1199" s="35">
        <v>21</v>
      </c>
      <c r="AR1199" s="42">
        <v>0.02</v>
      </c>
      <c r="AS1199" s="31">
        <v>4327.8221593019098</v>
      </c>
      <c r="AT1199" s="32">
        <v>3720.2208919044315</v>
      </c>
      <c r="AU1199" s="33">
        <v>8048.0430512063413</v>
      </c>
      <c r="AV1199" s="42">
        <v>0.1</v>
      </c>
      <c r="AW1199" s="31">
        <v>584.82107927447134</v>
      </c>
      <c r="AX1199" s="32">
        <v>312.14681877953365</v>
      </c>
      <c r="AY1199" s="33">
        <v>896.96789805400499</v>
      </c>
    </row>
    <row r="1200" spans="1:51" x14ac:dyDescent="0.25">
      <c r="A1200" t="s">
        <v>12</v>
      </c>
      <c r="B1200" s="27">
        <v>194022208000</v>
      </c>
      <c r="C1200" s="27" t="s">
        <v>8215</v>
      </c>
      <c r="D1200">
        <v>244575</v>
      </c>
      <c r="E1200" t="s">
        <v>1575</v>
      </c>
      <c r="F1200" t="s">
        <v>6255</v>
      </c>
      <c r="G1200" s="5" t="s">
        <v>3209</v>
      </c>
      <c r="H1200" s="96" t="s">
        <v>8217</v>
      </c>
      <c r="I1200" t="s">
        <v>1994</v>
      </c>
      <c r="J1200" s="96" t="s">
        <v>8</v>
      </c>
      <c r="K1200" s="248">
        <v>0.20395659999999999</v>
      </c>
      <c r="M1200" s="101">
        <v>0</v>
      </c>
      <c r="N1200" s="101">
        <v>0</v>
      </c>
      <c r="O1200" s="101">
        <v>0</v>
      </c>
      <c r="P1200" s="101">
        <v>0</v>
      </c>
      <c r="Q1200" s="101">
        <v>0</v>
      </c>
      <c r="R1200" s="101">
        <v>0</v>
      </c>
      <c r="S1200" s="101">
        <v>0</v>
      </c>
      <c r="T1200" s="120">
        <f t="shared" si="32"/>
        <v>0</v>
      </c>
      <c r="U1200" s="102"/>
      <c r="V1200" s="102"/>
      <c r="W1200" s="103"/>
      <c r="X1200" s="121"/>
      <c r="Y1200" s="120">
        <v>0</v>
      </c>
      <c r="Z1200" s="83"/>
      <c r="AA1200" s="103">
        <v>0</v>
      </c>
      <c r="AB1200" s="83"/>
      <c r="AC1200" s="83">
        <v>14000</v>
      </c>
      <c r="AD1200" s="83">
        <v>10900</v>
      </c>
      <c r="AE1200" s="255" t="s">
        <v>7268</v>
      </c>
      <c r="AF1200" s="133" t="s">
        <v>1886</v>
      </c>
      <c r="AG1200" s="170" t="s">
        <v>7307</v>
      </c>
      <c r="AH1200" s="164" t="s">
        <v>1885</v>
      </c>
      <c r="AJ1200" s="31">
        <v>14000</v>
      </c>
      <c r="AK1200" s="32">
        <v>10900</v>
      </c>
      <c r="AL1200" s="33">
        <v>24900</v>
      </c>
      <c r="AM1200" s="34">
        <v>0.20395659999999999</v>
      </c>
      <c r="AN1200" s="31">
        <v>2855.3923999999997</v>
      </c>
      <c r="AO1200" s="32">
        <v>2223.1269399999996</v>
      </c>
      <c r="AP1200" s="33">
        <v>5078.5193399999989</v>
      </c>
      <c r="AQ1200" s="35">
        <v>21</v>
      </c>
      <c r="AR1200" s="42">
        <v>0.02</v>
      </c>
      <c r="AS1200" s="31">
        <v>4327.8221593019098</v>
      </c>
      <c r="AT1200" s="32">
        <v>3720.2208919044315</v>
      </c>
      <c r="AU1200" s="33">
        <v>8048.0430512063413</v>
      </c>
      <c r="AV1200" s="42">
        <v>0.1</v>
      </c>
      <c r="AW1200" s="31">
        <v>584.82107927447134</v>
      </c>
      <c r="AX1200" s="32">
        <v>312.14681877953365</v>
      </c>
      <c r="AY1200" s="33">
        <v>896.96789805400499</v>
      </c>
    </row>
    <row r="1201" spans="1:51" x14ac:dyDescent="0.25">
      <c r="A1201" t="s">
        <v>12</v>
      </c>
      <c r="B1201" s="27">
        <v>194022506000</v>
      </c>
      <c r="C1201" s="27" t="s">
        <v>8215</v>
      </c>
      <c r="D1201">
        <v>244576</v>
      </c>
      <c r="E1201" t="s">
        <v>1524</v>
      </c>
      <c r="F1201" t="s">
        <v>6274</v>
      </c>
      <c r="G1201" s="5" t="s">
        <v>3158</v>
      </c>
      <c r="H1201" s="96" t="s">
        <v>8217</v>
      </c>
      <c r="I1201" t="s">
        <v>1994</v>
      </c>
      <c r="J1201" s="96" t="s">
        <v>8</v>
      </c>
      <c r="K1201" s="248">
        <v>0.20395659999999999</v>
      </c>
      <c r="M1201" s="101">
        <v>0</v>
      </c>
      <c r="N1201" s="101">
        <v>0</v>
      </c>
      <c r="O1201" s="101">
        <v>0</v>
      </c>
      <c r="P1201" s="101">
        <v>0</v>
      </c>
      <c r="Q1201" s="101">
        <v>0</v>
      </c>
      <c r="R1201" s="101">
        <v>0</v>
      </c>
      <c r="S1201" s="101">
        <v>0</v>
      </c>
      <c r="T1201" s="120">
        <f t="shared" si="32"/>
        <v>0</v>
      </c>
      <c r="U1201" s="102"/>
      <c r="V1201" s="102"/>
      <c r="W1201" s="103"/>
      <c r="X1201" s="121"/>
      <c r="Y1201" s="120">
        <v>0</v>
      </c>
      <c r="Z1201" s="83"/>
      <c r="AA1201" s="103">
        <v>0</v>
      </c>
      <c r="AB1201" s="83"/>
      <c r="AC1201" s="83">
        <v>14000</v>
      </c>
      <c r="AD1201" s="83">
        <v>10900</v>
      </c>
      <c r="AE1201" s="255" t="s">
        <v>7268</v>
      </c>
      <c r="AF1201" s="133" t="s">
        <v>1886</v>
      </c>
      <c r="AG1201" s="170" t="s">
        <v>7307</v>
      </c>
      <c r="AH1201" s="164" t="s">
        <v>1885</v>
      </c>
      <c r="AJ1201" s="31">
        <v>14000</v>
      </c>
      <c r="AK1201" s="32">
        <v>10900</v>
      </c>
      <c r="AL1201" s="33">
        <v>24900</v>
      </c>
      <c r="AM1201" s="34">
        <v>0.20395659999999999</v>
      </c>
      <c r="AN1201" s="31">
        <v>2855.3923999999997</v>
      </c>
      <c r="AO1201" s="32">
        <v>2223.1269399999996</v>
      </c>
      <c r="AP1201" s="33">
        <v>5078.5193399999989</v>
      </c>
      <c r="AQ1201" s="35">
        <v>21</v>
      </c>
      <c r="AR1201" s="42">
        <v>0.02</v>
      </c>
      <c r="AS1201" s="31">
        <v>4327.8221593019098</v>
      </c>
      <c r="AT1201" s="32">
        <v>3720.2208919044315</v>
      </c>
      <c r="AU1201" s="33">
        <v>8048.0430512063413</v>
      </c>
      <c r="AV1201" s="42">
        <v>0.1</v>
      </c>
      <c r="AW1201" s="31">
        <v>584.82107927447134</v>
      </c>
      <c r="AX1201" s="32">
        <v>312.14681877953365</v>
      </c>
      <c r="AY1201" s="33">
        <v>896.96789805400499</v>
      </c>
    </row>
    <row r="1202" spans="1:51" x14ac:dyDescent="0.25">
      <c r="A1202" t="s">
        <v>12</v>
      </c>
      <c r="B1202" s="27">
        <v>194022410000</v>
      </c>
      <c r="C1202" s="27" t="s">
        <v>8215</v>
      </c>
      <c r="D1202">
        <v>244577</v>
      </c>
      <c r="E1202" t="s">
        <v>1633</v>
      </c>
      <c r="F1202" t="s">
        <v>6270</v>
      </c>
      <c r="G1202" s="5" t="s">
        <v>3267</v>
      </c>
      <c r="H1202" s="96" t="s">
        <v>8217</v>
      </c>
      <c r="I1202" t="s">
        <v>1994</v>
      </c>
      <c r="J1202" s="96" t="s">
        <v>8</v>
      </c>
      <c r="K1202" s="248">
        <v>0.20395659999999999</v>
      </c>
      <c r="M1202" s="101">
        <v>0</v>
      </c>
      <c r="N1202" s="101">
        <v>0</v>
      </c>
      <c r="O1202" s="101">
        <v>0</v>
      </c>
      <c r="P1202" s="101">
        <v>0</v>
      </c>
      <c r="Q1202" s="101">
        <v>0</v>
      </c>
      <c r="R1202" s="101">
        <v>0</v>
      </c>
      <c r="S1202" s="101">
        <v>0</v>
      </c>
      <c r="T1202" s="120">
        <f t="shared" si="32"/>
        <v>0</v>
      </c>
      <c r="U1202" s="102"/>
      <c r="V1202" s="102"/>
      <c r="W1202" s="103"/>
      <c r="X1202" s="121"/>
      <c r="Y1202" s="120">
        <v>0</v>
      </c>
      <c r="Z1202" s="83"/>
      <c r="AA1202" s="103">
        <v>0</v>
      </c>
      <c r="AB1202" s="83"/>
      <c r="AC1202" s="83">
        <v>14000</v>
      </c>
      <c r="AD1202" s="83">
        <v>10900</v>
      </c>
      <c r="AE1202" s="255" t="s">
        <v>7268</v>
      </c>
      <c r="AF1202" s="133" t="s">
        <v>1886</v>
      </c>
      <c r="AG1202" s="170" t="s">
        <v>7307</v>
      </c>
      <c r="AH1202" s="164" t="s">
        <v>1885</v>
      </c>
      <c r="AJ1202" s="31">
        <v>14000</v>
      </c>
      <c r="AK1202" s="32">
        <v>10900</v>
      </c>
      <c r="AL1202" s="33">
        <v>24900</v>
      </c>
      <c r="AM1202" s="34">
        <v>0.20395659999999999</v>
      </c>
      <c r="AN1202" s="31">
        <v>2855.3923999999997</v>
      </c>
      <c r="AO1202" s="32">
        <v>2223.1269399999996</v>
      </c>
      <c r="AP1202" s="33">
        <v>5078.5193399999989</v>
      </c>
      <c r="AQ1202" s="35">
        <v>21</v>
      </c>
      <c r="AR1202" s="42">
        <v>0.02</v>
      </c>
      <c r="AS1202" s="31">
        <v>4327.8221593019098</v>
      </c>
      <c r="AT1202" s="32">
        <v>3720.2208919044315</v>
      </c>
      <c r="AU1202" s="33">
        <v>8048.0430512063413</v>
      </c>
      <c r="AV1202" s="42">
        <v>0.1</v>
      </c>
      <c r="AW1202" s="31">
        <v>584.82107927447134</v>
      </c>
      <c r="AX1202" s="32">
        <v>312.14681877953365</v>
      </c>
      <c r="AY1202" s="33">
        <v>896.96789805400499</v>
      </c>
    </row>
    <row r="1203" spans="1:51" x14ac:dyDescent="0.25">
      <c r="A1203" t="s">
        <v>12</v>
      </c>
      <c r="B1203" s="27">
        <v>194010611000</v>
      </c>
      <c r="C1203" s="27" t="s">
        <v>8215</v>
      </c>
      <c r="D1203">
        <v>244578</v>
      </c>
      <c r="E1203" t="s">
        <v>1657</v>
      </c>
      <c r="F1203" t="s">
        <v>6068</v>
      </c>
      <c r="G1203" s="5" t="s">
        <v>3291</v>
      </c>
      <c r="H1203" s="96" t="s">
        <v>8217</v>
      </c>
      <c r="I1203" t="s">
        <v>1994</v>
      </c>
      <c r="J1203" s="96" t="s">
        <v>8</v>
      </c>
      <c r="K1203" s="248">
        <v>0.20395659999999999</v>
      </c>
      <c r="M1203" s="101">
        <v>0</v>
      </c>
      <c r="N1203" s="101">
        <v>0</v>
      </c>
      <c r="O1203" s="101">
        <v>0</v>
      </c>
      <c r="P1203" s="101">
        <v>0</v>
      </c>
      <c r="Q1203" s="101">
        <v>0</v>
      </c>
      <c r="R1203" s="101">
        <v>0</v>
      </c>
      <c r="S1203" s="101">
        <v>0</v>
      </c>
      <c r="T1203" s="120">
        <f t="shared" si="32"/>
        <v>0</v>
      </c>
      <c r="U1203" s="102"/>
      <c r="V1203" s="102"/>
      <c r="W1203" s="103"/>
      <c r="X1203" s="121"/>
      <c r="Y1203" s="120">
        <v>0</v>
      </c>
      <c r="Z1203" s="83"/>
      <c r="AA1203" s="103">
        <v>0</v>
      </c>
      <c r="AB1203" s="83"/>
      <c r="AC1203" s="83">
        <v>14000</v>
      </c>
      <c r="AD1203" s="83">
        <v>10900</v>
      </c>
      <c r="AE1203" s="255" t="s">
        <v>7268</v>
      </c>
      <c r="AF1203" s="133" t="s">
        <v>1886</v>
      </c>
      <c r="AG1203" s="170" t="s">
        <v>7307</v>
      </c>
      <c r="AH1203" s="164" t="s">
        <v>1885</v>
      </c>
      <c r="AJ1203" s="31">
        <v>14000</v>
      </c>
      <c r="AK1203" s="32">
        <v>10900</v>
      </c>
      <c r="AL1203" s="33">
        <v>24900</v>
      </c>
      <c r="AM1203" s="34">
        <v>0.20395659999999999</v>
      </c>
      <c r="AN1203" s="31">
        <v>2855.3923999999997</v>
      </c>
      <c r="AO1203" s="32">
        <v>2223.1269399999996</v>
      </c>
      <c r="AP1203" s="33">
        <v>5078.5193399999989</v>
      </c>
      <c r="AQ1203" s="35">
        <v>21</v>
      </c>
      <c r="AR1203" s="42">
        <v>0.02</v>
      </c>
      <c r="AS1203" s="31">
        <v>4327.8221593019098</v>
      </c>
      <c r="AT1203" s="32">
        <v>3720.2208919044315</v>
      </c>
      <c r="AU1203" s="33">
        <v>8048.0430512063413</v>
      </c>
      <c r="AV1203" s="42">
        <v>0.1</v>
      </c>
      <c r="AW1203" s="31">
        <v>584.82107927447134</v>
      </c>
      <c r="AX1203" s="32">
        <v>312.14681877953365</v>
      </c>
      <c r="AY1203" s="33">
        <v>896.96789805400499</v>
      </c>
    </row>
    <row r="1204" spans="1:51" x14ac:dyDescent="0.25">
      <c r="A1204" t="s">
        <v>12</v>
      </c>
      <c r="B1204" s="27">
        <v>194022211000</v>
      </c>
      <c r="C1204" s="27" t="s">
        <v>8215</v>
      </c>
      <c r="D1204">
        <v>244749</v>
      </c>
      <c r="E1204" t="s">
        <v>1677</v>
      </c>
      <c r="F1204" t="s">
        <v>3787</v>
      </c>
      <c r="G1204" s="5" t="s">
        <v>3311</v>
      </c>
      <c r="H1204" s="96" t="s">
        <v>8217</v>
      </c>
      <c r="I1204" t="s">
        <v>1994</v>
      </c>
      <c r="J1204" s="96" t="s">
        <v>8</v>
      </c>
      <c r="K1204" s="248">
        <v>0.20395659999999999</v>
      </c>
      <c r="M1204" s="101">
        <v>0</v>
      </c>
      <c r="N1204" s="101">
        <v>0</v>
      </c>
      <c r="O1204" s="101">
        <v>0</v>
      </c>
      <c r="P1204" s="101">
        <v>0</v>
      </c>
      <c r="Q1204" s="101">
        <v>0</v>
      </c>
      <c r="R1204" s="101">
        <v>0</v>
      </c>
      <c r="S1204" s="101">
        <v>0</v>
      </c>
      <c r="T1204" s="120">
        <f t="shared" si="32"/>
        <v>0</v>
      </c>
      <c r="U1204" s="102"/>
      <c r="V1204" s="102"/>
      <c r="W1204" s="103"/>
      <c r="X1204" s="121"/>
      <c r="Y1204" s="120">
        <v>0</v>
      </c>
      <c r="Z1204" s="83"/>
      <c r="AA1204" s="103">
        <v>0</v>
      </c>
      <c r="AB1204" s="83"/>
      <c r="AC1204" s="83">
        <v>14000</v>
      </c>
      <c r="AD1204" s="83">
        <v>10900</v>
      </c>
      <c r="AE1204" s="255" t="s">
        <v>7268</v>
      </c>
      <c r="AF1204" s="133" t="s">
        <v>1886</v>
      </c>
      <c r="AG1204" s="170" t="s">
        <v>7307</v>
      </c>
      <c r="AH1204" s="164" t="s">
        <v>1885</v>
      </c>
      <c r="AJ1204" s="31">
        <v>14000</v>
      </c>
      <c r="AK1204" s="32">
        <v>10900</v>
      </c>
      <c r="AL1204" s="33">
        <v>24900</v>
      </c>
      <c r="AM1204" s="34">
        <v>0.20395659999999999</v>
      </c>
      <c r="AN1204" s="31">
        <v>2855.3923999999997</v>
      </c>
      <c r="AO1204" s="32">
        <v>2223.1269399999996</v>
      </c>
      <c r="AP1204" s="33">
        <v>5078.5193399999989</v>
      </c>
      <c r="AQ1204" s="35">
        <v>21</v>
      </c>
      <c r="AR1204" s="42">
        <v>0.02</v>
      </c>
      <c r="AS1204" s="31">
        <v>4327.8221593019098</v>
      </c>
      <c r="AT1204" s="32">
        <v>3720.2208919044315</v>
      </c>
      <c r="AU1204" s="33">
        <v>8048.0430512063413</v>
      </c>
      <c r="AV1204" s="42">
        <v>0.1</v>
      </c>
      <c r="AW1204" s="31">
        <v>584.82107927447134</v>
      </c>
      <c r="AX1204" s="32">
        <v>312.14681877953365</v>
      </c>
      <c r="AY1204" s="33">
        <v>896.96789805400499</v>
      </c>
    </row>
    <row r="1205" spans="1:51" x14ac:dyDescent="0.25">
      <c r="A1205" t="s">
        <v>12</v>
      </c>
      <c r="B1205" s="27">
        <v>194010711000</v>
      </c>
      <c r="C1205" s="27" t="s">
        <v>8215</v>
      </c>
      <c r="D1205">
        <v>244756</v>
      </c>
      <c r="E1205" t="s">
        <v>1659</v>
      </c>
      <c r="F1205" t="s">
        <v>6075</v>
      </c>
      <c r="G1205" s="5" t="s">
        <v>3293</v>
      </c>
      <c r="H1205" s="96" t="s">
        <v>8217</v>
      </c>
      <c r="I1205" t="s">
        <v>1994</v>
      </c>
      <c r="J1205" s="96" t="s">
        <v>8</v>
      </c>
      <c r="K1205" s="248">
        <v>0.20395659999999999</v>
      </c>
      <c r="M1205" s="101">
        <v>0</v>
      </c>
      <c r="N1205" s="101">
        <v>0</v>
      </c>
      <c r="O1205" s="101">
        <v>0</v>
      </c>
      <c r="P1205" s="101">
        <v>0</v>
      </c>
      <c r="Q1205" s="101">
        <v>0</v>
      </c>
      <c r="R1205" s="101">
        <v>0</v>
      </c>
      <c r="S1205" s="101">
        <v>0</v>
      </c>
      <c r="T1205" s="120">
        <f t="shared" si="32"/>
        <v>0</v>
      </c>
      <c r="U1205" s="102"/>
      <c r="V1205" s="102"/>
      <c r="W1205" s="103"/>
      <c r="X1205" s="121"/>
      <c r="Y1205" s="120">
        <v>0</v>
      </c>
      <c r="Z1205" s="83"/>
      <c r="AA1205" s="103">
        <v>0</v>
      </c>
      <c r="AB1205" s="83"/>
      <c r="AC1205" s="83">
        <v>14000</v>
      </c>
      <c r="AD1205" s="83">
        <v>10900</v>
      </c>
      <c r="AE1205" s="255" t="s">
        <v>7268</v>
      </c>
      <c r="AF1205" s="133" t="s">
        <v>1886</v>
      </c>
      <c r="AG1205" s="170" t="s">
        <v>7307</v>
      </c>
      <c r="AH1205" s="164" t="s">
        <v>1885</v>
      </c>
      <c r="AJ1205" s="31">
        <v>14000</v>
      </c>
      <c r="AK1205" s="32">
        <v>10900</v>
      </c>
      <c r="AL1205" s="33">
        <v>24900</v>
      </c>
      <c r="AM1205" s="34">
        <v>0.20395659999999999</v>
      </c>
      <c r="AN1205" s="31">
        <v>2855.3923999999997</v>
      </c>
      <c r="AO1205" s="32">
        <v>2223.1269399999996</v>
      </c>
      <c r="AP1205" s="33">
        <v>5078.5193399999989</v>
      </c>
      <c r="AQ1205" s="35">
        <v>21</v>
      </c>
      <c r="AR1205" s="42">
        <v>0.02</v>
      </c>
      <c r="AS1205" s="31">
        <v>4327.8221593019098</v>
      </c>
      <c r="AT1205" s="32">
        <v>3720.2208919044315</v>
      </c>
      <c r="AU1205" s="33">
        <v>8048.0430512063413</v>
      </c>
      <c r="AV1205" s="42">
        <v>0.1</v>
      </c>
      <c r="AW1205" s="31">
        <v>584.82107927447134</v>
      </c>
      <c r="AX1205" s="32">
        <v>312.14681877953365</v>
      </c>
      <c r="AY1205" s="33">
        <v>896.96789805400499</v>
      </c>
    </row>
    <row r="1206" spans="1:51" x14ac:dyDescent="0.25">
      <c r="A1206" t="s">
        <v>12</v>
      </c>
      <c r="B1206" s="27">
        <v>194011812000</v>
      </c>
      <c r="C1206" s="27" t="s">
        <v>8215</v>
      </c>
      <c r="D1206">
        <v>244936</v>
      </c>
      <c r="E1206" t="s">
        <v>1692</v>
      </c>
      <c r="F1206" t="s">
        <v>6083</v>
      </c>
      <c r="G1206" s="5" t="s">
        <v>3326</v>
      </c>
      <c r="H1206" s="96" t="s">
        <v>8217</v>
      </c>
      <c r="I1206" t="s">
        <v>1994</v>
      </c>
      <c r="J1206" s="96" t="s">
        <v>8</v>
      </c>
      <c r="K1206" s="248">
        <v>0.20395659999999999</v>
      </c>
      <c r="M1206" s="101">
        <v>0</v>
      </c>
      <c r="N1206" s="101">
        <v>0</v>
      </c>
      <c r="O1206" s="101">
        <v>0</v>
      </c>
      <c r="P1206" s="101">
        <v>0</v>
      </c>
      <c r="Q1206" s="101">
        <v>0</v>
      </c>
      <c r="R1206" s="101">
        <v>0</v>
      </c>
      <c r="S1206" s="101">
        <v>0</v>
      </c>
      <c r="T1206" s="120">
        <f t="shared" si="32"/>
        <v>0</v>
      </c>
      <c r="U1206" s="102"/>
      <c r="V1206" s="102"/>
      <c r="W1206" s="103"/>
      <c r="X1206" s="121"/>
      <c r="Y1206" s="120">
        <v>0</v>
      </c>
      <c r="Z1206" s="83"/>
      <c r="AA1206" s="103">
        <v>0</v>
      </c>
      <c r="AB1206" s="83"/>
      <c r="AC1206" s="83">
        <v>14000</v>
      </c>
      <c r="AD1206" s="83">
        <v>10900</v>
      </c>
      <c r="AE1206" s="255" t="s">
        <v>7268</v>
      </c>
      <c r="AF1206" s="133" t="s">
        <v>1886</v>
      </c>
      <c r="AG1206" s="170" t="s">
        <v>7307</v>
      </c>
      <c r="AH1206" s="164" t="s">
        <v>1885</v>
      </c>
      <c r="AJ1206" s="31">
        <v>14000</v>
      </c>
      <c r="AK1206" s="32">
        <v>10900</v>
      </c>
      <c r="AL1206" s="33">
        <v>24900</v>
      </c>
      <c r="AM1206" s="34">
        <v>0.20395659999999999</v>
      </c>
      <c r="AN1206" s="31">
        <v>2855.3923999999997</v>
      </c>
      <c r="AO1206" s="32">
        <v>2223.1269399999996</v>
      </c>
      <c r="AP1206" s="33">
        <v>5078.5193399999989</v>
      </c>
      <c r="AQ1206" s="35">
        <v>21</v>
      </c>
      <c r="AR1206" s="42">
        <v>0.02</v>
      </c>
      <c r="AS1206" s="31">
        <v>4327.8221593019098</v>
      </c>
      <c r="AT1206" s="32">
        <v>3720.2208919044315</v>
      </c>
      <c r="AU1206" s="33">
        <v>8048.0430512063413</v>
      </c>
      <c r="AV1206" s="42">
        <v>0.1</v>
      </c>
      <c r="AW1206" s="31">
        <v>584.82107927447134</v>
      </c>
      <c r="AX1206" s="32">
        <v>312.14681877953365</v>
      </c>
      <c r="AY1206" s="33">
        <v>896.96789805400499</v>
      </c>
    </row>
    <row r="1207" spans="1:51" x14ac:dyDescent="0.25">
      <c r="A1207" t="s">
        <v>12</v>
      </c>
      <c r="B1207" s="27">
        <v>184022908020</v>
      </c>
      <c r="C1207" s="27" t="s">
        <v>8215</v>
      </c>
      <c r="D1207">
        <v>272174</v>
      </c>
      <c r="E1207" t="s">
        <v>1418</v>
      </c>
      <c r="F1207" t="s">
        <v>3801</v>
      </c>
      <c r="G1207" s="5" t="s">
        <v>3066</v>
      </c>
      <c r="H1207" s="96" t="s">
        <v>8217</v>
      </c>
      <c r="I1207" t="s">
        <v>1994</v>
      </c>
      <c r="J1207" s="96" t="s">
        <v>8</v>
      </c>
      <c r="K1207" s="248">
        <v>0.20395659999999999</v>
      </c>
      <c r="M1207" s="101">
        <v>0</v>
      </c>
      <c r="N1207" s="101">
        <v>0</v>
      </c>
      <c r="O1207" s="101">
        <v>0</v>
      </c>
      <c r="P1207" s="101">
        <v>0</v>
      </c>
      <c r="Q1207" s="101">
        <v>0</v>
      </c>
      <c r="R1207" s="101">
        <v>0</v>
      </c>
      <c r="S1207" s="101">
        <v>0</v>
      </c>
      <c r="T1207" s="120">
        <f t="shared" si="32"/>
        <v>0</v>
      </c>
      <c r="U1207" s="102"/>
      <c r="V1207" s="102"/>
      <c r="W1207" s="103"/>
      <c r="X1207" s="121"/>
      <c r="Y1207" s="120">
        <v>0</v>
      </c>
      <c r="Z1207" s="83"/>
      <c r="AA1207" s="103">
        <v>0</v>
      </c>
      <c r="AB1207" s="83"/>
      <c r="AC1207" s="83">
        <v>14000</v>
      </c>
      <c r="AD1207" s="83">
        <v>10900</v>
      </c>
      <c r="AE1207" s="255" t="s">
        <v>7268</v>
      </c>
      <c r="AF1207" s="133" t="s">
        <v>1886</v>
      </c>
      <c r="AG1207" s="170" t="s">
        <v>7307</v>
      </c>
      <c r="AH1207" s="164" t="s">
        <v>1885</v>
      </c>
      <c r="AJ1207" s="31">
        <v>14000</v>
      </c>
      <c r="AK1207" s="32">
        <v>10900</v>
      </c>
      <c r="AL1207" s="33">
        <v>24900</v>
      </c>
      <c r="AM1207" s="34">
        <v>0.20395659999999999</v>
      </c>
      <c r="AN1207" s="31">
        <v>2855.3923999999997</v>
      </c>
      <c r="AO1207" s="32">
        <v>2223.1269399999996</v>
      </c>
      <c r="AP1207" s="33">
        <v>5078.5193399999989</v>
      </c>
      <c r="AQ1207" s="35">
        <v>21</v>
      </c>
      <c r="AR1207" s="42">
        <v>0.02</v>
      </c>
      <c r="AS1207" s="31">
        <v>4327.8221593019098</v>
      </c>
      <c r="AT1207" s="32">
        <v>3720.2208919044315</v>
      </c>
      <c r="AU1207" s="33">
        <v>8048.0430512063413</v>
      </c>
      <c r="AV1207" s="42">
        <v>0.1</v>
      </c>
      <c r="AW1207" s="31">
        <v>584.82107927447134</v>
      </c>
      <c r="AX1207" s="32">
        <v>312.14681877953365</v>
      </c>
      <c r="AY1207" s="33">
        <v>896.96789805400499</v>
      </c>
    </row>
    <row r="1208" spans="1:51" x14ac:dyDescent="0.25">
      <c r="A1208" t="s">
        <v>12</v>
      </c>
      <c r="B1208" s="27">
        <v>184022903000</v>
      </c>
      <c r="C1208" s="27" t="s">
        <v>8215</v>
      </c>
      <c r="D1208">
        <v>272175</v>
      </c>
      <c r="E1208" t="s">
        <v>1485</v>
      </c>
      <c r="F1208" t="s">
        <v>6029</v>
      </c>
      <c r="G1208" s="5" t="s">
        <v>3119</v>
      </c>
      <c r="H1208" s="96" t="s">
        <v>8217</v>
      </c>
      <c r="I1208" t="s">
        <v>1994</v>
      </c>
      <c r="J1208" s="96" t="s">
        <v>8</v>
      </c>
      <c r="K1208" s="248">
        <v>0.20395659999999999</v>
      </c>
      <c r="M1208" s="101">
        <v>0</v>
      </c>
      <c r="N1208" s="101">
        <v>0</v>
      </c>
      <c r="O1208" s="101">
        <v>0</v>
      </c>
      <c r="P1208" s="101">
        <v>0</v>
      </c>
      <c r="Q1208" s="101">
        <v>0</v>
      </c>
      <c r="R1208" s="101">
        <v>0</v>
      </c>
      <c r="S1208" s="101">
        <v>0</v>
      </c>
      <c r="T1208" s="120">
        <f t="shared" si="32"/>
        <v>0</v>
      </c>
      <c r="U1208" s="102"/>
      <c r="V1208" s="102"/>
      <c r="W1208" s="103"/>
      <c r="X1208" s="121"/>
      <c r="Y1208" s="120">
        <v>0</v>
      </c>
      <c r="Z1208" s="83"/>
      <c r="AA1208" s="103">
        <v>0</v>
      </c>
      <c r="AB1208" s="83"/>
      <c r="AC1208" s="83">
        <v>14000</v>
      </c>
      <c r="AD1208" s="83">
        <v>10900</v>
      </c>
      <c r="AE1208" s="255" t="s">
        <v>7268</v>
      </c>
      <c r="AF1208" s="133" t="s">
        <v>1886</v>
      </c>
      <c r="AG1208" s="170" t="s">
        <v>7307</v>
      </c>
      <c r="AH1208" s="164" t="s">
        <v>1885</v>
      </c>
      <c r="AJ1208" s="31">
        <v>14000</v>
      </c>
      <c r="AK1208" s="32">
        <v>10900</v>
      </c>
      <c r="AL1208" s="33">
        <v>24900</v>
      </c>
      <c r="AM1208" s="34">
        <v>0.20395659999999999</v>
      </c>
      <c r="AN1208" s="31">
        <v>2855.3923999999997</v>
      </c>
      <c r="AO1208" s="32">
        <v>2223.1269399999996</v>
      </c>
      <c r="AP1208" s="33">
        <v>5078.5193399999989</v>
      </c>
      <c r="AQ1208" s="35">
        <v>21</v>
      </c>
      <c r="AR1208" s="42">
        <v>0.02</v>
      </c>
      <c r="AS1208" s="31">
        <v>4327.8221593019098</v>
      </c>
      <c r="AT1208" s="32">
        <v>3720.2208919044315</v>
      </c>
      <c r="AU1208" s="33">
        <v>8048.0430512063413</v>
      </c>
      <c r="AV1208" s="42">
        <v>0.1</v>
      </c>
      <c r="AW1208" s="31">
        <v>584.82107927447134</v>
      </c>
      <c r="AX1208" s="32">
        <v>312.14681877953365</v>
      </c>
      <c r="AY1208" s="33">
        <v>896.96789805400499</v>
      </c>
    </row>
    <row r="1209" spans="1:51" x14ac:dyDescent="0.25">
      <c r="A1209" t="s">
        <v>12</v>
      </c>
      <c r="B1209" s="27">
        <v>184022911000</v>
      </c>
      <c r="C1209" s="27" t="s">
        <v>8215</v>
      </c>
      <c r="D1209">
        <v>272176</v>
      </c>
      <c r="E1209" t="s">
        <v>1683</v>
      </c>
      <c r="F1209" t="s">
        <v>6031</v>
      </c>
      <c r="G1209" s="5" t="s">
        <v>3317</v>
      </c>
      <c r="H1209" s="96" t="s">
        <v>8217</v>
      </c>
      <c r="I1209" t="s">
        <v>1994</v>
      </c>
      <c r="J1209" s="96" t="s">
        <v>8</v>
      </c>
      <c r="K1209" s="248">
        <v>0.20395659999999999</v>
      </c>
      <c r="M1209" s="101">
        <v>0</v>
      </c>
      <c r="N1209" s="101">
        <v>0</v>
      </c>
      <c r="O1209" s="101">
        <v>0</v>
      </c>
      <c r="P1209" s="101">
        <v>0</v>
      </c>
      <c r="Q1209" s="101">
        <v>0</v>
      </c>
      <c r="R1209" s="101">
        <v>0</v>
      </c>
      <c r="S1209" s="101">
        <v>0</v>
      </c>
      <c r="T1209" s="120">
        <f t="shared" si="32"/>
        <v>0</v>
      </c>
      <c r="U1209" s="102"/>
      <c r="V1209" s="102"/>
      <c r="W1209" s="103"/>
      <c r="X1209" s="121"/>
      <c r="Y1209" s="120">
        <v>0</v>
      </c>
      <c r="Z1209" s="83"/>
      <c r="AA1209" s="103">
        <v>0</v>
      </c>
      <c r="AB1209" s="83"/>
      <c r="AC1209" s="83">
        <v>14000</v>
      </c>
      <c r="AD1209" s="83">
        <v>10900</v>
      </c>
      <c r="AE1209" s="255" t="s">
        <v>7268</v>
      </c>
      <c r="AF1209" s="133" t="s">
        <v>1886</v>
      </c>
      <c r="AG1209" s="170" t="s">
        <v>7307</v>
      </c>
      <c r="AH1209" s="164" t="s">
        <v>1885</v>
      </c>
      <c r="AJ1209" s="31">
        <v>14000</v>
      </c>
      <c r="AK1209" s="32">
        <v>10900</v>
      </c>
      <c r="AL1209" s="33">
        <v>24900</v>
      </c>
      <c r="AM1209" s="34">
        <v>0.20395659999999999</v>
      </c>
      <c r="AN1209" s="31">
        <v>2855.3923999999997</v>
      </c>
      <c r="AO1209" s="32">
        <v>2223.1269399999996</v>
      </c>
      <c r="AP1209" s="33">
        <v>5078.5193399999989</v>
      </c>
      <c r="AQ1209" s="35">
        <v>21</v>
      </c>
      <c r="AR1209" s="42">
        <v>0.02</v>
      </c>
      <c r="AS1209" s="31">
        <v>4327.8221593019098</v>
      </c>
      <c r="AT1209" s="32">
        <v>3720.2208919044315</v>
      </c>
      <c r="AU1209" s="33">
        <v>8048.0430512063413</v>
      </c>
      <c r="AV1209" s="42">
        <v>0.1</v>
      </c>
      <c r="AW1209" s="31">
        <v>584.82107927447134</v>
      </c>
      <c r="AX1209" s="32">
        <v>312.14681877953365</v>
      </c>
      <c r="AY1209" s="33">
        <v>896.96789805400499</v>
      </c>
    </row>
    <row r="1210" spans="1:51" x14ac:dyDescent="0.25">
      <c r="A1210" t="s">
        <v>12</v>
      </c>
      <c r="B1210" s="27">
        <v>184022806020</v>
      </c>
      <c r="C1210" s="27" t="s">
        <v>8215</v>
      </c>
      <c r="D1210">
        <v>272177</v>
      </c>
      <c r="E1210" t="s">
        <v>1403</v>
      </c>
      <c r="F1210" t="s">
        <v>3800</v>
      </c>
      <c r="G1210" s="5" t="s">
        <v>3051</v>
      </c>
      <c r="H1210" s="96" t="s">
        <v>8217</v>
      </c>
      <c r="I1210" t="s">
        <v>1994</v>
      </c>
      <c r="J1210" s="96" t="s">
        <v>8</v>
      </c>
      <c r="K1210" s="248">
        <v>0.20395659999999999</v>
      </c>
      <c r="M1210" s="101">
        <v>0</v>
      </c>
      <c r="N1210" s="101">
        <v>0</v>
      </c>
      <c r="O1210" s="101">
        <v>0</v>
      </c>
      <c r="P1210" s="101">
        <v>0</v>
      </c>
      <c r="Q1210" s="101">
        <v>0</v>
      </c>
      <c r="R1210" s="101">
        <v>0</v>
      </c>
      <c r="S1210" s="101">
        <v>0</v>
      </c>
      <c r="T1210" s="120">
        <f t="shared" si="32"/>
        <v>0</v>
      </c>
      <c r="U1210" s="102"/>
      <c r="V1210" s="102"/>
      <c r="W1210" s="103"/>
      <c r="X1210" s="121"/>
      <c r="Y1210" s="120">
        <v>0</v>
      </c>
      <c r="Z1210" s="83"/>
      <c r="AA1210" s="103">
        <v>0</v>
      </c>
      <c r="AB1210" s="83"/>
      <c r="AC1210" s="83">
        <v>14000</v>
      </c>
      <c r="AD1210" s="83">
        <v>10900</v>
      </c>
      <c r="AE1210" s="255" t="s">
        <v>7268</v>
      </c>
      <c r="AF1210" s="133" t="s">
        <v>1886</v>
      </c>
      <c r="AG1210" s="170" t="s">
        <v>7307</v>
      </c>
      <c r="AH1210" s="164" t="s">
        <v>1885</v>
      </c>
      <c r="AJ1210" s="31">
        <v>14000</v>
      </c>
      <c r="AK1210" s="32">
        <v>10900</v>
      </c>
      <c r="AL1210" s="33">
        <v>24900</v>
      </c>
      <c r="AM1210" s="34">
        <v>0.20395659999999999</v>
      </c>
      <c r="AN1210" s="31">
        <v>2855.3923999999997</v>
      </c>
      <c r="AO1210" s="32">
        <v>2223.1269399999996</v>
      </c>
      <c r="AP1210" s="33">
        <v>5078.5193399999989</v>
      </c>
      <c r="AQ1210" s="35">
        <v>21</v>
      </c>
      <c r="AR1210" s="42">
        <v>0.02</v>
      </c>
      <c r="AS1210" s="31">
        <v>4327.8221593019098</v>
      </c>
      <c r="AT1210" s="32">
        <v>3720.2208919044315</v>
      </c>
      <c r="AU1210" s="33">
        <v>8048.0430512063413</v>
      </c>
      <c r="AV1210" s="42">
        <v>0.1</v>
      </c>
      <c r="AW1210" s="31">
        <v>584.82107927447134</v>
      </c>
      <c r="AX1210" s="32">
        <v>312.14681877953365</v>
      </c>
      <c r="AY1210" s="33">
        <v>896.96789805400499</v>
      </c>
    </row>
    <row r="1211" spans="1:51" x14ac:dyDescent="0.25">
      <c r="A1211" t="s">
        <v>12</v>
      </c>
      <c r="B1211" s="27">
        <v>184022716000</v>
      </c>
      <c r="C1211" s="27" t="s">
        <v>8215</v>
      </c>
      <c r="D1211">
        <v>272178</v>
      </c>
      <c r="E1211" t="s">
        <v>1769</v>
      </c>
      <c r="F1211" t="s">
        <v>6026</v>
      </c>
      <c r="G1211" s="5" t="s">
        <v>3403</v>
      </c>
      <c r="H1211" s="96" t="s">
        <v>8217</v>
      </c>
      <c r="I1211" t="s">
        <v>1994</v>
      </c>
      <c r="J1211" s="96" t="s">
        <v>8</v>
      </c>
      <c r="K1211" s="248">
        <v>0.20395659999999999</v>
      </c>
      <c r="M1211" s="101">
        <v>0</v>
      </c>
      <c r="N1211" s="101">
        <v>0</v>
      </c>
      <c r="O1211" s="101">
        <v>0</v>
      </c>
      <c r="P1211" s="101">
        <v>0</v>
      </c>
      <c r="Q1211" s="101">
        <v>0</v>
      </c>
      <c r="R1211" s="101">
        <v>0</v>
      </c>
      <c r="S1211" s="101">
        <v>0</v>
      </c>
      <c r="T1211" s="120">
        <f t="shared" si="32"/>
        <v>0</v>
      </c>
      <c r="U1211" s="102"/>
      <c r="V1211" s="102"/>
      <c r="W1211" s="103"/>
      <c r="X1211" s="121"/>
      <c r="Y1211" s="120">
        <v>0</v>
      </c>
      <c r="Z1211" s="83"/>
      <c r="AA1211" s="103">
        <v>0</v>
      </c>
      <c r="AB1211" s="83"/>
      <c r="AC1211" s="83">
        <v>14000</v>
      </c>
      <c r="AD1211" s="83">
        <v>10900</v>
      </c>
      <c r="AE1211" s="255" t="s">
        <v>7268</v>
      </c>
      <c r="AF1211" s="133" t="s">
        <v>1886</v>
      </c>
      <c r="AG1211" s="170" t="s">
        <v>7307</v>
      </c>
      <c r="AH1211" s="164" t="s">
        <v>1885</v>
      </c>
      <c r="AJ1211" s="31">
        <v>14000</v>
      </c>
      <c r="AK1211" s="32">
        <v>10900</v>
      </c>
      <c r="AL1211" s="33">
        <v>24900</v>
      </c>
      <c r="AM1211" s="34">
        <v>0.20395659999999999</v>
      </c>
      <c r="AN1211" s="31">
        <v>2855.3923999999997</v>
      </c>
      <c r="AO1211" s="32">
        <v>2223.1269399999996</v>
      </c>
      <c r="AP1211" s="33">
        <v>5078.5193399999989</v>
      </c>
      <c r="AQ1211" s="35">
        <v>21</v>
      </c>
      <c r="AR1211" s="42">
        <v>0.02</v>
      </c>
      <c r="AS1211" s="31">
        <v>4327.8221593019098</v>
      </c>
      <c r="AT1211" s="32">
        <v>3720.2208919044315</v>
      </c>
      <c r="AU1211" s="33">
        <v>8048.0430512063413</v>
      </c>
      <c r="AV1211" s="42">
        <v>0.1</v>
      </c>
      <c r="AW1211" s="31">
        <v>584.82107927447134</v>
      </c>
      <c r="AX1211" s="32">
        <v>312.14681877953365</v>
      </c>
      <c r="AY1211" s="33">
        <v>896.96789805400499</v>
      </c>
    </row>
    <row r="1212" spans="1:51" x14ac:dyDescent="0.25">
      <c r="A1212" t="s">
        <v>12</v>
      </c>
      <c r="B1212" s="27">
        <v>184022211000</v>
      </c>
      <c r="C1212" s="27" t="s">
        <v>8215</v>
      </c>
      <c r="D1212">
        <v>272179</v>
      </c>
      <c r="E1212" t="s">
        <v>1676</v>
      </c>
      <c r="F1212" t="s">
        <v>6011</v>
      </c>
      <c r="G1212" s="5" t="s">
        <v>3310</v>
      </c>
      <c r="H1212" s="96" t="s">
        <v>8217</v>
      </c>
      <c r="I1212" t="s">
        <v>1994</v>
      </c>
      <c r="J1212" s="96" t="s">
        <v>8</v>
      </c>
      <c r="K1212" s="248">
        <v>0.20395659999999999</v>
      </c>
      <c r="M1212" s="101">
        <v>0</v>
      </c>
      <c r="N1212" s="101">
        <v>0</v>
      </c>
      <c r="O1212" s="101">
        <v>0</v>
      </c>
      <c r="P1212" s="101">
        <v>0</v>
      </c>
      <c r="Q1212" s="101">
        <v>0</v>
      </c>
      <c r="R1212" s="101">
        <v>0</v>
      </c>
      <c r="S1212" s="101">
        <v>0</v>
      </c>
      <c r="T1212" s="120">
        <f t="shared" si="32"/>
        <v>0</v>
      </c>
      <c r="U1212" s="102"/>
      <c r="V1212" s="102"/>
      <c r="W1212" s="103"/>
      <c r="X1212" s="121"/>
      <c r="Y1212" s="120">
        <v>0</v>
      </c>
      <c r="Z1212" s="83"/>
      <c r="AA1212" s="103">
        <v>0</v>
      </c>
      <c r="AB1212" s="83"/>
      <c r="AC1212" s="83">
        <v>14000</v>
      </c>
      <c r="AD1212" s="83">
        <v>10900</v>
      </c>
      <c r="AE1212" s="255" t="s">
        <v>7268</v>
      </c>
      <c r="AF1212" s="133" t="s">
        <v>1886</v>
      </c>
      <c r="AG1212" s="170" t="s">
        <v>7307</v>
      </c>
      <c r="AH1212" s="164" t="s">
        <v>1885</v>
      </c>
      <c r="AJ1212" s="31">
        <v>14000</v>
      </c>
      <c r="AK1212" s="32">
        <v>10900</v>
      </c>
      <c r="AL1212" s="33">
        <v>24900</v>
      </c>
      <c r="AM1212" s="34">
        <v>0.20395659999999999</v>
      </c>
      <c r="AN1212" s="31">
        <v>2855.3923999999997</v>
      </c>
      <c r="AO1212" s="32">
        <v>2223.1269399999996</v>
      </c>
      <c r="AP1212" s="33">
        <v>5078.5193399999989</v>
      </c>
      <c r="AQ1212" s="35">
        <v>21</v>
      </c>
      <c r="AR1212" s="42">
        <v>0.02</v>
      </c>
      <c r="AS1212" s="31">
        <v>4327.8221593019098</v>
      </c>
      <c r="AT1212" s="32">
        <v>3720.2208919044315</v>
      </c>
      <c r="AU1212" s="33">
        <v>8048.0430512063413</v>
      </c>
      <c r="AV1212" s="42">
        <v>0.1</v>
      </c>
      <c r="AW1212" s="31">
        <v>584.82107927447134</v>
      </c>
      <c r="AX1212" s="32">
        <v>312.14681877953365</v>
      </c>
      <c r="AY1212" s="33">
        <v>896.96789805400499</v>
      </c>
    </row>
    <row r="1213" spans="1:51" x14ac:dyDescent="0.25">
      <c r="A1213" t="s">
        <v>12</v>
      </c>
      <c r="B1213" s="27">
        <v>184022704000</v>
      </c>
      <c r="C1213" s="27" t="s">
        <v>8215</v>
      </c>
      <c r="D1213">
        <v>272180</v>
      </c>
      <c r="E1213" t="s">
        <v>1495</v>
      </c>
      <c r="F1213" t="s">
        <v>6022</v>
      </c>
      <c r="G1213" s="5" t="s">
        <v>3129</v>
      </c>
      <c r="H1213" s="96" t="s">
        <v>8217</v>
      </c>
      <c r="I1213" t="s">
        <v>1994</v>
      </c>
      <c r="J1213" s="96" t="s">
        <v>8</v>
      </c>
      <c r="K1213" s="248">
        <v>0.20395659999999999</v>
      </c>
      <c r="M1213" s="101">
        <v>0</v>
      </c>
      <c r="N1213" s="101">
        <v>0</v>
      </c>
      <c r="O1213" s="101">
        <v>0</v>
      </c>
      <c r="P1213" s="101">
        <v>0</v>
      </c>
      <c r="Q1213" s="101">
        <v>0</v>
      </c>
      <c r="R1213" s="101">
        <v>0</v>
      </c>
      <c r="S1213" s="101">
        <v>0</v>
      </c>
      <c r="T1213" s="120">
        <f t="shared" si="32"/>
        <v>0</v>
      </c>
      <c r="U1213" s="102"/>
      <c r="V1213" s="102"/>
      <c r="W1213" s="103"/>
      <c r="X1213" s="121"/>
      <c r="Y1213" s="120">
        <v>0</v>
      </c>
      <c r="Z1213" s="83"/>
      <c r="AA1213" s="103">
        <v>0</v>
      </c>
      <c r="AB1213" s="83"/>
      <c r="AC1213" s="83">
        <v>14000</v>
      </c>
      <c r="AD1213" s="83">
        <v>10900</v>
      </c>
      <c r="AE1213" s="255" t="s">
        <v>7268</v>
      </c>
      <c r="AF1213" s="133" t="s">
        <v>1886</v>
      </c>
      <c r="AG1213" s="170" t="s">
        <v>7307</v>
      </c>
      <c r="AH1213" s="164" t="s">
        <v>1885</v>
      </c>
      <c r="AJ1213" s="31">
        <v>14000</v>
      </c>
      <c r="AK1213" s="32">
        <v>10900</v>
      </c>
      <c r="AL1213" s="33">
        <v>24900</v>
      </c>
      <c r="AM1213" s="34">
        <v>0.20395659999999999</v>
      </c>
      <c r="AN1213" s="31">
        <v>2855.3923999999997</v>
      </c>
      <c r="AO1213" s="32">
        <v>2223.1269399999996</v>
      </c>
      <c r="AP1213" s="33">
        <v>5078.5193399999989</v>
      </c>
      <c r="AQ1213" s="35">
        <v>21</v>
      </c>
      <c r="AR1213" s="42">
        <v>0.02</v>
      </c>
      <c r="AS1213" s="31">
        <v>4327.8221593019098</v>
      </c>
      <c r="AT1213" s="32">
        <v>3720.2208919044315</v>
      </c>
      <c r="AU1213" s="33">
        <v>8048.0430512063413</v>
      </c>
      <c r="AV1213" s="42">
        <v>0.1</v>
      </c>
      <c r="AW1213" s="31">
        <v>584.82107927447134</v>
      </c>
      <c r="AX1213" s="32">
        <v>312.14681877953365</v>
      </c>
      <c r="AY1213" s="33">
        <v>896.96789805400499</v>
      </c>
    </row>
    <row r="1214" spans="1:51" x14ac:dyDescent="0.25">
      <c r="A1214" t="s">
        <v>12</v>
      </c>
      <c r="B1214" s="27">
        <v>184022702000</v>
      </c>
      <c r="C1214" s="27" t="s">
        <v>8215</v>
      </c>
      <c r="D1214">
        <v>272181</v>
      </c>
      <c r="E1214" t="s">
        <v>1476</v>
      </c>
      <c r="F1214" t="s">
        <v>6021</v>
      </c>
      <c r="G1214" s="5" t="s">
        <v>3110</v>
      </c>
      <c r="H1214" s="96" t="s">
        <v>8217</v>
      </c>
      <c r="I1214" t="s">
        <v>1994</v>
      </c>
      <c r="J1214" s="96" t="s">
        <v>8</v>
      </c>
      <c r="K1214" s="248">
        <v>0.20395659999999999</v>
      </c>
      <c r="M1214" s="101">
        <v>0</v>
      </c>
      <c r="N1214" s="101">
        <v>0</v>
      </c>
      <c r="O1214" s="101">
        <v>0</v>
      </c>
      <c r="P1214" s="101">
        <v>0</v>
      </c>
      <c r="Q1214" s="101">
        <v>0</v>
      </c>
      <c r="R1214" s="101">
        <v>0</v>
      </c>
      <c r="S1214" s="101">
        <v>0</v>
      </c>
      <c r="T1214" s="120">
        <f t="shared" si="32"/>
        <v>0</v>
      </c>
      <c r="U1214" s="102"/>
      <c r="V1214" s="102"/>
      <c r="W1214" s="103"/>
      <c r="X1214" s="121"/>
      <c r="Y1214" s="120">
        <v>0</v>
      </c>
      <c r="Z1214" s="83"/>
      <c r="AA1214" s="103">
        <v>0</v>
      </c>
      <c r="AB1214" s="83"/>
      <c r="AC1214" s="83">
        <v>14000</v>
      </c>
      <c r="AD1214" s="83">
        <v>10900</v>
      </c>
      <c r="AE1214" s="255" t="s">
        <v>7268</v>
      </c>
      <c r="AF1214" s="133" t="s">
        <v>1886</v>
      </c>
      <c r="AG1214" s="170" t="s">
        <v>7307</v>
      </c>
      <c r="AH1214" s="164" t="s">
        <v>1885</v>
      </c>
      <c r="AJ1214" s="31">
        <v>14000</v>
      </c>
      <c r="AK1214" s="32">
        <v>10900</v>
      </c>
      <c r="AL1214" s="33">
        <v>24900</v>
      </c>
      <c r="AM1214" s="34">
        <v>0.20395659999999999</v>
      </c>
      <c r="AN1214" s="31">
        <v>2855.3923999999997</v>
      </c>
      <c r="AO1214" s="32">
        <v>2223.1269399999996</v>
      </c>
      <c r="AP1214" s="33">
        <v>5078.5193399999989</v>
      </c>
      <c r="AQ1214" s="35">
        <v>21</v>
      </c>
      <c r="AR1214" s="42">
        <v>0.02</v>
      </c>
      <c r="AS1214" s="31">
        <v>4327.8221593019098</v>
      </c>
      <c r="AT1214" s="32">
        <v>3720.2208919044315</v>
      </c>
      <c r="AU1214" s="33">
        <v>8048.0430512063413</v>
      </c>
      <c r="AV1214" s="42">
        <v>0.1</v>
      </c>
      <c r="AW1214" s="31">
        <v>584.82107927447134</v>
      </c>
      <c r="AX1214" s="32">
        <v>312.14681877953365</v>
      </c>
      <c r="AY1214" s="33">
        <v>896.96789805400499</v>
      </c>
    </row>
    <row r="1215" spans="1:51" x14ac:dyDescent="0.25">
      <c r="A1215" t="s">
        <v>12</v>
      </c>
      <c r="B1215" s="27">
        <v>194020116000</v>
      </c>
      <c r="C1215" s="27" t="s">
        <v>8215</v>
      </c>
      <c r="D1215">
        <v>272268</v>
      </c>
      <c r="E1215" t="s">
        <v>1744</v>
      </c>
      <c r="F1215" t="s">
        <v>6122</v>
      </c>
      <c r="G1215" s="5" t="s">
        <v>3378</v>
      </c>
      <c r="H1215" s="96" t="s">
        <v>8217</v>
      </c>
      <c r="I1215" t="s">
        <v>1994</v>
      </c>
      <c r="J1215" s="96" t="s">
        <v>8</v>
      </c>
      <c r="K1215" s="248">
        <v>0.20395659999999999</v>
      </c>
      <c r="M1215" s="101">
        <v>0</v>
      </c>
      <c r="N1215" s="101">
        <v>0</v>
      </c>
      <c r="O1215" s="101">
        <v>0</v>
      </c>
      <c r="P1215" s="101">
        <v>0</v>
      </c>
      <c r="Q1215" s="101">
        <v>0</v>
      </c>
      <c r="R1215" s="101">
        <v>0</v>
      </c>
      <c r="S1215" s="101">
        <v>0</v>
      </c>
      <c r="T1215" s="120">
        <f t="shared" si="32"/>
        <v>0</v>
      </c>
      <c r="U1215" s="102"/>
      <c r="V1215" s="102"/>
      <c r="W1215" s="103"/>
      <c r="X1215" s="121"/>
      <c r="Y1215" s="120">
        <v>0</v>
      </c>
      <c r="Z1215" s="83"/>
      <c r="AA1215" s="103">
        <v>0</v>
      </c>
      <c r="AB1215" s="83"/>
      <c r="AC1215" s="83">
        <v>14000</v>
      </c>
      <c r="AD1215" s="83">
        <v>10900</v>
      </c>
      <c r="AE1215" s="255" t="s">
        <v>7268</v>
      </c>
      <c r="AF1215" s="133" t="s">
        <v>1886</v>
      </c>
      <c r="AG1215" s="170" t="s">
        <v>7307</v>
      </c>
      <c r="AH1215" s="164" t="s">
        <v>1885</v>
      </c>
      <c r="AJ1215" s="31">
        <v>14000</v>
      </c>
      <c r="AK1215" s="32">
        <v>10900</v>
      </c>
      <c r="AL1215" s="33">
        <v>24900</v>
      </c>
      <c r="AM1215" s="34">
        <v>0.20395659999999999</v>
      </c>
      <c r="AN1215" s="31">
        <v>2855.3923999999997</v>
      </c>
      <c r="AO1215" s="32">
        <v>2223.1269399999996</v>
      </c>
      <c r="AP1215" s="33">
        <v>5078.5193399999989</v>
      </c>
      <c r="AQ1215" s="35">
        <v>21</v>
      </c>
      <c r="AR1215" s="42">
        <v>0.02</v>
      </c>
      <c r="AS1215" s="31">
        <v>4327.8221593019098</v>
      </c>
      <c r="AT1215" s="32">
        <v>3720.2208919044315</v>
      </c>
      <c r="AU1215" s="33">
        <v>8048.0430512063413</v>
      </c>
      <c r="AV1215" s="42">
        <v>0.1</v>
      </c>
      <c r="AW1215" s="31">
        <v>584.82107927447134</v>
      </c>
      <c r="AX1215" s="32">
        <v>312.14681877953365</v>
      </c>
      <c r="AY1215" s="33">
        <v>896.96789805400499</v>
      </c>
    </row>
    <row r="1216" spans="1:51" x14ac:dyDescent="0.25">
      <c r="A1216" t="s">
        <v>12</v>
      </c>
      <c r="B1216" s="27">
        <v>184023211000</v>
      </c>
      <c r="C1216" s="27" t="s">
        <v>8215</v>
      </c>
      <c r="D1216">
        <v>272290</v>
      </c>
      <c r="E1216" t="s">
        <v>1687</v>
      </c>
      <c r="F1216" t="s">
        <v>6039</v>
      </c>
      <c r="G1216" s="5" t="s">
        <v>3321</v>
      </c>
      <c r="H1216" s="96" t="s">
        <v>8217</v>
      </c>
      <c r="I1216" t="s">
        <v>1994</v>
      </c>
      <c r="J1216" s="96" t="s">
        <v>8</v>
      </c>
      <c r="K1216" s="248">
        <v>0.20395659999999999</v>
      </c>
      <c r="M1216" s="101">
        <v>0</v>
      </c>
      <c r="N1216" s="101">
        <v>0</v>
      </c>
      <c r="O1216" s="101">
        <v>0</v>
      </c>
      <c r="P1216" s="101">
        <v>0</v>
      </c>
      <c r="Q1216" s="101">
        <v>0</v>
      </c>
      <c r="R1216" s="101">
        <v>0</v>
      </c>
      <c r="S1216" s="101">
        <v>0</v>
      </c>
      <c r="T1216" s="120">
        <f t="shared" si="32"/>
        <v>0</v>
      </c>
      <c r="U1216" s="102"/>
      <c r="V1216" s="102"/>
      <c r="W1216" s="103"/>
      <c r="X1216" s="121"/>
      <c r="Y1216" s="120">
        <v>0</v>
      </c>
      <c r="Z1216" s="83"/>
      <c r="AA1216" s="103">
        <v>0</v>
      </c>
      <c r="AB1216" s="83"/>
      <c r="AC1216" s="83">
        <v>14000</v>
      </c>
      <c r="AD1216" s="83">
        <v>10900</v>
      </c>
      <c r="AE1216" s="255" t="s">
        <v>7268</v>
      </c>
      <c r="AF1216" s="133" t="s">
        <v>1886</v>
      </c>
      <c r="AG1216" s="170" t="s">
        <v>7307</v>
      </c>
      <c r="AH1216" s="164" t="s">
        <v>1885</v>
      </c>
      <c r="AJ1216" s="31">
        <v>14000</v>
      </c>
      <c r="AK1216" s="32">
        <v>10900</v>
      </c>
      <c r="AL1216" s="33">
        <v>24900</v>
      </c>
      <c r="AM1216" s="34">
        <v>0.20395659999999999</v>
      </c>
      <c r="AN1216" s="31">
        <v>2855.3923999999997</v>
      </c>
      <c r="AO1216" s="32">
        <v>2223.1269399999996</v>
      </c>
      <c r="AP1216" s="33">
        <v>5078.5193399999989</v>
      </c>
      <c r="AQ1216" s="35">
        <v>21</v>
      </c>
      <c r="AR1216" s="42">
        <v>0.02</v>
      </c>
      <c r="AS1216" s="31">
        <v>4327.8221593019098</v>
      </c>
      <c r="AT1216" s="32">
        <v>3720.2208919044315</v>
      </c>
      <c r="AU1216" s="33">
        <v>8048.0430512063413</v>
      </c>
      <c r="AV1216" s="42">
        <v>0.1</v>
      </c>
      <c r="AW1216" s="31">
        <v>584.82107927447134</v>
      </c>
      <c r="AX1216" s="32">
        <v>312.14681877953365</v>
      </c>
      <c r="AY1216" s="33">
        <v>896.96789805400499</v>
      </c>
    </row>
    <row r="1217" spans="1:51" x14ac:dyDescent="0.25">
      <c r="A1217" t="s">
        <v>12</v>
      </c>
      <c r="B1217" s="27">
        <v>184023208020</v>
      </c>
      <c r="C1217" s="27" t="s">
        <v>8215</v>
      </c>
      <c r="D1217">
        <v>272291</v>
      </c>
      <c r="E1217" t="s">
        <v>1420</v>
      </c>
      <c r="F1217" t="s">
        <v>3799</v>
      </c>
      <c r="G1217" s="5" t="s">
        <v>3068</v>
      </c>
      <c r="H1217" s="96" t="s">
        <v>8217</v>
      </c>
      <c r="I1217" t="s">
        <v>1994</v>
      </c>
      <c r="J1217" s="96" t="s">
        <v>8</v>
      </c>
      <c r="K1217" s="248">
        <v>0.20395659999999999</v>
      </c>
      <c r="M1217" s="101">
        <v>0</v>
      </c>
      <c r="N1217" s="101">
        <v>0</v>
      </c>
      <c r="O1217" s="101">
        <v>0</v>
      </c>
      <c r="P1217" s="101">
        <v>0</v>
      </c>
      <c r="Q1217" s="101">
        <v>0</v>
      </c>
      <c r="R1217" s="101">
        <v>0</v>
      </c>
      <c r="S1217" s="101">
        <v>0</v>
      </c>
      <c r="T1217" s="120">
        <f t="shared" si="32"/>
        <v>0</v>
      </c>
      <c r="U1217" s="102"/>
      <c r="V1217" s="102"/>
      <c r="W1217" s="103"/>
      <c r="X1217" s="121"/>
      <c r="Y1217" s="120">
        <v>0</v>
      </c>
      <c r="Z1217" s="83"/>
      <c r="AA1217" s="103">
        <v>0</v>
      </c>
      <c r="AB1217" s="83"/>
      <c r="AC1217" s="83">
        <v>14000</v>
      </c>
      <c r="AD1217" s="83">
        <v>10900</v>
      </c>
      <c r="AE1217" s="255" t="s">
        <v>7268</v>
      </c>
      <c r="AF1217" s="133" t="s">
        <v>1886</v>
      </c>
      <c r="AG1217" s="170" t="s">
        <v>7307</v>
      </c>
      <c r="AH1217" s="164" t="s">
        <v>1885</v>
      </c>
      <c r="AJ1217" s="31">
        <v>14000</v>
      </c>
      <c r="AK1217" s="32">
        <v>10900</v>
      </c>
      <c r="AL1217" s="33">
        <v>24900</v>
      </c>
      <c r="AM1217" s="34">
        <v>0.20395659999999999</v>
      </c>
      <c r="AN1217" s="31">
        <v>2855.3923999999997</v>
      </c>
      <c r="AO1217" s="32">
        <v>2223.1269399999996</v>
      </c>
      <c r="AP1217" s="33">
        <v>5078.5193399999989</v>
      </c>
      <c r="AQ1217" s="35">
        <v>21</v>
      </c>
      <c r="AR1217" s="42">
        <v>0.02</v>
      </c>
      <c r="AS1217" s="31">
        <v>4327.8221593019098</v>
      </c>
      <c r="AT1217" s="32">
        <v>3720.2208919044315</v>
      </c>
      <c r="AU1217" s="33">
        <v>8048.0430512063413</v>
      </c>
      <c r="AV1217" s="42">
        <v>0.1</v>
      </c>
      <c r="AW1217" s="31">
        <v>584.82107927447134</v>
      </c>
      <c r="AX1217" s="32">
        <v>312.14681877953365</v>
      </c>
      <c r="AY1217" s="33">
        <v>896.96789805400499</v>
      </c>
    </row>
    <row r="1218" spans="1:51" x14ac:dyDescent="0.25">
      <c r="A1218" t="s">
        <v>12</v>
      </c>
      <c r="B1218" s="27">
        <v>184023206020</v>
      </c>
      <c r="C1218" s="27" t="s">
        <v>8215</v>
      </c>
      <c r="D1218">
        <v>272294</v>
      </c>
      <c r="E1218" t="s">
        <v>1406</v>
      </c>
      <c r="F1218" t="s">
        <v>3798</v>
      </c>
      <c r="G1218" s="5" t="s">
        <v>3054</v>
      </c>
      <c r="H1218" s="96" t="s">
        <v>8217</v>
      </c>
      <c r="I1218" t="s">
        <v>1994</v>
      </c>
      <c r="J1218" s="96" t="s">
        <v>8</v>
      </c>
      <c r="K1218" s="248">
        <v>0.20395659999999999</v>
      </c>
      <c r="M1218" s="101">
        <v>0</v>
      </c>
      <c r="N1218" s="101">
        <v>0</v>
      </c>
      <c r="O1218" s="101">
        <v>0</v>
      </c>
      <c r="P1218" s="101">
        <v>0</v>
      </c>
      <c r="Q1218" s="101">
        <v>0</v>
      </c>
      <c r="R1218" s="101">
        <v>0</v>
      </c>
      <c r="S1218" s="101">
        <v>0</v>
      </c>
      <c r="T1218" s="120">
        <f t="shared" si="32"/>
        <v>0</v>
      </c>
      <c r="U1218" s="102"/>
      <c r="V1218" s="102"/>
      <c r="W1218" s="103"/>
      <c r="X1218" s="121"/>
      <c r="Y1218" s="120">
        <v>0</v>
      </c>
      <c r="Z1218" s="83"/>
      <c r="AA1218" s="103">
        <v>0</v>
      </c>
      <c r="AB1218" s="83"/>
      <c r="AC1218" s="83">
        <v>14000</v>
      </c>
      <c r="AD1218" s="83">
        <v>10900</v>
      </c>
      <c r="AE1218" s="255" t="s">
        <v>7268</v>
      </c>
      <c r="AF1218" s="133" t="s">
        <v>1886</v>
      </c>
      <c r="AG1218" s="170" t="s">
        <v>7307</v>
      </c>
      <c r="AH1218" s="164" t="s">
        <v>1885</v>
      </c>
      <c r="AJ1218" s="31">
        <v>14000</v>
      </c>
      <c r="AK1218" s="32">
        <v>10900</v>
      </c>
      <c r="AL1218" s="33">
        <v>24900</v>
      </c>
      <c r="AM1218" s="34">
        <v>0.20395659999999999</v>
      </c>
      <c r="AN1218" s="31">
        <v>2855.3923999999997</v>
      </c>
      <c r="AO1218" s="32">
        <v>2223.1269399999996</v>
      </c>
      <c r="AP1218" s="33">
        <v>5078.5193399999989</v>
      </c>
      <c r="AQ1218" s="35">
        <v>21</v>
      </c>
      <c r="AR1218" s="42">
        <v>0.02</v>
      </c>
      <c r="AS1218" s="31">
        <v>4327.8221593019098</v>
      </c>
      <c r="AT1218" s="32">
        <v>3720.2208919044315</v>
      </c>
      <c r="AU1218" s="33">
        <v>8048.0430512063413</v>
      </c>
      <c r="AV1218" s="42">
        <v>0.1</v>
      </c>
      <c r="AW1218" s="31">
        <v>584.82107927447134</v>
      </c>
      <c r="AX1218" s="32">
        <v>312.14681877953365</v>
      </c>
      <c r="AY1218" s="33">
        <v>896.96789805400499</v>
      </c>
    </row>
    <row r="1219" spans="1:51" x14ac:dyDescent="0.25">
      <c r="A1219" t="s">
        <v>12</v>
      </c>
      <c r="B1219" s="27">
        <v>194013214000</v>
      </c>
      <c r="C1219" s="27" t="s">
        <v>8215</v>
      </c>
      <c r="D1219">
        <v>272295</v>
      </c>
      <c r="E1219" t="s">
        <v>1734</v>
      </c>
      <c r="F1219" t="s">
        <v>6113</v>
      </c>
      <c r="G1219" s="5" t="s">
        <v>3368</v>
      </c>
      <c r="H1219" s="96" t="s">
        <v>8217</v>
      </c>
      <c r="I1219" t="s">
        <v>1994</v>
      </c>
      <c r="J1219" s="96" t="s">
        <v>8</v>
      </c>
      <c r="K1219" s="248">
        <v>0.20395659999999999</v>
      </c>
      <c r="M1219" s="101">
        <v>0</v>
      </c>
      <c r="N1219" s="101">
        <v>0</v>
      </c>
      <c r="O1219" s="101">
        <v>0</v>
      </c>
      <c r="P1219" s="101">
        <v>0</v>
      </c>
      <c r="Q1219" s="101">
        <v>0</v>
      </c>
      <c r="R1219" s="101">
        <v>0</v>
      </c>
      <c r="S1219" s="101">
        <v>0</v>
      </c>
      <c r="T1219" s="120">
        <f t="shared" si="32"/>
        <v>0</v>
      </c>
      <c r="U1219" s="102"/>
      <c r="V1219" s="102"/>
      <c r="W1219" s="103"/>
      <c r="X1219" s="121"/>
      <c r="Y1219" s="120">
        <v>0</v>
      </c>
      <c r="Z1219" s="83"/>
      <c r="AA1219" s="103">
        <v>0</v>
      </c>
      <c r="AB1219" s="83"/>
      <c r="AC1219" s="83">
        <v>14000</v>
      </c>
      <c r="AD1219" s="83">
        <v>10900</v>
      </c>
      <c r="AE1219" s="255" t="s">
        <v>7268</v>
      </c>
      <c r="AF1219" s="133" t="s">
        <v>1886</v>
      </c>
      <c r="AG1219" s="170" t="s">
        <v>7309</v>
      </c>
      <c r="AH1219" s="164">
        <v>2</v>
      </c>
      <c r="AJ1219" s="31">
        <v>14000</v>
      </c>
      <c r="AK1219" s="32">
        <v>10900</v>
      </c>
      <c r="AL1219" s="33">
        <v>24900</v>
      </c>
      <c r="AM1219" s="34">
        <v>0.20395659999999999</v>
      </c>
      <c r="AN1219" s="31">
        <v>2855.3923999999997</v>
      </c>
      <c r="AO1219" s="32">
        <v>2223.1269399999996</v>
      </c>
      <c r="AP1219" s="33">
        <v>5078.5193399999989</v>
      </c>
      <c r="AQ1219" s="35">
        <v>2</v>
      </c>
      <c r="AR1219" s="42">
        <v>0.02</v>
      </c>
      <c r="AS1219" s="31">
        <v>2970.7502529599997</v>
      </c>
      <c r="AT1219" s="32">
        <v>2553.6740533430002</v>
      </c>
      <c r="AU1219" s="33">
        <v>5524.4243063029999</v>
      </c>
      <c r="AV1219" s="42">
        <v>0.1</v>
      </c>
      <c r="AW1219" s="31">
        <v>2455.1654983140488</v>
      </c>
      <c r="AX1219" s="32">
        <v>1310.4385717880746</v>
      </c>
      <c r="AY1219" s="33">
        <v>3765.6040701021234</v>
      </c>
    </row>
    <row r="1220" spans="1:51" x14ac:dyDescent="0.25">
      <c r="A1220" t="s">
        <v>12</v>
      </c>
      <c r="B1220" s="27">
        <v>194013213000</v>
      </c>
      <c r="C1220" s="27" t="s">
        <v>8215</v>
      </c>
      <c r="D1220">
        <v>272296</v>
      </c>
      <c r="E1220" t="s">
        <v>1707</v>
      </c>
      <c r="F1220" t="s">
        <v>6112</v>
      </c>
      <c r="G1220" s="5" t="s">
        <v>3341</v>
      </c>
      <c r="H1220" s="96" t="s">
        <v>8217</v>
      </c>
      <c r="I1220" t="s">
        <v>1994</v>
      </c>
      <c r="J1220" s="96" t="s">
        <v>8</v>
      </c>
      <c r="K1220" s="248">
        <v>0.20395659999999999</v>
      </c>
      <c r="M1220" s="101">
        <v>0</v>
      </c>
      <c r="N1220" s="101">
        <v>0</v>
      </c>
      <c r="O1220" s="101">
        <v>0</v>
      </c>
      <c r="P1220" s="101">
        <v>0</v>
      </c>
      <c r="Q1220" s="101">
        <v>0</v>
      </c>
      <c r="R1220" s="101">
        <v>0</v>
      </c>
      <c r="S1220" s="101">
        <v>0</v>
      </c>
      <c r="T1220" s="120">
        <f t="shared" si="32"/>
        <v>0</v>
      </c>
      <c r="U1220" s="102"/>
      <c r="V1220" s="102"/>
      <c r="W1220" s="103"/>
      <c r="X1220" s="121"/>
      <c r="Y1220" s="120">
        <v>0</v>
      </c>
      <c r="Z1220" s="83"/>
      <c r="AA1220" s="103">
        <v>0</v>
      </c>
      <c r="AB1220" s="83"/>
      <c r="AC1220" s="83">
        <v>14000</v>
      </c>
      <c r="AD1220" s="83">
        <v>10900</v>
      </c>
      <c r="AE1220" s="255" t="s">
        <v>7268</v>
      </c>
      <c r="AF1220" s="133" t="s">
        <v>1886</v>
      </c>
      <c r="AG1220" s="170" t="s">
        <v>7307</v>
      </c>
      <c r="AH1220" s="164" t="s">
        <v>1885</v>
      </c>
      <c r="AJ1220" s="31">
        <v>14000</v>
      </c>
      <c r="AK1220" s="32">
        <v>10900</v>
      </c>
      <c r="AL1220" s="33">
        <v>24900</v>
      </c>
      <c r="AM1220" s="34">
        <v>0.20395659999999999</v>
      </c>
      <c r="AN1220" s="31">
        <v>2855.3923999999997</v>
      </c>
      <c r="AO1220" s="32">
        <v>2223.1269399999996</v>
      </c>
      <c r="AP1220" s="33">
        <v>5078.5193399999989</v>
      </c>
      <c r="AQ1220" s="35">
        <v>21</v>
      </c>
      <c r="AR1220" s="42">
        <v>0.02</v>
      </c>
      <c r="AS1220" s="31">
        <v>4327.8221593019098</v>
      </c>
      <c r="AT1220" s="32">
        <v>3720.2208919044315</v>
      </c>
      <c r="AU1220" s="33">
        <v>8048.0430512063413</v>
      </c>
      <c r="AV1220" s="42">
        <v>0.1</v>
      </c>
      <c r="AW1220" s="31">
        <v>584.82107927447134</v>
      </c>
      <c r="AX1220" s="32">
        <v>312.14681877953365</v>
      </c>
      <c r="AY1220" s="33">
        <v>896.96789805400499</v>
      </c>
    </row>
    <row r="1221" spans="1:51" x14ac:dyDescent="0.25">
      <c r="A1221" t="s">
        <v>12</v>
      </c>
      <c r="B1221" s="27">
        <v>194013212020</v>
      </c>
      <c r="C1221" s="27" t="s">
        <v>8215</v>
      </c>
      <c r="D1221">
        <v>272298</v>
      </c>
      <c r="E1221" t="s">
        <v>1793</v>
      </c>
      <c r="F1221" t="s">
        <v>6111</v>
      </c>
      <c r="G1221" s="5" t="s">
        <v>3426</v>
      </c>
      <c r="H1221" s="96" t="s">
        <v>8217</v>
      </c>
      <c r="I1221" t="s">
        <v>1994</v>
      </c>
      <c r="J1221" s="96" t="s">
        <v>8</v>
      </c>
      <c r="K1221" s="248">
        <v>0.20395659999999999</v>
      </c>
      <c r="M1221" s="101">
        <v>0</v>
      </c>
      <c r="N1221" s="101">
        <v>0</v>
      </c>
      <c r="O1221" s="101">
        <v>0</v>
      </c>
      <c r="P1221" s="101">
        <v>0</v>
      </c>
      <c r="Q1221" s="101">
        <v>0</v>
      </c>
      <c r="R1221" s="101">
        <v>0</v>
      </c>
      <c r="S1221" s="101">
        <v>0</v>
      </c>
      <c r="T1221" s="120">
        <f t="shared" si="32"/>
        <v>0</v>
      </c>
      <c r="U1221" s="102"/>
      <c r="V1221" s="102"/>
      <c r="W1221" s="103"/>
      <c r="X1221" s="121"/>
      <c r="Y1221" s="120">
        <v>0</v>
      </c>
      <c r="Z1221" s="83"/>
      <c r="AA1221" s="103">
        <v>0</v>
      </c>
      <c r="AB1221" s="83"/>
      <c r="AC1221" s="83">
        <v>14000</v>
      </c>
      <c r="AD1221" s="83">
        <v>10900</v>
      </c>
      <c r="AE1221" s="255" t="s">
        <v>7268</v>
      </c>
      <c r="AF1221" s="133" t="s">
        <v>1886</v>
      </c>
      <c r="AG1221" s="170" t="s">
        <v>7309</v>
      </c>
      <c r="AH1221" s="164">
        <v>3</v>
      </c>
      <c r="AJ1221" s="31">
        <v>14000</v>
      </c>
      <c r="AK1221" s="32">
        <v>10900</v>
      </c>
      <c r="AL1221" s="33">
        <v>24900</v>
      </c>
      <c r="AM1221" s="34">
        <v>0.20395659999999999</v>
      </c>
      <c r="AN1221" s="31">
        <v>2855.3923999999997</v>
      </c>
      <c r="AO1221" s="32">
        <v>2223.1269399999996</v>
      </c>
      <c r="AP1221" s="33">
        <v>5078.5193399999989</v>
      </c>
      <c r="AQ1221" s="35">
        <v>3</v>
      </c>
      <c r="AR1221" s="42">
        <v>0.02</v>
      </c>
      <c r="AS1221" s="31">
        <v>3030.1652580191994</v>
      </c>
      <c r="AT1221" s="32">
        <v>2604.7475344098602</v>
      </c>
      <c r="AU1221" s="33">
        <v>5634.9127924290597</v>
      </c>
      <c r="AV1221" s="42">
        <v>0.1</v>
      </c>
      <c r="AW1221" s="31">
        <v>2276.6080075275722</v>
      </c>
      <c r="AX1221" s="32">
        <v>1215.1339483853058</v>
      </c>
      <c r="AY1221" s="33">
        <v>3491.741955912878</v>
      </c>
    </row>
    <row r="1222" spans="1:51" x14ac:dyDescent="0.25">
      <c r="A1222" t="s">
        <v>12</v>
      </c>
      <c r="B1222" s="27">
        <v>194013009000</v>
      </c>
      <c r="C1222" s="27" t="s">
        <v>8215</v>
      </c>
      <c r="D1222">
        <v>272303</v>
      </c>
      <c r="E1222" t="s">
        <v>1600</v>
      </c>
      <c r="F1222" t="s">
        <v>6097</v>
      </c>
      <c r="G1222" s="5" t="s">
        <v>3234</v>
      </c>
      <c r="H1222" s="96" t="s">
        <v>8217</v>
      </c>
      <c r="I1222" t="s">
        <v>1994</v>
      </c>
      <c r="J1222" s="96" t="s">
        <v>8</v>
      </c>
      <c r="K1222" s="248">
        <v>0.20395659999999999</v>
      </c>
      <c r="M1222" s="101">
        <v>0</v>
      </c>
      <c r="N1222" s="101">
        <v>0</v>
      </c>
      <c r="O1222" s="101">
        <v>0</v>
      </c>
      <c r="P1222" s="101">
        <v>0</v>
      </c>
      <c r="Q1222" s="101">
        <v>0</v>
      </c>
      <c r="R1222" s="101">
        <v>0</v>
      </c>
      <c r="S1222" s="101">
        <v>0</v>
      </c>
      <c r="T1222" s="120">
        <f t="shared" si="32"/>
        <v>0</v>
      </c>
      <c r="U1222" s="102"/>
      <c r="V1222" s="102"/>
      <c r="W1222" s="103"/>
      <c r="X1222" s="121"/>
      <c r="Y1222" s="120">
        <v>0</v>
      </c>
      <c r="Z1222" s="83"/>
      <c r="AA1222" s="103">
        <v>0</v>
      </c>
      <c r="AB1222" s="83"/>
      <c r="AC1222" s="83">
        <v>14000</v>
      </c>
      <c r="AD1222" s="83">
        <v>10900</v>
      </c>
      <c r="AE1222" s="255" t="s">
        <v>7268</v>
      </c>
      <c r="AF1222" s="133" t="s">
        <v>1886</v>
      </c>
      <c r="AG1222" s="170" t="s">
        <v>7307</v>
      </c>
      <c r="AH1222" s="164" t="s">
        <v>1885</v>
      </c>
      <c r="AJ1222" s="31">
        <v>14000</v>
      </c>
      <c r="AK1222" s="32">
        <v>10900</v>
      </c>
      <c r="AL1222" s="33">
        <v>24900</v>
      </c>
      <c r="AM1222" s="34">
        <v>0.20395659999999999</v>
      </c>
      <c r="AN1222" s="31">
        <v>2855.3923999999997</v>
      </c>
      <c r="AO1222" s="32">
        <v>2223.1269399999996</v>
      </c>
      <c r="AP1222" s="33">
        <v>5078.5193399999989</v>
      </c>
      <c r="AQ1222" s="35">
        <v>21</v>
      </c>
      <c r="AR1222" s="42">
        <v>0.02</v>
      </c>
      <c r="AS1222" s="31">
        <v>4327.8221593019098</v>
      </c>
      <c r="AT1222" s="32">
        <v>3720.2208919044315</v>
      </c>
      <c r="AU1222" s="33">
        <v>8048.0430512063413</v>
      </c>
      <c r="AV1222" s="42">
        <v>0.1</v>
      </c>
      <c r="AW1222" s="31">
        <v>584.82107927447134</v>
      </c>
      <c r="AX1222" s="32">
        <v>312.14681877953365</v>
      </c>
      <c r="AY1222" s="33">
        <v>896.96789805400499</v>
      </c>
    </row>
    <row r="1223" spans="1:51" x14ac:dyDescent="0.25">
      <c r="A1223" t="s">
        <v>12</v>
      </c>
      <c r="B1223" s="27">
        <v>194011915000</v>
      </c>
      <c r="C1223" s="27" t="s">
        <v>8215</v>
      </c>
      <c r="D1223">
        <v>272306</v>
      </c>
      <c r="E1223" t="s">
        <v>1741</v>
      </c>
      <c r="F1223" t="s">
        <v>6092</v>
      </c>
      <c r="G1223" s="5" t="s">
        <v>3375</v>
      </c>
      <c r="H1223" s="96" t="s">
        <v>8217</v>
      </c>
      <c r="I1223" t="s">
        <v>1994</v>
      </c>
      <c r="J1223" s="96" t="s">
        <v>8</v>
      </c>
      <c r="K1223" s="248">
        <v>0.20395659999999999</v>
      </c>
      <c r="M1223" s="101">
        <v>0</v>
      </c>
      <c r="N1223" s="101">
        <v>0</v>
      </c>
      <c r="O1223" s="101">
        <v>0</v>
      </c>
      <c r="P1223" s="101">
        <v>0</v>
      </c>
      <c r="Q1223" s="101">
        <v>0</v>
      </c>
      <c r="R1223" s="101">
        <v>0</v>
      </c>
      <c r="S1223" s="101">
        <v>0</v>
      </c>
      <c r="T1223" s="120">
        <f t="shared" si="32"/>
        <v>0</v>
      </c>
      <c r="U1223" s="102"/>
      <c r="V1223" s="102"/>
      <c r="W1223" s="103"/>
      <c r="X1223" s="121"/>
      <c r="Y1223" s="120">
        <v>0</v>
      </c>
      <c r="Z1223" s="83"/>
      <c r="AA1223" s="103">
        <v>0</v>
      </c>
      <c r="AB1223" s="83"/>
      <c r="AC1223" s="83">
        <v>14000</v>
      </c>
      <c r="AD1223" s="83">
        <v>10900</v>
      </c>
      <c r="AE1223" s="255" t="s">
        <v>7268</v>
      </c>
      <c r="AF1223" s="133" t="s">
        <v>1886</v>
      </c>
      <c r="AG1223" s="170" t="s">
        <v>7307</v>
      </c>
      <c r="AH1223" s="164" t="s">
        <v>1885</v>
      </c>
      <c r="AJ1223" s="31">
        <v>14000</v>
      </c>
      <c r="AK1223" s="32">
        <v>10900</v>
      </c>
      <c r="AL1223" s="33">
        <v>24900</v>
      </c>
      <c r="AM1223" s="34">
        <v>0.20395659999999999</v>
      </c>
      <c r="AN1223" s="31">
        <v>2855.3923999999997</v>
      </c>
      <c r="AO1223" s="32">
        <v>2223.1269399999996</v>
      </c>
      <c r="AP1223" s="33">
        <v>5078.5193399999989</v>
      </c>
      <c r="AQ1223" s="35">
        <v>21</v>
      </c>
      <c r="AR1223" s="42">
        <v>0.02</v>
      </c>
      <c r="AS1223" s="31">
        <v>4327.8221593019098</v>
      </c>
      <c r="AT1223" s="32">
        <v>3720.2208919044315</v>
      </c>
      <c r="AU1223" s="33">
        <v>8048.0430512063413</v>
      </c>
      <c r="AV1223" s="42">
        <v>0.1</v>
      </c>
      <c r="AW1223" s="31">
        <v>584.82107927447134</v>
      </c>
      <c r="AX1223" s="32">
        <v>312.14681877953365</v>
      </c>
      <c r="AY1223" s="33">
        <v>896.96789805400499</v>
      </c>
    </row>
    <row r="1224" spans="1:51" x14ac:dyDescent="0.25">
      <c r="A1224" t="s">
        <v>12</v>
      </c>
      <c r="B1224" s="27">
        <v>194010614020</v>
      </c>
      <c r="C1224" s="27" t="s">
        <v>8215</v>
      </c>
      <c r="D1224">
        <v>272307</v>
      </c>
      <c r="E1224" t="s">
        <v>1794</v>
      </c>
      <c r="F1224" t="s">
        <v>6069</v>
      </c>
      <c r="G1224" s="5" t="s">
        <v>3427</v>
      </c>
      <c r="H1224" s="96" t="s">
        <v>8217</v>
      </c>
      <c r="I1224" t="s">
        <v>1994</v>
      </c>
      <c r="J1224" s="96" t="s">
        <v>8</v>
      </c>
      <c r="K1224" s="248">
        <v>0.20395659999999999</v>
      </c>
      <c r="M1224" s="101">
        <v>0</v>
      </c>
      <c r="N1224" s="101">
        <v>0</v>
      </c>
      <c r="O1224" s="101">
        <v>0</v>
      </c>
      <c r="P1224" s="101">
        <v>0</v>
      </c>
      <c r="Q1224" s="101">
        <v>0</v>
      </c>
      <c r="R1224" s="101">
        <v>0</v>
      </c>
      <c r="S1224" s="101">
        <v>0</v>
      </c>
      <c r="T1224" s="120">
        <f t="shared" si="32"/>
        <v>0</v>
      </c>
      <c r="U1224" s="102"/>
      <c r="V1224" s="102"/>
      <c r="W1224" s="103"/>
      <c r="X1224" s="121"/>
      <c r="Y1224" s="120">
        <v>0</v>
      </c>
      <c r="Z1224" s="83"/>
      <c r="AA1224" s="103">
        <v>0</v>
      </c>
      <c r="AB1224" s="83"/>
      <c r="AC1224" s="83">
        <v>14000</v>
      </c>
      <c r="AD1224" s="83">
        <v>10900</v>
      </c>
      <c r="AE1224" s="255" t="s">
        <v>7268</v>
      </c>
      <c r="AF1224" s="133" t="s">
        <v>1886</v>
      </c>
      <c r="AG1224" s="170" t="s">
        <v>7307</v>
      </c>
      <c r="AH1224" s="164" t="s">
        <v>1885</v>
      </c>
      <c r="AJ1224" s="31">
        <v>14000</v>
      </c>
      <c r="AK1224" s="32">
        <v>10900</v>
      </c>
      <c r="AL1224" s="33">
        <v>24900</v>
      </c>
      <c r="AM1224" s="34">
        <v>0.20395659999999999</v>
      </c>
      <c r="AN1224" s="31">
        <v>2855.3923999999997</v>
      </c>
      <c r="AO1224" s="32">
        <v>2223.1269399999996</v>
      </c>
      <c r="AP1224" s="33">
        <v>5078.5193399999989</v>
      </c>
      <c r="AQ1224" s="35">
        <v>21</v>
      </c>
      <c r="AR1224" s="42">
        <v>0.02</v>
      </c>
      <c r="AS1224" s="31">
        <v>4327.8221593019098</v>
      </c>
      <c r="AT1224" s="32">
        <v>3720.2208919044315</v>
      </c>
      <c r="AU1224" s="33">
        <v>8048.0430512063413</v>
      </c>
      <c r="AV1224" s="42">
        <v>0.1</v>
      </c>
      <c r="AW1224" s="31">
        <v>584.82107927447134</v>
      </c>
      <c r="AX1224" s="32">
        <v>312.14681877953365</v>
      </c>
      <c r="AY1224" s="33">
        <v>896.96789805400499</v>
      </c>
    </row>
    <row r="1225" spans="1:51" x14ac:dyDescent="0.25">
      <c r="A1225" t="s">
        <v>12</v>
      </c>
      <c r="B1225" s="27">
        <v>194010608020</v>
      </c>
      <c r="C1225" s="27" t="s">
        <v>8215</v>
      </c>
      <c r="D1225">
        <v>272310</v>
      </c>
      <c r="E1225" t="s">
        <v>1787</v>
      </c>
      <c r="F1225" t="s">
        <v>6066</v>
      </c>
      <c r="G1225" s="5" t="s">
        <v>3421</v>
      </c>
      <c r="H1225" s="96" t="s">
        <v>8217</v>
      </c>
      <c r="I1225" t="s">
        <v>1994</v>
      </c>
      <c r="J1225" s="96" t="s">
        <v>8</v>
      </c>
      <c r="K1225" s="248">
        <v>0.20395659999999999</v>
      </c>
      <c r="M1225" s="101">
        <v>0</v>
      </c>
      <c r="N1225" s="101">
        <v>0</v>
      </c>
      <c r="O1225" s="101">
        <v>0</v>
      </c>
      <c r="P1225" s="101">
        <v>0</v>
      </c>
      <c r="Q1225" s="101">
        <v>0</v>
      </c>
      <c r="R1225" s="101">
        <v>0</v>
      </c>
      <c r="S1225" s="101">
        <v>0</v>
      </c>
      <c r="T1225" s="120">
        <f t="shared" ref="T1225:T1288" si="33">SUM(M1225:S1225)</f>
        <v>0</v>
      </c>
      <c r="U1225" s="102"/>
      <c r="V1225" s="102"/>
      <c r="W1225" s="103"/>
      <c r="X1225" s="121"/>
      <c r="Y1225" s="120">
        <v>0</v>
      </c>
      <c r="Z1225" s="83"/>
      <c r="AA1225" s="103">
        <v>0</v>
      </c>
      <c r="AB1225" s="83"/>
      <c r="AC1225" s="83">
        <v>14000</v>
      </c>
      <c r="AD1225" s="83">
        <v>10900</v>
      </c>
      <c r="AE1225" s="255" t="s">
        <v>7268</v>
      </c>
      <c r="AF1225" s="133" t="s">
        <v>1886</v>
      </c>
      <c r="AG1225" s="170" t="s">
        <v>7307</v>
      </c>
      <c r="AH1225" s="164" t="s">
        <v>1885</v>
      </c>
      <c r="AJ1225" s="31">
        <v>14000</v>
      </c>
      <c r="AK1225" s="32">
        <v>10900</v>
      </c>
      <c r="AL1225" s="33">
        <v>24900</v>
      </c>
      <c r="AM1225" s="34">
        <v>0.20395659999999999</v>
      </c>
      <c r="AN1225" s="31">
        <v>2855.3923999999997</v>
      </c>
      <c r="AO1225" s="32">
        <v>2223.1269399999996</v>
      </c>
      <c r="AP1225" s="33">
        <v>5078.5193399999989</v>
      </c>
      <c r="AQ1225" s="35">
        <v>21</v>
      </c>
      <c r="AR1225" s="42">
        <v>0.02</v>
      </c>
      <c r="AS1225" s="31">
        <v>4327.8221593019098</v>
      </c>
      <c r="AT1225" s="32">
        <v>3720.2208919044315</v>
      </c>
      <c r="AU1225" s="33">
        <v>8048.0430512063413</v>
      </c>
      <c r="AV1225" s="42">
        <v>0.1</v>
      </c>
      <c r="AW1225" s="31">
        <v>584.82107927447134</v>
      </c>
      <c r="AX1225" s="32">
        <v>312.14681877953365</v>
      </c>
      <c r="AY1225" s="33">
        <v>896.96789805400499</v>
      </c>
    </row>
    <row r="1226" spans="1:51" x14ac:dyDescent="0.25">
      <c r="A1226" t="s">
        <v>12</v>
      </c>
      <c r="B1226" s="27">
        <v>184023108020</v>
      </c>
      <c r="C1226" s="27" t="s">
        <v>8215</v>
      </c>
      <c r="D1226">
        <v>272311</v>
      </c>
      <c r="E1226" t="s">
        <v>1419</v>
      </c>
      <c r="F1226" t="s">
        <v>3797</v>
      </c>
      <c r="G1226" s="5" t="s">
        <v>3067</v>
      </c>
      <c r="H1226" s="96" t="s">
        <v>8217</v>
      </c>
      <c r="I1226" t="s">
        <v>1994</v>
      </c>
      <c r="J1226" s="96" t="s">
        <v>8</v>
      </c>
      <c r="K1226" s="248">
        <v>0.20395659999999999</v>
      </c>
      <c r="M1226" s="101">
        <v>0</v>
      </c>
      <c r="N1226" s="101">
        <v>0</v>
      </c>
      <c r="O1226" s="101">
        <v>0</v>
      </c>
      <c r="P1226" s="101">
        <v>0</v>
      </c>
      <c r="Q1226" s="101">
        <v>0</v>
      </c>
      <c r="R1226" s="101">
        <v>0</v>
      </c>
      <c r="S1226" s="101">
        <v>0</v>
      </c>
      <c r="T1226" s="120">
        <f t="shared" si="33"/>
        <v>0</v>
      </c>
      <c r="U1226" s="102"/>
      <c r="V1226" s="102"/>
      <c r="W1226" s="103"/>
      <c r="X1226" s="121"/>
      <c r="Y1226" s="120">
        <v>0</v>
      </c>
      <c r="Z1226" s="83"/>
      <c r="AA1226" s="103">
        <v>0</v>
      </c>
      <c r="AB1226" s="83"/>
      <c r="AC1226" s="83">
        <v>14000</v>
      </c>
      <c r="AD1226" s="83">
        <v>10900</v>
      </c>
      <c r="AE1226" s="255" t="s">
        <v>7268</v>
      </c>
      <c r="AF1226" s="133" t="s">
        <v>1886</v>
      </c>
      <c r="AG1226" s="170" t="s">
        <v>7307</v>
      </c>
      <c r="AH1226" s="164" t="s">
        <v>1885</v>
      </c>
      <c r="AJ1226" s="31">
        <v>14000</v>
      </c>
      <c r="AK1226" s="32">
        <v>10900</v>
      </c>
      <c r="AL1226" s="33">
        <v>24900</v>
      </c>
      <c r="AM1226" s="34">
        <v>0.20395659999999999</v>
      </c>
      <c r="AN1226" s="31">
        <v>2855.3923999999997</v>
      </c>
      <c r="AO1226" s="32">
        <v>2223.1269399999996</v>
      </c>
      <c r="AP1226" s="33">
        <v>5078.5193399999989</v>
      </c>
      <c r="AQ1226" s="35">
        <v>21</v>
      </c>
      <c r="AR1226" s="42">
        <v>0.02</v>
      </c>
      <c r="AS1226" s="31">
        <v>4327.8221593019098</v>
      </c>
      <c r="AT1226" s="32">
        <v>3720.2208919044315</v>
      </c>
      <c r="AU1226" s="33">
        <v>8048.0430512063413</v>
      </c>
      <c r="AV1226" s="42">
        <v>0.1</v>
      </c>
      <c r="AW1226" s="31">
        <v>584.82107927447134</v>
      </c>
      <c r="AX1226" s="32">
        <v>312.14681877953365</v>
      </c>
      <c r="AY1226" s="33">
        <v>896.96789805400499</v>
      </c>
    </row>
    <row r="1227" spans="1:51" x14ac:dyDescent="0.25">
      <c r="A1227" t="s">
        <v>12</v>
      </c>
      <c r="B1227" s="27">
        <v>184023414020</v>
      </c>
      <c r="C1227" s="27" t="s">
        <v>8215</v>
      </c>
      <c r="D1227">
        <v>272314</v>
      </c>
      <c r="E1227" t="s">
        <v>1797</v>
      </c>
      <c r="F1227" t="s">
        <v>6047</v>
      </c>
      <c r="G1227" s="5" t="s">
        <v>3430</v>
      </c>
      <c r="H1227" s="96" t="s">
        <v>8217</v>
      </c>
      <c r="I1227" t="s">
        <v>1994</v>
      </c>
      <c r="J1227" s="96" t="s">
        <v>8</v>
      </c>
      <c r="K1227" s="248">
        <v>0.20395659999999999</v>
      </c>
      <c r="M1227" s="101">
        <v>0</v>
      </c>
      <c r="N1227" s="101">
        <v>0</v>
      </c>
      <c r="O1227" s="101">
        <v>0</v>
      </c>
      <c r="P1227" s="101">
        <v>0</v>
      </c>
      <c r="Q1227" s="101">
        <v>0</v>
      </c>
      <c r="R1227" s="101">
        <v>0</v>
      </c>
      <c r="S1227" s="101">
        <v>0</v>
      </c>
      <c r="T1227" s="120">
        <f t="shared" si="33"/>
        <v>0</v>
      </c>
      <c r="U1227" s="102"/>
      <c r="V1227" s="102"/>
      <c r="W1227" s="103"/>
      <c r="X1227" s="121"/>
      <c r="Y1227" s="120">
        <v>0</v>
      </c>
      <c r="Z1227" s="83"/>
      <c r="AA1227" s="103">
        <v>0</v>
      </c>
      <c r="AB1227" s="83"/>
      <c r="AC1227" s="83">
        <v>14000</v>
      </c>
      <c r="AD1227" s="83">
        <v>10900</v>
      </c>
      <c r="AE1227" s="255" t="s">
        <v>7268</v>
      </c>
      <c r="AF1227" s="133" t="s">
        <v>1886</v>
      </c>
      <c r="AG1227" s="170" t="s">
        <v>7307</v>
      </c>
      <c r="AH1227" s="164" t="s">
        <v>1885</v>
      </c>
      <c r="AJ1227" s="31">
        <v>14000</v>
      </c>
      <c r="AK1227" s="32">
        <v>10900</v>
      </c>
      <c r="AL1227" s="33">
        <v>24900</v>
      </c>
      <c r="AM1227" s="34">
        <v>0.20395659999999999</v>
      </c>
      <c r="AN1227" s="31">
        <v>2855.3923999999997</v>
      </c>
      <c r="AO1227" s="32">
        <v>2223.1269399999996</v>
      </c>
      <c r="AP1227" s="33">
        <v>5078.5193399999989</v>
      </c>
      <c r="AQ1227" s="35">
        <v>21</v>
      </c>
      <c r="AR1227" s="42">
        <v>0.02</v>
      </c>
      <c r="AS1227" s="31">
        <v>4327.8221593019098</v>
      </c>
      <c r="AT1227" s="32">
        <v>3720.2208919044315</v>
      </c>
      <c r="AU1227" s="33">
        <v>8048.0430512063413</v>
      </c>
      <c r="AV1227" s="42">
        <v>0.1</v>
      </c>
      <c r="AW1227" s="31">
        <v>584.82107927447134</v>
      </c>
      <c r="AX1227" s="32">
        <v>312.14681877953365</v>
      </c>
      <c r="AY1227" s="33">
        <v>896.96789805400499</v>
      </c>
    </row>
    <row r="1228" spans="1:51" x14ac:dyDescent="0.25">
      <c r="A1228" t="s">
        <v>12</v>
      </c>
      <c r="B1228" s="27">
        <v>184023311000</v>
      </c>
      <c r="C1228" s="27" t="s">
        <v>8215</v>
      </c>
      <c r="D1228">
        <v>272315</v>
      </c>
      <c r="E1228" t="s">
        <v>1688</v>
      </c>
      <c r="F1228" t="s">
        <v>6041</v>
      </c>
      <c r="G1228" s="5" t="s">
        <v>3322</v>
      </c>
      <c r="H1228" s="96" t="s">
        <v>8217</v>
      </c>
      <c r="I1228" t="s">
        <v>1994</v>
      </c>
      <c r="J1228" s="96" t="s">
        <v>8</v>
      </c>
      <c r="K1228" s="248">
        <v>0.20395659999999999</v>
      </c>
      <c r="M1228" s="101">
        <v>0</v>
      </c>
      <c r="N1228" s="101">
        <v>0</v>
      </c>
      <c r="O1228" s="101">
        <v>0</v>
      </c>
      <c r="P1228" s="101">
        <v>0</v>
      </c>
      <c r="Q1228" s="101">
        <v>0</v>
      </c>
      <c r="R1228" s="101">
        <v>0</v>
      </c>
      <c r="S1228" s="101">
        <v>0</v>
      </c>
      <c r="T1228" s="120">
        <f t="shared" si="33"/>
        <v>0</v>
      </c>
      <c r="U1228" s="102"/>
      <c r="V1228" s="102"/>
      <c r="W1228" s="103"/>
      <c r="X1228" s="121"/>
      <c r="Y1228" s="120">
        <v>0</v>
      </c>
      <c r="Z1228" s="83"/>
      <c r="AA1228" s="103">
        <v>0</v>
      </c>
      <c r="AB1228" s="83"/>
      <c r="AC1228" s="83">
        <v>14000</v>
      </c>
      <c r="AD1228" s="83">
        <v>10900</v>
      </c>
      <c r="AE1228" s="255" t="s">
        <v>7268</v>
      </c>
      <c r="AF1228" s="133" t="s">
        <v>1886</v>
      </c>
      <c r="AG1228" s="170" t="s">
        <v>7307</v>
      </c>
      <c r="AH1228" s="164" t="s">
        <v>1885</v>
      </c>
      <c r="AJ1228" s="31">
        <v>14000</v>
      </c>
      <c r="AK1228" s="32">
        <v>10900</v>
      </c>
      <c r="AL1228" s="33">
        <v>24900</v>
      </c>
      <c r="AM1228" s="34">
        <v>0.20395659999999999</v>
      </c>
      <c r="AN1228" s="31">
        <v>2855.3923999999997</v>
      </c>
      <c r="AO1228" s="32">
        <v>2223.1269399999996</v>
      </c>
      <c r="AP1228" s="33">
        <v>5078.5193399999989</v>
      </c>
      <c r="AQ1228" s="35">
        <v>21</v>
      </c>
      <c r="AR1228" s="42">
        <v>0.02</v>
      </c>
      <c r="AS1228" s="31">
        <v>4327.8221593019098</v>
      </c>
      <c r="AT1228" s="32">
        <v>3720.2208919044315</v>
      </c>
      <c r="AU1228" s="33">
        <v>8048.0430512063413</v>
      </c>
      <c r="AV1228" s="42">
        <v>0.1</v>
      </c>
      <c r="AW1228" s="31">
        <v>584.82107927447134</v>
      </c>
      <c r="AX1228" s="32">
        <v>312.14681877953365</v>
      </c>
      <c r="AY1228" s="33">
        <v>896.96789805400499</v>
      </c>
    </row>
    <row r="1229" spans="1:51" x14ac:dyDescent="0.25">
      <c r="A1229" t="s">
        <v>12</v>
      </c>
      <c r="B1229" s="27">
        <v>194013202000</v>
      </c>
      <c r="C1229" s="27" t="s">
        <v>8215</v>
      </c>
      <c r="D1229">
        <v>272316</v>
      </c>
      <c r="E1229" t="s">
        <v>1478</v>
      </c>
      <c r="F1229" t="s">
        <v>6108</v>
      </c>
      <c r="G1229" s="5" t="s">
        <v>3112</v>
      </c>
      <c r="H1229" s="96" t="s">
        <v>8217</v>
      </c>
      <c r="I1229" t="s">
        <v>1994</v>
      </c>
      <c r="J1229" s="96" t="s">
        <v>8</v>
      </c>
      <c r="K1229" s="248">
        <v>0.20395659999999999</v>
      </c>
      <c r="M1229" s="101">
        <v>0</v>
      </c>
      <c r="N1229" s="101">
        <v>0</v>
      </c>
      <c r="O1229" s="101">
        <v>0</v>
      </c>
      <c r="P1229" s="101">
        <v>0</v>
      </c>
      <c r="Q1229" s="101">
        <v>0</v>
      </c>
      <c r="R1229" s="101">
        <v>0</v>
      </c>
      <c r="S1229" s="101">
        <v>0</v>
      </c>
      <c r="T1229" s="120">
        <f t="shared" si="33"/>
        <v>0</v>
      </c>
      <c r="U1229" s="102"/>
      <c r="V1229" s="102"/>
      <c r="W1229" s="103"/>
      <c r="X1229" s="121"/>
      <c r="Y1229" s="120">
        <v>0</v>
      </c>
      <c r="Z1229" s="83"/>
      <c r="AA1229" s="103">
        <v>0</v>
      </c>
      <c r="AB1229" s="83"/>
      <c r="AC1229" s="83">
        <v>14000</v>
      </c>
      <c r="AD1229" s="83">
        <v>10900</v>
      </c>
      <c r="AE1229" s="255" t="s">
        <v>7268</v>
      </c>
      <c r="AF1229" s="133" t="s">
        <v>1886</v>
      </c>
      <c r="AG1229" s="170" t="s">
        <v>7309</v>
      </c>
      <c r="AH1229" s="164">
        <v>4</v>
      </c>
      <c r="AJ1229" s="31">
        <v>14000</v>
      </c>
      <c r="AK1229" s="32">
        <v>10900</v>
      </c>
      <c r="AL1229" s="33">
        <v>24900</v>
      </c>
      <c r="AM1229" s="34">
        <v>0.20395659999999999</v>
      </c>
      <c r="AN1229" s="31">
        <v>2855.3923999999997</v>
      </c>
      <c r="AO1229" s="32">
        <v>2223.1269399999996</v>
      </c>
      <c r="AP1229" s="33">
        <v>5078.5193399999989</v>
      </c>
      <c r="AQ1229" s="35">
        <v>4</v>
      </c>
      <c r="AR1229" s="42">
        <v>0.02</v>
      </c>
      <c r="AS1229" s="31">
        <v>3090.7685631795835</v>
      </c>
      <c r="AT1229" s="32">
        <v>2656.8424850980573</v>
      </c>
      <c r="AU1229" s="33">
        <v>5747.6110482776403</v>
      </c>
      <c r="AV1229" s="42">
        <v>0.1</v>
      </c>
      <c r="AW1229" s="31">
        <v>2111.0365160710217</v>
      </c>
      <c r="AX1229" s="32">
        <v>1126.7605703209197</v>
      </c>
      <c r="AY1229" s="33">
        <v>3237.7970863919413</v>
      </c>
    </row>
    <row r="1230" spans="1:51" x14ac:dyDescent="0.25">
      <c r="A1230" t="s">
        <v>12</v>
      </c>
      <c r="B1230" s="27">
        <v>194013015000</v>
      </c>
      <c r="C1230" s="27" t="s">
        <v>8215</v>
      </c>
      <c r="D1230">
        <v>272317</v>
      </c>
      <c r="E1230" t="s">
        <v>1742</v>
      </c>
      <c r="F1230" t="s">
        <v>6100</v>
      </c>
      <c r="G1230" s="5" t="s">
        <v>3376</v>
      </c>
      <c r="H1230" s="96" t="s">
        <v>8217</v>
      </c>
      <c r="I1230" t="s">
        <v>1994</v>
      </c>
      <c r="J1230" s="96" t="s">
        <v>8</v>
      </c>
      <c r="K1230" s="248">
        <v>0.20395659999999999</v>
      </c>
      <c r="M1230" s="101">
        <v>0</v>
      </c>
      <c r="N1230" s="101">
        <v>0</v>
      </c>
      <c r="O1230" s="101">
        <v>0</v>
      </c>
      <c r="P1230" s="101">
        <v>0</v>
      </c>
      <c r="Q1230" s="101">
        <v>0</v>
      </c>
      <c r="R1230" s="101">
        <v>0</v>
      </c>
      <c r="S1230" s="101">
        <v>0</v>
      </c>
      <c r="T1230" s="120">
        <f t="shared" si="33"/>
        <v>0</v>
      </c>
      <c r="U1230" s="102"/>
      <c r="V1230" s="102"/>
      <c r="W1230" s="103"/>
      <c r="X1230" s="121"/>
      <c r="Y1230" s="120">
        <v>0</v>
      </c>
      <c r="Z1230" s="83"/>
      <c r="AA1230" s="103">
        <v>0</v>
      </c>
      <c r="AB1230" s="83"/>
      <c r="AC1230" s="83">
        <v>14000</v>
      </c>
      <c r="AD1230" s="83">
        <v>10900</v>
      </c>
      <c r="AE1230" s="255" t="s">
        <v>7268</v>
      </c>
      <c r="AF1230" s="133" t="s">
        <v>1886</v>
      </c>
      <c r="AG1230" s="170" t="s">
        <v>7309</v>
      </c>
      <c r="AH1230" s="164">
        <v>5</v>
      </c>
      <c r="AJ1230" s="31">
        <v>14000</v>
      </c>
      <c r="AK1230" s="32">
        <v>10900</v>
      </c>
      <c r="AL1230" s="33">
        <v>24900</v>
      </c>
      <c r="AM1230" s="34">
        <v>0.20395659999999999</v>
      </c>
      <c r="AN1230" s="31">
        <v>2855.3923999999997</v>
      </c>
      <c r="AO1230" s="32">
        <v>2223.1269399999996</v>
      </c>
      <c r="AP1230" s="33">
        <v>5078.5193399999989</v>
      </c>
      <c r="AQ1230" s="35">
        <v>5</v>
      </c>
      <c r="AR1230" s="42">
        <v>0.02</v>
      </c>
      <c r="AS1230" s="31">
        <v>3152.5839344431756</v>
      </c>
      <c r="AT1230" s="32">
        <v>2709.9793348000189</v>
      </c>
      <c r="AU1230" s="33">
        <v>5862.5632692431946</v>
      </c>
      <c r="AV1230" s="42">
        <v>0.1</v>
      </c>
      <c r="AW1230" s="31">
        <v>1957.506587629493</v>
      </c>
      <c r="AX1230" s="32">
        <v>1044.8143470248529</v>
      </c>
      <c r="AY1230" s="33">
        <v>3002.3209346543458</v>
      </c>
    </row>
    <row r="1231" spans="1:51" x14ac:dyDescent="0.25">
      <c r="A1231" t="s">
        <v>12</v>
      </c>
      <c r="B1231" s="27">
        <v>194013012000</v>
      </c>
      <c r="C1231" s="27" t="s">
        <v>8215</v>
      </c>
      <c r="D1231">
        <v>272318</v>
      </c>
      <c r="E1231" t="s">
        <v>1700</v>
      </c>
      <c r="F1231" t="s">
        <v>6099</v>
      </c>
      <c r="G1231" s="5" t="s">
        <v>3334</v>
      </c>
      <c r="H1231" s="96" t="s">
        <v>8217</v>
      </c>
      <c r="I1231" t="s">
        <v>1994</v>
      </c>
      <c r="J1231" s="96" t="s">
        <v>8</v>
      </c>
      <c r="K1231" s="248">
        <v>0.20395659999999999</v>
      </c>
      <c r="M1231" s="101">
        <v>0</v>
      </c>
      <c r="N1231" s="101">
        <v>0</v>
      </c>
      <c r="O1231" s="101">
        <v>0</v>
      </c>
      <c r="P1231" s="101">
        <v>0</v>
      </c>
      <c r="Q1231" s="101">
        <v>0</v>
      </c>
      <c r="R1231" s="101">
        <v>0</v>
      </c>
      <c r="S1231" s="101">
        <v>0</v>
      </c>
      <c r="T1231" s="120">
        <f t="shared" si="33"/>
        <v>0</v>
      </c>
      <c r="U1231" s="102"/>
      <c r="V1231" s="102"/>
      <c r="W1231" s="103"/>
      <c r="X1231" s="121"/>
      <c r="Y1231" s="120">
        <v>0</v>
      </c>
      <c r="Z1231" s="83"/>
      <c r="AA1231" s="103">
        <v>0</v>
      </c>
      <c r="AB1231" s="83"/>
      <c r="AC1231" s="83">
        <v>14000</v>
      </c>
      <c r="AD1231" s="83">
        <v>10900</v>
      </c>
      <c r="AE1231" s="255" t="s">
        <v>7268</v>
      </c>
      <c r="AF1231" s="133" t="s">
        <v>1886</v>
      </c>
      <c r="AG1231" s="170" t="s">
        <v>7307</v>
      </c>
      <c r="AH1231" s="164" t="s">
        <v>1885</v>
      </c>
      <c r="AJ1231" s="31">
        <v>14000</v>
      </c>
      <c r="AK1231" s="32">
        <v>10900</v>
      </c>
      <c r="AL1231" s="33">
        <v>24900</v>
      </c>
      <c r="AM1231" s="34">
        <v>0.20395659999999999</v>
      </c>
      <c r="AN1231" s="31">
        <v>2855.3923999999997</v>
      </c>
      <c r="AO1231" s="32">
        <v>2223.1269399999996</v>
      </c>
      <c r="AP1231" s="33">
        <v>5078.5193399999989</v>
      </c>
      <c r="AQ1231" s="35">
        <v>21</v>
      </c>
      <c r="AR1231" s="42">
        <v>0.02</v>
      </c>
      <c r="AS1231" s="31">
        <v>4327.8221593019098</v>
      </c>
      <c r="AT1231" s="32">
        <v>3720.2208919044315</v>
      </c>
      <c r="AU1231" s="33">
        <v>8048.0430512063413</v>
      </c>
      <c r="AV1231" s="42">
        <v>0.1</v>
      </c>
      <c r="AW1231" s="31">
        <v>584.82107927447134</v>
      </c>
      <c r="AX1231" s="32">
        <v>312.14681877953365</v>
      </c>
      <c r="AY1231" s="33">
        <v>896.96789805400499</v>
      </c>
    </row>
    <row r="1232" spans="1:51" x14ac:dyDescent="0.25">
      <c r="A1232" t="s">
        <v>12</v>
      </c>
      <c r="B1232" s="27">
        <v>184021711000</v>
      </c>
      <c r="C1232" s="27" t="s">
        <v>8215</v>
      </c>
      <c r="D1232">
        <v>272322</v>
      </c>
      <c r="E1232" t="s">
        <v>1671</v>
      </c>
      <c r="F1232" t="s">
        <v>5998</v>
      </c>
      <c r="G1232" s="5" t="s">
        <v>3305</v>
      </c>
      <c r="H1232" s="96" t="s">
        <v>8217</v>
      </c>
      <c r="I1232" t="s">
        <v>1994</v>
      </c>
      <c r="J1232" s="96" t="s">
        <v>8</v>
      </c>
      <c r="K1232" s="248">
        <v>0.20395659999999999</v>
      </c>
      <c r="M1232" s="101">
        <v>0</v>
      </c>
      <c r="N1232" s="101">
        <v>0</v>
      </c>
      <c r="O1232" s="101">
        <v>0</v>
      </c>
      <c r="P1232" s="101">
        <v>0</v>
      </c>
      <c r="Q1232" s="101">
        <v>0</v>
      </c>
      <c r="R1232" s="101">
        <v>0</v>
      </c>
      <c r="S1232" s="101">
        <v>0</v>
      </c>
      <c r="T1232" s="120">
        <f t="shared" si="33"/>
        <v>0</v>
      </c>
      <c r="U1232" s="102"/>
      <c r="V1232" s="102"/>
      <c r="W1232" s="103"/>
      <c r="X1232" s="121"/>
      <c r="Y1232" s="120">
        <v>0</v>
      </c>
      <c r="Z1232" s="83"/>
      <c r="AA1232" s="103">
        <v>0</v>
      </c>
      <c r="AB1232" s="83"/>
      <c r="AC1232" s="83">
        <v>14000</v>
      </c>
      <c r="AD1232" s="83">
        <v>10900</v>
      </c>
      <c r="AE1232" s="255" t="s">
        <v>7268</v>
      </c>
      <c r="AF1232" s="133" t="s">
        <v>1886</v>
      </c>
      <c r="AG1232" s="170" t="s">
        <v>7307</v>
      </c>
      <c r="AH1232" s="164" t="s">
        <v>1885</v>
      </c>
      <c r="AJ1232" s="31">
        <v>14000</v>
      </c>
      <c r="AK1232" s="32">
        <v>10900</v>
      </c>
      <c r="AL1232" s="33">
        <v>24900</v>
      </c>
      <c r="AM1232" s="34">
        <v>0.20395659999999999</v>
      </c>
      <c r="AN1232" s="31">
        <v>2855.3923999999997</v>
      </c>
      <c r="AO1232" s="32">
        <v>2223.1269399999996</v>
      </c>
      <c r="AP1232" s="33">
        <v>5078.5193399999989</v>
      </c>
      <c r="AQ1232" s="35">
        <v>21</v>
      </c>
      <c r="AR1232" s="42">
        <v>0.02</v>
      </c>
      <c r="AS1232" s="31">
        <v>4327.8221593019098</v>
      </c>
      <c r="AT1232" s="32">
        <v>3720.2208919044315</v>
      </c>
      <c r="AU1232" s="33">
        <v>8048.0430512063413</v>
      </c>
      <c r="AV1232" s="42">
        <v>0.1</v>
      </c>
      <c r="AW1232" s="31">
        <v>584.82107927447134</v>
      </c>
      <c r="AX1232" s="32">
        <v>312.14681877953365</v>
      </c>
      <c r="AY1232" s="33">
        <v>896.96789805400499</v>
      </c>
    </row>
    <row r="1233" spans="1:51" x14ac:dyDescent="0.25">
      <c r="A1233" t="s">
        <v>12</v>
      </c>
      <c r="B1233" s="27">
        <v>194010715000</v>
      </c>
      <c r="C1233" s="27" t="s">
        <v>8215</v>
      </c>
      <c r="D1233">
        <v>272597</v>
      </c>
      <c r="E1233" t="s">
        <v>1739</v>
      </c>
      <c r="F1233" t="s">
        <v>6076</v>
      </c>
      <c r="G1233" s="5" t="s">
        <v>3373</v>
      </c>
      <c r="H1233" s="96" t="s">
        <v>8217</v>
      </c>
      <c r="I1233" t="s">
        <v>1994</v>
      </c>
      <c r="J1233" s="96" t="s">
        <v>8</v>
      </c>
      <c r="K1233" s="248">
        <v>0.20395659999999999</v>
      </c>
      <c r="M1233" s="101">
        <v>0</v>
      </c>
      <c r="N1233" s="101">
        <v>0</v>
      </c>
      <c r="O1233" s="101">
        <v>0</v>
      </c>
      <c r="P1233" s="101">
        <v>0</v>
      </c>
      <c r="Q1233" s="101">
        <v>0</v>
      </c>
      <c r="R1233" s="101">
        <v>0</v>
      </c>
      <c r="S1233" s="101">
        <v>0</v>
      </c>
      <c r="T1233" s="120">
        <f t="shared" si="33"/>
        <v>0</v>
      </c>
      <c r="U1233" s="102"/>
      <c r="V1233" s="102"/>
      <c r="W1233" s="103"/>
      <c r="X1233" s="121"/>
      <c r="Y1233" s="120">
        <v>0</v>
      </c>
      <c r="Z1233" s="83"/>
      <c r="AA1233" s="103">
        <v>0</v>
      </c>
      <c r="AB1233" s="83"/>
      <c r="AC1233" s="83">
        <v>14000</v>
      </c>
      <c r="AD1233" s="83">
        <v>10900</v>
      </c>
      <c r="AE1233" s="255" t="s">
        <v>7268</v>
      </c>
      <c r="AF1233" s="133" t="s">
        <v>1886</v>
      </c>
      <c r="AG1233" s="170" t="s">
        <v>7307</v>
      </c>
      <c r="AH1233" s="164" t="s">
        <v>1885</v>
      </c>
      <c r="AJ1233" s="31">
        <v>14000</v>
      </c>
      <c r="AK1233" s="32">
        <v>10900</v>
      </c>
      <c r="AL1233" s="33">
        <v>24900</v>
      </c>
      <c r="AM1233" s="34">
        <v>0.20395659999999999</v>
      </c>
      <c r="AN1233" s="31">
        <v>2855.3923999999997</v>
      </c>
      <c r="AO1233" s="32">
        <v>2223.1269399999996</v>
      </c>
      <c r="AP1233" s="33">
        <v>5078.5193399999989</v>
      </c>
      <c r="AQ1233" s="35">
        <v>21</v>
      </c>
      <c r="AR1233" s="42">
        <v>0.02</v>
      </c>
      <c r="AS1233" s="31">
        <v>4327.8221593019098</v>
      </c>
      <c r="AT1233" s="32">
        <v>3720.2208919044315</v>
      </c>
      <c r="AU1233" s="33">
        <v>8048.0430512063413</v>
      </c>
      <c r="AV1233" s="42">
        <v>0.1</v>
      </c>
      <c r="AW1233" s="31">
        <v>584.82107927447134</v>
      </c>
      <c r="AX1233" s="32">
        <v>312.14681877953365</v>
      </c>
      <c r="AY1233" s="33">
        <v>896.96789805400499</v>
      </c>
    </row>
    <row r="1234" spans="1:51" x14ac:dyDescent="0.25">
      <c r="A1234" t="s">
        <v>12</v>
      </c>
      <c r="B1234" s="27">
        <v>184023614000</v>
      </c>
      <c r="C1234" s="27" t="s">
        <v>8215</v>
      </c>
      <c r="D1234">
        <v>272598</v>
      </c>
      <c r="E1234" t="s">
        <v>1737</v>
      </c>
      <c r="F1234" t="s">
        <v>6062</v>
      </c>
      <c r="G1234" s="5" t="s">
        <v>3371</v>
      </c>
      <c r="H1234" s="96" t="s">
        <v>8217</v>
      </c>
      <c r="I1234" t="s">
        <v>1994</v>
      </c>
      <c r="J1234" s="96" t="s">
        <v>8</v>
      </c>
      <c r="K1234" s="248">
        <v>0.20395659999999999</v>
      </c>
      <c r="M1234" s="101">
        <v>0</v>
      </c>
      <c r="N1234" s="101">
        <v>0</v>
      </c>
      <c r="O1234" s="101">
        <v>0</v>
      </c>
      <c r="P1234" s="101">
        <v>0</v>
      </c>
      <c r="Q1234" s="101">
        <v>0</v>
      </c>
      <c r="R1234" s="101">
        <v>0</v>
      </c>
      <c r="S1234" s="101">
        <v>0</v>
      </c>
      <c r="T1234" s="120">
        <f t="shared" si="33"/>
        <v>0</v>
      </c>
      <c r="U1234" s="102"/>
      <c r="V1234" s="102"/>
      <c r="W1234" s="103"/>
      <c r="X1234" s="121"/>
      <c r="Y1234" s="120">
        <v>0</v>
      </c>
      <c r="Z1234" s="83"/>
      <c r="AA1234" s="103">
        <v>0</v>
      </c>
      <c r="AB1234" s="83"/>
      <c r="AC1234" s="83">
        <v>14000</v>
      </c>
      <c r="AD1234" s="83">
        <v>10900</v>
      </c>
      <c r="AE1234" s="255" t="s">
        <v>7268</v>
      </c>
      <c r="AF1234" s="133" t="s">
        <v>1886</v>
      </c>
      <c r="AG1234" s="170" t="s">
        <v>7307</v>
      </c>
      <c r="AH1234" s="164" t="s">
        <v>1885</v>
      </c>
      <c r="AJ1234" s="31">
        <v>14000</v>
      </c>
      <c r="AK1234" s="32">
        <v>10900</v>
      </c>
      <c r="AL1234" s="33">
        <v>24900</v>
      </c>
      <c r="AM1234" s="34">
        <v>0.20395659999999999</v>
      </c>
      <c r="AN1234" s="31">
        <v>2855.3923999999997</v>
      </c>
      <c r="AO1234" s="32">
        <v>2223.1269399999996</v>
      </c>
      <c r="AP1234" s="33">
        <v>5078.5193399999989</v>
      </c>
      <c r="AQ1234" s="35">
        <v>21</v>
      </c>
      <c r="AR1234" s="42">
        <v>0.02</v>
      </c>
      <c r="AS1234" s="31">
        <v>4327.8221593019098</v>
      </c>
      <c r="AT1234" s="32">
        <v>3720.2208919044315</v>
      </c>
      <c r="AU1234" s="33">
        <v>8048.0430512063413</v>
      </c>
      <c r="AV1234" s="42">
        <v>0.1</v>
      </c>
      <c r="AW1234" s="31">
        <v>584.82107927447134</v>
      </c>
      <c r="AX1234" s="32">
        <v>312.14681877953365</v>
      </c>
      <c r="AY1234" s="33">
        <v>896.96789805400499</v>
      </c>
    </row>
    <row r="1235" spans="1:51" x14ac:dyDescent="0.25">
      <c r="A1235" t="s">
        <v>12</v>
      </c>
      <c r="B1235" s="27">
        <v>184022709000</v>
      </c>
      <c r="C1235" s="27" t="s">
        <v>8215</v>
      </c>
      <c r="D1235">
        <v>272599</v>
      </c>
      <c r="E1235" t="s">
        <v>1598</v>
      </c>
      <c r="F1235" t="s">
        <v>6023</v>
      </c>
      <c r="G1235" s="5" t="s">
        <v>3232</v>
      </c>
      <c r="H1235" s="96" t="s">
        <v>8217</v>
      </c>
      <c r="I1235" t="s">
        <v>1994</v>
      </c>
      <c r="J1235" s="96" t="s">
        <v>8</v>
      </c>
      <c r="K1235" s="248">
        <v>0.20395659999999999</v>
      </c>
      <c r="M1235" s="101">
        <v>0</v>
      </c>
      <c r="N1235" s="101">
        <v>0</v>
      </c>
      <c r="O1235" s="101">
        <v>0</v>
      </c>
      <c r="P1235" s="101">
        <v>0</v>
      </c>
      <c r="Q1235" s="101">
        <v>0</v>
      </c>
      <c r="R1235" s="101">
        <v>0</v>
      </c>
      <c r="S1235" s="101">
        <v>0</v>
      </c>
      <c r="T1235" s="120">
        <f t="shared" si="33"/>
        <v>0</v>
      </c>
      <c r="U1235" s="102"/>
      <c r="V1235" s="102"/>
      <c r="W1235" s="103"/>
      <c r="X1235" s="121"/>
      <c r="Y1235" s="120">
        <v>0</v>
      </c>
      <c r="Z1235" s="83"/>
      <c r="AA1235" s="103">
        <v>0</v>
      </c>
      <c r="AB1235" s="83"/>
      <c r="AC1235" s="83">
        <v>14000</v>
      </c>
      <c r="AD1235" s="83">
        <v>10900</v>
      </c>
      <c r="AE1235" s="255" t="s">
        <v>7268</v>
      </c>
      <c r="AF1235" s="133" t="s">
        <v>1886</v>
      </c>
      <c r="AG1235" s="170" t="s">
        <v>7307</v>
      </c>
      <c r="AH1235" s="164" t="s">
        <v>1885</v>
      </c>
      <c r="AJ1235" s="31">
        <v>14000</v>
      </c>
      <c r="AK1235" s="32">
        <v>10900</v>
      </c>
      <c r="AL1235" s="33">
        <v>24900</v>
      </c>
      <c r="AM1235" s="34">
        <v>0.20395659999999999</v>
      </c>
      <c r="AN1235" s="31">
        <v>2855.3923999999997</v>
      </c>
      <c r="AO1235" s="32">
        <v>2223.1269399999996</v>
      </c>
      <c r="AP1235" s="33">
        <v>5078.5193399999989</v>
      </c>
      <c r="AQ1235" s="35">
        <v>21</v>
      </c>
      <c r="AR1235" s="42">
        <v>0.02</v>
      </c>
      <c r="AS1235" s="31">
        <v>4327.8221593019098</v>
      </c>
      <c r="AT1235" s="32">
        <v>3720.2208919044315</v>
      </c>
      <c r="AU1235" s="33">
        <v>8048.0430512063413</v>
      </c>
      <c r="AV1235" s="42">
        <v>0.1</v>
      </c>
      <c r="AW1235" s="31">
        <v>584.82107927447134</v>
      </c>
      <c r="AX1235" s="32">
        <v>312.14681877953365</v>
      </c>
      <c r="AY1235" s="33">
        <v>896.96789805400499</v>
      </c>
    </row>
    <row r="1236" spans="1:51" x14ac:dyDescent="0.25">
      <c r="A1236" t="s">
        <v>12</v>
      </c>
      <c r="B1236" s="27">
        <v>184022616000</v>
      </c>
      <c r="C1236" s="27" t="s">
        <v>8215</v>
      </c>
      <c r="D1236">
        <v>272600</v>
      </c>
      <c r="E1236" t="s">
        <v>1768</v>
      </c>
      <c r="F1236" t="s">
        <v>6020</v>
      </c>
      <c r="G1236" s="5" t="s">
        <v>3402</v>
      </c>
      <c r="H1236" s="96" t="s">
        <v>8217</v>
      </c>
      <c r="I1236" t="s">
        <v>1994</v>
      </c>
      <c r="J1236" s="96" t="s">
        <v>8</v>
      </c>
      <c r="K1236" s="248">
        <v>0.20395659999999999</v>
      </c>
      <c r="M1236" s="101">
        <v>0</v>
      </c>
      <c r="N1236" s="101">
        <v>0</v>
      </c>
      <c r="O1236" s="101">
        <v>0</v>
      </c>
      <c r="P1236" s="101">
        <v>0</v>
      </c>
      <c r="Q1236" s="101">
        <v>0</v>
      </c>
      <c r="R1236" s="101">
        <v>0</v>
      </c>
      <c r="S1236" s="101">
        <v>0</v>
      </c>
      <c r="T1236" s="120">
        <f t="shared" si="33"/>
        <v>0</v>
      </c>
      <c r="U1236" s="102"/>
      <c r="V1236" s="102"/>
      <c r="W1236" s="103"/>
      <c r="X1236" s="121"/>
      <c r="Y1236" s="120">
        <v>0</v>
      </c>
      <c r="Z1236" s="83"/>
      <c r="AA1236" s="103">
        <v>0</v>
      </c>
      <c r="AB1236" s="83"/>
      <c r="AC1236" s="83">
        <v>14000</v>
      </c>
      <c r="AD1236" s="83">
        <v>10900</v>
      </c>
      <c r="AE1236" s="255" t="s">
        <v>7268</v>
      </c>
      <c r="AF1236" s="133" t="s">
        <v>1886</v>
      </c>
      <c r="AG1236" s="170" t="s">
        <v>7307</v>
      </c>
      <c r="AH1236" s="164" t="s">
        <v>1885</v>
      </c>
      <c r="AJ1236" s="31">
        <v>14000</v>
      </c>
      <c r="AK1236" s="32">
        <v>10900</v>
      </c>
      <c r="AL1236" s="33">
        <v>24900</v>
      </c>
      <c r="AM1236" s="34">
        <v>0.20395659999999999</v>
      </c>
      <c r="AN1236" s="31">
        <v>2855.3923999999997</v>
      </c>
      <c r="AO1236" s="32">
        <v>2223.1269399999996</v>
      </c>
      <c r="AP1236" s="33">
        <v>5078.5193399999989</v>
      </c>
      <c r="AQ1236" s="35">
        <v>21</v>
      </c>
      <c r="AR1236" s="42">
        <v>0.02</v>
      </c>
      <c r="AS1236" s="31">
        <v>4327.8221593019098</v>
      </c>
      <c r="AT1236" s="32">
        <v>3720.2208919044315</v>
      </c>
      <c r="AU1236" s="33">
        <v>8048.0430512063413</v>
      </c>
      <c r="AV1236" s="42">
        <v>0.1</v>
      </c>
      <c r="AW1236" s="31">
        <v>584.82107927447134</v>
      </c>
      <c r="AX1236" s="32">
        <v>312.14681877953365</v>
      </c>
      <c r="AY1236" s="33">
        <v>896.96789805400499</v>
      </c>
    </row>
    <row r="1237" spans="1:51" x14ac:dyDescent="0.25">
      <c r="A1237" t="s">
        <v>12</v>
      </c>
      <c r="B1237" s="27">
        <v>184022208020</v>
      </c>
      <c r="C1237" s="27" t="s">
        <v>8215</v>
      </c>
      <c r="D1237">
        <v>272601</v>
      </c>
      <c r="E1237" t="s">
        <v>1415</v>
      </c>
      <c r="F1237" t="s">
        <v>3796</v>
      </c>
      <c r="G1237" s="5" t="s">
        <v>3063</v>
      </c>
      <c r="H1237" s="96" t="s">
        <v>8217</v>
      </c>
      <c r="I1237" t="s">
        <v>1994</v>
      </c>
      <c r="J1237" s="96" t="s">
        <v>8</v>
      </c>
      <c r="K1237" s="248">
        <v>0.20395659999999999</v>
      </c>
      <c r="M1237" s="101">
        <v>0</v>
      </c>
      <c r="N1237" s="101">
        <v>0</v>
      </c>
      <c r="O1237" s="101">
        <v>0</v>
      </c>
      <c r="P1237" s="101">
        <v>0</v>
      </c>
      <c r="Q1237" s="101">
        <v>0</v>
      </c>
      <c r="R1237" s="101">
        <v>0</v>
      </c>
      <c r="S1237" s="101">
        <v>0</v>
      </c>
      <c r="T1237" s="120">
        <f t="shared" si="33"/>
        <v>0</v>
      </c>
      <c r="U1237" s="102"/>
      <c r="V1237" s="102"/>
      <c r="W1237" s="103"/>
      <c r="X1237" s="121"/>
      <c r="Y1237" s="120">
        <v>0</v>
      </c>
      <c r="Z1237" s="83"/>
      <c r="AA1237" s="103">
        <v>0</v>
      </c>
      <c r="AB1237" s="83"/>
      <c r="AC1237" s="83">
        <v>14000</v>
      </c>
      <c r="AD1237" s="83">
        <v>10900</v>
      </c>
      <c r="AE1237" s="255" t="s">
        <v>7268</v>
      </c>
      <c r="AF1237" s="133" t="s">
        <v>1886</v>
      </c>
      <c r="AG1237" s="170" t="s">
        <v>7307</v>
      </c>
      <c r="AH1237" s="164" t="s">
        <v>1885</v>
      </c>
      <c r="AJ1237" s="31">
        <v>14000</v>
      </c>
      <c r="AK1237" s="32">
        <v>10900</v>
      </c>
      <c r="AL1237" s="33">
        <v>24900</v>
      </c>
      <c r="AM1237" s="34">
        <v>0.20395659999999999</v>
      </c>
      <c r="AN1237" s="31">
        <v>2855.3923999999997</v>
      </c>
      <c r="AO1237" s="32">
        <v>2223.1269399999996</v>
      </c>
      <c r="AP1237" s="33">
        <v>5078.5193399999989</v>
      </c>
      <c r="AQ1237" s="35">
        <v>21</v>
      </c>
      <c r="AR1237" s="42">
        <v>0.02</v>
      </c>
      <c r="AS1237" s="31">
        <v>4327.8221593019098</v>
      </c>
      <c r="AT1237" s="32">
        <v>3720.2208919044315</v>
      </c>
      <c r="AU1237" s="33">
        <v>8048.0430512063413</v>
      </c>
      <c r="AV1237" s="42">
        <v>0.1</v>
      </c>
      <c r="AW1237" s="31">
        <v>584.82107927447134</v>
      </c>
      <c r="AX1237" s="32">
        <v>312.14681877953365</v>
      </c>
      <c r="AY1237" s="33">
        <v>896.96789805400499</v>
      </c>
    </row>
    <row r="1238" spans="1:51" x14ac:dyDescent="0.25">
      <c r="A1238" t="s">
        <v>12</v>
      </c>
      <c r="B1238" s="27">
        <v>184021611000</v>
      </c>
      <c r="C1238" s="27" t="s">
        <v>8215</v>
      </c>
      <c r="D1238">
        <v>272602</v>
      </c>
      <c r="E1238" t="s">
        <v>1669</v>
      </c>
      <c r="F1238" t="s">
        <v>5996</v>
      </c>
      <c r="G1238" s="5" t="s">
        <v>3303</v>
      </c>
      <c r="H1238" s="96" t="s">
        <v>8217</v>
      </c>
      <c r="I1238" t="s">
        <v>1994</v>
      </c>
      <c r="J1238" s="96" t="s">
        <v>8</v>
      </c>
      <c r="K1238" s="248">
        <v>0.20395659999999999</v>
      </c>
      <c r="M1238" s="101">
        <v>0</v>
      </c>
      <c r="N1238" s="101">
        <v>0</v>
      </c>
      <c r="O1238" s="101">
        <v>0</v>
      </c>
      <c r="P1238" s="101">
        <v>0</v>
      </c>
      <c r="Q1238" s="101">
        <v>0</v>
      </c>
      <c r="R1238" s="101">
        <v>0</v>
      </c>
      <c r="S1238" s="101">
        <v>0</v>
      </c>
      <c r="T1238" s="120">
        <f t="shared" si="33"/>
        <v>0</v>
      </c>
      <c r="U1238" s="102"/>
      <c r="V1238" s="102"/>
      <c r="W1238" s="103"/>
      <c r="X1238" s="121"/>
      <c r="Y1238" s="120">
        <v>0</v>
      </c>
      <c r="Z1238" s="83"/>
      <c r="AA1238" s="103">
        <v>0</v>
      </c>
      <c r="AB1238" s="83"/>
      <c r="AC1238" s="83">
        <v>14000</v>
      </c>
      <c r="AD1238" s="83">
        <v>10900</v>
      </c>
      <c r="AE1238" s="255" t="s">
        <v>7268</v>
      </c>
      <c r="AF1238" s="133" t="s">
        <v>1886</v>
      </c>
      <c r="AG1238" s="170" t="s">
        <v>7307</v>
      </c>
      <c r="AH1238" s="164" t="s">
        <v>1885</v>
      </c>
      <c r="AJ1238" s="31">
        <v>14000</v>
      </c>
      <c r="AK1238" s="32">
        <v>10900</v>
      </c>
      <c r="AL1238" s="33">
        <v>24900</v>
      </c>
      <c r="AM1238" s="34">
        <v>0.20395659999999999</v>
      </c>
      <c r="AN1238" s="31">
        <v>2855.3923999999997</v>
      </c>
      <c r="AO1238" s="32">
        <v>2223.1269399999996</v>
      </c>
      <c r="AP1238" s="33">
        <v>5078.5193399999989</v>
      </c>
      <c r="AQ1238" s="35">
        <v>21</v>
      </c>
      <c r="AR1238" s="42">
        <v>0.02</v>
      </c>
      <c r="AS1238" s="31">
        <v>4327.8221593019098</v>
      </c>
      <c r="AT1238" s="32">
        <v>3720.2208919044315</v>
      </c>
      <c r="AU1238" s="33">
        <v>8048.0430512063413</v>
      </c>
      <c r="AV1238" s="42">
        <v>0.1</v>
      </c>
      <c r="AW1238" s="31">
        <v>584.82107927447134</v>
      </c>
      <c r="AX1238" s="32">
        <v>312.14681877953365</v>
      </c>
      <c r="AY1238" s="33">
        <v>896.96789805400499</v>
      </c>
    </row>
    <row r="1239" spans="1:51" x14ac:dyDescent="0.25">
      <c r="A1239" t="s">
        <v>12</v>
      </c>
      <c r="B1239" s="27">
        <v>184023616000</v>
      </c>
      <c r="C1239" s="27" t="s">
        <v>8215</v>
      </c>
      <c r="D1239">
        <v>272607</v>
      </c>
      <c r="E1239" t="s">
        <v>1774</v>
      </c>
      <c r="F1239" t="s">
        <v>6063</v>
      </c>
      <c r="G1239" s="5" t="s">
        <v>3408</v>
      </c>
      <c r="H1239" s="96" t="s">
        <v>8217</v>
      </c>
      <c r="I1239" t="s">
        <v>1994</v>
      </c>
      <c r="J1239" s="96" t="s">
        <v>8</v>
      </c>
      <c r="K1239" s="248">
        <v>0.20395659999999999</v>
      </c>
      <c r="M1239" s="101">
        <v>0</v>
      </c>
      <c r="N1239" s="101">
        <v>0</v>
      </c>
      <c r="O1239" s="101">
        <v>0</v>
      </c>
      <c r="P1239" s="101">
        <v>0</v>
      </c>
      <c r="Q1239" s="101">
        <v>0</v>
      </c>
      <c r="R1239" s="101">
        <v>0</v>
      </c>
      <c r="S1239" s="101">
        <v>0</v>
      </c>
      <c r="T1239" s="120">
        <f t="shared" si="33"/>
        <v>0</v>
      </c>
      <c r="U1239" s="102"/>
      <c r="V1239" s="102"/>
      <c r="W1239" s="103"/>
      <c r="X1239" s="121"/>
      <c r="Y1239" s="120">
        <v>0</v>
      </c>
      <c r="Z1239" s="83"/>
      <c r="AA1239" s="103">
        <v>0</v>
      </c>
      <c r="AB1239" s="83"/>
      <c r="AC1239" s="83">
        <v>14000</v>
      </c>
      <c r="AD1239" s="83">
        <v>10900</v>
      </c>
      <c r="AE1239" s="255" t="s">
        <v>7268</v>
      </c>
      <c r="AF1239" s="133" t="s">
        <v>1886</v>
      </c>
      <c r="AG1239" s="170" t="s">
        <v>7307</v>
      </c>
      <c r="AH1239" s="164" t="s">
        <v>1885</v>
      </c>
      <c r="AJ1239" s="31">
        <v>14000</v>
      </c>
      <c r="AK1239" s="32">
        <v>10900</v>
      </c>
      <c r="AL1239" s="33">
        <v>24900</v>
      </c>
      <c r="AM1239" s="34">
        <v>0.20395659999999999</v>
      </c>
      <c r="AN1239" s="31">
        <v>2855.3923999999997</v>
      </c>
      <c r="AO1239" s="32">
        <v>2223.1269399999996</v>
      </c>
      <c r="AP1239" s="33">
        <v>5078.5193399999989</v>
      </c>
      <c r="AQ1239" s="35">
        <v>21</v>
      </c>
      <c r="AR1239" s="42">
        <v>0.02</v>
      </c>
      <c r="AS1239" s="31">
        <v>4327.8221593019098</v>
      </c>
      <c r="AT1239" s="32">
        <v>3720.2208919044315</v>
      </c>
      <c r="AU1239" s="33">
        <v>8048.0430512063413</v>
      </c>
      <c r="AV1239" s="42">
        <v>0.1</v>
      </c>
      <c r="AW1239" s="31">
        <v>584.82107927447134</v>
      </c>
      <c r="AX1239" s="32">
        <v>312.14681877953365</v>
      </c>
      <c r="AY1239" s="33">
        <v>896.96789805400499</v>
      </c>
    </row>
    <row r="1240" spans="1:51" x14ac:dyDescent="0.25">
      <c r="A1240" t="s">
        <v>12</v>
      </c>
      <c r="B1240" s="27">
        <v>184023606020</v>
      </c>
      <c r="C1240" s="27" t="s">
        <v>8215</v>
      </c>
      <c r="D1240">
        <v>272611</v>
      </c>
      <c r="E1240" t="s">
        <v>1785</v>
      </c>
      <c r="F1240" t="s">
        <v>6058</v>
      </c>
      <c r="G1240" s="5" t="s">
        <v>3419</v>
      </c>
      <c r="H1240" s="96" t="s">
        <v>8217</v>
      </c>
      <c r="I1240" t="s">
        <v>1994</v>
      </c>
      <c r="J1240" s="96" t="s">
        <v>8</v>
      </c>
      <c r="K1240" s="248">
        <v>0.20395659999999999</v>
      </c>
      <c r="M1240" s="101">
        <v>0</v>
      </c>
      <c r="N1240" s="101">
        <v>0</v>
      </c>
      <c r="O1240" s="101">
        <v>0</v>
      </c>
      <c r="P1240" s="101">
        <v>0</v>
      </c>
      <c r="Q1240" s="101">
        <v>0</v>
      </c>
      <c r="R1240" s="101">
        <v>0</v>
      </c>
      <c r="S1240" s="101">
        <v>0</v>
      </c>
      <c r="T1240" s="120">
        <f t="shared" si="33"/>
        <v>0</v>
      </c>
      <c r="U1240" s="102"/>
      <c r="V1240" s="102"/>
      <c r="W1240" s="103"/>
      <c r="X1240" s="121"/>
      <c r="Y1240" s="120">
        <v>0</v>
      </c>
      <c r="Z1240" s="83"/>
      <c r="AA1240" s="103">
        <v>0</v>
      </c>
      <c r="AB1240" s="83"/>
      <c r="AC1240" s="83">
        <v>14000</v>
      </c>
      <c r="AD1240" s="83">
        <v>10900</v>
      </c>
      <c r="AE1240" s="255" t="s">
        <v>7268</v>
      </c>
      <c r="AF1240" s="133" t="s">
        <v>1886</v>
      </c>
      <c r="AG1240" s="170" t="s">
        <v>7307</v>
      </c>
      <c r="AH1240" s="164" t="s">
        <v>1885</v>
      </c>
      <c r="AJ1240" s="31">
        <v>14000</v>
      </c>
      <c r="AK1240" s="32">
        <v>10900</v>
      </c>
      <c r="AL1240" s="33">
        <v>24900</v>
      </c>
      <c r="AM1240" s="34">
        <v>0.20395659999999999</v>
      </c>
      <c r="AN1240" s="31">
        <v>2855.3923999999997</v>
      </c>
      <c r="AO1240" s="32">
        <v>2223.1269399999996</v>
      </c>
      <c r="AP1240" s="33">
        <v>5078.5193399999989</v>
      </c>
      <c r="AQ1240" s="35">
        <v>21</v>
      </c>
      <c r="AR1240" s="42">
        <v>0.02</v>
      </c>
      <c r="AS1240" s="31">
        <v>4327.8221593019098</v>
      </c>
      <c r="AT1240" s="32">
        <v>3720.2208919044315</v>
      </c>
      <c r="AU1240" s="33">
        <v>8048.0430512063413</v>
      </c>
      <c r="AV1240" s="42">
        <v>0.1</v>
      </c>
      <c r="AW1240" s="31">
        <v>584.82107927447134</v>
      </c>
      <c r="AX1240" s="32">
        <v>312.14681877953365</v>
      </c>
      <c r="AY1240" s="33">
        <v>896.96789805400499</v>
      </c>
    </row>
    <row r="1241" spans="1:51" x14ac:dyDescent="0.25">
      <c r="A1241" t="s">
        <v>12</v>
      </c>
      <c r="B1241" s="27">
        <v>184023603000</v>
      </c>
      <c r="C1241" s="27" t="s">
        <v>8215</v>
      </c>
      <c r="D1241">
        <v>272612</v>
      </c>
      <c r="E1241" t="s">
        <v>1488</v>
      </c>
      <c r="F1241" t="s">
        <v>6057</v>
      </c>
      <c r="G1241" s="5" t="s">
        <v>3122</v>
      </c>
      <c r="H1241" s="96" t="s">
        <v>8217</v>
      </c>
      <c r="I1241" t="s">
        <v>1994</v>
      </c>
      <c r="J1241" s="96" t="s">
        <v>8</v>
      </c>
      <c r="K1241" s="248">
        <v>0.20395659999999999</v>
      </c>
      <c r="M1241" s="101">
        <v>0</v>
      </c>
      <c r="N1241" s="101">
        <v>0</v>
      </c>
      <c r="O1241" s="101">
        <v>0</v>
      </c>
      <c r="P1241" s="101">
        <v>0</v>
      </c>
      <c r="Q1241" s="101">
        <v>0</v>
      </c>
      <c r="R1241" s="101">
        <v>0</v>
      </c>
      <c r="S1241" s="101">
        <v>0</v>
      </c>
      <c r="T1241" s="120">
        <f t="shared" si="33"/>
        <v>0</v>
      </c>
      <c r="U1241" s="102"/>
      <c r="V1241" s="102"/>
      <c r="W1241" s="103"/>
      <c r="X1241" s="121"/>
      <c r="Y1241" s="120">
        <v>0</v>
      </c>
      <c r="Z1241" s="83"/>
      <c r="AA1241" s="103">
        <v>0</v>
      </c>
      <c r="AB1241" s="83"/>
      <c r="AC1241" s="83">
        <v>14000</v>
      </c>
      <c r="AD1241" s="83">
        <v>10900</v>
      </c>
      <c r="AE1241" s="255" t="s">
        <v>7268</v>
      </c>
      <c r="AF1241" s="133" t="s">
        <v>1886</v>
      </c>
      <c r="AG1241" s="170" t="s">
        <v>7307</v>
      </c>
      <c r="AH1241" s="164" t="s">
        <v>1885</v>
      </c>
      <c r="AJ1241" s="31">
        <v>14000</v>
      </c>
      <c r="AK1241" s="32">
        <v>10900</v>
      </c>
      <c r="AL1241" s="33">
        <v>24900</v>
      </c>
      <c r="AM1241" s="34">
        <v>0.20395659999999999</v>
      </c>
      <c r="AN1241" s="31">
        <v>2855.3923999999997</v>
      </c>
      <c r="AO1241" s="32">
        <v>2223.1269399999996</v>
      </c>
      <c r="AP1241" s="33">
        <v>5078.5193399999989</v>
      </c>
      <c r="AQ1241" s="35">
        <v>21</v>
      </c>
      <c r="AR1241" s="42">
        <v>0.02</v>
      </c>
      <c r="AS1241" s="31">
        <v>4327.8221593019098</v>
      </c>
      <c r="AT1241" s="32">
        <v>3720.2208919044315</v>
      </c>
      <c r="AU1241" s="33">
        <v>8048.0430512063413</v>
      </c>
      <c r="AV1241" s="42">
        <v>0.1</v>
      </c>
      <c r="AW1241" s="31">
        <v>584.82107927447134</v>
      </c>
      <c r="AX1241" s="32">
        <v>312.14681877953365</v>
      </c>
      <c r="AY1241" s="33">
        <v>896.96789805400499</v>
      </c>
    </row>
    <row r="1242" spans="1:51" x14ac:dyDescent="0.25">
      <c r="A1242" t="s">
        <v>12</v>
      </c>
      <c r="B1242" s="27">
        <v>184023408000</v>
      </c>
      <c r="C1242" s="27" t="s">
        <v>8215</v>
      </c>
      <c r="D1242">
        <v>272613</v>
      </c>
      <c r="E1242" t="s">
        <v>1582</v>
      </c>
      <c r="F1242" t="s">
        <v>6045</v>
      </c>
      <c r="G1242" s="5" t="s">
        <v>3216</v>
      </c>
      <c r="H1242" s="96" t="s">
        <v>8217</v>
      </c>
      <c r="I1242" t="s">
        <v>1994</v>
      </c>
      <c r="J1242" s="96" t="s">
        <v>8</v>
      </c>
      <c r="K1242" s="248">
        <v>0.20395659999999999</v>
      </c>
      <c r="M1242" s="101">
        <v>0</v>
      </c>
      <c r="N1242" s="101">
        <v>0</v>
      </c>
      <c r="O1242" s="101">
        <v>0</v>
      </c>
      <c r="P1242" s="101">
        <v>0</v>
      </c>
      <c r="Q1242" s="101">
        <v>0</v>
      </c>
      <c r="R1242" s="101">
        <v>0</v>
      </c>
      <c r="S1242" s="101">
        <v>0</v>
      </c>
      <c r="T1242" s="120">
        <f t="shared" si="33"/>
        <v>0</v>
      </c>
      <c r="U1242" s="102"/>
      <c r="V1242" s="102"/>
      <c r="W1242" s="103"/>
      <c r="X1242" s="121"/>
      <c r="Y1242" s="120">
        <v>0</v>
      </c>
      <c r="Z1242" s="83"/>
      <c r="AA1242" s="103">
        <v>0</v>
      </c>
      <c r="AB1242" s="83"/>
      <c r="AC1242" s="83">
        <v>14000</v>
      </c>
      <c r="AD1242" s="83">
        <v>10900</v>
      </c>
      <c r="AE1242" s="255" t="s">
        <v>7268</v>
      </c>
      <c r="AF1242" s="133" t="s">
        <v>1886</v>
      </c>
      <c r="AG1242" s="170" t="s">
        <v>7307</v>
      </c>
      <c r="AH1242" s="164" t="s">
        <v>1885</v>
      </c>
      <c r="AJ1242" s="31">
        <v>14000</v>
      </c>
      <c r="AK1242" s="32">
        <v>10900</v>
      </c>
      <c r="AL1242" s="33">
        <v>24900</v>
      </c>
      <c r="AM1242" s="34">
        <v>0.20395659999999999</v>
      </c>
      <c r="AN1242" s="31">
        <v>2855.3923999999997</v>
      </c>
      <c r="AO1242" s="32">
        <v>2223.1269399999996</v>
      </c>
      <c r="AP1242" s="33">
        <v>5078.5193399999989</v>
      </c>
      <c r="AQ1242" s="35">
        <v>21</v>
      </c>
      <c r="AR1242" s="42">
        <v>0.02</v>
      </c>
      <c r="AS1242" s="31">
        <v>4327.8221593019098</v>
      </c>
      <c r="AT1242" s="32">
        <v>3720.2208919044315</v>
      </c>
      <c r="AU1242" s="33">
        <v>8048.0430512063413</v>
      </c>
      <c r="AV1242" s="42">
        <v>0.1</v>
      </c>
      <c r="AW1242" s="31">
        <v>584.82107927447134</v>
      </c>
      <c r="AX1242" s="32">
        <v>312.14681877953365</v>
      </c>
      <c r="AY1242" s="33">
        <v>896.96789805400499</v>
      </c>
    </row>
    <row r="1243" spans="1:51" x14ac:dyDescent="0.25">
      <c r="A1243" t="s">
        <v>12</v>
      </c>
      <c r="B1243" s="27">
        <v>184023508000</v>
      </c>
      <c r="C1243" s="27" t="s">
        <v>8215</v>
      </c>
      <c r="D1243">
        <v>272615</v>
      </c>
      <c r="E1243" t="s">
        <v>1583</v>
      </c>
      <c r="F1243" t="s">
        <v>6052</v>
      </c>
      <c r="G1243" s="5" t="s">
        <v>3217</v>
      </c>
      <c r="H1243" s="96" t="s">
        <v>8217</v>
      </c>
      <c r="I1243" t="s">
        <v>1994</v>
      </c>
      <c r="J1243" s="96" t="s">
        <v>8</v>
      </c>
      <c r="K1243" s="248">
        <v>0.20395659999999999</v>
      </c>
      <c r="M1243" s="101">
        <v>0</v>
      </c>
      <c r="N1243" s="101">
        <v>0</v>
      </c>
      <c r="O1243" s="101">
        <v>0</v>
      </c>
      <c r="P1243" s="101">
        <v>0</v>
      </c>
      <c r="Q1243" s="101">
        <v>0</v>
      </c>
      <c r="R1243" s="101">
        <v>0</v>
      </c>
      <c r="S1243" s="101">
        <v>0</v>
      </c>
      <c r="T1243" s="120">
        <f t="shared" si="33"/>
        <v>0</v>
      </c>
      <c r="U1243" s="102"/>
      <c r="V1243" s="102"/>
      <c r="W1243" s="103"/>
      <c r="X1243" s="121"/>
      <c r="Y1243" s="120">
        <v>0</v>
      </c>
      <c r="Z1243" s="83"/>
      <c r="AA1243" s="103">
        <v>0</v>
      </c>
      <c r="AB1243" s="83"/>
      <c r="AC1243" s="83">
        <v>14000</v>
      </c>
      <c r="AD1243" s="83">
        <v>10900</v>
      </c>
      <c r="AE1243" s="255" t="s">
        <v>7268</v>
      </c>
      <c r="AF1243" s="133" t="s">
        <v>1886</v>
      </c>
      <c r="AG1243" s="170" t="s">
        <v>7307</v>
      </c>
      <c r="AH1243" s="164" t="s">
        <v>1885</v>
      </c>
      <c r="AJ1243" s="31">
        <v>14000</v>
      </c>
      <c r="AK1243" s="32">
        <v>10900</v>
      </c>
      <c r="AL1243" s="33">
        <v>24900</v>
      </c>
      <c r="AM1243" s="34">
        <v>0.20395659999999999</v>
      </c>
      <c r="AN1243" s="31">
        <v>2855.3923999999997</v>
      </c>
      <c r="AO1243" s="32">
        <v>2223.1269399999996</v>
      </c>
      <c r="AP1243" s="33">
        <v>5078.5193399999989</v>
      </c>
      <c r="AQ1243" s="35">
        <v>21</v>
      </c>
      <c r="AR1243" s="42">
        <v>0.02</v>
      </c>
      <c r="AS1243" s="31">
        <v>4327.8221593019098</v>
      </c>
      <c r="AT1243" s="32">
        <v>3720.2208919044315</v>
      </c>
      <c r="AU1243" s="33">
        <v>8048.0430512063413</v>
      </c>
      <c r="AV1243" s="42">
        <v>0.1</v>
      </c>
      <c r="AW1243" s="31">
        <v>584.82107927447134</v>
      </c>
      <c r="AX1243" s="32">
        <v>312.14681877953365</v>
      </c>
      <c r="AY1243" s="33">
        <v>896.96789805400499</v>
      </c>
    </row>
    <row r="1244" spans="1:51" x14ac:dyDescent="0.25">
      <c r="A1244" t="s">
        <v>12</v>
      </c>
      <c r="B1244" s="27">
        <v>184022811000</v>
      </c>
      <c r="C1244" s="27" t="s">
        <v>8215</v>
      </c>
      <c r="D1244">
        <v>272616</v>
      </c>
      <c r="E1244" t="s">
        <v>1682</v>
      </c>
      <c r="F1244" t="s">
        <v>6028</v>
      </c>
      <c r="G1244" s="5" t="s">
        <v>3316</v>
      </c>
      <c r="H1244" s="96" t="s">
        <v>8217</v>
      </c>
      <c r="I1244" t="s">
        <v>1994</v>
      </c>
      <c r="J1244" s="96" t="s">
        <v>8</v>
      </c>
      <c r="K1244" s="248">
        <v>0.20395659999999999</v>
      </c>
      <c r="M1244" s="101">
        <v>0</v>
      </c>
      <c r="N1244" s="101">
        <v>0</v>
      </c>
      <c r="O1244" s="101">
        <v>0</v>
      </c>
      <c r="P1244" s="101">
        <v>0</v>
      </c>
      <c r="Q1244" s="101">
        <v>0</v>
      </c>
      <c r="R1244" s="101">
        <v>0</v>
      </c>
      <c r="S1244" s="101">
        <v>0</v>
      </c>
      <c r="T1244" s="120">
        <f t="shared" si="33"/>
        <v>0</v>
      </c>
      <c r="U1244" s="102"/>
      <c r="V1244" s="102"/>
      <c r="W1244" s="103"/>
      <c r="X1244" s="121"/>
      <c r="Y1244" s="120">
        <v>0</v>
      </c>
      <c r="Z1244" s="83"/>
      <c r="AA1244" s="103">
        <v>0</v>
      </c>
      <c r="AB1244" s="83"/>
      <c r="AC1244" s="83">
        <v>14000</v>
      </c>
      <c r="AD1244" s="83">
        <v>10900</v>
      </c>
      <c r="AE1244" s="255" t="s">
        <v>7268</v>
      </c>
      <c r="AF1244" s="133" t="s">
        <v>1886</v>
      </c>
      <c r="AG1244" s="170" t="s">
        <v>7307</v>
      </c>
      <c r="AH1244" s="164" t="s">
        <v>1885</v>
      </c>
      <c r="AJ1244" s="31">
        <v>14000</v>
      </c>
      <c r="AK1244" s="32">
        <v>10900</v>
      </c>
      <c r="AL1244" s="33">
        <v>24900</v>
      </c>
      <c r="AM1244" s="34">
        <v>0.20395659999999999</v>
      </c>
      <c r="AN1244" s="31">
        <v>2855.3923999999997</v>
      </c>
      <c r="AO1244" s="32">
        <v>2223.1269399999996</v>
      </c>
      <c r="AP1244" s="33">
        <v>5078.5193399999989</v>
      </c>
      <c r="AQ1244" s="35">
        <v>21</v>
      </c>
      <c r="AR1244" s="42">
        <v>0.02</v>
      </c>
      <c r="AS1244" s="31">
        <v>4327.8221593019098</v>
      </c>
      <c r="AT1244" s="32">
        <v>3720.2208919044315</v>
      </c>
      <c r="AU1244" s="33">
        <v>8048.0430512063413</v>
      </c>
      <c r="AV1244" s="42">
        <v>0.1</v>
      </c>
      <c r="AW1244" s="31">
        <v>584.82107927447134</v>
      </c>
      <c r="AX1244" s="32">
        <v>312.14681877953365</v>
      </c>
      <c r="AY1244" s="33">
        <v>896.96789805400499</v>
      </c>
    </row>
    <row r="1245" spans="1:51" x14ac:dyDescent="0.25">
      <c r="A1245" t="s">
        <v>12</v>
      </c>
      <c r="B1245" s="27">
        <v>184023407000</v>
      </c>
      <c r="C1245" s="27" t="s">
        <v>8215</v>
      </c>
      <c r="D1245">
        <v>272617</v>
      </c>
      <c r="E1245" t="s">
        <v>1552</v>
      </c>
      <c r="F1245" t="s">
        <v>6044</v>
      </c>
      <c r="G1245" s="5" t="s">
        <v>3186</v>
      </c>
      <c r="H1245" s="96" t="s">
        <v>8217</v>
      </c>
      <c r="I1245" t="s">
        <v>1994</v>
      </c>
      <c r="J1245" s="96" t="s">
        <v>8</v>
      </c>
      <c r="K1245" s="248">
        <v>0.20395659999999999</v>
      </c>
      <c r="M1245" s="101">
        <v>0</v>
      </c>
      <c r="N1245" s="101">
        <v>0</v>
      </c>
      <c r="O1245" s="101">
        <v>0</v>
      </c>
      <c r="P1245" s="101">
        <v>0</v>
      </c>
      <c r="Q1245" s="101">
        <v>0</v>
      </c>
      <c r="R1245" s="101">
        <v>0</v>
      </c>
      <c r="S1245" s="101">
        <v>0</v>
      </c>
      <c r="T1245" s="120">
        <f t="shared" si="33"/>
        <v>0</v>
      </c>
      <c r="U1245" s="102"/>
      <c r="V1245" s="102"/>
      <c r="W1245" s="103"/>
      <c r="X1245" s="121"/>
      <c r="Y1245" s="120">
        <v>0</v>
      </c>
      <c r="Z1245" s="83"/>
      <c r="AA1245" s="103">
        <v>0</v>
      </c>
      <c r="AB1245" s="83"/>
      <c r="AC1245" s="83">
        <v>14000</v>
      </c>
      <c r="AD1245" s="83">
        <v>10900</v>
      </c>
      <c r="AE1245" s="255" t="s">
        <v>7268</v>
      </c>
      <c r="AF1245" s="133" t="s">
        <v>1886</v>
      </c>
      <c r="AG1245" s="170" t="s">
        <v>7307</v>
      </c>
      <c r="AH1245" s="164" t="s">
        <v>1885</v>
      </c>
      <c r="AJ1245" s="31">
        <v>14000</v>
      </c>
      <c r="AK1245" s="32">
        <v>10900</v>
      </c>
      <c r="AL1245" s="33">
        <v>24900</v>
      </c>
      <c r="AM1245" s="34">
        <v>0.20395659999999999</v>
      </c>
      <c r="AN1245" s="31">
        <v>2855.3923999999997</v>
      </c>
      <c r="AO1245" s="32">
        <v>2223.1269399999996</v>
      </c>
      <c r="AP1245" s="33">
        <v>5078.5193399999989</v>
      </c>
      <c r="AQ1245" s="35">
        <v>21</v>
      </c>
      <c r="AR1245" s="42">
        <v>0.02</v>
      </c>
      <c r="AS1245" s="31">
        <v>4327.8221593019098</v>
      </c>
      <c r="AT1245" s="32">
        <v>3720.2208919044315</v>
      </c>
      <c r="AU1245" s="33">
        <v>8048.0430512063413</v>
      </c>
      <c r="AV1245" s="42">
        <v>0.1</v>
      </c>
      <c r="AW1245" s="31">
        <v>584.82107927447134</v>
      </c>
      <c r="AX1245" s="32">
        <v>312.14681877953365</v>
      </c>
      <c r="AY1245" s="33">
        <v>896.96789805400499</v>
      </c>
    </row>
    <row r="1246" spans="1:51" x14ac:dyDescent="0.25">
      <c r="A1246" t="s">
        <v>12</v>
      </c>
      <c r="B1246" s="27">
        <v>184023507000</v>
      </c>
      <c r="C1246" s="27" t="s">
        <v>8215</v>
      </c>
      <c r="D1246">
        <v>272618</v>
      </c>
      <c r="E1246" t="s">
        <v>1553</v>
      </c>
      <c r="F1246" t="s">
        <v>6051</v>
      </c>
      <c r="G1246" s="5" t="s">
        <v>3187</v>
      </c>
      <c r="H1246" s="96" t="s">
        <v>8217</v>
      </c>
      <c r="I1246" t="s">
        <v>1994</v>
      </c>
      <c r="J1246" s="96" t="s">
        <v>8</v>
      </c>
      <c r="K1246" s="248">
        <v>0.20395659999999999</v>
      </c>
      <c r="M1246" s="101">
        <v>0</v>
      </c>
      <c r="N1246" s="101">
        <v>0</v>
      </c>
      <c r="O1246" s="101">
        <v>0</v>
      </c>
      <c r="P1246" s="101">
        <v>0</v>
      </c>
      <c r="Q1246" s="101">
        <v>0</v>
      </c>
      <c r="R1246" s="101">
        <v>0</v>
      </c>
      <c r="S1246" s="101">
        <v>0</v>
      </c>
      <c r="T1246" s="120">
        <f t="shared" si="33"/>
        <v>0</v>
      </c>
      <c r="U1246" s="102"/>
      <c r="V1246" s="102"/>
      <c r="W1246" s="103"/>
      <c r="X1246" s="121"/>
      <c r="Y1246" s="120">
        <v>0</v>
      </c>
      <c r="Z1246" s="83"/>
      <c r="AA1246" s="103">
        <v>0</v>
      </c>
      <c r="AB1246" s="83"/>
      <c r="AC1246" s="83">
        <v>14000</v>
      </c>
      <c r="AD1246" s="83">
        <v>10900</v>
      </c>
      <c r="AE1246" s="255" t="s">
        <v>7268</v>
      </c>
      <c r="AF1246" s="133" t="s">
        <v>1886</v>
      </c>
      <c r="AG1246" s="170" t="s">
        <v>7307</v>
      </c>
      <c r="AH1246" s="164" t="s">
        <v>1885</v>
      </c>
      <c r="AJ1246" s="31">
        <v>14000</v>
      </c>
      <c r="AK1246" s="32">
        <v>10900</v>
      </c>
      <c r="AL1246" s="33">
        <v>24900</v>
      </c>
      <c r="AM1246" s="34">
        <v>0.20395659999999999</v>
      </c>
      <c r="AN1246" s="31">
        <v>2855.3923999999997</v>
      </c>
      <c r="AO1246" s="32">
        <v>2223.1269399999996</v>
      </c>
      <c r="AP1246" s="33">
        <v>5078.5193399999989</v>
      </c>
      <c r="AQ1246" s="35">
        <v>21</v>
      </c>
      <c r="AR1246" s="42">
        <v>0.02</v>
      </c>
      <c r="AS1246" s="31">
        <v>4327.8221593019098</v>
      </c>
      <c r="AT1246" s="32">
        <v>3720.2208919044315</v>
      </c>
      <c r="AU1246" s="33">
        <v>8048.0430512063413</v>
      </c>
      <c r="AV1246" s="42">
        <v>0.1</v>
      </c>
      <c r="AW1246" s="31">
        <v>584.82107927447134</v>
      </c>
      <c r="AX1246" s="32">
        <v>312.14681877953365</v>
      </c>
      <c r="AY1246" s="33">
        <v>896.96789805400499</v>
      </c>
    </row>
    <row r="1247" spans="1:51" x14ac:dyDescent="0.25">
      <c r="A1247" t="s">
        <v>12</v>
      </c>
      <c r="B1247" s="27">
        <v>184022614000</v>
      </c>
      <c r="C1247" s="27" t="s">
        <v>8215</v>
      </c>
      <c r="D1247">
        <v>272650</v>
      </c>
      <c r="E1247" t="s">
        <v>1733</v>
      </c>
      <c r="F1247" t="s">
        <v>6019</v>
      </c>
      <c r="G1247" s="5" t="s">
        <v>3367</v>
      </c>
      <c r="H1247" s="96" t="s">
        <v>8217</v>
      </c>
      <c r="I1247" t="s">
        <v>1994</v>
      </c>
      <c r="J1247" s="96" t="s">
        <v>8</v>
      </c>
      <c r="K1247" s="248">
        <v>0.20395659999999999</v>
      </c>
      <c r="M1247" s="101">
        <v>0</v>
      </c>
      <c r="N1247" s="101">
        <v>0</v>
      </c>
      <c r="O1247" s="101">
        <v>0</v>
      </c>
      <c r="P1247" s="101">
        <v>0</v>
      </c>
      <c r="Q1247" s="101">
        <v>0</v>
      </c>
      <c r="R1247" s="101">
        <v>0</v>
      </c>
      <c r="S1247" s="101">
        <v>0</v>
      </c>
      <c r="T1247" s="120">
        <f t="shared" si="33"/>
        <v>0</v>
      </c>
      <c r="U1247" s="102"/>
      <c r="V1247" s="102"/>
      <c r="W1247" s="103"/>
      <c r="X1247" s="121"/>
      <c r="Y1247" s="120">
        <v>0</v>
      </c>
      <c r="Z1247" s="83"/>
      <c r="AA1247" s="103">
        <v>0</v>
      </c>
      <c r="AB1247" s="83"/>
      <c r="AC1247" s="83">
        <v>14000</v>
      </c>
      <c r="AD1247" s="83">
        <v>10900</v>
      </c>
      <c r="AE1247" s="255" t="s">
        <v>7268</v>
      </c>
      <c r="AF1247" s="133" t="s">
        <v>1886</v>
      </c>
      <c r="AG1247" s="170" t="s">
        <v>7307</v>
      </c>
      <c r="AH1247" s="164" t="s">
        <v>1885</v>
      </c>
      <c r="AJ1247" s="31">
        <v>14000</v>
      </c>
      <c r="AK1247" s="32">
        <v>10900</v>
      </c>
      <c r="AL1247" s="33">
        <v>24900</v>
      </c>
      <c r="AM1247" s="34">
        <v>0.20395659999999999</v>
      </c>
      <c r="AN1247" s="31">
        <v>2855.3923999999997</v>
      </c>
      <c r="AO1247" s="32">
        <v>2223.1269399999996</v>
      </c>
      <c r="AP1247" s="33">
        <v>5078.5193399999989</v>
      </c>
      <c r="AQ1247" s="35">
        <v>21</v>
      </c>
      <c r="AR1247" s="42">
        <v>0.02</v>
      </c>
      <c r="AS1247" s="31">
        <v>4327.8221593019098</v>
      </c>
      <c r="AT1247" s="32">
        <v>3720.2208919044315</v>
      </c>
      <c r="AU1247" s="33">
        <v>8048.0430512063413</v>
      </c>
      <c r="AV1247" s="42">
        <v>0.1</v>
      </c>
      <c r="AW1247" s="31">
        <v>584.82107927447134</v>
      </c>
      <c r="AX1247" s="32">
        <v>312.14681877953365</v>
      </c>
      <c r="AY1247" s="33">
        <v>896.96789805400499</v>
      </c>
    </row>
    <row r="1248" spans="1:51" x14ac:dyDescent="0.25">
      <c r="A1248" t="s">
        <v>12</v>
      </c>
      <c r="B1248" s="27">
        <v>184020808000</v>
      </c>
      <c r="C1248" s="27" t="s">
        <v>8215</v>
      </c>
      <c r="D1248">
        <v>272657</v>
      </c>
      <c r="E1248" t="s">
        <v>1561</v>
      </c>
      <c r="F1248" t="s">
        <v>5987</v>
      </c>
      <c r="G1248" s="5" t="s">
        <v>3195</v>
      </c>
      <c r="H1248" s="96" t="s">
        <v>8217</v>
      </c>
      <c r="I1248" t="s">
        <v>1994</v>
      </c>
      <c r="J1248" s="96" t="s">
        <v>8</v>
      </c>
      <c r="K1248" s="248">
        <v>0.20395659999999999</v>
      </c>
      <c r="M1248" s="101">
        <v>0</v>
      </c>
      <c r="N1248" s="101">
        <v>0</v>
      </c>
      <c r="O1248" s="101">
        <v>0</v>
      </c>
      <c r="P1248" s="101">
        <v>0</v>
      </c>
      <c r="Q1248" s="101">
        <v>0</v>
      </c>
      <c r="R1248" s="101">
        <v>0</v>
      </c>
      <c r="S1248" s="101">
        <v>0</v>
      </c>
      <c r="T1248" s="120">
        <f t="shared" si="33"/>
        <v>0</v>
      </c>
      <c r="U1248" s="102"/>
      <c r="V1248" s="102"/>
      <c r="W1248" s="103"/>
      <c r="X1248" s="121"/>
      <c r="Y1248" s="120">
        <v>0</v>
      </c>
      <c r="Z1248" s="83"/>
      <c r="AA1248" s="103">
        <v>0</v>
      </c>
      <c r="AB1248" s="83"/>
      <c r="AC1248" s="83">
        <v>14000</v>
      </c>
      <c r="AD1248" s="83">
        <v>10900</v>
      </c>
      <c r="AE1248" s="255" t="s">
        <v>7268</v>
      </c>
      <c r="AF1248" s="133" t="s">
        <v>1886</v>
      </c>
      <c r="AG1248" s="170" t="s">
        <v>7307</v>
      </c>
      <c r="AH1248" s="164" t="s">
        <v>1885</v>
      </c>
      <c r="AJ1248" s="31">
        <v>14000</v>
      </c>
      <c r="AK1248" s="32">
        <v>10900</v>
      </c>
      <c r="AL1248" s="33">
        <v>24900</v>
      </c>
      <c r="AM1248" s="34">
        <v>0.20395659999999999</v>
      </c>
      <c r="AN1248" s="31">
        <v>2855.3923999999997</v>
      </c>
      <c r="AO1248" s="32">
        <v>2223.1269399999996</v>
      </c>
      <c r="AP1248" s="33">
        <v>5078.5193399999989</v>
      </c>
      <c r="AQ1248" s="35">
        <v>21</v>
      </c>
      <c r="AR1248" s="42">
        <v>0.02</v>
      </c>
      <c r="AS1248" s="31">
        <v>4327.8221593019098</v>
      </c>
      <c r="AT1248" s="32">
        <v>3720.2208919044315</v>
      </c>
      <c r="AU1248" s="33">
        <v>8048.0430512063413</v>
      </c>
      <c r="AV1248" s="42">
        <v>0.1</v>
      </c>
      <c r="AW1248" s="31">
        <v>584.82107927447134</v>
      </c>
      <c r="AX1248" s="32">
        <v>312.14681877953365</v>
      </c>
      <c r="AY1248" s="33">
        <v>896.96789805400499</v>
      </c>
    </row>
    <row r="1249" spans="1:51" x14ac:dyDescent="0.25">
      <c r="A1249" t="s">
        <v>12</v>
      </c>
      <c r="B1249" s="27">
        <v>184020806020</v>
      </c>
      <c r="C1249" s="27" t="s">
        <v>8215</v>
      </c>
      <c r="D1249">
        <v>272658</v>
      </c>
      <c r="E1249" t="s">
        <v>1779</v>
      </c>
      <c r="F1249" t="s">
        <v>5985</v>
      </c>
      <c r="G1249" s="5" t="s">
        <v>3413</v>
      </c>
      <c r="H1249" s="96" t="s">
        <v>8217</v>
      </c>
      <c r="I1249" t="s">
        <v>1994</v>
      </c>
      <c r="J1249" s="96" t="s">
        <v>8</v>
      </c>
      <c r="K1249" s="248">
        <v>0.20395659999999999</v>
      </c>
      <c r="M1249" s="101">
        <v>0</v>
      </c>
      <c r="N1249" s="101">
        <v>0</v>
      </c>
      <c r="O1249" s="101">
        <v>0</v>
      </c>
      <c r="P1249" s="101">
        <v>0</v>
      </c>
      <c r="Q1249" s="101">
        <v>0</v>
      </c>
      <c r="R1249" s="101">
        <v>0</v>
      </c>
      <c r="S1249" s="101">
        <v>0</v>
      </c>
      <c r="T1249" s="120">
        <f t="shared" si="33"/>
        <v>0</v>
      </c>
      <c r="U1249" s="102"/>
      <c r="V1249" s="102"/>
      <c r="W1249" s="103"/>
      <c r="X1249" s="121"/>
      <c r="Y1249" s="120">
        <v>0</v>
      </c>
      <c r="Z1249" s="83"/>
      <c r="AA1249" s="103">
        <v>0</v>
      </c>
      <c r="AB1249" s="83"/>
      <c r="AC1249" s="83">
        <v>14000</v>
      </c>
      <c r="AD1249" s="83">
        <v>10900</v>
      </c>
      <c r="AE1249" s="255" t="s">
        <v>7268</v>
      </c>
      <c r="AF1249" s="133" t="s">
        <v>1886</v>
      </c>
      <c r="AG1249" s="170" t="s">
        <v>7307</v>
      </c>
      <c r="AH1249" s="164" t="s">
        <v>1885</v>
      </c>
      <c r="AJ1249" s="31">
        <v>14000</v>
      </c>
      <c r="AK1249" s="32">
        <v>10900</v>
      </c>
      <c r="AL1249" s="33">
        <v>24900</v>
      </c>
      <c r="AM1249" s="34">
        <v>0.20395659999999999</v>
      </c>
      <c r="AN1249" s="31">
        <v>2855.3923999999997</v>
      </c>
      <c r="AO1249" s="32">
        <v>2223.1269399999996</v>
      </c>
      <c r="AP1249" s="33">
        <v>5078.5193399999989</v>
      </c>
      <c r="AQ1249" s="35">
        <v>21</v>
      </c>
      <c r="AR1249" s="42">
        <v>0.02</v>
      </c>
      <c r="AS1249" s="31">
        <v>4327.8221593019098</v>
      </c>
      <c r="AT1249" s="32">
        <v>3720.2208919044315</v>
      </c>
      <c r="AU1249" s="33">
        <v>8048.0430512063413</v>
      </c>
      <c r="AV1249" s="42">
        <v>0.1</v>
      </c>
      <c r="AW1249" s="31">
        <v>584.82107927447134</v>
      </c>
      <c r="AX1249" s="32">
        <v>312.14681877953365</v>
      </c>
      <c r="AY1249" s="33">
        <v>896.96789805400499</v>
      </c>
    </row>
    <row r="1250" spans="1:51" x14ac:dyDescent="0.25">
      <c r="A1250" t="s">
        <v>12</v>
      </c>
      <c r="B1250" s="27">
        <v>184022602000</v>
      </c>
      <c r="C1250" s="27" t="s">
        <v>8215</v>
      </c>
      <c r="D1250">
        <v>272659</v>
      </c>
      <c r="E1250" t="s">
        <v>1475</v>
      </c>
      <c r="F1250" t="s">
        <v>6013</v>
      </c>
      <c r="G1250" s="5" t="s">
        <v>3109</v>
      </c>
      <c r="H1250" s="96" t="s">
        <v>8217</v>
      </c>
      <c r="I1250" t="s">
        <v>1994</v>
      </c>
      <c r="J1250" s="96" t="s">
        <v>8</v>
      </c>
      <c r="K1250" s="248">
        <v>0.20395659999999999</v>
      </c>
      <c r="M1250" s="101">
        <v>0</v>
      </c>
      <c r="N1250" s="101">
        <v>0</v>
      </c>
      <c r="O1250" s="101">
        <v>0</v>
      </c>
      <c r="P1250" s="101">
        <v>0</v>
      </c>
      <c r="Q1250" s="101">
        <v>0</v>
      </c>
      <c r="R1250" s="101">
        <v>0</v>
      </c>
      <c r="S1250" s="101">
        <v>0</v>
      </c>
      <c r="T1250" s="120">
        <f t="shared" si="33"/>
        <v>0</v>
      </c>
      <c r="U1250" s="102"/>
      <c r="V1250" s="102"/>
      <c r="W1250" s="103"/>
      <c r="X1250" s="121"/>
      <c r="Y1250" s="120">
        <v>0</v>
      </c>
      <c r="Z1250" s="83"/>
      <c r="AA1250" s="103">
        <v>0</v>
      </c>
      <c r="AB1250" s="83"/>
      <c r="AC1250" s="83">
        <v>14000</v>
      </c>
      <c r="AD1250" s="83">
        <v>10900</v>
      </c>
      <c r="AE1250" s="255" t="s">
        <v>7268</v>
      </c>
      <c r="AF1250" s="133" t="s">
        <v>1886</v>
      </c>
      <c r="AG1250" s="170" t="s">
        <v>7307</v>
      </c>
      <c r="AH1250" s="164" t="s">
        <v>1885</v>
      </c>
      <c r="AJ1250" s="31">
        <v>14000</v>
      </c>
      <c r="AK1250" s="32">
        <v>10900</v>
      </c>
      <c r="AL1250" s="33">
        <v>24900</v>
      </c>
      <c r="AM1250" s="34">
        <v>0.20395659999999999</v>
      </c>
      <c r="AN1250" s="31">
        <v>2855.3923999999997</v>
      </c>
      <c r="AO1250" s="32">
        <v>2223.1269399999996</v>
      </c>
      <c r="AP1250" s="33">
        <v>5078.5193399999989</v>
      </c>
      <c r="AQ1250" s="35">
        <v>21</v>
      </c>
      <c r="AR1250" s="42">
        <v>0.02</v>
      </c>
      <c r="AS1250" s="31">
        <v>4327.8221593019098</v>
      </c>
      <c r="AT1250" s="32">
        <v>3720.2208919044315</v>
      </c>
      <c r="AU1250" s="33">
        <v>8048.0430512063413</v>
      </c>
      <c r="AV1250" s="42">
        <v>0.1</v>
      </c>
      <c r="AW1250" s="31">
        <v>584.82107927447134</v>
      </c>
      <c r="AX1250" s="32">
        <v>312.14681877953365</v>
      </c>
      <c r="AY1250" s="33">
        <v>896.96789805400499</v>
      </c>
    </row>
    <row r="1251" spans="1:51" x14ac:dyDescent="0.25">
      <c r="A1251" t="s">
        <v>12</v>
      </c>
      <c r="B1251" s="27">
        <v>184013112000</v>
      </c>
      <c r="C1251" s="27" t="s">
        <v>8215</v>
      </c>
      <c r="D1251">
        <v>272672</v>
      </c>
      <c r="E1251" t="s">
        <v>1701</v>
      </c>
      <c r="F1251" t="s">
        <v>5975</v>
      </c>
      <c r="G1251" s="5" t="s">
        <v>3335</v>
      </c>
      <c r="H1251" s="96" t="s">
        <v>8217</v>
      </c>
      <c r="I1251" t="s">
        <v>1994</v>
      </c>
      <c r="J1251" s="96" t="s">
        <v>8</v>
      </c>
      <c r="K1251" s="248">
        <v>0.20395659999999999</v>
      </c>
      <c r="M1251" s="101">
        <v>0</v>
      </c>
      <c r="N1251" s="101">
        <v>0</v>
      </c>
      <c r="O1251" s="101">
        <v>0</v>
      </c>
      <c r="P1251" s="101">
        <v>0</v>
      </c>
      <c r="Q1251" s="101">
        <v>0</v>
      </c>
      <c r="R1251" s="101">
        <v>0</v>
      </c>
      <c r="S1251" s="101">
        <v>0</v>
      </c>
      <c r="T1251" s="120">
        <f t="shared" si="33"/>
        <v>0</v>
      </c>
      <c r="U1251" s="102"/>
      <c r="V1251" s="102"/>
      <c r="W1251" s="103"/>
      <c r="X1251" s="121"/>
      <c r="Y1251" s="120">
        <v>0</v>
      </c>
      <c r="Z1251" s="83"/>
      <c r="AA1251" s="103">
        <v>0</v>
      </c>
      <c r="AB1251" s="83"/>
      <c r="AC1251" s="83">
        <v>14000</v>
      </c>
      <c r="AD1251" s="83">
        <v>10900</v>
      </c>
      <c r="AE1251" s="255" t="s">
        <v>7268</v>
      </c>
      <c r="AF1251" s="133" t="s">
        <v>1886</v>
      </c>
      <c r="AG1251" s="170" t="s">
        <v>7307</v>
      </c>
      <c r="AH1251" s="164" t="s">
        <v>1885</v>
      </c>
      <c r="AJ1251" s="31">
        <v>14000</v>
      </c>
      <c r="AK1251" s="32">
        <v>10900</v>
      </c>
      <c r="AL1251" s="33">
        <v>24900</v>
      </c>
      <c r="AM1251" s="34">
        <v>0.20395659999999999</v>
      </c>
      <c r="AN1251" s="31">
        <v>2855.3923999999997</v>
      </c>
      <c r="AO1251" s="32">
        <v>2223.1269399999996</v>
      </c>
      <c r="AP1251" s="33">
        <v>5078.5193399999989</v>
      </c>
      <c r="AQ1251" s="35">
        <v>21</v>
      </c>
      <c r="AR1251" s="42">
        <v>0.02</v>
      </c>
      <c r="AS1251" s="31">
        <v>4327.8221593019098</v>
      </c>
      <c r="AT1251" s="32">
        <v>3720.2208919044315</v>
      </c>
      <c r="AU1251" s="33">
        <v>8048.0430512063413</v>
      </c>
      <c r="AV1251" s="42">
        <v>0.1</v>
      </c>
      <c r="AW1251" s="31">
        <v>584.82107927447134</v>
      </c>
      <c r="AX1251" s="32">
        <v>312.14681877953365</v>
      </c>
      <c r="AY1251" s="33">
        <v>896.96789805400499</v>
      </c>
    </row>
    <row r="1252" spans="1:51" x14ac:dyDescent="0.25">
      <c r="A1252" t="s">
        <v>12</v>
      </c>
      <c r="B1252" s="27">
        <v>194020107000</v>
      </c>
      <c r="C1252" s="27" t="s">
        <v>8215</v>
      </c>
      <c r="D1252">
        <v>272708</v>
      </c>
      <c r="E1252" t="s">
        <v>1533</v>
      </c>
      <c r="F1252" t="s">
        <v>6116</v>
      </c>
      <c r="G1252" s="5" t="s">
        <v>3167</v>
      </c>
      <c r="H1252" s="96" t="s">
        <v>8217</v>
      </c>
      <c r="I1252" t="s">
        <v>1994</v>
      </c>
      <c r="J1252" s="96" t="s">
        <v>8</v>
      </c>
      <c r="K1252" s="248">
        <v>0.20395659999999999</v>
      </c>
      <c r="M1252" s="101">
        <v>0</v>
      </c>
      <c r="N1252" s="101">
        <v>0</v>
      </c>
      <c r="O1252" s="101">
        <v>0</v>
      </c>
      <c r="P1252" s="101">
        <v>0</v>
      </c>
      <c r="Q1252" s="101">
        <v>0</v>
      </c>
      <c r="R1252" s="101">
        <v>0</v>
      </c>
      <c r="S1252" s="101">
        <v>0</v>
      </c>
      <c r="T1252" s="120">
        <f t="shared" si="33"/>
        <v>0</v>
      </c>
      <c r="U1252" s="102"/>
      <c r="V1252" s="102"/>
      <c r="W1252" s="103"/>
      <c r="X1252" s="121"/>
      <c r="Y1252" s="120">
        <v>0</v>
      </c>
      <c r="Z1252" s="83"/>
      <c r="AA1252" s="103">
        <v>0</v>
      </c>
      <c r="AB1252" s="83"/>
      <c r="AC1252" s="83">
        <v>14000</v>
      </c>
      <c r="AD1252" s="83">
        <v>10900</v>
      </c>
      <c r="AE1252" s="255" t="s">
        <v>7268</v>
      </c>
      <c r="AF1252" s="133" t="s">
        <v>1886</v>
      </c>
      <c r="AG1252" s="170" t="s">
        <v>7307</v>
      </c>
      <c r="AH1252" s="164" t="s">
        <v>1885</v>
      </c>
      <c r="AJ1252" s="31">
        <v>14000</v>
      </c>
      <c r="AK1252" s="32">
        <v>10900</v>
      </c>
      <c r="AL1252" s="33">
        <v>24900</v>
      </c>
      <c r="AM1252" s="34">
        <v>0.20395659999999999</v>
      </c>
      <c r="AN1252" s="31">
        <v>2855.3923999999997</v>
      </c>
      <c r="AO1252" s="32">
        <v>2223.1269399999996</v>
      </c>
      <c r="AP1252" s="33">
        <v>5078.5193399999989</v>
      </c>
      <c r="AQ1252" s="35">
        <v>21</v>
      </c>
      <c r="AR1252" s="42">
        <v>0.02</v>
      </c>
      <c r="AS1252" s="31">
        <v>4327.8221593019098</v>
      </c>
      <c r="AT1252" s="32">
        <v>3720.2208919044315</v>
      </c>
      <c r="AU1252" s="33">
        <v>8048.0430512063413</v>
      </c>
      <c r="AV1252" s="42">
        <v>0.1</v>
      </c>
      <c r="AW1252" s="31">
        <v>584.82107927447134</v>
      </c>
      <c r="AX1252" s="32">
        <v>312.14681877953365</v>
      </c>
      <c r="AY1252" s="33">
        <v>896.96789805400499</v>
      </c>
    </row>
    <row r="1253" spans="1:51" x14ac:dyDescent="0.25">
      <c r="A1253" t="s">
        <v>12</v>
      </c>
      <c r="B1253" s="27">
        <v>184022001000</v>
      </c>
      <c r="C1253" s="27" t="s">
        <v>8215</v>
      </c>
      <c r="D1253">
        <v>272709</v>
      </c>
      <c r="E1253" t="s">
        <v>1457</v>
      </c>
      <c r="F1253" t="s">
        <v>6005</v>
      </c>
      <c r="G1253" s="5" t="s">
        <v>3091</v>
      </c>
      <c r="H1253" s="96" t="s">
        <v>8217</v>
      </c>
      <c r="I1253" t="s">
        <v>1994</v>
      </c>
      <c r="J1253" s="96" t="s">
        <v>8</v>
      </c>
      <c r="K1253" s="248">
        <v>0.20395659999999999</v>
      </c>
      <c r="M1253" s="101">
        <v>0</v>
      </c>
      <c r="N1253" s="101">
        <v>0</v>
      </c>
      <c r="O1253" s="101">
        <v>0</v>
      </c>
      <c r="P1253" s="101">
        <v>0</v>
      </c>
      <c r="Q1253" s="101">
        <v>0</v>
      </c>
      <c r="R1253" s="101">
        <v>0</v>
      </c>
      <c r="S1253" s="101">
        <v>0</v>
      </c>
      <c r="T1253" s="120">
        <f t="shared" si="33"/>
        <v>0</v>
      </c>
      <c r="U1253" s="102"/>
      <c r="V1253" s="102"/>
      <c r="W1253" s="103"/>
      <c r="X1253" s="121"/>
      <c r="Y1253" s="120">
        <v>0</v>
      </c>
      <c r="Z1253" s="83"/>
      <c r="AA1253" s="103">
        <v>0</v>
      </c>
      <c r="AB1253" s="83"/>
      <c r="AC1253" s="83">
        <v>14000</v>
      </c>
      <c r="AD1253" s="83">
        <v>10900</v>
      </c>
      <c r="AE1253" s="255" t="s">
        <v>7268</v>
      </c>
      <c r="AF1253" s="133" t="s">
        <v>1886</v>
      </c>
      <c r="AG1253" s="170" t="s">
        <v>7307</v>
      </c>
      <c r="AH1253" s="164" t="s">
        <v>1885</v>
      </c>
      <c r="AJ1253" s="31">
        <v>14000</v>
      </c>
      <c r="AK1253" s="32">
        <v>10900</v>
      </c>
      <c r="AL1253" s="33">
        <v>24900</v>
      </c>
      <c r="AM1253" s="34">
        <v>0.20395659999999999</v>
      </c>
      <c r="AN1253" s="31">
        <v>2855.3923999999997</v>
      </c>
      <c r="AO1253" s="32">
        <v>2223.1269399999996</v>
      </c>
      <c r="AP1253" s="33">
        <v>5078.5193399999989</v>
      </c>
      <c r="AQ1253" s="35">
        <v>21</v>
      </c>
      <c r="AR1253" s="42">
        <v>0.02</v>
      </c>
      <c r="AS1253" s="31">
        <v>4327.8221593019098</v>
      </c>
      <c r="AT1253" s="32">
        <v>3720.2208919044315</v>
      </c>
      <c r="AU1253" s="33">
        <v>8048.0430512063413</v>
      </c>
      <c r="AV1253" s="42">
        <v>0.1</v>
      </c>
      <c r="AW1253" s="31">
        <v>584.82107927447134</v>
      </c>
      <c r="AX1253" s="32">
        <v>312.14681877953365</v>
      </c>
      <c r="AY1253" s="33">
        <v>896.96789805400499</v>
      </c>
    </row>
    <row r="1254" spans="1:51" x14ac:dyDescent="0.25">
      <c r="A1254" t="s">
        <v>12</v>
      </c>
      <c r="B1254" s="27">
        <v>184023003000</v>
      </c>
      <c r="C1254" s="27" t="s">
        <v>8215</v>
      </c>
      <c r="D1254">
        <v>272712</v>
      </c>
      <c r="E1254" t="s">
        <v>1486</v>
      </c>
      <c r="F1254" t="s">
        <v>6032</v>
      </c>
      <c r="G1254" s="5" t="s">
        <v>3120</v>
      </c>
      <c r="H1254" s="96" t="s">
        <v>8217</v>
      </c>
      <c r="I1254" t="s">
        <v>1994</v>
      </c>
      <c r="J1254" s="96" t="s">
        <v>8</v>
      </c>
      <c r="K1254" s="248">
        <v>0.20395659999999999</v>
      </c>
      <c r="M1254" s="101">
        <v>0</v>
      </c>
      <c r="N1254" s="101">
        <v>0</v>
      </c>
      <c r="O1254" s="101">
        <v>0</v>
      </c>
      <c r="P1254" s="101">
        <v>0</v>
      </c>
      <c r="Q1254" s="101">
        <v>0</v>
      </c>
      <c r="R1254" s="101">
        <v>0</v>
      </c>
      <c r="S1254" s="101">
        <v>0</v>
      </c>
      <c r="T1254" s="120">
        <f t="shared" si="33"/>
        <v>0</v>
      </c>
      <c r="U1254" s="102"/>
      <c r="V1254" s="102"/>
      <c r="W1254" s="103"/>
      <c r="X1254" s="121"/>
      <c r="Y1254" s="120">
        <v>0</v>
      </c>
      <c r="Z1254" s="83"/>
      <c r="AA1254" s="103">
        <v>0</v>
      </c>
      <c r="AB1254" s="83"/>
      <c r="AC1254" s="83">
        <v>0</v>
      </c>
      <c r="AD1254" s="83">
        <v>10900</v>
      </c>
      <c r="AE1254" s="255" t="s">
        <v>7273</v>
      </c>
      <c r="AF1254" s="133" t="s">
        <v>1886</v>
      </c>
      <c r="AG1254" s="170" t="s">
        <v>7310</v>
      </c>
      <c r="AH1254" s="164">
        <v>12</v>
      </c>
      <c r="AJ1254" s="31">
        <v>0</v>
      </c>
      <c r="AK1254" s="32">
        <v>10900</v>
      </c>
      <c r="AL1254" s="33">
        <v>10900</v>
      </c>
      <c r="AM1254" s="34">
        <v>0.20395659999999999</v>
      </c>
      <c r="AN1254" s="31">
        <v>0</v>
      </c>
      <c r="AO1254" s="32">
        <v>2223.1269399999996</v>
      </c>
      <c r="AP1254" s="33">
        <v>2223.1269399999996</v>
      </c>
      <c r="AQ1254" s="35">
        <v>12</v>
      </c>
      <c r="AR1254" s="42">
        <v>0.02</v>
      </c>
      <c r="AS1254" s="31">
        <v>0</v>
      </c>
      <c r="AT1254" s="32">
        <v>3112.9144215105111</v>
      </c>
      <c r="AU1254" s="33">
        <v>3112.9144215105111</v>
      </c>
      <c r="AV1254" s="42">
        <v>0.1</v>
      </c>
      <c r="AW1254" s="31">
        <v>0</v>
      </c>
      <c r="AX1254" s="32">
        <v>615.87352303820251</v>
      </c>
      <c r="AY1254" s="33">
        <v>615.87352303820251</v>
      </c>
    </row>
    <row r="1255" spans="1:51" x14ac:dyDescent="0.25">
      <c r="A1255" t="s">
        <v>12</v>
      </c>
      <c r="B1255" s="27">
        <v>194020214000</v>
      </c>
      <c r="C1255" s="27" t="s">
        <v>8215</v>
      </c>
      <c r="D1255">
        <v>272713</v>
      </c>
      <c r="E1255" t="s">
        <v>1709</v>
      </c>
      <c r="F1255" t="s">
        <v>6129</v>
      </c>
      <c r="G1255" s="5" t="s">
        <v>3343</v>
      </c>
      <c r="H1255" s="96" t="s">
        <v>8217</v>
      </c>
      <c r="I1255" t="s">
        <v>1994</v>
      </c>
      <c r="J1255" s="96" t="s">
        <v>8</v>
      </c>
      <c r="K1255" s="248">
        <v>0.20395659999999999</v>
      </c>
      <c r="M1255" s="101">
        <v>0</v>
      </c>
      <c r="N1255" s="101">
        <v>0</v>
      </c>
      <c r="O1255" s="101">
        <v>0</v>
      </c>
      <c r="P1255" s="101">
        <v>0</v>
      </c>
      <c r="Q1255" s="101">
        <v>0</v>
      </c>
      <c r="R1255" s="101">
        <v>0</v>
      </c>
      <c r="S1255" s="101">
        <v>0</v>
      </c>
      <c r="T1255" s="120">
        <f t="shared" si="33"/>
        <v>0</v>
      </c>
      <c r="U1255" s="102"/>
      <c r="V1255" s="102"/>
      <c r="W1255" s="103"/>
      <c r="X1255" s="121"/>
      <c r="Y1255" s="120">
        <v>0</v>
      </c>
      <c r="Z1255" s="83"/>
      <c r="AA1255" s="103">
        <v>0</v>
      </c>
      <c r="AB1255" s="83"/>
      <c r="AC1255" s="83">
        <v>14000</v>
      </c>
      <c r="AD1255" s="83">
        <v>10900</v>
      </c>
      <c r="AE1255" s="255" t="s">
        <v>7268</v>
      </c>
      <c r="AF1255" s="133" t="s">
        <v>1886</v>
      </c>
      <c r="AG1255" s="170" t="s">
        <v>7307</v>
      </c>
      <c r="AH1255" s="164" t="s">
        <v>1885</v>
      </c>
      <c r="AJ1255" s="31">
        <v>14000</v>
      </c>
      <c r="AK1255" s="32">
        <v>10900</v>
      </c>
      <c r="AL1255" s="33">
        <v>24900</v>
      </c>
      <c r="AM1255" s="34">
        <v>0.20395659999999999</v>
      </c>
      <c r="AN1255" s="31">
        <v>2855.3923999999997</v>
      </c>
      <c r="AO1255" s="32">
        <v>2223.1269399999996</v>
      </c>
      <c r="AP1255" s="33">
        <v>5078.5193399999989</v>
      </c>
      <c r="AQ1255" s="35">
        <v>21</v>
      </c>
      <c r="AR1255" s="42">
        <v>0.02</v>
      </c>
      <c r="AS1255" s="31">
        <v>4327.8221593019098</v>
      </c>
      <c r="AT1255" s="32">
        <v>3720.2208919044315</v>
      </c>
      <c r="AU1255" s="33">
        <v>8048.0430512063413</v>
      </c>
      <c r="AV1255" s="42">
        <v>0.1</v>
      </c>
      <c r="AW1255" s="31">
        <v>584.82107927447134</v>
      </c>
      <c r="AX1255" s="32">
        <v>312.14681877953365</v>
      </c>
      <c r="AY1255" s="33">
        <v>896.96789805400499</v>
      </c>
    </row>
    <row r="1256" spans="1:51" x14ac:dyDescent="0.25">
      <c r="A1256" t="s">
        <v>12</v>
      </c>
      <c r="B1256" s="27">
        <v>184021601000</v>
      </c>
      <c r="C1256" s="27" t="s">
        <v>8215</v>
      </c>
      <c r="D1256">
        <v>272714</v>
      </c>
      <c r="E1256" t="s">
        <v>1455</v>
      </c>
      <c r="F1256" t="s">
        <v>5995</v>
      </c>
      <c r="G1256" s="5" t="s">
        <v>3089</v>
      </c>
      <c r="H1256" s="96" t="s">
        <v>8217</v>
      </c>
      <c r="I1256" t="s">
        <v>1994</v>
      </c>
      <c r="J1256" s="96" t="s">
        <v>8</v>
      </c>
      <c r="K1256" s="248">
        <v>0.20395659999999999</v>
      </c>
      <c r="M1256" s="101">
        <v>0</v>
      </c>
      <c r="N1256" s="101">
        <v>0</v>
      </c>
      <c r="O1256" s="101">
        <v>0</v>
      </c>
      <c r="P1256" s="101">
        <v>0</v>
      </c>
      <c r="Q1256" s="101">
        <v>0</v>
      </c>
      <c r="R1256" s="101">
        <v>0</v>
      </c>
      <c r="S1256" s="101">
        <v>0</v>
      </c>
      <c r="T1256" s="120">
        <f t="shared" si="33"/>
        <v>0</v>
      </c>
      <c r="U1256" s="102"/>
      <c r="V1256" s="102"/>
      <c r="W1256" s="103"/>
      <c r="X1256" s="121"/>
      <c r="Y1256" s="120">
        <v>0</v>
      </c>
      <c r="Z1256" s="83"/>
      <c r="AA1256" s="103">
        <v>0</v>
      </c>
      <c r="AB1256" s="83"/>
      <c r="AC1256" s="83">
        <v>14000</v>
      </c>
      <c r="AD1256" s="83">
        <v>10900</v>
      </c>
      <c r="AE1256" s="255" t="s">
        <v>7268</v>
      </c>
      <c r="AF1256" s="133" t="s">
        <v>1886</v>
      </c>
      <c r="AG1256" s="170" t="s">
        <v>7307</v>
      </c>
      <c r="AH1256" s="164" t="s">
        <v>1885</v>
      </c>
      <c r="AJ1256" s="31">
        <v>14000</v>
      </c>
      <c r="AK1256" s="32">
        <v>10900</v>
      </c>
      <c r="AL1256" s="33">
        <v>24900</v>
      </c>
      <c r="AM1256" s="34">
        <v>0.20395659999999999</v>
      </c>
      <c r="AN1256" s="31">
        <v>2855.3923999999997</v>
      </c>
      <c r="AO1256" s="32">
        <v>2223.1269399999996</v>
      </c>
      <c r="AP1256" s="33">
        <v>5078.5193399999989</v>
      </c>
      <c r="AQ1256" s="35">
        <v>21</v>
      </c>
      <c r="AR1256" s="42">
        <v>0.02</v>
      </c>
      <c r="AS1256" s="31">
        <v>4327.8221593019098</v>
      </c>
      <c r="AT1256" s="32">
        <v>3720.2208919044315</v>
      </c>
      <c r="AU1256" s="33">
        <v>8048.0430512063413</v>
      </c>
      <c r="AV1256" s="42">
        <v>0.1</v>
      </c>
      <c r="AW1256" s="31">
        <v>584.82107927447134</v>
      </c>
      <c r="AX1256" s="32">
        <v>312.14681877953365</v>
      </c>
      <c r="AY1256" s="33">
        <v>896.96789805400499</v>
      </c>
    </row>
    <row r="1257" spans="1:51" x14ac:dyDescent="0.25">
      <c r="A1257" t="s">
        <v>12</v>
      </c>
      <c r="B1257" s="27">
        <v>184021810000</v>
      </c>
      <c r="C1257" s="27" t="s">
        <v>8215</v>
      </c>
      <c r="D1257">
        <v>272775</v>
      </c>
      <c r="E1257" t="s">
        <v>1625</v>
      </c>
      <c r="F1257" t="s">
        <v>6000</v>
      </c>
      <c r="G1257" s="5" t="s">
        <v>3259</v>
      </c>
      <c r="H1257" s="96" t="s">
        <v>8217</v>
      </c>
      <c r="I1257" t="s">
        <v>1994</v>
      </c>
      <c r="J1257" s="96" t="s">
        <v>8</v>
      </c>
      <c r="K1257" s="248">
        <v>0.20395659999999999</v>
      </c>
      <c r="M1257" s="101">
        <v>0</v>
      </c>
      <c r="N1257" s="101">
        <v>0</v>
      </c>
      <c r="O1257" s="101">
        <v>0</v>
      </c>
      <c r="P1257" s="101">
        <v>0</v>
      </c>
      <c r="Q1257" s="101">
        <v>0</v>
      </c>
      <c r="R1257" s="101">
        <v>0</v>
      </c>
      <c r="S1257" s="101">
        <v>0</v>
      </c>
      <c r="T1257" s="120">
        <f t="shared" si="33"/>
        <v>0</v>
      </c>
      <c r="U1257" s="102"/>
      <c r="V1257" s="102"/>
      <c r="W1257" s="103"/>
      <c r="X1257" s="121"/>
      <c r="Y1257" s="120">
        <v>0</v>
      </c>
      <c r="Z1257" s="83"/>
      <c r="AA1257" s="103">
        <v>0</v>
      </c>
      <c r="AB1257" s="83"/>
      <c r="AC1257" s="83">
        <v>14000</v>
      </c>
      <c r="AD1257" s="83">
        <v>10900</v>
      </c>
      <c r="AE1257" s="255" t="s">
        <v>7268</v>
      </c>
      <c r="AF1257" s="133" t="s">
        <v>1886</v>
      </c>
      <c r="AG1257" s="170" t="s">
        <v>7307</v>
      </c>
      <c r="AH1257" s="164" t="s">
        <v>1885</v>
      </c>
      <c r="AJ1257" s="31">
        <v>14000</v>
      </c>
      <c r="AK1257" s="32">
        <v>10900</v>
      </c>
      <c r="AL1257" s="33">
        <v>24900</v>
      </c>
      <c r="AM1257" s="34">
        <v>0.20395659999999999</v>
      </c>
      <c r="AN1257" s="31">
        <v>2855.3923999999997</v>
      </c>
      <c r="AO1257" s="32">
        <v>2223.1269399999996</v>
      </c>
      <c r="AP1257" s="33">
        <v>5078.5193399999989</v>
      </c>
      <c r="AQ1257" s="35">
        <v>21</v>
      </c>
      <c r="AR1257" s="42">
        <v>0.02</v>
      </c>
      <c r="AS1257" s="31">
        <v>4327.8221593019098</v>
      </c>
      <c r="AT1257" s="32">
        <v>3720.2208919044315</v>
      </c>
      <c r="AU1257" s="33">
        <v>8048.0430512063413</v>
      </c>
      <c r="AV1257" s="42">
        <v>0.1</v>
      </c>
      <c r="AW1257" s="31">
        <v>584.82107927447134</v>
      </c>
      <c r="AX1257" s="32">
        <v>312.14681877953365</v>
      </c>
      <c r="AY1257" s="33">
        <v>896.96789805400499</v>
      </c>
    </row>
    <row r="1258" spans="1:51" x14ac:dyDescent="0.25">
      <c r="A1258" t="s">
        <v>12</v>
      </c>
      <c r="B1258" s="27">
        <v>184013116020</v>
      </c>
      <c r="C1258" s="27" t="s">
        <v>8215</v>
      </c>
      <c r="D1258">
        <v>272776</v>
      </c>
      <c r="E1258" t="s">
        <v>1802</v>
      </c>
      <c r="F1258" t="s">
        <v>5977</v>
      </c>
      <c r="G1258" s="5" t="s">
        <v>3435</v>
      </c>
      <c r="H1258" s="96" t="s">
        <v>8217</v>
      </c>
      <c r="I1258" t="s">
        <v>1994</v>
      </c>
      <c r="J1258" s="96" t="s">
        <v>8</v>
      </c>
      <c r="K1258" s="248">
        <v>0.20395659999999999</v>
      </c>
      <c r="M1258" s="101">
        <v>0</v>
      </c>
      <c r="N1258" s="101">
        <v>0</v>
      </c>
      <c r="O1258" s="101">
        <v>0</v>
      </c>
      <c r="P1258" s="101">
        <v>0</v>
      </c>
      <c r="Q1258" s="101">
        <v>0</v>
      </c>
      <c r="R1258" s="101">
        <v>0</v>
      </c>
      <c r="S1258" s="101">
        <v>0</v>
      </c>
      <c r="T1258" s="120">
        <f t="shared" si="33"/>
        <v>0</v>
      </c>
      <c r="U1258" s="102"/>
      <c r="V1258" s="102"/>
      <c r="W1258" s="103"/>
      <c r="X1258" s="121"/>
      <c r="Y1258" s="120">
        <v>0</v>
      </c>
      <c r="Z1258" s="83"/>
      <c r="AA1258" s="103">
        <v>0</v>
      </c>
      <c r="AB1258" s="83"/>
      <c r="AC1258" s="83">
        <v>14000</v>
      </c>
      <c r="AD1258" s="83">
        <v>10900</v>
      </c>
      <c r="AE1258" s="255" t="s">
        <v>7268</v>
      </c>
      <c r="AF1258" s="133" t="s">
        <v>1886</v>
      </c>
      <c r="AG1258" s="170" t="s">
        <v>7307</v>
      </c>
      <c r="AH1258" s="164" t="s">
        <v>1885</v>
      </c>
      <c r="AJ1258" s="31">
        <v>14000</v>
      </c>
      <c r="AK1258" s="32">
        <v>10900</v>
      </c>
      <c r="AL1258" s="33">
        <v>24900</v>
      </c>
      <c r="AM1258" s="34">
        <v>0.20395659999999999</v>
      </c>
      <c r="AN1258" s="31">
        <v>2855.3923999999997</v>
      </c>
      <c r="AO1258" s="32">
        <v>2223.1269399999996</v>
      </c>
      <c r="AP1258" s="33">
        <v>5078.5193399999989</v>
      </c>
      <c r="AQ1258" s="35">
        <v>21</v>
      </c>
      <c r="AR1258" s="42">
        <v>0.02</v>
      </c>
      <c r="AS1258" s="31">
        <v>4327.8221593019098</v>
      </c>
      <c r="AT1258" s="32">
        <v>3720.2208919044315</v>
      </c>
      <c r="AU1258" s="33">
        <v>8048.0430512063413</v>
      </c>
      <c r="AV1258" s="42">
        <v>0.1</v>
      </c>
      <c r="AW1258" s="31">
        <v>584.82107927447134</v>
      </c>
      <c r="AX1258" s="32">
        <v>312.14681877953365</v>
      </c>
      <c r="AY1258" s="33">
        <v>896.96789805400499</v>
      </c>
    </row>
    <row r="1259" spans="1:51" x14ac:dyDescent="0.25">
      <c r="A1259" t="s">
        <v>12</v>
      </c>
      <c r="B1259" s="27">
        <v>184022006020</v>
      </c>
      <c r="C1259" s="27" t="s">
        <v>8215</v>
      </c>
      <c r="D1259">
        <v>272777</v>
      </c>
      <c r="E1259" t="s">
        <v>1401</v>
      </c>
      <c r="F1259" t="s">
        <v>3795</v>
      </c>
      <c r="G1259" s="5" t="s">
        <v>3049</v>
      </c>
      <c r="H1259" s="96" t="s">
        <v>8217</v>
      </c>
      <c r="I1259" t="s">
        <v>1994</v>
      </c>
      <c r="J1259" s="96" t="s">
        <v>8</v>
      </c>
      <c r="K1259" s="248">
        <v>0.20395659999999999</v>
      </c>
      <c r="M1259" s="101">
        <v>0</v>
      </c>
      <c r="N1259" s="101">
        <v>0</v>
      </c>
      <c r="O1259" s="101">
        <v>0</v>
      </c>
      <c r="P1259" s="101">
        <v>0</v>
      </c>
      <c r="Q1259" s="101">
        <v>0</v>
      </c>
      <c r="R1259" s="101">
        <v>0</v>
      </c>
      <c r="S1259" s="101">
        <v>0</v>
      </c>
      <c r="T1259" s="120">
        <f t="shared" si="33"/>
        <v>0</v>
      </c>
      <c r="U1259" s="102"/>
      <c r="V1259" s="102"/>
      <c r="W1259" s="103"/>
      <c r="X1259" s="121"/>
      <c r="Y1259" s="120">
        <v>0</v>
      </c>
      <c r="Z1259" s="83"/>
      <c r="AA1259" s="103">
        <v>0</v>
      </c>
      <c r="AB1259" s="83"/>
      <c r="AC1259" s="83">
        <v>14000</v>
      </c>
      <c r="AD1259" s="83">
        <v>10900</v>
      </c>
      <c r="AE1259" s="255" t="s">
        <v>7268</v>
      </c>
      <c r="AF1259" s="133" t="s">
        <v>1886</v>
      </c>
      <c r="AG1259" s="170" t="s">
        <v>7307</v>
      </c>
      <c r="AH1259" s="164" t="s">
        <v>1885</v>
      </c>
      <c r="AJ1259" s="31">
        <v>14000</v>
      </c>
      <c r="AK1259" s="32">
        <v>10900</v>
      </c>
      <c r="AL1259" s="33">
        <v>24900</v>
      </c>
      <c r="AM1259" s="34">
        <v>0.20395659999999999</v>
      </c>
      <c r="AN1259" s="31">
        <v>2855.3923999999997</v>
      </c>
      <c r="AO1259" s="32">
        <v>2223.1269399999996</v>
      </c>
      <c r="AP1259" s="33">
        <v>5078.5193399999989</v>
      </c>
      <c r="AQ1259" s="35">
        <v>21</v>
      </c>
      <c r="AR1259" s="42">
        <v>0.02</v>
      </c>
      <c r="AS1259" s="31">
        <v>4327.8221593019098</v>
      </c>
      <c r="AT1259" s="32">
        <v>3720.2208919044315</v>
      </c>
      <c r="AU1259" s="33">
        <v>8048.0430512063413</v>
      </c>
      <c r="AV1259" s="42">
        <v>0.1</v>
      </c>
      <c r="AW1259" s="31">
        <v>584.82107927447134</v>
      </c>
      <c r="AX1259" s="32">
        <v>312.14681877953365</v>
      </c>
      <c r="AY1259" s="33">
        <v>896.96789805400499</v>
      </c>
    </row>
    <row r="1260" spans="1:51" x14ac:dyDescent="0.25">
      <c r="A1260" t="s">
        <v>12</v>
      </c>
      <c r="B1260" s="27">
        <v>184023009000</v>
      </c>
      <c r="C1260" s="27" t="s">
        <v>8215</v>
      </c>
      <c r="D1260">
        <v>272778</v>
      </c>
      <c r="E1260" t="s">
        <v>1599</v>
      </c>
      <c r="F1260" t="s">
        <v>6034</v>
      </c>
      <c r="G1260" s="5" t="s">
        <v>3233</v>
      </c>
      <c r="H1260" s="96" t="s">
        <v>8217</v>
      </c>
      <c r="I1260" t="s">
        <v>1994</v>
      </c>
      <c r="J1260" s="96" t="s">
        <v>8</v>
      </c>
      <c r="K1260" s="248">
        <v>0.20395659999999999</v>
      </c>
      <c r="M1260" s="101">
        <v>0</v>
      </c>
      <c r="N1260" s="101">
        <v>0</v>
      </c>
      <c r="O1260" s="101">
        <v>0</v>
      </c>
      <c r="P1260" s="101">
        <v>0</v>
      </c>
      <c r="Q1260" s="101">
        <v>0</v>
      </c>
      <c r="R1260" s="101">
        <v>0</v>
      </c>
      <c r="S1260" s="101">
        <v>0</v>
      </c>
      <c r="T1260" s="120">
        <f t="shared" si="33"/>
        <v>0</v>
      </c>
      <c r="U1260" s="102"/>
      <c r="V1260" s="102"/>
      <c r="W1260" s="103"/>
      <c r="X1260" s="121"/>
      <c r="Y1260" s="120">
        <v>0</v>
      </c>
      <c r="Z1260" s="83"/>
      <c r="AA1260" s="103">
        <v>0</v>
      </c>
      <c r="AB1260" s="83"/>
      <c r="AC1260" s="83">
        <v>0</v>
      </c>
      <c r="AD1260" s="83">
        <v>10900</v>
      </c>
      <c r="AE1260" s="255" t="s">
        <v>7273</v>
      </c>
      <c r="AF1260" s="133" t="s">
        <v>1886</v>
      </c>
      <c r="AG1260" s="170" t="s">
        <v>7310</v>
      </c>
      <c r="AH1260" s="164">
        <v>13</v>
      </c>
      <c r="AJ1260" s="31">
        <v>0</v>
      </c>
      <c r="AK1260" s="32">
        <v>10900</v>
      </c>
      <c r="AL1260" s="33">
        <v>10900</v>
      </c>
      <c r="AM1260" s="34">
        <v>0.20395659999999999</v>
      </c>
      <c r="AN1260" s="31">
        <v>0</v>
      </c>
      <c r="AO1260" s="32">
        <v>2223.1269399999996</v>
      </c>
      <c r="AP1260" s="33">
        <v>2223.1269399999996</v>
      </c>
      <c r="AQ1260" s="35">
        <v>13</v>
      </c>
      <c r="AR1260" s="42">
        <v>0.02</v>
      </c>
      <c r="AS1260" s="31">
        <v>0</v>
      </c>
      <c r="AT1260" s="32">
        <v>3175.1727099407212</v>
      </c>
      <c r="AU1260" s="33">
        <v>3175.1727099407212</v>
      </c>
      <c r="AV1260" s="42">
        <v>0.1</v>
      </c>
      <c r="AW1260" s="31">
        <v>0</v>
      </c>
      <c r="AX1260" s="32">
        <v>571.0827213626967</v>
      </c>
      <c r="AY1260" s="33">
        <v>571.0827213626967</v>
      </c>
    </row>
    <row r="1261" spans="1:51" x14ac:dyDescent="0.25">
      <c r="A1261" t="s">
        <v>12</v>
      </c>
      <c r="B1261" s="27">
        <v>184022011000</v>
      </c>
      <c r="C1261" s="27" t="s">
        <v>8215</v>
      </c>
      <c r="D1261">
        <v>272779</v>
      </c>
      <c r="E1261" t="s">
        <v>1675</v>
      </c>
      <c r="F1261" t="s">
        <v>6007</v>
      </c>
      <c r="G1261" s="5" t="s">
        <v>3309</v>
      </c>
      <c r="H1261" s="96" t="s">
        <v>8217</v>
      </c>
      <c r="I1261" t="s">
        <v>1994</v>
      </c>
      <c r="J1261" s="96" t="s">
        <v>8</v>
      </c>
      <c r="K1261" s="248">
        <v>0.20395659999999999</v>
      </c>
      <c r="M1261" s="101">
        <v>0</v>
      </c>
      <c r="N1261" s="101">
        <v>0</v>
      </c>
      <c r="O1261" s="101">
        <v>0</v>
      </c>
      <c r="P1261" s="101">
        <v>0</v>
      </c>
      <c r="Q1261" s="101">
        <v>0</v>
      </c>
      <c r="R1261" s="101">
        <v>0</v>
      </c>
      <c r="S1261" s="101">
        <v>0</v>
      </c>
      <c r="T1261" s="120">
        <f t="shared" si="33"/>
        <v>0</v>
      </c>
      <c r="U1261" s="102"/>
      <c r="V1261" s="102"/>
      <c r="W1261" s="103"/>
      <c r="X1261" s="121"/>
      <c r="Y1261" s="120">
        <v>0</v>
      </c>
      <c r="Z1261" s="83"/>
      <c r="AA1261" s="103">
        <v>0</v>
      </c>
      <c r="AB1261" s="83"/>
      <c r="AC1261" s="83">
        <v>14000</v>
      </c>
      <c r="AD1261" s="83">
        <v>10900</v>
      </c>
      <c r="AE1261" s="255" t="s">
        <v>7268</v>
      </c>
      <c r="AF1261" s="133" t="s">
        <v>1886</v>
      </c>
      <c r="AG1261" s="170" t="s">
        <v>7307</v>
      </c>
      <c r="AH1261" s="164" t="s">
        <v>1885</v>
      </c>
      <c r="AJ1261" s="31">
        <v>14000</v>
      </c>
      <c r="AK1261" s="32">
        <v>10900</v>
      </c>
      <c r="AL1261" s="33">
        <v>24900</v>
      </c>
      <c r="AM1261" s="34">
        <v>0.20395659999999999</v>
      </c>
      <c r="AN1261" s="31">
        <v>2855.3923999999997</v>
      </c>
      <c r="AO1261" s="32">
        <v>2223.1269399999996</v>
      </c>
      <c r="AP1261" s="33">
        <v>5078.5193399999989</v>
      </c>
      <c r="AQ1261" s="35">
        <v>21</v>
      </c>
      <c r="AR1261" s="42">
        <v>0.02</v>
      </c>
      <c r="AS1261" s="31">
        <v>4327.8221593019098</v>
      </c>
      <c r="AT1261" s="32">
        <v>3720.2208919044315</v>
      </c>
      <c r="AU1261" s="33">
        <v>8048.0430512063413</v>
      </c>
      <c r="AV1261" s="42">
        <v>0.1</v>
      </c>
      <c r="AW1261" s="31">
        <v>584.82107927447134</v>
      </c>
      <c r="AX1261" s="32">
        <v>312.14681877953365</v>
      </c>
      <c r="AY1261" s="33">
        <v>896.96789805400499</v>
      </c>
    </row>
    <row r="1262" spans="1:51" x14ac:dyDescent="0.25">
      <c r="A1262" t="s">
        <v>12</v>
      </c>
      <c r="B1262" s="27">
        <v>194010716000</v>
      </c>
      <c r="C1262" s="27" t="s">
        <v>8215</v>
      </c>
      <c r="D1262">
        <v>272789</v>
      </c>
      <c r="E1262" t="s">
        <v>1749</v>
      </c>
      <c r="F1262" t="s">
        <v>6077</v>
      </c>
      <c r="G1262" s="5" t="s">
        <v>3383</v>
      </c>
      <c r="H1262" s="96" t="s">
        <v>8217</v>
      </c>
      <c r="I1262" t="s">
        <v>1994</v>
      </c>
      <c r="J1262" s="96" t="s">
        <v>8</v>
      </c>
      <c r="K1262" s="248">
        <v>0.20395659999999999</v>
      </c>
      <c r="M1262" s="101">
        <v>0</v>
      </c>
      <c r="N1262" s="101">
        <v>0</v>
      </c>
      <c r="O1262" s="101">
        <v>0</v>
      </c>
      <c r="P1262" s="101">
        <v>0</v>
      </c>
      <c r="Q1262" s="101">
        <v>0</v>
      </c>
      <c r="R1262" s="101">
        <v>0</v>
      </c>
      <c r="S1262" s="101">
        <v>0</v>
      </c>
      <c r="T1262" s="120">
        <f t="shared" si="33"/>
        <v>0</v>
      </c>
      <c r="U1262" s="102"/>
      <c r="V1262" s="102"/>
      <c r="W1262" s="103"/>
      <c r="X1262" s="121"/>
      <c r="Y1262" s="120">
        <v>0</v>
      </c>
      <c r="Z1262" s="83"/>
      <c r="AA1262" s="103">
        <v>0</v>
      </c>
      <c r="AB1262" s="83"/>
      <c r="AC1262" s="83">
        <v>14000</v>
      </c>
      <c r="AD1262" s="83">
        <v>10900</v>
      </c>
      <c r="AE1262" s="255" t="s">
        <v>7268</v>
      </c>
      <c r="AF1262" s="133" t="s">
        <v>1886</v>
      </c>
      <c r="AG1262" s="170" t="s">
        <v>7307</v>
      </c>
      <c r="AH1262" s="164" t="s">
        <v>1885</v>
      </c>
      <c r="AJ1262" s="31">
        <v>14000</v>
      </c>
      <c r="AK1262" s="32">
        <v>10900</v>
      </c>
      <c r="AL1262" s="33">
        <v>24900</v>
      </c>
      <c r="AM1262" s="34">
        <v>0.20395659999999999</v>
      </c>
      <c r="AN1262" s="31">
        <v>2855.3923999999997</v>
      </c>
      <c r="AO1262" s="32">
        <v>2223.1269399999996</v>
      </c>
      <c r="AP1262" s="33">
        <v>5078.5193399999989</v>
      </c>
      <c r="AQ1262" s="35">
        <v>21</v>
      </c>
      <c r="AR1262" s="42">
        <v>0.02</v>
      </c>
      <c r="AS1262" s="31">
        <v>4327.8221593019098</v>
      </c>
      <c r="AT1262" s="32">
        <v>3720.2208919044315</v>
      </c>
      <c r="AU1262" s="33">
        <v>8048.0430512063413</v>
      </c>
      <c r="AV1262" s="42">
        <v>0.1</v>
      </c>
      <c r="AW1262" s="31">
        <v>584.82107927447134</v>
      </c>
      <c r="AX1262" s="32">
        <v>312.14681877953365</v>
      </c>
      <c r="AY1262" s="33">
        <v>896.96789805400499</v>
      </c>
    </row>
    <row r="1263" spans="1:51" x14ac:dyDescent="0.25">
      <c r="A1263" t="s">
        <v>12</v>
      </c>
      <c r="B1263" s="27">
        <v>194011814000</v>
      </c>
      <c r="C1263" s="27" t="s">
        <v>8215</v>
      </c>
      <c r="D1263">
        <v>272791</v>
      </c>
      <c r="E1263" t="s">
        <v>1727</v>
      </c>
      <c r="F1263" t="s">
        <v>6084</v>
      </c>
      <c r="G1263" s="5" t="s">
        <v>3361</v>
      </c>
      <c r="H1263" s="96" t="s">
        <v>8217</v>
      </c>
      <c r="I1263" t="s">
        <v>1994</v>
      </c>
      <c r="J1263" s="96" t="s">
        <v>8</v>
      </c>
      <c r="K1263" s="248">
        <v>0.20395659999999999</v>
      </c>
      <c r="M1263" s="101">
        <v>0</v>
      </c>
      <c r="N1263" s="101">
        <v>0</v>
      </c>
      <c r="O1263" s="101">
        <v>0</v>
      </c>
      <c r="P1263" s="101">
        <v>0</v>
      </c>
      <c r="Q1263" s="101">
        <v>0</v>
      </c>
      <c r="R1263" s="101">
        <v>0</v>
      </c>
      <c r="S1263" s="101">
        <v>0</v>
      </c>
      <c r="T1263" s="120">
        <f t="shared" si="33"/>
        <v>0</v>
      </c>
      <c r="U1263" s="102"/>
      <c r="V1263" s="102"/>
      <c r="W1263" s="103"/>
      <c r="X1263" s="121"/>
      <c r="Y1263" s="120">
        <v>0</v>
      </c>
      <c r="Z1263" s="83"/>
      <c r="AA1263" s="103">
        <v>0</v>
      </c>
      <c r="AB1263" s="83"/>
      <c r="AC1263" s="83">
        <v>14000</v>
      </c>
      <c r="AD1263" s="83">
        <v>10900</v>
      </c>
      <c r="AE1263" s="255" t="s">
        <v>7268</v>
      </c>
      <c r="AF1263" s="133" t="s">
        <v>1886</v>
      </c>
      <c r="AG1263" s="170" t="s">
        <v>7307</v>
      </c>
      <c r="AH1263" s="164" t="s">
        <v>1885</v>
      </c>
      <c r="AJ1263" s="31">
        <v>14000</v>
      </c>
      <c r="AK1263" s="32">
        <v>10900</v>
      </c>
      <c r="AL1263" s="33">
        <v>24900</v>
      </c>
      <c r="AM1263" s="34">
        <v>0.20395659999999999</v>
      </c>
      <c r="AN1263" s="31">
        <v>2855.3923999999997</v>
      </c>
      <c r="AO1263" s="32">
        <v>2223.1269399999996</v>
      </c>
      <c r="AP1263" s="33">
        <v>5078.5193399999989</v>
      </c>
      <c r="AQ1263" s="35">
        <v>21</v>
      </c>
      <c r="AR1263" s="42">
        <v>0.02</v>
      </c>
      <c r="AS1263" s="31">
        <v>4327.8221593019098</v>
      </c>
      <c r="AT1263" s="32">
        <v>3720.2208919044315</v>
      </c>
      <c r="AU1263" s="33">
        <v>8048.0430512063413</v>
      </c>
      <c r="AV1263" s="42">
        <v>0.1</v>
      </c>
      <c r="AW1263" s="31">
        <v>584.82107927447134</v>
      </c>
      <c r="AX1263" s="32">
        <v>312.14681877953365</v>
      </c>
      <c r="AY1263" s="33">
        <v>896.96789805400499</v>
      </c>
    </row>
    <row r="1264" spans="1:51" x14ac:dyDescent="0.25">
      <c r="A1264" t="s">
        <v>12</v>
      </c>
      <c r="B1264" s="27">
        <v>194011912000</v>
      </c>
      <c r="C1264" s="27" t="s">
        <v>8215</v>
      </c>
      <c r="D1264">
        <v>272792</v>
      </c>
      <c r="E1264" t="s">
        <v>1694</v>
      </c>
      <c r="F1264" t="s">
        <v>6091</v>
      </c>
      <c r="G1264" s="5" t="s">
        <v>3328</v>
      </c>
      <c r="H1264" s="96" t="s">
        <v>8217</v>
      </c>
      <c r="I1264" t="s">
        <v>1994</v>
      </c>
      <c r="J1264" s="96" t="s">
        <v>8</v>
      </c>
      <c r="K1264" s="248">
        <v>0.20395659999999999</v>
      </c>
      <c r="M1264" s="101">
        <v>0</v>
      </c>
      <c r="N1264" s="101">
        <v>0</v>
      </c>
      <c r="O1264" s="101">
        <v>0</v>
      </c>
      <c r="P1264" s="101">
        <v>0</v>
      </c>
      <c r="Q1264" s="101">
        <v>0</v>
      </c>
      <c r="R1264" s="101">
        <v>0</v>
      </c>
      <c r="S1264" s="101">
        <v>0</v>
      </c>
      <c r="T1264" s="120">
        <f t="shared" si="33"/>
        <v>0</v>
      </c>
      <c r="U1264" s="102"/>
      <c r="V1264" s="102"/>
      <c r="W1264" s="103"/>
      <c r="X1264" s="121"/>
      <c r="Y1264" s="120">
        <v>0</v>
      </c>
      <c r="Z1264" s="83"/>
      <c r="AA1264" s="103">
        <v>0</v>
      </c>
      <c r="AB1264" s="83"/>
      <c r="AC1264" s="83">
        <v>14000</v>
      </c>
      <c r="AD1264" s="83">
        <v>10900</v>
      </c>
      <c r="AE1264" s="255" t="s">
        <v>7268</v>
      </c>
      <c r="AF1264" s="133" t="s">
        <v>1886</v>
      </c>
      <c r="AG1264" s="170" t="s">
        <v>7307</v>
      </c>
      <c r="AH1264" s="164" t="s">
        <v>1885</v>
      </c>
      <c r="AJ1264" s="31">
        <v>14000</v>
      </c>
      <c r="AK1264" s="32">
        <v>10900</v>
      </c>
      <c r="AL1264" s="33">
        <v>24900</v>
      </c>
      <c r="AM1264" s="34">
        <v>0.20395659999999999</v>
      </c>
      <c r="AN1264" s="31">
        <v>2855.3923999999997</v>
      </c>
      <c r="AO1264" s="32">
        <v>2223.1269399999996</v>
      </c>
      <c r="AP1264" s="33">
        <v>5078.5193399999989</v>
      </c>
      <c r="AQ1264" s="35">
        <v>21</v>
      </c>
      <c r="AR1264" s="42">
        <v>0.02</v>
      </c>
      <c r="AS1264" s="31">
        <v>4327.8221593019098</v>
      </c>
      <c r="AT1264" s="32">
        <v>3720.2208919044315</v>
      </c>
      <c r="AU1264" s="33">
        <v>8048.0430512063413</v>
      </c>
      <c r="AV1264" s="42">
        <v>0.1</v>
      </c>
      <c r="AW1264" s="31">
        <v>584.82107927447134</v>
      </c>
      <c r="AX1264" s="32">
        <v>312.14681877953365</v>
      </c>
      <c r="AY1264" s="33">
        <v>896.96789805400499</v>
      </c>
    </row>
    <row r="1265" spans="1:51" x14ac:dyDescent="0.25">
      <c r="A1265" t="s">
        <v>12</v>
      </c>
      <c r="B1265" s="27">
        <v>184022108020</v>
      </c>
      <c r="C1265" s="27" t="s">
        <v>8215</v>
      </c>
      <c r="D1265">
        <v>272793</v>
      </c>
      <c r="E1265" t="s">
        <v>1414</v>
      </c>
      <c r="F1265" t="s">
        <v>3794</v>
      </c>
      <c r="G1265" s="5" t="s">
        <v>3062</v>
      </c>
      <c r="H1265" s="96" t="s">
        <v>8217</v>
      </c>
      <c r="I1265" t="s">
        <v>1994</v>
      </c>
      <c r="J1265" s="96" t="s">
        <v>8</v>
      </c>
      <c r="K1265" s="248">
        <v>0.20395659999999999</v>
      </c>
      <c r="M1265" s="101">
        <v>0</v>
      </c>
      <c r="N1265" s="101">
        <v>0</v>
      </c>
      <c r="O1265" s="101">
        <v>0</v>
      </c>
      <c r="P1265" s="101">
        <v>0</v>
      </c>
      <c r="Q1265" s="101">
        <v>0</v>
      </c>
      <c r="R1265" s="101">
        <v>0</v>
      </c>
      <c r="S1265" s="101">
        <v>0</v>
      </c>
      <c r="T1265" s="120">
        <f t="shared" si="33"/>
        <v>0</v>
      </c>
      <c r="U1265" s="102"/>
      <c r="V1265" s="102"/>
      <c r="W1265" s="103"/>
      <c r="X1265" s="121"/>
      <c r="Y1265" s="120">
        <v>0</v>
      </c>
      <c r="Z1265" s="83"/>
      <c r="AA1265" s="103">
        <v>0</v>
      </c>
      <c r="AB1265" s="83"/>
      <c r="AC1265" s="83">
        <v>14000</v>
      </c>
      <c r="AD1265" s="83">
        <v>10900</v>
      </c>
      <c r="AE1265" s="255" t="s">
        <v>7268</v>
      </c>
      <c r="AF1265" s="133" t="s">
        <v>1886</v>
      </c>
      <c r="AG1265" s="170" t="s">
        <v>7307</v>
      </c>
      <c r="AH1265" s="164" t="s">
        <v>1885</v>
      </c>
      <c r="AJ1265" s="31">
        <v>14000</v>
      </c>
      <c r="AK1265" s="32">
        <v>10900</v>
      </c>
      <c r="AL1265" s="33">
        <v>24900</v>
      </c>
      <c r="AM1265" s="34">
        <v>0.20395659999999999</v>
      </c>
      <c r="AN1265" s="31">
        <v>2855.3923999999997</v>
      </c>
      <c r="AO1265" s="32">
        <v>2223.1269399999996</v>
      </c>
      <c r="AP1265" s="33">
        <v>5078.5193399999989</v>
      </c>
      <c r="AQ1265" s="35">
        <v>21</v>
      </c>
      <c r="AR1265" s="42">
        <v>0.02</v>
      </c>
      <c r="AS1265" s="31">
        <v>4327.8221593019098</v>
      </c>
      <c r="AT1265" s="32">
        <v>3720.2208919044315</v>
      </c>
      <c r="AU1265" s="33">
        <v>8048.0430512063413</v>
      </c>
      <c r="AV1265" s="42">
        <v>0.1</v>
      </c>
      <c r="AW1265" s="31">
        <v>584.82107927447134</v>
      </c>
      <c r="AX1265" s="32">
        <v>312.14681877953365</v>
      </c>
      <c r="AY1265" s="33">
        <v>896.96789805400499</v>
      </c>
    </row>
    <row r="1266" spans="1:51" x14ac:dyDescent="0.25">
      <c r="A1266" t="s">
        <v>12</v>
      </c>
      <c r="B1266" s="27">
        <v>184023514000</v>
      </c>
      <c r="C1266" s="27" t="s">
        <v>8215</v>
      </c>
      <c r="D1266">
        <v>272869</v>
      </c>
      <c r="E1266" t="s">
        <v>1736</v>
      </c>
      <c r="F1266" t="s">
        <v>6055</v>
      </c>
      <c r="G1266" s="5" t="s">
        <v>3370</v>
      </c>
      <c r="H1266" s="96" t="s">
        <v>8217</v>
      </c>
      <c r="I1266" t="s">
        <v>1994</v>
      </c>
      <c r="J1266" s="96" t="s">
        <v>8</v>
      </c>
      <c r="K1266" s="248">
        <v>0.20395659999999999</v>
      </c>
      <c r="M1266" s="101">
        <v>0</v>
      </c>
      <c r="N1266" s="101">
        <v>0</v>
      </c>
      <c r="O1266" s="101">
        <v>0</v>
      </c>
      <c r="P1266" s="101">
        <v>0</v>
      </c>
      <c r="Q1266" s="101">
        <v>0</v>
      </c>
      <c r="R1266" s="101">
        <v>0</v>
      </c>
      <c r="S1266" s="101">
        <v>0</v>
      </c>
      <c r="T1266" s="120">
        <f t="shared" si="33"/>
        <v>0</v>
      </c>
      <c r="U1266" s="102"/>
      <c r="V1266" s="102"/>
      <c r="W1266" s="103"/>
      <c r="X1266" s="121"/>
      <c r="Y1266" s="120">
        <v>0</v>
      </c>
      <c r="Z1266" s="83"/>
      <c r="AA1266" s="103">
        <v>0</v>
      </c>
      <c r="AB1266" s="83"/>
      <c r="AC1266" s="83">
        <v>14000</v>
      </c>
      <c r="AD1266" s="83">
        <v>10900</v>
      </c>
      <c r="AE1266" s="255" t="s">
        <v>7268</v>
      </c>
      <c r="AF1266" s="133" t="s">
        <v>1886</v>
      </c>
      <c r="AG1266" s="170" t="s">
        <v>7307</v>
      </c>
      <c r="AH1266" s="164" t="s">
        <v>1885</v>
      </c>
      <c r="AJ1266" s="31">
        <v>14000</v>
      </c>
      <c r="AK1266" s="32">
        <v>10900</v>
      </c>
      <c r="AL1266" s="33">
        <v>24900</v>
      </c>
      <c r="AM1266" s="34">
        <v>0.20395659999999999</v>
      </c>
      <c r="AN1266" s="31">
        <v>2855.3923999999997</v>
      </c>
      <c r="AO1266" s="32">
        <v>2223.1269399999996</v>
      </c>
      <c r="AP1266" s="33">
        <v>5078.5193399999989</v>
      </c>
      <c r="AQ1266" s="35">
        <v>21</v>
      </c>
      <c r="AR1266" s="42">
        <v>0.02</v>
      </c>
      <c r="AS1266" s="31">
        <v>4327.8221593019098</v>
      </c>
      <c r="AT1266" s="32">
        <v>3720.2208919044315</v>
      </c>
      <c r="AU1266" s="33">
        <v>8048.0430512063413</v>
      </c>
      <c r="AV1266" s="42">
        <v>0.1</v>
      </c>
      <c r="AW1266" s="31">
        <v>584.82107927447134</v>
      </c>
      <c r="AX1266" s="32">
        <v>312.14681877953365</v>
      </c>
      <c r="AY1266" s="33">
        <v>896.96789805400499</v>
      </c>
    </row>
    <row r="1267" spans="1:51" x14ac:dyDescent="0.25">
      <c r="A1267" t="s">
        <v>12</v>
      </c>
      <c r="B1267" s="27">
        <v>184013114020</v>
      </c>
      <c r="C1267" s="27" t="s">
        <v>8215</v>
      </c>
      <c r="D1267">
        <v>272870</v>
      </c>
      <c r="E1267" t="s">
        <v>1796</v>
      </c>
      <c r="F1267" t="s">
        <v>5976</v>
      </c>
      <c r="G1267" s="5" t="s">
        <v>3429</v>
      </c>
      <c r="H1267" s="96" t="s">
        <v>8217</v>
      </c>
      <c r="I1267" t="s">
        <v>1994</v>
      </c>
      <c r="J1267" s="96" t="s">
        <v>8</v>
      </c>
      <c r="K1267" s="248">
        <v>0.20395659999999999</v>
      </c>
      <c r="M1267" s="101">
        <v>0</v>
      </c>
      <c r="N1267" s="101">
        <v>0</v>
      </c>
      <c r="O1267" s="101">
        <v>0</v>
      </c>
      <c r="P1267" s="101">
        <v>0</v>
      </c>
      <c r="Q1267" s="101">
        <v>0</v>
      </c>
      <c r="R1267" s="101">
        <v>0</v>
      </c>
      <c r="S1267" s="101">
        <v>0</v>
      </c>
      <c r="T1267" s="120">
        <f t="shared" si="33"/>
        <v>0</v>
      </c>
      <c r="U1267" s="102"/>
      <c r="V1267" s="102"/>
      <c r="W1267" s="103"/>
      <c r="X1267" s="121"/>
      <c r="Y1267" s="120">
        <v>0</v>
      </c>
      <c r="Z1267" s="83"/>
      <c r="AA1267" s="103">
        <v>0</v>
      </c>
      <c r="AB1267" s="83"/>
      <c r="AC1267" s="83">
        <v>14000</v>
      </c>
      <c r="AD1267" s="83">
        <v>10900</v>
      </c>
      <c r="AE1267" s="255" t="s">
        <v>7268</v>
      </c>
      <c r="AF1267" s="133" t="s">
        <v>1886</v>
      </c>
      <c r="AG1267" s="170" t="s">
        <v>7307</v>
      </c>
      <c r="AH1267" s="164" t="s">
        <v>1885</v>
      </c>
      <c r="AJ1267" s="31">
        <v>14000</v>
      </c>
      <c r="AK1267" s="32">
        <v>10900</v>
      </c>
      <c r="AL1267" s="33">
        <v>24900</v>
      </c>
      <c r="AM1267" s="34">
        <v>0.20395659999999999</v>
      </c>
      <c r="AN1267" s="31">
        <v>2855.3923999999997</v>
      </c>
      <c r="AO1267" s="32">
        <v>2223.1269399999996</v>
      </c>
      <c r="AP1267" s="33">
        <v>5078.5193399999989</v>
      </c>
      <c r="AQ1267" s="35">
        <v>21</v>
      </c>
      <c r="AR1267" s="42">
        <v>0.02</v>
      </c>
      <c r="AS1267" s="31">
        <v>4327.8221593019098</v>
      </c>
      <c r="AT1267" s="32">
        <v>3720.2208919044315</v>
      </c>
      <c r="AU1267" s="33">
        <v>8048.0430512063413</v>
      </c>
      <c r="AV1267" s="42">
        <v>0.1</v>
      </c>
      <c r="AW1267" s="31">
        <v>584.82107927447134</v>
      </c>
      <c r="AX1267" s="32">
        <v>312.14681877953365</v>
      </c>
      <c r="AY1267" s="33">
        <v>896.96789805400499</v>
      </c>
    </row>
    <row r="1268" spans="1:51" x14ac:dyDescent="0.25">
      <c r="A1268" t="s">
        <v>12</v>
      </c>
      <c r="B1268" s="27">
        <v>194020914000</v>
      </c>
      <c r="C1268" s="27" t="s">
        <v>8215</v>
      </c>
      <c r="D1268">
        <v>272875</v>
      </c>
      <c r="E1268" t="s">
        <v>1718</v>
      </c>
      <c r="F1268" t="s">
        <v>6183</v>
      </c>
      <c r="G1268" s="5" t="s">
        <v>3352</v>
      </c>
      <c r="H1268" s="96" t="s">
        <v>8217</v>
      </c>
      <c r="I1268" t="s">
        <v>1994</v>
      </c>
      <c r="J1268" s="96" t="s">
        <v>8</v>
      </c>
      <c r="K1268" s="248">
        <v>0.20395659999999999</v>
      </c>
      <c r="M1268" s="101">
        <v>0</v>
      </c>
      <c r="N1268" s="101">
        <v>0</v>
      </c>
      <c r="O1268" s="101">
        <v>0</v>
      </c>
      <c r="P1268" s="101">
        <v>0</v>
      </c>
      <c r="Q1268" s="101">
        <v>0</v>
      </c>
      <c r="R1268" s="101">
        <v>0</v>
      </c>
      <c r="S1268" s="101">
        <v>0</v>
      </c>
      <c r="T1268" s="120">
        <f t="shared" si="33"/>
        <v>0</v>
      </c>
      <c r="U1268" s="102"/>
      <c r="V1268" s="102"/>
      <c r="W1268" s="103"/>
      <c r="X1268" s="121"/>
      <c r="Y1268" s="120">
        <v>0</v>
      </c>
      <c r="Z1268" s="83"/>
      <c r="AA1268" s="103">
        <v>0</v>
      </c>
      <c r="AB1268" s="83"/>
      <c r="AC1268" s="83">
        <v>14000</v>
      </c>
      <c r="AD1268" s="83">
        <v>10900</v>
      </c>
      <c r="AE1268" s="255" t="s">
        <v>7268</v>
      </c>
      <c r="AF1268" s="133" t="s">
        <v>1886</v>
      </c>
      <c r="AG1268" s="170" t="s">
        <v>7307</v>
      </c>
      <c r="AH1268" s="164" t="s">
        <v>1885</v>
      </c>
      <c r="AJ1268" s="31">
        <v>14000</v>
      </c>
      <c r="AK1268" s="32">
        <v>10900</v>
      </c>
      <c r="AL1268" s="33">
        <v>24900</v>
      </c>
      <c r="AM1268" s="34">
        <v>0.20395659999999999</v>
      </c>
      <c r="AN1268" s="31">
        <v>2855.3923999999997</v>
      </c>
      <c r="AO1268" s="32">
        <v>2223.1269399999996</v>
      </c>
      <c r="AP1268" s="33">
        <v>5078.5193399999989</v>
      </c>
      <c r="AQ1268" s="35">
        <v>21</v>
      </c>
      <c r="AR1268" s="42">
        <v>0.02</v>
      </c>
      <c r="AS1268" s="31">
        <v>4327.8221593019098</v>
      </c>
      <c r="AT1268" s="32">
        <v>3720.2208919044315</v>
      </c>
      <c r="AU1268" s="33">
        <v>8048.0430512063413</v>
      </c>
      <c r="AV1268" s="42">
        <v>0.1</v>
      </c>
      <c r="AW1268" s="31">
        <v>584.82107927447134</v>
      </c>
      <c r="AX1268" s="32">
        <v>312.14681877953365</v>
      </c>
      <c r="AY1268" s="33">
        <v>896.96789805400499</v>
      </c>
    </row>
    <row r="1269" spans="1:51" x14ac:dyDescent="0.25">
      <c r="A1269" t="s">
        <v>12</v>
      </c>
      <c r="B1269" s="27">
        <v>194020916020</v>
      </c>
      <c r="C1269" s="27" t="s">
        <v>8215</v>
      </c>
      <c r="D1269">
        <v>272876</v>
      </c>
      <c r="E1269" t="s">
        <v>1801</v>
      </c>
      <c r="F1269" t="s">
        <v>6184</v>
      </c>
      <c r="G1269" s="5" t="s">
        <v>3434</v>
      </c>
      <c r="H1269" s="96" t="s">
        <v>8217</v>
      </c>
      <c r="I1269" t="s">
        <v>1994</v>
      </c>
      <c r="J1269" s="96" t="s">
        <v>8</v>
      </c>
      <c r="K1269" s="248">
        <v>0.20395659999999999</v>
      </c>
      <c r="M1269" s="101">
        <v>0</v>
      </c>
      <c r="N1269" s="101">
        <v>0</v>
      </c>
      <c r="O1269" s="101">
        <v>0</v>
      </c>
      <c r="P1269" s="101">
        <v>0</v>
      </c>
      <c r="Q1269" s="101">
        <v>0</v>
      </c>
      <c r="R1269" s="101">
        <v>0</v>
      </c>
      <c r="S1269" s="101">
        <v>0</v>
      </c>
      <c r="T1269" s="120">
        <f t="shared" si="33"/>
        <v>0</v>
      </c>
      <c r="U1269" s="102"/>
      <c r="V1269" s="102"/>
      <c r="W1269" s="103"/>
      <c r="X1269" s="121"/>
      <c r="Y1269" s="120">
        <v>0</v>
      </c>
      <c r="Z1269" s="83"/>
      <c r="AA1269" s="103">
        <v>0</v>
      </c>
      <c r="AB1269" s="83"/>
      <c r="AC1269" s="83">
        <v>14000</v>
      </c>
      <c r="AD1269" s="83">
        <v>10900</v>
      </c>
      <c r="AE1269" s="255" t="s">
        <v>7268</v>
      </c>
      <c r="AF1269" s="133" t="s">
        <v>1886</v>
      </c>
      <c r="AG1269" s="170" t="s">
        <v>7307</v>
      </c>
      <c r="AH1269" s="164" t="s">
        <v>1885</v>
      </c>
      <c r="AJ1269" s="31">
        <v>14000</v>
      </c>
      <c r="AK1269" s="32">
        <v>10900</v>
      </c>
      <c r="AL1269" s="33">
        <v>24900</v>
      </c>
      <c r="AM1269" s="34">
        <v>0.20395659999999999</v>
      </c>
      <c r="AN1269" s="31">
        <v>2855.3923999999997</v>
      </c>
      <c r="AO1269" s="32">
        <v>2223.1269399999996</v>
      </c>
      <c r="AP1269" s="33">
        <v>5078.5193399999989</v>
      </c>
      <c r="AQ1269" s="35">
        <v>21</v>
      </c>
      <c r="AR1269" s="42">
        <v>0.02</v>
      </c>
      <c r="AS1269" s="31">
        <v>4327.8221593019098</v>
      </c>
      <c r="AT1269" s="32">
        <v>3720.2208919044315</v>
      </c>
      <c r="AU1269" s="33">
        <v>8048.0430512063413</v>
      </c>
      <c r="AV1269" s="42">
        <v>0.1</v>
      </c>
      <c r="AW1269" s="31">
        <v>584.82107927447134</v>
      </c>
      <c r="AX1269" s="32">
        <v>312.14681877953365</v>
      </c>
      <c r="AY1269" s="33">
        <v>896.96789805400499</v>
      </c>
    </row>
    <row r="1270" spans="1:51" x14ac:dyDescent="0.25">
      <c r="A1270" t="s">
        <v>12</v>
      </c>
      <c r="B1270" s="27">
        <v>194013007000</v>
      </c>
      <c r="C1270" s="27" t="s">
        <v>8215</v>
      </c>
      <c r="D1270">
        <v>272882</v>
      </c>
      <c r="E1270" t="s">
        <v>1551</v>
      </c>
      <c r="F1270" t="s">
        <v>6096</v>
      </c>
      <c r="G1270" s="5" t="s">
        <v>3185</v>
      </c>
      <c r="H1270" s="96" t="s">
        <v>8217</v>
      </c>
      <c r="I1270" t="s">
        <v>1994</v>
      </c>
      <c r="J1270" s="96" t="s">
        <v>8</v>
      </c>
      <c r="K1270" s="248">
        <v>0.20395659999999999</v>
      </c>
      <c r="M1270" s="101">
        <v>0</v>
      </c>
      <c r="N1270" s="101">
        <v>0</v>
      </c>
      <c r="O1270" s="101">
        <v>0</v>
      </c>
      <c r="P1270" s="101">
        <v>0</v>
      </c>
      <c r="Q1270" s="101">
        <v>0</v>
      </c>
      <c r="R1270" s="101">
        <v>0</v>
      </c>
      <c r="S1270" s="101">
        <v>0</v>
      </c>
      <c r="T1270" s="120">
        <f t="shared" si="33"/>
        <v>0</v>
      </c>
      <c r="U1270" s="102"/>
      <c r="V1270" s="102"/>
      <c r="W1270" s="103"/>
      <c r="X1270" s="121"/>
      <c r="Y1270" s="120">
        <v>0</v>
      </c>
      <c r="Z1270" s="83"/>
      <c r="AA1270" s="103">
        <v>0</v>
      </c>
      <c r="AB1270" s="83"/>
      <c r="AC1270" s="83">
        <v>14000</v>
      </c>
      <c r="AD1270" s="83">
        <v>10900</v>
      </c>
      <c r="AE1270" s="255" t="s">
        <v>7268</v>
      </c>
      <c r="AF1270" s="133" t="s">
        <v>1886</v>
      </c>
      <c r="AG1270" s="170" t="s">
        <v>7309</v>
      </c>
      <c r="AH1270" s="164">
        <v>6</v>
      </c>
      <c r="AJ1270" s="31">
        <v>14000</v>
      </c>
      <c r="AK1270" s="32">
        <v>10900</v>
      </c>
      <c r="AL1270" s="33">
        <v>24900</v>
      </c>
      <c r="AM1270" s="34">
        <v>0.20395659999999999</v>
      </c>
      <c r="AN1270" s="31">
        <v>2855.3923999999997</v>
      </c>
      <c r="AO1270" s="32">
        <v>2223.1269399999996</v>
      </c>
      <c r="AP1270" s="33">
        <v>5078.5193399999989</v>
      </c>
      <c r="AQ1270" s="35">
        <v>6</v>
      </c>
      <c r="AR1270" s="42">
        <v>0.02</v>
      </c>
      <c r="AS1270" s="31">
        <v>3215.635613132039</v>
      </c>
      <c r="AT1270" s="32">
        <v>2764.1789214960186</v>
      </c>
      <c r="AU1270" s="33">
        <v>5979.814534628058</v>
      </c>
      <c r="AV1270" s="42">
        <v>0.1</v>
      </c>
      <c r="AW1270" s="31">
        <v>1815.1424721655294</v>
      </c>
      <c r="AX1270" s="32">
        <v>968.82784905940866</v>
      </c>
      <c r="AY1270" s="33">
        <v>2783.9703212249378</v>
      </c>
    </row>
    <row r="1271" spans="1:51" x14ac:dyDescent="0.25">
      <c r="A1271" t="s">
        <v>12</v>
      </c>
      <c r="B1271" s="27">
        <v>194013001000</v>
      </c>
      <c r="C1271" s="27" t="s">
        <v>8215</v>
      </c>
      <c r="D1271">
        <v>272883</v>
      </c>
      <c r="E1271" t="s">
        <v>1460</v>
      </c>
      <c r="F1271" t="s">
        <v>6094</v>
      </c>
      <c r="G1271" s="5" t="s">
        <v>3094</v>
      </c>
      <c r="H1271" s="96" t="s">
        <v>8217</v>
      </c>
      <c r="I1271" t="s">
        <v>1994</v>
      </c>
      <c r="J1271" s="96" t="s">
        <v>8</v>
      </c>
      <c r="K1271" s="248">
        <v>0.20395659999999999</v>
      </c>
      <c r="M1271" s="101">
        <v>0</v>
      </c>
      <c r="N1271" s="101">
        <v>0</v>
      </c>
      <c r="O1271" s="101">
        <v>0</v>
      </c>
      <c r="P1271" s="101">
        <v>0</v>
      </c>
      <c r="Q1271" s="101">
        <v>0</v>
      </c>
      <c r="R1271" s="101">
        <v>0</v>
      </c>
      <c r="S1271" s="101">
        <v>0</v>
      </c>
      <c r="T1271" s="120">
        <f t="shared" si="33"/>
        <v>0</v>
      </c>
      <c r="U1271" s="102"/>
      <c r="V1271" s="102"/>
      <c r="W1271" s="103"/>
      <c r="X1271" s="121"/>
      <c r="Y1271" s="120">
        <v>0</v>
      </c>
      <c r="Z1271" s="83"/>
      <c r="AA1271" s="103">
        <v>0</v>
      </c>
      <c r="AB1271" s="83"/>
      <c r="AC1271" s="83">
        <v>14000</v>
      </c>
      <c r="AD1271" s="83">
        <v>10900</v>
      </c>
      <c r="AE1271" s="255" t="s">
        <v>7268</v>
      </c>
      <c r="AF1271" s="133" t="s">
        <v>1886</v>
      </c>
      <c r="AG1271" s="170" t="s">
        <v>7307</v>
      </c>
      <c r="AH1271" s="164" t="s">
        <v>1885</v>
      </c>
      <c r="AJ1271" s="31">
        <v>14000</v>
      </c>
      <c r="AK1271" s="32">
        <v>10900</v>
      </c>
      <c r="AL1271" s="33">
        <v>24900</v>
      </c>
      <c r="AM1271" s="34">
        <v>0.20395659999999999</v>
      </c>
      <c r="AN1271" s="31">
        <v>2855.3923999999997</v>
      </c>
      <c r="AO1271" s="32">
        <v>2223.1269399999996</v>
      </c>
      <c r="AP1271" s="33">
        <v>5078.5193399999989</v>
      </c>
      <c r="AQ1271" s="35">
        <v>21</v>
      </c>
      <c r="AR1271" s="42">
        <v>0.02</v>
      </c>
      <c r="AS1271" s="31">
        <v>4327.8221593019098</v>
      </c>
      <c r="AT1271" s="32">
        <v>3720.2208919044315</v>
      </c>
      <c r="AU1271" s="33">
        <v>8048.0430512063413</v>
      </c>
      <c r="AV1271" s="42">
        <v>0.1</v>
      </c>
      <c r="AW1271" s="31">
        <v>584.82107927447134</v>
      </c>
      <c r="AX1271" s="32">
        <v>312.14681877953365</v>
      </c>
      <c r="AY1271" s="33">
        <v>896.96789805400499</v>
      </c>
    </row>
    <row r="1272" spans="1:51" x14ac:dyDescent="0.25">
      <c r="A1272" t="s">
        <v>12</v>
      </c>
      <c r="B1272" s="27">
        <v>184023516000</v>
      </c>
      <c r="C1272" s="27" t="s">
        <v>8215</v>
      </c>
      <c r="D1272">
        <v>272884</v>
      </c>
      <c r="E1272" t="s">
        <v>1773</v>
      </c>
      <c r="F1272" t="s">
        <v>6056</v>
      </c>
      <c r="G1272" s="5" t="s">
        <v>3407</v>
      </c>
      <c r="H1272" s="96" t="s">
        <v>8217</v>
      </c>
      <c r="I1272" t="s">
        <v>1994</v>
      </c>
      <c r="J1272" s="96" t="s">
        <v>8</v>
      </c>
      <c r="K1272" s="248">
        <v>0.20395659999999999</v>
      </c>
      <c r="M1272" s="101">
        <v>0</v>
      </c>
      <c r="N1272" s="101">
        <v>0</v>
      </c>
      <c r="O1272" s="101">
        <v>0</v>
      </c>
      <c r="P1272" s="101">
        <v>0</v>
      </c>
      <c r="Q1272" s="101">
        <v>0</v>
      </c>
      <c r="R1272" s="101">
        <v>0</v>
      </c>
      <c r="S1272" s="101">
        <v>0</v>
      </c>
      <c r="T1272" s="120">
        <f t="shared" si="33"/>
        <v>0</v>
      </c>
      <c r="U1272" s="102"/>
      <c r="V1272" s="102"/>
      <c r="W1272" s="103"/>
      <c r="X1272" s="121"/>
      <c r="Y1272" s="120">
        <v>0</v>
      </c>
      <c r="Z1272" s="83"/>
      <c r="AA1272" s="103">
        <v>0</v>
      </c>
      <c r="AB1272" s="83"/>
      <c r="AC1272" s="83">
        <v>14000</v>
      </c>
      <c r="AD1272" s="83">
        <v>10900</v>
      </c>
      <c r="AE1272" s="255" t="s">
        <v>7268</v>
      </c>
      <c r="AF1272" s="133" t="s">
        <v>1886</v>
      </c>
      <c r="AG1272" s="170" t="s">
        <v>7307</v>
      </c>
      <c r="AH1272" s="164" t="s">
        <v>1885</v>
      </c>
      <c r="AJ1272" s="31">
        <v>14000</v>
      </c>
      <c r="AK1272" s="32">
        <v>10900</v>
      </c>
      <c r="AL1272" s="33">
        <v>24900</v>
      </c>
      <c r="AM1272" s="34">
        <v>0.20395659999999999</v>
      </c>
      <c r="AN1272" s="31">
        <v>2855.3923999999997</v>
      </c>
      <c r="AO1272" s="32">
        <v>2223.1269399999996</v>
      </c>
      <c r="AP1272" s="33">
        <v>5078.5193399999989</v>
      </c>
      <c r="AQ1272" s="35">
        <v>21</v>
      </c>
      <c r="AR1272" s="42">
        <v>0.02</v>
      </c>
      <c r="AS1272" s="31">
        <v>4327.8221593019098</v>
      </c>
      <c r="AT1272" s="32">
        <v>3720.2208919044315</v>
      </c>
      <c r="AU1272" s="33">
        <v>8048.0430512063413</v>
      </c>
      <c r="AV1272" s="42">
        <v>0.1</v>
      </c>
      <c r="AW1272" s="31">
        <v>584.82107927447134</v>
      </c>
      <c r="AX1272" s="32">
        <v>312.14681877953365</v>
      </c>
      <c r="AY1272" s="33">
        <v>896.96789805400499</v>
      </c>
    </row>
    <row r="1273" spans="1:51" x14ac:dyDescent="0.25">
      <c r="A1273" t="s">
        <v>12</v>
      </c>
      <c r="B1273" s="27">
        <v>194021211000</v>
      </c>
      <c r="C1273" s="27" t="s">
        <v>8215</v>
      </c>
      <c r="D1273">
        <v>272889</v>
      </c>
      <c r="E1273" t="s">
        <v>1665</v>
      </c>
      <c r="F1273" t="s">
        <v>6205</v>
      </c>
      <c r="G1273" s="5" t="s">
        <v>3299</v>
      </c>
      <c r="H1273" s="96" t="s">
        <v>8217</v>
      </c>
      <c r="I1273" t="s">
        <v>1994</v>
      </c>
      <c r="J1273" s="96" t="s">
        <v>8</v>
      </c>
      <c r="K1273" s="248">
        <v>0.20395659999999999</v>
      </c>
      <c r="M1273" s="101">
        <v>0</v>
      </c>
      <c r="N1273" s="101">
        <v>0</v>
      </c>
      <c r="O1273" s="101">
        <v>0</v>
      </c>
      <c r="P1273" s="101">
        <v>0</v>
      </c>
      <c r="Q1273" s="101">
        <v>0</v>
      </c>
      <c r="R1273" s="101">
        <v>0</v>
      </c>
      <c r="S1273" s="101">
        <v>0</v>
      </c>
      <c r="T1273" s="120">
        <f t="shared" si="33"/>
        <v>0</v>
      </c>
      <c r="U1273" s="102"/>
      <c r="V1273" s="102"/>
      <c r="W1273" s="103"/>
      <c r="X1273" s="121"/>
      <c r="Y1273" s="120">
        <v>0</v>
      </c>
      <c r="Z1273" s="83"/>
      <c r="AA1273" s="103">
        <v>0</v>
      </c>
      <c r="AB1273" s="83"/>
      <c r="AC1273" s="83">
        <v>14000</v>
      </c>
      <c r="AD1273" s="83">
        <v>10900</v>
      </c>
      <c r="AE1273" s="255" t="s">
        <v>7268</v>
      </c>
      <c r="AF1273" s="133" t="s">
        <v>1886</v>
      </c>
      <c r="AG1273" s="170" t="s">
        <v>7307</v>
      </c>
      <c r="AH1273" s="164" t="s">
        <v>1885</v>
      </c>
      <c r="AJ1273" s="31">
        <v>14000</v>
      </c>
      <c r="AK1273" s="32">
        <v>10900</v>
      </c>
      <c r="AL1273" s="33">
        <v>24900</v>
      </c>
      <c r="AM1273" s="34">
        <v>0.20395659999999999</v>
      </c>
      <c r="AN1273" s="31">
        <v>2855.3923999999997</v>
      </c>
      <c r="AO1273" s="32">
        <v>2223.1269399999996</v>
      </c>
      <c r="AP1273" s="33">
        <v>5078.5193399999989</v>
      </c>
      <c r="AQ1273" s="35">
        <v>21</v>
      </c>
      <c r="AR1273" s="42">
        <v>0.02</v>
      </c>
      <c r="AS1273" s="31">
        <v>4327.8221593019098</v>
      </c>
      <c r="AT1273" s="32">
        <v>3720.2208919044315</v>
      </c>
      <c r="AU1273" s="33">
        <v>8048.0430512063413</v>
      </c>
      <c r="AV1273" s="42">
        <v>0.1</v>
      </c>
      <c r="AW1273" s="31">
        <v>584.82107927447134</v>
      </c>
      <c r="AX1273" s="32">
        <v>312.14681877953365</v>
      </c>
      <c r="AY1273" s="33">
        <v>896.96789805400499</v>
      </c>
    </row>
    <row r="1274" spans="1:51" x14ac:dyDescent="0.25">
      <c r="A1274" t="s">
        <v>12</v>
      </c>
      <c r="B1274" s="27">
        <v>194021204000</v>
      </c>
      <c r="C1274" s="27" t="s">
        <v>8215</v>
      </c>
      <c r="D1274">
        <v>272890</v>
      </c>
      <c r="E1274" t="s">
        <v>1491</v>
      </c>
      <c r="F1274" t="s">
        <v>6201</v>
      </c>
      <c r="G1274" s="5" t="s">
        <v>3125</v>
      </c>
      <c r="H1274" s="96" t="s">
        <v>8217</v>
      </c>
      <c r="I1274" t="s">
        <v>1994</v>
      </c>
      <c r="J1274" s="96" t="s">
        <v>8</v>
      </c>
      <c r="K1274" s="248">
        <v>0.20395659999999999</v>
      </c>
      <c r="M1274" s="101">
        <v>0</v>
      </c>
      <c r="N1274" s="101">
        <v>0</v>
      </c>
      <c r="O1274" s="101">
        <v>0</v>
      </c>
      <c r="P1274" s="101">
        <v>0</v>
      </c>
      <c r="Q1274" s="101">
        <v>0</v>
      </c>
      <c r="R1274" s="101">
        <v>0</v>
      </c>
      <c r="S1274" s="101">
        <v>0</v>
      </c>
      <c r="T1274" s="120">
        <f t="shared" si="33"/>
        <v>0</v>
      </c>
      <c r="U1274" s="102"/>
      <c r="V1274" s="102"/>
      <c r="W1274" s="103"/>
      <c r="X1274" s="121"/>
      <c r="Y1274" s="120">
        <v>0</v>
      </c>
      <c r="Z1274" s="83"/>
      <c r="AA1274" s="103">
        <v>0</v>
      </c>
      <c r="AB1274" s="83"/>
      <c r="AC1274" s="83">
        <v>14000</v>
      </c>
      <c r="AD1274" s="83">
        <v>10900</v>
      </c>
      <c r="AE1274" s="255" t="s">
        <v>7268</v>
      </c>
      <c r="AF1274" s="133" t="s">
        <v>1886</v>
      </c>
      <c r="AG1274" s="170" t="s">
        <v>7307</v>
      </c>
      <c r="AH1274" s="164" t="s">
        <v>1885</v>
      </c>
      <c r="AJ1274" s="31">
        <v>14000</v>
      </c>
      <c r="AK1274" s="32">
        <v>10900</v>
      </c>
      <c r="AL1274" s="33">
        <v>24900</v>
      </c>
      <c r="AM1274" s="34">
        <v>0.20395659999999999</v>
      </c>
      <c r="AN1274" s="31">
        <v>2855.3923999999997</v>
      </c>
      <c r="AO1274" s="32">
        <v>2223.1269399999996</v>
      </c>
      <c r="AP1274" s="33">
        <v>5078.5193399999989</v>
      </c>
      <c r="AQ1274" s="35">
        <v>21</v>
      </c>
      <c r="AR1274" s="42">
        <v>0.02</v>
      </c>
      <c r="AS1274" s="31">
        <v>4327.8221593019098</v>
      </c>
      <c r="AT1274" s="32">
        <v>3720.2208919044315</v>
      </c>
      <c r="AU1274" s="33">
        <v>8048.0430512063413</v>
      </c>
      <c r="AV1274" s="42">
        <v>0.1</v>
      </c>
      <c r="AW1274" s="31">
        <v>584.82107927447134</v>
      </c>
      <c r="AX1274" s="32">
        <v>312.14681877953365</v>
      </c>
      <c r="AY1274" s="33">
        <v>896.96789805400499</v>
      </c>
    </row>
    <row r="1275" spans="1:51" x14ac:dyDescent="0.25">
      <c r="A1275" t="s">
        <v>12</v>
      </c>
      <c r="B1275" s="27">
        <v>194021006020</v>
      </c>
      <c r="C1275" s="27" t="s">
        <v>8215</v>
      </c>
      <c r="D1275">
        <v>272891</v>
      </c>
      <c r="E1275" t="s">
        <v>1781</v>
      </c>
      <c r="F1275" t="s">
        <v>6186</v>
      </c>
      <c r="G1275" s="5" t="s">
        <v>3415</v>
      </c>
      <c r="H1275" s="96" t="s">
        <v>8217</v>
      </c>
      <c r="I1275" t="s">
        <v>1994</v>
      </c>
      <c r="J1275" s="96" t="s">
        <v>8</v>
      </c>
      <c r="K1275" s="248">
        <v>0.20395659999999999</v>
      </c>
      <c r="M1275" s="101">
        <v>0</v>
      </c>
      <c r="N1275" s="101">
        <v>0</v>
      </c>
      <c r="O1275" s="101">
        <v>0</v>
      </c>
      <c r="P1275" s="101">
        <v>0</v>
      </c>
      <c r="Q1275" s="101">
        <v>0</v>
      </c>
      <c r="R1275" s="101">
        <v>0</v>
      </c>
      <c r="S1275" s="101">
        <v>0</v>
      </c>
      <c r="T1275" s="120">
        <f t="shared" si="33"/>
        <v>0</v>
      </c>
      <c r="U1275" s="102"/>
      <c r="V1275" s="102"/>
      <c r="W1275" s="103"/>
      <c r="X1275" s="121"/>
      <c r="Y1275" s="120">
        <v>0</v>
      </c>
      <c r="Z1275" s="83"/>
      <c r="AA1275" s="103">
        <v>0</v>
      </c>
      <c r="AB1275" s="83"/>
      <c r="AC1275" s="83">
        <v>14000</v>
      </c>
      <c r="AD1275" s="83">
        <v>10900</v>
      </c>
      <c r="AE1275" s="255" t="s">
        <v>7268</v>
      </c>
      <c r="AF1275" s="133" t="s">
        <v>1886</v>
      </c>
      <c r="AG1275" s="170" t="s">
        <v>7307</v>
      </c>
      <c r="AH1275" s="164" t="s">
        <v>1885</v>
      </c>
      <c r="AJ1275" s="31">
        <v>14000</v>
      </c>
      <c r="AK1275" s="32">
        <v>10900</v>
      </c>
      <c r="AL1275" s="33">
        <v>24900</v>
      </c>
      <c r="AM1275" s="34">
        <v>0.20395659999999999</v>
      </c>
      <c r="AN1275" s="31">
        <v>2855.3923999999997</v>
      </c>
      <c r="AO1275" s="32">
        <v>2223.1269399999996</v>
      </c>
      <c r="AP1275" s="33">
        <v>5078.5193399999989</v>
      </c>
      <c r="AQ1275" s="35">
        <v>21</v>
      </c>
      <c r="AR1275" s="42">
        <v>0.02</v>
      </c>
      <c r="AS1275" s="31">
        <v>4327.8221593019098</v>
      </c>
      <c r="AT1275" s="32">
        <v>3720.2208919044315</v>
      </c>
      <c r="AU1275" s="33">
        <v>8048.0430512063413</v>
      </c>
      <c r="AV1275" s="42">
        <v>0.1</v>
      </c>
      <c r="AW1275" s="31">
        <v>584.82107927447134</v>
      </c>
      <c r="AX1275" s="32">
        <v>312.14681877953365</v>
      </c>
      <c r="AY1275" s="33">
        <v>896.96789805400499</v>
      </c>
    </row>
    <row r="1276" spans="1:51" x14ac:dyDescent="0.25">
      <c r="A1276" t="s">
        <v>12</v>
      </c>
      <c r="B1276" s="27">
        <v>194020114000</v>
      </c>
      <c r="C1276" s="27" t="s">
        <v>8215</v>
      </c>
      <c r="D1276">
        <v>272900</v>
      </c>
      <c r="E1276" t="s">
        <v>1708</v>
      </c>
      <c r="F1276" t="s">
        <v>6121</v>
      </c>
      <c r="G1276" s="5" t="s">
        <v>3342</v>
      </c>
      <c r="H1276" s="96" t="s">
        <v>8217</v>
      </c>
      <c r="I1276" t="s">
        <v>1994</v>
      </c>
      <c r="J1276" s="96" t="s">
        <v>8</v>
      </c>
      <c r="K1276" s="248">
        <v>0.20395659999999999</v>
      </c>
      <c r="M1276" s="101">
        <v>0</v>
      </c>
      <c r="N1276" s="101">
        <v>0</v>
      </c>
      <c r="O1276" s="101">
        <v>0</v>
      </c>
      <c r="P1276" s="101">
        <v>0</v>
      </c>
      <c r="Q1276" s="101">
        <v>0</v>
      </c>
      <c r="R1276" s="101">
        <v>0</v>
      </c>
      <c r="S1276" s="101">
        <v>0</v>
      </c>
      <c r="T1276" s="120">
        <f t="shared" si="33"/>
        <v>0</v>
      </c>
      <c r="U1276" s="102"/>
      <c r="V1276" s="102"/>
      <c r="W1276" s="103"/>
      <c r="X1276" s="121"/>
      <c r="Y1276" s="120">
        <v>0</v>
      </c>
      <c r="Z1276" s="83"/>
      <c r="AA1276" s="103">
        <v>0</v>
      </c>
      <c r="AB1276" s="83"/>
      <c r="AC1276" s="83">
        <v>14000</v>
      </c>
      <c r="AD1276" s="83">
        <v>10900</v>
      </c>
      <c r="AE1276" s="255" t="s">
        <v>7268</v>
      </c>
      <c r="AF1276" s="133" t="s">
        <v>1886</v>
      </c>
      <c r="AG1276" s="170" t="s">
        <v>7307</v>
      </c>
      <c r="AH1276" s="164" t="s">
        <v>1885</v>
      </c>
      <c r="AJ1276" s="31">
        <v>14000</v>
      </c>
      <c r="AK1276" s="32">
        <v>10900</v>
      </c>
      <c r="AL1276" s="33">
        <v>24900</v>
      </c>
      <c r="AM1276" s="34">
        <v>0.20395659999999999</v>
      </c>
      <c r="AN1276" s="31">
        <v>2855.3923999999997</v>
      </c>
      <c r="AO1276" s="32">
        <v>2223.1269399999996</v>
      </c>
      <c r="AP1276" s="33">
        <v>5078.5193399999989</v>
      </c>
      <c r="AQ1276" s="35">
        <v>21</v>
      </c>
      <c r="AR1276" s="42">
        <v>0.02</v>
      </c>
      <c r="AS1276" s="31">
        <v>4327.8221593019098</v>
      </c>
      <c r="AT1276" s="32">
        <v>3720.2208919044315</v>
      </c>
      <c r="AU1276" s="33">
        <v>8048.0430512063413</v>
      </c>
      <c r="AV1276" s="42">
        <v>0.1</v>
      </c>
      <c r="AW1276" s="31">
        <v>584.82107927447134</v>
      </c>
      <c r="AX1276" s="32">
        <v>312.14681877953365</v>
      </c>
      <c r="AY1276" s="33">
        <v>896.96789805400499</v>
      </c>
    </row>
    <row r="1277" spans="1:51" x14ac:dyDescent="0.25">
      <c r="A1277" t="s">
        <v>12</v>
      </c>
      <c r="B1277" s="27">
        <v>194013206020</v>
      </c>
      <c r="C1277" s="27" t="s">
        <v>8215</v>
      </c>
      <c r="D1277">
        <v>272901</v>
      </c>
      <c r="E1277" t="s">
        <v>1784</v>
      </c>
      <c r="F1277" t="s">
        <v>6109</v>
      </c>
      <c r="G1277" s="5" t="s">
        <v>3418</v>
      </c>
      <c r="H1277" s="96" t="s">
        <v>8217</v>
      </c>
      <c r="I1277" t="s">
        <v>1994</v>
      </c>
      <c r="J1277" s="96" t="s">
        <v>8</v>
      </c>
      <c r="K1277" s="248">
        <v>0.20395659999999999</v>
      </c>
      <c r="M1277" s="101">
        <v>0</v>
      </c>
      <c r="N1277" s="101">
        <v>0</v>
      </c>
      <c r="O1277" s="101">
        <v>0</v>
      </c>
      <c r="P1277" s="101">
        <v>0</v>
      </c>
      <c r="Q1277" s="101">
        <v>0</v>
      </c>
      <c r="R1277" s="101">
        <v>0</v>
      </c>
      <c r="S1277" s="101">
        <v>0</v>
      </c>
      <c r="T1277" s="120">
        <f t="shared" si="33"/>
        <v>0</v>
      </c>
      <c r="U1277" s="102"/>
      <c r="V1277" s="102"/>
      <c r="W1277" s="103"/>
      <c r="X1277" s="121"/>
      <c r="Y1277" s="120">
        <v>0</v>
      </c>
      <c r="Z1277" s="83"/>
      <c r="AA1277" s="103">
        <v>0</v>
      </c>
      <c r="AB1277" s="83"/>
      <c r="AC1277" s="83">
        <v>14000</v>
      </c>
      <c r="AD1277" s="83">
        <v>10900</v>
      </c>
      <c r="AE1277" s="255" t="s">
        <v>7268</v>
      </c>
      <c r="AF1277" s="133" t="s">
        <v>1886</v>
      </c>
      <c r="AG1277" s="170" t="s">
        <v>7307</v>
      </c>
      <c r="AH1277" s="164" t="s">
        <v>1885</v>
      </c>
      <c r="AJ1277" s="31">
        <v>14000</v>
      </c>
      <c r="AK1277" s="32">
        <v>10900</v>
      </c>
      <c r="AL1277" s="33">
        <v>24900</v>
      </c>
      <c r="AM1277" s="34">
        <v>0.20395659999999999</v>
      </c>
      <c r="AN1277" s="31">
        <v>2855.3923999999997</v>
      </c>
      <c r="AO1277" s="32">
        <v>2223.1269399999996</v>
      </c>
      <c r="AP1277" s="33">
        <v>5078.5193399999989</v>
      </c>
      <c r="AQ1277" s="35">
        <v>21</v>
      </c>
      <c r="AR1277" s="42">
        <v>0.02</v>
      </c>
      <c r="AS1277" s="31">
        <v>4327.8221593019098</v>
      </c>
      <c r="AT1277" s="32">
        <v>3720.2208919044315</v>
      </c>
      <c r="AU1277" s="33">
        <v>8048.0430512063413</v>
      </c>
      <c r="AV1277" s="42">
        <v>0.1</v>
      </c>
      <c r="AW1277" s="31">
        <v>584.82107927447134</v>
      </c>
      <c r="AX1277" s="32">
        <v>312.14681877953365</v>
      </c>
      <c r="AY1277" s="33">
        <v>896.96789805400499</v>
      </c>
    </row>
    <row r="1278" spans="1:51" x14ac:dyDescent="0.25">
      <c r="A1278" t="s">
        <v>12</v>
      </c>
      <c r="B1278" s="27">
        <v>194013109000</v>
      </c>
      <c r="C1278" s="27" t="s">
        <v>8215</v>
      </c>
      <c r="D1278">
        <v>272906</v>
      </c>
      <c r="E1278" t="s">
        <v>1602</v>
      </c>
      <c r="F1278" t="s">
        <v>6105</v>
      </c>
      <c r="G1278" s="5" t="s">
        <v>3236</v>
      </c>
      <c r="H1278" s="96" t="s">
        <v>8217</v>
      </c>
      <c r="I1278" t="s">
        <v>1994</v>
      </c>
      <c r="J1278" s="96" t="s">
        <v>8</v>
      </c>
      <c r="K1278" s="248">
        <v>0.20395659999999999</v>
      </c>
      <c r="M1278" s="101">
        <v>0</v>
      </c>
      <c r="N1278" s="101">
        <v>0</v>
      </c>
      <c r="O1278" s="101">
        <v>0</v>
      </c>
      <c r="P1278" s="101">
        <v>0</v>
      </c>
      <c r="Q1278" s="101">
        <v>0</v>
      </c>
      <c r="R1278" s="101">
        <v>0</v>
      </c>
      <c r="S1278" s="101">
        <v>0</v>
      </c>
      <c r="T1278" s="120">
        <f t="shared" si="33"/>
        <v>0</v>
      </c>
      <c r="U1278" s="102"/>
      <c r="V1278" s="102"/>
      <c r="W1278" s="103"/>
      <c r="X1278" s="121"/>
      <c r="Y1278" s="120">
        <v>0</v>
      </c>
      <c r="Z1278" s="83"/>
      <c r="AA1278" s="103">
        <v>0</v>
      </c>
      <c r="AB1278" s="83"/>
      <c r="AC1278" s="83">
        <v>14000</v>
      </c>
      <c r="AD1278" s="83">
        <v>10900</v>
      </c>
      <c r="AE1278" s="255" t="s">
        <v>7268</v>
      </c>
      <c r="AF1278" s="133" t="s">
        <v>1886</v>
      </c>
      <c r="AG1278" s="170" t="s">
        <v>7307</v>
      </c>
      <c r="AH1278" s="164" t="s">
        <v>1885</v>
      </c>
      <c r="AJ1278" s="31">
        <v>14000</v>
      </c>
      <c r="AK1278" s="32">
        <v>10900</v>
      </c>
      <c r="AL1278" s="33">
        <v>24900</v>
      </c>
      <c r="AM1278" s="34">
        <v>0.20395659999999999</v>
      </c>
      <c r="AN1278" s="31">
        <v>2855.3923999999997</v>
      </c>
      <c r="AO1278" s="32">
        <v>2223.1269399999996</v>
      </c>
      <c r="AP1278" s="33">
        <v>5078.5193399999989</v>
      </c>
      <c r="AQ1278" s="35">
        <v>21</v>
      </c>
      <c r="AR1278" s="42">
        <v>0.02</v>
      </c>
      <c r="AS1278" s="31">
        <v>4327.8221593019098</v>
      </c>
      <c r="AT1278" s="32">
        <v>3720.2208919044315</v>
      </c>
      <c r="AU1278" s="33">
        <v>8048.0430512063413</v>
      </c>
      <c r="AV1278" s="42">
        <v>0.1</v>
      </c>
      <c r="AW1278" s="31">
        <v>584.82107927447134</v>
      </c>
      <c r="AX1278" s="32">
        <v>312.14681877953365</v>
      </c>
      <c r="AY1278" s="33">
        <v>896.96789805400499</v>
      </c>
    </row>
    <row r="1279" spans="1:51" x14ac:dyDescent="0.25">
      <c r="A1279" t="s">
        <v>12</v>
      </c>
      <c r="B1279" s="27">
        <v>194013108000</v>
      </c>
      <c r="C1279" s="27" t="s">
        <v>8215</v>
      </c>
      <c r="D1279">
        <v>272908</v>
      </c>
      <c r="E1279" t="s">
        <v>1581</v>
      </c>
      <c r="F1279" t="s">
        <v>6104</v>
      </c>
      <c r="G1279" s="5" t="s">
        <v>3215</v>
      </c>
      <c r="H1279" s="96" t="s">
        <v>8217</v>
      </c>
      <c r="I1279" t="s">
        <v>1994</v>
      </c>
      <c r="J1279" s="96" t="s">
        <v>8</v>
      </c>
      <c r="K1279" s="248">
        <v>0.20395659999999999</v>
      </c>
      <c r="M1279" s="101">
        <v>0</v>
      </c>
      <c r="N1279" s="101">
        <v>0</v>
      </c>
      <c r="O1279" s="101">
        <v>0</v>
      </c>
      <c r="P1279" s="101">
        <v>0</v>
      </c>
      <c r="Q1279" s="101">
        <v>0</v>
      </c>
      <c r="R1279" s="101">
        <v>0</v>
      </c>
      <c r="S1279" s="101">
        <v>0</v>
      </c>
      <c r="T1279" s="120">
        <f t="shared" si="33"/>
        <v>0</v>
      </c>
      <c r="U1279" s="102"/>
      <c r="V1279" s="102"/>
      <c r="W1279" s="103"/>
      <c r="X1279" s="121"/>
      <c r="Y1279" s="120">
        <v>0</v>
      </c>
      <c r="Z1279" s="83"/>
      <c r="AA1279" s="103">
        <v>0</v>
      </c>
      <c r="AB1279" s="83"/>
      <c r="AC1279" s="83">
        <v>14000</v>
      </c>
      <c r="AD1279" s="83">
        <v>10900</v>
      </c>
      <c r="AE1279" s="255" t="s">
        <v>7268</v>
      </c>
      <c r="AF1279" s="133" t="s">
        <v>1886</v>
      </c>
      <c r="AG1279" s="170" t="s">
        <v>7307</v>
      </c>
      <c r="AH1279" s="164" t="s">
        <v>1885</v>
      </c>
      <c r="AJ1279" s="31">
        <v>14000</v>
      </c>
      <c r="AK1279" s="32">
        <v>10900</v>
      </c>
      <c r="AL1279" s="33">
        <v>24900</v>
      </c>
      <c r="AM1279" s="34">
        <v>0.20395659999999999</v>
      </c>
      <c r="AN1279" s="31">
        <v>2855.3923999999997</v>
      </c>
      <c r="AO1279" s="32">
        <v>2223.1269399999996</v>
      </c>
      <c r="AP1279" s="33">
        <v>5078.5193399999989</v>
      </c>
      <c r="AQ1279" s="35">
        <v>21</v>
      </c>
      <c r="AR1279" s="42">
        <v>0.02</v>
      </c>
      <c r="AS1279" s="31">
        <v>4327.8221593019098</v>
      </c>
      <c r="AT1279" s="32">
        <v>3720.2208919044315</v>
      </c>
      <c r="AU1279" s="33">
        <v>8048.0430512063413</v>
      </c>
      <c r="AV1279" s="42">
        <v>0.1</v>
      </c>
      <c r="AW1279" s="31">
        <v>584.82107927447134</v>
      </c>
      <c r="AX1279" s="32">
        <v>312.14681877953365</v>
      </c>
      <c r="AY1279" s="33">
        <v>896.96789805400499</v>
      </c>
    </row>
    <row r="1280" spans="1:51" x14ac:dyDescent="0.25">
      <c r="A1280" t="s">
        <v>12</v>
      </c>
      <c r="B1280" s="27">
        <v>194013102000</v>
      </c>
      <c r="C1280" s="27" t="s">
        <v>8215</v>
      </c>
      <c r="D1280">
        <v>272911</v>
      </c>
      <c r="E1280" t="s">
        <v>1477</v>
      </c>
      <c r="F1280" t="s">
        <v>6102</v>
      </c>
      <c r="G1280" s="5" t="s">
        <v>3111</v>
      </c>
      <c r="H1280" s="96" t="s">
        <v>8217</v>
      </c>
      <c r="I1280" t="s">
        <v>1994</v>
      </c>
      <c r="J1280" s="96" t="s">
        <v>8</v>
      </c>
      <c r="K1280" s="248">
        <v>0.20395659999999999</v>
      </c>
      <c r="M1280" s="101">
        <v>0</v>
      </c>
      <c r="N1280" s="101">
        <v>0</v>
      </c>
      <c r="O1280" s="101">
        <v>0</v>
      </c>
      <c r="P1280" s="101">
        <v>0</v>
      </c>
      <c r="Q1280" s="101">
        <v>0</v>
      </c>
      <c r="R1280" s="101">
        <v>0</v>
      </c>
      <c r="S1280" s="101">
        <v>0</v>
      </c>
      <c r="T1280" s="120">
        <f t="shared" si="33"/>
        <v>0</v>
      </c>
      <c r="U1280" s="102"/>
      <c r="V1280" s="102"/>
      <c r="W1280" s="103"/>
      <c r="X1280" s="121"/>
      <c r="Y1280" s="120">
        <v>0</v>
      </c>
      <c r="Z1280" s="83"/>
      <c r="AA1280" s="103">
        <v>0</v>
      </c>
      <c r="AB1280" s="83"/>
      <c r="AC1280" s="83">
        <v>14000</v>
      </c>
      <c r="AD1280" s="83">
        <v>10900</v>
      </c>
      <c r="AE1280" s="255" t="s">
        <v>7268</v>
      </c>
      <c r="AF1280" s="133" t="s">
        <v>1886</v>
      </c>
      <c r="AG1280" s="170" t="s">
        <v>7309</v>
      </c>
      <c r="AH1280" s="164">
        <v>7</v>
      </c>
      <c r="AJ1280" s="31">
        <v>14000</v>
      </c>
      <c r="AK1280" s="32">
        <v>10900</v>
      </c>
      <c r="AL1280" s="33">
        <v>24900</v>
      </c>
      <c r="AM1280" s="34">
        <v>0.20395659999999999</v>
      </c>
      <c r="AN1280" s="31">
        <v>2855.3923999999997</v>
      </c>
      <c r="AO1280" s="32">
        <v>2223.1269399999996</v>
      </c>
      <c r="AP1280" s="33">
        <v>5078.5193399999989</v>
      </c>
      <c r="AQ1280" s="35">
        <v>7</v>
      </c>
      <c r="AR1280" s="42">
        <v>0.02</v>
      </c>
      <c r="AS1280" s="31">
        <v>3279.9483253946792</v>
      </c>
      <c r="AT1280" s="32">
        <v>2819.4624999259395</v>
      </c>
      <c r="AU1280" s="33">
        <v>6099.4108253206186</v>
      </c>
      <c r="AV1280" s="42">
        <v>0.1</v>
      </c>
      <c r="AW1280" s="31">
        <v>1683.1321105534903</v>
      </c>
      <c r="AX1280" s="32">
        <v>898.36764185508821</v>
      </c>
      <c r="AY1280" s="33">
        <v>2581.4997524085784</v>
      </c>
    </row>
    <row r="1281" spans="1:51" x14ac:dyDescent="0.25">
      <c r="A1281" t="s">
        <v>12</v>
      </c>
      <c r="B1281" s="27">
        <v>184013109000</v>
      </c>
      <c r="C1281" s="27" t="s">
        <v>8215</v>
      </c>
      <c r="D1281">
        <v>272972</v>
      </c>
      <c r="E1281" t="s">
        <v>1601</v>
      </c>
      <c r="F1281" t="s">
        <v>5973</v>
      </c>
      <c r="G1281" s="5" t="s">
        <v>3235</v>
      </c>
      <c r="H1281" s="96" t="s">
        <v>8217</v>
      </c>
      <c r="I1281" t="s">
        <v>1994</v>
      </c>
      <c r="J1281" s="96" t="s">
        <v>8</v>
      </c>
      <c r="K1281" s="248">
        <v>0.20395659999999999</v>
      </c>
      <c r="M1281" s="101">
        <v>0</v>
      </c>
      <c r="N1281" s="101">
        <v>0</v>
      </c>
      <c r="O1281" s="101">
        <v>0</v>
      </c>
      <c r="P1281" s="101">
        <v>0</v>
      </c>
      <c r="Q1281" s="101">
        <v>0</v>
      </c>
      <c r="R1281" s="101">
        <v>0</v>
      </c>
      <c r="S1281" s="101">
        <v>0</v>
      </c>
      <c r="T1281" s="120">
        <f t="shared" si="33"/>
        <v>0</v>
      </c>
      <c r="U1281" s="102"/>
      <c r="V1281" s="102"/>
      <c r="W1281" s="103"/>
      <c r="X1281" s="121"/>
      <c r="Y1281" s="120">
        <v>0</v>
      </c>
      <c r="Z1281" s="83"/>
      <c r="AA1281" s="103">
        <v>0</v>
      </c>
      <c r="AB1281" s="83"/>
      <c r="AC1281" s="83">
        <v>14000</v>
      </c>
      <c r="AD1281" s="83">
        <v>10900</v>
      </c>
      <c r="AE1281" s="255" t="s">
        <v>7268</v>
      </c>
      <c r="AF1281" s="133" t="s">
        <v>1886</v>
      </c>
      <c r="AG1281" s="170" t="s">
        <v>7307</v>
      </c>
      <c r="AH1281" s="164" t="s">
        <v>1885</v>
      </c>
      <c r="AJ1281" s="31">
        <v>14000</v>
      </c>
      <c r="AK1281" s="32">
        <v>10900</v>
      </c>
      <c r="AL1281" s="33">
        <v>24900</v>
      </c>
      <c r="AM1281" s="34">
        <v>0.20395659999999999</v>
      </c>
      <c r="AN1281" s="31">
        <v>2855.3923999999997</v>
      </c>
      <c r="AO1281" s="32">
        <v>2223.1269399999996</v>
      </c>
      <c r="AP1281" s="33">
        <v>5078.5193399999989</v>
      </c>
      <c r="AQ1281" s="35">
        <v>21</v>
      </c>
      <c r="AR1281" s="42">
        <v>0.02</v>
      </c>
      <c r="AS1281" s="31">
        <v>4327.8221593019098</v>
      </c>
      <c r="AT1281" s="32">
        <v>3720.2208919044315</v>
      </c>
      <c r="AU1281" s="33">
        <v>8048.0430512063413</v>
      </c>
      <c r="AV1281" s="42">
        <v>0.1</v>
      </c>
      <c r="AW1281" s="31">
        <v>584.82107927447134</v>
      </c>
      <c r="AX1281" s="32">
        <v>312.14681877953365</v>
      </c>
      <c r="AY1281" s="33">
        <v>896.96789805400499</v>
      </c>
    </row>
    <row r="1282" spans="1:51" x14ac:dyDescent="0.25">
      <c r="A1282" t="s">
        <v>12</v>
      </c>
      <c r="B1282" s="27">
        <v>194020804000</v>
      </c>
      <c r="C1282" s="27" t="s">
        <v>8215</v>
      </c>
      <c r="D1282">
        <v>272976</v>
      </c>
      <c r="E1282" t="s">
        <v>1490</v>
      </c>
      <c r="F1282" t="s">
        <v>6169</v>
      </c>
      <c r="G1282" s="5" t="s">
        <v>3124</v>
      </c>
      <c r="H1282" s="96" t="s">
        <v>8217</v>
      </c>
      <c r="I1282" t="s">
        <v>1994</v>
      </c>
      <c r="J1282" s="96" t="s">
        <v>8</v>
      </c>
      <c r="K1282" s="248">
        <v>0.20395659999999999</v>
      </c>
      <c r="M1282" s="101">
        <v>0</v>
      </c>
      <c r="N1282" s="101">
        <v>0</v>
      </c>
      <c r="O1282" s="101">
        <v>0</v>
      </c>
      <c r="P1282" s="101">
        <v>0</v>
      </c>
      <c r="Q1282" s="101">
        <v>0</v>
      </c>
      <c r="R1282" s="101">
        <v>0</v>
      </c>
      <c r="S1282" s="101">
        <v>0</v>
      </c>
      <c r="T1282" s="120">
        <f t="shared" si="33"/>
        <v>0</v>
      </c>
      <c r="U1282" s="102"/>
      <c r="V1282" s="102"/>
      <c r="W1282" s="103"/>
      <c r="X1282" s="121"/>
      <c r="Y1282" s="120">
        <v>0</v>
      </c>
      <c r="Z1282" s="83"/>
      <c r="AA1282" s="103">
        <v>0</v>
      </c>
      <c r="AB1282" s="83"/>
      <c r="AC1282" s="83">
        <v>14000</v>
      </c>
      <c r="AD1282" s="83">
        <v>10900</v>
      </c>
      <c r="AE1282" s="255" t="s">
        <v>7268</v>
      </c>
      <c r="AF1282" s="133" t="s">
        <v>1886</v>
      </c>
      <c r="AG1282" s="170" t="s">
        <v>7307</v>
      </c>
      <c r="AH1282" s="164" t="s">
        <v>1885</v>
      </c>
      <c r="AJ1282" s="31">
        <v>14000</v>
      </c>
      <c r="AK1282" s="32">
        <v>10900</v>
      </c>
      <c r="AL1282" s="33">
        <v>24900</v>
      </c>
      <c r="AM1282" s="34">
        <v>0.20395659999999999</v>
      </c>
      <c r="AN1282" s="31">
        <v>2855.3923999999997</v>
      </c>
      <c r="AO1282" s="32">
        <v>2223.1269399999996</v>
      </c>
      <c r="AP1282" s="33">
        <v>5078.5193399999989</v>
      </c>
      <c r="AQ1282" s="35">
        <v>21</v>
      </c>
      <c r="AR1282" s="42">
        <v>0.02</v>
      </c>
      <c r="AS1282" s="31">
        <v>4327.8221593019098</v>
      </c>
      <c r="AT1282" s="32">
        <v>3720.2208919044315</v>
      </c>
      <c r="AU1282" s="33">
        <v>8048.0430512063413</v>
      </c>
      <c r="AV1282" s="42">
        <v>0.1</v>
      </c>
      <c r="AW1282" s="31">
        <v>584.82107927447134</v>
      </c>
      <c r="AX1282" s="32">
        <v>312.14681877953365</v>
      </c>
      <c r="AY1282" s="33">
        <v>896.96789805400499</v>
      </c>
    </row>
    <row r="1283" spans="1:51" x14ac:dyDescent="0.25">
      <c r="A1283" t="s">
        <v>12</v>
      </c>
      <c r="B1283" s="27">
        <v>194010602000</v>
      </c>
      <c r="C1283" s="27" t="s">
        <v>8215</v>
      </c>
      <c r="D1283">
        <v>273000</v>
      </c>
      <c r="E1283" t="s">
        <v>1464</v>
      </c>
      <c r="F1283" t="s">
        <v>6064</v>
      </c>
      <c r="G1283" s="5" t="s">
        <v>3098</v>
      </c>
      <c r="H1283" s="96" t="s">
        <v>8217</v>
      </c>
      <c r="I1283" t="s">
        <v>1994</v>
      </c>
      <c r="J1283" s="96" t="s">
        <v>8</v>
      </c>
      <c r="K1283" s="248">
        <v>0.20395659999999999</v>
      </c>
      <c r="M1283" s="101">
        <v>0</v>
      </c>
      <c r="N1283" s="101">
        <v>0</v>
      </c>
      <c r="O1283" s="101">
        <v>0</v>
      </c>
      <c r="P1283" s="101">
        <v>0</v>
      </c>
      <c r="Q1283" s="101">
        <v>0</v>
      </c>
      <c r="R1283" s="101">
        <v>0</v>
      </c>
      <c r="S1283" s="101">
        <v>0</v>
      </c>
      <c r="T1283" s="120">
        <f t="shared" si="33"/>
        <v>0</v>
      </c>
      <c r="U1283" s="102"/>
      <c r="V1283" s="102"/>
      <c r="W1283" s="103"/>
      <c r="X1283" s="121"/>
      <c r="Y1283" s="120">
        <v>0</v>
      </c>
      <c r="Z1283" s="83"/>
      <c r="AA1283" s="103">
        <v>0</v>
      </c>
      <c r="AB1283" s="83"/>
      <c r="AC1283" s="83">
        <v>14000</v>
      </c>
      <c r="AD1283" s="83">
        <v>10900</v>
      </c>
      <c r="AE1283" s="255" t="s">
        <v>7268</v>
      </c>
      <c r="AF1283" s="133" t="s">
        <v>1886</v>
      </c>
      <c r="AG1283" s="170" t="s">
        <v>7307</v>
      </c>
      <c r="AH1283" s="164" t="s">
        <v>1885</v>
      </c>
      <c r="AJ1283" s="31">
        <v>14000</v>
      </c>
      <c r="AK1283" s="32">
        <v>10900</v>
      </c>
      <c r="AL1283" s="33">
        <v>24900</v>
      </c>
      <c r="AM1283" s="34">
        <v>0.20395659999999999</v>
      </c>
      <c r="AN1283" s="31">
        <v>2855.3923999999997</v>
      </c>
      <c r="AO1283" s="32">
        <v>2223.1269399999996</v>
      </c>
      <c r="AP1283" s="33">
        <v>5078.5193399999989</v>
      </c>
      <c r="AQ1283" s="35">
        <v>21</v>
      </c>
      <c r="AR1283" s="42">
        <v>0.02</v>
      </c>
      <c r="AS1283" s="31">
        <v>4327.8221593019098</v>
      </c>
      <c r="AT1283" s="32">
        <v>3720.2208919044315</v>
      </c>
      <c r="AU1283" s="33">
        <v>8048.0430512063413</v>
      </c>
      <c r="AV1283" s="42">
        <v>0.1</v>
      </c>
      <c r="AW1283" s="31">
        <v>584.82107927447134</v>
      </c>
      <c r="AX1283" s="32">
        <v>312.14681877953365</v>
      </c>
      <c r="AY1283" s="33">
        <v>896.96789805400499</v>
      </c>
    </row>
    <row r="1284" spans="1:51" x14ac:dyDescent="0.25">
      <c r="A1284" t="s">
        <v>12</v>
      </c>
      <c r="B1284" s="27">
        <v>184023008000</v>
      </c>
      <c r="C1284" s="27" t="s">
        <v>8215</v>
      </c>
      <c r="D1284">
        <v>273001</v>
      </c>
      <c r="E1284" t="s">
        <v>1580</v>
      </c>
      <c r="F1284" t="s">
        <v>6033</v>
      </c>
      <c r="G1284" s="5" t="s">
        <v>3214</v>
      </c>
      <c r="H1284" s="96" t="s">
        <v>8217</v>
      </c>
      <c r="I1284" t="s">
        <v>1994</v>
      </c>
      <c r="J1284" s="96" t="s">
        <v>8</v>
      </c>
      <c r="K1284" s="248">
        <v>0.20395659999999999</v>
      </c>
      <c r="M1284" s="101">
        <v>0</v>
      </c>
      <c r="N1284" s="101">
        <v>0</v>
      </c>
      <c r="O1284" s="101">
        <v>0</v>
      </c>
      <c r="P1284" s="101">
        <v>0</v>
      </c>
      <c r="Q1284" s="101">
        <v>0</v>
      </c>
      <c r="R1284" s="101">
        <v>0</v>
      </c>
      <c r="S1284" s="101">
        <v>0</v>
      </c>
      <c r="T1284" s="120">
        <f t="shared" si="33"/>
        <v>0</v>
      </c>
      <c r="U1284" s="102"/>
      <c r="V1284" s="102"/>
      <c r="W1284" s="103"/>
      <c r="X1284" s="121"/>
      <c r="Y1284" s="120">
        <v>0</v>
      </c>
      <c r="Z1284" s="83"/>
      <c r="AA1284" s="103">
        <v>0</v>
      </c>
      <c r="AB1284" s="83"/>
      <c r="AC1284" s="83">
        <v>0</v>
      </c>
      <c r="AD1284" s="83">
        <v>10900</v>
      </c>
      <c r="AE1284" s="255" t="s">
        <v>7273</v>
      </c>
      <c r="AF1284" s="133" t="s">
        <v>1886</v>
      </c>
      <c r="AG1284" s="170" t="s">
        <v>7310</v>
      </c>
      <c r="AH1284" s="164">
        <v>14</v>
      </c>
      <c r="AJ1284" s="31">
        <v>0</v>
      </c>
      <c r="AK1284" s="32">
        <v>10900</v>
      </c>
      <c r="AL1284" s="33">
        <v>10900</v>
      </c>
      <c r="AM1284" s="34">
        <v>0.20395659999999999</v>
      </c>
      <c r="AN1284" s="31">
        <v>0</v>
      </c>
      <c r="AO1284" s="32">
        <v>2223.1269399999996</v>
      </c>
      <c r="AP1284" s="33">
        <v>2223.1269399999996</v>
      </c>
      <c r="AQ1284" s="35">
        <v>14</v>
      </c>
      <c r="AR1284" s="42">
        <v>0.02</v>
      </c>
      <c r="AS1284" s="31">
        <v>0</v>
      </c>
      <c r="AT1284" s="32">
        <v>3238.6761641395356</v>
      </c>
      <c r="AU1284" s="33">
        <v>3238.6761641395356</v>
      </c>
      <c r="AV1284" s="42">
        <v>0.1</v>
      </c>
      <c r="AW1284" s="31">
        <v>0</v>
      </c>
      <c r="AX1284" s="32">
        <v>529.5494325363187</v>
      </c>
      <c r="AY1284" s="33">
        <v>529.5494325363187</v>
      </c>
    </row>
    <row r="1285" spans="1:51" x14ac:dyDescent="0.25">
      <c r="A1285" t="s">
        <v>12</v>
      </c>
      <c r="B1285" s="27">
        <v>184021708020</v>
      </c>
      <c r="C1285" s="27" t="s">
        <v>8215</v>
      </c>
      <c r="D1285">
        <v>273002</v>
      </c>
      <c r="E1285" t="s">
        <v>1412</v>
      </c>
      <c r="F1285" t="s">
        <v>3793</v>
      </c>
      <c r="G1285" s="5" t="s">
        <v>3060</v>
      </c>
      <c r="H1285" s="96" t="s">
        <v>8217</v>
      </c>
      <c r="I1285" t="s">
        <v>1994</v>
      </c>
      <c r="J1285" s="96" t="s">
        <v>8</v>
      </c>
      <c r="K1285" s="248">
        <v>0.20395659999999999</v>
      </c>
      <c r="M1285" s="101">
        <v>0</v>
      </c>
      <c r="N1285" s="101">
        <v>0</v>
      </c>
      <c r="O1285" s="101">
        <v>0</v>
      </c>
      <c r="P1285" s="101">
        <v>0</v>
      </c>
      <c r="Q1285" s="101">
        <v>0</v>
      </c>
      <c r="R1285" s="101">
        <v>0</v>
      </c>
      <c r="S1285" s="101">
        <v>0</v>
      </c>
      <c r="T1285" s="120">
        <f t="shared" si="33"/>
        <v>0</v>
      </c>
      <c r="U1285" s="102"/>
      <c r="V1285" s="102"/>
      <c r="W1285" s="103"/>
      <c r="X1285" s="121"/>
      <c r="Y1285" s="120">
        <v>0</v>
      </c>
      <c r="Z1285" s="83"/>
      <c r="AA1285" s="103">
        <v>0</v>
      </c>
      <c r="AB1285" s="83"/>
      <c r="AC1285" s="83">
        <v>14000</v>
      </c>
      <c r="AD1285" s="83">
        <v>10900</v>
      </c>
      <c r="AE1285" s="255" t="s">
        <v>7268</v>
      </c>
      <c r="AF1285" s="133" t="s">
        <v>1886</v>
      </c>
      <c r="AG1285" s="170" t="s">
        <v>7307</v>
      </c>
      <c r="AH1285" s="164" t="s">
        <v>1885</v>
      </c>
      <c r="AJ1285" s="31">
        <v>14000</v>
      </c>
      <c r="AK1285" s="32">
        <v>10900</v>
      </c>
      <c r="AL1285" s="33">
        <v>24900</v>
      </c>
      <c r="AM1285" s="34">
        <v>0.20395659999999999</v>
      </c>
      <c r="AN1285" s="31">
        <v>2855.3923999999997</v>
      </c>
      <c r="AO1285" s="32">
        <v>2223.1269399999996</v>
      </c>
      <c r="AP1285" s="33">
        <v>5078.5193399999989</v>
      </c>
      <c r="AQ1285" s="35">
        <v>21</v>
      </c>
      <c r="AR1285" s="42">
        <v>0.02</v>
      </c>
      <c r="AS1285" s="31">
        <v>4327.8221593019098</v>
      </c>
      <c r="AT1285" s="32">
        <v>3720.2208919044315</v>
      </c>
      <c r="AU1285" s="33">
        <v>8048.0430512063413</v>
      </c>
      <c r="AV1285" s="42">
        <v>0.1</v>
      </c>
      <c r="AW1285" s="31">
        <v>584.82107927447134</v>
      </c>
      <c r="AX1285" s="32">
        <v>312.14681877953365</v>
      </c>
      <c r="AY1285" s="33">
        <v>896.96789805400499</v>
      </c>
    </row>
    <row r="1286" spans="1:51" x14ac:dyDescent="0.25">
      <c r="A1286" t="s">
        <v>12</v>
      </c>
      <c r="B1286" s="27">
        <v>184021512000</v>
      </c>
      <c r="C1286" s="27" t="s">
        <v>8215</v>
      </c>
      <c r="D1286">
        <v>273003</v>
      </c>
      <c r="E1286" t="s">
        <v>1690</v>
      </c>
      <c r="F1286" t="s">
        <v>5994</v>
      </c>
      <c r="G1286" s="5" t="s">
        <v>3324</v>
      </c>
      <c r="H1286" s="96" t="s">
        <v>8217</v>
      </c>
      <c r="I1286" t="s">
        <v>1994</v>
      </c>
      <c r="J1286" s="96" t="s">
        <v>8</v>
      </c>
      <c r="K1286" s="248">
        <v>0.20395659999999999</v>
      </c>
      <c r="M1286" s="101">
        <v>0</v>
      </c>
      <c r="N1286" s="101">
        <v>0</v>
      </c>
      <c r="O1286" s="101">
        <v>0</v>
      </c>
      <c r="P1286" s="101">
        <v>0</v>
      </c>
      <c r="Q1286" s="101">
        <v>0</v>
      </c>
      <c r="R1286" s="101">
        <v>0</v>
      </c>
      <c r="S1286" s="101">
        <v>0</v>
      </c>
      <c r="T1286" s="120">
        <f t="shared" si="33"/>
        <v>0</v>
      </c>
      <c r="U1286" s="102"/>
      <c r="V1286" s="102"/>
      <c r="W1286" s="103"/>
      <c r="X1286" s="121"/>
      <c r="Y1286" s="120">
        <v>0</v>
      </c>
      <c r="Z1286" s="83"/>
      <c r="AA1286" s="103">
        <v>0</v>
      </c>
      <c r="AB1286" s="83"/>
      <c r="AC1286" s="83">
        <v>14000</v>
      </c>
      <c r="AD1286" s="83">
        <v>10900</v>
      </c>
      <c r="AE1286" s="255" t="s">
        <v>7268</v>
      </c>
      <c r="AF1286" s="133" t="s">
        <v>1886</v>
      </c>
      <c r="AG1286" s="170" t="s">
        <v>7307</v>
      </c>
      <c r="AH1286" s="164" t="s">
        <v>1885</v>
      </c>
      <c r="AJ1286" s="31">
        <v>14000</v>
      </c>
      <c r="AK1286" s="32">
        <v>10900</v>
      </c>
      <c r="AL1286" s="33">
        <v>24900</v>
      </c>
      <c r="AM1286" s="34">
        <v>0.20395659999999999</v>
      </c>
      <c r="AN1286" s="31">
        <v>2855.3923999999997</v>
      </c>
      <c r="AO1286" s="32">
        <v>2223.1269399999996</v>
      </c>
      <c r="AP1286" s="33">
        <v>5078.5193399999989</v>
      </c>
      <c r="AQ1286" s="35">
        <v>21</v>
      </c>
      <c r="AR1286" s="42">
        <v>0.02</v>
      </c>
      <c r="AS1286" s="31">
        <v>4327.8221593019098</v>
      </c>
      <c r="AT1286" s="32">
        <v>3720.2208919044315</v>
      </c>
      <c r="AU1286" s="33">
        <v>8048.0430512063413</v>
      </c>
      <c r="AV1286" s="42">
        <v>0.1</v>
      </c>
      <c r="AW1286" s="31">
        <v>584.82107927447134</v>
      </c>
      <c r="AX1286" s="32">
        <v>312.14681877953365</v>
      </c>
      <c r="AY1286" s="33">
        <v>896.96789805400499</v>
      </c>
    </row>
    <row r="1287" spans="1:51" x14ac:dyDescent="0.25">
      <c r="A1287" t="s">
        <v>12</v>
      </c>
      <c r="B1287" s="27">
        <v>194020709000</v>
      </c>
      <c r="C1287" s="27" t="s">
        <v>8215</v>
      </c>
      <c r="D1287">
        <v>273031</v>
      </c>
      <c r="E1287" t="s">
        <v>1589</v>
      </c>
      <c r="F1287" t="s">
        <v>6164</v>
      </c>
      <c r="G1287" s="5" t="s">
        <v>3223</v>
      </c>
      <c r="H1287" s="96" t="s">
        <v>8217</v>
      </c>
      <c r="I1287" t="s">
        <v>1994</v>
      </c>
      <c r="J1287" s="96" t="s">
        <v>8</v>
      </c>
      <c r="K1287" s="248">
        <v>0.20395659999999999</v>
      </c>
      <c r="M1287" s="101">
        <v>0</v>
      </c>
      <c r="N1287" s="101">
        <v>0</v>
      </c>
      <c r="O1287" s="101">
        <v>0</v>
      </c>
      <c r="P1287" s="101">
        <v>0</v>
      </c>
      <c r="Q1287" s="101">
        <v>0</v>
      </c>
      <c r="R1287" s="101">
        <v>0</v>
      </c>
      <c r="S1287" s="101">
        <v>0</v>
      </c>
      <c r="T1287" s="120">
        <f t="shared" si="33"/>
        <v>0</v>
      </c>
      <c r="U1287" s="102"/>
      <c r="V1287" s="102"/>
      <c r="W1287" s="103"/>
      <c r="X1287" s="121"/>
      <c r="Y1287" s="120">
        <v>0</v>
      </c>
      <c r="Z1287" s="83"/>
      <c r="AA1287" s="103">
        <v>0</v>
      </c>
      <c r="AB1287" s="83"/>
      <c r="AC1287" s="83">
        <v>14000</v>
      </c>
      <c r="AD1287" s="83">
        <v>10900</v>
      </c>
      <c r="AE1287" s="255" t="s">
        <v>7268</v>
      </c>
      <c r="AF1287" s="133" t="s">
        <v>1886</v>
      </c>
      <c r="AG1287" s="170" t="s">
        <v>7307</v>
      </c>
      <c r="AH1287" s="164" t="s">
        <v>1885</v>
      </c>
      <c r="AJ1287" s="31">
        <v>14000</v>
      </c>
      <c r="AK1287" s="32">
        <v>10900</v>
      </c>
      <c r="AL1287" s="33">
        <v>24900</v>
      </c>
      <c r="AM1287" s="34">
        <v>0.20395659999999999</v>
      </c>
      <c r="AN1287" s="31">
        <v>2855.3923999999997</v>
      </c>
      <c r="AO1287" s="32">
        <v>2223.1269399999996</v>
      </c>
      <c r="AP1287" s="33">
        <v>5078.5193399999989</v>
      </c>
      <c r="AQ1287" s="35">
        <v>21</v>
      </c>
      <c r="AR1287" s="42">
        <v>0.02</v>
      </c>
      <c r="AS1287" s="31">
        <v>4327.8221593019098</v>
      </c>
      <c r="AT1287" s="32">
        <v>3720.2208919044315</v>
      </c>
      <c r="AU1287" s="33">
        <v>8048.0430512063413</v>
      </c>
      <c r="AV1287" s="42">
        <v>0.1</v>
      </c>
      <c r="AW1287" s="31">
        <v>584.82107927447134</v>
      </c>
      <c r="AX1287" s="32">
        <v>312.14681877953365</v>
      </c>
      <c r="AY1287" s="33">
        <v>896.96789805400499</v>
      </c>
    </row>
    <row r="1288" spans="1:51" x14ac:dyDescent="0.25">
      <c r="A1288" t="s">
        <v>12</v>
      </c>
      <c r="B1288" s="27">
        <v>194020611000</v>
      </c>
      <c r="C1288" s="27" t="s">
        <v>8215</v>
      </c>
      <c r="D1288">
        <v>273032</v>
      </c>
      <c r="E1288" t="s">
        <v>1658</v>
      </c>
      <c r="F1288" t="s">
        <v>6158</v>
      </c>
      <c r="G1288" s="5" t="s">
        <v>3292</v>
      </c>
      <c r="H1288" s="96" t="s">
        <v>8217</v>
      </c>
      <c r="I1288" t="s">
        <v>1994</v>
      </c>
      <c r="J1288" s="96" t="s">
        <v>8</v>
      </c>
      <c r="K1288" s="248">
        <v>0.20395659999999999</v>
      </c>
      <c r="M1288" s="101">
        <v>0</v>
      </c>
      <c r="N1288" s="101">
        <v>0</v>
      </c>
      <c r="O1288" s="101">
        <v>0</v>
      </c>
      <c r="P1288" s="101">
        <v>0</v>
      </c>
      <c r="Q1288" s="101">
        <v>0</v>
      </c>
      <c r="R1288" s="101">
        <v>0</v>
      </c>
      <c r="S1288" s="101">
        <v>0</v>
      </c>
      <c r="T1288" s="120">
        <f t="shared" si="33"/>
        <v>0</v>
      </c>
      <c r="U1288" s="102"/>
      <c r="V1288" s="102"/>
      <c r="W1288" s="103"/>
      <c r="X1288" s="121"/>
      <c r="Y1288" s="120">
        <v>0</v>
      </c>
      <c r="Z1288" s="83"/>
      <c r="AA1288" s="103">
        <v>0</v>
      </c>
      <c r="AB1288" s="83"/>
      <c r="AC1288" s="83">
        <v>14000</v>
      </c>
      <c r="AD1288" s="83">
        <v>10900</v>
      </c>
      <c r="AE1288" s="255" t="s">
        <v>7268</v>
      </c>
      <c r="AF1288" s="133" t="s">
        <v>1886</v>
      </c>
      <c r="AG1288" s="170" t="s">
        <v>7307</v>
      </c>
      <c r="AH1288" s="164" t="s">
        <v>1885</v>
      </c>
      <c r="AJ1288" s="31">
        <v>14000</v>
      </c>
      <c r="AK1288" s="32">
        <v>10900</v>
      </c>
      <c r="AL1288" s="33">
        <v>24900</v>
      </c>
      <c r="AM1288" s="34">
        <v>0.20395659999999999</v>
      </c>
      <c r="AN1288" s="31">
        <v>2855.3923999999997</v>
      </c>
      <c r="AO1288" s="32">
        <v>2223.1269399999996</v>
      </c>
      <c r="AP1288" s="33">
        <v>5078.5193399999989</v>
      </c>
      <c r="AQ1288" s="35">
        <v>21</v>
      </c>
      <c r="AR1288" s="42">
        <v>0.02</v>
      </c>
      <c r="AS1288" s="31">
        <v>4327.8221593019098</v>
      </c>
      <c r="AT1288" s="32">
        <v>3720.2208919044315</v>
      </c>
      <c r="AU1288" s="33">
        <v>8048.0430512063413</v>
      </c>
      <c r="AV1288" s="42">
        <v>0.1</v>
      </c>
      <c r="AW1288" s="31">
        <v>584.82107927447134</v>
      </c>
      <c r="AX1288" s="32">
        <v>312.14681877953365</v>
      </c>
      <c r="AY1288" s="33">
        <v>896.96789805400499</v>
      </c>
    </row>
    <row r="1289" spans="1:51" x14ac:dyDescent="0.25">
      <c r="A1289" t="s">
        <v>12</v>
      </c>
      <c r="B1289" s="27">
        <v>194020502000</v>
      </c>
      <c r="C1289" s="27" t="s">
        <v>8215</v>
      </c>
      <c r="D1289">
        <v>273033</v>
      </c>
      <c r="E1289" t="s">
        <v>1463</v>
      </c>
      <c r="F1289" t="s">
        <v>6147</v>
      </c>
      <c r="G1289" s="5" t="s">
        <v>3097</v>
      </c>
      <c r="H1289" s="96" t="s">
        <v>8217</v>
      </c>
      <c r="I1289" t="s">
        <v>1994</v>
      </c>
      <c r="J1289" s="96" t="s">
        <v>8</v>
      </c>
      <c r="K1289" s="248">
        <v>0.20395659999999999</v>
      </c>
      <c r="M1289" s="101">
        <v>0</v>
      </c>
      <c r="N1289" s="101">
        <v>0</v>
      </c>
      <c r="O1289" s="101">
        <v>0</v>
      </c>
      <c r="P1289" s="101">
        <v>0</v>
      </c>
      <c r="Q1289" s="101">
        <v>0</v>
      </c>
      <c r="R1289" s="101">
        <v>0</v>
      </c>
      <c r="S1289" s="101">
        <v>0</v>
      </c>
      <c r="T1289" s="120">
        <f t="shared" ref="T1289:T1352" si="34">SUM(M1289:S1289)</f>
        <v>0</v>
      </c>
      <c r="U1289" s="102"/>
      <c r="V1289" s="102"/>
      <c r="W1289" s="103"/>
      <c r="X1289" s="121"/>
      <c r="Y1289" s="120">
        <v>0</v>
      </c>
      <c r="Z1289" s="83"/>
      <c r="AA1289" s="103">
        <v>0</v>
      </c>
      <c r="AB1289" s="83"/>
      <c r="AC1289" s="83">
        <v>14000</v>
      </c>
      <c r="AD1289" s="83">
        <v>10900</v>
      </c>
      <c r="AE1289" s="255" t="s">
        <v>7268</v>
      </c>
      <c r="AF1289" s="133" t="s">
        <v>1886</v>
      </c>
      <c r="AG1289" s="170" t="s">
        <v>7307</v>
      </c>
      <c r="AH1289" s="164" t="s">
        <v>1885</v>
      </c>
      <c r="AJ1289" s="31">
        <v>14000</v>
      </c>
      <c r="AK1289" s="32">
        <v>10900</v>
      </c>
      <c r="AL1289" s="33">
        <v>24900</v>
      </c>
      <c r="AM1289" s="34">
        <v>0.20395659999999999</v>
      </c>
      <c r="AN1289" s="31">
        <v>2855.3923999999997</v>
      </c>
      <c r="AO1289" s="32">
        <v>2223.1269399999996</v>
      </c>
      <c r="AP1289" s="33">
        <v>5078.5193399999989</v>
      </c>
      <c r="AQ1289" s="35">
        <v>21</v>
      </c>
      <c r="AR1289" s="42">
        <v>0.02</v>
      </c>
      <c r="AS1289" s="31">
        <v>4327.8221593019098</v>
      </c>
      <c r="AT1289" s="32">
        <v>3720.2208919044315</v>
      </c>
      <c r="AU1289" s="33">
        <v>8048.0430512063413</v>
      </c>
      <c r="AV1289" s="42">
        <v>0.1</v>
      </c>
      <c r="AW1289" s="31">
        <v>584.82107927447134</v>
      </c>
      <c r="AX1289" s="32">
        <v>312.14681877953365</v>
      </c>
      <c r="AY1289" s="33">
        <v>896.96789805400499</v>
      </c>
    </row>
    <row r="1290" spans="1:51" x14ac:dyDescent="0.25">
      <c r="A1290" t="s">
        <v>12</v>
      </c>
      <c r="B1290" s="27">
        <v>194011916000</v>
      </c>
      <c r="C1290" s="27" t="s">
        <v>8215</v>
      </c>
      <c r="D1290">
        <v>273034</v>
      </c>
      <c r="E1290" t="s">
        <v>1761</v>
      </c>
      <c r="F1290" t="s">
        <v>6093</v>
      </c>
      <c r="G1290" s="5" t="s">
        <v>3395</v>
      </c>
      <c r="H1290" s="96" t="s">
        <v>8217</v>
      </c>
      <c r="I1290" t="s">
        <v>1994</v>
      </c>
      <c r="J1290" s="96" t="s">
        <v>8</v>
      </c>
      <c r="K1290" s="248">
        <v>0.20395659999999999</v>
      </c>
      <c r="M1290" s="101">
        <v>0</v>
      </c>
      <c r="N1290" s="101">
        <v>0</v>
      </c>
      <c r="O1290" s="101">
        <v>0</v>
      </c>
      <c r="P1290" s="101">
        <v>0</v>
      </c>
      <c r="Q1290" s="101">
        <v>0</v>
      </c>
      <c r="R1290" s="101">
        <v>0</v>
      </c>
      <c r="S1290" s="101">
        <v>0</v>
      </c>
      <c r="T1290" s="120">
        <f t="shared" si="34"/>
        <v>0</v>
      </c>
      <c r="U1290" s="102"/>
      <c r="V1290" s="102"/>
      <c r="W1290" s="103"/>
      <c r="X1290" s="121"/>
      <c r="Y1290" s="120">
        <v>0</v>
      </c>
      <c r="Z1290" s="83"/>
      <c r="AA1290" s="103">
        <v>0</v>
      </c>
      <c r="AB1290" s="83"/>
      <c r="AC1290" s="83">
        <v>14000</v>
      </c>
      <c r="AD1290" s="83">
        <v>10900</v>
      </c>
      <c r="AE1290" s="255" t="s">
        <v>7268</v>
      </c>
      <c r="AF1290" s="133" t="s">
        <v>1886</v>
      </c>
      <c r="AG1290" s="170" t="s">
        <v>7307</v>
      </c>
      <c r="AH1290" s="164" t="s">
        <v>1885</v>
      </c>
      <c r="AJ1290" s="31">
        <v>14000</v>
      </c>
      <c r="AK1290" s="32">
        <v>10900</v>
      </c>
      <c r="AL1290" s="33">
        <v>24900</v>
      </c>
      <c r="AM1290" s="34">
        <v>0.20395659999999999</v>
      </c>
      <c r="AN1290" s="31">
        <v>2855.3923999999997</v>
      </c>
      <c r="AO1290" s="32">
        <v>2223.1269399999996</v>
      </c>
      <c r="AP1290" s="33">
        <v>5078.5193399999989</v>
      </c>
      <c r="AQ1290" s="35">
        <v>21</v>
      </c>
      <c r="AR1290" s="42">
        <v>0.02</v>
      </c>
      <c r="AS1290" s="31">
        <v>4327.8221593019098</v>
      </c>
      <c r="AT1290" s="32">
        <v>3720.2208919044315</v>
      </c>
      <c r="AU1290" s="33">
        <v>8048.0430512063413</v>
      </c>
      <c r="AV1290" s="42">
        <v>0.1</v>
      </c>
      <c r="AW1290" s="31">
        <v>584.82107927447134</v>
      </c>
      <c r="AX1290" s="32">
        <v>312.14681877953365</v>
      </c>
      <c r="AY1290" s="33">
        <v>896.96789805400499</v>
      </c>
    </row>
    <row r="1291" spans="1:51" x14ac:dyDescent="0.25">
      <c r="A1291" t="s">
        <v>12</v>
      </c>
      <c r="B1291" s="27">
        <v>194011908000</v>
      </c>
      <c r="C1291" s="27" t="s">
        <v>8215</v>
      </c>
      <c r="D1291">
        <v>273035</v>
      </c>
      <c r="E1291" t="s">
        <v>1574</v>
      </c>
      <c r="F1291" t="s">
        <v>6088</v>
      </c>
      <c r="G1291" s="5" t="s">
        <v>3208</v>
      </c>
      <c r="H1291" s="96" t="s">
        <v>8217</v>
      </c>
      <c r="I1291" t="s">
        <v>1994</v>
      </c>
      <c r="J1291" s="96" t="s">
        <v>8</v>
      </c>
      <c r="K1291" s="248">
        <v>0.20395659999999999</v>
      </c>
      <c r="M1291" s="101">
        <v>0</v>
      </c>
      <c r="N1291" s="101">
        <v>0</v>
      </c>
      <c r="O1291" s="101">
        <v>0</v>
      </c>
      <c r="P1291" s="101">
        <v>0</v>
      </c>
      <c r="Q1291" s="101">
        <v>0</v>
      </c>
      <c r="R1291" s="101">
        <v>0</v>
      </c>
      <c r="S1291" s="101">
        <v>0</v>
      </c>
      <c r="T1291" s="120">
        <f t="shared" si="34"/>
        <v>0</v>
      </c>
      <c r="U1291" s="102"/>
      <c r="V1291" s="102"/>
      <c r="W1291" s="103"/>
      <c r="X1291" s="121"/>
      <c r="Y1291" s="120">
        <v>0</v>
      </c>
      <c r="Z1291" s="83"/>
      <c r="AA1291" s="103">
        <v>0</v>
      </c>
      <c r="AB1291" s="83"/>
      <c r="AC1291" s="83">
        <v>14000</v>
      </c>
      <c r="AD1291" s="83">
        <v>10900</v>
      </c>
      <c r="AE1291" s="255" t="s">
        <v>7268</v>
      </c>
      <c r="AF1291" s="133" t="s">
        <v>1886</v>
      </c>
      <c r="AG1291" s="170" t="s">
        <v>7307</v>
      </c>
      <c r="AH1291" s="164" t="s">
        <v>1885</v>
      </c>
      <c r="AJ1291" s="31">
        <v>14000</v>
      </c>
      <c r="AK1291" s="32">
        <v>10900</v>
      </c>
      <c r="AL1291" s="33">
        <v>24900</v>
      </c>
      <c r="AM1291" s="34">
        <v>0.20395659999999999</v>
      </c>
      <c r="AN1291" s="31">
        <v>2855.3923999999997</v>
      </c>
      <c r="AO1291" s="32">
        <v>2223.1269399999996</v>
      </c>
      <c r="AP1291" s="33">
        <v>5078.5193399999989</v>
      </c>
      <c r="AQ1291" s="35">
        <v>21</v>
      </c>
      <c r="AR1291" s="42">
        <v>0.02</v>
      </c>
      <c r="AS1291" s="31">
        <v>4327.8221593019098</v>
      </c>
      <c r="AT1291" s="32">
        <v>3720.2208919044315</v>
      </c>
      <c r="AU1291" s="33">
        <v>8048.0430512063413</v>
      </c>
      <c r="AV1291" s="42">
        <v>0.1</v>
      </c>
      <c r="AW1291" s="31">
        <v>584.82107927447134</v>
      </c>
      <c r="AX1291" s="32">
        <v>312.14681877953365</v>
      </c>
      <c r="AY1291" s="33">
        <v>896.96789805400499</v>
      </c>
    </row>
    <row r="1292" spans="1:51" x14ac:dyDescent="0.25">
      <c r="A1292" t="s">
        <v>12</v>
      </c>
      <c r="B1292" s="27">
        <v>194010707000</v>
      </c>
      <c r="C1292" s="27" t="s">
        <v>8215</v>
      </c>
      <c r="D1292">
        <v>273036</v>
      </c>
      <c r="E1292" t="s">
        <v>1538</v>
      </c>
      <c r="F1292" t="s">
        <v>6073</v>
      </c>
      <c r="G1292" s="5" t="s">
        <v>3172</v>
      </c>
      <c r="H1292" s="96" t="s">
        <v>8217</v>
      </c>
      <c r="I1292" t="s">
        <v>1994</v>
      </c>
      <c r="J1292" s="96" t="s">
        <v>8</v>
      </c>
      <c r="K1292" s="248">
        <v>0.20395659999999999</v>
      </c>
      <c r="M1292" s="101">
        <v>0</v>
      </c>
      <c r="N1292" s="101">
        <v>0</v>
      </c>
      <c r="O1292" s="101">
        <v>0</v>
      </c>
      <c r="P1292" s="101">
        <v>0</v>
      </c>
      <c r="Q1292" s="101">
        <v>0</v>
      </c>
      <c r="R1292" s="101">
        <v>0</v>
      </c>
      <c r="S1292" s="101">
        <v>0</v>
      </c>
      <c r="T1292" s="120">
        <f t="shared" si="34"/>
        <v>0</v>
      </c>
      <c r="U1292" s="102"/>
      <c r="V1292" s="102"/>
      <c r="W1292" s="103"/>
      <c r="X1292" s="121"/>
      <c r="Y1292" s="120">
        <v>0</v>
      </c>
      <c r="Z1292" s="83"/>
      <c r="AA1292" s="103">
        <v>0</v>
      </c>
      <c r="AB1292" s="83"/>
      <c r="AC1292" s="83">
        <v>14000</v>
      </c>
      <c r="AD1292" s="83">
        <v>10900</v>
      </c>
      <c r="AE1292" s="255" t="s">
        <v>7268</v>
      </c>
      <c r="AF1292" s="133" t="s">
        <v>1886</v>
      </c>
      <c r="AG1292" s="170" t="s">
        <v>7307</v>
      </c>
      <c r="AH1292" s="164" t="s">
        <v>1885</v>
      </c>
      <c r="AJ1292" s="31">
        <v>14000</v>
      </c>
      <c r="AK1292" s="32">
        <v>10900</v>
      </c>
      <c r="AL1292" s="33">
        <v>24900</v>
      </c>
      <c r="AM1292" s="34">
        <v>0.20395659999999999</v>
      </c>
      <c r="AN1292" s="31">
        <v>2855.3923999999997</v>
      </c>
      <c r="AO1292" s="32">
        <v>2223.1269399999996</v>
      </c>
      <c r="AP1292" s="33">
        <v>5078.5193399999989</v>
      </c>
      <c r="AQ1292" s="35">
        <v>21</v>
      </c>
      <c r="AR1292" s="42">
        <v>0.02</v>
      </c>
      <c r="AS1292" s="31">
        <v>4327.8221593019098</v>
      </c>
      <c r="AT1292" s="32">
        <v>3720.2208919044315</v>
      </c>
      <c r="AU1292" s="33">
        <v>8048.0430512063413</v>
      </c>
      <c r="AV1292" s="42">
        <v>0.1</v>
      </c>
      <c r="AW1292" s="31">
        <v>584.82107927447134</v>
      </c>
      <c r="AX1292" s="32">
        <v>312.14681877953365</v>
      </c>
      <c r="AY1292" s="33">
        <v>896.96789805400499</v>
      </c>
    </row>
    <row r="1293" spans="1:51" x14ac:dyDescent="0.25">
      <c r="A1293" t="s">
        <v>12</v>
      </c>
      <c r="B1293" s="27">
        <v>184022112000</v>
      </c>
      <c r="C1293" s="27" t="s">
        <v>8215</v>
      </c>
      <c r="D1293">
        <v>273041</v>
      </c>
      <c r="E1293" t="s">
        <v>1696</v>
      </c>
      <c r="F1293" t="s">
        <v>6009</v>
      </c>
      <c r="G1293" s="5" t="s">
        <v>3330</v>
      </c>
      <c r="H1293" s="96" t="s">
        <v>8217</v>
      </c>
      <c r="I1293" t="s">
        <v>1994</v>
      </c>
      <c r="J1293" s="96" t="s">
        <v>8</v>
      </c>
      <c r="K1293" s="248">
        <v>0.20395659999999999</v>
      </c>
      <c r="M1293" s="101">
        <v>0</v>
      </c>
      <c r="N1293" s="101">
        <v>0</v>
      </c>
      <c r="O1293" s="101">
        <v>0</v>
      </c>
      <c r="P1293" s="101">
        <v>0</v>
      </c>
      <c r="Q1293" s="101">
        <v>0</v>
      </c>
      <c r="R1293" s="101">
        <v>0</v>
      </c>
      <c r="S1293" s="101">
        <v>0</v>
      </c>
      <c r="T1293" s="120">
        <f t="shared" si="34"/>
        <v>0</v>
      </c>
      <c r="U1293" s="102"/>
      <c r="V1293" s="102"/>
      <c r="W1293" s="103"/>
      <c r="X1293" s="121"/>
      <c r="Y1293" s="120">
        <v>0</v>
      </c>
      <c r="Z1293" s="83"/>
      <c r="AA1293" s="103">
        <v>0</v>
      </c>
      <c r="AB1293" s="83"/>
      <c r="AC1293" s="83">
        <v>14000</v>
      </c>
      <c r="AD1293" s="83">
        <v>10900</v>
      </c>
      <c r="AE1293" s="255" t="s">
        <v>7268</v>
      </c>
      <c r="AF1293" s="133" t="s">
        <v>1886</v>
      </c>
      <c r="AG1293" s="170" t="s">
        <v>7307</v>
      </c>
      <c r="AH1293" s="164" t="s">
        <v>1885</v>
      </c>
      <c r="AJ1293" s="31">
        <v>14000</v>
      </c>
      <c r="AK1293" s="32">
        <v>10900</v>
      </c>
      <c r="AL1293" s="33">
        <v>24900</v>
      </c>
      <c r="AM1293" s="34">
        <v>0.20395659999999999</v>
      </c>
      <c r="AN1293" s="31">
        <v>2855.3923999999997</v>
      </c>
      <c r="AO1293" s="32">
        <v>2223.1269399999996</v>
      </c>
      <c r="AP1293" s="33">
        <v>5078.5193399999989</v>
      </c>
      <c r="AQ1293" s="35">
        <v>21</v>
      </c>
      <c r="AR1293" s="42">
        <v>0.02</v>
      </c>
      <c r="AS1293" s="31">
        <v>4327.8221593019098</v>
      </c>
      <c r="AT1293" s="32">
        <v>3720.2208919044315</v>
      </c>
      <c r="AU1293" s="33">
        <v>8048.0430512063413</v>
      </c>
      <c r="AV1293" s="42">
        <v>0.1</v>
      </c>
      <c r="AW1293" s="31">
        <v>584.82107927447134</v>
      </c>
      <c r="AX1293" s="32">
        <v>312.14681877953365</v>
      </c>
      <c r="AY1293" s="33">
        <v>896.96789805400499</v>
      </c>
    </row>
    <row r="1294" spans="1:51" x14ac:dyDescent="0.25">
      <c r="A1294" t="s">
        <v>12</v>
      </c>
      <c r="B1294" s="27">
        <v>184021803000</v>
      </c>
      <c r="C1294" s="27" t="s">
        <v>8215</v>
      </c>
      <c r="D1294">
        <v>273055</v>
      </c>
      <c r="E1294" t="s">
        <v>1481</v>
      </c>
      <c r="F1294" t="s">
        <v>5999</v>
      </c>
      <c r="G1294" s="5" t="s">
        <v>3115</v>
      </c>
      <c r="H1294" s="96" t="s">
        <v>8217</v>
      </c>
      <c r="I1294" t="s">
        <v>1994</v>
      </c>
      <c r="J1294" s="96" t="s">
        <v>8</v>
      </c>
      <c r="K1294" s="248">
        <v>0.20395659999999999</v>
      </c>
      <c r="M1294" s="101">
        <v>0</v>
      </c>
      <c r="N1294" s="101">
        <v>0</v>
      </c>
      <c r="O1294" s="101">
        <v>0</v>
      </c>
      <c r="P1294" s="101">
        <v>0</v>
      </c>
      <c r="Q1294" s="101">
        <v>0</v>
      </c>
      <c r="R1294" s="101">
        <v>0</v>
      </c>
      <c r="S1294" s="101">
        <v>0</v>
      </c>
      <c r="T1294" s="120">
        <f t="shared" si="34"/>
        <v>0</v>
      </c>
      <c r="U1294" s="102"/>
      <c r="V1294" s="102"/>
      <c r="W1294" s="103"/>
      <c r="X1294" s="121"/>
      <c r="Y1294" s="120">
        <v>0</v>
      </c>
      <c r="Z1294" s="83"/>
      <c r="AA1294" s="103">
        <v>0</v>
      </c>
      <c r="AB1294" s="83"/>
      <c r="AC1294" s="83">
        <v>14000</v>
      </c>
      <c r="AD1294" s="83">
        <v>10900</v>
      </c>
      <c r="AE1294" s="255" t="s">
        <v>7268</v>
      </c>
      <c r="AF1294" s="133" t="s">
        <v>1886</v>
      </c>
      <c r="AG1294" s="170" t="s">
        <v>7307</v>
      </c>
      <c r="AH1294" s="164" t="s">
        <v>1885</v>
      </c>
      <c r="AJ1294" s="31">
        <v>14000</v>
      </c>
      <c r="AK1294" s="32">
        <v>10900</v>
      </c>
      <c r="AL1294" s="33">
        <v>24900</v>
      </c>
      <c r="AM1294" s="34">
        <v>0.20395659999999999</v>
      </c>
      <c r="AN1294" s="31">
        <v>2855.3923999999997</v>
      </c>
      <c r="AO1294" s="32">
        <v>2223.1269399999996</v>
      </c>
      <c r="AP1294" s="33">
        <v>5078.5193399999989</v>
      </c>
      <c r="AQ1294" s="35">
        <v>21</v>
      </c>
      <c r="AR1294" s="42">
        <v>0.02</v>
      </c>
      <c r="AS1294" s="31">
        <v>4327.8221593019098</v>
      </c>
      <c r="AT1294" s="32">
        <v>3720.2208919044315</v>
      </c>
      <c r="AU1294" s="33">
        <v>8048.0430512063413</v>
      </c>
      <c r="AV1294" s="42">
        <v>0.1</v>
      </c>
      <c r="AW1294" s="31">
        <v>584.82107927447134</v>
      </c>
      <c r="AX1294" s="32">
        <v>312.14681877953365</v>
      </c>
      <c r="AY1294" s="33">
        <v>896.96789805400499</v>
      </c>
    </row>
    <row r="1295" spans="1:51" x14ac:dyDescent="0.25">
      <c r="A1295" t="s">
        <v>12</v>
      </c>
      <c r="B1295" s="27">
        <v>194022514000</v>
      </c>
      <c r="C1295" s="27" t="s">
        <v>8215</v>
      </c>
      <c r="D1295">
        <v>273065</v>
      </c>
      <c r="E1295" t="s">
        <v>1732</v>
      </c>
      <c r="F1295" t="s">
        <v>6280</v>
      </c>
      <c r="G1295" s="5" t="s">
        <v>3366</v>
      </c>
      <c r="H1295" s="96" t="s">
        <v>8217</v>
      </c>
      <c r="I1295" t="s">
        <v>1994</v>
      </c>
      <c r="J1295" s="96" t="s">
        <v>8</v>
      </c>
      <c r="K1295" s="248">
        <v>0.20395659999999999</v>
      </c>
      <c r="M1295" s="101">
        <v>0</v>
      </c>
      <c r="N1295" s="101">
        <v>0</v>
      </c>
      <c r="O1295" s="101">
        <v>0</v>
      </c>
      <c r="P1295" s="101">
        <v>0</v>
      </c>
      <c r="Q1295" s="101">
        <v>0</v>
      </c>
      <c r="R1295" s="101">
        <v>0</v>
      </c>
      <c r="S1295" s="101">
        <v>0</v>
      </c>
      <c r="T1295" s="120">
        <f t="shared" si="34"/>
        <v>0</v>
      </c>
      <c r="U1295" s="102"/>
      <c r="V1295" s="102"/>
      <c r="W1295" s="103"/>
      <c r="X1295" s="121"/>
      <c r="Y1295" s="120">
        <v>0</v>
      </c>
      <c r="Z1295" s="83"/>
      <c r="AA1295" s="103">
        <v>0</v>
      </c>
      <c r="AB1295" s="83"/>
      <c r="AC1295" s="83">
        <v>14000</v>
      </c>
      <c r="AD1295" s="83">
        <v>10900</v>
      </c>
      <c r="AE1295" s="255" t="s">
        <v>7268</v>
      </c>
      <c r="AF1295" s="133" t="s">
        <v>1886</v>
      </c>
      <c r="AG1295" s="170" t="s">
        <v>7307</v>
      </c>
      <c r="AH1295" s="164" t="s">
        <v>1885</v>
      </c>
      <c r="AJ1295" s="31">
        <v>14000</v>
      </c>
      <c r="AK1295" s="32">
        <v>10900</v>
      </c>
      <c r="AL1295" s="33">
        <v>24900</v>
      </c>
      <c r="AM1295" s="34">
        <v>0.20395659999999999</v>
      </c>
      <c r="AN1295" s="31">
        <v>2855.3923999999997</v>
      </c>
      <c r="AO1295" s="32">
        <v>2223.1269399999996</v>
      </c>
      <c r="AP1295" s="33">
        <v>5078.5193399999989</v>
      </c>
      <c r="AQ1295" s="35">
        <v>21</v>
      </c>
      <c r="AR1295" s="42">
        <v>0.02</v>
      </c>
      <c r="AS1295" s="31">
        <v>4327.8221593019098</v>
      </c>
      <c r="AT1295" s="32">
        <v>3720.2208919044315</v>
      </c>
      <c r="AU1295" s="33">
        <v>8048.0430512063413</v>
      </c>
      <c r="AV1295" s="42">
        <v>0.1</v>
      </c>
      <c r="AW1295" s="31">
        <v>584.82107927447134</v>
      </c>
      <c r="AX1295" s="32">
        <v>312.14681877953365</v>
      </c>
      <c r="AY1295" s="33">
        <v>896.96789805400499</v>
      </c>
    </row>
    <row r="1296" spans="1:51" x14ac:dyDescent="0.25">
      <c r="A1296" t="s">
        <v>12</v>
      </c>
      <c r="B1296" s="27">
        <v>194021516000</v>
      </c>
      <c r="C1296" s="27" t="s">
        <v>8215</v>
      </c>
      <c r="D1296">
        <v>273095</v>
      </c>
      <c r="E1296" t="s">
        <v>1757</v>
      </c>
      <c r="F1296" t="s">
        <v>6228</v>
      </c>
      <c r="G1296" s="5" t="s">
        <v>3391</v>
      </c>
      <c r="H1296" s="96" t="s">
        <v>8217</v>
      </c>
      <c r="I1296" t="s">
        <v>1994</v>
      </c>
      <c r="J1296" s="96" t="s">
        <v>8</v>
      </c>
      <c r="K1296" s="248">
        <v>0.20395659999999999</v>
      </c>
      <c r="M1296" s="101">
        <v>0</v>
      </c>
      <c r="N1296" s="101">
        <v>0</v>
      </c>
      <c r="O1296" s="101">
        <v>0</v>
      </c>
      <c r="P1296" s="101">
        <v>0</v>
      </c>
      <c r="Q1296" s="101">
        <v>0</v>
      </c>
      <c r="R1296" s="101">
        <v>0</v>
      </c>
      <c r="S1296" s="101">
        <v>0</v>
      </c>
      <c r="T1296" s="120">
        <f t="shared" si="34"/>
        <v>0</v>
      </c>
      <c r="U1296" s="102"/>
      <c r="V1296" s="102"/>
      <c r="W1296" s="103"/>
      <c r="X1296" s="121"/>
      <c r="Y1296" s="120">
        <v>0</v>
      </c>
      <c r="Z1296" s="83"/>
      <c r="AA1296" s="103">
        <v>0</v>
      </c>
      <c r="AB1296" s="83"/>
      <c r="AC1296" s="83">
        <v>14000</v>
      </c>
      <c r="AD1296" s="83">
        <v>10900</v>
      </c>
      <c r="AE1296" s="255" t="s">
        <v>7268</v>
      </c>
      <c r="AF1296" s="133" t="s">
        <v>1886</v>
      </c>
      <c r="AG1296" s="170" t="s">
        <v>7307</v>
      </c>
      <c r="AH1296" s="164" t="s">
        <v>1885</v>
      </c>
      <c r="AJ1296" s="31">
        <v>14000</v>
      </c>
      <c r="AK1296" s="32">
        <v>10900</v>
      </c>
      <c r="AL1296" s="33">
        <v>24900</v>
      </c>
      <c r="AM1296" s="34">
        <v>0.20395659999999999</v>
      </c>
      <c r="AN1296" s="31">
        <v>2855.3923999999997</v>
      </c>
      <c r="AO1296" s="32">
        <v>2223.1269399999996</v>
      </c>
      <c r="AP1296" s="33">
        <v>5078.5193399999989</v>
      </c>
      <c r="AQ1296" s="35">
        <v>21</v>
      </c>
      <c r="AR1296" s="42">
        <v>0.02</v>
      </c>
      <c r="AS1296" s="31">
        <v>4327.8221593019098</v>
      </c>
      <c r="AT1296" s="32">
        <v>3720.2208919044315</v>
      </c>
      <c r="AU1296" s="33">
        <v>8048.0430512063413</v>
      </c>
      <c r="AV1296" s="42">
        <v>0.1</v>
      </c>
      <c r="AW1296" s="31">
        <v>584.82107927447134</v>
      </c>
      <c r="AX1296" s="32">
        <v>312.14681877953365</v>
      </c>
      <c r="AY1296" s="33">
        <v>896.96789805400499</v>
      </c>
    </row>
    <row r="1297" spans="1:51" x14ac:dyDescent="0.25">
      <c r="A1297" t="s">
        <v>12</v>
      </c>
      <c r="B1297" s="27">
        <v>194021507000</v>
      </c>
      <c r="C1297" s="27" t="s">
        <v>8215</v>
      </c>
      <c r="D1297">
        <v>273096</v>
      </c>
      <c r="E1297" t="s">
        <v>1543</v>
      </c>
      <c r="F1297" t="s">
        <v>6223</v>
      </c>
      <c r="G1297" s="5" t="s">
        <v>3177</v>
      </c>
      <c r="H1297" s="96" t="s">
        <v>8217</v>
      </c>
      <c r="I1297" t="s">
        <v>1994</v>
      </c>
      <c r="J1297" s="96" t="s">
        <v>8</v>
      </c>
      <c r="K1297" s="248">
        <v>0.20395659999999999</v>
      </c>
      <c r="M1297" s="101">
        <v>0</v>
      </c>
      <c r="N1297" s="101">
        <v>0</v>
      </c>
      <c r="O1297" s="101">
        <v>0</v>
      </c>
      <c r="P1297" s="101">
        <v>0</v>
      </c>
      <c r="Q1297" s="101">
        <v>0</v>
      </c>
      <c r="R1297" s="101">
        <v>0</v>
      </c>
      <c r="S1297" s="101">
        <v>0</v>
      </c>
      <c r="T1297" s="120">
        <f t="shared" si="34"/>
        <v>0</v>
      </c>
      <c r="U1297" s="102"/>
      <c r="V1297" s="102"/>
      <c r="W1297" s="103"/>
      <c r="X1297" s="121"/>
      <c r="Y1297" s="120">
        <v>0</v>
      </c>
      <c r="Z1297" s="83"/>
      <c r="AA1297" s="103">
        <v>0</v>
      </c>
      <c r="AB1297" s="83"/>
      <c r="AC1297" s="83">
        <v>14000</v>
      </c>
      <c r="AD1297" s="83">
        <v>10900</v>
      </c>
      <c r="AE1297" s="255" t="s">
        <v>7268</v>
      </c>
      <c r="AF1297" s="133" t="s">
        <v>1886</v>
      </c>
      <c r="AG1297" s="170" t="s">
        <v>7307</v>
      </c>
      <c r="AH1297" s="164" t="s">
        <v>1885</v>
      </c>
      <c r="AJ1297" s="31">
        <v>14000</v>
      </c>
      <c r="AK1297" s="32">
        <v>10900</v>
      </c>
      <c r="AL1297" s="33">
        <v>24900</v>
      </c>
      <c r="AM1297" s="34">
        <v>0.20395659999999999</v>
      </c>
      <c r="AN1297" s="31">
        <v>2855.3923999999997</v>
      </c>
      <c r="AO1297" s="32">
        <v>2223.1269399999996</v>
      </c>
      <c r="AP1297" s="33">
        <v>5078.5193399999989</v>
      </c>
      <c r="AQ1297" s="35">
        <v>21</v>
      </c>
      <c r="AR1297" s="42">
        <v>0.02</v>
      </c>
      <c r="AS1297" s="31">
        <v>4327.8221593019098</v>
      </c>
      <c r="AT1297" s="32">
        <v>3720.2208919044315</v>
      </c>
      <c r="AU1297" s="33">
        <v>8048.0430512063413</v>
      </c>
      <c r="AV1297" s="42">
        <v>0.1</v>
      </c>
      <c r="AW1297" s="31">
        <v>584.82107927447134</v>
      </c>
      <c r="AX1297" s="32">
        <v>312.14681877953365</v>
      </c>
      <c r="AY1297" s="33">
        <v>896.96789805400499</v>
      </c>
    </row>
    <row r="1298" spans="1:51" x14ac:dyDescent="0.25">
      <c r="A1298" t="s">
        <v>12</v>
      </c>
      <c r="B1298" s="27">
        <v>194021709000</v>
      </c>
      <c r="C1298" s="27" t="s">
        <v>8215</v>
      </c>
      <c r="D1298">
        <v>273123</v>
      </c>
      <c r="E1298" t="s">
        <v>1592</v>
      </c>
      <c r="F1298" t="s">
        <v>6240</v>
      </c>
      <c r="G1298" s="5" t="s">
        <v>3226</v>
      </c>
      <c r="H1298" s="96" t="s">
        <v>8217</v>
      </c>
      <c r="I1298" t="s">
        <v>1994</v>
      </c>
      <c r="J1298" s="96" t="s">
        <v>8</v>
      </c>
      <c r="K1298" s="248">
        <v>0.20395659999999999</v>
      </c>
      <c r="M1298" s="101">
        <v>0</v>
      </c>
      <c r="N1298" s="101">
        <v>0</v>
      </c>
      <c r="O1298" s="101">
        <v>0</v>
      </c>
      <c r="P1298" s="101">
        <v>0</v>
      </c>
      <c r="Q1298" s="101">
        <v>0</v>
      </c>
      <c r="R1298" s="101">
        <v>0</v>
      </c>
      <c r="S1298" s="101">
        <v>0</v>
      </c>
      <c r="T1298" s="120">
        <f t="shared" si="34"/>
        <v>0</v>
      </c>
      <c r="U1298" s="102"/>
      <c r="V1298" s="102"/>
      <c r="W1298" s="103"/>
      <c r="X1298" s="121"/>
      <c r="Y1298" s="120">
        <v>0</v>
      </c>
      <c r="Z1298" s="83"/>
      <c r="AA1298" s="103">
        <v>0</v>
      </c>
      <c r="AB1298" s="83"/>
      <c r="AC1298" s="83">
        <v>14000</v>
      </c>
      <c r="AD1298" s="83">
        <v>10900</v>
      </c>
      <c r="AE1298" s="255" t="s">
        <v>7268</v>
      </c>
      <c r="AF1298" s="133" t="s">
        <v>1886</v>
      </c>
      <c r="AG1298" s="170" t="s">
        <v>7307</v>
      </c>
      <c r="AH1298" s="164" t="s">
        <v>1885</v>
      </c>
      <c r="AJ1298" s="31">
        <v>14000</v>
      </c>
      <c r="AK1298" s="32">
        <v>10900</v>
      </c>
      <c r="AL1298" s="33">
        <v>24900</v>
      </c>
      <c r="AM1298" s="34">
        <v>0.20395659999999999</v>
      </c>
      <c r="AN1298" s="31">
        <v>2855.3923999999997</v>
      </c>
      <c r="AO1298" s="32">
        <v>2223.1269399999996</v>
      </c>
      <c r="AP1298" s="33">
        <v>5078.5193399999989</v>
      </c>
      <c r="AQ1298" s="35">
        <v>21</v>
      </c>
      <c r="AR1298" s="42">
        <v>0.02</v>
      </c>
      <c r="AS1298" s="31">
        <v>4327.8221593019098</v>
      </c>
      <c r="AT1298" s="32">
        <v>3720.2208919044315</v>
      </c>
      <c r="AU1298" s="33">
        <v>8048.0430512063413</v>
      </c>
      <c r="AV1298" s="42">
        <v>0.1</v>
      </c>
      <c r="AW1298" s="31">
        <v>584.82107927447134</v>
      </c>
      <c r="AX1298" s="32">
        <v>312.14681877953365</v>
      </c>
      <c r="AY1298" s="33">
        <v>896.96789805400499</v>
      </c>
    </row>
    <row r="1299" spans="1:51" x14ac:dyDescent="0.25">
      <c r="A1299" t="s">
        <v>12</v>
      </c>
      <c r="B1299" s="27">
        <v>194021616000</v>
      </c>
      <c r="C1299" s="27" t="s">
        <v>8215</v>
      </c>
      <c r="D1299">
        <v>273124</v>
      </c>
      <c r="E1299" t="s">
        <v>1758</v>
      </c>
      <c r="F1299" t="s">
        <v>6236</v>
      </c>
      <c r="G1299" s="5" t="s">
        <v>3392</v>
      </c>
      <c r="H1299" s="96" t="s">
        <v>8217</v>
      </c>
      <c r="I1299" t="s">
        <v>1994</v>
      </c>
      <c r="J1299" s="96" t="s">
        <v>8</v>
      </c>
      <c r="K1299" s="248">
        <v>0.20395659999999999</v>
      </c>
      <c r="M1299" s="101">
        <v>0</v>
      </c>
      <c r="N1299" s="101">
        <v>0</v>
      </c>
      <c r="O1299" s="101">
        <v>0</v>
      </c>
      <c r="P1299" s="101">
        <v>0</v>
      </c>
      <c r="Q1299" s="101">
        <v>0</v>
      </c>
      <c r="R1299" s="101">
        <v>0</v>
      </c>
      <c r="S1299" s="101">
        <v>0</v>
      </c>
      <c r="T1299" s="120">
        <f t="shared" si="34"/>
        <v>0</v>
      </c>
      <c r="U1299" s="102"/>
      <c r="V1299" s="102"/>
      <c r="W1299" s="103"/>
      <c r="X1299" s="121"/>
      <c r="Y1299" s="120">
        <v>0</v>
      </c>
      <c r="Z1299" s="83"/>
      <c r="AA1299" s="103">
        <v>0</v>
      </c>
      <c r="AB1299" s="83"/>
      <c r="AC1299" s="83">
        <v>14000</v>
      </c>
      <c r="AD1299" s="83">
        <v>10900</v>
      </c>
      <c r="AE1299" s="255" t="s">
        <v>7268</v>
      </c>
      <c r="AF1299" s="133" t="s">
        <v>1886</v>
      </c>
      <c r="AG1299" s="170" t="s">
        <v>7307</v>
      </c>
      <c r="AH1299" s="164" t="s">
        <v>1885</v>
      </c>
      <c r="AJ1299" s="31">
        <v>14000</v>
      </c>
      <c r="AK1299" s="32">
        <v>10900</v>
      </c>
      <c r="AL1299" s="33">
        <v>24900</v>
      </c>
      <c r="AM1299" s="34">
        <v>0.20395659999999999</v>
      </c>
      <c r="AN1299" s="31">
        <v>2855.3923999999997</v>
      </c>
      <c r="AO1299" s="32">
        <v>2223.1269399999996</v>
      </c>
      <c r="AP1299" s="33">
        <v>5078.5193399999989</v>
      </c>
      <c r="AQ1299" s="35">
        <v>21</v>
      </c>
      <c r="AR1299" s="42">
        <v>0.02</v>
      </c>
      <c r="AS1299" s="31">
        <v>4327.8221593019098</v>
      </c>
      <c r="AT1299" s="32">
        <v>3720.2208919044315</v>
      </c>
      <c r="AU1299" s="33">
        <v>8048.0430512063413</v>
      </c>
      <c r="AV1299" s="42">
        <v>0.1</v>
      </c>
      <c r="AW1299" s="31">
        <v>584.82107927447134</v>
      </c>
      <c r="AX1299" s="32">
        <v>312.14681877953365</v>
      </c>
      <c r="AY1299" s="33">
        <v>896.96789805400499</v>
      </c>
    </row>
    <row r="1300" spans="1:51" x14ac:dyDescent="0.25">
      <c r="A1300" t="s">
        <v>12</v>
      </c>
      <c r="B1300" s="27">
        <v>194021604000</v>
      </c>
      <c r="C1300" s="27" t="s">
        <v>8215</v>
      </c>
      <c r="D1300">
        <v>273125</v>
      </c>
      <c r="E1300" t="s">
        <v>1492</v>
      </c>
      <c r="F1300" t="s">
        <v>6230</v>
      </c>
      <c r="G1300" s="5" t="s">
        <v>3126</v>
      </c>
      <c r="H1300" s="96" t="s">
        <v>8217</v>
      </c>
      <c r="I1300" t="s">
        <v>1994</v>
      </c>
      <c r="J1300" s="96" t="s">
        <v>8</v>
      </c>
      <c r="K1300" s="248">
        <v>0.20395659999999999</v>
      </c>
      <c r="M1300" s="101">
        <v>0</v>
      </c>
      <c r="N1300" s="101">
        <v>0</v>
      </c>
      <c r="O1300" s="101">
        <v>0</v>
      </c>
      <c r="P1300" s="101">
        <v>0</v>
      </c>
      <c r="Q1300" s="101">
        <v>0</v>
      </c>
      <c r="R1300" s="101">
        <v>0</v>
      </c>
      <c r="S1300" s="101">
        <v>0</v>
      </c>
      <c r="T1300" s="120">
        <f t="shared" si="34"/>
        <v>0</v>
      </c>
      <c r="U1300" s="102"/>
      <c r="V1300" s="102"/>
      <c r="W1300" s="103"/>
      <c r="X1300" s="121"/>
      <c r="Y1300" s="120">
        <v>0</v>
      </c>
      <c r="Z1300" s="83"/>
      <c r="AA1300" s="103">
        <v>0</v>
      </c>
      <c r="AB1300" s="83"/>
      <c r="AC1300" s="83">
        <v>14000</v>
      </c>
      <c r="AD1300" s="83">
        <v>10900</v>
      </c>
      <c r="AE1300" s="255" t="s">
        <v>7268</v>
      </c>
      <c r="AF1300" s="133" t="s">
        <v>1886</v>
      </c>
      <c r="AG1300" s="170" t="s">
        <v>7307</v>
      </c>
      <c r="AH1300" s="164" t="s">
        <v>1885</v>
      </c>
      <c r="AJ1300" s="31">
        <v>14000</v>
      </c>
      <c r="AK1300" s="32">
        <v>10900</v>
      </c>
      <c r="AL1300" s="33">
        <v>24900</v>
      </c>
      <c r="AM1300" s="34">
        <v>0.20395659999999999</v>
      </c>
      <c r="AN1300" s="31">
        <v>2855.3923999999997</v>
      </c>
      <c r="AO1300" s="32">
        <v>2223.1269399999996</v>
      </c>
      <c r="AP1300" s="33">
        <v>5078.5193399999989</v>
      </c>
      <c r="AQ1300" s="35">
        <v>21</v>
      </c>
      <c r="AR1300" s="42">
        <v>0.02</v>
      </c>
      <c r="AS1300" s="31">
        <v>4327.8221593019098</v>
      </c>
      <c r="AT1300" s="32">
        <v>3720.2208919044315</v>
      </c>
      <c r="AU1300" s="33">
        <v>8048.0430512063413</v>
      </c>
      <c r="AV1300" s="42">
        <v>0.1</v>
      </c>
      <c r="AW1300" s="31">
        <v>584.82107927447134</v>
      </c>
      <c r="AX1300" s="32">
        <v>312.14681877953365</v>
      </c>
      <c r="AY1300" s="33">
        <v>896.96789805400499</v>
      </c>
    </row>
    <row r="1301" spans="1:51" x14ac:dyDescent="0.25">
      <c r="A1301" t="s">
        <v>12</v>
      </c>
      <c r="B1301" s="27">
        <v>194021809000</v>
      </c>
      <c r="C1301" s="27" t="s">
        <v>8215</v>
      </c>
      <c r="D1301">
        <v>273132</v>
      </c>
      <c r="E1301" t="s">
        <v>1594</v>
      </c>
      <c r="F1301" t="s">
        <v>6248</v>
      </c>
      <c r="G1301" s="5" t="s">
        <v>3228</v>
      </c>
      <c r="H1301" s="96" t="s">
        <v>8217</v>
      </c>
      <c r="I1301" t="s">
        <v>1994</v>
      </c>
      <c r="J1301" s="96" t="s">
        <v>8</v>
      </c>
      <c r="K1301" s="248">
        <v>0.20395659999999999</v>
      </c>
      <c r="M1301" s="101">
        <v>0</v>
      </c>
      <c r="N1301" s="101">
        <v>0</v>
      </c>
      <c r="O1301" s="101">
        <v>0</v>
      </c>
      <c r="P1301" s="101">
        <v>0</v>
      </c>
      <c r="Q1301" s="101">
        <v>0</v>
      </c>
      <c r="R1301" s="101">
        <v>0</v>
      </c>
      <c r="S1301" s="101">
        <v>0</v>
      </c>
      <c r="T1301" s="120">
        <f t="shared" si="34"/>
        <v>0</v>
      </c>
      <c r="U1301" s="102"/>
      <c r="V1301" s="102"/>
      <c r="W1301" s="103"/>
      <c r="X1301" s="121"/>
      <c r="Y1301" s="120">
        <v>0</v>
      </c>
      <c r="Z1301" s="83"/>
      <c r="AA1301" s="103">
        <v>0</v>
      </c>
      <c r="AB1301" s="83"/>
      <c r="AC1301" s="83">
        <v>14000</v>
      </c>
      <c r="AD1301" s="83">
        <v>10900</v>
      </c>
      <c r="AE1301" s="255" t="s">
        <v>7268</v>
      </c>
      <c r="AF1301" s="133" t="s">
        <v>1886</v>
      </c>
      <c r="AG1301" s="170" t="s">
        <v>7307</v>
      </c>
      <c r="AH1301" s="164" t="s">
        <v>1885</v>
      </c>
      <c r="AJ1301" s="31">
        <v>14000</v>
      </c>
      <c r="AK1301" s="32">
        <v>10900</v>
      </c>
      <c r="AL1301" s="33">
        <v>24900</v>
      </c>
      <c r="AM1301" s="34">
        <v>0.20395659999999999</v>
      </c>
      <c r="AN1301" s="31">
        <v>2855.3923999999997</v>
      </c>
      <c r="AO1301" s="32">
        <v>2223.1269399999996</v>
      </c>
      <c r="AP1301" s="33">
        <v>5078.5193399999989</v>
      </c>
      <c r="AQ1301" s="35">
        <v>21</v>
      </c>
      <c r="AR1301" s="42">
        <v>0.02</v>
      </c>
      <c r="AS1301" s="31">
        <v>4327.8221593019098</v>
      </c>
      <c r="AT1301" s="32">
        <v>3720.2208919044315</v>
      </c>
      <c r="AU1301" s="33">
        <v>8048.0430512063413</v>
      </c>
      <c r="AV1301" s="42">
        <v>0.1</v>
      </c>
      <c r="AW1301" s="31">
        <v>584.82107927447134</v>
      </c>
      <c r="AX1301" s="32">
        <v>312.14681877953365</v>
      </c>
      <c r="AY1301" s="33">
        <v>896.96789805400499</v>
      </c>
    </row>
    <row r="1302" spans="1:51" x14ac:dyDescent="0.25">
      <c r="A1302" t="s">
        <v>12</v>
      </c>
      <c r="B1302" s="27">
        <v>194022414000</v>
      </c>
      <c r="C1302" s="27" t="s">
        <v>8215</v>
      </c>
      <c r="D1302">
        <v>273137</v>
      </c>
      <c r="E1302" t="s">
        <v>1731</v>
      </c>
      <c r="F1302" t="s">
        <v>6272</v>
      </c>
      <c r="G1302" s="5" t="s">
        <v>3365</v>
      </c>
      <c r="H1302" s="96" t="s">
        <v>8217</v>
      </c>
      <c r="I1302" t="s">
        <v>1994</v>
      </c>
      <c r="J1302" s="96" t="s">
        <v>8</v>
      </c>
      <c r="K1302" s="248">
        <v>0.20395659999999999</v>
      </c>
      <c r="M1302" s="101">
        <v>0</v>
      </c>
      <c r="N1302" s="101">
        <v>0</v>
      </c>
      <c r="O1302" s="101">
        <v>0</v>
      </c>
      <c r="P1302" s="101">
        <v>0</v>
      </c>
      <c r="Q1302" s="101">
        <v>0</v>
      </c>
      <c r="R1302" s="101">
        <v>0</v>
      </c>
      <c r="S1302" s="101">
        <v>0</v>
      </c>
      <c r="T1302" s="120">
        <f t="shared" si="34"/>
        <v>0</v>
      </c>
      <c r="U1302" s="102"/>
      <c r="V1302" s="102"/>
      <c r="W1302" s="103"/>
      <c r="X1302" s="121"/>
      <c r="Y1302" s="120">
        <v>0</v>
      </c>
      <c r="Z1302" s="83"/>
      <c r="AA1302" s="103">
        <v>0</v>
      </c>
      <c r="AB1302" s="83"/>
      <c r="AC1302" s="83">
        <v>14000</v>
      </c>
      <c r="AD1302" s="83">
        <v>10900</v>
      </c>
      <c r="AE1302" s="255" t="s">
        <v>7268</v>
      </c>
      <c r="AF1302" s="133" t="s">
        <v>1886</v>
      </c>
      <c r="AG1302" s="170" t="s">
        <v>7307</v>
      </c>
      <c r="AH1302" s="164" t="s">
        <v>1885</v>
      </c>
      <c r="AJ1302" s="31">
        <v>14000</v>
      </c>
      <c r="AK1302" s="32">
        <v>10900</v>
      </c>
      <c r="AL1302" s="33">
        <v>24900</v>
      </c>
      <c r="AM1302" s="34">
        <v>0.20395659999999999</v>
      </c>
      <c r="AN1302" s="31">
        <v>2855.3923999999997</v>
      </c>
      <c r="AO1302" s="32">
        <v>2223.1269399999996</v>
      </c>
      <c r="AP1302" s="33">
        <v>5078.5193399999989</v>
      </c>
      <c r="AQ1302" s="35">
        <v>21</v>
      </c>
      <c r="AR1302" s="42">
        <v>0.02</v>
      </c>
      <c r="AS1302" s="31">
        <v>4327.8221593019098</v>
      </c>
      <c r="AT1302" s="32">
        <v>3720.2208919044315</v>
      </c>
      <c r="AU1302" s="33">
        <v>8048.0430512063413</v>
      </c>
      <c r="AV1302" s="42">
        <v>0.1</v>
      </c>
      <c r="AW1302" s="31">
        <v>584.82107927447134</v>
      </c>
      <c r="AX1302" s="32">
        <v>312.14681877953365</v>
      </c>
      <c r="AY1302" s="33">
        <v>896.96789805400499</v>
      </c>
    </row>
    <row r="1303" spans="1:51" x14ac:dyDescent="0.25">
      <c r="A1303" t="s">
        <v>12</v>
      </c>
      <c r="B1303" s="27">
        <v>194022409000</v>
      </c>
      <c r="C1303" s="27" t="s">
        <v>8215</v>
      </c>
      <c r="D1303">
        <v>273138</v>
      </c>
      <c r="E1303" t="s">
        <v>1596</v>
      </c>
      <c r="F1303" t="s">
        <v>6269</v>
      </c>
      <c r="G1303" s="5" t="s">
        <v>3230</v>
      </c>
      <c r="H1303" s="96" t="s">
        <v>8217</v>
      </c>
      <c r="I1303" t="s">
        <v>1994</v>
      </c>
      <c r="J1303" s="96" t="s">
        <v>8</v>
      </c>
      <c r="K1303" s="248">
        <v>0.20395659999999999</v>
      </c>
      <c r="M1303" s="101">
        <v>0</v>
      </c>
      <c r="N1303" s="101">
        <v>0</v>
      </c>
      <c r="O1303" s="101">
        <v>0</v>
      </c>
      <c r="P1303" s="101">
        <v>0</v>
      </c>
      <c r="Q1303" s="101">
        <v>0</v>
      </c>
      <c r="R1303" s="101">
        <v>0</v>
      </c>
      <c r="S1303" s="101">
        <v>0</v>
      </c>
      <c r="T1303" s="120">
        <f t="shared" si="34"/>
        <v>0</v>
      </c>
      <c r="U1303" s="102"/>
      <c r="V1303" s="102"/>
      <c r="W1303" s="103"/>
      <c r="X1303" s="121"/>
      <c r="Y1303" s="120">
        <v>0</v>
      </c>
      <c r="Z1303" s="83"/>
      <c r="AA1303" s="103">
        <v>0</v>
      </c>
      <c r="AB1303" s="83"/>
      <c r="AC1303" s="83">
        <v>14000</v>
      </c>
      <c r="AD1303" s="83">
        <v>10900</v>
      </c>
      <c r="AE1303" s="255" t="s">
        <v>7268</v>
      </c>
      <c r="AF1303" s="133" t="s">
        <v>1886</v>
      </c>
      <c r="AG1303" s="170" t="s">
        <v>7307</v>
      </c>
      <c r="AH1303" s="164" t="s">
        <v>1885</v>
      </c>
      <c r="AJ1303" s="31">
        <v>14000</v>
      </c>
      <c r="AK1303" s="32">
        <v>10900</v>
      </c>
      <c r="AL1303" s="33">
        <v>24900</v>
      </c>
      <c r="AM1303" s="34">
        <v>0.20395659999999999</v>
      </c>
      <c r="AN1303" s="31">
        <v>2855.3923999999997</v>
      </c>
      <c r="AO1303" s="32">
        <v>2223.1269399999996</v>
      </c>
      <c r="AP1303" s="33">
        <v>5078.5193399999989</v>
      </c>
      <c r="AQ1303" s="35">
        <v>21</v>
      </c>
      <c r="AR1303" s="42">
        <v>0.02</v>
      </c>
      <c r="AS1303" s="31">
        <v>4327.8221593019098</v>
      </c>
      <c r="AT1303" s="32">
        <v>3720.2208919044315</v>
      </c>
      <c r="AU1303" s="33">
        <v>8048.0430512063413</v>
      </c>
      <c r="AV1303" s="42">
        <v>0.1</v>
      </c>
      <c r="AW1303" s="31">
        <v>584.82107927447134</v>
      </c>
      <c r="AX1303" s="32">
        <v>312.14681877953365</v>
      </c>
      <c r="AY1303" s="33">
        <v>896.96789805400499</v>
      </c>
    </row>
    <row r="1304" spans="1:51" x14ac:dyDescent="0.25">
      <c r="A1304" t="s">
        <v>12</v>
      </c>
      <c r="B1304" s="27">
        <v>194022316000</v>
      </c>
      <c r="C1304" s="27" t="s">
        <v>8215</v>
      </c>
      <c r="D1304">
        <v>273139</v>
      </c>
      <c r="E1304" t="s">
        <v>1765</v>
      </c>
      <c r="F1304" t="s">
        <v>6265</v>
      </c>
      <c r="G1304" s="5" t="s">
        <v>3399</v>
      </c>
      <c r="H1304" s="96" t="s">
        <v>8217</v>
      </c>
      <c r="I1304" t="s">
        <v>1994</v>
      </c>
      <c r="J1304" s="96" t="s">
        <v>8</v>
      </c>
      <c r="K1304" s="248">
        <v>0.20395659999999999</v>
      </c>
      <c r="M1304" s="101">
        <v>0</v>
      </c>
      <c r="N1304" s="101">
        <v>0</v>
      </c>
      <c r="O1304" s="101">
        <v>0</v>
      </c>
      <c r="P1304" s="101">
        <v>0</v>
      </c>
      <c r="Q1304" s="101">
        <v>0</v>
      </c>
      <c r="R1304" s="101">
        <v>0</v>
      </c>
      <c r="S1304" s="101">
        <v>0</v>
      </c>
      <c r="T1304" s="120">
        <f t="shared" si="34"/>
        <v>0</v>
      </c>
      <c r="U1304" s="102"/>
      <c r="V1304" s="102"/>
      <c r="W1304" s="103"/>
      <c r="X1304" s="121"/>
      <c r="Y1304" s="120">
        <v>0</v>
      </c>
      <c r="Z1304" s="83"/>
      <c r="AA1304" s="103">
        <v>0</v>
      </c>
      <c r="AB1304" s="83"/>
      <c r="AC1304" s="83">
        <v>14000</v>
      </c>
      <c r="AD1304" s="83">
        <v>10900</v>
      </c>
      <c r="AE1304" s="255" t="s">
        <v>7268</v>
      </c>
      <c r="AF1304" s="133" t="s">
        <v>1886</v>
      </c>
      <c r="AG1304" s="170" t="s">
        <v>7307</v>
      </c>
      <c r="AH1304" s="164" t="s">
        <v>1885</v>
      </c>
      <c r="AJ1304" s="31">
        <v>14000</v>
      </c>
      <c r="AK1304" s="32">
        <v>10900</v>
      </c>
      <c r="AL1304" s="33">
        <v>24900</v>
      </c>
      <c r="AM1304" s="34">
        <v>0.20395659999999999</v>
      </c>
      <c r="AN1304" s="31">
        <v>2855.3923999999997</v>
      </c>
      <c r="AO1304" s="32">
        <v>2223.1269399999996</v>
      </c>
      <c r="AP1304" s="33">
        <v>5078.5193399999989</v>
      </c>
      <c r="AQ1304" s="35">
        <v>21</v>
      </c>
      <c r="AR1304" s="42">
        <v>0.02</v>
      </c>
      <c r="AS1304" s="31">
        <v>4327.8221593019098</v>
      </c>
      <c r="AT1304" s="32">
        <v>3720.2208919044315</v>
      </c>
      <c r="AU1304" s="33">
        <v>8048.0430512063413</v>
      </c>
      <c r="AV1304" s="42">
        <v>0.1</v>
      </c>
      <c r="AW1304" s="31">
        <v>584.82107927447134</v>
      </c>
      <c r="AX1304" s="32">
        <v>312.14681877953365</v>
      </c>
      <c r="AY1304" s="33">
        <v>896.96789805400499</v>
      </c>
    </row>
    <row r="1305" spans="1:51" x14ac:dyDescent="0.25">
      <c r="A1305" t="s">
        <v>12</v>
      </c>
      <c r="B1305" s="27">
        <v>194022513000</v>
      </c>
      <c r="C1305" s="27" t="s">
        <v>8215</v>
      </c>
      <c r="D1305">
        <v>273142</v>
      </c>
      <c r="E1305" t="s">
        <v>1705</v>
      </c>
      <c r="F1305" t="s">
        <v>6279</v>
      </c>
      <c r="G1305" s="5" t="s">
        <v>3339</v>
      </c>
      <c r="H1305" s="96" t="s">
        <v>8217</v>
      </c>
      <c r="I1305" t="s">
        <v>1994</v>
      </c>
      <c r="J1305" s="96" t="s">
        <v>8</v>
      </c>
      <c r="K1305" s="248">
        <v>0.20395659999999999</v>
      </c>
      <c r="M1305" s="101">
        <v>0</v>
      </c>
      <c r="N1305" s="101">
        <v>0</v>
      </c>
      <c r="O1305" s="101">
        <v>0</v>
      </c>
      <c r="P1305" s="101">
        <v>0</v>
      </c>
      <c r="Q1305" s="101">
        <v>0</v>
      </c>
      <c r="R1305" s="101">
        <v>0</v>
      </c>
      <c r="S1305" s="101">
        <v>0</v>
      </c>
      <c r="T1305" s="120">
        <f t="shared" si="34"/>
        <v>0</v>
      </c>
      <c r="U1305" s="102"/>
      <c r="V1305" s="102"/>
      <c r="W1305" s="103"/>
      <c r="X1305" s="121"/>
      <c r="Y1305" s="120">
        <v>0</v>
      </c>
      <c r="Z1305" s="83"/>
      <c r="AA1305" s="103">
        <v>0</v>
      </c>
      <c r="AB1305" s="83"/>
      <c r="AC1305" s="83">
        <v>14000</v>
      </c>
      <c r="AD1305" s="83">
        <v>10900</v>
      </c>
      <c r="AE1305" s="255" t="s">
        <v>7268</v>
      </c>
      <c r="AF1305" s="133" t="s">
        <v>1886</v>
      </c>
      <c r="AG1305" s="170" t="s">
        <v>7307</v>
      </c>
      <c r="AH1305" s="164" t="s">
        <v>1885</v>
      </c>
      <c r="AJ1305" s="31">
        <v>14000</v>
      </c>
      <c r="AK1305" s="32">
        <v>10900</v>
      </c>
      <c r="AL1305" s="33">
        <v>24900</v>
      </c>
      <c r="AM1305" s="34">
        <v>0.20395659999999999</v>
      </c>
      <c r="AN1305" s="31">
        <v>2855.3923999999997</v>
      </c>
      <c r="AO1305" s="32">
        <v>2223.1269399999996</v>
      </c>
      <c r="AP1305" s="33">
        <v>5078.5193399999989</v>
      </c>
      <c r="AQ1305" s="35">
        <v>21</v>
      </c>
      <c r="AR1305" s="42">
        <v>0.02</v>
      </c>
      <c r="AS1305" s="31">
        <v>4327.8221593019098</v>
      </c>
      <c r="AT1305" s="32">
        <v>3720.2208919044315</v>
      </c>
      <c r="AU1305" s="33">
        <v>8048.0430512063413</v>
      </c>
      <c r="AV1305" s="42">
        <v>0.1</v>
      </c>
      <c r="AW1305" s="31">
        <v>584.82107927447134</v>
      </c>
      <c r="AX1305" s="32">
        <v>312.14681877953365</v>
      </c>
      <c r="AY1305" s="33">
        <v>896.96789805400499</v>
      </c>
    </row>
    <row r="1306" spans="1:51" x14ac:dyDescent="0.25">
      <c r="A1306" t="s">
        <v>12</v>
      </c>
      <c r="B1306" s="27">
        <v>194022510000</v>
      </c>
      <c r="C1306" s="27" t="s">
        <v>8215</v>
      </c>
      <c r="D1306">
        <v>273143</v>
      </c>
      <c r="E1306" t="s">
        <v>1634</v>
      </c>
      <c r="F1306" t="s">
        <v>6277</v>
      </c>
      <c r="G1306" s="5" t="s">
        <v>3268</v>
      </c>
      <c r="H1306" s="96" t="s">
        <v>8217</v>
      </c>
      <c r="I1306" t="s">
        <v>1994</v>
      </c>
      <c r="J1306" s="96" t="s">
        <v>8</v>
      </c>
      <c r="K1306" s="248">
        <v>0.20395659999999999</v>
      </c>
      <c r="M1306" s="101">
        <v>0</v>
      </c>
      <c r="N1306" s="101">
        <v>0</v>
      </c>
      <c r="O1306" s="101">
        <v>0</v>
      </c>
      <c r="P1306" s="101">
        <v>0</v>
      </c>
      <c r="Q1306" s="101">
        <v>0</v>
      </c>
      <c r="R1306" s="101">
        <v>0</v>
      </c>
      <c r="S1306" s="101">
        <v>0</v>
      </c>
      <c r="T1306" s="120">
        <f t="shared" si="34"/>
        <v>0</v>
      </c>
      <c r="U1306" s="102"/>
      <c r="V1306" s="102"/>
      <c r="W1306" s="103"/>
      <c r="X1306" s="121"/>
      <c r="Y1306" s="120">
        <v>0</v>
      </c>
      <c r="Z1306" s="83"/>
      <c r="AA1306" s="103">
        <v>0</v>
      </c>
      <c r="AB1306" s="83"/>
      <c r="AC1306" s="83">
        <v>14000</v>
      </c>
      <c r="AD1306" s="83">
        <v>10900</v>
      </c>
      <c r="AE1306" s="255" t="s">
        <v>7268</v>
      </c>
      <c r="AF1306" s="133" t="s">
        <v>1886</v>
      </c>
      <c r="AG1306" s="170" t="s">
        <v>7307</v>
      </c>
      <c r="AH1306" s="164" t="s">
        <v>1885</v>
      </c>
      <c r="AJ1306" s="31">
        <v>14000</v>
      </c>
      <c r="AK1306" s="32">
        <v>10900</v>
      </c>
      <c r="AL1306" s="33">
        <v>24900</v>
      </c>
      <c r="AM1306" s="34">
        <v>0.20395659999999999</v>
      </c>
      <c r="AN1306" s="31">
        <v>2855.3923999999997</v>
      </c>
      <c r="AO1306" s="32">
        <v>2223.1269399999996</v>
      </c>
      <c r="AP1306" s="33">
        <v>5078.5193399999989</v>
      </c>
      <c r="AQ1306" s="35">
        <v>21</v>
      </c>
      <c r="AR1306" s="42">
        <v>0.02</v>
      </c>
      <c r="AS1306" s="31">
        <v>4327.8221593019098</v>
      </c>
      <c r="AT1306" s="32">
        <v>3720.2208919044315</v>
      </c>
      <c r="AU1306" s="33">
        <v>8048.0430512063413</v>
      </c>
      <c r="AV1306" s="42">
        <v>0.1</v>
      </c>
      <c r="AW1306" s="31">
        <v>584.82107927447134</v>
      </c>
      <c r="AX1306" s="32">
        <v>312.14681877953365</v>
      </c>
      <c r="AY1306" s="33">
        <v>896.96789805400499</v>
      </c>
    </row>
    <row r="1307" spans="1:51" x14ac:dyDescent="0.25">
      <c r="A1307" t="s">
        <v>12</v>
      </c>
      <c r="B1307" s="27">
        <v>194022304000</v>
      </c>
      <c r="C1307" s="27" t="s">
        <v>8215</v>
      </c>
      <c r="D1307">
        <v>273150</v>
      </c>
      <c r="E1307" t="s">
        <v>1494</v>
      </c>
      <c r="F1307" t="s">
        <v>6259</v>
      </c>
      <c r="G1307" s="5" t="s">
        <v>3128</v>
      </c>
      <c r="H1307" s="96" t="s">
        <v>8217</v>
      </c>
      <c r="I1307" t="s">
        <v>1994</v>
      </c>
      <c r="J1307" s="96" t="s">
        <v>8</v>
      </c>
      <c r="K1307" s="248">
        <v>0.20395659999999999</v>
      </c>
      <c r="M1307" s="101">
        <v>0</v>
      </c>
      <c r="N1307" s="101">
        <v>0</v>
      </c>
      <c r="O1307" s="101">
        <v>0</v>
      </c>
      <c r="P1307" s="101">
        <v>0</v>
      </c>
      <c r="Q1307" s="101">
        <v>0</v>
      </c>
      <c r="R1307" s="101">
        <v>0</v>
      </c>
      <c r="S1307" s="101">
        <v>0</v>
      </c>
      <c r="T1307" s="120">
        <f t="shared" si="34"/>
        <v>0</v>
      </c>
      <c r="U1307" s="102"/>
      <c r="V1307" s="102"/>
      <c r="W1307" s="103"/>
      <c r="X1307" s="121"/>
      <c r="Y1307" s="120">
        <v>0</v>
      </c>
      <c r="Z1307" s="83"/>
      <c r="AA1307" s="103">
        <v>0</v>
      </c>
      <c r="AB1307" s="83"/>
      <c r="AC1307" s="83">
        <v>14000</v>
      </c>
      <c r="AD1307" s="83">
        <v>10900</v>
      </c>
      <c r="AE1307" s="255" t="s">
        <v>7268</v>
      </c>
      <c r="AF1307" s="133" t="s">
        <v>1886</v>
      </c>
      <c r="AG1307" s="170" t="s">
        <v>7307</v>
      </c>
      <c r="AH1307" s="164" t="s">
        <v>1885</v>
      </c>
      <c r="AJ1307" s="31">
        <v>14000</v>
      </c>
      <c r="AK1307" s="32">
        <v>10900</v>
      </c>
      <c r="AL1307" s="33">
        <v>24900</v>
      </c>
      <c r="AM1307" s="34">
        <v>0.20395659999999999</v>
      </c>
      <c r="AN1307" s="31">
        <v>2855.3923999999997</v>
      </c>
      <c r="AO1307" s="32">
        <v>2223.1269399999996</v>
      </c>
      <c r="AP1307" s="33">
        <v>5078.5193399999989</v>
      </c>
      <c r="AQ1307" s="35">
        <v>21</v>
      </c>
      <c r="AR1307" s="42">
        <v>0.02</v>
      </c>
      <c r="AS1307" s="31">
        <v>4327.8221593019098</v>
      </c>
      <c r="AT1307" s="32">
        <v>3720.2208919044315</v>
      </c>
      <c r="AU1307" s="33">
        <v>8048.0430512063413</v>
      </c>
      <c r="AV1307" s="42">
        <v>0.1</v>
      </c>
      <c r="AW1307" s="31">
        <v>584.82107927447134</v>
      </c>
      <c r="AX1307" s="32">
        <v>312.14681877953365</v>
      </c>
      <c r="AY1307" s="33">
        <v>896.96789805400499</v>
      </c>
    </row>
    <row r="1308" spans="1:51" x14ac:dyDescent="0.25">
      <c r="A1308" t="s">
        <v>12</v>
      </c>
      <c r="B1308" s="27">
        <v>194020616020</v>
      </c>
      <c r="C1308" s="27" t="s">
        <v>8215</v>
      </c>
      <c r="D1308">
        <v>273157</v>
      </c>
      <c r="E1308" t="s">
        <v>1799</v>
      </c>
      <c r="F1308" t="s">
        <v>6161</v>
      </c>
      <c r="G1308" s="5" t="s">
        <v>3432</v>
      </c>
      <c r="H1308" s="96" t="s">
        <v>8217</v>
      </c>
      <c r="I1308" t="s">
        <v>1994</v>
      </c>
      <c r="J1308" s="96" t="s">
        <v>8</v>
      </c>
      <c r="K1308" s="248">
        <v>0.20395659999999999</v>
      </c>
      <c r="M1308" s="101">
        <v>0</v>
      </c>
      <c r="N1308" s="101">
        <v>0</v>
      </c>
      <c r="O1308" s="101">
        <v>0</v>
      </c>
      <c r="P1308" s="101">
        <v>0</v>
      </c>
      <c r="Q1308" s="101">
        <v>0</v>
      </c>
      <c r="R1308" s="101">
        <v>0</v>
      </c>
      <c r="S1308" s="101">
        <v>0</v>
      </c>
      <c r="T1308" s="120">
        <f t="shared" si="34"/>
        <v>0</v>
      </c>
      <c r="U1308" s="102"/>
      <c r="V1308" s="102"/>
      <c r="W1308" s="103"/>
      <c r="X1308" s="121"/>
      <c r="Y1308" s="120">
        <v>0</v>
      </c>
      <c r="Z1308" s="83"/>
      <c r="AA1308" s="103">
        <v>0</v>
      </c>
      <c r="AB1308" s="83"/>
      <c r="AC1308" s="83">
        <v>14000</v>
      </c>
      <c r="AD1308" s="83">
        <v>10900</v>
      </c>
      <c r="AE1308" s="255" t="s">
        <v>7268</v>
      </c>
      <c r="AF1308" s="133" t="s">
        <v>1886</v>
      </c>
      <c r="AG1308" s="170" t="s">
        <v>7307</v>
      </c>
      <c r="AH1308" s="164" t="s">
        <v>1885</v>
      </c>
      <c r="AJ1308" s="31">
        <v>14000</v>
      </c>
      <c r="AK1308" s="32">
        <v>10900</v>
      </c>
      <c r="AL1308" s="33">
        <v>24900</v>
      </c>
      <c r="AM1308" s="34">
        <v>0.20395659999999999</v>
      </c>
      <c r="AN1308" s="31">
        <v>2855.3923999999997</v>
      </c>
      <c r="AO1308" s="32">
        <v>2223.1269399999996</v>
      </c>
      <c r="AP1308" s="33">
        <v>5078.5193399999989</v>
      </c>
      <c r="AQ1308" s="35">
        <v>21</v>
      </c>
      <c r="AR1308" s="42">
        <v>0.02</v>
      </c>
      <c r="AS1308" s="31">
        <v>4327.8221593019098</v>
      </c>
      <c r="AT1308" s="32">
        <v>3720.2208919044315</v>
      </c>
      <c r="AU1308" s="33">
        <v>8048.0430512063413</v>
      </c>
      <c r="AV1308" s="42">
        <v>0.1</v>
      </c>
      <c r="AW1308" s="31">
        <v>584.82107927447134</v>
      </c>
      <c r="AX1308" s="32">
        <v>312.14681877953365</v>
      </c>
      <c r="AY1308" s="33">
        <v>896.96789805400499</v>
      </c>
    </row>
    <row r="1309" spans="1:51" x14ac:dyDescent="0.25">
      <c r="A1309" t="s">
        <v>12</v>
      </c>
      <c r="B1309" s="27">
        <v>194020416000</v>
      </c>
      <c r="C1309" s="27" t="s">
        <v>8215</v>
      </c>
      <c r="D1309">
        <v>273161</v>
      </c>
      <c r="E1309" t="s">
        <v>1747</v>
      </c>
      <c r="F1309" t="s">
        <v>6146</v>
      </c>
      <c r="G1309" s="5" t="s">
        <v>3381</v>
      </c>
      <c r="H1309" s="96" t="s">
        <v>8217</v>
      </c>
      <c r="I1309" t="s">
        <v>1994</v>
      </c>
      <c r="J1309" s="96" t="s">
        <v>8</v>
      </c>
      <c r="K1309" s="248">
        <v>0.20395659999999999</v>
      </c>
      <c r="M1309" s="101">
        <v>0</v>
      </c>
      <c r="N1309" s="101">
        <v>0</v>
      </c>
      <c r="O1309" s="101">
        <v>0</v>
      </c>
      <c r="P1309" s="101">
        <v>0</v>
      </c>
      <c r="Q1309" s="101">
        <v>0</v>
      </c>
      <c r="R1309" s="101">
        <v>0</v>
      </c>
      <c r="S1309" s="101">
        <v>0</v>
      </c>
      <c r="T1309" s="120">
        <f t="shared" si="34"/>
        <v>0</v>
      </c>
      <c r="U1309" s="102"/>
      <c r="V1309" s="102"/>
      <c r="W1309" s="103"/>
      <c r="X1309" s="121"/>
      <c r="Y1309" s="120">
        <v>0</v>
      </c>
      <c r="Z1309" s="83"/>
      <c r="AA1309" s="103">
        <v>0</v>
      </c>
      <c r="AB1309" s="83"/>
      <c r="AC1309" s="83">
        <v>14000</v>
      </c>
      <c r="AD1309" s="83">
        <v>10900</v>
      </c>
      <c r="AE1309" s="255" t="s">
        <v>7268</v>
      </c>
      <c r="AF1309" s="133" t="s">
        <v>1886</v>
      </c>
      <c r="AG1309" s="170" t="s">
        <v>7307</v>
      </c>
      <c r="AH1309" s="164" t="s">
        <v>1885</v>
      </c>
      <c r="AJ1309" s="31">
        <v>14000</v>
      </c>
      <c r="AK1309" s="32">
        <v>10900</v>
      </c>
      <c r="AL1309" s="33">
        <v>24900</v>
      </c>
      <c r="AM1309" s="34">
        <v>0.20395659999999999</v>
      </c>
      <c r="AN1309" s="31">
        <v>2855.3923999999997</v>
      </c>
      <c r="AO1309" s="32">
        <v>2223.1269399999996</v>
      </c>
      <c r="AP1309" s="33">
        <v>5078.5193399999989</v>
      </c>
      <c r="AQ1309" s="35">
        <v>21</v>
      </c>
      <c r="AR1309" s="42">
        <v>0.02</v>
      </c>
      <c r="AS1309" s="31">
        <v>4327.8221593019098</v>
      </c>
      <c r="AT1309" s="32">
        <v>3720.2208919044315</v>
      </c>
      <c r="AU1309" s="33">
        <v>8048.0430512063413</v>
      </c>
      <c r="AV1309" s="42">
        <v>0.1</v>
      </c>
      <c r="AW1309" s="31">
        <v>584.82107927447134</v>
      </c>
      <c r="AX1309" s="32">
        <v>312.14681877953365</v>
      </c>
      <c r="AY1309" s="33">
        <v>896.96789805400499</v>
      </c>
    </row>
    <row r="1310" spans="1:51" x14ac:dyDescent="0.25">
      <c r="A1310" t="s">
        <v>12</v>
      </c>
      <c r="B1310" s="27">
        <v>194020716000</v>
      </c>
      <c r="C1310" s="27" t="s">
        <v>8215</v>
      </c>
      <c r="D1310">
        <v>273163</v>
      </c>
      <c r="E1310" t="s">
        <v>1750</v>
      </c>
      <c r="F1310" t="s">
        <v>6168</v>
      </c>
      <c r="G1310" s="5" t="s">
        <v>3384</v>
      </c>
      <c r="H1310" s="96" t="s">
        <v>8217</v>
      </c>
      <c r="I1310" t="s">
        <v>1994</v>
      </c>
      <c r="J1310" s="96" t="s">
        <v>8</v>
      </c>
      <c r="K1310" s="248">
        <v>0.20395659999999999</v>
      </c>
      <c r="M1310" s="101">
        <v>0</v>
      </c>
      <c r="N1310" s="101">
        <v>0</v>
      </c>
      <c r="O1310" s="101">
        <v>0</v>
      </c>
      <c r="P1310" s="101">
        <v>0</v>
      </c>
      <c r="Q1310" s="101">
        <v>0</v>
      </c>
      <c r="R1310" s="101">
        <v>0</v>
      </c>
      <c r="S1310" s="101">
        <v>0</v>
      </c>
      <c r="T1310" s="120">
        <f t="shared" si="34"/>
        <v>0</v>
      </c>
      <c r="U1310" s="102"/>
      <c r="V1310" s="102"/>
      <c r="W1310" s="103"/>
      <c r="X1310" s="121"/>
      <c r="Y1310" s="120">
        <v>0</v>
      </c>
      <c r="Z1310" s="83"/>
      <c r="AA1310" s="103">
        <v>0</v>
      </c>
      <c r="AB1310" s="83"/>
      <c r="AC1310" s="83">
        <v>14000</v>
      </c>
      <c r="AD1310" s="83">
        <v>10900</v>
      </c>
      <c r="AE1310" s="255" t="s">
        <v>7268</v>
      </c>
      <c r="AF1310" s="133" t="s">
        <v>1886</v>
      </c>
      <c r="AG1310" s="170" t="s">
        <v>7307</v>
      </c>
      <c r="AH1310" s="164" t="s">
        <v>1885</v>
      </c>
      <c r="AJ1310" s="31">
        <v>14000</v>
      </c>
      <c r="AK1310" s="32">
        <v>10900</v>
      </c>
      <c r="AL1310" s="33">
        <v>24900</v>
      </c>
      <c r="AM1310" s="34">
        <v>0.20395659999999999</v>
      </c>
      <c r="AN1310" s="31">
        <v>2855.3923999999997</v>
      </c>
      <c r="AO1310" s="32">
        <v>2223.1269399999996</v>
      </c>
      <c r="AP1310" s="33">
        <v>5078.5193399999989</v>
      </c>
      <c r="AQ1310" s="35">
        <v>21</v>
      </c>
      <c r="AR1310" s="42">
        <v>0.02</v>
      </c>
      <c r="AS1310" s="31">
        <v>4327.8221593019098</v>
      </c>
      <c r="AT1310" s="32">
        <v>3720.2208919044315</v>
      </c>
      <c r="AU1310" s="33">
        <v>8048.0430512063413</v>
      </c>
      <c r="AV1310" s="42">
        <v>0.1</v>
      </c>
      <c r="AW1310" s="31">
        <v>584.82107927447134</v>
      </c>
      <c r="AX1310" s="32">
        <v>312.14681877953365</v>
      </c>
      <c r="AY1310" s="33">
        <v>896.96789805400499</v>
      </c>
    </row>
    <row r="1311" spans="1:51" x14ac:dyDescent="0.25">
      <c r="A1311" t="s">
        <v>12</v>
      </c>
      <c r="B1311" s="27">
        <v>194020715000</v>
      </c>
      <c r="C1311" s="27" t="s">
        <v>8215</v>
      </c>
      <c r="D1311">
        <v>273166</v>
      </c>
      <c r="E1311" t="s">
        <v>1740</v>
      </c>
      <c r="F1311" t="s">
        <v>6167</v>
      </c>
      <c r="G1311" s="5" t="s">
        <v>3374</v>
      </c>
      <c r="H1311" s="96" t="s">
        <v>8217</v>
      </c>
      <c r="I1311" t="s">
        <v>1994</v>
      </c>
      <c r="J1311" s="96" t="s">
        <v>8</v>
      </c>
      <c r="K1311" s="248">
        <v>0.20395659999999999</v>
      </c>
      <c r="M1311" s="101">
        <v>0</v>
      </c>
      <c r="N1311" s="101">
        <v>0</v>
      </c>
      <c r="O1311" s="101">
        <v>0</v>
      </c>
      <c r="P1311" s="101">
        <v>0</v>
      </c>
      <c r="Q1311" s="101">
        <v>0</v>
      </c>
      <c r="R1311" s="101">
        <v>0</v>
      </c>
      <c r="S1311" s="101">
        <v>0</v>
      </c>
      <c r="T1311" s="120">
        <f t="shared" si="34"/>
        <v>0</v>
      </c>
      <c r="U1311" s="102"/>
      <c r="V1311" s="102"/>
      <c r="W1311" s="103"/>
      <c r="X1311" s="121"/>
      <c r="Y1311" s="120">
        <v>0</v>
      </c>
      <c r="Z1311" s="83"/>
      <c r="AA1311" s="103">
        <v>0</v>
      </c>
      <c r="AB1311" s="83"/>
      <c r="AC1311" s="83">
        <v>14000</v>
      </c>
      <c r="AD1311" s="83">
        <v>10900</v>
      </c>
      <c r="AE1311" s="255" t="s">
        <v>7268</v>
      </c>
      <c r="AF1311" s="133" t="s">
        <v>1886</v>
      </c>
      <c r="AG1311" s="170" t="s">
        <v>7307</v>
      </c>
      <c r="AH1311" s="164" t="s">
        <v>1885</v>
      </c>
      <c r="AJ1311" s="31">
        <v>14000</v>
      </c>
      <c r="AK1311" s="32">
        <v>10900</v>
      </c>
      <c r="AL1311" s="33">
        <v>24900</v>
      </c>
      <c r="AM1311" s="34">
        <v>0.20395659999999999</v>
      </c>
      <c r="AN1311" s="31">
        <v>2855.3923999999997</v>
      </c>
      <c r="AO1311" s="32">
        <v>2223.1269399999996</v>
      </c>
      <c r="AP1311" s="33">
        <v>5078.5193399999989</v>
      </c>
      <c r="AQ1311" s="35">
        <v>21</v>
      </c>
      <c r="AR1311" s="42">
        <v>0.02</v>
      </c>
      <c r="AS1311" s="31">
        <v>4327.8221593019098</v>
      </c>
      <c r="AT1311" s="32">
        <v>3720.2208919044315</v>
      </c>
      <c r="AU1311" s="33">
        <v>8048.0430512063413</v>
      </c>
      <c r="AV1311" s="42">
        <v>0.1</v>
      </c>
      <c r="AW1311" s="31">
        <v>584.82107927447134</v>
      </c>
      <c r="AX1311" s="32">
        <v>312.14681877953365</v>
      </c>
      <c r="AY1311" s="33">
        <v>896.96789805400499</v>
      </c>
    </row>
    <row r="1312" spans="1:51" x14ac:dyDescent="0.25">
      <c r="A1312" t="s">
        <v>12</v>
      </c>
      <c r="B1312" s="27">
        <v>194021716000</v>
      </c>
      <c r="C1312" s="27" t="s">
        <v>8215</v>
      </c>
      <c r="D1312">
        <v>273203</v>
      </c>
      <c r="E1312" t="s">
        <v>1759</v>
      </c>
      <c r="F1312" t="s">
        <v>6244</v>
      </c>
      <c r="G1312" s="5" t="s">
        <v>3393</v>
      </c>
      <c r="H1312" s="96" t="s">
        <v>8217</v>
      </c>
      <c r="I1312" t="s">
        <v>1994</v>
      </c>
      <c r="J1312" s="96" t="s">
        <v>8</v>
      </c>
      <c r="K1312" s="248">
        <v>0.20395659999999999</v>
      </c>
      <c r="M1312" s="101">
        <v>0</v>
      </c>
      <c r="N1312" s="101">
        <v>0</v>
      </c>
      <c r="O1312" s="101">
        <v>0</v>
      </c>
      <c r="P1312" s="101">
        <v>0</v>
      </c>
      <c r="Q1312" s="101">
        <v>0</v>
      </c>
      <c r="R1312" s="101">
        <v>0</v>
      </c>
      <c r="S1312" s="101">
        <v>0</v>
      </c>
      <c r="T1312" s="120">
        <f t="shared" si="34"/>
        <v>0</v>
      </c>
      <c r="U1312" s="102"/>
      <c r="V1312" s="102"/>
      <c r="W1312" s="103"/>
      <c r="X1312" s="121"/>
      <c r="Y1312" s="120">
        <v>0</v>
      </c>
      <c r="Z1312" s="83"/>
      <c r="AA1312" s="103">
        <v>0</v>
      </c>
      <c r="AB1312" s="83"/>
      <c r="AC1312" s="83">
        <v>14000</v>
      </c>
      <c r="AD1312" s="83">
        <v>10900</v>
      </c>
      <c r="AE1312" s="255" t="s">
        <v>7268</v>
      </c>
      <c r="AF1312" s="133" t="s">
        <v>1886</v>
      </c>
      <c r="AG1312" s="170" t="s">
        <v>7307</v>
      </c>
      <c r="AH1312" s="164" t="s">
        <v>1885</v>
      </c>
      <c r="AJ1312" s="31">
        <v>14000</v>
      </c>
      <c r="AK1312" s="32">
        <v>10900</v>
      </c>
      <c r="AL1312" s="33">
        <v>24900</v>
      </c>
      <c r="AM1312" s="34">
        <v>0.20395659999999999</v>
      </c>
      <c r="AN1312" s="31">
        <v>2855.3923999999997</v>
      </c>
      <c r="AO1312" s="32">
        <v>2223.1269399999996</v>
      </c>
      <c r="AP1312" s="33">
        <v>5078.5193399999989</v>
      </c>
      <c r="AQ1312" s="35">
        <v>21</v>
      </c>
      <c r="AR1312" s="42">
        <v>0.02</v>
      </c>
      <c r="AS1312" s="31">
        <v>4327.8221593019098</v>
      </c>
      <c r="AT1312" s="32">
        <v>3720.2208919044315</v>
      </c>
      <c r="AU1312" s="33">
        <v>8048.0430512063413</v>
      </c>
      <c r="AV1312" s="42">
        <v>0.1</v>
      </c>
      <c r="AW1312" s="31">
        <v>584.82107927447134</v>
      </c>
      <c r="AX1312" s="32">
        <v>312.14681877953365</v>
      </c>
      <c r="AY1312" s="33">
        <v>896.96789805400499</v>
      </c>
    </row>
    <row r="1313" spans="1:51" x14ac:dyDescent="0.25">
      <c r="A1313" t="s">
        <v>12</v>
      </c>
      <c r="B1313" s="27">
        <v>194022301000</v>
      </c>
      <c r="C1313" s="27" t="s">
        <v>8215</v>
      </c>
      <c r="D1313">
        <v>273204</v>
      </c>
      <c r="E1313" t="s">
        <v>1459</v>
      </c>
      <c r="F1313" t="s">
        <v>6257</v>
      </c>
      <c r="G1313" s="5" t="s">
        <v>3093</v>
      </c>
      <c r="H1313" s="96" t="s">
        <v>8217</v>
      </c>
      <c r="I1313" t="s">
        <v>1994</v>
      </c>
      <c r="J1313" s="96" t="s">
        <v>8</v>
      </c>
      <c r="K1313" s="248">
        <v>0.20395659999999999</v>
      </c>
      <c r="M1313" s="101">
        <v>0</v>
      </c>
      <c r="N1313" s="101">
        <v>0</v>
      </c>
      <c r="O1313" s="101">
        <v>0</v>
      </c>
      <c r="P1313" s="101">
        <v>0</v>
      </c>
      <c r="Q1313" s="101">
        <v>0</v>
      </c>
      <c r="R1313" s="101">
        <v>0</v>
      </c>
      <c r="S1313" s="101">
        <v>0</v>
      </c>
      <c r="T1313" s="120">
        <f t="shared" si="34"/>
        <v>0</v>
      </c>
      <c r="U1313" s="102"/>
      <c r="V1313" s="102"/>
      <c r="W1313" s="103"/>
      <c r="X1313" s="121"/>
      <c r="Y1313" s="120">
        <v>0</v>
      </c>
      <c r="Z1313" s="83"/>
      <c r="AA1313" s="103">
        <v>0</v>
      </c>
      <c r="AB1313" s="83"/>
      <c r="AC1313" s="83">
        <v>14000</v>
      </c>
      <c r="AD1313" s="83">
        <v>10900</v>
      </c>
      <c r="AE1313" s="255" t="s">
        <v>7268</v>
      </c>
      <c r="AF1313" s="133" t="s">
        <v>1886</v>
      </c>
      <c r="AG1313" s="170" t="s">
        <v>7307</v>
      </c>
      <c r="AH1313" s="164" t="s">
        <v>1885</v>
      </c>
      <c r="AJ1313" s="31">
        <v>14000</v>
      </c>
      <c r="AK1313" s="32">
        <v>10900</v>
      </c>
      <c r="AL1313" s="33">
        <v>24900</v>
      </c>
      <c r="AM1313" s="34">
        <v>0.20395659999999999</v>
      </c>
      <c r="AN1313" s="31">
        <v>2855.3923999999997</v>
      </c>
      <c r="AO1313" s="32">
        <v>2223.1269399999996</v>
      </c>
      <c r="AP1313" s="33">
        <v>5078.5193399999989</v>
      </c>
      <c r="AQ1313" s="35">
        <v>21</v>
      </c>
      <c r="AR1313" s="42">
        <v>0.02</v>
      </c>
      <c r="AS1313" s="31">
        <v>4327.8221593019098</v>
      </c>
      <c r="AT1313" s="32">
        <v>3720.2208919044315</v>
      </c>
      <c r="AU1313" s="33">
        <v>8048.0430512063413</v>
      </c>
      <c r="AV1313" s="42">
        <v>0.1</v>
      </c>
      <c r="AW1313" s="31">
        <v>584.82107927447134</v>
      </c>
      <c r="AX1313" s="32">
        <v>312.14681877953365</v>
      </c>
      <c r="AY1313" s="33">
        <v>896.96789805400499</v>
      </c>
    </row>
    <row r="1314" spans="1:51" x14ac:dyDescent="0.25">
      <c r="A1314" t="s">
        <v>12</v>
      </c>
      <c r="B1314" s="27">
        <v>194021414000</v>
      </c>
      <c r="C1314" s="27" t="s">
        <v>8215</v>
      </c>
      <c r="D1314">
        <v>273205</v>
      </c>
      <c r="E1314" t="s">
        <v>1723</v>
      </c>
      <c r="F1314" t="s">
        <v>6221</v>
      </c>
      <c r="G1314" s="5" t="s">
        <v>3357</v>
      </c>
      <c r="H1314" s="96" t="s">
        <v>8217</v>
      </c>
      <c r="I1314" t="s">
        <v>1994</v>
      </c>
      <c r="J1314" s="96" t="s">
        <v>8</v>
      </c>
      <c r="K1314" s="248">
        <v>0.20395659999999999</v>
      </c>
      <c r="M1314" s="101">
        <v>0</v>
      </c>
      <c r="N1314" s="101">
        <v>0</v>
      </c>
      <c r="O1314" s="101">
        <v>0</v>
      </c>
      <c r="P1314" s="101">
        <v>0</v>
      </c>
      <c r="Q1314" s="101">
        <v>0</v>
      </c>
      <c r="R1314" s="101">
        <v>0</v>
      </c>
      <c r="S1314" s="101">
        <v>0</v>
      </c>
      <c r="T1314" s="120">
        <f t="shared" si="34"/>
        <v>0</v>
      </c>
      <c r="U1314" s="102"/>
      <c r="V1314" s="102"/>
      <c r="W1314" s="103"/>
      <c r="X1314" s="121"/>
      <c r="Y1314" s="120">
        <v>0</v>
      </c>
      <c r="Z1314" s="83"/>
      <c r="AA1314" s="103">
        <v>0</v>
      </c>
      <c r="AB1314" s="83"/>
      <c r="AC1314" s="83">
        <v>14000</v>
      </c>
      <c r="AD1314" s="83">
        <v>10900</v>
      </c>
      <c r="AE1314" s="255" t="s">
        <v>7268</v>
      </c>
      <c r="AF1314" s="133" t="s">
        <v>1886</v>
      </c>
      <c r="AG1314" s="170" t="s">
        <v>7307</v>
      </c>
      <c r="AH1314" s="164" t="s">
        <v>1885</v>
      </c>
      <c r="AJ1314" s="31">
        <v>14000</v>
      </c>
      <c r="AK1314" s="32">
        <v>10900</v>
      </c>
      <c r="AL1314" s="33">
        <v>24900</v>
      </c>
      <c r="AM1314" s="34">
        <v>0.20395659999999999</v>
      </c>
      <c r="AN1314" s="31">
        <v>2855.3923999999997</v>
      </c>
      <c r="AO1314" s="32">
        <v>2223.1269399999996</v>
      </c>
      <c r="AP1314" s="33">
        <v>5078.5193399999989</v>
      </c>
      <c r="AQ1314" s="35">
        <v>21</v>
      </c>
      <c r="AR1314" s="42">
        <v>0.02</v>
      </c>
      <c r="AS1314" s="31">
        <v>4327.8221593019098</v>
      </c>
      <c r="AT1314" s="32">
        <v>3720.2208919044315</v>
      </c>
      <c r="AU1314" s="33">
        <v>8048.0430512063413</v>
      </c>
      <c r="AV1314" s="42">
        <v>0.1</v>
      </c>
      <c r="AW1314" s="31">
        <v>584.82107927447134</v>
      </c>
      <c r="AX1314" s="32">
        <v>312.14681877953365</v>
      </c>
      <c r="AY1314" s="33">
        <v>896.96789805400499</v>
      </c>
    </row>
    <row r="1315" spans="1:51" x14ac:dyDescent="0.25">
      <c r="A1315" t="s">
        <v>12</v>
      </c>
      <c r="B1315" s="27">
        <v>194021016000</v>
      </c>
      <c r="C1315" s="27" t="s">
        <v>8215</v>
      </c>
      <c r="D1315">
        <v>273206</v>
      </c>
      <c r="E1315" t="s">
        <v>1753</v>
      </c>
      <c r="F1315" t="s">
        <v>6191</v>
      </c>
      <c r="G1315" s="5" t="s">
        <v>3387</v>
      </c>
      <c r="H1315" s="96" t="s">
        <v>8217</v>
      </c>
      <c r="I1315" t="s">
        <v>1994</v>
      </c>
      <c r="J1315" s="96" t="s">
        <v>8</v>
      </c>
      <c r="K1315" s="248">
        <v>0.20395659999999999</v>
      </c>
      <c r="M1315" s="101">
        <v>0</v>
      </c>
      <c r="N1315" s="101">
        <v>0</v>
      </c>
      <c r="O1315" s="101">
        <v>0</v>
      </c>
      <c r="P1315" s="101">
        <v>0</v>
      </c>
      <c r="Q1315" s="101">
        <v>0</v>
      </c>
      <c r="R1315" s="101">
        <v>0</v>
      </c>
      <c r="S1315" s="101">
        <v>0</v>
      </c>
      <c r="T1315" s="120">
        <f t="shared" si="34"/>
        <v>0</v>
      </c>
      <c r="U1315" s="102"/>
      <c r="V1315" s="102"/>
      <c r="W1315" s="103"/>
      <c r="X1315" s="121"/>
      <c r="Y1315" s="120">
        <v>0</v>
      </c>
      <c r="Z1315" s="83"/>
      <c r="AA1315" s="103">
        <v>0</v>
      </c>
      <c r="AB1315" s="83"/>
      <c r="AC1315" s="83">
        <v>14000</v>
      </c>
      <c r="AD1315" s="83">
        <v>10900</v>
      </c>
      <c r="AE1315" s="255" t="s">
        <v>7268</v>
      </c>
      <c r="AF1315" s="133" t="s">
        <v>1886</v>
      </c>
      <c r="AG1315" s="170" t="s">
        <v>7307</v>
      </c>
      <c r="AH1315" s="164" t="s">
        <v>1885</v>
      </c>
      <c r="AJ1315" s="31">
        <v>14000</v>
      </c>
      <c r="AK1315" s="32">
        <v>10900</v>
      </c>
      <c r="AL1315" s="33">
        <v>24900</v>
      </c>
      <c r="AM1315" s="34">
        <v>0.20395659999999999</v>
      </c>
      <c r="AN1315" s="31">
        <v>2855.3923999999997</v>
      </c>
      <c r="AO1315" s="32">
        <v>2223.1269399999996</v>
      </c>
      <c r="AP1315" s="33">
        <v>5078.5193399999989</v>
      </c>
      <c r="AQ1315" s="35">
        <v>21</v>
      </c>
      <c r="AR1315" s="42">
        <v>0.02</v>
      </c>
      <c r="AS1315" s="31">
        <v>4327.8221593019098</v>
      </c>
      <c r="AT1315" s="32">
        <v>3720.2208919044315</v>
      </c>
      <c r="AU1315" s="33">
        <v>8048.0430512063413</v>
      </c>
      <c r="AV1315" s="42">
        <v>0.1</v>
      </c>
      <c r="AW1315" s="31">
        <v>584.82107927447134</v>
      </c>
      <c r="AX1315" s="32">
        <v>312.14681877953365</v>
      </c>
      <c r="AY1315" s="33">
        <v>896.96789805400499</v>
      </c>
    </row>
    <row r="1316" spans="1:51" x14ac:dyDescent="0.25">
      <c r="A1316" t="s">
        <v>12</v>
      </c>
      <c r="B1316" s="27">
        <v>194020407000</v>
      </c>
      <c r="C1316" s="27" t="s">
        <v>8215</v>
      </c>
      <c r="D1316">
        <v>273207</v>
      </c>
      <c r="E1316" t="s">
        <v>1536</v>
      </c>
      <c r="F1316" t="s">
        <v>6140</v>
      </c>
      <c r="G1316" s="5" t="s">
        <v>3170</v>
      </c>
      <c r="H1316" s="96" t="s">
        <v>8217</v>
      </c>
      <c r="I1316" t="s">
        <v>1994</v>
      </c>
      <c r="J1316" s="96" t="s">
        <v>8</v>
      </c>
      <c r="K1316" s="248">
        <v>0.20395659999999999</v>
      </c>
      <c r="M1316" s="101">
        <v>0</v>
      </c>
      <c r="N1316" s="101">
        <v>0</v>
      </c>
      <c r="O1316" s="101">
        <v>0</v>
      </c>
      <c r="P1316" s="101">
        <v>0</v>
      </c>
      <c r="Q1316" s="101">
        <v>0</v>
      </c>
      <c r="R1316" s="101">
        <v>0</v>
      </c>
      <c r="S1316" s="101">
        <v>0</v>
      </c>
      <c r="T1316" s="120">
        <f t="shared" si="34"/>
        <v>0</v>
      </c>
      <c r="U1316" s="102"/>
      <c r="V1316" s="102"/>
      <c r="W1316" s="103"/>
      <c r="X1316" s="121"/>
      <c r="Y1316" s="120">
        <v>0</v>
      </c>
      <c r="Z1316" s="83"/>
      <c r="AA1316" s="103">
        <v>0</v>
      </c>
      <c r="AB1316" s="83"/>
      <c r="AC1316" s="83">
        <v>14000</v>
      </c>
      <c r="AD1316" s="83">
        <v>10900</v>
      </c>
      <c r="AE1316" s="255" t="s">
        <v>7268</v>
      </c>
      <c r="AF1316" s="133" t="s">
        <v>1886</v>
      </c>
      <c r="AG1316" s="170" t="s">
        <v>7307</v>
      </c>
      <c r="AH1316" s="164" t="s">
        <v>1885</v>
      </c>
      <c r="AJ1316" s="31">
        <v>14000</v>
      </c>
      <c r="AK1316" s="32">
        <v>10900</v>
      </c>
      <c r="AL1316" s="33">
        <v>24900</v>
      </c>
      <c r="AM1316" s="34">
        <v>0.20395659999999999</v>
      </c>
      <c r="AN1316" s="31">
        <v>2855.3923999999997</v>
      </c>
      <c r="AO1316" s="32">
        <v>2223.1269399999996</v>
      </c>
      <c r="AP1316" s="33">
        <v>5078.5193399999989</v>
      </c>
      <c r="AQ1316" s="35">
        <v>21</v>
      </c>
      <c r="AR1316" s="42">
        <v>0.02</v>
      </c>
      <c r="AS1316" s="31">
        <v>4327.8221593019098</v>
      </c>
      <c r="AT1316" s="32">
        <v>3720.2208919044315</v>
      </c>
      <c r="AU1316" s="33">
        <v>8048.0430512063413</v>
      </c>
      <c r="AV1316" s="42">
        <v>0.1</v>
      </c>
      <c r="AW1316" s="31">
        <v>584.82107927447134</v>
      </c>
      <c r="AX1316" s="32">
        <v>312.14681877953365</v>
      </c>
      <c r="AY1316" s="33">
        <v>896.96789805400499</v>
      </c>
    </row>
    <row r="1317" spans="1:51" x14ac:dyDescent="0.25">
      <c r="A1317" t="s">
        <v>12</v>
      </c>
      <c r="B1317" s="27">
        <v>194020216000</v>
      </c>
      <c r="C1317" s="27" t="s">
        <v>8215</v>
      </c>
      <c r="D1317">
        <v>273208</v>
      </c>
      <c r="E1317" t="s">
        <v>1745</v>
      </c>
      <c r="F1317" t="s">
        <v>6130</v>
      </c>
      <c r="G1317" s="5" t="s">
        <v>3379</v>
      </c>
      <c r="H1317" s="96" t="s">
        <v>8217</v>
      </c>
      <c r="I1317" t="s">
        <v>1994</v>
      </c>
      <c r="J1317" s="96" t="s">
        <v>8</v>
      </c>
      <c r="K1317" s="248">
        <v>0.20395659999999999</v>
      </c>
      <c r="M1317" s="101">
        <v>0</v>
      </c>
      <c r="N1317" s="101">
        <v>0</v>
      </c>
      <c r="O1317" s="101">
        <v>0</v>
      </c>
      <c r="P1317" s="101">
        <v>0</v>
      </c>
      <c r="Q1317" s="101">
        <v>0</v>
      </c>
      <c r="R1317" s="101">
        <v>0</v>
      </c>
      <c r="S1317" s="101">
        <v>0</v>
      </c>
      <c r="T1317" s="120">
        <f t="shared" si="34"/>
        <v>0</v>
      </c>
      <c r="U1317" s="102"/>
      <c r="V1317" s="102"/>
      <c r="W1317" s="103"/>
      <c r="X1317" s="121"/>
      <c r="Y1317" s="120">
        <v>0</v>
      </c>
      <c r="Z1317" s="83"/>
      <c r="AA1317" s="103">
        <v>0</v>
      </c>
      <c r="AB1317" s="83"/>
      <c r="AC1317" s="83">
        <v>14000</v>
      </c>
      <c r="AD1317" s="83">
        <v>10900</v>
      </c>
      <c r="AE1317" s="255" t="s">
        <v>7268</v>
      </c>
      <c r="AF1317" s="133" t="s">
        <v>1886</v>
      </c>
      <c r="AG1317" s="170" t="s">
        <v>7307</v>
      </c>
      <c r="AH1317" s="164" t="s">
        <v>1885</v>
      </c>
      <c r="AJ1317" s="31">
        <v>14000</v>
      </c>
      <c r="AK1317" s="32">
        <v>10900</v>
      </c>
      <c r="AL1317" s="33">
        <v>24900</v>
      </c>
      <c r="AM1317" s="34">
        <v>0.20395659999999999</v>
      </c>
      <c r="AN1317" s="31">
        <v>2855.3923999999997</v>
      </c>
      <c r="AO1317" s="32">
        <v>2223.1269399999996</v>
      </c>
      <c r="AP1317" s="33">
        <v>5078.5193399999989</v>
      </c>
      <c r="AQ1317" s="35">
        <v>21</v>
      </c>
      <c r="AR1317" s="42">
        <v>0.02</v>
      </c>
      <c r="AS1317" s="31">
        <v>4327.8221593019098</v>
      </c>
      <c r="AT1317" s="32">
        <v>3720.2208919044315</v>
      </c>
      <c r="AU1317" s="33">
        <v>8048.0430512063413</v>
      </c>
      <c r="AV1317" s="42">
        <v>0.1</v>
      </c>
      <c r="AW1317" s="31">
        <v>584.82107927447134</v>
      </c>
      <c r="AX1317" s="32">
        <v>312.14681877953365</v>
      </c>
      <c r="AY1317" s="33">
        <v>896.96789805400499</v>
      </c>
    </row>
    <row r="1318" spans="1:51" x14ac:dyDescent="0.25">
      <c r="A1318" t="s">
        <v>12</v>
      </c>
      <c r="B1318" s="27">
        <v>194020409000</v>
      </c>
      <c r="C1318" s="27" t="s">
        <v>8215</v>
      </c>
      <c r="D1318">
        <v>273211</v>
      </c>
      <c r="E1318" t="s">
        <v>1587</v>
      </c>
      <c r="F1318" t="s">
        <v>6142</v>
      </c>
      <c r="G1318" s="5" t="s">
        <v>3221</v>
      </c>
      <c r="H1318" s="96" t="s">
        <v>8217</v>
      </c>
      <c r="I1318" t="s">
        <v>1994</v>
      </c>
      <c r="J1318" s="96" t="s">
        <v>8</v>
      </c>
      <c r="K1318" s="248">
        <v>0.20395659999999999</v>
      </c>
      <c r="M1318" s="101">
        <v>0</v>
      </c>
      <c r="N1318" s="101">
        <v>0</v>
      </c>
      <c r="O1318" s="101">
        <v>0</v>
      </c>
      <c r="P1318" s="101">
        <v>0</v>
      </c>
      <c r="Q1318" s="101">
        <v>0</v>
      </c>
      <c r="R1318" s="101">
        <v>0</v>
      </c>
      <c r="S1318" s="101">
        <v>0</v>
      </c>
      <c r="T1318" s="120">
        <f t="shared" si="34"/>
        <v>0</v>
      </c>
      <c r="U1318" s="102"/>
      <c r="V1318" s="102"/>
      <c r="W1318" s="103"/>
      <c r="X1318" s="121"/>
      <c r="Y1318" s="120">
        <v>0</v>
      </c>
      <c r="Z1318" s="83"/>
      <c r="AA1318" s="103">
        <v>0</v>
      </c>
      <c r="AB1318" s="83"/>
      <c r="AC1318" s="83">
        <v>14000</v>
      </c>
      <c r="AD1318" s="83">
        <v>10900</v>
      </c>
      <c r="AE1318" s="255" t="s">
        <v>7268</v>
      </c>
      <c r="AF1318" s="133" t="s">
        <v>1886</v>
      </c>
      <c r="AG1318" s="170" t="s">
        <v>7307</v>
      </c>
      <c r="AH1318" s="164" t="s">
        <v>1885</v>
      </c>
      <c r="AJ1318" s="31">
        <v>14000</v>
      </c>
      <c r="AK1318" s="32">
        <v>10900</v>
      </c>
      <c r="AL1318" s="33">
        <v>24900</v>
      </c>
      <c r="AM1318" s="34">
        <v>0.20395659999999999</v>
      </c>
      <c r="AN1318" s="31">
        <v>2855.3923999999997</v>
      </c>
      <c r="AO1318" s="32">
        <v>2223.1269399999996</v>
      </c>
      <c r="AP1318" s="33">
        <v>5078.5193399999989</v>
      </c>
      <c r="AQ1318" s="35">
        <v>21</v>
      </c>
      <c r="AR1318" s="42">
        <v>0.02</v>
      </c>
      <c r="AS1318" s="31">
        <v>4327.8221593019098</v>
      </c>
      <c r="AT1318" s="32">
        <v>3720.2208919044315</v>
      </c>
      <c r="AU1318" s="33">
        <v>8048.0430512063413</v>
      </c>
      <c r="AV1318" s="42">
        <v>0.1</v>
      </c>
      <c r="AW1318" s="31">
        <v>584.82107927447134</v>
      </c>
      <c r="AX1318" s="32">
        <v>312.14681877953365</v>
      </c>
      <c r="AY1318" s="33">
        <v>896.96789805400499</v>
      </c>
    </row>
    <row r="1319" spans="1:51" x14ac:dyDescent="0.25">
      <c r="A1319" t="s">
        <v>12</v>
      </c>
      <c r="B1319" s="27">
        <v>184023416000</v>
      </c>
      <c r="C1319" s="27" t="s">
        <v>8215</v>
      </c>
      <c r="D1319">
        <v>273212</v>
      </c>
      <c r="E1319" t="s">
        <v>1772</v>
      </c>
      <c r="F1319" t="s">
        <v>6048</v>
      </c>
      <c r="G1319" s="5" t="s">
        <v>3406</v>
      </c>
      <c r="H1319" s="96" t="s">
        <v>8217</v>
      </c>
      <c r="I1319" t="s">
        <v>1994</v>
      </c>
      <c r="J1319" s="96" t="s">
        <v>8</v>
      </c>
      <c r="K1319" s="248">
        <v>0.20395659999999999</v>
      </c>
      <c r="M1319" s="101">
        <v>0</v>
      </c>
      <c r="N1319" s="101">
        <v>0</v>
      </c>
      <c r="O1319" s="101">
        <v>0</v>
      </c>
      <c r="P1319" s="101">
        <v>0</v>
      </c>
      <c r="Q1319" s="101">
        <v>0</v>
      </c>
      <c r="R1319" s="101">
        <v>0</v>
      </c>
      <c r="S1319" s="101">
        <v>0</v>
      </c>
      <c r="T1319" s="120">
        <f t="shared" si="34"/>
        <v>0</v>
      </c>
      <c r="U1319" s="102"/>
      <c r="V1319" s="102"/>
      <c r="W1319" s="103"/>
      <c r="X1319" s="121"/>
      <c r="Y1319" s="120">
        <v>0</v>
      </c>
      <c r="Z1319" s="83"/>
      <c r="AA1319" s="103">
        <v>0</v>
      </c>
      <c r="AB1319" s="83"/>
      <c r="AC1319" s="83">
        <v>14000</v>
      </c>
      <c r="AD1319" s="83">
        <v>10900</v>
      </c>
      <c r="AE1319" s="255" t="s">
        <v>7268</v>
      </c>
      <c r="AF1319" s="133" t="s">
        <v>1886</v>
      </c>
      <c r="AG1319" s="170" t="s">
        <v>7307</v>
      </c>
      <c r="AH1319" s="164" t="s">
        <v>1885</v>
      </c>
      <c r="AJ1319" s="31">
        <v>14000</v>
      </c>
      <c r="AK1319" s="32">
        <v>10900</v>
      </c>
      <c r="AL1319" s="33">
        <v>24900</v>
      </c>
      <c r="AM1319" s="34">
        <v>0.20395659999999999</v>
      </c>
      <c r="AN1319" s="31">
        <v>2855.3923999999997</v>
      </c>
      <c r="AO1319" s="32">
        <v>2223.1269399999996</v>
      </c>
      <c r="AP1319" s="33">
        <v>5078.5193399999989</v>
      </c>
      <c r="AQ1319" s="35">
        <v>21</v>
      </c>
      <c r="AR1319" s="42">
        <v>0.02</v>
      </c>
      <c r="AS1319" s="31">
        <v>4327.8221593019098</v>
      </c>
      <c r="AT1319" s="32">
        <v>3720.2208919044315</v>
      </c>
      <c r="AU1319" s="33">
        <v>8048.0430512063413</v>
      </c>
      <c r="AV1319" s="42">
        <v>0.1</v>
      </c>
      <c r="AW1319" s="31">
        <v>584.82107927447134</v>
      </c>
      <c r="AX1319" s="32">
        <v>312.14681877953365</v>
      </c>
      <c r="AY1319" s="33">
        <v>896.96789805400499</v>
      </c>
    </row>
    <row r="1320" spans="1:51" x14ac:dyDescent="0.25">
      <c r="A1320" t="s">
        <v>12</v>
      </c>
      <c r="B1320" s="27">
        <v>194011911000</v>
      </c>
      <c r="C1320" s="27" t="s">
        <v>8215</v>
      </c>
      <c r="D1320">
        <v>273218</v>
      </c>
      <c r="E1320" t="s">
        <v>1674</v>
      </c>
      <c r="F1320" t="s">
        <v>6090</v>
      </c>
      <c r="G1320" s="5" t="s">
        <v>3308</v>
      </c>
      <c r="H1320" s="96" t="s">
        <v>8217</v>
      </c>
      <c r="I1320" t="s">
        <v>1994</v>
      </c>
      <c r="J1320" s="96" t="s">
        <v>8</v>
      </c>
      <c r="K1320" s="248">
        <v>0.20395659999999999</v>
      </c>
      <c r="M1320" s="101">
        <v>0</v>
      </c>
      <c r="N1320" s="101">
        <v>0</v>
      </c>
      <c r="O1320" s="101">
        <v>0</v>
      </c>
      <c r="P1320" s="101">
        <v>0</v>
      </c>
      <c r="Q1320" s="101">
        <v>0</v>
      </c>
      <c r="R1320" s="101">
        <v>0</v>
      </c>
      <c r="S1320" s="101">
        <v>0</v>
      </c>
      <c r="T1320" s="120">
        <f t="shared" si="34"/>
        <v>0</v>
      </c>
      <c r="U1320" s="102"/>
      <c r="V1320" s="102"/>
      <c r="W1320" s="103"/>
      <c r="X1320" s="121"/>
      <c r="Y1320" s="120">
        <v>0</v>
      </c>
      <c r="Z1320" s="83"/>
      <c r="AA1320" s="103">
        <v>0</v>
      </c>
      <c r="AB1320" s="83"/>
      <c r="AC1320" s="83">
        <v>14000</v>
      </c>
      <c r="AD1320" s="83">
        <v>10900</v>
      </c>
      <c r="AE1320" s="255" t="s">
        <v>7268</v>
      </c>
      <c r="AF1320" s="133" t="s">
        <v>1886</v>
      </c>
      <c r="AG1320" s="170" t="s">
        <v>7307</v>
      </c>
      <c r="AH1320" s="164" t="s">
        <v>1885</v>
      </c>
      <c r="AJ1320" s="31">
        <v>14000</v>
      </c>
      <c r="AK1320" s="32">
        <v>10900</v>
      </c>
      <c r="AL1320" s="33">
        <v>24900</v>
      </c>
      <c r="AM1320" s="34">
        <v>0.20395659999999999</v>
      </c>
      <c r="AN1320" s="31">
        <v>2855.3923999999997</v>
      </c>
      <c r="AO1320" s="32">
        <v>2223.1269399999996</v>
      </c>
      <c r="AP1320" s="33">
        <v>5078.5193399999989</v>
      </c>
      <c r="AQ1320" s="35">
        <v>21</v>
      </c>
      <c r="AR1320" s="42">
        <v>0.02</v>
      </c>
      <c r="AS1320" s="31">
        <v>4327.8221593019098</v>
      </c>
      <c r="AT1320" s="32">
        <v>3720.2208919044315</v>
      </c>
      <c r="AU1320" s="33">
        <v>8048.0430512063413</v>
      </c>
      <c r="AV1320" s="42">
        <v>0.1</v>
      </c>
      <c r="AW1320" s="31">
        <v>584.82107927447134</v>
      </c>
      <c r="AX1320" s="32">
        <v>312.14681877953365</v>
      </c>
      <c r="AY1320" s="33">
        <v>896.96789805400499</v>
      </c>
    </row>
    <row r="1321" spans="1:51" x14ac:dyDescent="0.25">
      <c r="A1321" t="s">
        <v>12</v>
      </c>
      <c r="B1321" s="27">
        <v>194011816000</v>
      </c>
      <c r="C1321" s="27" t="s">
        <v>8215</v>
      </c>
      <c r="D1321">
        <v>273219</v>
      </c>
      <c r="E1321" t="s">
        <v>1760</v>
      </c>
      <c r="F1321" t="s">
        <v>6085</v>
      </c>
      <c r="G1321" s="5" t="s">
        <v>3394</v>
      </c>
      <c r="H1321" s="96" t="s">
        <v>8217</v>
      </c>
      <c r="I1321" t="s">
        <v>1994</v>
      </c>
      <c r="J1321" s="96" t="s">
        <v>8</v>
      </c>
      <c r="K1321" s="248">
        <v>0.20395659999999999</v>
      </c>
      <c r="M1321" s="101">
        <v>0</v>
      </c>
      <c r="N1321" s="101">
        <v>0</v>
      </c>
      <c r="O1321" s="101">
        <v>0</v>
      </c>
      <c r="P1321" s="101">
        <v>0</v>
      </c>
      <c r="Q1321" s="101">
        <v>0</v>
      </c>
      <c r="R1321" s="101">
        <v>0</v>
      </c>
      <c r="S1321" s="101">
        <v>0</v>
      </c>
      <c r="T1321" s="120">
        <f t="shared" si="34"/>
        <v>0</v>
      </c>
      <c r="U1321" s="102"/>
      <c r="V1321" s="102"/>
      <c r="W1321" s="103"/>
      <c r="X1321" s="121"/>
      <c r="Y1321" s="120">
        <v>0</v>
      </c>
      <c r="Z1321" s="83"/>
      <c r="AA1321" s="103">
        <v>0</v>
      </c>
      <c r="AB1321" s="83"/>
      <c r="AC1321" s="83">
        <v>14000</v>
      </c>
      <c r="AD1321" s="83">
        <v>10900</v>
      </c>
      <c r="AE1321" s="255" t="s">
        <v>7268</v>
      </c>
      <c r="AF1321" s="133" t="s">
        <v>1886</v>
      </c>
      <c r="AG1321" s="170" t="s">
        <v>7307</v>
      </c>
      <c r="AH1321" s="164" t="s">
        <v>1885</v>
      </c>
      <c r="AJ1321" s="31">
        <v>14000</v>
      </c>
      <c r="AK1321" s="32">
        <v>10900</v>
      </c>
      <c r="AL1321" s="33">
        <v>24900</v>
      </c>
      <c r="AM1321" s="34">
        <v>0.20395659999999999</v>
      </c>
      <c r="AN1321" s="31">
        <v>2855.3923999999997</v>
      </c>
      <c r="AO1321" s="32">
        <v>2223.1269399999996</v>
      </c>
      <c r="AP1321" s="33">
        <v>5078.5193399999989</v>
      </c>
      <c r="AQ1321" s="35">
        <v>21</v>
      </c>
      <c r="AR1321" s="42">
        <v>0.02</v>
      </c>
      <c r="AS1321" s="31">
        <v>4327.8221593019098</v>
      </c>
      <c r="AT1321" s="32">
        <v>3720.2208919044315</v>
      </c>
      <c r="AU1321" s="33">
        <v>8048.0430512063413</v>
      </c>
      <c r="AV1321" s="42">
        <v>0.1</v>
      </c>
      <c r="AW1321" s="31">
        <v>584.82107927447134</v>
      </c>
      <c r="AX1321" s="32">
        <v>312.14681877953365</v>
      </c>
      <c r="AY1321" s="33">
        <v>896.96789805400499</v>
      </c>
    </row>
    <row r="1322" spans="1:51" x14ac:dyDescent="0.25">
      <c r="A1322" t="s">
        <v>12</v>
      </c>
      <c r="B1322" s="27">
        <v>194022508000</v>
      </c>
      <c r="C1322" s="27" t="s">
        <v>8215</v>
      </c>
      <c r="D1322">
        <v>273220</v>
      </c>
      <c r="E1322" t="s">
        <v>1578</v>
      </c>
      <c r="F1322" t="s">
        <v>6276</v>
      </c>
      <c r="G1322" s="5" t="s">
        <v>3212</v>
      </c>
      <c r="H1322" s="96" t="s">
        <v>8217</v>
      </c>
      <c r="I1322" t="s">
        <v>1994</v>
      </c>
      <c r="J1322" s="96" t="s">
        <v>8</v>
      </c>
      <c r="K1322" s="248">
        <v>0.20395659999999999</v>
      </c>
      <c r="M1322" s="101">
        <v>0</v>
      </c>
      <c r="N1322" s="101">
        <v>0</v>
      </c>
      <c r="O1322" s="101">
        <v>0</v>
      </c>
      <c r="P1322" s="101">
        <v>0</v>
      </c>
      <c r="Q1322" s="101">
        <v>0</v>
      </c>
      <c r="R1322" s="101">
        <v>0</v>
      </c>
      <c r="S1322" s="101">
        <v>0</v>
      </c>
      <c r="T1322" s="120">
        <f t="shared" si="34"/>
        <v>0</v>
      </c>
      <c r="U1322" s="102"/>
      <c r="V1322" s="102"/>
      <c r="W1322" s="103"/>
      <c r="X1322" s="121"/>
      <c r="Y1322" s="120">
        <v>0</v>
      </c>
      <c r="Z1322" s="83"/>
      <c r="AA1322" s="103">
        <v>0</v>
      </c>
      <c r="AB1322" s="83"/>
      <c r="AC1322" s="83">
        <v>14000</v>
      </c>
      <c r="AD1322" s="83">
        <v>10900</v>
      </c>
      <c r="AE1322" s="255" t="s">
        <v>7268</v>
      </c>
      <c r="AF1322" s="133" t="s">
        <v>1886</v>
      </c>
      <c r="AG1322" s="170" t="s">
        <v>7307</v>
      </c>
      <c r="AH1322" s="164" t="s">
        <v>1885</v>
      </c>
      <c r="AJ1322" s="31">
        <v>14000</v>
      </c>
      <c r="AK1322" s="32">
        <v>10900</v>
      </c>
      <c r="AL1322" s="33">
        <v>24900</v>
      </c>
      <c r="AM1322" s="34">
        <v>0.20395659999999999</v>
      </c>
      <c r="AN1322" s="31">
        <v>2855.3923999999997</v>
      </c>
      <c r="AO1322" s="32">
        <v>2223.1269399999996</v>
      </c>
      <c r="AP1322" s="33">
        <v>5078.5193399999989</v>
      </c>
      <c r="AQ1322" s="35">
        <v>21</v>
      </c>
      <c r="AR1322" s="42">
        <v>0.02</v>
      </c>
      <c r="AS1322" s="31">
        <v>4327.8221593019098</v>
      </c>
      <c r="AT1322" s="32">
        <v>3720.2208919044315</v>
      </c>
      <c r="AU1322" s="33">
        <v>8048.0430512063413</v>
      </c>
      <c r="AV1322" s="42">
        <v>0.1</v>
      </c>
      <c r="AW1322" s="31">
        <v>584.82107927447134</v>
      </c>
      <c r="AX1322" s="32">
        <v>312.14681877953365</v>
      </c>
      <c r="AY1322" s="33">
        <v>896.96789805400499</v>
      </c>
    </row>
    <row r="1323" spans="1:51" x14ac:dyDescent="0.25">
      <c r="A1323" t="s">
        <v>12</v>
      </c>
      <c r="B1323" s="27">
        <v>194022609000</v>
      </c>
      <c r="C1323" s="27" t="s">
        <v>8215</v>
      </c>
      <c r="D1323">
        <v>273222</v>
      </c>
      <c r="E1323" t="s">
        <v>1597</v>
      </c>
      <c r="F1323" t="s">
        <v>6284</v>
      </c>
      <c r="G1323" s="5" t="s">
        <v>3231</v>
      </c>
      <c r="H1323" s="96" t="s">
        <v>8217</v>
      </c>
      <c r="I1323" t="s">
        <v>1994</v>
      </c>
      <c r="J1323" s="96" t="s">
        <v>8</v>
      </c>
      <c r="K1323" s="248">
        <v>0.20395659999999999</v>
      </c>
      <c r="M1323" s="101">
        <v>0</v>
      </c>
      <c r="N1323" s="101">
        <v>0</v>
      </c>
      <c r="O1323" s="101">
        <v>0</v>
      </c>
      <c r="P1323" s="101">
        <v>0</v>
      </c>
      <c r="Q1323" s="101">
        <v>0</v>
      </c>
      <c r="R1323" s="101">
        <v>0</v>
      </c>
      <c r="S1323" s="101">
        <v>0</v>
      </c>
      <c r="T1323" s="120">
        <f t="shared" si="34"/>
        <v>0</v>
      </c>
      <c r="U1323" s="102"/>
      <c r="V1323" s="102"/>
      <c r="W1323" s="103"/>
      <c r="X1323" s="121"/>
      <c r="Y1323" s="120">
        <v>0</v>
      </c>
      <c r="Z1323" s="83"/>
      <c r="AA1323" s="103">
        <v>0</v>
      </c>
      <c r="AB1323" s="83"/>
      <c r="AC1323" s="83">
        <v>14000</v>
      </c>
      <c r="AD1323" s="83">
        <v>10900</v>
      </c>
      <c r="AE1323" s="255" t="s">
        <v>7268</v>
      </c>
      <c r="AF1323" s="133" t="s">
        <v>1886</v>
      </c>
      <c r="AG1323" s="170" t="s">
        <v>7307</v>
      </c>
      <c r="AH1323" s="164" t="s">
        <v>1885</v>
      </c>
      <c r="AJ1323" s="31">
        <v>14000</v>
      </c>
      <c r="AK1323" s="32">
        <v>10900</v>
      </c>
      <c r="AL1323" s="33">
        <v>24900</v>
      </c>
      <c r="AM1323" s="34">
        <v>0.20395659999999999</v>
      </c>
      <c r="AN1323" s="31">
        <v>2855.3923999999997</v>
      </c>
      <c r="AO1323" s="32">
        <v>2223.1269399999996</v>
      </c>
      <c r="AP1323" s="33">
        <v>5078.5193399999989</v>
      </c>
      <c r="AQ1323" s="35">
        <v>21</v>
      </c>
      <c r="AR1323" s="42">
        <v>0.02</v>
      </c>
      <c r="AS1323" s="31">
        <v>4327.8221593019098</v>
      </c>
      <c r="AT1323" s="32">
        <v>3720.2208919044315</v>
      </c>
      <c r="AU1323" s="33">
        <v>8048.0430512063413</v>
      </c>
      <c r="AV1323" s="42">
        <v>0.1</v>
      </c>
      <c r="AW1323" s="31">
        <v>584.82107927447134</v>
      </c>
      <c r="AX1323" s="32">
        <v>312.14681877953365</v>
      </c>
      <c r="AY1323" s="33">
        <v>896.96789805400499</v>
      </c>
    </row>
    <row r="1324" spans="1:51" x14ac:dyDescent="0.25">
      <c r="A1324" t="s">
        <v>12</v>
      </c>
      <c r="B1324" s="27">
        <v>194020202000</v>
      </c>
      <c r="C1324" s="27" t="s">
        <v>8215</v>
      </c>
      <c r="D1324">
        <v>273230</v>
      </c>
      <c r="E1324" t="s">
        <v>1462</v>
      </c>
      <c r="F1324" t="s">
        <v>6123</v>
      </c>
      <c r="G1324" s="5" t="s">
        <v>3096</v>
      </c>
      <c r="H1324" s="96" t="s">
        <v>8217</v>
      </c>
      <c r="I1324" t="s">
        <v>1994</v>
      </c>
      <c r="J1324" s="96" t="s">
        <v>8</v>
      </c>
      <c r="K1324" s="248">
        <v>0.20395659999999999</v>
      </c>
      <c r="M1324" s="101">
        <v>0</v>
      </c>
      <c r="N1324" s="101">
        <v>0</v>
      </c>
      <c r="O1324" s="101">
        <v>0</v>
      </c>
      <c r="P1324" s="101">
        <v>0</v>
      </c>
      <c r="Q1324" s="101">
        <v>0</v>
      </c>
      <c r="R1324" s="101">
        <v>0</v>
      </c>
      <c r="S1324" s="101">
        <v>0</v>
      </c>
      <c r="T1324" s="120">
        <f t="shared" si="34"/>
        <v>0</v>
      </c>
      <c r="U1324" s="102"/>
      <c r="V1324" s="102"/>
      <c r="W1324" s="103"/>
      <c r="X1324" s="121"/>
      <c r="Y1324" s="120">
        <v>0</v>
      </c>
      <c r="Z1324" s="83"/>
      <c r="AA1324" s="103">
        <v>0</v>
      </c>
      <c r="AB1324" s="83"/>
      <c r="AC1324" s="83">
        <v>14000</v>
      </c>
      <c r="AD1324" s="83">
        <v>10900</v>
      </c>
      <c r="AE1324" s="255" t="s">
        <v>7268</v>
      </c>
      <c r="AF1324" s="133" t="s">
        <v>1886</v>
      </c>
      <c r="AG1324" s="170" t="s">
        <v>7307</v>
      </c>
      <c r="AH1324" s="164" t="s">
        <v>1885</v>
      </c>
      <c r="AJ1324" s="31">
        <v>14000</v>
      </c>
      <c r="AK1324" s="32">
        <v>10900</v>
      </c>
      <c r="AL1324" s="33">
        <v>24900</v>
      </c>
      <c r="AM1324" s="34">
        <v>0.20395659999999999</v>
      </c>
      <c r="AN1324" s="31">
        <v>2855.3923999999997</v>
      </c>
      <c r="AO1324" s="32">
        <v>2223.1269399999996</v>
      </c>
      <c r="AP1324" s="33">
        <v>5078.5193399999989</v>
      </c>
      <c r="AQ1324" s="35">
        <v>21</v>
      </c>
      <c r="AR1324" s="42">
        <v>0.02</v>
      </c>
      <c r="AS1324" s="31">
        <v>4327.8221593019098</v>
      </c>
      <c r="AT1324" s="32">
        <v>3720.2208919044315</v>
      </c>
      <c r="AU1324" s="33">
        <v>8048.0430512063413</v>
      </c>
      <c r="AV1324" s="42">
        <v>0.1</v>
      </c>
      <c r="AW1324" s="31">
        <v>584.82107927447134</v>
      </c>
      <c r="AX1324" s="32">
        <v>312.14681877953365</v>
      </c>
      <c r="AY1324" s="33">
        <v>896.96789805400499</v>
      </c>
    </row>
    <row r="1325" spans="1:51" x14ac:dyDescent="0.25">
      <c r="A1325" t="s">
        <v>12</v>
      </c>
      <c r="B1325" s="27">
        <v>194020111000</v>
      </c>
      <c r="C1325" s="27" t="s">
        <v>8215</v>
      </c>
      <c r="D1325">
        <v>273231</v>
      </c>
      <c r="E1325" t="s">
        <v>1651</v>
      </c>
      <c r="F1325" t="s">
        <v>6119</v>
      </c>
      <c r="G1325" s="5" t="s">
        <v>3285</v>
      </c>
      <c r="H1325" s="96" t="s">
        <v>8217</v>
      </c>
      <c r="I1325" t="s">
        <v>1994</v>
      </c>
      <c r="J1325" s="96" t="s">
        <v>8</v>
      </c>
      <c r="K1325" s="248">
        <v>0.20395659999999999</v>
      </c>
      <c r="M1325" s="101">
        <v>0</v>
      </c>
      <c r="N1325" s="101">
        <v>0</v>
      </c>
      <c r="O1325" s="101">
        <v>0</v>
      </c>
      <c r="P1325" s="101">
        <v>0</v>
      </c>
      <c r="Q1325" s="101">
        <v>0</v>
      </c>
      <c r="R1325" s="101">
        <v>0</v>
      </c>
      <c r="S1325" s="101">
        <v>0</v>
      </c>
      <c r="T1325" s="120">
        <f t="shared" si="34"/>
        <v>0</v>
      </c>
      <c r="U1325" s="102"/>
      <c r="V1325" s="102"/>
      <c r="W1325" s="103"/>
      <c r="X1325" s="121"/>
      <c r="Y1325" s="120">
        <v>0</v>
      </c>
      <c r="Z1325" s="83"/>
      <c r="AA1325" s="103">
        <v>0</v>
      </c>
      <c r="AB1325" s="83"/>
      <c r="AC1325" s="83">
        <v>14000</v>
      </c>
      <c r="AD1325" s="83">
        <v>10900</v>
      </c>
      <c r="AE1325" s="255" t="s">
        <v>7268</v>
      </c>
      <c r="AF1325" s="133" t="s">
        <v>1886</v>
      </c>
      <c r="AG1325" s="170" t="s">
        <v>7307</v>
      </c>
      <c r="AH1325" s="164" t="s">
        <v>1885</v>
      </c>
      <c r="AJ1325" s="31">
        <v>14000</v>
      </c>
      <c r="AK1325" s="32">
        <v>10900</v>
      </c>
      <c r="AL1325" s="33">
        <v>24900</v>
      </c>
      <c r="AM1325" s="34">
        <v>0.20395659999999999</v>
      </c>
      <c r="AN1325" s="31">
        <v>2855.3923999999997</v>
      </c>
      <c r="AO1325" s="32">
        <v>2223.1269399999996</v>
      </c>
      <c r="AP1325" s="33">
        <v>5078.5193399999989</v>
      </c>
      <c r="AQ1325" s="35">
        <v>21</v>
      </c>
      <c r="AR1325" s="42">
        <v>0.02</v>
      </c>
      <c r="AS1325" s="31">
        <v>4327.8221593019098</v>
      </c>
      <c r="AT1325" s="32">
        <v>3720.2208919044315</v>
      </c>
      <c r="AU1325" s="33">
        <v>8048.0430512063413</v>
      </c>
      <c r="AV1325" s="42">
        <v>0.1</v>
      </c>
      <c r="AW1325" s="31">
        <v>584.82107927447134</v>
      </c>
      <c r="AX1325" s="32">
        <v>312.14681877953365</v>
      </c>
      <c r="AY1325" s="33">
        <v>896.96789805400499</v>
      </c>
    </row>
    <row r="1326" spans="1:51" x14ac:dyDescent="0.25">
      <c r="A1326" t="s">
        <v>12</v>
      </c>
      <c r="B1326" s="27">
        <v>194020706020</v>
      </c>
      <c r="C1326" s="27" t="s">
        <v>8215</v>
      </c>
      <c r="D1326">
        <v>273235</v>
      </c>
      <c r="E1326" t="s">
        <v>1778</v>
      </c>
      <c r="F1326" t="s">
        <v>6162</v>
      </c>
      <c r="G1326" s="5" t="s">
        <v>3412</v>
      </c>
      <c r="H1326" s="96" t="s">
        <v>8217</v>
      </c>
      <c r="I1326" t="s">
        <v>1994</v>
      </c>
      <c r="J1326" s="96" t="s">
        <v>8</v>
      </c>
      <c r="K1326" s="248">
        <v>0.20395659999999999</v>
      </c>
      <c r="M1326" s="101">
        <v>0</v>
      </c>
      <c r="N1326" s="101">
        <v>0</v>
      </c>
      <c r="O1326" s="101">
        <v>0</v>
      </c>
      <c r="P1326" s="101">
        <v>0</v>
      </c>
      <c r="Q1326" s="101">
        <v>0</v>
      </c>
      <c r="R1326" s="101">
        <v>0</v>
      </c>
      <c r="S1326" s="101">
        <v>0</v>
      </c>
      <c r="T1326" s="120">
        <f t="shared" si="34"/>
        <v>0</v>
      </c>
      <c r="U1326" s="102"/>
      <c r="V1326" s="102"/>
      <c r="W1326" s="103"/>
      <c r="X1326" s="121"/>
      <c r="Y1326" s="120">
        <v>0</v>
      </c>
      <c r="Z1326" s="83"/>
      <c r="AA1326" s="103">
        <v>0</v>
      </c>
      <c r="AB1326" s="83"/>
      <c r="AC1326" s="83">
        <v>14000</v>
      </c>
      <c r="AD1326" s="83">
        <v>10900</v>
      </c>
      <c r="AE1326" s="255" t="s">
        <v>7268</v>
      </c>
      <c r="AF1326" s="133" t="s">
        <v>1886</v>
      </c>
      <c r="AG1326" s="170" t="s">
        <v>7307</v>
      </c>
      <c r="AH1326" s="164" t="s">
        <v>1885</v>
      </c>
      <c r="AJ1326" s="31">
        <v>14000</v>
      </c>
      <c r="AK1326" s="32">
        <v>10900</v>
      </c>
      <c r="AL1326" s="33">
        <v>24900</v>
      </c>
      <c r="AM1326" s="34">
        <v>0.20395659999999999</v>
      </c>
      <c r="AN1326" s="31">
        <v>2855.3923999999997</v>
      </c>
      <c r="AO1326" s="32">
        <v>2223.1269399999996</v>
      </c>
      <c r="AP1326" s="33">
        <v>5078.5193399999989</v>
      </c>
      <c r="AQ1326" s="35">
        <v>21</v>
      </c>
      <c r="AR1326" s="42">
        <v>0.02</v>
      </c>
      <c r="AS1326" s="31">
        <v>4327.8221593019098</v>
      </c>
      <c r="AT1326" s="32">
        <v>3720.2208919044315</v>
      </c>
      <c r="AU1326" s="33">
        <v>8048.0430512063413</v>
      </c>
      <c r="AV1326" s="42">
        <v>0.1</v>
      </c>
      <c r="AW1326" s="31">
        <v>584.82107927447134</v>
      </c>
      <c r="AX1326" s="32">
        <v>312.14681877953365</v>
      </c>
      <c r="AY1326" s="33">
        <v>896.96789805400499</v>
      </c>
    </row>
    <row r="1327" spans="1:51" x14ac:dyDescent="0.25">
      <c r="A1327" t="s">
        <v>12</v>
      </c>
      <c r="B1327" s="27">
        <v>184021911000</v>
      </c>
      <c r="C1327" s="27" t="s">
        <v>8215</v>
      </c>
      <c r="D1327">
        <v>273236</v>
      </c>
      <c r="E1327" t="s">
        <v>1673</v>
      </c>
      <c r="F1327" t="s">
        <v>6004</v>
      </c>
      <c r="G1327" s="5" t="s">
        <v>3307</v>
      </c>
      <c r="H1327" s="96" t="s">
        <v>8217</v>
      </c>
      <c r="I1327" t="s">
        <v>1994</v>
      </c>
      <c r="J1327" s="96" t="s">
        <v>8</v>
      </c>
      <c r="K1327" s="248">
        <v>0.20395659999999999</v>
      </c>
      <c r="M1327" s="101">
        <v>0</v>
      </c>
      <c r="N1327" s="101">
        <v>0</v>
      </c>
      <c r="O1327" s="101">
        <v>0</v>
      </c>
      <c r="P1327" s="101">
        <v>0</v>
      </c>
      <c r="Q1327" s="101">
        <v>0</v>
      </c>
      <c r="R1327" s="101">
        <v>0</v>
      </c>
      <c r="S1327" s="101">
        <v>0</v>
      </c>
      <c r="T1327" s="120">
        <f t="shared" si="34"/>
        <v>0</v>
      </c>
      <c r="U1327" s="102"/>
      <c r="V1327" s="102"/>
      <c r="W1327" s="103"/>
      <c r="X1327" s="121"/>
      <c r="Y1327" s="120">
        <v>0</v>
      </c>
      <c r="Z1327" s="83"/>
      <c r="AA1327" s="103">
        <v>0</v>
      </c>
      <c r="AB1327" s="83"/>
      <c r="AC1327" s="83">
        <v>14000</v>
      </c>
      <c r="AD1327" s="83">
        <v>10900</v>
      </c>
      <c r="AE1327" s="255" t="s">
        <v>7268</v>
      </c>
      <c r="AF1327" s="133" t="s">
        <v>1886</v>
      </c>
      <c r="AG1327" s="170" t="s">
        <v>7307</v>
      </c>
      <c r="AH1327" s="164" t="s">
        <v>1885</v>
      </c>
      <c r="AJ1327" s="31">
        <v>14000</v>
      </c>
      <c r="AK1327" s="32">
        <v>10900</v>
      </c>
      <c r="AL1327" s="33">
        <v>24900</v>
      </c>
      <c r="AM1327" s="34">
        <v>0.20395659999999999</v>
      </c>
      <c r="AN1327" s="31">
        <v>2855.3923999999997</v>
      </c>
      <c r="AO1327" s="32">
        <v>2223.1269399999996</v>
      </c>
      <c r="AP1327" s="33">
        <v>5078.5193399999989</v>
      </c>
      <c r="AQ1327" s="35">
        <v>21</v>
      </c>
      <c r="AR1327" s="42">
        <v>0.02</v>
      </c>
      <c r="AS1327" s="31">
        <v>4327.8221593019098</v>
      </c>
      <c r="AT1327" s="32">
        <v>3720.2208919044315</v>
      </c>
      <c r="AU1327" s="33">
        <v>8048.0430512063413</v>
      </c>
      <c r="AV1327" s="42">
        <v>0.1</v>
      </c>
      <c r="AW1327" s="31">
        <v>584.82107927447134</v>
      </c>
      <c r="AX1327" s="32">
        <v>312.14681877953365</v>
      </c>
      <c r="AY1327" s="33">
        <v>896.96789805400499</v>
      </c>
    </row>
    <row r="1328" spans="1:51" x14ac:dyDescent="0.25">
      <c r="A1328" t="s">
        <v>12</v>
      </c>
      <c r="B1328" s="27">
        <v>184021908020</v>
      </c>
      <c r="C1328" s="27" t="s">
        <v>8215</v>
      </c>
      <c r="D1328">
        <v>273237</v>
      </c>
      <c r="E1328" t="s">
        <v>1413</v>
      </c>
      <c r="F1328" t="s">
        <v>3792</v>
      </c>
      <c r="G1328" s="5" t="s">
        <v>3061</v>
      </c>
      <c r="H1328" s="96" t="s">
        <v>8217</v>
      </c>
      <c r="I1328" t="s">
        <v>1994</v>
      </c>
      <c r="J1328" s="96" t="s">
        <v>8</v>
      </c>
      <c r="K1328" s="248">
        <v>0.20395659999999999</v>
      </c>
      <c r="M1328" s="101">
        <v>0</v>
      </c>
      <c r="N1328" s="101">
        <v>0</v>
      </c>
      <c r="O1328" s="101">
        <v>0</v>
      </c>
      <c r="P1328" s="101">
        <v>0</v>
      </c>
      <c r="Q1328" s="101">
        <v>0</v>
      </c>
      <c r="R1328" s="101">
        <v>0</v>
      </c>
      <c r="S1328" s="101">
        <v>0</v>
      </c>
      <c r="T1328" s="120">
        <f t="shared" si="34"/>
        <v>0</v>
      </c>
      <c r="U1328" s="102"/>
      <c r="V1328" s="102"/>
      <c r="W1328" s="103"/>
      <c r="X1328" s="121"/>
      <c r="Y1328" s="120">
        <v>0</v>
      </c>
      <c r="Z1328" s="83"/>
      <c r="AA1328" s="103">
        <v>0</v>
      </c>
      <c r="AB1328" s="83"/>
      <c r="AC1328" s="83">
        <v>14000</v>
      </c>
      <c r="AD1328" s="83">
        <v>10900</v>
      </c>
      <c r="AE1328" s="255" t="s">
        <v>7268</v>
      </c>
      <c r="AF1328" s="133" t="s">
        <v>1886</v>
      </c>
      <c r="AG1328" s="170" t="s">
        <v>7307</v>
      </c>
      <c r="AH1328" s="164" t="s">
        <v>1885</v>
      </c>
      <c r="AJ1328" s="31">
        <v>14000</v>
      </c>
      <c r="AK1328" s="32">
        <v>10900</v>
      </c>
      <c r="AL1328" s="33">
        <v>24900</v>
      </c>
      <c r="AM1328" s="34">
        <v>0.20395659999999999</v>
      </c>
      <c r="AN1328" s="31">
        <v>2855.3923999999997</v>
      </c>
      <c r="AO1328" s="32">
        <v>2223.1269399999996</v>
      </c>
      <c r="AP1328" s="33">
        <v>5078.5193399999989</v>
      </c>
      <c r="AQ1328" s="35">
        <v>21</v>
      </c>
      <c r="AR1328" s="42">
        <v>0.02</v>
      </c>
      <c r="AS1328" s="31">
        <v>4327.8221593019098</v>
      </c>
      <c r="AT1328" s="32">
        <v>3720.2208919044315</v>
      </c>
      <c r="AU1328" s="33">
        <v>8048.0430512063413</v>
      </c>
      <c r="AV1328" s="42">
        <v>0.1</v>
      </c>
      <c r="AW1328" s="31">
        <v>584.82107927447134</v>
      </c>
      <c r="AX1328" s="32">
        <v>312.14681877953365</v>
      </c>
      <c r="AY1328" s="33">
        <v>896.96789805400499</v>
      </c>
    </row>
    <row r="1329" spans="1:51" x14ac:dyDescent="0.25">
      <c r="A1329" t="s">
        <v>12</v>
      </c>
      <c r="B1329" s="27">
        <v>194020609000</v>
      </c>
      <c r="C1329" s="27" t="s">
        <v>8215</v>
      </c>
      <c r="D1329">
        <v>273249</v>
      </c>
      <c r="E1329" t="s">
        <v>1588</v>
      </c>
      <c r="F1329" t="s">
        <v>6156</v>
      </c>
      <c r="G1329" s="5" t="s">
        <v>3222</v>
      </c>
      <c r="H1329" s="96" t="s">
        <v>8217</v>
      </c>
      <c r="I1329" t="s">
        <v>1994</v>
      </c>
      <c r="J1329" s="96" t="s">
        <v>8</v>
      </c>
      <c r="K1329" s="248">
        <v>0.20395659999999999</v>
      </c>
      <c r="M1329" s="101">
        <v>0</v>
      </c>
      <c r="N1329" s="101">
        <v>0</v>
      </c>
      <c r="O1329" s="101">
        <v>0</v>
      </c>
      <c r="P1329" s="101">
        <v>0</v>
      </c>
      <c r="Q1329" s="101">
        <v>0</v>
      </c>
      <c r="R1329" s="101">
        <v>0</v>
      </c>
      <c r="S1329" s="101">
        <v>0</v>
      </c>
      <c r="T1329" s="120">
        <f t="shared" si="34"/>
        <v>0</v>
      </c>
      <c r="U1329" s="102"/>
      <c r="V1329" s="102"/>
      <c r="W1329" s="103"/>
      <c r="X1329" s="121"/>
      <c r="Y1329" s="120">
        <v>0</v>
      </c>
      <c r="Z1329" s="83"/>
      <c r="AA1329" s="103">
        <v>0</v>
      </c>
      <c r="AB1329" s="83"/>
      <c r="AC1329" s="83">
        <v>14000</v>
      </c>
      <c r="AD1329" s="83">
        <v>10900</v>
      </c>
      <c r="AE1329" s="255" t="s">
        <v>7268</v>
      </c>
      <c r="AF1329" s="133" t="s">
        <v>1886</v>
      </c>
      <c r="AG1329" s="170" t="s">
        <v>7307</v>
      </c>
      <c r="AH1329" s="164" t="s">
        <v>1885</v>
      </c>
      <c r="AJ1329" s="31">
        <v>14000</v>
      </c>
      <c r="AK1329" s="32">
        <v>10900</v>
      </c>
      <c r="AL1329" s="33">
        <v>24900</v>
      </c>
      <c r="AM1329" s="34">
        <v>0.20395659999999999</v>
      </c>
      <c r="AN1329" s="31">
        <v>2855.3923999999997</v>
      </c>
      <c r="AO1329" s="32">
        <v>2223.1269399999996</v>
      </c>
      <c r="AP1329" s="33">
        <v>5078.5193399999989</v>
      </c>
      <c r="AQ1329" s="35">
        <v>21</v>
      </c>
      <c r="AR1329" s="42">
        <v>0.02</v>
      </c>
      <c r="AS1329" s="31">
        <v>4327.8221593019098</v>
      </c>
      <c r="AT1329" s="32">
        <v>3720.2208919044315</v>
      </c>
      <c r="AU1329" s="33">
        <v>8048.0430512063413</v>
      </c>
      <c r="AV1329" s="42">
        <v>0.1</v>
      </c>
      <c r="AW1329" s="31">
        <v>584.82107927447134</v>
      </c>
      <c r="AX1329" s="32">
        <v>312.14681877953365</v>
      </c>
      <c r="AY1329" s="33">
        <v>896.96789805400499</v>
      </c>
    </row>
    <row r="1330" spans="1:51" x14ac:dyDescent="0.25">
      <c r="A1330" t="s">
        <v>12</v>
      </c>
      <c r="B1330" s="27">
        <v>194020516000</v>
      </c>
      <c r="C1330" s="27" t="s">
        <v>8215</v>
      </c>
      <c r="D1330">
        <v>273252</v>
      </c>
      <c r="E1330" t="s">
        <v>1748</v>
      </c>
      <c r="F1330" t="s">
        <v>6153</v>
      </c>
      <c r="G1330" s="5" t="s">
        <v>3382</v>
      </c>
      <c r="H1330" s="96" t="s">
        <v>8217</v>
      </c>
      <c r="I1330" t="s">
        <v>1994</v>
      </c>
      <c r="J1330" s="96" t="s">
        <v>8</v>
      </c>
      <c r="K1330" s="248">
        <v>0.20395659999999999</v>
      </c>
      <c r="M1330" s="101">
        <v>0</v>
      </c>
      <c r="N1330" s="101">
        <v>0</v>
      </c>
      <c r="O1330" s="101">
        <v>0</v>
      </c>
      <c r="P1330" s="101">
        <v>0</v>
      </c>
      <c r="Q1330" s="101">
        <v>0</v>
      </c>
      <c r="R1330" s="101">
        <v>0</v>
      </c>
      <c r="S1330" s="101">
        <v>0</v>
      </c>
      <c r="T1330" s="120">
        <f t="shared" si="34"/>
        <v>0</v>
      </c>
      <c r="U1330" s="102"/>
      <c r="V1330" s="102"/>
      <c r="W1330" s="103"/>
      <c r="X1330" s="121"/>
      <c r="Y1330" s="120">
        <v>0</v>
      </c>
      <c r="Z1330" s="83"/>
      <c r="AA1330" s="103">
        <v>0</v>
      </c>
      <c r="AB1330" s="83"/>
      <c r="AC1330" s="83">
        <v>14000</v>
      </c>
      <c r="AD1330" s="83">
        <v>10900</v>
      </c>
      <c r="AE1330" s="255" t="s">
        <v>7268</v>
      </c>
      <c r="AF1330" s="133" t="s">
        <v>1886</v>
      </c>
      <c r="AG1330" s="170" t="s">
        <v>7307</v>
      </c>
      <c r="AH1330" s="164" t="s">
        <v>1885</v>
      </c>
      <c r="AJ1330" s="31">
        <v>14000</v>
      </c>
      <c r="AK1330" s="32">
        <v>10900</v>
      </c>
      <c r="AL1330" s="33">
        <v>24900</v>
      </c>
      <c r="AM1330" s="34">
        <v>0.20395659999999999</v>
      </c>
      <c r="AN1330" s="31">
        <v>2855.3923999999997</v>
      </c>
      <c r="AO1330" s="32">
        <v>2223.1269399999996</v>
      </c>
      <c r="AP1330" s="33">
        <v>5078.5193399999989</v>
      </c>
      <c r="AQ1330" s="35">
        <v>21</v>
      </c>
      <c r="AR1330" s="42">
        <v>0.02</v>
      </c>
      <c r="AS1330" s="31">
        <v>4327.8221593019098</v>
      </c>
      <c r="AT1330" s="32">
        <v>3720.2208919044315</v>
      </c>
      <c r="AU1330" s="33">
        <v>8048.0430512063413</v>
      </c>
      <c r="AV1330" s="42">
        <v>0.1</v>
      </c>
      <c r="AW1330" s="31">
        <v>584.82107927447134</v>
      </c>
      <c r="AX1330" s="32">
        <v>312.14681877953365</v>
      </c>
      <c r="AY1330" s="33">
        <v>896.96789805400499</v>
      </c>
    </row>
    <row r="1331" spans="1:51" x14ac:dyDescent="0.25">
      <c r="A1331" t="s">
        <v>12</v>
      </c>
      <c r="B1331" s="27">
        <v>194020514000</v>
      </c>
      <c r="C1331" s="27" t="s">
        <v>8215</v>
      </c>
      <c r="D1331">
        <v>273253</v>
      </c>
      <c r="E1331" t="s">
        <v>1712</v>
      </c>
      <c r="F1331" t="s">
        <v>6152</v>
      </c>
      <c r="G1331" s="5" t="s">
        <v>3346</v>
      </c>
      <c r="H1331" s="96" t="s">
        <v>8217</v>
      </c>
      <c r="I1331" t="s">
        <v>1994</v>
      </c>
      <c r="J1331" s="96" t="s">
        <v>8</v>
      </c>
      <c r="K1331" s="248">
        <v>0.20395659999999999</v>
      </c>
      <c r="M1331" s="101">
        <v>0</v>
      </c>
      <c r="N1331" s="101">
        <v>0</v>
      </c>
      <c r="O1331" s="101">
        <v>0</v>
      </c>
      <c r="P1331" s="101">
        <v>0</v>
      </c>
      <c r="Q1331" s="101">
        <v>0</v>
      </c>
      <c r="R1331" s="101">
        <v>0</v>
      </c>
      <c r="S1331" s="101">
        <v>0</v>
      </c>
      <c r="T1331" s="120">
        <f t="shared" si="34"/>
        <v>0</v>
      </c>
      <c r="U1331" s="102"/>
      <c r="V1331" s="102"/>
      <c r="W1331" s="103"/>
      <c r="X1331" s="121"/>
      <c r="Y1331" s="120">
        <v>0</v>
      </c>
      <c r="Z1331" s="83"/>
      <c r="AA1331" s="103">
        <v>0</v>
      </c>
      <c r="AB1331" s="83"/>
      <c r="AC1331" s="83">
        <v>14000</v>
      </c>
      <c r="AD1331" s="83">
        <v>10900</v>
      </c>
      <c r="AE1331" s="255" t="s">
        <v>7268</v>
      </c>
      <c r="AF1331" s="133" t="s">
        <v>1886</v>
      </c>
      <c r="AG1331" s="170" t="s">
        <v>7307</v>
      </c>
      <c r="AH1331" s="164" t="s">
        <v>1885</v>
      </c>
      <c r="AJ1331" s="31">
        <v>14000</v>
      </c>
      <c r="AK1331" s="32">
        <v>10900</v>
      </c>
      <c r="AL1331" s="33">
        <v>24900</v>
      </c>
      <c r="AM1331" s="34">
        <v>0.20395659999999999</v>
      </c>
      <c r="AN1331" s="31">
        <v>2855.3923999999997</v>
      </c>
      <c r="AO1331" s="32">
        <v>2223.1269399999996</v>
      </c>
      <c r="AP1331" s="33">
        <v>5078.5193399999989</v>
      </c>
      <c r="AQ1331" s="35">
        <v>21</v>
      </c>
      <c r="AR1331" s="42">
        <v>0.02</v>
      </c>
      <c r="AS1331" s="31">
        <v>4327.8221593019098</v>
      </c>
      <c r="AT1331" s="32">
        <v>3720.2208919044315</v>
      </c>
      <c r="AU1331" s="33">
        <v>8048.0430512063413</v>
      </c>
      <c r="AV1331" s="42">
        <v>0.1</v>
      </c>
      <c r="AW1331" s="31">
        <v>584.82107927447134</v>
      </c>
      <c r="AX1331" s="32">
        <v>312.14681877953365</v>
      </c>
      <c r="AY1331" s="33">
        <v>896.96789805400499</v>
      </c>
    </row>
    <row r="1332" spans="1:51" x14ac:dyDescent="0.25">
      <c r="A1332" t="s">
        <v>12</v>
      </c>
      <c r="B1332" s="27">
        <v>194020615000</v>
      </c>
      <c r="C1332" s="27" t="s">
        <v>8215</v>
      </c>
      <c r="D1332">
        <v>273270</v>
      </c>
      <c r="E1332" t="s">
        <v>1738</v>
      </c>
      <c r="F1332" t="s">
        <v>6160</v>
      </c>
      <c r="G1332" s="5" t="s">
        <v>3372</v>
      </c>
      <c r="H1332" s="96" t="s">
        <v>8217</v>
      </c>
      <c r="I1332" t="s">
        <v>1994</v>
      </c>
      <c r="J1332" s="96" t="s">
        <v>8</v>
      </c>
      <c r="K1332" s="248">
        <v>0.20395659999999999</v>
      </c>
      <c r="M1332" s="101">
        <v>0</v>
      </c>
      <c r="N1332" s="101">
        <v>0</v>
      </c>
      <c r="O1332" s="101">
        <v>0</v>
      </c>
      <c r="P1332" s="101">
        <v>0</v>
      </c>
      <c r="Q1332" s="101">
        <v>0</v>
      </c>
      <c r="R1332" s="101">
        <v>0</v>
      </c>
      <c r="S1332" s="101">
        <v>0</v>
      </c>
      <c r="T1332" s="120">
        <f t="shared" si="34"/>
        <v>0</v>
      </c>
      <c r="U1332" s="102"/>
      <c r="V1332" s="102"/>
      <c r="W1332" s="103"/>
      <c r="X1332" s="121"/>
      <c r="Y1332" s="120">
        <v>0</v>
      </c>
      <c r="Z1332" s="83"/>
      <c r="AA1332" s="103">
        <v>0</v>
      </c>
      <c r="AB1332" s="83"/>
      <c r="AC1332" s="83">
        <v>14000</v>
      </c>
      <c r="AD1332" s="83">
        <v>10900</v>
      </c>
      <c r="AE1332" s="255" t="s">
        <v>7268</v>
      </c>
      <c r="AF1332" s="133" t="s">
        <v>1886</v>
      </c>
      <c r="AG1332" s="170" t="s">
        <v>7307</v>
      </c>
      <c r="AH1332" s="164" t="s">
        <v>1885</v>
      </c>
      <c r="AJ1332" s="31">
        <v>14000</v>
      </c>
      <c r="AK1332" s="32">
        <v>10900</v>
      </c>
      <c r="AL1332" s="33">
        <v>24900</v>
      </c>
      <c r="AM1332" s="34">
        <v>0.20395659999999999</v>
      </c>
      <c r="AN1332" s="31">
        <v>2855.3923999999997</v>
      </c>
      <c r="AO1332" s="32">
        <v>2223.1269399999996</v>
      </c>
      <c r="AP1332" s="33">
        <v>5078.5193399999989</v>
      </c>
      <c r="AQ1332" s="35">
        <v>21</v>
      </c>
      <c r="AR1332" s="42">
        <v>0.02</v>
      </c>
      <c r="AS1332" s="31">
        <v>4327.8221593019098</v>
      </c>
      <c r="AT1332" s="32">
        <v>3720.2208919044315</v>
      </c>
      <c r="AU1332" s="33">
        <v>8048.0430512063413</v>
      </c>
      <c r="AV1332" s="42">
        <v>0.1</v>
      </c>
      <c r="AW1332" s="31">
        <v>584.82107927447134</v>
      </c>
      <c r="AX1332" s="32">
        <v>312.14681877953365</v>
      </c>
      <c r="AY1332" s="33">
        <v>896.96789805400499</v>
      </c>
    </row>
    <row r="1333" spans="1:51" x14ac:dyDescent="0.25">
      <c r="A1333" t="s">
        <v>12</v>
      </c>
      <c r="B1333" s="27">
        <v>194020510020</v>
      </c>
      <c r="C1333" s="27" t="s">
        <v>8215</v>
      </c>
      <c r="D1333">
        <v>273323</v>
      </c>
      <c r="E1333" t="s">
        <v>1791</v>
      </c>
      <c r="F1333" t="s">
        <v>6150</v>
      </c>
      <c r="G1333" s="5" t="s">
        <v>3424</v>
      </c>
      <c r="H1333" s="96" t="s">
        <v>8217</v>
      </c>
      <c r="I1333" t="s">
        <v>1994</v>
      </c>
      <c r="J1333" s="96" t="s">
        <v>8</v>
      </c>
      <c r="K1333" s="248">
        <v>0.20395659999999999</v>
      </c>
      <c r="M1333" s="101">
        <v>0</v>
      </c>
      <c r="N1333" s="101">
        <v>0</v>
      </c>
      <c r="O1333" s="101">
        <v>0</v>
      </c>
      <c r="P1333" s="101">
        <v>0</v>
      </c>
      <c r="Q1333" s="101">
        <v>0</v>
      </c>
      <c r="R1333" s="101">
        <v>0</v>
      </c>
      <c r="S1333" s="101">
        <v>0</v>
      </c>
      <c r="T1333" s="120">
        <f t="shared" si="34"/>
        <v>0</v>
      </c>
      <c r="U1333" s="102"/>
      <c r="V1333" s="102"/>
      <c r="W1333" s="103"/>
      <c r="X1333" s="121"/>
      <c r="Y1333" s="120">
        <v>0</v>
      </c>
      <c r="Z1333" s="83"/>
      <c r="AA1333" s="103">
        <v>0</v>
      </c>
      <c r="AB1333" s="83"/>
      <c r="AC1333" s="83">
        <v>14000</v>
      </c>
      <c r="AD1333" s="83">
        <v>10900</v>
      </c>
      <c r="AE1333" s="255" t="s">
        <v>7268</v>
      </c>
      <c r="AF1333" s="133" t="s">
        <v>1886</v>
      </c>
      <c r="AG1333" s="170" t="s">
        <v>7307</v>
      </c>
      <c r="AH1333" s="164" t="s">
        <v>1885</v>
      </c>
      <c r="AJ1333" s="31">
        <v>14000</v>
      </c>
      <c r="AK1333" s="32">
        <v>10900</v>
      </c>
      <c r="AL1333" s="33">
        <v>24900</v>
      </c>
      <c r="AM1333" s="34">
        <v>0.20395659999999999</v>
      </c>
      <c r="AN1333" s="31">
        <v>2855.3923999999997</v>
      </c>
      <c r="AO1333" s="32">
        <v>2223.1269399999996</v>
      </c>
      <c r="AP1333" s="33">
        <v>5078.5193399999989</v>
      </c>
      <c r="AQ1333" s="35">
        <v>21</v>
      </c>
      <c r="AR1333" s="42">
        <v>0.02</v>
      </c>
      <c r="AS1333" s="31">
        <v>4327.8221593019098</v>
      </c>
      <c r="AT1333" s="32">
        <v>3720.2208919044315</v>
      </c>
      <c r="AU1333" s="33">
        <v>8048.0430512063413</v>
      </c>
      <c r="AV1333" s="42">
        <v>0.1</v>
      </c>
      <c r="AW1333" s="31">
        <v>584.82107927447134</v>
      </c>
      <c r="AX1333" s="32">
        <v>312.14681877953365</v>
      </c>
      <c r="AY1333" s="33">
        <v>896.96789805400499</v>
      </c>
    </row>
    <row r="1334" spans="1:51" x14ac:dyDescent="0.25">
      <c r="A1334" t="s">
        <v>12</v>
      </c>
      <c r="B1334" s="27">
        <v>184023306020</v>
      </c>
      <c r="C1334" s="27" t="s">
        <v>8215</v>
      </c>
      <c r="D1334">
        <v>273324</v>
      </c>
      <c r="E1334" t="s">
        <v>1408</v>
      </c>
      <c r="F1334" t="s">
        <v>3791</v>
      </c>
      <c r="G1334" s="5" t="s">
        <v>3056</v>
      </c>
      <c r="H1334" s="96" t="s">
        <v>8217</v>
      </c>
      <c r="I1334" t="s">
        <v>1994</v>
      </c>
      <c r="J1334" s="96" t="s">
        <v>8</v>
      </c>
      <c r="K1334" s="248">
        <v>0.20395659999999999</v>
      </c>
      <c r="M1334" s="101">
        <v>0</v>
      </c>
      <c r="N1334" s="101">
        <v>0</v>
      </c>
      <c r="O1334" s="101">
        <v>0</v>
      </c>
      <c r="P1334" s="101">
        <v>0</v>
      </c>
      <c r="Q1334" s="101">
        <v>0</v>
      </c>
      <c r="R1334" s="101">
        <v>0</v>
      </c>
      <c r="S1334" s="101">
        <v>0</v>
      </c>
      <c r="T1334" s="120">
        <f t="shared" si="34"/>
        <v>0</v>
      </c>
      <c r="U1334" s="102"/>
      <c r="V1334" s="102"/>
      <c r="W1334" s="103"/>
      <c r="X1334" s="121"/>
      <c r="Y1334" s="120">
        <v>0</v>
      </c>
      <c r="Z1334" s="83"/>
      <c r="AA1334" s="103">
        <v>0</v>
      </c>
      <c r="AB1334" s="83"/>
      <c r="AC1334" s="83">
        <v>14000</v>
      </c>
      <c r="AD1334" s="83">
        <v>10900</v>
      </c>
      <c r="AE1334" s="255" t="s">
        <v>7268</v>
      </c>
      <c r="AF1334" s="133" t="s">
        <v>1886</v>
      </c>
      <c r="AG1334" s="170" t="s">
        <v>7307</v>
      </c>
      <c r="AH1334" s="164" t="s">
        <v>1885</v>
      </c>
      <c r="AJ1334" s="31">
        <v>14000</v>
      </c>
      <c r="AK1334" s="32">
        <v>10900</v>
      </c>
      <c r="AL1334" s="33">
        <v>24900</v>
      </c>
      <c r="AM1334" s="34">
        <v>0.20395659999999999</v>
      </c>
      <c r="AN1334" s="31">
        <v>2855.3923999999997</v>
      </c>
      <c r="AO1334" s="32">
        <v>2223.1269399999996</v>
      </c>
      <c r="AP1334" s="33">
        <v>5078.5193399999989</v>
      </c>
      <c r="AQ1334" s="35">
        <v>21</v>
      </c>
      <c r="AR1334" s="42">
        <v>0.02</v>
      </c>
      <c r="AS1334" s="31">
        <v>4327.8221593019098</v>
      </c>
      <c r="AT1334" s="32">
        <v>3720.2208919044315</v>
      </c>
      <c r="AU1334" s="33">
        <v>8048.0430512063413</v>
      </c>
      <c r="AV1334" s="42">
        <v>0.1</v>
      </c>
      <c r="AW1334" s="31">
        <v>584.82107927447134</v>
      </c>
      <c r="AX1334" s="32">
        <v>312.14681877953365</v>
      </c>
      <c r="AY1334" s="33">
        <v>896.96789805400499</v>
      </c>
    </row>
    <row r="1335" spans="1:51" x14ac:dyDescent="0.25">
      <c r="A1335" t="s">
        <v>12</v>
      </c>
      <c r="B1335" s="27">
        <v>184023106020</v>
      </c>
      <c r="C1335" s="27" t="s">
        <v>8215</v>
      </c>
      <c r="D1335">
        <v>273325</v>
      </c>
      <c r="E1335" t="s">
        <v>1405</v>
      </c>
      <c r="F1335" t="s">
        <v>3790</v>
      </c>
      <c r="G1335" s="5" t="s">
        <v>3053</v>
      </c>
      <c r="H1335" s="96" t="s">
        <v>8217</v>
      </c>
      <c r="I1335" t="s">
        <v>1994</v>
      </c>
      <c r="J1335" s="96" t="s">
        <v>8</v>
      </c>
      <c r="K1335" s="248">
        <v>0.20395659999999999</v>
      </c>
      <c r="M1335" s="101">
        <v>0</v>
      </c>
      <c r="N1335" s="101">
        <v>0</v>
      </c>
      <c r="O1335" s="101">
        <v>0</v>
      </c>
      <c r="P1335" s="101">
        <v>0</v>
      </c>
      <c r="Q1335" s="101">
        <v>0</v>
      </c>
      <c r="R1335" s="101">
        <v>0</v>
      </c>
      <c r="S1335" s="101">
        <v>0</v>
      </c>
      <c r="T1335" s="120">
        <f t="shared" si="34"/>
        <v>0</v>
      </c>
      <c r="U1335" s="102"/>
      <c r="V1335" s="102"/>
      <c r="W1335" s="103"/>
      <c r="X1335" s="121"/>
      <c r="Y1335" s="120">
        <v>0</v>
      </c>
      <c r="Z1335" s="83"/>
      <c r="AA1335" s="103">
        <v>0</v>
      </c>
      <c r="AB1335" s="83"/>
      <c r="AC1335" s="83">
        <v>14000</v>
      </c>
      <c r="AD1335" s="83">
        <v>10900</v>
      </c>
      <c r="AE1335" s="255" t="s">
        <v>7268</v>
      </c>
      <c r="AF1335" s="133" t="s">
        <v>1886</v>
      </c>
      <c r="AG1335" s="170" t="s">
        <v>7307</v>
      </c>
      <c r="AH1335" s="164" t="s">
        <v>1885</v>
      </c>
      <c r="AJ1335" s="31">
        <v>14000</v>
      </c>
      <c r="AK1335" s="32">
        <v>10900</v>
      </c>
      <c r="AL1335" s="33">
        <v>24900</v>
      </c>
      <c r="AM1335" s="34">
        <v>0.20395659999999999</v>
      </c>
      <c r="AN1335" s="31">
        <v>2855.3923999999997</v>
      </c>
      <c r="AO1335" s="32">
        <v>2223.1269399999996</v>
      </c>
      <c r="AP1335" s="33">
        <v>5078.5193399999989</v>
      </c>
      <c r="AQ1335" s="35">
        <v>21</v>
      </c>
      <c r="AR1335" s="42">
        <v>0.02</v>
      </c>
      <c r="AS1335" s="31">
        <v>4327.8221593019098</v>
      </c>
      <c r="AT1335" s="32">
        <v>3720.2208919044315</v>
      </c>
      <c r="AU1335" s="33">
        <v>8048.0430512063413</v>
      </c>
      <c r="AV1335" s="42">
        <v>0.1</v>
      </c>
      <c r="AW1335" s="31">
        <v>584.82107927447134</v>
      </c>
      <c r="AX1335" s="32">
        <v>312.14681877953365</v>
      </c>
      <c r="AY1335" s="33">
        <v>896.96789805400499</v>
      </c>
    </row>
    <row r="1336" spans="1:51" x14ac:dyDescent="0.25">
      <c r="A1336" t="s">
        <v>12</v>
      </c>
      <c r="B1336" s="27">
        <v>194020808000</v>
      </c>
      <c r="C1336" s="27" t="s">
        <v>8215</v>
      </c>
      <c r="D1336">
        <v>273329</v>
      </c>
      <c r="E1336" t="s">
        <v>1562</v>
      </c>
      <c r="F1336" t="s">
        <v>6172</v>
      </c>
      <c r="G1336" s="5" t="s">
        <v>3196</v>
      </c>
      <c r="H1336" s="96" t="s">
        <v>8217</v>
      </c>
      <c r="I1336" t="s">
        <v>1994</v>
      </c>
      <c r="J1336" s="96" t="s">
        <v>8</v>
      </c>
      <c r="K1336" s="248">
        <v>0.20395659999999999</v>
      </c>
      <c r="M1336" s="101">
        <v>0</v>
      </c>
      <c r="N1336" s="101">
        <v>0</v>
      </c>
      <c r="O1336" s="101">
        <v>0</v>
      </c>
      <c r="P1336" s="101">
        <v>0</v>
      </c>
      <c r="Q1336" s="101">
        <v>0</v>
      </c>
      <c r="R1336" s="101">
        <v>0</v>
      </c>
      <c r="S1336" s="101">
        <v>0</v>
      </c>
      <c r="T1336" s="120">
        <f t="shared" si="34"/>
        <v>0</v>
      </c>
      <c r="U1336" s="102"/>
      <c r="V1336" s="102"/>
      <c r="W1336" s="103"/>
      <c r="X1336" s="121"/>
      <c r="Y1336" s="120">
        <v>0</v>
      </c>
      <c r="Z1336" s="83"/>
      <c r="AA1336" s="103">
        <v>0</v>
      </c>
      <c r="AB1336" s="83"/>
      <c r="AC1336" s="83">
        <v>14000</v>
      </c>
      <c r="AD1336" s="83">
        <v>10900</v>
      </c>
      <c r="AE1336" s="255" t="s">
        <v>7268</v>
      </c>
      <c r="AF1336" s="133" t="s">
        <v>1886</v>
      </c>
      <c r="AG1336" s="170" t="s">
        <v>7307</v>
      </c>
      <c r="AH1336" s="164" t="s">
        <v>1885</v>
      </c>
      <c r="AJ1336" s="31">
        <v>14000</v>
      </c>
      <c r="AK1336" s="32">
        <v>10900</v>
      </c>
      <c r="AL1336" s="33">
        <v>24900</v>
      </c>
      <c r="AM1336" s="34">
        <v>0.20395659999999999</v>
      </c>
      <c r="AN1336" s="31">
        <v>2855.3923999999997</v>
      </c>
      <c r="AO1336" s="32">
        <v>2223.1269399999996</v>
      </c>
      <c r="AP1336" s="33">
        <v>5078.5193399999989</v>
      </c>
      <c r="AQ1336" s="35">
        <v>21</v>
      </c>
      <c r="AR1336" s="42">
        <v>0.02</v>
      </c>
      <c r="AS1336" s="31">
        <v>4327.8221593019098</v>
      </c>
      <c r="AT1336" s="32">
        <v>3720.2208919044315</v>
      </c>
      <c r="AU1336" s="33">
        <v>8048.0430512063413</v>
      </c>
      <c r="AV1336" s="42">
        <v>0.1</v>
      </c>
      <c r="AW1336" s="31">
        <v>584.82107927447134</v>
      </c>
      <c r="AX1336" s="32">
        <v>312.14681877953365</v>
      </c>
      <c r="AY1336" s="33">
        <v>896.96789805400499</v>
      </c>
    </row>
    <row r="1337" spans="1:51" x14ac:dyDescent="0.25">
      <c r="A1337" t="s">
        <v>12</v>
      </c>
      <c r="B1337" s="27">
        <v>194011902000</v>
      </c>
      <c r="C1337" s="27" t="s">
        <v>8215</v>
      </c>
      <c r="D1337">
        <v>273330</v>
      </c>
      <c r="E1337" t="s">
        <v>1472</v>
      </c>
      <c r="F1337" t="s">
        <v>6086</v>
      </c>
      <c r="G1337" s="5" t="s">
        <v>3106</v>
      </c>
      <c r="H1337" s="96" t="s">
        <v>8217</v>
      </c>
      <c r="I1337" t="s">
        <v>1994</v>
      </c>
      <c r="J1337" s="96" t="s">
        <v>8</v>
      </c>
      <c r="K1337" s="248">
        <v>0.20395659999999999</v>
      </c>
      <c r="M1337" s="101">
        <v>0</v>
      </c>
      <c r="N1337" s="101">
        <v>0</v>
      </c>
      <c r="O1337" s="101">
        <v>0</v>
      </c>
      <c r="P1337" s="101">
        <v>0</v>
      </c>
      <c r="Q1337" s="101">
        <v>0</v>
      </c>
      <c r="R1337" s="101">
        <v>0</v>
      </c>
      <c r="S1337" s="101">
        <v>0</v>
      </c>
      <c r="T1337" s="120">
        <f t="shared" si="34"/>
        <v>0</v>
      </c>
      <c r="U1337" s="102"/>
      <c r="V1337" s="102"/>
      <c r="W1337" s="103"/>
      <c r="X1337" s="121"/>
      <c r="Y1337" s="120">
        <v>0</v>
      </c>
      <c r="Z1337" s="83"/>
      <c r="AA1337" s="103">
        <v>0</v>
      </c>
      <c r="AB1337" s="83"/>
      <c r="AC1337" s="83">
        <v>14000</v>
      </c>
      <c r="AD1337" s="83">
        <v>10900</v>
      </c>
      <c r="AE1337" s="255" t="s">
        <v>7268</v>
      </c>
      <c r="AF1337" s="133" t="s">
        <v>1886</v>
      </c>
      <c r="AG1337" s="170" t="s">
        <v>7307</v>
      </c>
      <c r="AH1337" s="164" t="s">
        <v>1885</v>
      </c>
      <c r="AJ1337" s="31">
        <v>14000</v>
      </c>
      <c r="AK1337" s="32">
        <v>10900</v>
      </c>
      <c r="AL1337" s="33">
        <v>24900</v>
      </c>
      <c r="AM1337" s="34">
        <v>0.20395659999999999</v>
      </c>
      <c r="AN1337" s="31">
        <v>2855.3923999999997</v>
      </c>
      <c r="AO1337" s="32">
        <v>2223.1269399999996</v>
      </c>
      <c r="AP1337" s="33">
        <v>5078.5193399999989</v>
      </c>
      <c r="AQ1337" s="35">
        <v>21</v>
      </c>
      <c r="AR1337" s="42">
        <v>0.02</v>
      </c>
      <c r="AS1337" s="31">
        <v>4327.8221593019098</v>
      </c>
      <c r="AT1337" s="32">
        <v>3720.2208919044315</v>
      </c>
      <c r="AU1337" s="33">
        <v>8048.0430512063413</v>
      </c>
      <c r="AV1337" s="42">
        <v>0.1</v>
      </c>
      <c r="AW1337" s="31">
        <v>584.82107927447134</v>
      </c>
      <c r="AX1337" s="32">
        <v>312.14681877953365</v>
      </c>
      <c r="AY1337" s="33">
        <v>896.96789805400499</v>
      </c>
    </row>
    <row r="1338" spans="1:51" x14ac:dyDescent="0.25">
      <c r="A1338" t="s">
        <v>12</v>
      </c>
      <c r="B1338" s="27">
        <v>194010616020</v>
      </c>
      <c r="C1338" s="27" t="s">
        <v>8215</v>
      </c>
      <c r="D1338">
        <v>273331</v>
      </c>
      <c r="E1338" t="s">
        <v>1798</v>
      </c>
      <c r="F1338" t="s">
        <v>6070</v>
      </c>
      <c r="G1338" s="5" t="s">
        <v>3431</v>
      </c>
      <c r="H1338" s="96" t="s">
        <v>8217</v>
      </c>
      <c r="I1338" t="s">
        <v>1994</v>
      </c>
      <c r="J1338" s="96" t="s">
        <v>8</v>
      </c>
      <c r="K1338" s="248">
        <v>0.20395659999999999</v>
      </c>
      <c r="M1338" s="101">
        <v>0</v>
      </c>
      <c r="N1338" s="101">
        <v>0</v>
      </c>
      <c r="O1338" s="101">
        <v>0</v>
      </c>
      <c r="P1338" s="101">
        <v>0</v>
      </c>
      <c r="Q1338" s="101">
        <v>0</v>
      </c>
      <c r="R1338" s="101">
        <v>0</v>
      </c>
      <c r="S1338" s="101">
        <v>0</v>
      </c>
      <c r="T1338" s="120">
        <f t="shared" si="34"/>
        <v>0</v>
      </c>
      <c r="U1338" s="102"/>
      <c r="V1338" s="102"/>
      <c r="W1338" s="103"/>
      <c r="X1338" s="121"/>
      <c r="Y1338" s="120">
        <v>0</v>
      </c>
      <c r="Z1338" s="83"/>
      <c r="AA1338" s="103">
        <v>0</v>
      </c>
      <c r="AB1338" s="83"/>
      <c r="AC1338" s="83">
        <v>14000</v>
      </c>
      <c r="AD1338" s="83">
        <v>10900</v>
      </c>
      <c r="AE1338" s="255" t="s">
        <v>7268</v>
      </c>
      <c r="AF1338" s="133" t="s">
        <v>1886</v>
      </c>
      <c r="AG1338" s="170" t="s">
        <v>7307</v>
      </c>
      <c r="AH1338" s="164" t="s">
        <v>1885</v>
      </c>
      <c r="AJ1338" s="31">
        <v>14000</v>
      </c>
      <c r="AK1338" s="32">
        <v>10900</v>
      </c>
      <c r="AL1338" s="33">
        <v>24900</v>
      </c>
      <c r="AM1338" s="34">
        <v>0.20395659999999999</v>
      </c>
      <c r="AN1338" s="31">
        <v>2855.3923999999997</v>
      </c>
      <c r="AO1338" s="32">
        <v>2223.1269399999996</v>
      </c>
      <c r="AP1338" s="33">
        <v>5078.5193399999989</v>
      </c>
      <c r="AQ1338" s="35">
        <v>21</v>
      </c>
      <c r="AR1338" s="42">
        <v>0.02</v>
      </c>
      <c r="AS1338" s="31">
        <v>4327.8221593019098</v>
      </c>
      <c r="AT1338" s="32">
        <v>3720.2208919044315</v>
      </c>
      <c r="AU1338" s="33">
        <v>8048.0430512063413</v>
      </c>
      <c r="AV1338" s="42">
        <v>0.1</v>
      </c>
      <c r="AW1338" s="31">
        <v>584.82107927447134</v>
      </c>
      <c r="AX1338" s="32">
        <v>312.14681877953365</v>
      </c>
      <c r="AY1338" s="33">
        <v>896.96789805400499</v>
      </c>
    </row>
    <row r="1339" spans="1:51" x14ac:dyDescent="0.25">
      <c r="A1339" t="s">
        <v>12</v>
      </c>
      <c r="B1339" s="27">
        <v>184022607000</v>
      </c>
      <c r="C1339" s="27" t="s">
        <v>8215</v>
      </c>
      <c r="D1339">
        <v>273332</v>
      </c>
      <c r="E1339" t="s">
        <v>1549</v>
      </c>
      <c r="F1339" t="s">
        <v>6015</v>
      </c>
      <c r="G1339" s="5" t="s">
        <v>3183</v>
      </c>
      <c r="H1339" s="96" t="s">
        <v>8217</v>
      </c>
      <c r="I1339" t="s">
        <v>1994</v>
      </c>
      <c r="J1339" s="96" t="s">
        <v>8</v>
      </c>
      <c r="K1339" s="248">
        <v>0.20395659999999999</v>
      </c>
      <c r="M1339" s="101">
        <v>0</v>
      </c>
      <c r="N1339" s="101">
        <v>0</v>
      </c>
      <c r="O1339" s="101">
        <v>0</v>
      </c>
      <c r="P1339" s="101">
        <v>0</v>
      </c>
      <c r="Q1339" s="101">
        <v>0</v>
      </c>
      <c r="R1339" s="101">
        <v>0</v>
      </c>
      <c r="S1339" s="101">
        <v>0</v>
      </c>
      <c r="T1339" s="120">
        <f t="shared" si="34"/>
        <v>0</v>
      </c>
      <c r="U1339" s="102"/>
      <c r="V1339" s="102"/>
      <c r="W1339" s="103"/>
      <c r="X1339" s="121"/>
      <c r="Y1339" s="120">
        <v>0</v>
      </c>
      <c r="Z1339" s="83"/>
      <c r="AA1339" s="103">
        <v>0</v>
      </c>
      <c r="AB1339" s="83"/>
      <c r="AC1339" s="83">
        <v>14000</v>
      </c>
      <c r="AD1339" s="83">
        <v>10900</v>
      </c>
      <c r="AE1339" s="255" t="s">
        <v>7268</v>
      </c>
      <c r="AF1339" s="133" t="s">
        <v>1886</v>
      </c>
      <c r="AG1339" s="170" t="s">
        <v>7307</v>
      </c>
      <c r="AH1339" s="164" t="s">
        <v>1885</v>
      </c>
      <c r="AJ1339" s="31">
        <v>14000</v>
      </c>
      <c r="AK1339" s="32">
        <v>10900</v>
      </c>
      <c r="AL1339" s="33">
        <v>24900</v>
      </c>
      <c r="AM1339" s="34">
        <v>0.20395659999999999</v>
      </c>
      <c r="AN1339" s="31">
        <v>2855.3923999999997</v>
      </c>
      <c r="AO1339" s="32">
        <v>2223.1269399999996</v>
      </c>
      <c r="AP1339" s="33">
        <v>5078.5193399999989</v>
      </c>
      <c r="AQ1339" s="35">
        <v>21</v>
      </c>
      <c r="AR1339" s="42">
        <v>0.02</v>
      </c>
      <c r="AS1339" s="31">
        <v>4327.8221593019098</v>
      </c>
      <c r="AT1339" s="32">
        <v>3720.2208919044315</v>
      </c>
      <c r="AU1339" s="33">
        <v>8048.0430512063413</v>
      </c>
      <c r="AV1339" s="42">
        <v>0.1</v>
      </c>
      <c r="AW1339" s="31">
        <v>584.82107927447134</v>
      </c>
      <c r="AX1339" s="32">
        <v>312.14681877953365</v>
      </c>
      <c r="AY1339" s="33">
        <v>896.96789805400499</v>
      </c>
    </row>
    <row r="1340" spans="1:51" x14ac:dyDescent="0.25">
      <c r="A1340" t="s">
        <v>12</v>
      </c>
      <c r="B1340" s="27">
        <v>184020816020</v>
      </c>
      <c r="C1340" s="27" t="s">
        <v>8215</v>
      </c>
      <c r="D1340">
        <v>273379</v>
      </c>
      <c r="E1340" t="s">
        <v>1800</v>
      </c>
      <c r="F1340" t="s">
        <v>5990</v>
      </c>
      <c r="G1340" s="5" t="s">
        <v>3433</v>
      </c>
      <c r="H1340" s="96" t="s">
        <v>8217</v>
      </c>
      <c r="I1340" t="s">
        <v>1994</v>
      </c>
      <c r="J1340" s="96" t="s">
        <v>8</v>
      </c>
      <c r="K1340" s="248">
        <v>0.20395659999999999</v>
      </c>
      <c r="M1340" s="101">
        <v>0</v>
      </c>
      <c r="N1340" s="101">
        <v>0</v>
      </c>
      <c r="O1340" s="101">
        <v>0</v>
      </c>
      <c r="P1340" s="101">
        <v>0</v>
      </c>
      <c r="Q1340" s="101">
        <v>0</v>
      </c>
      <c r="R1340" s="101">
        <v>0</v>
      </c>
      <c r="S1340" s="101">
        <v>0</v>
      </c>
      <c r="T1340" s="120">
        <f t="shared" si="34"/>
        <v>0</v>
      </c>
      <c r="U1340" s="102"/>
      <c r="V1340" s="102"/>
      <c r="W1340" s="103"/>
      <c r="X1340" s="121"/>
      <c r="Y1340" s="120">
        <v>0</v>
      </c>
      <c r="Z1340" s="83"/>
      <c r="AA1340" s="103">
        <v>0</v>
      </c>
      <c r="AB1340" s="83"/>
      <c r="AC1340" s="83">
        <v>14000</v>
      </c>
      <c r="AD1340" s="83">
        <v>10900</v>
      </c>
      <c r="AE1340" s="255" t="s">
        <v>7268</v>
      </c>
      <c r="AF1340" s="133" t="s">
        <v>1886</v>
      </c>
      <c r="AG1340" s="170" t="s">
        <v>7307</v>
      </c>
      <c r="AH1340" s="164" t="s">
        <v>1885</v>
      </c>
      <c r="AJ1340" s="31">
        <v>14000</v>
      </c>
      <c r="AK1340" s="32">
        <v>10900</v>
      </c>
      <c r="AL1340" s="33">
        <v>24900</v>
      </c>
      <c r="AM1340" s="34">
        <v>0.20395659999999999</v>
      </c>
      <c r="AN1340" s="31">
        <v>2855.3923999999997</v>
      </c>
      <c r="AO1340" s="32">
        <v>2223.1269399999996</v>
      </c>
      <c r="AP1340" s="33">
        <v>5078.5193399999989</v>
      </c>
      <c r="AQ1340" s="35">
        <v>21</v>
      </c>
      <c r="AR1340" s="42">
        <v>0.02</v>
      </c>
      <c r="AS1340" s="31">
        <v>4327.8221593019098</v>
      </c>
      <c r="AT1340" s="32">
        <v>3720.2208919044315</v>
      </c>
      <c r="AU1340" s="33">
        <v>8048.0430512063413</v>
      </c>
      <c r="AV1340" s="42">
        <v>0.1</v>
      </c>
      <c r="AW1340" s="31">
        <v>584.82107927447134</v>
      </c>
      <c r="AX1340" s="32">
        <v>312.14681877953365</v>
      </c>
      <c r="AY1340" s="33">
        <v>896.96789805400499</v>
      </c>
    </row>
    <row r="1341" spans="1:51" x14ac:dyDescent="0.25">
      <c r="A1341" t="s">
        <v>12</v>
      </c>
      <c r="B1341" s="27">
        <v>194022516000</v>
      </c>
      <c r="C1341" s="27" t="s">
        <v>8215</v>
      </c>
      <c r="D1341">
        <v>273451</v>
      </c>
      <c r="E1341" t="s">
        <v>1767</v>
      </c>
      <c r="F1341" t="s">
        <v>6281</v>
      </c>
      <c r="G1341" s="5" t="s">
        <v>3401</v>
      </c>
      <c r="H1341" s="96" t="s">
        <v>8217</v>
      </c>
      <c r="I1341" t="s">
        <v>1994</v>
      </c>
      <c r="J1341" s="96" t="s">
        <v>8</v>
      </c>
      <c r="K1341" s="248">
        <v>0.20395659999999999</v>
      </c>
      <c r="M1341" s="101">
        <v>0</v>
      </c>
      <c r="N1341" s="101">
        <v>0</v>
      </c>
      <c r="O1341" s="101">
        <v>0</v>
      </c>
      <c r="P1341" s="101">
        <v>0</v>
      </c>
      <c r="Q1341" s="101">
        <v>0</v>
      </c>
      <c r="R1341" s="101">
        <v>0</v>
      </c>
      <c r="S1341" s="101">
        <v>0</v>
      </c>
      <c r="T1341" s="120">
        <f t="shared" si="34"/>
        <v>0</v>
      </c>
      <c r="U1341" s="102"/>
      <c r="V1341" s="102"/>
      <c r="W1341" s="103"/>
      <c r="X1341" s="121"/>
      <c r="Y1341" s="120">
        <v>0</v>
      </c>
      <c r="Z1341" s="83"/>
      <c r="AA1341" s="103">
        <v>0</v>
      </c>
      <c r="AB1341" s="83"/>
      <c r="AC1341" s="83">
        <v>14000</v>
      </c>
      <c r="AD1341" s="83">
        <v>10900</v>
      </c>
      <c r="AE1341" s="255" t="s">
        <v>7268</v>
      </c>
      <c r="AF1341" s="133" t="s">
        <v>1886</v>
      </c>
      <c r="AG1341" s="170" t="s">
        <v>7307</v>
      </c>
      <c r="AH1341" s="164" t="s">
        <v>1885</v>
      </c>
      <c r="AJ1341" s="31">
        <v>14000</v>
      </c>
      <c r="AK1341" s="32">
        <v>10900</v>
      </c>
      <c r="AL1341" s="33">
        <v>24900</v>
      </c>
      <c r="AM1341" s="34">
        <v>0.20395659999999999</v>
      </c>
      <c r="AN1341" s="31">
        <v>2855.3923999999997</v>
      </c>
      <c r="AO1341" s="32">
        <v>2223.1269399999996</v>
      </c>
      <c r="AP1341" s="33">
        <v>5078.5193399999989</v>
      </c>
      <c r="AQ1341" s="35">
        <v>21</v>
      </c>
      <c r="AR1341" s="42">
        <v>0.02</v>
      </c>
      <c r="AS1341" s="31">
        <v>4327.8221593019098</v>
      </c>
      <c r="AT1341" s="32">
        <v>3720.2208919044315</v>
      </c>
      <c r="AU1341" s="33">
        <v>8048.0430512063413</v>
      </c>
      <c r="AV1341" s="42">
        <v>0.1</v>
      </c>
      <c r="AW1341" s="31">
        <v>584.82107927447134</v>
      </c>
      <c r="AX1341" s="32">
        <v>312.14681877953365</v>
      </c>
      <c r="AY1341" s="33">
        <v>896.96789805400499</v>
      </c>
    </row>
    <row r="1342" spans="1:51" x14ac:dyDescent="0.25">
      <c r="A1342" t="s">
        <v>12</v>
      </c>
      <c r="B1342" s="27">
        <v>194022416000</v>
      </c>
      <c r="C1342" s="27" t="s">
        <v>8215</v>
      </c>
      <c r="D1342">
        <v>273454</v>
      </c>
      <c r="E1342" t="s">
        <v>1766</v>
      </c>
      <c r="F1342" t="s">
        <v>6273</v>
      </c>
      <c r="G1342" s="5" t="s">
        <v>3400</v>
      </c>
      <c r="H1342" s="96" t="s">
        <v>8217</v>
      </c>
      <c r="I1342" t="s">
        <v>1994</v>
      </c>
      <c r="J1342" s="96" t="s">
        <v>8</v>
      </c>
      <c r="K1342" s="248">
        <v>0.20395659999999999</v>
      </c>
      <c r="M1342" s="101">
        <v>0</v>
      </c>
      <c r="N1342" s="101">
        <v>0</v>
      </c>
      <c r="O1342" s="101">
        <v>0</v>
      </c>
      <c r="P1342" s="101">
        <v>0</v>
      </c>
      <c r="Q1342" s="101">
        <v>0</v>
      </c>
      <c r="R1342" s="101">
        <v>0</v>
      </c>
      <c r="S1342" s="101">
        <v>0</v>
      </c>
      <c r="T1342" s="120">
        <f t="shared" si="34"/>
        <v>0</v>
      </c>
      <c r="U1342" s="102"/>
      <c r="V1342" s="102"/>
      <c r="W1342" s="103"/>
      <c r="X1342" s="121"/>
      <c r="Y1342" s="120">
        <v>0</v>
      </c>
      <c r="Z1342" s="83"/>
      <c r="AA1342" s="103">
        <v>0</v>
      </c>
      <c r="AB1342" s="83"/>
      <c r="AC1342" s="83">
        <v>14000</v>
      </c>
      <c r="AD1342" s="83">
        <v>10900</v>
      </c>
      <c r="AE1342" s="255" t="s">
        <v>7268</v>
      </c>
      <c r="AF1342" s="133" t="s">
        <v>1886</v>
      </c>
      <c r="AG1342" s="170" t="s">
        <v>7307</v>
      </c>
      <c r="AH1342" s="164" t="s">
        <v>1885</v>
      </c>
      <c r="AJ1342" s="31">
        <v>14000</v>
      </c>
      <c r="AK1342" s="32">
        <v>10900</v>
      </c>
      <c r="AL1342" s="33">
        <v>24900</v>
      </c>
      <c r="AM1342" s="34">
        <v>0.20395659999999999</v>
      </c>
      <c r="AN1342" s="31">
        <v>2855.3923999999997</v>
      </c>
      <c r="AO1342" s="32">
        <v>2223.1269399999996</v>
      </c>
      <c r="AP1342" s="33">
        <v>5078.5193399999989</v>
      </c>
      <c r="AQ1342" s="35">
        <v>21</v>
      </c>
      <c r="AR1342" s="42">
        <v>0.02</v>
      </c>
      <c r="AS1342" s="31">
        <v>4327.8221593019098</v>
      </c>
      <c r="AT1342" s="32">
        <v>3720.2208919044315</v>
      </c>
      <c r="AU1342" s="33">
        <v>8048.0430512063413</v>
      </c>
      <c r="AV1342" s="42">
        <v>0.1</v>
      </c>
      <c r="AW1342" s="31">
        <v>584.82107927447134</v>
      </c>
      <c r="AX1342" s="32">
        <v>312.14681877953365</v>
      </c>
      <c r="AY1342" s="33">
        <v>896.96789805400499</v>
      </c>
    </row>
    <row r="1343" spans="1:51" x14ac:dyDescent="0.25">
      <c r="A1343" t="s">
        <v>12</v>
      </c>
      <c r="B1343" s="27">
        <v>194022408000</v>
      </c>
      <c r="C1343" s="27" t="s">
        <v>8215</v>
      </c>
      <c r="D1343">
        <v>273461</v>
      </c>
      <c r="E1343" t="s">
        <v>1577</v>
      </c>
      <c r="F1343" t="s">
        <v>6268</v>
      </c>
      <c r="G1343" s="5" t="s">
        <v>3211</v>
      </c>
      <c r="H1343" s="96" t="s">
        <v>8217</v>
      </c>
      <c r="I1343" t="s">
        <v>1994</v>
      </c>
      <c r="J1343" s="96" t="s">
        <v>8</v>
      </c>
      <c r="K1343" s="248">
        <v>0.20395659999999999</v>
      </c>
      <c r="M1343" s="101">
        <v>0</v>
      </c>
      <c r="N1343" s="101">
        <v>0</v>
      </c>
      <c r="O1343" s="101">
        <v>0</v>
      </c>
      <c r="P1343" s="101">
        <v>0</v>
      </c>
      <c r="Q1343" s="101">
        <v>0</v>
      </c>
      <c r="R1343" s="101">
        <v>0</v>
      </c>
      <c r="S1343" s="101">
        <v>0</v>
      </c>
      <c r="T1343" s="120">
        <f t="shared" si="34"/>
        <v>0</v>
      </c>
      <c r="U1343" s="102"/>
      <c r="V1343" s="102"/>
      <c r="W1343" s="103"/>
      <c r="X1343" s="121"/>
      <c r="Y1343" s="120">
        <v>0</v>
      </c>
      <c r="Z1343" s="83"/>
      <c r="AA1343" s="103">
        <v>0</v>
      </c>
      <c r="AB1343" s="83"/>
      <c r="AC1343" s="83">
        <v>14000</v>
      </c>
      <c r="AD1343" s="83">
        <v>10900</v>
      </c>
      <c r="AE1343" s="255" t="s">
        <v>7268</v>
      </c>
      <c r="AF1343" s="133" t="s">
        <v>1886</v>
      </c>
      <c r="AG1343" s="170" t="s">
        <v>7307</v>
      </c>
      <c r="AH1343" s="164" t="s">
        <v>1885</v>
      </c>
      <c r="AJ1343" s="31">
        <v>14000</v>
      </c>
      <c r="AK1343" s="32">
        <v>10900</v>
      </c>
      <c r="AL1343" s="33">
        <v>24900</v>
      </c>
      <c r="AM1343" s="34">
        <v>0.20395659999999999</v>
      </c>
      <c r="AN1343" s="31">
        <v>2855.3923999999997</v>
      </c>
      <c r="AO1343" s="32">
        <v>2223.1269399999996</v>
      </c>
      <c r="AP1343" s="33">
        <v>5078.5193399999989</v>
      </c>
      <c r="AQ1343" s="35">
        <v>21</v>
      </c>
      <c r="AR1343" s="42">
        <v>0.02</v>
      </c>
      <c r="AS1343" s="31">
        <v>4327.8221593019098</v>
      </c>
      <c r="AT1343" s="32">
        <v>3720.2208919044315</v>
      </c>
      <c r="AU1343" s="33">
        <v>8048.0430512063413</v>
      </c>
      <c r="AV1343" s="42">
        <v>0.1</v>
      </c>
      <c r="AW1343" s="31">
        <v>584.82107927447134</v>
      </c>
      <c r="AX1343" s="32">
        <v>312.14681877953365</v>
      </c>
      <c r="AY1343" s="33">
        <v>896.96789805400499</v>
      </c>
    </row>
    <row r="1344" spans="1:51" x14ac:dyDescent="0.25">
      <c r="A1344" t="s">
        <v>12</v>
      </c>
      <c r="B1344" s="27">
        <v>194021402000</v>
      </c>
      <c r="C1344" s="27" t="s">
        <v>8215</v>
      </c>
      <c r="D1344">
        <v>273462</v>
      </c>
      <c r="E1344" t="s">
        <v>1469</v>
      </c>
      <c r="F1344" t="s">
        <v>6215</v>
      </c>
      <c r="G1344" s="5" t="s">
        <v>3103</v>
      </c>
      <c r="H1344" s="96" t="s">
        <v>8217</v>
      </c>
      <c r="I1344" t="s">
        <v>1994</v>
      </c>
      <c r="J1344" s="96" t="s">
        <v>8</v>
      </c>
      <c r="K1344" s="248">
        <v>0.20395659999999999</v>
      </c>
      <c r="M1344" s="101">
        <v>0</v>
      </c>
      <c r="N1344" s="101">
        <v>0</v>
      </c>
      <c r="O1344" s="101">
        <v>0</v>
      </c>
      <c r="P1344" s="101">
        <v>0</v>
      </c>
      <c r="Q1344" s="101">
        <v>0</v>
      </c>
      <c r="R1344" s="101">
        <v>0</v>
      </c>
      <c r="S1344" s="101">
        <v>0</v>
      </c>
      <c r="T1344" s="120">
        <f t="shared" si="34"/>
        <v>0</v>
      </c>
      <c r="U1344" s="102"/>
      <c r="V1344" s="102"/>
      <c r="W1344" s="103"/>
      <c r="X1344" s="121"/>
      <c r="Y1344" s="120">
        <v>0</v>
      </c>
      <c r="Z1344" s="83"/>
      <c r="AA1344" s="103">
        <v>0</v>
      </c>
      <c r="AB1344" s="83"/>
      <c r="AC1344" s="83">
        <v>14000</v>
      </c>
      <c r="AD1344" s="83">
        <v>10900</v>
      </c>
      <c r="AE1344" s="255" t="s">
        <v>7268</v>
      </c>
      <c r="AF1344" s="133" t="s">
        <v>1886</v>
      </c>
      <c r="AG1344" s="170" t="s">
        <v>7307</v>
      </c>
      <c r="AH1344" s="164" t="s">
        <v>1885</v>
      </c>
      <c r="AJ1344" s="31">
        <v>14000</v>
      </c>
      <c r="AK1344" s="32">
        <v>10900</v>
      </c>
      <c r="AL1344" s="33">
        <v>24900</v>
      </c>
      <c r="AM1344" s="34">
        <v>0.20395659999999999</v>
      </c>
      <c r="AN1344" s="31">
        <v>2855.3923999999997</v>
      </c>
      <c r="AO1344" s="32">
        <v>2223.1269399999996</v>
      </c>
      <c r="AP1344" s="33">
        <v>5078.5193399999989</v>
      </c>
      <c r="AQ1344" s="35">
        <v>21</v>
      </c>
      <c r="AR1344" s="42">
        <v>0.02</v>
      </c>
      <c r="AS1344" s="31">
        <v>4327.8221593019098</v>
      </c>
      <c r="AT1344" s="32">
        <v>3720.2208919044315</v>
      </c>
      <c r="AU1344" s="33">
        <v>8048.0430512063413</v>
      </c>
      <c r="AV1344" s="42">
        <v>0.1</v>
      </c>
      <c r="AW1344" s="31">
        <v>584.82107927447134</v>
      </c>
      <c r="AX1344" s="32">
        <v>312.14681877953365</v>
      </c>
      <c r="AY1344" s="33">
        <v>896.96789805400499</v>
      </c>
    </row>
    <row r="1345" spans="1:51" x14ac:dyDescent="0.25">
      <c r="A1345" t="s">
        <v>12</v>
      </c>
      <c r="B1345" s="27">
        <v>194021002000</v>
      </c>
      <c r="C1345" s="27" t="s">
        <v>8215</v>
      </c>
      <c r="D1345">
        <v>273484</v>
      </c>
      <c r="E1345" t="s">
        <v>1466</v>
      </c>
      <c r="F1345" t="s">
        <v>6185</v>
      </c>
      <c r="G1345" s="5" t="s">
        <v>3100</v>
      </c>
      <c r="H1345" s="96" t="s">
        <v>8217</v>
      </c>
      <c r="I1345" t="s">
        <v>1994</v>
      </c>
      <c r="J1345" s="96" t="s">
        <v>8</v>
      </c>
      <c r="K1345" s="248">
        <v>0.20395659999999999</v>
      </c>
      <c r="M1345" s="101">
        <v>0</v>
      </c>
      <c r="N1345" s="101">
        <v>0</v>
      </c>
      <c r="O1345" s="101">
        <v>0</v>
      </c>
      <c r="P1345" s="101">
        <v>0</v>
      </c>
      <c r="Q1345" s="101">
        <v>0</v>
      </c>
      <c r="R1345" s="101">
        <v>0</v>
      </c>
      <c r="S1345" s="101">
        <v>0</v>
      </c>
      <c r="T1345" s="120">
        <f t="shared" si="34"/>
        <v>0</v>
      </c>
      <c r="U1345" s="102"/>
      <c r="V1345" s="102"/>
      <c r="W1345" s="103"/>
      <c r="X1345" s="121"/>
      <c r="Y1345" s="120">
        <v>0</v>
      </c>
      <c r="Z1345" s="83"/>
      <c r="AA1345" s="103">
        <v>0</v>
      </c>
      <c r="AB1345" s="83"/>
      <c r="AC1345" s="83">
        <v>14000</v>
      </c>
      <c r="AD1345" s="83">
        <v>10900</v>
      </c>
      <c r="AE1345" s="255" t="s">
        <v>7268</v>
      </c>
      <c r="AF1345" s="133" t="s">
        <v>1886</v>
      </c>
      <c r="AG1345" s="170" t="s">
        <v>7307</v>
      </c>
      <c r="AH1345" s="164" t="s">
        <v>1885</v>
      </c>
      <c r="AJ1345" s="31">
        <v>14000</v>
      </c>
      <c r="AK1345" s="32">
        <v>10900</v>
      </c>
      <c r="AL1345" s="33">
        <v>24900</v>
      </c>
      <c r="AM1345" s="34">
        <v>0.20395659999999999</v>
      </c>
      <c r="AN1345" s="31">
        <v>2855.3923999999997</v>
      </c>
      <c r="AO1345" s="32">
        <v>2223.1269399999996</v>
      </c>
      <c r="AP1345" s="33">
        <v>5078.5193399999989</v>
      </c>
      <c r="AQ1345" s="35">
        <v>21</v>
      </c>
      <c r="AR1345" s="42">
        <v>0.02</v>
      </c>
      <c r="AS1345" s="31">
        <v>4327.8221593019098</v>
      </c>
      <c r="AT1345" s="32">
        <v>3720.2208919044315</v>
      </c>
      <c r="AU1345" s="33">
        <v>8048.0430512063413</v>
      </c>
      <c r="AV1345" s="42">
        <v>0.1</v>
      </c>
      <c r="AW1345" s="31">
        <v>584.82107927447134</v>
      </c>
      <c r="AX1345" s="32">
        <v>312.14681877953365</v>
      </c>
      <c r="AY1345" s="33">
        <v>896.96789805400499</v>
      </c>
    </row>
    <row r="1346" spans="1:51" x14ac:dyDescent="0.25">
      <c r="A1346" t="s">
        <v>12</v>
      </c>
      <c r="B1346" s="27">
        <v>194022314000</v>
      </c>
      <c r="C1346" s="27" t="s">
        <v>8215</v>
      </c>
      <c r="D1346">
        <v>273485</v>
      </c>
      <c r="E1346" t="s">
        <v>1730</v>
      </c>
      <c r="F1346" t="s">
        <v>6264</v>
      </c>
      <c r="G1346" s="5" t="s">
        <v>3364</v>
      </c>
      <c r="H1346" s="96" t="s">
        <v>8217</v>
      </c>
      <c r="I1346" t="s">
        <v>1994</v>
      </c>
      <c r="J1346" s="96" t="s">
        <v>8</v>
      </c>
      <c r="K1346" s="248">
        <v>0.20395659999999999</v>
      </c>
      <c r="M1346" s="101">
        <v>0</v>
      </c>
      <c r="N1346" s="101">
        <v>0</v>
      </c>
      <c r="O1346" s="101">
        <v>0</v>
      </c>
      <c r="P1346" s="101">
        <v>0</v>
      </c>
      <c r="Q1346" s="101">
        <v>0</v>
      </c>
      <c r="R1346" s="101">
        <v>0</v>
      </c>
      <c r="S1346" s="101">
        <v>0</v>
      </c>
      <c r="T1346" s="120">
        <f t="shared" si="34"/>
        <v>0</v>
      </c>
      <c r="U1346" s="102"/>
      <c r="V1346" s="102"/>
      <c r="W1346" s="103"/>
      <c r="X1346" s="121"/>
      <c r="Y1346" s="120">
        <v>0</v>
      </c>
      <c r="Z1346" s="83"/>
      <c r="AA1346" s="103">
        <v>0</v>
      </c>
      <c r="AB1346" s="83"/>
      <c r="AC1346" s="83">
        <v>14000</v>
      </c>
      <c r="AD1346" s="83">
        <v>10900</v>
      </c>
      <c r="AE1346" s="255" t="s">
        <v>7268</v>
      </c>
      <c r="AF1346" s="133" t="s">
        <v>1886</v>
      </c>
      <c r="AG1346" s="170" t="s">
        <v>7307</v>
      </c>
      <c r="AH1346" s="164" t="s">
        <v>1885</v>
      </c>
      <c r="AJ1346" s="31">
        <v>14000</v>
      </c>
      <c r="AK1346" s="32">
        <v>10900</v>
      </c>
      <c r="AL1346" s="33">
        <v>24900</v>
      </c>
      <c r="AM1346" s="34">
        <v>0.20395659999999999</v>
      </c>
      <c r="AN1346" s="31">
        <v>2855.3923999999997</v>
      </c>
      <c r="AO1346" s="32">
        <v>2223.1269399999996</v>
      </c>
      <c r="AP1346" s="33">
        <v>5078.5193399999989</v>
      </c>
      <c r="AQ1346" s="35">
        <v>21</v>
      </c>
      <c r="AR1346" s="42">
        <v>0.02</v>
      </c>
      <c r="AS1346" s="31">
        <v>4327.8221593019098</v>
      </c>
      <c r="AT1346" s="32">
        <v>3720.2208919044315</v>
      </c>
      <c r="AU1346" s="33">
        <v>8048.0430512063413</v>
      </c>
      <c r="AV1346" s="42">
        <v>0.1</v>
      </c>
      <c r="AW1346" s="31">
        <v>584.82107927447134</v>
      </c>
      <c r="AX1346" s="32">
        <v>312.14681877953365</v>
      </c>
      <c r="AY1346" s="33">
        <v>896.96789805400499</v>
      </c>
    </row>
    <row r="1347" spans="1:51" x14ac:dyDescent="0.25">
      <c r="A1347" t="s">
        <v>12</v>
      </c>
      <c r="B1347" s="27">
        <v>194022302000</v>
      </c>
      <c r="C1347" s="27" t="s">
        <v>8215</v>
      </c>
      <c r="D1347">
        <v>273494</v>
      </c>
      <c r="E1347" t="s">
        <v>1474</v>
      </c>
      <c r="F1347" t="s">
        <v>6258</v>
      </c>
      <c r="G1347" s="5" t="s">
        <v>3108</v>
      </c>
      <c r="H1347" s="96" t="s">
        <v>8217</v>
      </c>
      <c r="I1347" t="s">
        <v>1994</v>
      </c>
      <c r="J1347" s="96" t="s">
        <v>8</v>
      </c>
      <c r="K1347" s="248">
        <v>0.20395659999999999</v>
      </c>
      <c r="M1347" s="101">
        <v>0</v>
      </c>
      <c r="N1347" s="101">
        <v>0</v>
      </c>
      <c r="O1347" s="101">
        <v>0</v>
      </c>
      <c r="P1347" s="101">
        <v>0</v>
      </c>
      <c r="Q1347" s="101">
        <v>0</v>
      </c>
      <c r="R1347" s="101">
        <v>0</v>
      </c>
      <c r="S1347" s="101">
        <v>0</v>
      </c>
      <c r="T1347" s="120">
        <f t="shared" si="34"/>
        <v>0</v>
      </c>
      <c r="U1347" s="102"/>
      <c r="V1347" s="102"/>
      <c r="W1347" s="103"/>
      <c r="X1347" s="121"/>
      <c r="Y1347" s="120">
        <v>0</v>
      </c>
      <c r="Z1347" s="83"/>
      <c r="AA1347" s="103">
        <v>0</v>
      </c>
      <c r="AB1347" s="83"/>
      <c r="AC1347" s="83">
        <v>14000</v>
      </c>
      <c r="AD1347" s="83">
        <v>10900</v>
      </c>
      <c r="AE1347" s="255" t="s">
        <v>7268</v>
      </c>
      <c r="AF1347" s="133" t="s">
        <v>1886</v>
      </c>
      <c r="AG1347" s="170" t="s">
        <v>7307</v>
      </c>
      <c r="AH1347" s="164" t="s">
        <v>1885</v>
      </c>
      <c r="AJ1347" s="31">
        <v>14000</v>
      </c>
      <c r="AK1347" s="32">
        <v>10900</v>
      </c>
      <c r="AL1347" s="33">
        <v>24900</v>
      </c>
      <c r="AM1347" s="34">
        <v>0.20395659999999999</v>
      </c>
      <c r="AN1347" s="31">
        <v>2855.3923999999997</v>
      </c>
      <c r="AO1347" s="32">
        <v>2223.1269399999996</v>
      </c>
      <c r="AP1347" s="33">
        <v>5078.5193399999989</v>
      </c>
      <c r="AQ1347" s="35">
        <v>21</v>
      </c>
      <c r="AR1347" s="42">
        <v>0.02</v>
      </c>
      <c r="AS1347" s="31">
        <v>4327.8221593019098</v>
      </c>
      <c r="AT1347" s="32">
        <v>3720.2208919044315</v>
      </c>
      <c r="AU1347" s="33">
        <v>8048.0430512063413</v>
      </c>
      <c r="AV1347" s="42">
        <v>0.1</v>
      </c>
      <c r="AW1347" s="31">
        <v>584.82107927447134</v>
      </c>
      <c r="AX1347" s="32">
        <v>312.14681877953365</v>
      </c>
      <c r="AY1347" s="33">
        <v>896.96789805400499</v>
      </c>
    </row>
    <row r="1348" spans="1:51" x14ac:dyDescent="0.25">
      <c r="A1348" t="s">
        <v>12</v>
      </c>
      <c r="B1348" s="27">
        <v>194021514000</v>
      </c>
      <c r="C1348" s="27" t="s">
        <v>8215</v>
      </c>
      <c r="D1348">
        <v>273495</v>
      </c>
      <c r="E1348" t="s">
        <v>1724</v>
      </c>
      <c r="F1348" t="s">
        <v>6227</v>
      </c>
      <c r="G1348" s="5" t="s">
        <v>3358</v>
      </c>
      <c r="H1348" s="96" t="s">
        <v>8217</v>
      </c>
      <c r="I1348" t="s">
        <v>1994</v>
      </c>
      <c r="J1348" s="96" t="s">
        <v>8</v>
      </c>
      <c r="K1348" s="248">
        <v>0.20395659999999999</v>
      </c>
      <c r="M1348" s="101">
        <v>0</v>
      </c>
      <c r="N1348" s="101">
        <v>0</v>
      </c>
      <c r="O1348" s="101">
        <v>0</v>
      </c>
      <c r="P1348" s="101">
        <v>0</v>
      </c>
      <c r="Q1348" s="101">
        <v>0</v>
      </c>
      <c r="R1348" s="101">
        <v>0</v>
      </c>
      <c r="S1348" s="101">
        <v>0</v>
      </c>
      <c r="T1348" s="120">
        <f t="shared" si="34"/>
        <v>0</v>
      </c>
      <c r="U1348" s="102"/>
      <c r="V1348" s="102"/>
      <c r="W1348" s="103"/>
      <c r="X1348" s="121"/>
      <c r="Y1348" s="120">
        <v>0</v>
      </c>
      <c r="Z1348" s="83"/>
      <c r="AA1348" s="103">
        <v>0</v>
      </c>
      <c r="AB1348" s="83"/>
      <c r="AC1348" s="83">
        <v>14000</v>
      </c>
      <c r="AD1348" s="83">
        <v>10900</v>
      </c>
      <c r="AE1348" s="255" t="s">
        <v>7268</v>
      </c>
      <c r="AF1348" s="133" t="s">
        <v>1886</v>
      </c>
      <c r="AG1348" s="170" t="s">
        <v>7307</v>
      </c>
      <c r="AH1348" s="164" t="s">
        <v>1885</v>
      </c>
      <c r="AJ1348" s="31">
        <v>14000</v>
      </c>
      <c r="AK1348" s="32">
        <v>10900</v>
      </c>
      <c r="AL1348" s="33">
        <v>24900</v>
      </c>
      <c r="AM1348" s="34">
        <v>0.20395659999999999</v>
      </c>
      <c r="AN1348" s="31">
        <v>2855.3923999999997</v>
      </c>
      <c r="AO1348" s="32">
        <v>2223.1269399999996</v>
      </c>
      <c r="AP1348" s="33">
        <v>5078.5193399999989</v>
      </c>
      <c r="AQ1348" s="35">
        <v>21</v>
      </c>
      <c r="AR1348" s="42">
        <v>0.02</v>
      </c>
      <c r="AS1348" s="31">
        <v>4327.8221593019098</v>
      </c>
      <c r="AT1348" s="32">
        <v>3720.2208919044315</v>
      </c>
      <c r="AU1348" s="33">
        <v>8048.0430512063413</v>
      </c>
      <c r="AV1348" s="42">
        <v>0.1</v>
      </c>
      <c r="AW1348" s="31">
        <v>584.82107927447134</v>
      </c>
      <c r="AX1348" s="32">
        <v>312.14681877953365</v>
      </c>
      <c r="AY1348" s="33">
        <v>896.96789805400499</v>
      </c>
    </row>
    <row r="1349" spans="1:51" x14ac:dyDescent="0.25">
      <c r="A1349" t="s">
        <v>12</v>
      </c>
      <c r="B1349" s="27">
        <v>194021407000</v>
      </c>
      <c r="C1349" s="27" t="s">
        <v>8215</v>
      </c>
      <c r="D1349">
        <v>273499</v>
      </c>
      <c r="E1349" t="s">
        <v>1542</v>
      </c>
      <c r="F1349" t="s">
        <v>6217</v>
      </c>
      <c r="G1349" s="5" t="s">
        <v>3176</v>
      </c>
      <c r="H1349" s="96" t="s">
        <v>8217</v>
      </c>
      <c r="I1349" t="s">
        <v>1994</v>
      </c>
      <c r="J1349" s="96" t="s">
        <v>8</v>
      </c>
      <c r="K1349" s="248">
        <v>0.20395659999999999</v>
      </c>
      <c r="M1349" s="101">
        <v>0</v>
      </c>
      <c r="N1349" s="101">
        <v>0</v>
      </c>
      <c r="O1349" s="101">
        <v>0</v>
      </c>
      <c r="P1349" s="101">
        <v>0</v>
      </c>
      <c r="Q1349" s="101">
        <v>0</v>
      </c>
      <c r="R1349" s="101">
        <v>0</v>
      </c>
      <c r="S1349" s="101">
        <v>0</v>
      </c>
      <c r="T1349" s="120">
        <f t="shared" si="34"/>
        <v>0</v>
      </c>
      <c r="U1349" s="102"/>
      <c r="V1349" s="102"/>
      <c r="W1349" s="103"/>
      <c r="X1349" s="121"/>
      <c r="Y1349" s="120">
        <v>0</v>
      </c>
      <c r="Z1349" s="83"/>
      <c r="AA1349" s="103">
        <v>0</v>
      </c>
      <c r="AB1349" s="83"/>
      <c r="AC1349" s="83">
        <v>14000</v>
      </c>
      <c r="AD1349" s="83">
        <v>10900</v>
      </c>
      <c r="AE1349" s="255" t="s">
        <v>7268</v>
      </c>
      <c r="AF1349" s="133" t="s">
        <v>1886</v>
      </c>
      <c r="AG1349" s="170" t="s">
        <v>7307</v>
      </c>
      <c r="AH1349" s="164" t="s">
        <v>1885</v>
      </c>
      <c r="AJ1349" s="31">
        <v>14000</v>
      </c>
      <c r="AK1349" s="32">
        <v>10900</v>
      </c>
      <c r="AL1349" s="33">
        <v>24900</v>
      </c>
      <c r="AM1349" s="34">
        <v>0.20395659999999999</v>
      </c>
      <c r="AN1349" s="31">
        <v>2855.3923999999997</v>
      </c>
      <c r="AO1349" s="32">
        <v>2223.1269399999996</v>
      </c>
      <c r="AP1349" s="33">
        <v>5078.5193399999989</v>
      </c>
      <c r="AQ1349" s="35">
        <v>21</v>
      </c>
      <c r="AR1349" s="42">
        <v>0.02</v>
      </c>
      <c r="AS1349" s="31">
        <v>4327.8221593019098</v>
      </c>
      <c r="AT1349" s="32">
        <v>3720.2208919044315</v>
      </c>
      <c r="AU1349" s="33">
        <v>8048.0430512063413</v>
      </c>
      <c r="AV1349" s="42">
        <v>0.1</v>
      </c>
      <c r="AW1349" s="31">
        <v>584.82107927447134</v>
      </c>
      <c r="AX1349" s="32">
        <v>312.14681877953365</v>
      </c>
      <c r="AY1349" s="33">
        <v>896.96789805400499</v>
      </c>
    </row>
    <row r="1350" spans="1:51" x14ac:dyDescent="0.25">
      <c r="A1350" t="s">
        <v>12</v>
      </c>
      <c r="B1350" s="27">
        <v>194023616000</v>
      </c>
      <c r="C1350" s="27" t="s">
        <v>8215</v>
      </c>
      <c r="D1350">
        <v>273507</v>
      </c>
      <c r="E1350" t="s">
        <v>1775</v>
      </c>
      <c r="F1350" t="s">
        <v>6107</v>
      </c>
      <c r="G1350" s="5" t="s">
        <v>3409</v>
      </c>
      <c r="H1350" s="96" t="s">
        <v>8217</v>
      </c>
      <c r="I1350" t="s">
        <v>1994</v>
      </c>
      <c r="J1350" s="96" t="s">
        <v>8</v>
      </c>
      <c r="K1350" s="248">
        <v>0.20395659999999999</v>
      </c>
      <c r="M1350" s="101">
        <v>0</v>
      </c>
      <c r="N1350" s="101">
        <v>0</v>
      </c>
      <c r="O1350" s="101">
        <v>0</v>
      </c>
      <c r="P1350" s="101">
        <v>0</v>
      </c>
      <c r="Q1350" s="101">
        <v>0</v>
      </c>
      <c r="R1350" s="101">
        <v>0</v>
      </c>
      <c r="S1350" s="101">
        <v>0</v>
      </c>
      <c r="T1350" s="120">
        <f t="shared" si="34"/>
        <v>0</v>
      </c>
      <c r="U1350" s="102"/>
      <c r="V1350" s="102"/>
      <c r="W1350" s="103"/>
      <c r="X1350" s="121"/>
      <c r="Y1350" s="120">
        <v>0</v>
      </c>
      <c r="Z1350" s="83"/>
      <c r="AA1350" s="103">
        <v>0</v>
      </c>
      <c r="AB1350" s="83"/>
      <c r="AC1350" s="83">
        <v>14000</v>
      </c>
      <c r="AD1350" s="83">
        <v>10900</v>
      </c>
      <c r="AE1350" s="255" t="s">
        <v>7268</v>
      </c>
      <c r="AF1350" s="133" t="s">
        <v>1886</v>
      </c>
      <c r="AG1350" s="170" t="s">
        <v>7307</v>
      </c>
      <c r="AH1350" s="164" t="s">
        <v>1885</v>
      </c>
      <c r="AJ1350" s="31">
        <v>14000</v>
      </c>
      <c r="AK1350" s="32">
        <v>10900</v>
      </c>
      <c r="AL1350" s="33">
        <v>24900</v>
      </c>
      <c r="AM1350" s="34">
        <v>0.20395659999999999</v>
      </c>
      <c r="AN1350" s="31">
        <v>2855.3923999999997</v>
      </c>
      <c r="AO1350" s="32">
        <v>2223.1269399999996</v>
      </c>
      <c r="AP1350" s="33">
        <v>5078.5193399999989</v>
      </c>
      <c r="AQ1350" s="35">
        <v>21</v>
      </c>
      <c r="AR1350" s="42">
        <v>0.02</v>
      </c>
      <c r="AS1350" s="31">
        <v>4327.8221593019098</v>
      </c>
      <c r="AT1350" s="32">
        <v>3720.2208919044315</v>
      </c>
      <c r="AU1350" s="33">
        <v>8048.0430512063413</v>
      </c>
      <c r="AV1350" s="42">
        <v>0.1</v>
      </c>
      <c r="AW1350" s="31">
        <v>584.82107927447134</v>
      </c>
      <c r="AX1350" s="32">
        <v>312.14681877953365</v>
      </c>
      <c r="AY1350" s="33">
        <v>896.96789805400499</v>
      </c>
    </row>
    <row r="1351" spans="1:51" x14ac:dyDescent="0.25">
      <c r="A1351" t="s">
        <v>12</v>
      </c>
      <c r="B1351" s="27">
        <v>194023612000</v>
      </c>
      <c r="C1351" s="27" t="s">
        <v>8215</v>
      </c>
      <c r="D1351">
        <v>273508</v>
      </c>
      <c r="E1351" t="s">
        <v>1704</v>
      </c>
      <c r="F1351" t="s">
        <v>6286</v>
      </c>
      <c r="G1351" s="5" t="s">
        <v>3338</v>
      </c>
      <c r="H1351" s="96" t="s">
        <v>8217</v>
      </c>
      <c r="I1351" t="s">
        <v>1994</v>
      </c>
      <c r="J1351" s="96" t="s">
        <v>8</v>
      </c>
      <c r="K1351" s="248">
        <v>0.20395659999999999</v>
      </c>
      <c r="M1351" s="101">
        <v>0</v>
      </c>
      <c r="N1351" s="101">
        <v>0</v>
      </c>
      <c r="O1351" s="101">
        <v>0</v>
      </c>
      <c r="P1351" s="101">
        <v>0</v>
      </c>
      <c r="Q1351" s="101">
        <v>0</v>
      </c>
      <c r="R1351" s="101">
        <v>0</v>
      </c>
      <c r="S1351" s="101">
        <v>0</v>
      </c>
      <c r="T1351" s="120">
        <f t="shared" si="34"/>
        <v>0</v>
      </c>
      <c r="U1351" s="102"/>
      <c r="V1351" s="102"/>
      <c r="W1351" s="103"/>
      <c r="X1351" s="121"/>
      <c r="Y1351" s="120">
        <v>0</v>
      </c>
      <c r="Z1351" s="83"/>
      <c r="AA1351" s="103">
        <v>0</v>
      </c>
      <c r="AB1351" s="83"/>
      <c r="AC1351" s="83">
        <v>14000</v>
      </c>
      <c r="AD1351" s="83">
        <v>10900</v>
      </c>
      <c r="AE1351" s="255" t="s">
        <v>7268</v>
      </c>
      <c r="AF1351" s="133" t="s">
        <v>1886</v>
      </c>
      <c r="AG1351" s="170" t="s">
        <v>7307</v>
      </c>
      <c r="AH1351" s="164" t="s">
        <v>1885</v>
      </c>
      <c r="AJ1351" s="31">
        <v>14000</v>
      </c>
      <c r="AK1351" s="32">
        <v>10900</v>
      </c>
      <c r="AL1351" s="33">
        <v>24900</v>
      </c>
      <c r="AM1351" s="34">
        <v>0.20395659999999999</v>
      </c>
      <c r="AN1351" s="31">
        <v>2855.3923999999997</v>
      </c>
      <c r="AO1351" s="32">
        <v>2223.1269399999996</v>
      </c>
      <c r="AP1351" s="33">
        <v>5078.5193399999989</v>
      </c>
      <c r="AQ1351" s="35">
        <v>21</v>
      </c>
      <c r="AR1351" s="42">
        <v>0.02</v>
      </c>
      <c r="AS1351" s="31">
        <v>4327.8221593019098</v>
      </c>
      <c r="AT1351" s="32">
        <v>3720.2208919044315</v>
      </c>
      <c r="AU1351" s="33">
        <v>8048.0430512063413</v>
      </c>
      <c r="AV1351" s="42">
        <v>0.1</v>
      </c>
      <c r="AW1351" s="31">
        <v>584.82107927447134</v>
      </c>
      <c r="AX1351" s="32">
        <v>312.14681877953365</v>
      </c>
      <c r="AY1351" s="33">
        <v>896.96789805400499</v>
      </c>
    </row>
    <row r="1352" spans="1:51" x14ac:dyDescent="0.25">
      <c r="A1352" t="s">
        <v>12</v>
      </c>
      <c r="B1352" s="27">
        <v>194023605000</v>
      </c>
      <c r="C1352" s="27" t="s">
        <v>8215</v>
      </c>
      <c r="D1352">
        <v>273509</v>
      </c>
      <c r="E1352" t="s">
        <v>1497</v>
      </c>
      <c r="F1352" t="s">
        <v>6286</v>
      </c>
      <c r="G1352" s="5" t="s">
        <v>3131</v>
      </c>
      <c r="H1352" s="96" t="s">
        <v>8217</v>
      </c>
      <c r="I1352" t="s">
        <v>1994</v>
      </c>
      <c r="J1352" s="96" t="s">
        <v>8</v>
      </c>
      <c r="K1352" s="248">
        <v>0.20395659999999999</v>
      </c>
      <c r="M1352" s="101">
        <v>0</v>
      </c>
      <c r="N1352" s="101">
        <v>0</v>
      </c>
      <c r="O1352" s="101">
        <v>0</v>
      </c>
      <c r="P1352" s="101">
        <v>0</v>
      </c>
      <c r="Q1352" s="101">
        <v>0</v>
      </c>
      <c r="R1352" s="101">
        <v>0</v>
      </c>
      <c r="S1352" s="101">
        <v>0</v>
      </c>
      <c r="T1352" s="120">
        <f t="shared" si="34"/>
        <v>0</v>
      </c>
      <c r="U1352" s="102"/>
      <c r="V1352" s="102"/>
      <c r="W1352" s="103"/>
      <c r="X1352" s="121"/>
      <c r="Y1352" s="120">
        <v>0</v>
      </c>
      <c r="Z1352" s="83"/>
      <c r="AA1352" s="103">
        <v>0</v>
      </c>
      <c r="AB1352" s="83"/>
      <c r="AC1352" s="83">
        <v>14000</v>
      </c>
      <c r="AD1352" s="83">
        <v>10900</v>
      </c>
      <c r="AE1352" s="255" t="s">
        <v>7268</v>
      </c>
      <c r="AF1352" s="133" t="s">
        <v>1886</v>
      </c>
      <c r="AG1352" s="170" t="s">
        <v>7307</v>
      </c>
      <c r="AH1352" s="164" t="s">
        <v>1885</v>
      </c>
      <c r="AJ1352" s="31">
        <v>14000</v>
      </c>
      <c r="AK1352" s="32">
        <v>10900</v>
      </c>
      <c r="AL1352" s="33">
        <v>24900</v>
      </c>
      <c r="AM1352" s="34">
        <v>0.20395659999999999</v>
      </c>
      <c r="AN1352" s="31">
        <v>2855.3923999999997</v>
      </c>
      <c r="AO1352" s="32">
        <v>2223.1269399999996</v>
      </c>
      <c r="AP1352" s="33">
        <v>5078.5193399999989</v>
      </c>
      <c r="AQ1352" s="35">
        <v>21</v>
      </c>
      <c r="AR1352" s="42">
        <v>0.02</v>
      </c>
      <c r="AS1352" s="31">
        <v>4327.8221593019098</v>
      </c>
      <c r="AT1352" s="32">
        <v>3720.2208919044315</v>
      </c>
      <c r="AU1352" s="33">
        <v>8048.0430512063413</v>
      </c>
      <c r="AV1352" s="42">
        <v>0.1</v>
      </c>
      <c r="AW1352" s="31">
        <v>584.82107927447134</v>
      </c>
      <c r="AX1352" s="32">
        <v>312.14681877953365</v>
      </c>
      <c r="AY1352" s="33">
        <v>896.96789805400499</v>
      </c>
    </row>
    <row r="1353" spans="1:51" x14ac:dyDescent="0.25">
      <c r="A1353" t="s">
        <v>12</v>
      </c>
      <c r="B1353" s="27">
        <v>184020814000</v>
      </c>
      <c r="C1353" s="27" t="s">
        <v>8215</v>
      </c>
      <c r="D1353">
        <v>273511</v>
      </c>
      <c r="E1353" t="s">
        <v>1715</v>
      </c>
      <c r="F1353" t="s">
        <v>5989</v>
      </c>
      <c r="G1353" s="5" t="s">
        <v>3349</v>
      </c>
      <c r="H1353" s="96" t="s">
        <v>8217</v>
      </c>
      <c r="I1353" t="s">
        <v>1994</v>
      </c>
      <c r="J1353" s="96" t="s">
        <v>8</v>
      </c>
      <c r="K1353" s="248">
        <v>0.20395659999999999</v>
      </c>
      <c r="M1353" s="101">
        <v>0</v>
      </c>
      <c r="N1353" s="101">
        <v>0</v>
      </c>
      <c r="O1353" s="101">
        <v>0</v>
      </c>
      <c r="P1353" s="101">
        <v>0</v>
      </c>
      <c r="Q1353" s="101">
        <v>0</v>
      </c>
      <c r="R1353" s="101">
        <v>0</v>
      </c>
      <c r="S1353" s="101">
        <v>0</v>
      </c>
      <c r="T1353" s="120">
        <f t="shared" ref="T1353:T1416" si="35">SUM(M1353:S1353)</f>
        <v>0</v>
      </c>
      <c r="U1353" s="102"/>
      <c r="V1353" s="102"/>
      <c r="W1353" s="103"/>
      <c r="X1353" s="121"/>
      <c r="Y1353" s="120">
        <v>0</v>
      </c>
      <c r="Z1353" s="83"/>
      <c r="AA1353" s="103">
        <v>0</v>
      </c>
      <c r="AB1353" s="83"/>
      <c r="AC1353" s="83">
        <v>14000</v>
      </c>
      <c r="AD1353" s="83">
        <v>10900</v>
      </c>
      <c r="AE1353" s="255" t="s">
        <v>7268</v>
      </c>
      <c r="AF1353" s="133" t="s">
        <v>1886</v>
      </c>
      <c r="AG1353" s="170" t="s">
        <v>7307</v>
      </c>
      <c r="AH1353" s="164" t="s">
        <v>1885</v>
      </c>
      <c r="AJ1353" s="31">
        <v>14000</v>
      </c>
      <c r="AK1353" s="32">
        <v>10900</v>
      </c>
      <c r="AL1353" s="33">
        <v>24900</v>
      </c>
      <c r="AM1353" s="34">
        <v>0.20395659999999999</v>
      </c>
      <c r="AN1353" s="31">
        <v>2855.3923999999997</v>
      </c>
      <c r="AO1353" s="32">
        <v>2223.1269399999996</v>
      </c>
      <c r="AP1353" s="33">
        <v>5078.5193399999989</v>
      </c>
      <c r="AQ1353" s="35">
        <v>21</v>
      </c>
      <c r="AR1353" s="42">
        <v>0.02</v>
      </c>
      <c r="AS1353" s="31">
        <v>4327.8221593019098</v>
      </c>
      <c r="AT1353" s="32">
        <v>3720.2208919044315</v>
      </c>
      <c r="AU1353" s="33">
        <v>8048.0430512063413</v>
      </c>
      <c r="AV1353" s="42">
        <v>0.1</v>
      </c>
      <c r="AW1353" s="31">
        <v>584.82107927447134</v>
      </c>
      <c r="AX1353" s="32">
        <v>312.14681877953365</v>
      </c>
      <c r="AY1353" s="33">
        <v>896.96789805400499</v>
      </c>
    </row>
    <row r="1354" spans="1:51" x14ac:dyDescent="0.25">
      <c r="A1354" t="s">
        <v>12</v>
      </c>
      <c r="B1354" s="27">
        <v>194021901000</v>
      </c>
      <c r="C1354" s="27" t="s">
        <v>8215</v>
      </c>
      <c r="D1354">
        <v>273542</v>
      </c>
      <c r="E1354" t="s">
        <v>1456</v>
      </c>
      <c r="F1354" t="s">
        <v>6249</v>
      </c>
      <c r="G1354" s="5" t="s">
        <v>3090</v>
      </c>
      <c r="H1354" s="96" t="s">
        <v>8217</v>
      </c>
      <c r="I1354" t="s">
        <v>1994</v>
      </c>
      <c r="J1354" s="96" t="s">
        <v>8</v>
      </c>
      <c r="K1354" s="248">
        <v>0.20395659999999999</v>
      </c>
      <c r="M1354" s="101">
        <v>0</v>
      </c>
      <c r="N1354" s="101">
        <v>0</v>
      </c>
      <c r="O1354" s="101">
        <v>0</v>
      </c>
      <c r="P1354" s="101">
        <v>0</v>
      </c>
      <c r="Q1354" s="101">
        <v>0</v>
      </c>
      <c r="R1354" s="101">
        <v>0</v>
      </c>
      <c r="S1354" s="101">
        <v>0</v>
      </c>
      <c r="T1354" s="120">
        <f t="shared" si="35"/>
        <v>0</v>
      </c>
      <c r="U1354" s="102"/>
      <c r="V1354" s="102"/>
      <c r="W1354" s="103"/>
      <c r="X1354" s="121"/>
      <c r="Y1354" s="120">
        <v>0</v>
      </c>
      <c r="Z1354" s="83"/>
      <c r="AA1354" s="103">
        <v>0</v>
      </c>
      <c r="AB1354" s="83"/>
      <c r="AC1354" s="83">
        <v>14000</v>
      </c>
      <c r="AD1354" s="83">
        <v>10900</v>
      </c>
      <c r="AE1354" s="255" t="s">
        <v>7268</v>
      </c>
      <c r="AF1354" s="133" t="s">
        <v>1886</v>
      </c>
      <c r="AG1354" s="170" t="s">
        <v>7307</v>
      </c>
      <c r="AH1354" s="164" t="s">
        <v>1885</v>
      </c>
      <c r="AJ1354" s="31">
        <v>14000</v>
      </c>
      <c r="AK1354" s="32">
        <v>10900</v>
      </c>
      <c r="AL1354" s="33">
        <v>24900</v>
      </c>
      <c r="AM1354" s="34">
        <v>0.20395659999999999</v>
      </c>
      <c r="AN1354" s="31">
        <v>2855.3923999999997</v>
      </c>
      <c r="AO1354" s="32">
        <v>2223.1269399999996</v>
      </c>
      <c r="AP1354" s="33">
        <v>5078.5193399999989</v>
      </c>
      <c r="AQ1354" s="35">
        <v>21</v>
      </c>
      <c r="AR1354" s="42">
        <v>0.02</v>
      </c>
      <c r="AS1354" s="31">
        <v>4327.8221593019098</v>
      </c>
      <c r="AT1354" s="32">
        <v>3720.2208919044315</v>
      </c>
      <c r="AU1354" s="33">
        <v>8048.0430512063413</v>
      </c>
      <c r="AV1354" s="42">
        <v>0.1</v>
      </c>
      <c r="AW1354" s="31">
        <v>584.82107927447134</v>
      </c>
      <c r="AX1354" s="32">
        <v>312.14681877953365</v>
      </c>
      <c r="AY1354" s="33">
        <v>896.96789805400499</v>
      </c>
    </row>
    <row r="1355" spans="1:51" x14ac:dyDescent="0.25">
      <c r="A1355" t="s">
        <v>12</v>
      </c>
      <c r="B1355" s="27">
        <v>194021614000</v>
      </c>
      <c r="C1355" s="27" t="s">
        <v>8215</v>
      </c>
      <c r="D1355">
        <v>273549</v>
      </c>
      <c r="E1355" t="s">
        <v>1725</v>
      </c>
      <c r="F1355" t="s">
        <v>6235</v>
      </c>
      <c r="G1355" s="5" t="s">
        <v>3359</v>
      </c>
      <c r="H1355" s="96" t="s">
        <v>8217</v>
      </c>
      <c r="I1355" t="s">
        <v>1994</v>
      </c>
      <c r="J1355" s="96" t="s">
        <v>8</v>
      </c>
      <c r="K1355" s="248">
        <v>0.20395659999999999</v>
      </c>
      <c r="M1355" s="101">
        <v>0</v>
      </c>
      <c r="N1355" s="101">
        <v>0</v>
      </c>
      <c r="O1355" s="101">
        <v>0</v>
      </c>
      <c r="P1355" s="101">
        <v>0</v>
      </c>
      <c r="Q1355" s="101">
        <v>0</v>
      </c>
      <c r="R1355" s="101">
        <v>0</v>
      </c>
      <c r="S1355" s="101">
        <v>0</v>
      </c>
      <c r="T1355" s="120">
        <f t="shared" si="35"/>
        <v>0</v>
      </c>
      <c r="U1355" s="102"/>
      <c r="V1355" s="102"/>
      <c r="W1355" s="103"/>
      <c r="X1355" s="121"/>
      <c r="Y1355" s="120">
        <v>0</v>
      </c>
      <c r="Z1355" s="83"/>
      <c r="AA1355" s="103">
        <v>0</v>
      </c>
      <c r="AB1355" s="83"/>
      <c r="AC1355" s="83">
        <v>14000</v>
      </c>
      <c r="AD1355" s="83">
        <v>10900</v>
      </c>
      <c r="AE1355" s="255" t="s">
        <v>7268</v>
      </c>
      <c r="AF1355" s="133" t="s">
        <v>1886</v>
      </c>
      <c r="AG1355" s="170" t="s">
        <v>7307</v>
      </c>
      <c r="AH1355" s="164" t="s">
        <v>1885</v>
      </c>
      <c r="AJ1355" s="31">
        <v>14000</v>
      </c>
      <c r="AK1355" s="32">
        <v>10900</v>
      </c>
      <c r="AL1355" s="33">
        <v>24900</v>
      </c>
      <c r="AM1355" s="34">
        <v>0.20395659999999999</v>
      </c>
      <c r="AN1355" s="31">
        <v>2855.3923999999997</v>
      </c>
      <c r="AO1355" s="32">
        <v>2223.1269399999996</v>
      </c>
      <c r="AP1355" s="33">
        <v>5078.5193399999989</v>
      </c>
      <c r="AQ1355" s="35">
        <v>21</v>
      </c>
      <c r="AR1355" s="42">
        <v>0.02</v>
      </c>
      <c r="AS1355" s="31">
        <v>4327.8221593019098</v>
      </c>
      <c r="AT1355" s="32">
        <v>3720.2208919044315</v>
      </c>
      <c r="AU1355" s="33">
        <v>8048.0430512063413</v>
      </c>
      <c r="AV1355" s="42">
        <v>0.1</v>
      </c>
      <c r="AW1355" s="31">
        <v>584.82107927447134</v>
      </c>
      <c r="AX1355" s="32">
        <v>312.14681877953365</v>
      </c>
      <c r="AY1355" s="33">
        <v>896.96789805400499</v>
      </c>
    </row>
    <row r="1356" spans="1:51" x14ac:dyDescent="0.25">
      <c r="A1356" t="s">
        <v>12</v>
      </c>
      <c r="B1356" s="27">
        <v>194021707000</v>
      </c>
      <c r="C1356" s="27" t="s">
        <v>8215</v>
      </c>
      <c r="D1356">
        <v>273550</v>
      </c>
      <c r="E1356" t="s">
        <v>1544</v>
      </c>
      <c r="F1356" t="s">
        <v>6238</v>
      </c>
      <c r="G1356" s="5" t="s">
        <v>3178</v>
      </c>
      <c r="H1356" s="96" t="s">
        <v>8217</v>
      </c>
      <c r="I1356" t="s">
        <v>1994</v>
      </c>
      <c r="J1356" s="96" t="s">
        <v>8</v>
      </c>
      <c r="K1356" s="248">
        <v>0.20395659999999999</v>
      </c>
      <c r="M1356" s="101">
        <v>0</v>
      </c>
      <c r="N1356" s="101">
        <v>0</v>
      </c>
      <c r="O1356" s="101">
        <v>0</v>
      </c>
      <c r="P1356" s="101">
        <v>0</v>
      </c>
      <c r="Q1356" s="101">
        <v>0</v>
      </c>
      <c r="R1356" s="101">
        <v>0</v>
      </c>
      <c r="S1356" s="101">
        <v>0</v>
      </c>
      <c r="T1356" s="120">
        <f t="shared" si="35"/>
        <v>0</v>
      </c>
      <c r="U1356" s="102"/>
      <c r="V1356" s="102"/>
      <c r="W1356" s="103"/>
      <c r="X1356" s="121"/>
      <c r="Y1356" s="120">
        <v>0</v>
      </c>
      <c r="Z1356" s="83"/>
      <c r="AA1356" s="103">
        <v>0</v>
      </c>
      <c r="AB1356" s="83"/>
      <c r="AC1356" s="83">
        <v>14000</v>
      </c>
      <c r="AD1356" s="83">
        <v>10900</v>
      </c>
      <c r="AE1356" s="255" t="s">
        <v>7268</v>
      </c>
      <c r="AF1356" s="133" t="s">
        <v>1886</v>
      </c>
      <c r="AG1356" s="170" t="s">
        <v>7307</v>
      </c>
      <c r="AH1356" s="164" t="s">
        <v>1885</v>
      </c>
      <c r="AJ1356" s="31">
        <v>14000</v>
      </c>
      <c r="AK1356" s="32">
        <v>10900</v>
      </c>
      <c r="AL1356" s="33">
        <v>24900</v>
      </c>
      <c r="AM1356" s="34">
        <v>0.20395659999999999</v>
      </c>
      <c r="AN1356" s="31">
        <v>2855.3923999999997</v>
      </c>
      <c r="AO1356" s="32">
        <v>2223.1269399999996</v>
      </c>
      <c r="AP1356" s="33">
        <v>5078.5193399999989</v>
      </c>
      <c r="AQ1356" s="35">
        <v>21</v>
      </c>
      <c r="AR1356" s="42">
        <v>0.02</v>
      </c>
      <c r="AS1356" s="31">
        <v>4327.8221593019098</v>
      </c>
      <c r="AT1356" s="32">
        <v>3720.2208919044315</v>
      </c>
      <c r="AU1356" s="33">
        <v>8048.0430512063413</v>
      </c>
      <c r="AV1356" s="42">
        <v>0.1</v>
      </c>
      <c r="AW1356" s="31">
        <v>584.82107927447134</v>
      </c>
      <c r="AX1356" s="32">
        <v>312.14681877953365</v>
      </c>
      <c r="AY1356" s="33">
        <v>896.96789805400499</v>
      </c>
    </row>
    <row r="1357" spans="1:51" x14ac:dyDescent="0.25">
      <c r="A1357" t="s">
        <v>12</v>
      </c>
      <c r="B1357" s="27">
        <v>194021802000</v>
      </c>
      <c r="C1357" s="27" t="s">
        <v>8215</v>
      </c>
      <c r="D1357">
        <v>273551</v>
      </c>
      <c r="E1357" t="s">
        <v>1471</v>
      </c>
      <c r="F1357" t="s">
        <v>6245</v>
      </c>
      <c r="G1357" s="5" t="s">
        <v>3105</v>
      </c>
      <c r="H1357" s="96" t="s">
        <v>8217</v>
      </c>
      <c r="I1357" t="s">
        <v>1994</v>
      </c>
      <c r="J1357" s="96" t="s">
        <v>8</v>
      </c>
      <c r="K1357" s="248">
        <v>0.20395659999999999</v>
      </c>
      <c r="M1357" s="101">
        <v>0</v>
      </c>
      <c r="N1357" s="101">
        <v>0</v>
      </c>
      <c r="O1357" s="101">
        <v>0</v>
      </c>
      <c r="P1357" s="101">
        <v>0</v>
      </c>
      <c r="Q1357" s="101">
        <v>0</v>
      </c>
      <c r="R1357" s="101">
        <v>0</v>
      </c>
      <c r="S1357" s="101">
        <v>0</v>
      </c>
      <c r="T1357" s="120">
        <f t="shared" si="35"/>
        <v>0</v>
      </c>
      <c r="U1357" s="102"/>
      <c r="V1357" s="102"/>
      <c r="W1357" s="103"/>
      <c r="X1357" s="121"/>
      <c r="Y1357" s="120">
        <v>0</v>
      </c>
      <c r="Z1357" s="83"/>
      <c r="AA1357" s="103">
        <v>0</v>
      </c>
      <c r="AB1357" s="83"/>
      <c r="AC1357" s="83">
        <v>14000</v>
      </c>
      <c r="AD1357" s="83">
        <v>10900</v>
      </c>
      <c r="AE1357" s="255" t="s">
        <v>7268</v>
      </c>
      <c r="AF1357" s="133" t="s">
        <v>1886</v>
      </c>
      <c r="AG1357" s="170" t="s">
        <v>7307</v>
      </c>
      <c r="AH1357" s="164" t="s">
        <v>1885</v>
      </c>
      <c r="AJ1357" s="31">
        <v>14000</v>
      </c>
      <c r="AK1357" s="32">
        <v>10900</v>
      </c>
      <c r="AL1357" s="33">
        <v>24900</v>
      </c>
      <c r="AM1357" s="34">
        <v>0.20395659999999999</v>
      </c>
      <c r="AN1357" s="31">
        <v>2855.3923999999997</v>
      </c>
      <c r="AO1357" s="32">
        <v>2223.1269399999996</v>
      </c>
      <c r="AP1357" s="33">
        <v>5078.5193399999989</v>
      </c>
      <c r="AQ1357" s="35">
        <v>21</v>
      </c>
      <c r="AR1357" s="42">
        <v>0.02</v>
      </c>
      <c r="AS1357" s="31">
        <v>4327.8221593019098</v>
      </c>
      <c r="AT1357" s="32">
        <v>3720.2208919044315</v>
      </c>
      <c r="AU1357" s="33">
        <v>8048.0430512063413</v>
      </c>
      <c r="AV1357" s="42">
        <v>0.1</v>
      </c>
      <c r="AW1357" s="31">
        <v>584.82107927447134</v>
      </c>
      <c r="AX1357" s="32">
        <v>312.14681877953365</v>
      </c>
      <c r="AY1357" s="33">
        <v>896.96789805400499</v>
      </c>
    </row>
    <row r="1358" spans="1:51" x14ac:dyDescent="0.25">
      <c r="A1358" t="s">
        <v>12</v>
      </c>
      <c r="B1358" s="27" t="s">
        <v>6329</v>
      </c>
      <c r="C1358" s="27" t="s">
        <v>8215</v>
      </c>
      <c r="D1358">
        <v>273552</v>
      </c>
      <c r="E1358" t="s">
        <v>1804</v>
      </c>
      <c r="F1358" t="s">
        <v>6107</v>
      </c>
      <c r="G1358" s="5" t="s">
        <v>3437</v>
      </c>
      <c r="H1358" s="96" t="s">
        <v>8217</v>
      </c>
      <c r="I1358" t="s">
        <v>1994</v>
      </c>
      <c r="J1358" s="96" t="s">
        <v>8</v>
      </c>
      <c r="K1358" s="248">
        <v>0.20395659999999999</v>
      </c>
      <c r="M1358" s="101">
        <v>0</v>
      </c>
      <c r="N1358" s="101">
        <v>0</v>
      </c>
      <c r="O1358" s="101">
        <v>0</v>
      </c>
      <c r="P1358" s="101">
        <v>0</v>
      </c>
      <c r="Q1358" s="101">
        <v>0</v>
      </c>
      <c r="R1358" s="101">
        <v>0</v>
      </c>
      <c r="S1358" s="101">
        <v>0</v>
      </c>
      <c r="T1358" s="120">
        <f t="shared" si="35"/>
        <v>0</v>
      </c>
      <c r="U1358" s="102"/>
      <c r="V1358" s="102"/>
      <c r="W1358" s="103"/>
      <c r="X1358" s="121"/>
      <c r="Y1358" s="120">
        <v>0</v>
      </c>
      <c r="Z1358" s="83"/>
      <c r="AA1358" s="103">
        <v>0</v>
      </c>
      <c r="AB1358" s="83"/>
      <c r="AC1358" s="83">
        <v>14000</v>
      </c>
      <c r="AD1358" s="83">
        <v>10900</v>
      </c>
      <c r="AE1358" s="255" t="s">
        <v>7268</v>
      </c>
      <c r="AF1358" s="133" t="s">
        <v>1886</v>
      </c>
      <c r="AG1358" s="170" t="s">
        <v>7307</v>
      </c>
      <c r="AH1358" s="164" t="s">
        <v>1885</v>
      </c>
      <c r="AJ1358" s="31">
        <v>14000</v>
      </c>
      <c r="AK1358" s="32">
        <v>10900</v>
      </c>
      <c r="AL1358" s="33">
        <v>24900</v>
      </c>
      <c r="AM1358" s="34">
        <v>0.20395659999999999</v>
      </c>
      <c r="AN1358" s="31">
        <v>2855.3923999999997</v>
      </c>
      <c r="AO1358" s="32">
        <v>2223.1269399999996</v>
      </c>
      <c r="AP1358" s="33">
        <v>5078.5193399999989</v>
      </c>
      <c r="AQ1358" s="35">
        <v>21</v>
      </c>
      <c r="AR1358" s="42">
        <v>0.02</v>
      </c>
      <c r="AS1358" s="31">
        <v>4327.8221593019098</v>
      </c>
      <c r="AT1358" s="32">
        <v>3720.2208919044315</v>
      </c>
      <c r="AU1358" s="33">
        <v>8048.0430512063413</v>
      </c>
      <c r="AV1358" s="42">
        <v>0.1</v>
      </c>
      <c r="AW1358" s="31">
        <v>584.82107927447134</v>
      </c>
      <c r="AX1358" s="32">
        <v>312.14681877953365</v>
      </c>
      <c r="AY1358" s="33">
        <v>896.96789805400499</v>
      </c>
    </row>
    <row r="1359" spans="1:51" x14ac:dyDescent="0.25">
      <c r="A1359" t="s">
        <v>12</v>
      </c>
      <c r="B1359" s="27">
        <v>194020816000</v>
      </c>
      <c r="C1359" s="27" t="s">
        <v>8215</v>
      </c>
      <c r="D1359">
        <v>273553</v>
      </c>
      <c r="E1359" t="s">
        <v>1752</v>
      </c>
      <c r="F1359" t="s">
        <v>6176</v>
      </c>
      <c r="G1359" s="5" t="s">
        <v>3386</v>
      </c>
      <c r="H1359" s="96" t="s">
        <v>8217</v>
      </c>
      <c r="I1359" t="s">
        <v>1994</v>
      </c>
      <c r="J1359" s="96" t="s">
        <v>8</v>
      </c>
      <c r="K1359" s="248">
        <v>0.20395659999999999</v>
      </c>
      <c r="M1359" s="101">
        <v>0</v>
      </c>
      <c r="N1359" s="101">
        <v>0</v>
      </c>
      <c r="O1359" s="101">
        <v>0</v>
      </c>
      <c r="P1359" s="101">
        <v>0</v>
      </c>
      <c r="Q1359" s="101">
        <v>0</v>
      </c>
      <c r="R1359" s="101">
        <v>0</v>
      </c>
      <c r="S1359" s="101">
        <v>0</v>
      </c>
      <c r="T1359" s="120">
        <f t="shared" si="35"/>
        <v>0</v>
      </c>
      <c r="U1359" s="102"/>
      <c r="V1359" s="102"/>
      <c r="W1359" s="103"/>
      <c r="X1359" s="121"/>
      <c r="Y1359" s="120">
        <v>0</v>
      </c>
      <c r="Z1359" s="83"/>
      <c r="AA1359" s="103">
        <v>0</v>
      </c>
      <c r="AB1359" s="83"/>
      <c r="AC1359" s="83">
        <v>14000</v>
      </c>
      <c r="AD1359" s="83">
        <v>10900</v>
      </c>
      <c r="AE1359" s="255" t="s">
        <v>7268</v>
      </c>
      <c r="AF1359" s="133" t="s">
        <v>1886</v>
      </c>
      <c r="AG1359" s="170" t="s">
        <v>7307</v>
      </c>
      <c r="AH1359" s="164" t="s">
        <v>1885</v>
      </c>
      <c r="AJ1359" s="31">
        <v>14000</v>
      </c>
      <c r="AK1359" s="32">
        <v>10900</v>
      </c>
      <c r="AL1359" s="33">
        <v>24900</v>
      </c>
      <c r="AM1359" s="34">
        <v>0.20395659999999999</v>
      </c>
      <c r="AN1359" s="31">
        <v>2855.3923999999997</v>
      </c>
      <c r="AO1359" s="32">
        <v>2223.1269399999996</v>
      </c>
      <c r="AP1359" s="33">
        <v>5078.5193399999989</v>
      </c>
      <c r="AQ1359" s="35">
        <v>21</v>
      </c>
      <c r="AR1359" s="42">
        <v>0.02</v>
      </c>
      <c r="AS1359" s="31">
        <v>4327.8221593019098</v>
      </c>
      <c r="AT1359" s="32">
        <v>3720.2208919044315</v>
      </c>
      <c r="AU1359" s="33">
        <v>8048.0430512063413</v>
      </c>
      <c r="AV1359" s="42">
        <v>0.1</v>
      </c>
      <c r="AW1359" s="31">
        <v>584.82107927447134</v>
      </c>
      <c r="AX1359" s="32">
        <v>312.14681877953365</v>
      </c>
      <c r="AY1359" s="33">
        <v>896.96789805400499</v>
      </c>
    </row>
    <row r="1360" spans="1:51" x14ac:dyDescent="0.25">
      <c r="A1360" t="s">
        <v>12</v>
      </c>
      <c r="B1360" s="27">
        <v>194021309000</v>
      </c>
      <c r="C1360" s="27" t="s">
        <v>8215</v>
      </c>
      <c r="D1360">
        <v>273555</v>
      </c>
      <c r="E1360" t="s">
        <v>1591</v>
      </c>
      <c r="F1360" t="s">
        <v>6210</v>
      </c>
      <c r="G1360" s="5" t="s">
        <v>3225</v>
      </c>
      <c r="H1360" s="96" t="s">
        <v>8217</v>
      </c>
      <c r="I1360" t="s">
        <v>1994</v>
      </c>
      <c r="J1360" s="96" t="s">
        <v>8</v>
      </c>
      <c r="K1360" s="248">
        <v>0.20395659999999999</v>
      </c>
      <c r="M1360" s="101">
        <v>0</v>
      </c>
      <c r="N1360" s="101">
        <v>0</v>
      </c>
      <c r="O1360" s="101">
        <v>0</v>
      </c>
      <c r="P1360" s="101">
        <v>0</v>
      </c>
      <c r="Q1360" s="101">
        <v>0</v>
      </c>
      <c r="R1360" s="101">
        <v>0</v>
      </c>
      <c r="S1360" s="101">
        <v>0</v>
      </c>
      <c r="T1360" s="120">
        <f t="shared" si="35"/>
        <v>0</v>
      </c>
      <c r="U1360" s="102"/>
      <c r="V1360" s="102"/>
      <c r="W1360" s="103"/>
      <c r="X1360" s="121"/>
      <c r="Y1360" s="120">
        <v>0</v>
      </c>
      <c r="Z1360" s="83"/>
      <c r="AA1360" s="103">
        <v>0</v>
      </c>
      <c r="AB1360" s="83"/>
      <c r="AC1360" s="83">
        <v>14000</v>
      </c>
      <c r="AD1360" s="83">
        <v>10900</v>
      </c>
      <c r="AE1360" s="255" t="s">
        <v>7268</v>
      </c>
      <c r="AF1360" s="133" t="s">
        <v>1886</v>
      </c>
      <c r="AG1360" s="170" t="s">
        <v>7307</v>
      </c>
      <c r="AH1360" s="164" t="s">
        <v>1885</v>
      </c>
      <c r="AJ1360" s="31">
        <v>14000</v>
      </c>
      <c r="AK1360" s="32">
        <v>10900</v>
      </c>
      <c r="AL1360" s="33">
        <v>24900</v>
      </c>
      <c r="AM1360" s="34">
        <v>0.20395659999999999</v>
      </c>
      <c r="AN1360" s="31">
        <v>2855.3923999999997</v>
      </c>
      <c r="AO1360" s="32">
        <v>2223.1269399999996</v>
      </c>
      <c r="AP1360" s="33">
        <v>5078.5193399999989</v>
      </c>
      <c r="AQ1360" s="35">
        <v>21</v>
      </c>
      <c r="AR1360" s="42">
        <v>0.02</v>
      </c>
      <c r="AS1360" s="31">
        <v>4327.8221593019098</v>
      </c>
      <c r="AT1360" s="32">
        <v>3720.2208919044315</v>
      </c>
      <c r="AU1360" s="33">
        <v>8048.0430512063413</v>
      </c>
      <c r="AV1360" s="42">
        <v>0.1</v>
      </c>
      <c r="AW1360" s="31">
        <v>584.82107927447134</v>
      </c>
      <c r="AX1360" s="32">
        <v>312.14681877953365</v>
      </c>
      <c r="AY1360" s="33">
        <v>896.96789805400499</v>
      </c>
    </row>
    <row r="1361" spans="1:51" x14ac:dyDescent="0.25">
      <c r="A1361" t="s">
        <v>12</v>
      </c>
      <c r="B1361" s="27">
        <v>194011803000</v>
      </c>
      <c r="C1361" s="27" t="s">
        <v>8215</v>
      </c>
      <c r="D1361">
        <v>273556</v>
      </c>
      <c r="E1361" t="s">
        <v>1482</v>
      </c>
      <c r="F1361" t="s">
        <v>6078</v>
      </c>
      <c r="G1361" s="5" t="s">
        <v>3116</v>
      </c>
      <c r="H1361" s="96" t="s">
        <v>8217</v>
      </c>
      <c r="I1361" t="s">
        <v>1994</v>
      </c>
      <c r="J1361" s="96" t="s">
        <v>8</v>
      </c>
      <c r="K1361" s="248">
        <v>0.20395659999999999</v>
      </c>
      <c r="M1361" s="101">
        <v>0</v>
      </c>
      <c r="N1361" s="101">
        <v>0</v>
      </c>
      <c r="O1361" s="101">
        <v>0</v>
      </c>
      <c r="P1361" s="101">
        <v>0</v>
      </c>
      <c r="Q1361" s="101">
        <v>0</v>
      </c>
      <c r="R1361" s="101">
        <v>0</v>
      </c>
      <c r="S1361" s="101">
        <v>0</v>
      </c>
      <c r="T1361" s="120">
        <f t="shared" si="35"/>
        <v>0</v>
      </c>
      <c r="U1361" s="102"/>
      <c r="V1361" s="102"/>
      <c r="W1361" s="103"/>
      <c r="X1361" s="121"/>
      <c r="Y1361" s="120">
        <v>0</v>
      </c>
      <c r="Z1361" s="83"/>
      <c r="AA1361" s="103">
        <v>0</v>
      </c>
      <c r="AB1361" s="83"/>
      <c r="AC1361" s="83">
        <v>14000</v>
      </c>
      <c r="AD1361" s="83">
        <v>10900</v>
      </c>
      <c r="AE1361" s="255" t="s">
        <v>7268</v>
      </c>
      <c r="AF1361" s="133" t="s">
        <v>1886</v>
      </c>
      <c r="AG1361" s="170" t="s">
        <v>7307</v>
      </c>
      <c r="AH1361" s="164" t="s">
        <v>1885</v>
      </c>
      <c r="AJ1361" s="31">
        <v>14000</v>
      </c>
      <c r="AK1361" s="32">
        <v>10900</v>
      </c>
      <c r="AL1361" s="33">
        <v>24900</v>
      </c>
      <c r="AM1361" s="34">
        <v>0.20395659999999999</v>
      </c>
      <c r="AN1361" s="31">
        <v>2855.3923999999997</v>
      </c>
      <c r="AO1361" s="32">
        <v>2223.1269399999996</v>
      </c>
      <c r="AP1361" s="33">
        <v>5078.5193399999989</v>
      </c>
      <c r="AQ1361" s="35">
        <v>21</v>
      </c>
      <c r="AR1361" s="42">
        <v>0.02</v>
      </c>
      <c r="AS1361" s="31">
        <v>4327.8221593019098</v>
      </c>
      <c r="AT1361" s="32">
        <v>3720.2208919044315</v>
      </c>
      <c r="AU1361" s="33">
        <v>8048.0430512063413</v>
      </c>
      <c r="AV1361" s="42">
        <v>0.1</v>
      </c>
      <c r="AW1361" s="31">
        <v>584.82107927447134</v>
      </c>
      <c r="AX1361" s="32">
        <v>312.14681877953365</v>
      </c>
      <c r="AY1361" s="33">
        <v>896.96789805400499</v>
      </c>
    </row>
    <row r="1362" spans="1:51" x14ac:dyDescent="0.25">
      <c r="A1362" t="s">
        <v>12</v>
      </c>
      <c r="B1362" s="27">
        <v>194021903000</v>
      </c>
      <c r="C1362" s="27" t="s">
        <v>8215</v>
      </c>
      <c r="D1362">
        <v>273559</v>
      </c>
      <c r="E1362" t="s">
        <v>1483</v>
      </c>
      <c r="F1362" t="s">
        <v>6249</v>
      </c>
      <c r="G1362" s="5" t="s">
        <v>3117</v>
      </c>
      <c r="H1362" s="96" t="s">
        <v>8217</v>
      </c>
      <c r="I1362" t="s">
        <v>1994</v>
      </c>
      <c r="J1362" s="96" t="s">
        <v>8</v>
      </c>
      <c r="K1362" s="248">
        <v>0.20395659999999999</v>
      </c>
      <c r="M1362" s="101">
        <v>0</v>
      </c>
      <c r="N1362" s="101">
        <v>0</v>
      </c>
      <c r="O1362" s="101">
        <v>0</v>
      </c>
      <c r="P1362" s="101">
        <v>0</v>
      </c>
      <c r="Q1362" s="101">
        <v>0</v>
      </c>
      <c r="R1362" s="101">
        <v>0</v>
      </c>
      <c r="S1362" s="101">
        <v>0</v>
      </c>
      <c r="T1362" s="120">
        <f t="shared" si="35"/>
        <v>0</v>
      </c>
      <c r="U1362" s="102"/>
      <c r="V1362" s="102"/>
      <c r="W1362" s="103"/>
      <c r="X1362" s="121"/>
      <c r="Y1362" s="120">
        <v>0</v>
      </c>
      <c r="Z1362" s="83"/>
      <c r="AA1362" s="103">
        <v>0</v>
      </c>
      <c r="AB1362" s="83"/>
      <c r="AC1362" s="83">
        <v>14000</v>
      </c>
      <c r="AD1362" s="83">
        <v>10900</v>
      </c>
      <c r="AE1362" s="255" t="s">
        <v>7268</v>
      </c>
      <c r="AF1362" s="133" t="s">
        <v>1886</v>
      </c>
      <c r="AG1362" s="170" t="s">
        <v>7307</v>
      </c>
      <c r="AH1362" s="164" t="s">
        <v>1885</v>
      </c>
      <c r="AJ1362" s="31">
        <v>14000</v>
      </c>
      <c r="AK1362" s="32">
        <v>10900</v>
      </c>
      <c r="AL1362" s="33">
        <v>24900</v>
      </c>
      <c r="AM1362" s="34">
        <v>0.20395659999999999</v>
      </c>
      <c r="AN1362" s="31">
        <v>2855.3923999999997</v>
      </c>
      <c r="AO1362" s="32">
        <v>2223.1269399999996</v>
      </c>
      <c r="AP1362" s="33">
        <v>5078.5193399999989</v>
      </c>
      <c r="AQ1362" s="35">
        <v>21</v>
      </c>
      <c r="AR1362" s="42">
        <v>0.02</v>
      </c>
      <c r="AS1362" s="31">
        <v>4327.8221593019098</v>
      </c>
      <c r="AT1362" s="32">
        <v>3720.2208919044315</v>
      </c>
      <c r="AU1362" s="33">
        <v>8048.0430512063413</v>
      </c>
      <c r="AV1362" s="42">
        <v>0.1</v>
      </c>
      <c r="AW1362" s="31">
        <v>584.82107927447134</v>
      </c>
      <c r="AX1362" s="32">
        <v>312.14681877953365</v>
      </c>
      <c r="AY1362" s="33">
        <v>896.96789805400499</v>
      </c>
    </row>
    <row r="1363" spans="1:51" x14ac:dyDescent="0.25">
      <c r="A1363" t="s">
        <v>12</v>
      </c>
      <c r="B1363" s="27">
        <v>194022202000</v>
      </c>
      <c r="C1363" s="27" t="s">
        <v>8215</v>
      </c>
      <c r="D1363">
        <v>273575</v>
      </c>
      <c r="E1363" t="s">
        <v>1473</v>
      </c>
      <c r="F1363" t="s">
        <v>6253</v>
      </c>
      <c r="G1363" s="5" t="s">
        <v>3107</v>
      </c>
      <c r="H1363" s="96" t="s">
        <v>8217</v>
      </c>
      <c r="I1363" t="s">
        <v>1994</v>
      </c>
      <c r="J1363" s="96" t="s">
        <v>8</v>
      </c>
      <c r="K1363" s="248">
        <v>0.20395659999999999</v>
      </c>
      <c r="M1363" s="101">
        <v>0</v>
      </c>
      <c r="N1363" s="101">
        <v>0</v>
      </c>
      <c r="O1363" s="101">
        <v>0</v>
      </c>
      <c r="P1363" s="101">
        <v>0</v>
      </c>
      <c r="Q1363" s="101">
        <v>0</v>
      </c>
      <c r="R1363" s="101">
        <v>0</v>
      </c>
      <c r="S1363" s="101">
        <v>0</v>
      </c>
      <c r="T1363" s="120">
        <f t="shared" si="35"/>
        <v>0</v>
      </c>
      <c r="U1363" s="102"/>
      <c r="V1363" s="102"/>
      <c r="W1363" s="103"/>
      <c r="X1363" s="121"/>
      <c r="Y1363" s="120">
        <v>0</v>
      </c>
      <c r="Z1363" s="83"/>
      <c r="AA1363" s="103">
        <v>0</v>
      </c>
      <c r="AB1363" s="83"/>
      <c r="AC1363" s="83">
        <v>14000</v>
      </c>
      <c r="AD1363" s="83">
        <v>10900</v>
      </c>
      <c r="AE1363" s="255" t="s">
        <v>7268</v>
      </c>
      <c r="AF1363" s="133" t="s">
        <v>1886</v>
      </c>
      <c r="AG1363" s="170" t="s">
        <v>7307</v>
      </c>
      <c r="AH1363" s="164" t="s">
        <v>1885</v>
      </c>
      <c r="AJ1363" s="31">
        <v>14000</v>
      </c>
      <c r="AK1363" s="32">
        <v>10900</v>
      </c>
      <c r="AL1363" s="33">
        <v>24900</v>
      </c>
      <c r="AM1363" s="34">
        <v>0.20395659999999999</v>
      </c>
      <c r="AN1363" s="31">
        <v>2855.3923999999997</v>
      </c>
      <c r="AO1363" s="32">
        <v>2223.1269399999996</v>
      </c>
      <c r="AP1363" s="33">
        <v>5078.5193399999989</v>
      </c>
      <c r="AQ1363" s="35">
        <v>21</v>
      </c>
      <c r="AR1363" s="42">
        <v>0.02</v>
      </c>
      <c r="AS1363" s="31">
        <v>4327.8221593019098</v>
      </c>
      <c r="AT1363" s="32">
        <v>3720.2208919044315</v>
      </c>
      <c r="AU1363" s="33">
        <v>8048.0430512063413</v>
      </c>
      <c r="AV1363" s="42">
        <v>0.1</v>
      </c>
      <c r="AW1363" s="31">
        <v>584.82107927447134</v>
      </c>
      <c r="AX1363" s="32">
        <v>312.14681877953365</v>
      </c>
      <c r="AY1363" s="33">
        <v>896.96789805400499</v>
      </c>
    </row>
    <row r="1364" spans="1:51" x14ac:dyDescent="0.25">
      <c r="A1364" t="s">
        <v>12</v>
      </c>
      <c r="B1364" s="27">
        <v>194023608000</v>
      </c>
      <c r="C1364" s="27" t="s">
        <v>8215</v>
      </c>
      <c r="D1364">
        <v>273576</v>
      </c>
      <c r="E1364" t="s">
        <v>1585</v>
      </c>
      <c r="F1364" t="s">
        <v>6286</v>
      </c>
      <c r="G1364" s="5" t="s">
        <v>3219</v>
      </c>
      <c r="H1364" s="96" t="s">
        <v>8217</v>
      </c>
      <c r="I1364" t="s">
        <v>1994</v>
      </c>
      <c r="J1364" s="96" t="s">
        <v>8</v>
      </c>
      <c r="K1364" s="248">
        <v>0.20395659999999999</v>
      </c>
      <c r="M1364" s="101">
        <v>0</v>
      </c>
      <c r="N1364" s="101">
        <v>0</v>
      </c>
      <c r="O1364" s="101">
        <v>0</v>
      </c>
      <c r="P1364" s="101">
        <v>0</v>
      </c>
      <c r="Q1364" s="101">
        <v>0</v>
      </c>
      <c r="R1364" s="101">
        <v>0</v>
      </c>
      <c r="S1364" s="101">
        <v>0</v>
      </c>
      <c r="T1364" s="120">
        <f t="shared" si="35"/>
        <v>0</v>
      </c>
      <c r="U1364" s="102"/>
      <c r="V1364" s="102"/>
      <c r="W1364" s="103"/>
      <c r="X1364" s="121"/>
      <c r="Y1364" s="120">
        <v>0</v>
      </c>
      <c r="Z1364" s="83"/>
      <c r="AA1364" s="103">
        <v>0</v>
      </c>
      <c r="AB1364" s="83"/>
      <c r="AC1364" s="83">
        <v>14000</v>
      </c>
      <c r="AD1364" s="83">
        <v>10900</v>
      </c>
      <c r="AE1364" s="255" t="s">
        <v>7268</v>
      </c>
      <c r="AF1364" s="133" t="s">
        <v>1886</v>
      </c>
      <c r="AG1364" s="170" t="s">
        <v>7307</v>
      </c>
      <c r="AH1364" s="164" t="s">
        <v>1885</v>
      </c>
      <c r="AJ1364" s="31">
        <v>14000</v>
      </c>
      <c r="AK1364" s="32">
        <v>10900</v>
      </c>
      <c r="AL1364" s="33">
        <v>24900</v>
      </c>
      <c r="AM1364" s="34">
        <v>0.20395659999999999</v>
      </c>
      <c r="AN1364" s="31">
        <v>2855.3923999999997</v>
      </c>
      <c r="AO1364" s="32">
        <v>2223.1269399999996</v>
      </c>
      <c r="AP1364" s="33">
        <v>5078.5193399999989</v>
      </c>
      <c r="AQ1364" s="35">
        <v>21</v>
      </c>
      <c r="AR1364" s="42">
        <v>0.02</v>
      </c>
      <c r="AS1364" s="31">
        <v>4327.8221593019098</v>
      </c>
      <c r="AT1364" s="32">
        <v>3720.2208919044315</v>
      </c>
      <c r="AU1364" s="33">
        <v>8048.0430512063413</v>
      </c>
      <c r="AV1364" s="42">
        <v>0.1</v>
      </c>
      <c r="AW1364" s="31">
        <v>584.82107927447134</v>
      </c>
      <c r="AX1364" s="32">
        <v>312.14681877953365</v>
      </c>
      <c r="AY1364" s="33">
        <v>896.96789805400499</v>
      </c>
    </row>
    <row r="1365" spans="1:51" x14ac:dyDescent="0.25">
      <c r="A1365" t="s">
        <v>12</v>
      </c>
      <c r="B1365" s="27">
        <v>184023111000</v>
      </c>
      <c r="C1365" s="27" t="s">
        <v>8215</v>
      </c>
      <c r="D1365">
        <v>273595</v>
      </c>
      <c r="E1365" t="s">
        <v>1685</v>
      </c>
      <c r="F1365" t="s">
        <v>6037</v>
      </c>
      <c r="G1365" s="5" t="s">
        <v>3319</v>
      </c>
      <c r="H1365" s="96" t="s">
        <v>8217</v>
      </c>
      <c r="I1365" t="s">
        <v>1994</v>
      </c>
      <c r="J1365" s="96" t="s">
        <v>8</v>
      </c>
      <c r="K1365" s="248">
        <v>0.20395659999999999</v>
      </c>
      <c r="M1365" s="101">
        <v>0</v>
      </c>
      <c r="N1365" s="101">
        <v>0</v>
      </c>
      <c r="O1365" s="101">
        <v>0</v>
      </c>
      <c r="P1365" s="101">
        <v>0</v>
      </c>
      <c r="Q1365" s="101">
        <v>0</v>
      </c>
      <c r="R1365" s="101">
        <v>0</v>
      </c>
      <c r="S1365" s="101">
        <v>0</v>
      </c>
      <c r="T1365" s="120">
        <f t="shared" si="35"/>
        <v>0</v>
      </c>
      <c r="U1365" s="102"/>
      <c r="V1365" s="102"/>
      <c r="W1365" s="103"/>
      <c r="X1365" s="121"/>
      <c r="Y1365" s="120">
        <v>0</v>
      </c>
      <c r="Z1365" s="83"/>
      <c r="AA1365" s="103">
        <v>0</v>
      </c>
      <c r="AB1365" s="83"/>
      <c r="AC1365" s="83">
        <v>14000</v>
      </c>
      <c r="AD1365" s="83">
        <v>10900</v>
      </c>
      <c r="AE1365" s="255" t="s">
        <v>7268</v>
      </c>
      <c r="AF1365" s="133" t="s">
        <v>1886</v>
      </c>
      <c r="AG1365" s="170" t="s">
        <v>7307</v>
      </c>
      <c r="AH1365" s="164" t="s">
        <v>1885</v>
      </c>
      <c r="AJ1365" s="31">
        <v>14000</v>
      </c>
      <c r="AK1365" s="32">
        <v>10900</v>
      </c>
      <c r="AL1365" s="33">
        <v>24900</v>
      </c>
      <c r="AM1365" s="34">
        <v>0.20395659999999999</v>
      </c>
      <c r="AN1365" s="31">
        <v>2855.3923999999997</v>
      </c>
      <c r="AO1365" s="32">
        <v>2223.1269399999996</v>
      </c>
      <c r="AP1365" s="33">
        <v>5078.5193399999989</v>
      </c>
      <c r="AQ1365" s="35">
        <v>21</v>
      </c>
      <c r="AR1365" s="42">
        <v>0.02</v>
      </c>
      <c r="AS1365" s="31">
        <v>4327.8221593019098</v>
      </c>
      <c r="AT1365" s="32">
        <v>3720.2208919044315</v>
      </c>
      <c r="AU1365" s="33">
        <v>8048.0430512063413</v>
      </c>
      <c r="AV1365" s="42">
        <v>0.1</v>
      </c>
      <c r="AW1365" s="31">
        <v>584.82107927447134</v>
      </c>
      <c r="AX1365" s="32">
        <v>312.14681877953365</v>
      </c>
      <c r="AY1365" s="33">
        <v>896.96789805400499</v>
      </c>
    </row>
    <row r="1366" spans="1:51" x14ac:dyDescent="0.25">
      <c r="A1366" t="s">
        <v>12</v>
      </c>
      <c r="B1366" s="27">
        <v>184022808020</v>
      </c>
      <c r="C1366" s="27" t="s">
        <v>8215</v>
      </c>
      <c r="D1366">
        <v>273596</v>
      </c>
      <c r="E1366" t="s">
        <v>1417</v>
      </c>
      <c r="F1366" t="s">
        <v>3789</v>
      </c>
      <c r="G1366" s="5" t="s">
        <v>3065</v>
      </c>
      <c r="H1366" s="96" t="s">
        <v>8217</v>
      </c>
      <c r="I1366" t="s">
        <v>1994</v>
      </c>
      <c r="J1366" s="96" t="s">
        <v>8</v>
      </c>
      <c r="K1366" s="248">
        <v>0.20395659999999999</v>
      </c>
      <c r="M1366" s="101">
        <v>0</v>
      </c>
      <c r="N1366" s="101">
        <v>0</v>
      </c>
      <c r="O1366" s="101">
        <v>0</v>
      </c>
      <c r="P1366" s="101">
        <v>0</v>
      </c>
      <c r="Q1366" s="101">
        <v>0</v>
      </c>
      <c r="R1366" s="101">
        <v>0</v>
      </c>
      <c r="S1366" s="101">
        <v>0</v>
      </c>
      <c r="T1366" s="120">
        <f t="shared" si="35"/>
        <v>0</v>
      </c>
      <c r="U1366" s="102"/>
      <c r="V1366" s="102"/>
      <c r="W1366" s="103"/>
      <c r="X1366" s="121"/>
      <c r="Y1366" s="120">
        <v>0</v>
      </c>
      <c r="Z1366" s="83"/>
      <c r="AA1366" s="103">
        <v>0</v>
      </c>
      <c r="AB1366" s="83"/>
      <c r="AC1366" s="83">
        <v>14000</v>
      </c>
      <c r="AD1366" s="83">
        <v>10900</v>
      </c>
      <c r="AE1366" s="255" t="s">
        <v>7268</v>
      </c>
      <c r="AF1366" s="133" t="s">
        <v>1886</v>
      </c>
      <c r="AG1366" s="170" t="s">
        <v>7307</v>
      </c>
      <c r="AH1366" s="164" t="s">
        <v>1885</v>
      </c>
      <c r="AJ1366" s="31">
        <v>14000</v>
      </c>
      <c r="AK1366" s="32">
        <v>10900</v>
      </c>
      <c r="AL1366" s="33">
        <v>24900</v>
      </c>
      <c r="AM1366" s="34">
        <v>0.20395659999999999</v>
      </c>
      <c r="AN1366" s="31">
        <v>2855.3923999999997</v>
      </c>
      <c r="AO1366" s="32">
        <v>2223.1269399999996</v>
      </c>
      <c r="AP1366" s="33">
        <v>5078.5193399999989</v>
      </c>
      <c r="AQ1366" s="35">
        <v>21</v>
      </c>
      <c r="AR1366" s="42">
        <v>0.02</v>
      </c>
      <c r="AS1366" s="31">
        <v>4327.8221593019098</v>
      </c>
      <c r="AT1366" s="32">
        <v>3720.2208919044315</v>
      </c>
      <c r="AU1366" s="33">
        <v>8048.0430512063413</v>
      </c>
      <c r="AV1366" s="42">
        <v>0.1</v>
      </c>
      <c r="AW1366" s="31">
        <v>584.82107927447134</v>
      </c>
      <c r="AX1366" s="32">
        <v>312.14681877953365</v>
      </c>
      <c r="AY1366" s="33">
        <v>896.96789805400499</v>
      </c>
    </row>
    <row r="1367" spans="1:51" x14ac:dyDescent="0.25">
      <c r="A1367" t="s">
        <v>12</v>
      </c>
      <c r="B1367" s="27">
        <v>184022712000</v>
      </c>
      <c r="C1367" s="27" t="s">
        <v>8215</v>
      </c>
      <c r="D1367">
        <v>273598</v>
      </c>
      <c r="E1367" t="s">
        <v>1699</v>
      </c>
      <c r="F1367" t="s">
        <v>6025</v>
      </c>
      <c r="G1367" s="5" t="s">
        <v>3333</v>
      </c>
      <c r="H1367" s="96" t="s">
        <v>8217</v>
      </c>
      <c r="I1367" t="s">
        <v>1994</v>
      </c>
      <c r="J1367" s="96" t="s">
        <v>8</v>
      </c>
      <c r="K1367" s="248">
        <v>0.20395659999999999</v>
      </c>
      <c r="M1367" s="101">
        <v>0</v>
      </c>
      <c r="N1367" s="101">
        <v>0</v>
      </c>
      <c r="O1367" s="101">
        <v>0</v>
      </c>
      <c r="P1367" s="101">
        <v>0</v>
      </c>
      <c r="Q1367" s="101">
        <v>0</v>
      </c>
      <c r="R1367" s="101">
        <v>0</v>
      </c>
      <c r="S1367" s="101">
        <v>0</v>
      </c>
      <c r="T1367" s="120">
        <f t="shared" si="35"/>
        <v>0</v>
      </c>
      <c r="U1367" s="102"/>
      <c r="V1367" s="102"/>
      <c r="W1367" s="103"/>
      <c r="X1367" s="121"/>
      <c r="Y1367" s="120">
        <v>0</v>
      </c>
      <c r="Z1367" s="83"/>
      <c r="AA1367" s="103">
        <v>0</v>
      </c>
      <c r="AB1367" s="83"/>
      <c r="AC1367" s="83">
        <v>14000</v>
      </c>
      <c r="AD1367" s="83">
        <v>10900</v>
      </c>
      <c r="AE1367" s="255" t="s">
        <v>7268</v>
      </c>
      <c r="AF1367" s="133" t="s">
        <v>1886</v>
      </c>
      <c r="AG1367" s="170" t="s">
        <v>7307</v>
      </c>
      <c r="AH1367" s="164" t="s">
        <v>1885</v>
      </c>
      <c r="AJ1367" s="31">
        <v>14000</v>
      </c>
      <c r="AK1367" s="32">
        <v>10900</v>
      </c>
      <c r="AL1367" s="33">
        <v>24900</v>
      </c>
      <c r="AM1367" s="34">
        <v>0.20395659999999999</v>
      </c>
      <c r="AN1367" s="31">
        <v>2855.3923999999997</v>
      </c>
      <c r="AO1367" s="32">
        <v>2223.1269399999996</v>
      </c>
      <c r="AP1367" s="33">
        <v>5078.5193399999989</v>
      </c>
      <c r="AQ1367" s="35">
        <v>21</v>
      </c>
      <c r="AR1367" s="42">
        <v>0.02</v>
      </c>
      <c r="AS1367" s="31">
        <v>4327.8221593019098</v>
      </c>
      <c r="AT1367" s="32">
        <v>3720.2208919044315</v>
      </c>
      <c r="AU1367" s="33">
        <v>8048.0430512063413</v>
      </c>
      <c r="AV1367" s="42">
        <v>0.1</v>
      </c>
      <c r="AW1367" s="31">
        <v>584.82107927447134</v>
      </c>
      <c r="AX1367" s="32">
        <v>312.14681877953365</v>
      </c>
      <c r="AY1367" s="33">
        <v>896.96789805400499</v>
      </c>
    </row>
    <row r="1368" spans="1:51" x14ac:dyDescent="0.25">
      <c r="A1368" t="s">
        <v>12</v>
      </c>
      <c r="B1368" s="27">
        <v>194013209000</v>
      </c>
      <c r="C1368" s="27" t="s">
        <v>8215</v>
      </c>
      <c r="D1368">
        <v>273605</v>
      </c>
      <c r="E1368" t="s">
        <v>1603</v>
      </c>
      <c r="F1368" t="s">
        <v>6110</v>
      </c>
      <c r="G1368" s="5" t="s">
        <v>3237</v>
      </c>
      <c r="H1368" s="96" t="s">
        <v>8217</v>
      </c>
      <c r="I1368" t="s">
        <v>1994</v>
      </c>
      <c r="J1368" s="96" t="s">
        <v>8</v>
      </c>
      <c r="K1368" s="248">
        <v>0.20395659999999999</v>
      </c>
      <c r="M1368" s="101">
        <v>0</v>
      </c>
      <c r="N1368" s="101">
        <v>0</v>
      </c>
      <c r="O1368" s="101">
        <v>0</v>
      </c>
      <c r="P1368" s="101">
        <v>0</v>
      </c>
      <c r="Q1368" s="101">
        <v>0</v>
      </c>
      <c r="R1368" s="101">
        <v>0</v>
      </c>
      <c r="S1368" s="101">
        <v>0</v>
      </c>
      <c r="T1368" s="120">
        <f t="shared" si="35"/>
        <v>0</v>
      </c>
      <c r="U1368" s="102"/>
      <c r="V1368" s="102"/>
      <c r="W1368" s="103"/>
      <c r="X1368" s="121"/>
      <c r="Y1368" s="120">
        <v>0</v>
      </c>
      <c r="Z1368" s="83"/>
      <c r="AA1368" s="103">
        <v>0</v>
      </c>
      <c r="AB1368" s="83"/>
      <c r="AC1368" s="83">
        <v>14000</v>
      </c>
      <c r="AD1368" s="83">
        <v>10900</v>
      </c>
      <c r="AE1368" s="255" t="s">
        <v>7268</v>
      </c>
      <c r="AF1368" s="133" t="s">
        <v>1886</v>
      </c>
      <c r="AG1368" s="170" t="s">
        <v>7307</v>
      </c>
      <c r="AH1368" s="164" t="s">
        <v>1885</v>
      </c>
      <c r="AJ1368" s="31">
        <v>14000</v>
      </c>
      <c r="AK1368" s="32">
        <v>10900</v>
      </c>
      <c r="AL1368" s="33">
        <v>24900</v>
      </c>
      <c r="AM1368" s="34">
        <v>0.20395659999999999</v>
      </c>
      <c r="AN1368" s="31">
        <v>2855.3923999999997</v>
      </c>
      <c r="AO1368" s="32">
        <v>2223.1269399999996</v>
      </c>
      <c r="AP1368" s="33">
        <v>5078.5193399999989</v>
      </c>
      <c r="AQ1368" s="35">
        <v>21</v>
      </c>
      <c r="AR1368" s="42">
        <v>0.02</v>
      </c>
      <c r="AS1368" s="31">
        <v>4327.8221593019098</v>
      </c>
      <c r="AT1368" s="32">
        <v>3720.2208919044315</v>
      </c>
      <c r="AU1368" s="33">
        <v>8048.0430512063413</v>
      </c>
      <c r="AV1368" s="42">
        <v>0.1</v>
      </c>
      <c r="AW1368" s="31">
        <v>584.82107927447134</v>
      </c>
      <c r="AX1368" s="32">
        <v>312.14681877953365</v>
      </c>
      <c r="AY1368" s="33">
        <v>896.96789805400499</v>
      </c>
    </row>
    <row r="1369" spans="1:51" x14ac:dyDescent="0.25">
      <c r="A1369" t="s">
        <v>12</v>
      </c>
      <c r="B1369" s="27">
        <v>194011809000</v>
      </c>
      <c r="C1369" s="27" t="s">
        <v>8215</v>
      </c>
      <c r="D1369">
        <v>273606</v>
      </c>
      <c r="E1369" t="s">
        <v>1593</v>
      </c>
      <c r="F1369" t="s">
        <v>6081</v>
      </c>
      <c r="G1369" s="5" t="s">
        <v>3227</v>
      </c>
      <c r="H1369" s="96" t="s">
        <v>8217</v>
      </c>
      <c r="I1369" t="s">
        <v>1994</v>
      </c>
      <c r="J1369" s="96" t="s">
        <v>8</v>
      </c>
      <c r="K1369" s="248">
        <v>0.20395659999999999</v>
      </c>
      <c r="M1369" s="101">
        <v>0</v>
      </c>
      <c r="N1369" s="101">
        <v>0</v>
      </c>
      <c r="O1369" s="101">
        <v>0</v>
      </c>
      <c r="P1369" s="101">
        <v>0</v>
      </c>
      <c r="Q1369" s="101">
        <v>0</v>
      </c>
      <c r="R1369" s="101">
        <v>0</v>
      </c>
      <c r="S1369" s="101">
        <v>0</v>
      </c>
      <c r="T1369" s="120">
        <f t="shared" si="35"/>
        <v>0</v>
      </c>
      <c r="U1369" s="102"/>
      <c r="V1369" s="102"/>
      <c r="W1369" s="103"/>
      <c r="X1369" s="121"/>
      <c r="Y1369" s="120">
        <v>0</v>
      </c>
      <c r="Z1369" s="83"/>
      <c r="AA1369" s="103">
        <v>0</v>
      </c>
      <c r="AB1369" s="83"/>
      <c r="AC1369" s="83">
        <v>14000</v>
      </c>
      <c r="AD1369" s="83">
        <v>10900</v>
      </c>
      <c r="AE1369" s="255" t="s">
        <v>7268</v>
      </c>
      <c r="AF1369" s="133" t="s">
        <v>1886</v>
      </c>
      <c r="AG1369" s="170" t="s">
        <v>7307</v>
      </c>
      <c r="AH1369" s="164" t="s">
        <v>1885</v>
      </c>
      <c r="AJ1369" s="31">
        <v>14000</v>
      </c>
      <c r="AK1369" s="32">
        <v>10900</v>
      </c>
      <c r="AL1369" s="33">
        <v>24900</v>
      </c>
      <c r="AM1369" s="34">
        <v>0.20395659999999999</v>
      </c>
      <c r="AN1369" s="31">
        <v>2855.3923999999997</v>
      </c>
      <c r="AO1369" s="32">
        <v>2223.1269399999996</v>
      </c>
      <c r="AP1369" s="33">
        <v>5078.5193399999989</v>
      </c>
      <c r="AQ1369" s="35">
        <v>21</v>
      </c>
      <c r="AR1369" s="42">
        <v>0.02</v>
      </c>
      <c r="AS1369" s="31">
        <v>4327.8221593019098</v>
      </c>
      <c r="AT1369" s="32">
        <v>3720.2208919044315</v>
      </c>
      <c r="AU1369" s="33">
        <v>8048.0430512063413</v>
      </c>
      <c r="AV1369" s="42">
        <v>0.1</v>
      </c>
      <c r="AW1369" s="31">
        <v>584.82107927447134</v>
      </c>
      <c r="AX1369" s="32">
        <v>312.14681877953365</v>
      </c>
      <c r="AY1369" s="33">
        <v>896.96789805400499</v>
      </c>
    </row>
    <row r="1370" spans="1:51" x14ac:dyDescent="0.25">
      <c r="A1370" t="s">
        <v>12</v>
      </c>
      <c r="B1370" s="27">
        <v>184023308020</v>
      </c>
      <c r="C1370" s="27" t="s">
        <v>8215</v>
      </c>
      <c r="D1370">
        <v>273607</v>
      </c>
      <c r="E1370" t="s">
        <v>1421</v>
      </c>
      <c r="F1370" t="s">
        <v>3788</v>
      </c>
      <c r="G1370" s="5" t="s">
        <v>3069</v>
      </c>
      <c r="H1370" s="96" t="s">
        <v>8217</v>
      </c>
      <c r="I1370" t="s">
        <v>1994</v>
      </c>
      <c r="J1370" s="96" t="s">
        <v>8</v>
      </c>
      <c r="K1370" s="248">
        <v>0.20395659999999999</v>
      </c>
      <c r="M1370" s="101">
        <v>0</v>
      </c>
      <c r="N1370" s="101">
        <v>0</v>
      </c>
      <c r="O1370" s="101">
        <v>0</v>
      </c>
      <c r="P1370" s="101">
        <v>0</v>
      </c>
      <c r="Q1370" s="101">
        <v>0</v>
      </c>
      <c r="R1370" s="101">
        <v>0</v>
      </c>
      <c r="S1370" s="101">
        <v>0</v>
      </c>
      <c r="T1370" s="120">
        <f t="shared" si="35"/>
        <v>0</v>
      </c>
      <c r="U1370" s="102"/>
      <c r="V1370" s="102"/>
      <c r="W1370" s="103"/>
      <c r="X1370" s="121"/>
      <c r="Y1370" s="120">
        <v>0</v>
      </c>
      <c r="Z1370" s="83"/>
      <c r="AA1370" s="103">
        <v>0</v>
      </c>
      <c r="AB1370" s="83"/>
      <c r="AC1370" s="83">
        <v>14000</v>
      </c>
      <c r="AD1370" s="83">
        <v>10900</v>
      </c>
      <c r="AE1370" s="255" t="s">
        <v>7268</v>
      </c>
      <c r="AF1370" s="133" t="s">
        <v>1886</v>
      </c>
      <c r="AG1370" s="170" t="s">
        <v>7307</v>
      </c>
      <c r="AH1370" s="164" t="s">
        <v>1885</v>
      </c>
      <c r="AJ1370" s="31">
        <v>14000</v>
      </c>
      <c r="AK1370" s="32">
        <v>10900</v>
      </c>
      <c r="AL1370" s="33">
        <v>24900</v>
      </c>
      <c r="AM1370" s="34">
        <v>0.20395659999999999</v>
      </c>
      <c r="AN1370" s="31">
        <v>2855.3923999999997</v>
      </c>
      <c r="AO1370" s="32">
        <v>2223.1269399999996</v>
      </c>
      <c r="AP1370" s="33">
        <v>5078.5193399999989</v>
      </c>
      <c r="AQ1370" s="35">
        <v>21</v>
      </c>
      <c r="AR1370" s="42">
        <v>0.02</v>
      </c>
      <c r="AS1370" s="31">
        <v>4327.8221593019098</v>
      </c>
      <c r="AT1370" s="32">
        <v>3720.2208919044315</v>
      </c>
      <c r="AU1370" s="33">
        <v>8048.0430512063413</v>
      </c>
      <c r="AV1370" s="42">
        <v>0.1</v>
      </c>
      <c r="AW1370" s="31">
        <v>584.82107927447134</v>
      </c>
      <c r="AX1370" s="32">
        <v>312.14681877953365</v>
      </c>
      <c r="AY1370" s="33">
        <v>896.96789805400499</v>
      </c>
    </row>
    <row r="1371" spans="1:51" x14ac:dyDescent="0.25">
      <c r="A1371" t="s">
        <v>12</v>
      </c>
      <c r="B1371" s="27">
        <v>194020414000</v>
      </c>
      <c r="C1371" s="27" t="s">
        <v>8215</v>
      </c>
      <c r="D1371">
        <v>273611</v>
      </c>
      <c r="E1371" t="s">
        <v>1711</v>
      </c>
      <c r="F1371" t="s">
        <v>6145</v>
      </c>
      <c r="G1371" s="5" t="s">
        <v>3345</v>
      </c>
      <c r="H1371" s="96" t="s">
        <v>8217</v>
      </c>
      <c r="I1371" t="s">
        <v>1994</v>
      </c>
      <c r="J1371" s="96" t="s">
        <v>8</v>
      </c>
      <c r="K1371" s="248">
        <v>0.20395659999999999</v>
      </c>
      <c r="M1371" s="101">
        <v>0</v>
      </c>
      <c r="N1371" s="101">
        <v>0</v>
      </c>
      <c r="O1371" s="101">
        <v>0</v>
      </c>
      <c r="P1371" s="101">
        <v>0</v>
      </c>
      <c r="Q1371" s="101">
        <v>0</v>
      </c>
      <c r="R1371" s="101">
        <v>0</v>
      </c>
      <c r="S1371" s="101">
        <v>0</v>
      </c>
      <c r="T1371" s="120">
        <f t="shared" si="35"/>
        <v>0</v>
      </c>
      <c r="U1371" s="102"/>
      <c r="V1371" s="102"/>
      <c r="W1371" s="103"/>
      <c r="X1371" s="121"/>
      <c r="Y1371" s="120">
        <v>0</v>
      </c>
      <c r="Z1371" s="83"/>
      <c r="AA1371" s="103">
        <v>0</v>
      </c>
      <c r="AB1371" s="83"/>
      <c r="AC1371" s="83">
        <v>14000</v>
      </c>
      <c r="AD1371" s="83">
        <v>10900</v>
      </c>
      <c r="AE1371" s="255" t="s">
        <v>7268</v>
      </c>
      <c r="AF1371" s="133" t="s">
        <v>1886</v>
      </c>
      <c r="AG1371" s="170" t="s">
        <v>7307</v>
      </c>
      <c r="AH1371" s="164" t="s">
        <v>1885</v>
      </c>
      <c r="AJ1371" s="31">
        <v>14000</v>
      </c>
      <c r="AK1371" s="32">
        <v>10900</v>
      </c>
      <c r="AL1371" s="33">
        <v>24900</v>
      </c>
      <c r="AM1371" s="34">
        <v>0.20395659999999999</v>
      </c>
      <c r="AN1371" s="31">
        <v>2855.3923999999997</v>
      </c>
      <c r="AO1371" s="32">
        <v>2223.1269399999996</v>
      </c>
      <c r="AP1371" s="33">
        <v>5078.5193399999989</v>
      </c>
      <c r="AQ1371" s="35">
        <v>21</v>
      </c>
      <c r="AR1371" s="42">
        <v>0.02</v>
      </c>
      <c r="AS1371" s="31">
        <v>4327.8221593019098</v>
      </c>
      <c r="AT1371" s="32">
        <v>3720.2208919044315</v>
      </c>
      <c r="AU1371" s="33">
        <v>8048.0430512063413</v>
      </c>
      <c r="AV1371" s="42">
        <v>0.1</v>
      </c>
      <c r="AW1371" s="31">
        <v>584.82107927447134</v>
      </c>
      <c r="AX1371" s="32">
        <v>312.14681877953365</v>
      </c>
      <c r="AY1371" s="33">
        <v>896.96789805400499</v>
      </c>
    </row>
    <row r="1372" spans="1:51" x14ac:dyDescent="0.25">
      <c r="A1372" t="s">
        <v>12</v>
      </c>
      <c r="B1372" s="27">
        <v>194021107000</v>
      </c>
      <c r="C1372" s="27" t="s">
        <v>8215</v>
      </c>
      <c r="D1372">
        <v>273612</v>
      </c>
      <c r="E1372" t="s">
        <v>1541</v>
      </c>
      <c r="F1372" t="s">
        <v>6194</v>
      </c>
      <c r="G1372" s="5" t="s">
        <v>3175</v>
      </c>
      <c r="H1372" s="96" t="s">
        <v>8217</v>
      </c>
      <c r="I1372" t="s">
        <v>1994</v>
      </c>
      <c r="J1372" s="96" t="s">
        <v>8</v>
      </c>
      <c r="K1372" s="248">
        <v>0.20395659999999999</v>
      </c>
      <c r="M1372" s="101">
        <v>0</v>
      </c>
      <c r="N1372" s="101">
        <v>0</v>
      </c>
      <c r="O1372" s="101">
        <v>0</v>
      </c>
      <c r="P1372" s="101">
        <v>0</v>
      </c>
      <c r="Q1372" s="101">
        <v>0</v>
      </c>
      <c r="R1372" s="101">
        <v>0</v>
      </c>
      <c r="S1372" s="101">
        <v>0</v>
      </c>
      <c r="T1372" s="120">
        <f t="shared" si="35"/>
        <v>0</v>
      </c>
      <c r="U1372" s="102"/>
      <c r="V1372" s="102"/>
      <c r="W1372" s="103"/>
      <c r="X1372" s="121"/>
      <c r="Y1372" s="120">
        <v>0</v>
      </c>
      <c r="Z1372" s="83"/>
      <c r="AA1372" s="103">
        <v>0</v>
      </c>
      <c r="AB1372" s="83"/>
      <c r="AC1372" s="83">
        <v>14000</v>
      </c>
      <c r="AD1372" s="83">
        <v>10900</v>
      </c>
      <c r="AE1372" s="255" t="s">
        <v>7268</v>
      </c>
      <c r="AF1372" s="133" t="s">
        <v>1886</v>
      </c>
      <c r="AG1372" s="170" t="s">
        <v>7307</v>
      </c>
      <c r="AH1372" s="164" t="s">
        <v>1885</v>
      </c>
      <c r="AJ1372" s="31">
        <v>14000</v>
      </c>
      <c r="AK1372" s="32">
        <v>10900</v>
      </c>
      <c r="AL1372" s="33">
        <v>24900</v>
      </c>
      <c r="AM1372" s="34">
        <v>0.20395659999999999</v>
      </c>
      <c r="AN1372" s="31">
        <v>2855.3923999999997</v>
      </c>
      <c r="AO1372" s="32">
        <v>2223.1269399999996</v>
      </c>
      <c r="AP1372" s="33">
        <v>5078.5193399999989</v>
      </c>
      <c r="AQ1372" s="35">
        <v>21</v>
      </c>
      <c r="AR1372" s="42">
        <v>0.02</v>
      </c>
      <c r="AS1372" s="31">
        <v>4327.8221593019098</v>
      </c>
      <c r="AT1372" s="32">
        <v>3720.2208919044315</v>
      </c>
      <c r="AU1372" s="33">
        <v>8048.0430512063413</v>
      </c>
      <c r="AV1372" s="42">
        <v>0.1</v>
      </c>
      <c r="AW1372" s="31">
        <v>584.82107927447134</v>
      </c>
      <c r="AX1372" s="32">
        <v>312.14681877953365</v>
      </c>
      <c r="AY1372" s="33">
        <v>896.96789805400499</v>
      </c>
    </row>
    <row r="1373" spans="1:51" x14ac:dyDescent="0.25">
      <c r="A1373" t="s">
        <v>12</v>
      </c>
      <c r="B1373" s="27">
        <v>194020309000</v>
      </c>
      <c r="C1373" s="27" t="s">
        <v>8215</v>
      </c>
      <c r="D1373">
        <v>273613</v>
      </c>
      <c r="E1373" t="s">
        <v>1586</v>
      </c>
      <c r="F1373" t="s">
        <v>6134</v>
      </c>
      <c r="G1373" s="5" t="s">
        <v>3220</v>
      </c>
      <c r="H1373" s="96" t="s">
        <v>8217</v>
      </c>
      <c r="I1373" t="s">
        <v>1994</v>
      </c>
      <c r="J1373" s="96" t="s">
        <v>8</v>
      </c>
      <c r="K1373" s="248">
        <v>0.20395659999999999</v>
      </c>
      <c r="M1373" s="101">
        <v>0</v>
      </c>
      <c r="N1373" s="101">
        <v>0</v>
      </c>
      <c r="O1373" s="101">
        <v>0</v>
      </c>
      <c r="P1373" s="101">
        <v>0</v>
      </c>
      <c r="Q1373" s="101">
        <v>0</v>
      </c>
      <c r="R1373" s="101">
        <v>0</v>
      </c>
      <c r="S1373" s="101">
        <v>0</v>
      </c>
      <c r="T1373" s="120">
        <f t="shared" si="35"/>
        <v>0</v>
      </c>
      <c r="U1373" s="102"/>
      <c r="V1373" s="102"/>
      <c r="W1373" s="103"/>
      <c r="X1373" s="121"/>
      <c r="Y1373" s="120">
        <v>0</v>
      </c>
      <c r="Z1373" s="83"/>
      <c r="AA1373" s="103">
        <v>0</v>
      </c>
      <c r="AB1373" s="83"/>
      <c r="AC1373" s="83">
        <v>14000</v>
      </c>
      <c r="AD1373" s="83">
        <v>10900</v>
      </c>
      <c r="AE1373" s="255" t="s">
        <v>7268</v>
      </c>
      <c r="AF1373" s="133" t="s">
        <v>1886</v>
      </c>
      <c r="AG1373" s="170" t="s">
        <v>7307</v>
      </c>
      <c r="AH1373" s="164" t="s">
        <v>1885</v>
      </c>
      <c r="AJ1373" s="31">
        <v>14000</v>
      </c>
      <c r="AK1373" s="32">
        <v>10900</v>
      </c>
      <c r="AL1373" s="33">
        <v>24900</v>
      </c>
      <c r="AM1373" s="34">
        <v>0.20395659999999999</v>
      </c>
      <c r="AN1373" s="31">
        <v>2855.3923999999997</v>
      </c>
      <c r="AO1373" s="32">
        <v>2223.1269399999996</v>
      </c>
      <c r="AP1373" s="33">
        <v>5078.5193399999989</v>
      </c>
      <c r="AQ1373" s="35">
        <v>21</v>
      </c>
      <c r="AR1373" s="42">
        <v>0.02</v>
      </c>
      <c r="AS1373" s="31">
        <v>4327.8221593019098</v>
      </c>
      <c r="AT1373" s="32">
        <v>3720.2208919044315</v>
      </c>
      <c r="AU1373" s="33">
        <v>8048.0430512063413</v>
      </c>
      <c r="AV1373" s="42">
        <v>0.1</v>
      </c>
      <c r="AW1373" s="31">
        <v>584.82107927447134</v>
      </c>
      <c r="AX1373" s="32">
        <v>312.14681877953365</v>
      </c>
      <c r="AY1373" s="33">
        <v>896.96789805400499</v>
      </c>
    </row>
    <row r="1374" spans="1:51" x14ac:dyDescent="0.25">
      <c r="A1374" t="s">
        <v>12</v>
      </c>
      <c r="B1374" s="27">
        <v>194021102000</v>
      </c>
      <c r="C1374" s="27" t="s">
        <v>8215</v>
      </c>
      <c r="D1374">
        <v>273614</v>
      </c>
      <c r="E1374" t="s">
        <v>1467</v>
      </c>
      <c r="F1374" t="s">
        <v>6192</v>
      </c>
      <c r="G1374" s="5" t="s">
        <v>3101</v>
      </c>
      <c r="H1374" s="96" t="s">
        <v>8217</v>
      </c>
      <c r="I1374" t="s">
        <v>1994</v>
      </c>
      <c r="J1374" s="96" t="s">
        <v>8</v>
      </c>
      <c r="K1374" s="248">
        <v>0.20395659999999999</v>
      </c>
      <c r="M1374" s="101">
        <v>0</v>
      </c>
      <c r="N1374" s="101">
        <v>0</v>
      </c>
      <c r="O1374" s="101">
        <v>0</v>
      </c>
      <c r="P1374" s="101">
        <v>0</v>
      </c>
      <c r="Q1374" s="101">
        <v>0</v>
      </c>
      <c r="R1374" s="101">
        <v>0</v>
      </c>
      <c r="S1374" s="101">
        <v>0</v>
      </c>
      <c r="T1374" s="120">
        <f t="shared" si="35"/>
        <v>0</v>
      </c>
      <c r="U1374" s="102"/>
      <c r="V1374" s="102"/>
      <c r="W1374" s="103"/>
      <c r="X1374" s="121"/>
      <c r="Y1374" s="120">
        <v>0</v>
      </c>
      <c r="Z1374" s="83"/>
      <c r="AA1374" s="103">
        <v>0</v>
      </c>
      <c r="AB1374" s="83"/>
      <c r="AC1374" s="83">
        <v>14000</v>
      </c>
      <c r="AD1374" s="83">
        <v>10900</v>
      </c>
      <c r="AE1374" s="255" t="s">
        <v>7268</v>
      </c>
      <c r="AF1374" s="133" t="s">
        <v>1886</v>
      </c>
      <c r="AG1374" s="170" t="s">
        <v>7307</v>
      </c>
      <c r="AH1374" s="164" t="s">
        <v>1885</v>
      </c>
      <c r="AJ1374" s="31">
        <v>14000</v>
      </c>
      <c r="AK1374" s="32">
        <v>10900</v>
      </c>
      <c r="AL1374" s="33">
        <v>24900</v>
      </c>
      <c r="AM1374" s="34">
        <v>0.20395659999999999</v>
      </c>
      <c r="AN1374" s="31">
        <v>2855.3923999999997</v>
      </c>
      <c r="AO1374" s="32">
        <v>2223.1269399999996</v>
      </c>
      <c r="AP1374" s="33">
        <v>5078.5193399999989</v>
      </c>
      <c r="AQ1374" s="35">
        <v>21</v>
      </c>
      <c r="AR1374" s="42">
        <v>0.02</v>
      </c>
      <c r="AS1374" s="31">
        <v>4327.8221593019098</v>
      </c>
      <c r="AT1374" s="32">
        <v>3720.2208919044315</v>
      </c>
      <c r="AU1374" s="33">
        <v>8048.0430512063413</v>
      </c>
      <c r="AV1374" s="42">
        <v>0.1</v>
      </c>
      <c r="AW1374" s="31">
        <v>584.82107927447134</v>
      </c>
      <c r="AX1374" s="32">
        <v>312.14681877953365</v>
      </c>
      <c r="AY1374" s="33">
        <v>896.96789805400499</v>
      </c>
    </row>
    <row r="1375" spans="1:51" x14ac:dyDescent="0.25">
      <c r="A1375" t="s">
        <v>12</v>
      </c>
      <c r="B1375" s="27">
        <v>194020307000</v>
      </c>
      <c r="C1375" s="27" t="s">
        <v>8215</v>
      </c>
      <c r="D1375">
        <v>273615</v>
      </c>
      <c r="E1375" t="s">
        <v>1535</v>
      </c>
      <c r="F1375" t="s">
        <v>6132</v>
      </c>
      <c r="G1375" s="5" t="s">
        <v>3169</v>
      </c>
      <c r="H1375" s="96" t="s">
        <v>8217</v>
      </c>
      <c r="I1375" t="s">
        <v>1994</v>
      </c>
      <c r="J1375" s="96" t="s">
        <v>8</v>
      </c>
      <c r="K1375" s="248">
        <v>0.20395659999999999</v>
      </c>
      <c r="M1375" s="101">
        <v>0</v>
      </c>
      <c r="N1375" s="101">
        <v>0</v>
      </c>
      <c r="O1375" s="101">
        <v>0</v>
      </c>
      <c r="P1375" s="101">
        <v>0</v>
      </c>
      <c r="Q1375" s="101">
        <v>0</v>
      </c>
      <c r="R1375" s="101">
        <v>0</v>
      </c>
      <c r="S1375" s="101">
        <v>0</v>
      </c>
      <c r="T1375" s="120">
        <f t="shared" si="35"/>
        <v>0</v>
      </c>
      <c r="U1375" s="102"/>
      <c r="V1375" s="102"/>
      <c r="W1375" s="103"/>
      <c r="X1375" s="121"/>
      <c r="Y1375" s="120">
        <v>0</v>
      </c>
      <c r="Z1375" s="83"/>
      <c r="AA1375" s="103">
        <v>0</v>
      </c>
      <c r="AB1375" s="83"/>
      <c r="AC1375" s="83">
        <v>14000</v>
      </c>
      <c r="AD1375" s="83">
        <v>10900</v>
      </c>
      <c r="AE1375" s="255" t="s">
        <v>7268</v>
      </c>
      <c r="AF1375" s="133" t="s">
        <v>1886</v>
      </c>
      <c r="AG1375" s="170" t="s">
        <v>7307</v>
      </c>
      <c r="AH1375" s="164" t="s">
        <v>1885</v>
      </c>
      <c r="AJ1375" s="31">
        <v>14000</v>
      </c>
      <c r="AK1375" s="32">
        <v>10900</v>
      </c>
      <c r="AL1375" s="33">
        <v>24900</v>
      </c>
      <c r="AM1375" s="34">
        <v>0.20395659999999999</v>
      </c>
      <c r="AN1375" s="31">
        <v>2855.3923999999997</v>
      </c>
      <c r="AO1375" s="32">
        <v>2223.1269399999996</v>
      </c>
      <c r="AP1375" s="33">
        <v>5078.5193399999989</v>
      </c>
      <c r="AQ1375" s="35">
        <v>21</v>
      </c>
      <c r="AR1375" s="42">
        <v>0.02</v>
      </c>
      <c r="AS1375" s="31">
        <v>4327.8221593019098</v>
      </c>
      <c r="AT1375" s="32">
        <v>3720.2208919044315</v>
      </c>
      <c r="AU1375" s="33">
        <v>8048.0430512063413</v>
      </c>
      <c r="AV1375" s="42">
        <v>0.1</v>
      </c>
      <c r="AW1375" s="31">
        <v>584.82107927447134</v>
      </c>
      <c r="AX1375" s="32">
        <v>312.14681877953365</v>
      </c>
      <c r="AY1375" s="33">
        <v>896.96789805400499</v>
      </c>
    </row>
    <row r="1376" spans="1:51" x14ac:dyDescent="0.25">
      <c r="A1376" t="s">
        <v>12</v>
      </c>
      <c r="B1376" s="27">
        <v>194021216000</v>
      </c>
      <c r="C1376" s="27" t="s">
        <v>8215</v>
      </c>
      <c r="D1376">
        <v>273630</v>
      </c>
      <c r="E1376" t="s">
        <v>1755</v>
      </c>
      <c r="F1376" t="s">
        <v>6207</v>
      </c>
      <c r="G1376" s="5" t="s">
        <v>3389</v>
      </c>
      <c r="H1376" s="96" t="s">
        <v>8217</v>
      </c>
      <c r="I1376" t="s">
        <v>1994</v>
      </c>
      <c r="J1376" s="96" t="s">
        <v>8</v>
      </c>
      <c r="K1376" s="248">
        <v>0.20395659999999999</v>
      </c>
      <c r="M1376" s="101">
        <v>0</v>
      </c>
      <c r="N1376" s="101">
        <v>0</v>
      </c>
      <c r="O1376" s="101">
        <v>0</v>
      </c>
      <c r="P1376" s="101">
        <v>0</v>
      </c>
      <c r="Q1376" s="101">
        <v>0</v>
      </c>
      <c r="R1376" s="101">
        <v>0</v>
      </c>
      <c r="S1376" s="101">
        <v>0</v>
      </c>
      <c r="T1376" s="120">
        <f t="shared" si="35"/>
        <v>0</v>
      </c>
      <c r="U1376" s="102"/>
      <c r="V1376" s="102"/>
      <c r="W1376" s="103"/>
      <c r="X1376" s="121"/>
      <c r="Y1376" s="120">
        <v>0</v>
      </c>
      <c r="Z1376" s="83"/>
      <c r="AA1376" s="103">
        <v>0</v>
      </c>
      <c r="AB1376" s="83"/>
      <c r="AC1376" s="83">
        <v>14000</v>
      </c>
      <c r="AD1376" s="83">
        <v>10900</v>
      </c>
      <c r="AE1376" s="255" t="s">
        <v>7268</v>
      </c>
      <c r="AF1376" s="133" t="s">
        <v>1886</v>
      </c>
      <c r="AG1376" s="170" t="s">
        <v>7307</v>
      </c>
      <c r="AH1376" s="164" t="s">
        <v>1885</v>
      </c>
      <c r="AJ1376" s="31">
        <v>14000</v>
      </c>
      <c r="AK1376" s="32">
        <v>10900</v>
      </c>
      <c r="AL1376" s="33">
        <v>24900</v>
      </c>
      <c r="AM1376" s="34">
        <v>0.20395659999999999</v>
      </c>
      <c r="AN1376" s="31">
        <v>2855.3923999999997</v>
      </c>
      <c r="AO1376" s="32">
        <v>2223.1269399999996</v>
      </c>
      <c r="AP1376" s="33">
        <v>5078.5193399999989</v>
      </c>
      <c r="AQ1376" s="35">
        <v>21</v>
      </c>
      <c r="AR1376" s="42">
        <v>0.02</v>
      </c>
      <c r="AS1376" s="31">
        <v>4327.8221593019098</v>
      </c>
      <c r="AT1376" s="32">
        <v>3720.2208919044315</v>
      </c>
      <c r="AU1376" s="33">
        <v>8048.0430512063413</v>
      </c>
      <c r="AV1376" s="42">
        <v>0.1</v>
      </c>
      <c r="AW1376" s="31">
        <v>584.82107927447134</v>
      </c>
      <c r="AX1376" s="32">
        <v>312.14681877953365</v>
      </c>
      <c r="AY1376" s="33">
        <v>896.96789805400499</v>
      </c>
    </row>
    <row r="1377" spans="1:51" x14ac:dyDescent="0.25">
      <c r="A1377" t="s">
        <v>12</v>
      </c>
      <c r="B1377" s="27">
        <v>194021202000</v>
      </c>
      <c r="C1377" s="27" t="s">
        <v>8215</v>
      </c>
      <c r="D1377">
        <v>273632</v>
      </c>
      <c r="E1377" t="s">
        <v>1468</v>
      </c>
      <c r="F1377" t="s">
        <v>6200</v>
      </c>
      <c r="G1377" s="5" t="s">
        <v>3102</v>
      </c>
      <c r="H1377" s="96" t="s">
        <v>8217</v>
      </c>
      <c r="I1377" t="s">
        <v>1994</v>
      </c>
      <c r="J1377" s="96" t="s">
        <v>8</v>
      </c>
      <c r="K1377" s="248">
        <v>0.20395659999999999</v>
      </c>
      <c r="M1377" s="101">
        <v>0</v>
      </c>
      <c r="N1377" s="101">
        <v>0</v>
      </c>
      <c r="O1377" s="101">
        <v>0</v>
      </c>
      <c r="P1377" s="101">
        <v>0</v>
      </c>
      <c r="Q1377" s="101">
        <v>0</v>
      </c>
      <c r="R1377" s="101">
        <v>0</v>
      </c>
      <c r="S1377" s="101">
        <v>0</v>
      </c>
      <c r="T1377" s="120">
        <f t="shared" si="35"/>
        <v>0</v>
      </c>
      <c r="U1377" s="102"/>
      <c r="V1377" s="102"/>
      <c r="W1377" s="103"/>
      <c r="X1377" s="121"/>
      <c r="Y1377" s="120">
        <v>0</v>
      </c>
      <c r="Z1377" s="83"/>
      <c r="AA1377" s="103">
        <v>0</v>
      </c>
      <c r="AB1377" s="83"/>
      <c r="AC1377" s="83">
        <v>14000</v>
      </c>
      <c r="AD1377" s="83">
        <v>10900</v>
      </c>
      <c r="AE1377" s="255" t="s">
        <v>7268</v>
      </c>
      <c r="AF1377" s="133" t="s">
        <v>1886</v>
      </c>
      <c r="AG1377" s="170" t="s">
        <v>7307</v>
      </c>
      <c r="AH1377" s="164" t="s">
        <v>1885</v>
      </c>
      <c r="AJ1377" s="31">
        <v>14000</v>
      </c>
      <c r="AK1377" s="32">
        <v>10900</v>
      </c>
      <c r="AL1377" s="33">
        <v>24900</v>
      </c>
      <c r="AM1377" s="34">
        <v>0.20395659999999999</v>
      </c>
      <c r="AN1377" s="31">
        <v>2855.3923999999997</v>
      </c>
      <c r="AO1377" s="32">
        <v>2223.1269399999996</v>
      </c>
      <c r="AP1377" s="33">
        <v>5078.5193399999989</v>
      </c>
      <c r="AQ1377" s="35">
        <v>21</v>
      </c>
      <c r="AR1377" s="42">
        <v>0.02</v>
      </c>
      <c r="AS1377" s="31">
        <v>4327.8221593019098</v>
      </c>
      <c r="AT1377" s="32">
        <v>3720.2208919044315</v>
      </c>
      <c r="AU1377" s="33">
        <v>8048.0430512063413</v>
      </c>
      <c r="AV1377" s="42">
        <v>0.1</v>
      </c>
      <c r="AW1377" s="31">
        <v>584.82107927447134</v>
      </c>
      <c r="AX1377" s="32">
        <v>312.14681877953365</v>
      </c>
      <c r="AY1377" s="33">
        <v>896.96789805400499</v>
      </c>
    </row>
    <row r="1378" spans="1:51" x14ac:dyDescent="0.25">
      <c r="A1378" t="s">
        <v>12</v>
      </c>
      <c r="B1378" s="27">
        <v>194021116000</v>
      </c>
      <c r="C1378" s="27" t="s">
        <v>8215</v>
      </c>
      <c r="D1378">
        <v>273634</v>
      </c>
      <c r="E1378" t="s">
        <v>1754</v>
      </c>
      <c r="F1378" t="s">
        <v>6199</v>
      </c>
      <c r="G1378" s="5" t="s">
        <v>3388</v>
      </c>
      <c r="H1378" s="96" t="s">
        <v>8217</v>
      </c>
      <c r="I1378" t="s">
        <v>1994</v>
      </c>
      <c r="J1378" s="96" t="s">
        <v>8</v>
      </c>
      <c r="K1378" s="248">
        <v>0.20395659999999999</v>
      </c>
      <c r="M1378" s="101">
        <v>0</v>
      </c>
      <c r="N1378" s="101">
        <v>0</v>
      </c>
      <c r="O1378" s="101">
        <v>0</v>
      </c>
      <c r="P1378" s="101">
        <v>0</v>
      </c>
      <c r="Q1378" s="101">
        <v>0</v>
      </c>
      <c r="R1378" s="101">
        <v>0</v>
      </c>
      <c r="S1378" s="101">
        <v>0</v>
      </c>
      <c r="T1378" s="120">
        <f t="shared" si="35"/>
        <v>0</v>
      </c>
      <c r="U1378" s="102"/>
      <c r="V1378" s="102"/>
      <c r="W1378" s="103"/>
      <c r="X1378" s="121"/>
      <c r="Y1378" s="120">
        <v>0</v>
      </c>
      <c r="Z1378" s="83"/>
      <c r="AA1378" s="103">
        <v>0</v>
      </c>
      <c r="AB1378" s="83"/>
      <c r="AC1378" s="83">
        <v>14000</v>
      </c>
      <c r="AD1378" s="83">
        <v>10900</v>
      </c>
      <c r="AE1378" s="255" t="s">
        <v>7268</v>
      </c>
      <c r="AF1378" s="133" t="s">
        <v>1886</v>
      </c>
      <c r="AG1378" s="170" t="s">
        <v>7307</v>
      </c>
      <c r="AH1378" s="164" t="s">
        <v>1885</v>
      </c>
      <c r="AJ1378" s="31">
        <v>14000</v>
      </c>
      <c r="AK1378" s="32">
        <v>10900</v>
      </c>
      <c r="AL1378" s="33">
        <v>24900</v>
      </c>
      <c r="AM1378" s="34">
        <v>0.20395659999999999</v>
      </c>
      <c r="AN1378" s="31">
        <v>2855.3923999999997</v>
      </c>
      <c r="AO1378" s="32">
        <v>2223.1269399999996</v>
      </c>
      <c r="AP1378" s="33">
        <v>5078.5193399999989</v>
      </c>
      <c r="AQ1378" s="35">
        <v>21</v>
      </c>
      <c r="AR1378" s="42">
        <v>0.02</v>
      </c>
      <c r="AS1378" s="31">
        <v>4327.8221593019098</v>
      </c>
      <c r="AT1378" s="32">
        <v>3720.2208919044315</v>
      </c>
      <c r="AU1378" s="33">
        <v>8048.0430512063413</v>
      </c>
      <c r="AV1378" s="42">
        <v>0.1</v>
      </c>
      <c r="AW1378" s="31">
        <v>584.82107927447134</v>
      </c>
      <c r="AX1378" s="32">
        <v>312.14681877953365</v>
      </c>
      <c r="AY1378" s="33">
        <v>896.96789805400499</v>
      </c>
    </row>
    <row r="1379" spans="1:51" x14ac:dyDescent="0.25">
      <c r="A1379" t="s">
        <v>12</v>
      </c>
      <c r="B1379" s="27">
        <v>194021114000</v>
      </c>
      <c r="C1379" s="27" t="s">
        <v>8215</v>
      </c>
      <c r="D1379">
        <v>273635</v>
      </c>
      <c r="E1379" t="s">
        <v>1720</v>
      </c>
      <c r="F1379" t="s">
        <v>6198</v>
      </c>
      <c r="G1379" s="5" t="s">
        <v>3354</v>
      </c>
      <c r="H1379" s="96" t="s">
        <v>8217</v>
      </c>
      <c r="I1379" t="s">
        <v>1994</v>
      </c>
      <c r="J1379" s="96" t="s">
        <v>8</v>
      </c>
      <c r="K1379" s="248">
        <v>0.20395659999999999</v>
      </c>
      <c r="M1379" s="101">
        <v>0</v>
      </c>
      <c r="N1379" s="101">
        <v>0</v>
      </c>
      <c r="O1379" s="101">
        <v>0</v>
      </c>
      <c r="P1379" s="101">
        <v>0</v>
      </c>
      <c r="Q1379" s="101">
        <v>0</v>
      </c>
      <c r="R1379" s="101">
        <v>0</v>
      </c>
      <c r="S1379" s="101">
        <v>0</v>
      </c>
      <c r="T1379" s="120">
        <f t="shared" si="35"/>
        <v>0</v>
      </c>
      <c r="U1379" s="102"/>
      <c r="V1379" s="102"/>
      <c r="W1379" s="103"/>
      <c r="X1379" s="121"/>
      <c r="Y1379" s="120">
        <v>0</v>
      </c>
      <c r="Z1379" s="83"/>
      <c r="AA1379" s="103">
        <v>0</v>
      </c>
      <c r="AB1379" s="83"/>
      <c r="AC1379" s="83">
        <v>14000</v>
      </c>
      <c r="AD1379" s="83">
        <v>10900</v>
      </c>
      <c r="AE1379" s="255" t="s">
        <v>7268</v>
      </c>
      <c r="AF1379" s="133" t="s">
        <v>1886</v>
      </c>
      <c r="AG1379" s="170" t="s">
        <v>7307</v>
      </c>
      <c r="AH1379" s="164" t="s">
        <v>1885</v>
      </c>
      <c r="AJ1379" s="31">
        <v>14000</v>
      </c>
      <c r="AK1379" s="32">
        <v>10900</v>
      </c>
      <c r="AL1379" s="33">
        <v>24900</v>
      </c>
      <c r="AM1379" s="34">
        <v>0.20395659999999999</v>
      </c>
      <c r="AN1379" s="31">
        <v>2855.3923999999997</v>
      </c>
      <c r="AO1379" s="32">
        <v>2223.1269399999996</v>
      </c>
      <c r="AP1379" s="33">
        <v>5078.5193399999989</v>
      </c>
      <c r="AQ1379" s="35">
        <v>21</v>
      </c>
      <c r="AR1379" s="42">
        <v>0.02</v>
      </c>
      <c r="AS1379" s="31">
        <v>4327.8221593019098</v>
      </c>
      <c r="AT1379" s="32">
        <v>3720.2208919044315</v>
      </c>
      <c r="AU1379" s="33">
        <v>8048.0430512063413</v>
      </c>
      <c r="AV1379" s="42">
        <v>0.1</v>
      </c>
      <c r="AW1379" s="31">
        <v>584.82107927447134</v>
      </c>
      <c r="AX1379" s="32">
        <v>312.14681877953365</v>
      </c>
      <c r="AY1379" s="33">
        <v>896.96789805400499</v>
      </c>
    </row>
    <row r="1380" spans="1:51" x14ac:dyDescent="0.25">
      <c r="A1380" t="s">
        <v>12</v>
      </c>
      <c r="B1380" s="27">
        <v>194020314000</v>
      </c>
      <c r="C1380" s="27" t="s">
        <v>8215</v>
      </c>
      <c r="D1380">
        <v>273641</v>
      </c>
      <c r="E1380" t="s">
        <v>1710</v>
      </c>
      <c r="F1380" t="s">
        <v>6137</v>
      </c>
      <c r="G1380" s="5" t="s">
        <v>3344</v>
      </c>
      <c r="H1380" s="96" t="s">
        <v>8217</v>
      </c>
      <c r="I1380" t="s">
        <v>1994</v>
      </c>
      <c r="J1380" s="96" t="s">
        <v>8</v>
      </c>
      <c r="K1380" s="248">
        <v>0.20395659999999999</v>
      </c>
      <c r="M1380" s="101">
        <v>0</v>
      </c>
      <c r="N1380" s="101">
        <v>0</v>
      </c>
      <c r="O1380" s="101">
        <v>0</v>
      </c>
      <c r="P1380" s="101">
        <v>0</v>
      </c>
      <c r="Q1380" s="101">
        <v>0</v>
      </c>
      <c r="R1380" s="101">
        <v>0</v>
      </c>
      <c r="S1380" s="101">
        <v>0</v>
      </c>
      <c r="T1380" s="120">
        <f t="shared" si="35"/>
        <v>0</v>
      </c>
      <c r="U1380" s="102"/>
      <c r="V1380" s="102"/>
      <c r="W1380" s="103"/>
      <c r="X1380" s="121"/>
      <c r="Y1380" s="120">
        <v>0</v>
      </c>
      <c r="Z1380" s="83"/>
      <c r="AA1380" s="103">
        <v>0</v>
      </c>
      <c r="AB1380" s="83"/>
      <c r="AC1380" s="83">
        <v>14000</v>
      </c>
      <c r="AD1380" s="83">
        <v>10900</v>
      </c>
      <c r="AE1380" s="255" t="s">
        <v>7268</v>
      </c>
      <c r="AF1380" s="133" t="s">
        <v>1886</v>
      </c>
      <c r="AG1380" s="170" t="s">
        <v>7307</v>
      </c>
      <c r="AH1380" s="164" t="s">
        <v>1885</v>
      </c>
      <c r="AJ1380" s="31">
        <v>14000</v>
      </c>
      <c r="AK1380" s="32">
        <v>10900</v>
      </c>
      <c r="AL1380" s="33">
        <v>24900</v>
      </c>
      <c r="AM1380" s="34">
        <v>0.20395659999999999</v>
      </c>
      <c r="AN1380" s="31">
        <v>2855.3923999999997</v>
      </c>
      <c r="AO1380" s="32">
        <v>2223.1269399999996</v>
      </c>
      <c r="AP1380" s="33">
        <v>5078.5193399999989</v>
      </c>
      <c r="AQ1380" s="35">
        <v>21</v>
      </c>
      <c r="AR1380" s="42">
        <v>0.02</v>
      </c>
      <c r="AS1380" s="31">
        <v>4327.8221593019098</v>
      </c>
      <c r="AT1380" s="32">
        <v>3720.2208919044315</v>
      </c>
      <c r="AU1380" s="33">
        <v>8048.0430512063413</v>
      </c>
      <c r="AV1380" s="42">
        <v>0.1</v>
      </c>
      <c r="AW1380" s="31">
        <v>584.82107927447134</v>
      </c>
      <c r="AX1380" s="32">
        <v>312.14681877953365</v>
      </c>
      <c r="AY1380" s="33">
        <v>896.96789805400499</v>
      </c>
    </row>
    <row r="1381" spans="1:51" x14ac:dyDescent="0.25">
      <c r="A1381" t="s">
        <v>12</v>
      </c>
      <c r="B1381" s="27">
        <v>194023608020</v>
      </c>
      <c r="C1381" s="27" t="s">
        <v>8215</v>
      </c>
      <c r="D1381">
        <v>273642</v>
      </c>
      <c r="E1381" t="s">
        <v>1790</v>
      </c>
      <c r="F1381" t="s">
        <v>6107</v>
      </c>
      <c r="G1381" s="5" t="s">
        <v>3219</v>
      </c>
      <c r="H1381" s="96" t="s">
        <v>8217</v>
      </c>
      <c r="I1381" t="s">
        <v>1994</v>
      </c>
      <c r="J1381" s="96" t="s">
        <v>8</v>
      </c>
      <c r="K1381" s="248">
        <v>0.20395659999999999</v>
      </c>
      <c r="M1381" s="101">
        <v>0</v>
      </c>
      <c r="N1381" s="101">
        <v>0</v>
      </c>
      <c r="O1381" s="101">
        <v>0</v>
      </c>
      <c r="P1381" s="101">
        <v>0</v>
      </c>
      <c r="Q1381" s="101">
        <v>0</v>
      </c>
      <c r="R1381" s="101">
        <v>0</v>
      </c>
      <c r="S1381" s="101">
        <v>0</v>
      </c>
      <c r="T1381" s="120">
        <f t="shared" si="35"/>
        <v>0</v>
      </c>
      <c r="U1381" s="102"/>
      <c r="V1381" s="102"/>
      <c r="W1381" s="103"/>
      <c r="X1381" s="121"/>
      <c r="Y1381" s="120">
        <v>0</v>
      </c>
      <c r="Z1381" s="83"/>
      <c r="AA1381" s="103">
        <v>0</v>
      </c>
      <c r="AB1381" s="83"/>
      <c r="AC1381" s="83">
        <v>14000</v>
      </c>
      <c r="AD1381" s="83">
        <v>10900</v>
      </c>
      <c r="AE1381" s="255" t="s">
        <v>7268</v>
      </c>
      <c r="AF1381" s="133" t="s">
        <v>1886</v>
      </c>
      <c r="AG1381" s="170" t="s">
        <v>7307</v>
      </c>
      <c r="AH1381" s="164" t="s">
        <v>1885</v>
      </c>
      <c r="AJ1381" s="31">
        <v>14000</v>
      </c>
      <c r="AK1381" s="32">
        <v>10900</v>
      </c>
      <c r="AL1381" s="33">
        <v>24900</v>
      </c>
      <c r="AM1381" s="34">
        <v>0.20395659999999999</v>
      </c>
      <c r="AN1381" s="31">
        <v>2855.3923999999997</v>
      </c>
      <c r="AO1381" s="32">
        <v>2223.1269399999996</v>
      </c>
      <c r="AP1381" s="33">
        <v>5078.5193399999989</v>
      </c>
      <c r="AQ1381" s="35">
        <v>21</v>
      </c>
      <c r="AR1381" s="42">
        <v>0.02</v>
      </c>
      <c r="AS1381" s="31">
        <v>4327.8221593019098</v>
      </c>
      <c r="AT1381" s="32">
        <v>3720.2208919044315</v>
      </c>
      <c r="AU1381" s="33">
        <v>8048.0430512063413</v>
      </c>
      <c r="AV1381" s="42">
        <v>0.1</v>
      </c>
      <c r="AW1381" s="31">
        <v>584.82107927447134</v>
      </c>
      <c r="AX1381" s="32">
        <v>312.14681877953365</v>
      </c>
      <c r="AY1381" s="33">
        <v>896.96789805400499</v>
      </c>
    </row>
    <row r="1382" spans="1:51" x14ac:dyDescent="0.25">
      <c r="A1382" t="s">
        <v>12</v>
      </c>
      <c r="B1382" s="27">
        <v>194022607000</v>
      </c>
      <c r="C1382" s="27" t="s">
        <v>8215</v>
      </c>
      <c r="D1382">
        <v>273643</v>
      </c>
      <c r="E1382" t="s">
        <v>1550</v>
      </c>
      <c r="F1382" t="s">
        <v>6283</v>
      </c>
      <c r="G1382" s="5" t="s">
        <v>3184</v>
      </c>
      <c r="H1382" s="96" t="s">
        <v>8217</v>
      </c>
      <c r="I1382" t="s">
        <v>1994</v>
      </c>
      <c r="J1382" s="96" t="s">
        <v>8</v>
      </c>
      <c r="K1382" s="248">
        <v>0.20395659999999999</v>
      </c>
      <c r="M1382" s="101">
        <v>0</v>
      </c>
      <c r="N1382" s="101">
        <v>0</v>
      </c>
      <c r="O1382" s="101">
        <v>0</v>
      </c>
      <c r="P1382" s="101">
        <v>0</v>
      </c>
      <c r="Q1382" s="101">
        <v>0</v>
      </c>
      <c r="R1382" s="101">
        <v>0</v>
      </c>
      <c r="S1382" s="101">
        <v>0</v>
      </c>
      <c r="T1382" s="120">
        <f t="shared" si="35"/>
        <v>0</v>
      </c>
      <c r="U1382" s="102"/>
      <c r="V1382" s="102"/>
      <c r="W1382" s="103"/>
      <c r="X1382" s="121"/>
      <c r="Y1382" s="120">
        <v>0</v>
      </c>
      <c r="Z1382" s="83"/>
      <c r="AA1382" s="103">
        <v>0</v>
      </c>
      <c r="AB1382" s="83"/>
      <c r="AC1382" s="83">
        <v>14000</v>
      </c>
      <c r="AD1382" s="83">
        <v>10900</v>
      </c>
      <c r="AE1382" s="255" t="s">
        <v>7268</v>
      </c>
      <c r="AF1382" s="133" t="s">
        <v>1886</v>
      </c>
      <c r="AG1382" s="170" t="s">
        <v>7307</v>
      </c>
      <c r="AH1382" s="164" t="s">
        <v>1885</v>
      </c>
      <c r="AJ1382" s="31">
        <v>14000</v>
      </c>
      <c r="AK1382" s="32">
        <v>10900</v>
      </c>
      <c r="AL1382" s="33">
        <v>24900</v>
      </c>
      <c r="AM1382" s="34">
        <v>0.20395659999999999</v>
      </c>
      <c r="AN1382" s="31">
        <v>2855.3923999999997</v>
      </c>
      <c r="AO1382" s="32">
        <v>2223.1269399999996</v>
      </c>
      <c r="AP1382" s="33">
        <v>5078.5193399999989</v>
      </c>
      <c r="AQ1382" s="35">
        <v>21</v>
      </c>
      <c r="AR1382" s="42">
        <v>0.02</v>
      </c>
      <c r="AS1382" s="31">
        <v>4327.8221593019098</v>
      </c>
      <c r="AT1382" s="32">
        <v>3720.2208919044315</v>
      </c>
      <c r="AU1382" s="33">
        <v>8048.0430512063413</v>
      </c>
      <c r="AV1382" s="42">
        <v>0.1</v>
      </c>
      <c r="AW1382" s="31">
        <v>584.82107927447134</v>
      </c>
      <c r="AX1382" s="32">
        <v>312.14681877953365</v>
      </c>
      <c r="AY1382" s="33">
        <v>896.96789805400499</v>
      </c>
    </row>
    <row r="1383" spans="1:51" x14ac:dyDescent="0.25">
      <c r="A1383" t="s">
        <v>12</v>
      </c>
      <c r="B1383" s="27">
        <v>194020909000</v>
      </c>
      <c r="C1383" s="27" t="s">
        <v>8215</v>
      </c>
      <c r="D1383">
        <v>273644</v>
      </c>
      <c r="E1383" t="s">
        <v>1590</v>
      </c>
      <c r="F1383" t="s">
        <v>6180</v>
      </c>
      <c r="G1383" s="5" t="s">
        <v>3224</v>
      </c>
      <c r="H1383" s="96" t="s">
        <v>8217</v>
      </c>
      <c r="I1383" t="s">
        <v>1994</v>
      </c>
      <c r="J1383" s="96" t="s">
        <v>8</v>
      </c>
      <c r="K1383" s="248">
        <v>0.20395659999999999</v>
      </c>
      <c r="M1383" s="101">
        <v>0</v>
      </c>
      <c r="N1383" s="101">
        <v>0</v>
      </c>
      <c r="O1383" s="101">
        <v>0</v>
      </c>
      <c r="P1383" s="101">
        <v>0</v>
      </c>
      <c r="Q1383" s="101">
        <v>0</v>
      </c>
      <c r="R1383" s="101">
        <v>0</v>
      </c>
      <c r="S1383" s="101">
        <v>0</v>
      </c>
      <c r="T1383" s="120">
        <f t="shared" si="35"/>
        <v>0</v>
      </c>
      <c r="U1383" s="102"/>
      <c r="V1383" s="102"/>
      <c r="W1383" s="103"/>
      <c r="X1383" s="121"/>
      <c r="Y1383" s="120">
        <v>0</v>
      </c>
      <c r="Z1383" s="83"/>
      <c r="AA1383" s="103">
        <v>0</v>
      </c>
      <c r="AB1383" s="83"/>
      <c r="AC1383" s="83">
        <v>14000</v>
      </c>
      <c r="AD1383" s="83">
        <v>10900</v>
      </c>
      <c r="AE1383" s="255" t="s">
        <v>7268</v>
      </c>
      <c r="AF1383" s="133" t="s">
        <v>1886</v>
      </c>
      <c r="AG1383" s="170" t="s">
        <v>7307</v>
      </c>
      <c r="AH1383" s="164" t="s">
        <v>1885</v>
      </c>
      <c r="AJ1383" s="31">
        <v>14000</v>
      </c>
      <c r="AK1383" s="32">
        <v>10900</v>
      </c>
      <c r="AL1383" s="33">
        <v>24900</v>
      </c>
      <c r="AM1383" s="34">
        <v>0.20395659999999999</v>
      </c>
      <c r="AN1383" s="31">
        <v>2855.3923999999997</v>
      </c>
      <c r="AO1383" s="32">
        <v>2223.1269399999996</v>
      </c>
      <c r="AP1383" s="33">
        <v>5078.5193399999989</v>
      </c>
      <c r="AQ1383" s="35">
        <v>21</v>
      </c>
      <c r="AR1383" s="42">
        <v>0.02</v>
      </c>
      <c r="AS1383" s="31">
        <v>4327.8221593019098</v>
      </c>
      <c r="AT1383" s="32">
        <v>3720.2208919044315</v>
      </c>
      <c r="AU1383" s="33">
        <v>8048.0430512063413</v>
      </c>
      <c r="AV1383" s="42">
        <v>0.1</v>
      </c>
      <c r="AW1383" s="31">
        <v>584.82107927447134</v>
      </c>
      <c r="AX1383" s="32">
        <v>312.14681877953365</v>
      </c>
      <c r="AY1383" s="33">
        <v>896.96789805400499</v>
      </c>
    </row>
    <row r="1384" spans="1:51" x14ac:dyDescent="0.25">
      <c r="A1384" t="s">
        <v>12</v>
      </c>
      <c r="B1384" s="27">
        <v>194021314000</v>
      </c>
      <c r="C1384" s="27" t="s">
        <v>8215</v>
      </c>
      <c r="D1384">
        <v>273654</v>
      </c>
      <c r="E1384" t="s">
        <v>1722</v>
      </c>
      <c r="F1384" t="s">
        <v>6213</v>
      </c>
      <c r="G1384" s="5" t="s">
        <v>3356</v>
      </c>
      <c r="H1384" s="96" t="s">
        <v>8217</v>
      </c>
      <c r="I1384" t="s">
        <v>1994</v>
      </c>
      <c r="J1384" s="96" t="s">
        <v>8</v>
      </c>
      <c r="K1384" s="248">
        <v>0.20395659999999999</v>
      </c>
      <c r="M1384" s="101">
        <v>0</v>
      </c>
      <c r="N1384" s="101">
        <v>0</v>
      </c>
      <c r="O1384" s="101">
        <v>0</v>
      </c>
      <c r="P1384" s="101">
        <v>0</v>
      </c>
      <c r="Q1384" s="101">
        <v>0</v>
      </c>
      <c r="R1384" s="101">
        <v>0</v>
      </c>
      <c r="S1384" s="101">
        <v>0</v>
      </c>
      <c r="T1384" s="120">
        <f t="shared" si="35"/>
        <v>0</v>
      </c>
      <c r="U1384" s="102"/>
      <c r="V1384" s="102"/>
      <c r="W1384" s="103"/>
      <c r="X1384" s="121"/>
      <c r="Y1384" s="120">
        <v>0</v>
      </c>
      <c r="Z1384" s="83"/>
      <c r="AA1384" s="103">
        <v>0</v>
      </c>
      <c r="AB1384" s="83"/>
      <c r="AC1384" s="83">
        <v>14000</v>
      </c>
      <c r="AD1384" s="83">
        <v>10900</v>
      </c>
      <c r="AE1384" s="255" t="s">
        <v>7268</v>
      </c>
      <c r="AF1384" s="133" t="s">
        <v>1886</v>
      </c>
      <c r="AG1384" s="170" t="s">
        <v>7307</v>
      </c>
      <c r="AH1384" s="164" t="s">
        <v>1885</v>
      </c>
      <c r="AJ1384" s="31">
        <v>14000</v>
      </c>
      <c r="AK1384" s="32">
        <v>10900</v>
      </c>
      <c r="AL1384" s="33">
        <v>24900</v>
      </c>
      <c r="AM1384" s="34">
        <v>0.20395659999999999</v>
      </c>
      <c r="AN1384" s="31">
        <v>2855.3923999999997</v>
      </c>
      <c r="AO1384" s="32">
        <v>2223.1269399999996</v>
      </c>
      <c r="AP1384" s="33">
        <v>5078.5193399999989</v>
      </c>
      <c r="AQ1384" s="35">
        <v>21</v>
      </c>
      <c r="AR1384" s="42">
        <v>0.02</v>
      </c>
      <c r="AS1384" s="31">
        <v>4327.8221593019098</v>
      </c>
      <c r="AT1384" s="32">
        <v>3720.2208919044315</v>
      </c>
      <c r="AU1384" s="33">
        <v>8048.0430512063413</v>
      </c>
      <c r="AV1384" s="42">
        <v>0.1</v>
      </c>
      <c r="AW1384" s="31">
        <v>584.82107927447134</v>
      </c>
      <c r="AX1384" s="32">
        <v>312.14681877953365</v>
      </c>
      <c r="AY1384" s="33">
        <v>896.96789805400499</v>
      </c>
    </row>
    <row r="1385" spans="1:51" x14ac:dyDescent="0.25">
      <c r="A1385" t="s">
        <v>12</v>
      </c>
      <c r="B1385" s="27">
        <v>184021904000</v>
      </c>
      <c r="C1385" s="27" t="s">
        <v>8215</v>
      </c>
      <c r="D1385">
        <v>273655</v>
      </c>
      <c r="E1385" t="s">
        <v>1493</v>
      </c>
      <c r="F1385" t="s">
        <v>6002</v>
      </c>
      <c r="G1385" s="5" t="s">
        <v>3127</v>
      </c>
      <c r="H1385" s="96" t="s">
        <v>8217</v>
      </c>
      <c r="I1385" t="s">
        <v>1994</v>
      </c>
      <c r="J1385" s="96" t="s">
        <v>8</v>
      </c>
      <c r="K1385" s="248">
        <v>0.20395659999999999</v>
      </c>
      <c r="M1385" s="101">
        <v>0</v>
      </c>
      <c r="N1385" s="101">
        <v>0</v>
      </c>
      <c r="O1385" s="101">
        <v>0</v>
      </c>
      <c r="P1385" s="101">
        <v>0</v>
      </c>
      <c r="Q1385" s="101">
        <v>0</v>
      </c>
      <c r="R1385" s="101">
        <v>0</v>
      </c>
      <c r="S1385" s="101">
        <v>0</v>
      </c>
      <c r="T1385" s="120">
        <f t="shared" si="35"/>
        <v>0</v>
      </c>
      <c r="U1385" s="102"/>
      <c r="V1385" s="102"/>
      <c r="W1385" s="103"/>
      <c r="X1385" s="121"/>
      <c r="Y1385" s="120">
        <v>0</v>
      </c>
      <c r="Z1385" s="83"/>
      <c r="AA1385" s="103">
        <v>0</v>
      </c>
      <c r="AB1385" s="83"/>
      <c r="AC1385" s="83">
        <v>14000</v>
      </c>
      <c r="AD1385" s="83">
        <v>10900</v>
      </c>
      <c r="AE1385" s="255" t="s">
        <v>7268</v>
      </c>
      <c r="AF1385" s="133" t="s">
        <v>1886</v>
      </c>
      <c r="AG1385" s="170" t="s">
        <v>7307</v>
      </c>
      <c r="AH1385" s="164" t="s">
        <v>1885</v>
      </c>
      <c r="AJ1385" s="31">
        <v>14000</v>
      </c>
      <c r="AK1385" s="32">
        <v>10900</v>
      </c>
      <c r="AL1385" s="33">
        <v>24900</v>
      </c>
      <c r="AM1385" s="34">
        <v>0.20395659999999999</v>
      </c>
      <c r="AN1385" s="31">
        <v>2855.3923999999997</v>
      </c>
      <c r="AO1385" s="32">
        <v>2223.1269399999996</v>
      </c>
      <c r="AP1385" s="33">
        <v>5078.5193399999989</v>
      </c>
      <c r="AQ1385" s="35">
        <v>21</v>
      </c>
      <c r="AR1385" s="42">
        <v>0.02</v>
      </c>
      <c r="AS1385" s="31">
        <v>4327.8221593019098</v>
      </c>
      <c r="AT1385" s="32">
        <v>3720.2208919044315</v>
      </c>
      <c r="AU1385" s="33">
        <v>8048.0430512063413</v>
      </c>
      <c r="AV1385" s="42">
        <v>0.1</v>
      </c>
      <c r="AW1385" s="31">
        <v>584.82107927447134</v>
      </c>
      <c r="AX1385" s="32">
        <v>312.14681877953365</v>
      </c>
      <c r="AY1385" s="33">
        <v>896.96789805400499</v>
      </c>
    </row>
    <row r="1386" spans="1:51" x14ac:dyDescent="0.25">
      <c r="A1386" t="s">
        <v>12</v>
      </c>
      <c r="B1386" s="27">
        <v>194020814000</v>
      </c>
      <c r="C1386" s="27" t="s">
        <v>8215</v>
      </c>
      <c r="D1386">
        <v>273656</v>
      </c>
      <c r="E1386" t="s">
        <v>1716</v>
      </c>
      <c r="F1386" t="s">
        <v>6175</v>
      </c>
      <c r="G1386" s="5" t="s">
        <v>3350</v>
      </c>
      <c r="H1386" s="96" t="s">
        <v>8217</v>
      </c>
      <c r="I1386" t="s">
        <v>1994</v>
      </c>
      <c r="J1386" s="96" t="s">
        <v>8</v>
      </c>
      <c r="K1386" s="248">
        <v>0.20395659999999999</v>
      </c>
      <c r="M1386" s="101">
        <v>0</v>
      </c>
      <c r="N1386" s="101">
        <v>0</v>
      </c>
      <c r="O1386" s="101">
        <v>0</v>
      </c>
      <c r="P1386" s="101">
        <v>0</v>
      </c>
      <c r="Q1386" s="101">
        <v>0</v>
      </c>
      <c r="R1386" s="101">
        <v>0</v>
      </c>
      <c r="S1386" s="101">
        <v>0</v>
      </c>
      <c r="T1386" s="120">
        <f t="shared" si="35"/>
        <v>0</v>
      </c>
      <c r="U1386" s="102"/>
      <c r="V1386" s="102"/>
      <c r="W1386" s="103"/>
      <c r="X1386" s="121"/>
      <c r="Y1386" s="120">
        <v>0</v>
      </c>
      <c r="Z1386" s="83"/>
      <c r="AA1386" s="103">
        <v>0</v>
      </c>
      <c r="AB1386" s="83"/>
      <c r="AC1386" s="83">
        <v>14000</v>
      </c>
      <c r="AD1386" s="83">
        <v>10900</v>
      </c>
      <c r="AE1386" s="255" t="s">
        <v>7268</v>
      </c>
      <c r="AF1386" s="133" t="s">
        <v>1886</v>
      </c>
      <c r="AG1386" s="170" t="s">
        <v>7307</v>
      </c>
      <c r="AH1386" s="164" t="s">
        <v>1885</v>
      </c>
      <c r="AJ1386" s="31">
        <v>14000</v>
      </c>
      <c r="AK1386" s="32">
        <v>10900</v>
      </c>
      <c r="AL1386" s="33">
        <v>24900</v>
      </c>
      <c r="AM1386" s="34">
        <v>0.20395659999999999</v>
      </c>
      <c r="AN1386" s="31">
        <v>2855.3923999999997</v>
      </c>
      <c r="AO1386" s="32">
        <v>2223.1269399999996</v>
      </c>
      <c r="AP1386" s="33">
        <v>5078.5193399999989</v>
      </c>
      <c r="AQ1386" s="35">
        <v>21</v>
      </c>
      <c r="AR1386" s="42">
        <v>0.02</v>
      </c>
      <c r="AS1386" s="31">
        <v>4327.8221593019098</v>
      </c>
      <c r="AT1386" s="32">
        <v>3720.2208919044315</v>
      </c>
      <c r="AU1386" s="33">
        <v>8048.0430512063413</v>
      </c>
      <c r="AV1386" s="42">
        <v>0.1</v>
      </c>
      <c r="AW1386" s="31">
        <v>584.82107927447134</v>
      </c>
      <c r="AX1386" s="32">
        <v>312.14681877953365</v>
      </c>
      <c r="AY1386" s="33">
        <v>896.96789805400499</v>
      </c>
    </row>
    <row r="1387" spans="1:51" x14ac:dyDescent="0.25">
      <c r="A1387" t="s">
        <v>12</v>
      </c>
      <c r="B1387" s="27">
        <v>194021311020</v>
      </c>
      <c r="C1387" s="27" t="s">
        <v>8215</v>
      </c>
      <c r="D1387">
        <v>273658</v>
      </c>
      <c r="E1387" t="s">
        <v>1792</v>
      </c>
      <c r="F1387" t="s">
        <v>6212</v>
      </c>
      <c r="G1387" s="5" t="s">
        <v>3425</v>
      </c>
      <c r="H1387" s="96" t="s">
        <v>8217</v>
      </c>
      <c r="I1387" t="s">
        <v>1994</v>
      </c>
      <c r="J1387" s="96" t="s">
        <v>8</v>
      </c>
      <c r="K1387" s="248">
        <v>0.20395659999999999</v>
      </c>
      <c r="M1387" s="101">
        <v>0</v>
      </c>
      <c r="N1387" s="101">
        <v>0</v>
      </c>
      <c r="O1387" s="101">
        <v>0</v>
      </c>
      <c r="P1387" s="101">
        <v>0</v>
      </c>
      <c r="Q1387" s="101">
        <v>0</v>
      </c>
      <c r="R1387" s="101">
        <v>0</v>
      </c>
      <c r="S1387" s="101">
        <v>0</v>
      </c>
      <c r="T1387" s="120">
        <f t="shared" si="35"/>
        <v>0</v>
      </c>
      <c r="U1387" s="102"/>
      <c r="V1387" s="102"/>
      <c r="W1387" s="103"/>
      <c r="X1387" s="121"/>
      <c r="Y1387" s="120">
        <v>0</v>
      </c>
      <c r="Z1387" s="83"/>
      <c r="AA1387" s="103">
        <v>0</v>
      </c>
      <c r="AB1387" s="83"/>
      <c r="AC1387" s="83">
        <v>14000</v>
      </c>
      <c r="AD1387" s="83">
        <v>10900</v>
      </c>
      <c r="AE1387" s="255" t="s">
        <v>7268</v>
      </c>
      <c r="AF1387" s="133" t="s">
        <v>1886</v>
      </c>
      <c r="AG1387" s="170" t="s">
        <v>7307</v>
      </c>
      <c r="AH1387" s="164" t="s">
        <v>1885</v>
      </c>
      <c r="AJ1387" s="31">
        <v>14000</v>
      </c>
      <c r="AK1387" s="32">
        <v>10900</v>
      </c>
      <c r="AL1387" s="33">
        <v>24900</v>
      </c>
      <c r="AM1387" s="34">
        <v>0.20395659999999999</v>
      </c>
      <c r="AN1387" s="31">
        <v>2855.3923999999997</v>
      </c>
      <c r="AO1387" s="32">
        <v>2223.1269399999996</v>
      </c>
      <c r="AP1387" s="33">
        <v>5078.5193399999989</v>
      </c>
      <c r="AQ1387" s="35">
        <v>21</v>
      </c>
      <c r="AR1387" s="42">
        <v>0.02</v>
      </c>
      <c r="AS1387" s="31">
        <v>4327.8221593019098</v>
      </c>
      <c r="AT1387" s="32">
        <v>3720.2208919044315</v>
      </c>
      <c r="AU1387" s="33">
        <v>8048.0430512063413</v>
      </c>
      <c r="AV1387" s="42">
        <v>0.1</v>
      </c>
      <c r="AW1387" s="31">
        <v>584.82107927447134</v>
      </c>
      <c r="AX1387" s="32">
        <v>312.14681877953365</v>
      </c>
      <c r="AY1387" s="33">
        <v>896.96789805400499</v>
      </c>
    </row>
    <row r="1388" spans="1:51" x14ac:dyDescent="0.25">
      <c r="A1388" t="s">
        <v>12</v>
      </c>
      <c r="B1388" s="27">
        <v>194021602000</v>
      </c>
      <c r="C1388" s="27" t="s">
        <v>8215</v>
      </c>
      <c r="D1388">
        <v>273659</v>
      </c>
      <c r="E1388" t="s">
        <v>1470</v>
      </c>
      <c r="F1388" t="s">
        <v>6229</v>
      </c>
      <c r="G1388" s="5" t="s">
        <v>3104</v>
      </c>
      <c r="H1388" s="96" t="s">
        <v>8217</v>
      </c>
      <c r="I1388" t="s">
        <v>1994</v>
      </c>
      <c r="J1388" s="96" t="s">
        <v>8</v>
      </c>
      <c r="K1388" s="248">
        <v>0.20395659999999999</v>
      </c>
      <c r="M1388" s="101">
        <v>0</v>
      </c>
      <c r="N1388" s="101">
        <v>0</v>
      </c>
      <c r="O1388" s="101">
        <v>0</v>
      </c>
      <c r="P1388" s="101">
        <v>0</v>
      </c>
      <c r="Q1388" s="101">
        <v>0</v>
      </c>
      <c r="R1388" s="101">
        <v>0</v>
      </c>
      <c r="S1388" s="101">
        <v>0</v>
      </c>
      <c r="T1388" s="120">
        <f t="shared" si="35"/>
        <v>0</v>
      </c>
      <c r="U1388" s="102"/>
      <c r="V1388" s="102"/>
      <c r="W1388" s="103"/>
      <c r="X1388" s="121"/>
      <c r="Y1388" s="120">
        <v>0</v>
      </c>
      <c r="Z1388" s="83"/>
      <c r="AA1388" s="103">
        <v>0</v>
      </c>
      <c r="AB1388" s="83"/>
      <c r="AC1388" s="83">
        <v>14000</v>
      </c>
      <c r="AD1388" s="83">
        <v>10900</v>
      </c>
      <c r="AE1388" s="255" t="s">
        <v>7268</v>
      </c>
      <c r="AF1388" s="133" t="s">
        <v>1886</v>
      </c>
      <c r="AG1388" s="170" t="s">
        <v>7307</v>
      </c>
      <c r="AH1388" s="164" t="s">
        <v>1885</v>
      </c>
      <c r="AJ1388" s="31">
        <v>14000</v>
      </c>
      <c r="AK1388" s="32">
        <v>10900</v>
      </c>
      <c r="AL1388" s="33">
        <v>24900</v>
      </c>
      <c r="AM1388" s="34">
        <v>0.20395659999999999</v>
      </c>
      <c r="AN1388" s="31">
        <v>2855.3923999999997</v>
      </c>
      <c r="AO1388" s="32">
        <v>2223.1269399999996</v>
      </c>
      <c r="AP1388" s="33">
        <v>5078.5193399999989</v>
      </c>
      <c r="AQ1388" s="35">
        <v>21</v>
      </c>
      <c r="AR1388" s="42">
        <v>0.02</v>
      </c>
      <c r="AS1388" s="31">
        <v>4327.8221593019098</v>
      </c>
      <c r="AT1388" s="32">
        <v>3720.2208919044315</v>
      </c>
      <c r="AU1388" s="33">
        <v>8048.0430512063413</v>
      </c>
      <c r="AV1388" s="42">
        <v>0.1</v>
      </c>
      <c r="AW1388" s="31">
        <v>584.82107927447134</v>
      </c>
      <c r="AX1388" s="32">
        <v>312.14681877953365</v>
      </c>
      <c r="AY1388" s="33">
        <v>896.96789805400499</v>
      </c>
    </row>
    <row r="1389" spans="1:51" x14ac:dyDescent="0.25">
      <c r="A1389" t="s">
        <v>12</v>
      </c>
      <c r="B1389" s="27">
        <v>194020907000</v>
      </c>
      <c r="C1389" s="27" t="s">
        <v>8215</v>
      </c>
      <c r="D1389">
        <v>273660</v>
      </c>
      <c r="E1389" t="s">
        <v>1540</v>
      </c>
      <c r="F1389" t="s">
        <v>6178</v>
      </c>
      <c r="G1389" s="5" t="s">
        <v>3174</v>
      </c>
      <c r="H1389" s="96" t="s">
        <v>8217</v>
      </c>
      <c r="I1389" t="s">
        <v>1994</v>
      </c>
      <c r="J1389" s="96" t="s">
        <v>8</v>
      </c>
      <c r="K1389" s="248">
        <v>0.20395659999999999</v>
      </c>
      <c r="M1389" s="101">
        <v>0</v>
      </c>
      <c r="N1389" s="101">
        <v>0</v>
      </c>
      <c r="O1389" s="101">
        <v>0</v>
      </c>
      <c r="P1389" s="101">
        <v>0</v>
      </c>
      <c r="Q1389" s="101">
        <v>0</v>
      </c>
      <c r="R1389" s="101">
        <v>0</v>
      </c>
      <c r="S1389" s="101">
        <v>0</v>
      </c>
      <c r="T1389" s="120">
        <f t="shared" si="35"/>
        <v>0</v>
      </c>
      <c r="U1389" s="102"/>
      <c r="V1389" s="102"/>
      <c r="W1389" s="103"/>
      <c r="X1389" s="121"/>
      <c r="Y1389" s="120">
        <v>0</v>
      </c>
      <c r="Z1389" s="83"/>
      <c r="AA1389" s="103">
        <v>0</v>
      </c>
      <c r="AB1389" s="83"/>
      <c r="AC1389" s="83">
        <v>14000</v>
      </c>
      <c r="AD1389" s="83">
        <v>10900</v>
      </c>
      <c r="AE1389" s="255" t="s">
        <v>7268</v>
      </c>
      <c r="AF1389" s="133" t="s">
        <v>1886</v>
      </c>
      <c r="AG1389" s="170" t="s">
        <v>7307</v>
      </c>
      <c r="AH1389" s="164" t="s">
        <v>1885</v>
      </c>
      <c r="AJ1389" s="31">
        <v>14000</v>
      </c>
      <c r="AK1389" s="32">
        <v>10900</v>
      </c>
      <c r="AL1389" s="33">
        <v>24900</v>
      </c>
      <c r="AM1389" s="34">
        <v>0.20395659999999999</v>
      </c>
      <c r="AN1389" s="31">
        <v>2855.3923999999997</v>
      </c>
      <c r="AO1389" s="32">
        <v>2223.1269399999996</v>
      </c>
      <c r="AP1389" s="33">
        <v>5078.5193399999989</v>
      </c>
      <c r="AQ1389" s="35">
        <v>21</v>
      </c>
      <c r="AR1389" s="42">
        <v>0.02</v>
      </c>
      <c r="AS1389" s="31">
        <v>4327.8221593019098</v>
      </c>
      <c r="AT1389" s="32">
        <v>3720.2208919044315</v>
      </c>
      <c r="AU1389" s="33">
        <v>8048.0430512063413</v>
      </c>
      <c r="AV1389" s="42">
        <v>0.1</v>
      </c>
      <c r="AW1389" s="31">
        <v>584.82107927447134</v>
      </c>
      <c r="AX1389" s="32">
        <v>312.14681877953365</v>
      </c>
      <c r="AY1389" s="33">
        <v>896.96789805400499</v>
      </c>
    </row>
    <row r="1390" spans="1:51" x14ac:dyDescent="0.25">
      <c r="A1390" t="s">
        <v>12</v>
      </c>
      <c r="B1390" s="27">
        <v>194021316000</v>
      </c>
      <c r="C1390" s="27" t="s">
        <v>8215</v>
      </c>
      <c r="D1390">
        <v>273667</v>
      </c>
      <c r="E1390" t="s">
        <v>1756</v>
      </c>
      <c r="F1390" t="s">
        <v>6214</v>
      </c>
      <c r="G1390" s="5" t="s">
        <v>3390</v>
      </c>
      <c r="H1390" s="96" t="s">
        <v>8217</v>
      </c>
      <c r="I1390" t="s">
        <v>1994</v>
      </c>
      <c r="J1390" s="96" t="s">
        <v>8</v>
      </c>
      <c r="K1390" s="248">
        <v>0.20395659999999999</v>
      </c>
      <c r="M1390" s="101">
        <v>0</v>
      </c>
      <c r="N1390" s="101">
        <v>0</v>
      </c>
      <c r="O1390" s="101">
        <v>0</v>
      </c>
      <c r="P1390" s="101">
        <v>0</v>
      </c>
      <c r="Q1390" s="101">
        <v>0</v>
      </c>
      <c r="R1390" s="101">
        <v>0</v>
      </c>
      <c r="S1390" s="101">
        <v>0</v>
      </c>
      <c r="T1390" s="120">
        <f t="shared" si="35"/>
        <v>0</v>
      </c>
      <c r="U1390" s="102"/>
      <c r="V1390" s="102"/>
      <c r="W1390" s="103"/>
      <c r="X1390" s="121"/>
      <c r="Y1390" s="120">
        <v>0</v>
      </c>
      <c r="Z1390" s="83"/>
      <c r="AA1390" s="103">
        <v>0</v>
      </c>
      <c r="AB1390" s="83"/>
      <c r="AC1390" s="83">
        <v>14000</v>
      </c>
      <c r="AD1390" s="83">
        <v>10900</v>
      </c>
      <c r="AE1390" s="255" t="s">
        <v>7268</v>
      </c>
      <c r="AF1390" s="133" t="s">
        <v>1886</v>
      </c>
      <c r="AG1390" s="170" t="s">
        <v>7307</v>
      </c>
      <c r="AH1390" s="164" t="s">
        <v>1885</v>
      </c>
      <c r="AJ1390" s="31">
        <v>14000</v>
      </c>
      <c r="AK1390" s="32">
        <v>10900</v>
      </c>
      <c r="AL1390" s="33">
        <v>24900</v>
      </c>
      <c r="AM1390" s="34">
        <v>0.20395659999999999</v>
      </c>
      <c r="AN1390" s="31">
        <v>2855.3923999999997</v>
      </c>
      <c r="AO1390" s="32">
        <v>2223.1269399999996</v>
      </c>
      <c r="AP1390" s="33">
        <v>5078.5193399999989</v>
      </c>
      <c r="AQ1390" s="35">
        <v>21</v>
      </c>
      <c r="AR1390" s="42">
        <v>0.02</v>
      </c>
      <c r="AS1390" s="31">
        <v>4327.8221593019098</v>
      </c>
      <c r="AT1390" s="32">
        <v>3720.2208919044315</v>
      </c>
      <c r="AU1390" s="33">
        <v>8048.0430512063413</v>
      </c>
      <c r="AV1390" s="42">
        <v>0.1</v>
      </c>
      <c r="AW1390" s="31">
        <v>584.82107927447134</v>
      </c>
      <c r="AX1390" s="32">
        <v>312.14681877953365</v>
      </c>
      <c r="AY1390" s="33">
        <v>896.96789805400499</v>
      </c>
    </row>
    <row r="1391" spans="1:51" x14ac:dyDescent="0.25">
      <c r="A1391" t="s">
        <v>12</v>
      </c>
      <c r="B1391" s="27">
        <v>194023610000</v>
      </c>
      <c r="C1391" s="27" t="s">
        <v>8215</v>
      </c>
      <c r="D1391">
        <v>273726</v>
      </c>
      <c r="E1391" t="s">
        <v>1650</v>
      </c>
      <c r="F1391" t="s">
        <v>6286</v>
      </c>
      <c r="G1391" s="5" t="s">
        <v>3284</v>
      </c>
      <c r="H1391" s="96" t="s">
        <v>8217</v>
      </c>
      <c r="I1391" t="s">
        <v>1994</v>
      </c>
      <c r="J1391" s="96" t="s">
        <v>8</v>
      </c>
      <c r="K1391" s="248">
        <v>0.20395659999999999</v>
      </c>
      <c r="M1391" s="101">
        <v>0</v>
      </c>
      <c r="N1391" s="101">
        <v>0</v>
      </c>
      <c r="O1391" s="101">
        <v>0</v>
      </c>
      <c r="P1391" s="101">
        <v>0</v>
      </c>
      <c r="Q1391" s="101">
        <v>0</v>
      </c>
      <c r="R1391" s="101">
        <v>0</v>
      </c>
      <c r="S1391" s="101">
        <v>0</v>
      </c>
      <c r="T1391" s="120">
        <f t="shared" si="35"/>
        <v>0</v>
      </c>
      <c r="U1391" s="102"/>
      <c r="V1391" s="102"/>
      <c r="W1391" s="103"/>
      <c r="X1391" s="121"/>
      <c r="Y1391" s="120">
        <v>0</v>
      </c>
      <c r="Z1391" s="83"/>
      <c r="AA1391" s="103">
        <v>0</v>
      </c>
      <c r="AB1391" s="83"/>
      <c r="AC1391" s="83">
        <v>14000</v>
      </c>
      <c r="AD1391" s="83">
        <v>10900</v>
      </c>
      <c r="AE1391" s="255" t="s">
        <v>7268</v>
      </c>
      <c r="AF1391" s="133" t="s">
        <v>1886</v>
      </c>
      <c r="AG1391" s="170" t="s">
        <v>7307</v>
      </c>
      <c r="AH1391" s="164" t="s">
        <v>1885</v>
      </c>
      <c r="AJ1391" s="31">
        <v>14000</v>
      </c>
      <c r="AK1391" s="32">
        <v>10900</v>
      </c>
      <c r="AL1391" s="33">
        <v>24900</v>
      </c>
      <c r="AM1391" s="34">
        <v>0.20395659999999999</v>
      </c>
      <c r="AN1391" s="31">
        <v>2855.3923999999997</v>
      </c>
      <c r="AO1391" s="32">
        <v>2223.1269399999996</v>
      </c>
      <c r="AP1391" s="33">
        <v>5078.5193399999989</v>
      </c>
      <c r="AQ1391" s="35">
        <v>21</v>
      </c>
      <c r="AR1391" s="42">
        <v>0.02</v>
      </c>
      <c r="AS1391" s="31">
        <v>4327.8221593019098</v>
      </c>
      <c r="AT1391" s="32">
        <v>3720.2208919044315</v>
      </c>
      <c r="AU1391" s="33">
        <v>8048.0430512063413</v>
      </c>
      <c r="AV1391" s="42">
        <v>0.1</v>
      </c>
      <c r="AW1391" s="31">
        <v>584.82107927447134</v>
      </c>
      <c r="AX1391" s="32">
        <v>312.14681877953365</v>
      </c>
      <c r="AY1391" s="33">
        <v>896.96789805400499</v>
      </c>
    </row>
    <row r="1392" spans="1:51" x14ac:dyDescent="0.25">
      <c r="A1392" t="s">
        <v>12</v>
      </c>
      <c r="B1392" s="27">
        <v>194021812000</v>
      </c>
      <c r="C1392" s="27" t="s">
        <v>8215</v>
      </c>
      <c r="D1392">
        <v>273745</v>
      </c>
      <c r="E1392" t="s">
        <v>1693</v>
      </c>
      <c r="F1392" t="s">
        <v>6249</v>
      </c>
      <c r="G1392" s="5" t="s">
        <v>3327</v>
      </c>
      <c r="H1392" s="96" t="s">
        <v>8217</v>
      </c>
      <c r="I1392" t="s">
        <v>1994</v>
      </c>
      <c r="J1392" s="96" t="s">
        <v>8</v>
      </c>
      <c r="K1392" s="248">
        <v>0.20395659999999999</v>
      </c>
      <c r="M1392" s="101">
        <v>0</v>
      </c>
      <c r="N1392" s="101">
        <v>0</v>
      </c>
      <c r="O1392" s="101">
        <v>0</v>
      </c>
      <c r="P1392" s="101">
        <v>0</v>
      </c>
      <c r="Q1392" s="101">
        <v>0</v>
      </c>
      <c r="R1392" s="101">
        <v>0</v>
      </c>
      <c r="S1392" s="101">
        <v>0</v>
      </c>
      <c r="T1392" s="120">
        <f t="shared" si="35"/>
        <v>0</v>
      </c>
      <c r="U1392" s="102"/>
      <c r="V1392" s="102"/>
      <c r="W1392" s="103"/>
      <c r="X1392" s="121"/>
      <c r="Y1392" s="120">
        <v>0</v>
      </c>
      <c r="Z1392" s="83"/>
      <c r="AA1392" s="103">
        <v>0</v>
      </c>
      <c r="AB1392" s="83"/>
      <c r="AC1392" s="83">
        <v>14000</v>
      </c>
      <c r="AD1392" s="83">
        <v>10900</v>
      </c>
      <c r="AE1392" s="255" t="s">
        <v>7268</v>
      </c>
      <c r="AF1392" s="133" t="s">
        <v>1886</v>
      </c>
      <c r="AG1392" s="170" t="s">
        <v>7307</v>
      </c>
      <c r="AH1392" s="164" t="s">
        <v>1885</v>
      </c>
      <c r="AJ1392" s="31">
        <v>14000</v>
      </c>
      <c r="AK1392" s="32">
        <v>10900</v>
      </c>
      <c r="AL1392" s="33">
        <v>24900</v>
      </c>
      <c r="AM1392" s="34">
        <v>0.20395659999999999</v>
      </c>
      <c r="AN1392" s="31">
        <v>2855.3923999999997</v>
      </c>
      <c r="AO1392" s="32">
        <v>2223.1269399999996</v>
      </c>
      <c r="AP1392" s="33">
        <v>5078.5193399999989</v>
      </c>
      <c r="AQ1392" s="35">
        <v>21</v>
      </c>
      <c r="AR1392" s="42">
        <v>0.02</v>
      </c>
      <c r="AS1392" s="31">
        <v>4327.8221593019098</v>
      </c>
      <c r="AT1392" s="32">
        <v>3720.2208919044315</v>
      </c>
      <c r="AU1392" s="33">
        <v>8048.0430512063413</v>
      </c>
      <c r="AV1392" s="42">
        <v>0.1</v>
      </c>
      <c r="AW1392" s="31">
        <v>584.82107927447134</v>
      </c>
      <c r="AX1392" s="32">
        <v>312.14681877953365</v>
      </c>
      <c r="AY1392" s="33">
        <v>896.96789805400499</v>
      </c>
    </row>
    <row r="1393" spans="1:51" x14ac:dyDescent="0.25">
      <c r="A1393" t="s">
        <v>12</v>
      </c>
      <c r="B1393" s="27">
        <v>194021014000</v>
      </c>
      <c r="C1393" s="27" t="s">
        <v>8215</v>
      </c>
      <c r="D1393">
        <v>273872</v>
      </c>
      <c r="E1393" t="s">
        <v>1719</v>
      </c>
      <c r="F1393" t="s">
        <v>6190</v>
      </c>
      <c r="G1393" s="5" t="s">
        <v>3353</v>
      </c>
      <c r="H1393" s="96" t="s">
        <v>8217</v>
      </c>
      <c r="I1393" t="s">
        <v>1994</v>
      </c>
      <c r="J1393" s="96" t="s">
        <v>8</v>
      </c>
      <c r="K1393" s="248">
        <v>0.20395659999999999</v>
      </c>
      <c r="M1393" s="101">
        <v>0</v>
      </c>
      <c r="N1393" s="101">
        <v>0</v>
      </c>
      <c r="O1393" s="101">
        <v>0</v>
      </c>
      <c r="P1393" s="101">
        <v>0</v>
      </c>
      <c r="Q1393" s="101">
        <v>0</v>
      </c>
      <c r="R1393" s="101">
        <v>0</v>
      </c>
      <c r="S1393" s="101">
        <v>0</v>
      </c>
      <c r="T1393" s="120">
        <f t="shared" si="35"/>
        <v>0</v>
      </c>
      <c r="U1393" s="102"/>
      <c r="V1393" s="102"/>
      <c r="W1393" s="103"/>
      <c r="X1393" s="121"/>
      <c r="Y1393" s="120">
        <v>0</v>
      </c>
      <c r="Z1393" s="83"/>
      <c r="AA1393" s="103">
        <v>0</v>
      </c>
      <c r="AB1393" s="83"/>
      <c r="AC1393" s="83">
        <v>14000</v>
      </c>
      <c r="AD1393" s="83">
        <v>10900</v>
      </c>
      <c r="AE1393" s="255" t="s">
        <v>7268</v>
      </c>
      <c r="AF1393" s="133" t="s">
        <v>1886</v>
      </c>
      <c r="AG1393" s="170" t="s">
        <v>7307</v>
      </c>
      <c r="AH1393" s="164" t="s">
        <v>1885</v>
      </c>
      <c r="AJ1393" s="31">
        <v>14000</v>
      </c>
      <c r="AK1393" s="32">
        <v>10900</v>
      </c>
      <c r="AL1393" s="33">
        <v>24900</v>
      </c>
      <c r="AM1393" s="34">
        <v>0.20395659999999999</v>
      </c>
      <c r="AN1393" s="31">
        <v>2855.3923999999997</v>
      </c>
      <c r="AO1393" s="32">
        <v>2223.1269399999996</v>
      </c>
      <c r="AP1393" s="33">
        <v>5078.5193399999989</v>
      </c>
      <c r="AQ1393" s="35">
        <v>21</v>
      </c>
      <c r="AR1393" s="42">
        <v>0.02</v>
      </c>
      <c r="AS1393" s="31">
        <v>4327.8221593019098</v>
      </c>
      <c r="AT1393" s="32">
        <v>3720.2208919044315</v>
      </c>
      <c r="AU1393" s="33">
        <v>8048.0430512063413</v>
      </c>
      <c r="AV1393" s="42">
        <v>0.1</v>
      </c>
      <c r="AW1393" s="31">
        <v>584.82107927447134</v>
      </c>
      <c r="AX1393" s="32">
        <v>312.14681877953365</v>
      </c>
      <c r="AY1393" s="33">
        <v>896.96789805400499</v>
      </c>
    </row>
    <row r="1394" spans="1:51" x14ac:dyDescent="0.25">
      <c r="A1394" t="s">
        <v>12</v>
      </c>
      <c r="B1394" s="27">
        <v>194020316000</v>
      </c>
      <c r="C1394" s="27" t="s">
        <v>8215</v>
      </c>
      <c r="D1394">
        <v>273877</v>
      </c>
      <c r="E1394" t="s">
        <v>1746</v>
      </c>
      <c r="F1394" t="s">
        <v>6138</v>
      </c>
      <c r="G1394" s="5" t="s">
        <v>3380</v>
      </c>
      <c r="H1394" s="96" t="s">
        <v>8217</v>
      </c>
      <c r="I1394" t="s">
        <v>1994</v>
      </c>
      <c r="J1394" s="96" t="s">
        <v>8</v>
      </c>
      <c r="K1394" s="248">
        <v>0.20395659999999999</v>
      </c>
      <c r="M1394" s="101">
        <v>0</v>
      </c>
      <c r="N1394" s="101">
        <v>0</v>
      </c>
      <c r="O1394" s="101">
        <v>0</v>
      </c>
      <c r="P1394" s="101">
        <v>0</v>
      </c>
      <c r="Q1394" s="101">
        <v>0</v>
      </c>
      <c r="R1394" s="101">
        <v>0</v>
      </c>
      <c r="S1394" s="101">
        <v>0</v>
      </c>
      <c r="T1394" s="120">
        <f t="shared" si="35"/>
        <v>0</v>
      </c>
      <c r="U1394" s="102"/>
      <c r="V1394" s="102"/>
      <c r="W1394" s="103"/>
      <c r="X1394" s="121"/>
      <c r="Y1394" s="120">
        <v>0</v>
      </c>
      <c r="Z1394" s="83"/>
      <c r="AA1394" s="103">
        <v>0</v>
      </c>
      <c r="AB1394" s="83"/>
      <c r="AC1394" s="83">
        <v>14000</v>
      </c>
      <c r="AD1394" s="83">
        <v>10900</v>
      </c>
      <c r="AE1394" s="255" t="s">
        <v>7268</v>
      </c>
      <c r="AF1394" s="133" t="s">
        <v>1886</v>
      </c>
      <c r="AG1394" s="170" t="s">
        <v>7307</v>
      </c>
      <c r="AH1394" s="164" t="s">
        <v>1885</v>
      </c>
      <c r="AJ1394" s="31">
        <v>14000</v>
      </c>
      <c r="AK1394" s="32">
        <v>10900</v>
      </c>
      <c r="AL1394" s="33">
        <v>24900</v>
      </c>
      <c r="AM1394" s="34">
        <v>0.20395659999999999</v>
      </c>
      <c r="AN1394" s="31">
        <v>2855.3923999999997</v>
      </c>
      <c r="AO1394" s="32">
        <v>2223.1269399999996</v>
      </c>
      <c r="AP1394" s="33">
        <v>5078.5193399999989</v>
      </c>
      <c r="AQ1394" s="35">
        <v>21</v>
      </c>
      <c r="AR1394" s="42">
        <v>0.02</v>
      </c>
      <c r="AS1394" s="31">
        <v>4327.8221593019098</v>
      </c>
      <c r="AT1394" s="32">
        <v>3720.2208919044315</v>
      </c>
      <c r="AU1394" s="33">
        <v>8048.0430512063413</v>
      </c>
      <c r="AV1394" s="42">
        <v>0.1</v>
      </c>
      <c r="AW1394" s="31">
        <v>584.82107927447134</v>
      </c>
      <c r="AX1394" s="32">
        <v>312.14681877953365</v>
      </c>
      <c r="AY1394" s="33">
        <v>896.96789805400499</v>
      </c>
    </row>
    <row r="1395" spans="1:51" x14ac:dyDescent="0.25">
      <c r="A1395" t="s">
        <v>12</v>
      </c>
      <c r="B1395" s="27">
        <v>194020207000</v>
      </c>
      <c r="C1395" s="27" t="s">
        <v>8215</v>
      </c>
      <c r="D1395">
        <v>273880</v>
      </c>
      <c r="E1395" t="s">
        <v>1534</v>
      </c>
      <c r="F1395" t="s">
        <v>6125</v>
      </c>
      <c r="G1395" s="5" t="s">
        <v>3168</v>
      </c>
      <c r="H1395" s="96" t="s">
        <v>8217</v>
      </c>
      <c r="I1395" t="s">
        <v>1994</v>
      </c>
      <c r="J1395" s="96" t="s">
        <v>8</v>
      </c>
      <c r="K1395" s="248">
        <v>0.20395659999999999</v>
      </c>
      <c r="M1395" s="101">
        <v>0</v>
      </c>
      <c r="N1395" s="101">
        <v>0</v>
      </c>
      <c r="O1395" s="101">
        <v>0</v>
      </c>
      <c r="P1395" s="101">
        <v>0</v>
      </c>
      <c r="Q1395" s="101">
        <v>0</v>
      </c>
      <c r="R1395" s="101">
        <v>0</v>
      </c>
      <c r="S1395" s="101">
        <v>0</v>
      </c>
      <c r="T1395" s="120">
        <f t="shared" si="35"/>
        <v>0</v>
      </c>
      <c r="U1395" s="102"/>
      <c r="V1395" s="102"/>
      <c r="W1395" s="103"/>
      <c r="X1395" s="121"/>
      <c r="Y1395" s="120">
        <v>0</v>
      </c>
      <c r="Z1395" s="83"/>
      <c r="AA1395" s="103">
        <v>0</v>
      </c>
      <c r="AB1395" s="83"/>
      <c r="AC1395" s="83">
        <v>14000</v>
      </c>
      <c r="AD1395" s="83">
        <v>10900</v>
      </c>
      <c r="AE1395" s="255" t="s">
        <v>7268</v>
      </c>
      <c r="AF1395" s="133" t="s">
        <v>1886</v>
      </c>
      <c r="AG1395" s="170" t="s">
        <v>7307</v>
      </c>
      <c r="AH1395" s="164" t="s">
        <v>1885</v>
      </c>
      <c r="AJ1395" s="31">
        <v>14000</v>
      </c>
      <c r="AK1395" s="32">
        <v>10900</v>
      </c>
      <c r="AL1395" s="33">
        <v>24900</v>
      </c>
      <c r="AM1395" s="34">
        <v>0.20395659999999999</v>
      </c>
      <c r="AN1395" s="31">
        <v>2855.3923999999997</v>
      </c>
      <c r="AO1395" s="32">
        <v>2223.1269399999996</v>
      </c>
      <c r="AP1395" s="33">
        <v>5078.5193399999989</v>
      </c>
      <c r="AQ1395" s="35">
        <v>21</v>
      </c>
      <c r="AR1395" s="42">
        <v>0.02</v>
      </c>
      <c r="AS1395" s="31">
        <v>4327.8221593019098</v>
      </c>
      <c r="AT1395" s="32">
        <v>3720.2208919044315</v>
      </c>
      <c r="AU1395" s="33">
        <v>8048.0430512063413</v>
      </c>
      <c r="AV1395" s="42">
        <v>0.1</v>
      </c>
      <c r="AW1395" s="31">
        <v>584.82107927447134</v>
      </c>
      <c r="AX1395" s="32">
        <v>312.14681877953365</v>
      </c>
      <c r="AY1395" s="33">
        <v>896.96789805400499</v>
      </c>
    </row>
    <row r="1396" spans="1:51" x14ac:dyDescent="0.25">
      <c r="A1396" t="s">
        <v>12</v>
      </c>
      <c r="B1396" s="27">
        <v>194022212020</v>
      </c>
      <c r="C1396" s="27" t="s">
        <v>8215</v>
      </c>
      <c r="D1396">
        <v>273919</v>
      </c>
      <c r="E1396" t="s">
        <v>1426</v>
      </c>
      <c r="F1396" t="s">
        <v>3787</v>
      </c>
      <c r="G1396" s="5" t="s">
        <v>3074</v>
      </c>
      <c r="H1396" s="96" t="s">
        <v>8217</v>
      </c>
      <c r="I1396" t="s">
        <v>1994</v>
      </c>
      <c r="J1396" s="96" t="s">
        <v>8</v>
      </c>
      <c r="K1396" s="248">
        <v>0.20395659999999999</v>
      </c>
      <c r="M1396" s="101">
        <v>0</v>
      </c>
      <c r="N1396" s="101">
        <v>0</v>
      </c>
      <c r="O1396" s="101">
        <v>0</v>
      </c>
      <c r="P1396" s="101">
        <v>0</v>
      </c>
      <c r="Q1396" s="101">
        <v>0</v>
      </c>
      <c r="R1396" s="101">
        <v>0</v>
      </c>
      <c r="S1396" s="101">
        <v>0</v>
      </c>
      <c r="T1396" s="120">
        <f t="shared" si="35"/>
        <v>0</v>
      </c>
      <c r="U1396" s="102"/>
      <c r="V1396" s="102"/>
      <c r="W1396" s="103"/>
      <c r="X1396" s="121"/>
      <c r="Y1396" s="120">
        <v>0</v>
      </c>
      <c r="Z1396" s="83"/>
      <c r="AA1396" s="103">
        <v>0</v>
      </c>
      <c r="AB1396" s="83"/>
      <c r="AC1396" s="83">
        <v>14000</v>
      </c>
      <c r="AD1396" s="83">
        <v>10900</v>
      </c>
      <c r="AE1396" s="255" t="s">
        <v>7268</v>
      </c>
      <c r="AF1396" s="133" t="s">
        <v>1886</v>
      </c>
      <c r="AG1396" s="170" t="s">
        <v>7307</v>
      </c>
      <c r="AH1396" s="164" t="s">
        <v>1885</v>
      </c>
      <c r="AJ1396" s="31">
        <v>14000</v>
      </c>
      <c r="AK1396" s="32">
        <v>10900</v>
      </c>
      <c r="AL1396" s="33">
        <v>24900</v>
      </c>
      <c r="AM1396" s="34">
        <v>0.20395659999999999</v>
      </c>
      <c r="AN1396" s="31">
        <v>2855.3923999999997</v>
      </c>
      <c r="AO1396" s="32">
        <v>2223.1269399999996</v>
      </c>
      <c r="AP1396" s="33">
        <v>5078.5193399999989</v>
      </c>
      <c r="AQ1396" s="35">
        <v>21</v>
      </c>
      <c r="AR1396" s="42">
        <v>0.02</v>
      </c>
      <c r="AS1396" s="31">
        <v>4327.8221593019098</v>
      </c>
      <c r="AT1396" s="32">
        <v>3720.2208919044315</v>
      </c>
      <c r="AU1396" s="33">
        <v>8048.0430512063413</v>
      </c>
      <c r="AV1396" s="42">
        <v>0.1</v>
      </c>
      <c r="AW1396" s="31">
        <v>584.82107927447134</v>
      </c>
      <c r="AX1396" s="32">
        <v>312.14681877953365</v>
      </c>
      <c r="AY1396" s="33">
        <v>896.96789805400499</v>
      </c>
    </row>
    <row r="1397" spans="1:51" x14ac:dyDescent="0.25">
      <c r="A1397" t="s">
        <v>12</v>
      </c>
      <c r="B1397" s="27">
        <v>194021806020</v>
      </c>
      <c r="C1397" s="27" t="s">
        <v>8215</v>
      </c>
      <c r="D1397">
        <v>273957</v>
      </c>
      <c r="E1397" t="s">
        <v>1782</v>
      </c>
      <c r="F1397" t="s">
        <v>6246</v>
      </c>
      <c r="G1397" s="5" t="s">
        <v>3416</v>
      </c>
      <c r="H1397" s="96" t="s">
        <v>8217</v>
      </c>
      <c r="I1397" t="s">
        <v>1994</v>
      </c>
      <c r="J1397" s="96" t="s">
        <v>8</v>
      </c>
      <c r="K1397" s="248">
        <v>0.20395659999999999</v>
      </c>
      <c r="M1397" s="101">
        <v>0</v>
      </c>
      <c r="N1397" s="101">
        <v>0</v>
      </c>
      <c r="O1397" s="101">
        <v>0</v>
      </c>
      <c r="P1397" s="101">
        <v>0</v>
      </c>
      <c r="Q1397" s="101">
        <v>0</v>
      </c>
      <c r="R1397" s="101">
        <v>0</v>
      </c>
      <c r="S1397" s="101">
        <v>0</v>
      </c>
      <c r="T1397" s="120">
        <f t="shared" si="35"/>
        <v>0</v>
      </c>
      <c r="U1397" s="102"/>
      <c r="V1397" s="102"/>
      <c r="W1397" s="103"/>
      <c r="X1397" s="121"/>
      <c r="Y1397" s="120">
        <v>0</v>
      </c>
      <c r="Z1397" s="83"/>
      <c r="AA1397" s="103">
        <v>0</v>
      </c>
      <c r="AB1397" s="83"/>
      <c r="AC1397" s="83">
        <v>14000</v>
      </c>
      <c r="AD1397" s="83">
        <v>10900</v>
      </c>
      <c r="AE1397" s="255" t="s">
        <v>7268</v>
      </c>
      <c r="AF1397" s="133" t="s">
        <v>1886</v>
      </c>
      <c r="AG1397" s="170" t="s">
        <v>7307</v>
      </c>
      <c r="AH1397" s="164" t="s">
        <v>1885</v>
      </c>
      <c r="AJ1397" s="31">
        <v>14000</v>
      </c>
      <c r="AK1397" s="32">
        <v>10900</v>
      </c>
      <c r="AL1397" s="33">
        <v>24900</v>
      </c>
      <c r="AM1397" s="34">
        <v>0.20395659999999999</v>
      </c>
      <c r="AN1397" s="31">
        <v>2855.3923999999997</v>
      </c>
      <c r="AO1397" s="32">
        <v>2223.1269399999996</v>
      </c>
      <c r="AP1397" s="33">
        <v>5078.5193399999989</v>
      </c>
      <c r="AQ1397" s="35">
        <v>21</v>
      </c>
      <c r="AR1397" s="42">
        <v>0.02</v>
      </c>
      <c r="AS1397" s="31">
        <v>4327.8221593019098</v>
      </c>
      <c r="AT1397" s="32">
        <v>3720.2208919044315</v>
      </c>
      <c r="AU1397" s="33">
        <v>8048.0430512063413</v>
      </c>
      <c r="AV1397" s="42">
        <v>0.1</v>
      </c>
      <c r="AW1397" s="31">
        <v>584.82107927447134</v>
      </c>
      <c r="AX1397" s="32">
        <v>312.14681877953365</v>
      </c>
      <c r="AY1397" s="33">
        <v>896.96789805400499</v>
      </c>
    </row>
    <row r="1398" spans="1:51" x14ac:dyDescent="0.25">
      <c r="A1398" t="s">
        <v>12</v>
      </c>
      <c r="B1398" s="27">
        <v>194021502020</v>
      </c>
      <c r="C1398" s="27" t="s">
        <v>8215</v>
      </c>
      <c r="D1398">
        <v>273958</v>
      </c>
      <c r="E1398" t="s">
        <v>1776</v>
      </c>
      <c r="F1398" t="s">
        <v>6222</v>
      </c>
      <c r="G1398" s="5" t="s">
        <v>3410</v>
      </c>
      <c r="H1398" s="96" t="s">
        <v>8217</v>
      </c>
      <c r="I1398" t="s">
        <v>1994</v>
      </c>
      <c r="J1398" s="96" t="s">
        <v>8</v>
      </c>
      <c r="K1398" s="248">
        <v>0.20395659999999999</v>
      </c>
      <c r="M1398" s="101">
        <v>0</v>
      </c>
      <c r="N1398" s="101">
        <v>0</v>
      </c>
      <c r="O1398" s="101">
        <v>0</v>
      </c>
      <c r="P1398" s="101">
        <v>0</v>
      </c>
      <c r="Q1398" s="101">
        <v>0</v>
      </c>
      <c r="R1398" s="101">
        <v>0</v>
      </c>
      <c r="S1398" s="101">
        <v>0</v>
      </c>
      <c r="T1398" s="120">
        <f t="shared" si="35"/>
        <v>0</v>
      </c>
      <c r="U1398" s="102"/>
      <c r="V1398" s="102"/>
      <c r="W1398" s="103"/>
      <c r="X1398" s="121"/>
      <c r="Y1398" s="120">
        <v>0</v>
      </c>
      <c r="Z1398" s="83"/>
      <c r="AA1398" s="103">
        <v>0</v>
      </c>
      <c r="AB1398" s="83"/>
      <c r="AC1398" s="83">
        <v>14000</v>
      </c>
      <c r="AD1398" s="83">
        <v>10900</v>
      </c>
      <c r="AE1398" s="255" t="s">
        <v>7268</v>
      </c>
      <c r="AF1398" s="133" t="s">
        <v>1886</v>
      </c>
      <c r="AG1398" s="170" t="s">
        <v>7307</v>
      </c>
      <c r="AH1398" s="164" t="s">
        <v>1885</v>
      </c>
      <c r="AJ1398" s="31">
        <v>14000</v>
      </c>
      <c r="AK1398" s="32">
        <v>10900</v>
      </c>
      <c r="AL1398" s="33">
        <v>24900</v>
      </c>
      <c r="AM1398" s="34">
        <v>0.20395659999999999</v>
      </c>
      <c r="AN1398" s="31">
        <v>2855.3923999999997</v>
      </c>
      <c r="AO1398" s="32">
        <v>2223.1269399999996</v>
      </c>
      <c r="AP1398" s="33">
        <v>5078.5193399999989</v>
      </c>
      <c r="AQ1398" s="35">
        <v>21</v>
      </c>
      <c r="AR1398" s="42">
        <v>0.02</v>
      </c>
      <c r="AS1398" s="31">
        <v>4327.8221593019098</v>
      </c>
      <c r="AT1398" s="32">
        <v>3720.2208919044315</v>
      </c>
      <c r="AU1398" s="33">
        <v>8048.0430512063413</v>
      </c>
      <c r="AV1398" s="42">
        <v>0.1</v>
      </c>
      <c r="AW1398" s="31">
        <v>584.82107927447134</v>
      </c>
      <c r="AX1398" s="32">
        <v>312.14681877953365</v>
      </c>
      <c r="AY1398" s="33">
        <v>896.96789805400499</v>
      </c>
    </row>
    <row r="1399" spans="1:51" x14ac:dyDescent="0.25">
      <c r="A1399" t="s">
        <v>12</v>
      </c>
      <c r="B1399" s="27">
        <v>194013016000</v>
      </c>
      <c r="C1399" s="27" t="s">
        <v>8215</v>
      </c>
      <c r="D1399">
        <v>273959</v>
      </c>
      <c r="E1399" t="s">
        <v>1770</v>
      </c>
      <c r="F1399" t="s">
        <v>6101</v>
      </c>
      <c r="G1399" s="5" t="s">
        <v>3404</v>
      </c>
      <c r="H1399" s="96" t="s">
        <v>8217</v>
      </c>
      <c r="I1399" t="s">
        <v>1994</v>
      </c>
      <c r="J1399" s="96" t="s">
        <v>8</v>
      </c>
      <c r="K1399" s="248">
        <v>0.20395659999999999</v>
      </c>
      <c r="M1399" s="101">
        <v>0</v>
      </c>
      <c r="N1399" s="101">
        <v>0</v>
      </c>
      <c r="O1399" s="101">
        <v>0</v>
      </c>
      <c r="P1399" s="101">
        <v>0</v>
      </c>
      <c r="Q1399" s="101">
        <v>0</v>
      </c>
      <c r="R1399" s="101">
        <v>0</v>
      </c>
      <c r="S1399" s="101">
        <v>0</v>
      </c>
      <c r="T1399" s="120">
        <f t="shared" si="35"/>
        <v>0</v>
      </c>
      <c r="U1399" s="102"/>
      <c r="V1399" s="102"/>
      <c r="W1399" s="103"/>
      <c r="X1399" s="121"/>
      <c r="Y1399" s="120">
        <v>0</v>
      </c>
      <c r="Z1399" s="83"/>
      <c r="AA1399" s="103">
        <v>0</v>
      </c>
      <c r="AB1399" s="83"/>
      <c r="AC1399" s="83">
        <v>14000</v>
      </c>
      <c r="AD1399" s="83">
        <v>10900</v>
      </c>
      <c r="AE1399" s="255" t="s">
        <v>7268</v>
      </c>
      <c r="AF1399" s="133" t="s">
        <v>1886</v>
      </c>
      <c r="AG1399" s="170" t="s">
        <v>7307</v>
      </c>
      <c r="AH1399" s="164" t="s">
        <v>1885</v>
      </c>
      <c r="AJ1399" s="31">
        <v>14000</v>
      </c>
      <c r="AK1399" s="32">
        <v>10900</v>
      </c>
      <c r="AL1399" s="33">
        <v>24900</v>
      </c>
      <c r="AM1399" s="34">
        <v>0.20395659999999999</v>
      </c>
      <c r="AN1399" s="31">
        <v>2855.3923999999997</v>
      </c>
      <c r="AO1399" s="32">
        <v>2223.1269399999996</v>
      </c>
      <c r="AP1399" s="33">
        <v>5078.5193399999989</v>
      </c>
      <c r="AQ1399" s="35">
        <v>21</v>
      </c>
      <c r="AR1399" s="42">
        <v>0.02</v>
      </c>
      <c r="AS1399" s="31">
        <v>4327.8221593019098</v>
      </c>
      <c r="AT1399" s="32">
        <v>3720.2208919044315</v>
      </c>
      <c r="AU1399" s="33">
        <v>8048.0430512063413</v>
      </c>
      <c r="AV1399" s="42">
        <v>0.1</v>
      </c>
      <c r="AW1399" s="31">
        <v>584.82107927447134</v>
      </c>
      <c r="AX1399" s="32">
        <v>312.14681877953365</v>
      </c>
      <c r="AY1399" s="33">
        <v>896.96789805400499</v>
      </c>
    </row>
    <row r="1400" spans="1:51" x14ac:dyDescent="0.25">
      <c r="A1400" t="s">
        <v>12</v>
      </c>
      <c r="B1400" s="27">
        <v>194022612000</v>
      </c>
      <c r="C1400" s="27" t="s">
        <v>8215</v>
      </c>
      <c r="D1400">
        <v>274045</v>
      </c>
      <c r="E1400" t="s">
        <v>1698</v>
      </c>
      <c r="F1400" t="s">
        <v>6282</v>
      </c>
      <c r="G1400" s="5" t="s">
        <v>3332</v>
      </c>
      <c r="H1400" s="96" t="s">
        <v>8217</v>
      </c>
      <c r="I1400" t="s">
        <v>1994</v>
      </c>
      <c r="J1400" s="96" t="s">
        <v>8</v>
      </c>
      <c r="K1400" s="248">
        <v>0.20395659999999999</v>
      </c>
      <c r="M1400" s="101">
        <v>0</v>
      </c>
      <c r="N1400" s="101">
        <v>0</v>
      </c>
      <c r="O1400" s="101">
        <v>0</v>
      </c>
      <c r="P1400" s="101">
        <v>0</v>
      </c>
      <c r="Q1400" s="101">
        <v>0</v>
      </c>
      <c r="R1400" s="101">
        <v>0</v>
      </c>
      <c r="S1400" s="101">
        <v>0</v>
      </c>
      <c r="T1400" s="120">
        <f t="shared" si="35"/>
        <v>0</v>
      </c>
      <c r="U1400" s="102"/>
      <c r="V1400" s="102"/>
      <c r="W1400" s="103"/>
      <c r="X1400" s="121"/>
      <c r="Y1400" s="120">
        <v>0</v>
      </c>
      <c r="Z1400" s="83"/>
      <c r="AA1400" s="103">
        <v>0</v>
      </c>
      <c r="AB1400" s="83"/>
      <c r="AC1400" s="83">
        <v>14000</v>
      </c>
      <c r="AD1400" s="83">
        <v>10900</v>
      </c>
      <c r="AE1400" s="255" t="s">
        <v>7268</v>
      </c>
      <c r="AF1400" s="133" t="s">
        <v>1886</v>
      </c>
      <c r="AG1400" s="170" t="s">
        <v>7307</v>
      </c>
      <c r="AH1400" s="164" t="s">
        <v>1885</v>
      </c>
      <c r="AJ1400" s="31">
        <v>14000</v>
      </c>
      <c r="AK1400" s="32">
        <v>10900</v>
      </c>
      <c r="AL1400" s="33">
        <v>24900</v>
      </c>
      <c r="AM1400" s="34">
        <v>0.20395659999999999</v>
      </c>
      <c r="AN1400" s="31">
        <v>2855.3923999999997</v>
      </c>
      <c r="AO1400" s="32">
        <v>2223.1269399999996</v>
      </c>
      <c r="AP1400" s="33">
        <v>5078.5193399999989</v>
      </c>
      <c r="AQ1400" s="35">
        <v>21</v>
      </c>
      <c r="AR1400" s="42">
        <v>0.02</v>
      </c>
      <c r="AS1400" s="31">
        <v>4327.8221593019098</v>
      </c>
      <c r="AT1400" s="32">
        <v>3720.2208919044315</v>
      </c>
      <c r="AU1400" s="33">
        <v>8048.0430512063413</v>
      </c>
      <c r="AV1400" s="42">
        <v>0.1</v>
      </c>
      <c r="AW1400" s="31">
        <v>584.82107927447134</v>
      </c>
      <c r="AX1400" s="32">
        <v>312.14681877953365</v>
      </c>
      <c r="AY1400" s="33">
        <v>896.96789805400499</v>
      </c>
    </row>
    <row r="1401" spans="1:51" x14ac:dyDescent="0.25">
      <c r="A1401" t="s">
        <v>12</v>
      </c>
      <c r="B1401" s="27">
        <v>194022611000</v>
      </c>
      <c r="C1401" s="27" t="s">
        <v>8215</v>
      </c>
      <c r="D1401">
        <v>274046</v>
      </c>
      <c r="E1401" t="s">
        <v>1681</v>
      </c>
      <c r="F1401" t="s">
        <v>6282</v>
      </c>
      <c r="G1401" s="5" t="s">
        <v>3315</v>
      </c>
      <c r="H1401" s="96" t="s">
        <v>8217</v>
      </c>
      <c r="I1401" t="s">
        <v>1994</v>
      </c>
      <c r="J1401" s="96" t="s">
        <v>8</v>
      </c>
      <c r="K1401" s="248">
        <v>0.20395659999999999</v>
      </c>
      <c r="M1401" s="101">
        <v>0</v>
      </c>
      <c r="N1401" s="101">
        <v>0</v>
      </c>
      <c r="O1401" s="101">
        <v>0</v>
      </c>
      <c r="P1401" s="101">
        <v>0</v>
      </c>
      <c r="Q1401" s="101">
        <v>0</v>
      </c>
      <c r="R1401" s="101">
        <v>0</v>
      </c>
      <c r="S1401" s="101">
        <v>0</v>
      </c>
      <c r="T1401" s="120">
        <f t="shared" si="35"/>
        <v>0</v>
      </c>
      <c r="U1401" s="102"/>
      <c r="V1401" s="102"/>
      <c r="W1401" s="103"/>
      <c r="X1401" s="121"/>
      <c r="Y1401" s="120">
        <v>0</v>
      </c>
      <c r="Z1401" s="83"/>
      <c r="AA1401" s="103">
        <v>0</v>
      </c>
      <c r="AB1401" s="83"/>
      <c r="AC1401" s="83">
        <v>14000</v>
      </c>
      <c r="AD1401" s="83">
        <v>10900</v>
      </c>
      <c r="AE1401" s="255" t="s">
        <v>7268</v>
      </c>
      <c r="AF1401" s="133" t="s">
        <v>1886</v>
      </c>
      <c r="AG1401" s="170" t="s">
        <v>7307</v>
      </c>
      <c r="AH1401" s="164" t="s">
        <v>1885</v>
      </c>
      <c r="AJ1401" s="31">
        <v>14000</v>
      </c>
      <c r="AK1401" s="32">
        <v>10900</v>
      </c>
      <c r="AL1401" s="33">
        <v>24900</v>
      </c>
      <c r="AM1401" s="34">
        <v>0.20395659999999999</v>
      </c>
      <c r="AN1401" s="31">
        <v>2855.3923999999997</v>
      </c>
      <c r="AO1401" s="32">
        <v>2223.1269399999996</v>
      </c>
      <c r="AP1401" s="33">
        <v>5078.5193399999989</v>
      </c>
      <c r="AQ1401" s="35">
        <v>21</v>
      </c>
      <c r="AR1401" s="42">
        <v>0.02</v>
      </c>
      <c r="AS1401" s="31">
        <v>4327.8221593019098</v>
      </c>
      <c r="AT1401" s="32">
        <v>3720.2208919044315</v>
      </c>
      <c r="AU1401" s="33">
        <v>8048.0430512063413</v>
      </c>
      <c r="AV1401" s="42">
        <v>0.1</v>
      </c>
      <c r="AW1401" s="31">
        <v>584.82107927447134</v>
      </c>
      <c r="AX1401" s="32">
        <v>312.14681877953365</v>
      </c>
      <c r="AY1401" s="33">
        <v>896.96789805400499</v>
      </c>
    </row>
    <row r="1402" spans="1:51" x14ac:dyDescent="0.25">
      <c r="A1402" t="s">
        <v>12</v>
      </c>
      <c r="B1402" s="27">
        <v>194010702000</v>
      </c>
      <c r="C1402" s="27" t="s">
        <v>8215</v>
      </c>
      <c r="D1402">
        <v>274114</v>
      </c>
      <c r="E1402" t="s">
        <v>1465</v>
      </c>
      <c r="F1402" t="s">
        <v>6069</v>
      </c>
      <c r="G1402" s="5" t="s">
        <v>3099</v>
      </c>
      <c r="H1402" s="96" t="s">
        <v>8217</v>
      </c>
      <c r="I1402" t="s">
        <v>1994</v>
      </c>
      <c r="J1402" s="96" t="s">
        <v>8</v>
      </c>
      <c r="K1402" s="248">
        <v>0.20395659999999999</v>
      </c>
      <c r="M1402" s="101">
        <v>0</v>
      </c>
      <c r="N1402" s="101">
        <v>0</v>
      </c>
      <c r="O1402" s="101">
        <v>0</v>
      </c>
      <c r="P1402" s="101">
        <v>0</v>
      </c>
      <c r="Q1402" s="101">
        <v>0</v>
      </c>
      <c r="R1402" s="101">
        <v>0</v>
      </c>
      <c r="S1402" s="101">
        <v>0</v>
      </c>
      <c r="T1402" s="120">
        <f t="shared" si="35"/>
        <v>0</v>
      </c>
      <c r="U1402" s="102"/>
      <c r="V1402" s="102"/>
      <c r="W1402" s="103"/>
      <c r="X1402" s="121"/>
      <c r="Y1402" s="120">
        <v>0</v>
      </c>
      <c r="Z1402" s="83"/>
      <c r="AA1402" s="103">
        <v>0</v>
      </c>
      <c r="AB1402" s="83"/>
      <c r="AC1402" s="83">
        <v>14000</v>
      </c>
      <c r="AD1402" s="83">
        <v>10900</v>
      </c>
      <c r="AE1402" s="255" t="s">
        <v>7268</v>
      </c>
      <c r="AF1402" s="133" t="s">
        <v>1886</v>
      </c>
      <c r="AG1402" s="170" t="s">
        <v>7307</v>
      </c>
      <c r="AH1402" s="164" t="s">
        <v>1885</v>
      </c>
      <c r="AJ1402" s="31">
        <v>14000</v>
      </c>
      <c r="AK1402" s="32">
        <v>10900</v>
      </c>
      <c r="AL1402" s="33">
        <v>24900</v>
      </c>
      <c r="AM1402" s="34">
        <v>0.20395659999999999</v>
      </c>
      <c r="AN1402" s="31">
        <v>2855.3923999999997</v>
      </c>
      <c r="AO1402" s="32">
        <v>2223.1269399999996</v>
      </c>
      <c r="AP1402" s="33">
        <v>5078.5193399999989</v>
      </c>
      <c r="AQ1402" s="35">
        <v>21</v>
      </c>
      <c r="AR1402" s="42">
        <v>0.02</v>
      </c>
      <c r="AS1402" s="31">
        <v>4327.8221593019098</v>
      </c>
      <c r="AT1402" s="32">
        <v>3720.2208919044315</v>
      </c>
      <c r="AU1402" s="33">
        <v>8048.0430512063413</v>
      </c>
      <c r="AV1402" s="42">
        <v>0.1</v>
      </c>
      <c r="AW1402" s="31">
        <v>584.82107927447134</v>
      </c>
      <c r="AX1402" s="32">
        <v>312.14681877953365</v>
      </c>
      <c r="AY1402" s="33">
        <v>896.96789805400499</v>
      </c>
    </row>
    <row r="1403" spans="1:51" x14ac:dyDescent="0.25">
      <c r="A1403" t="s">
        <v>12</v>
      </c>
      <c r="B1403" s="27" t="s">
        <v>6328</v>
      </c>
      <c r="C1403" s="27" t="s">
        <v>8215</v>
      </c>
      <c r="D1403">
        <v>274127</v>
      </c>
      <c r="E1403" t="s">
        <v>1805</v>
      </c>
      <c r="F1403" t="s">
        <v>6285</v>
      </c>
      <c r="G1403" s="5" t="s">
        <v>3438</v>
      </c>
      <c r="H1403" s="96" t="s">
        <v>8217</v>
      </c>
      <c r="I1403" t="s">
        <v>1994</v>
      </c>
      <c r="J1403" s="96" t="s">
        <v>8</v>
      </c>
      <c r="K1403" s="248">
        <v>0.20395659999999999</v>
      </c>
      <c r="M1403" s="101">
        <v>0</v>
      </c>
      <c r="N1403" s="101">
        <v>0</v>
      </c>
      <c r="O1403" s="101">
        <v>0</v>
      </c>
      <c r="P1403" s="101">
        <v>0</v>
      </c>
      <c r="Q1403" s="101">
        <v>0</v>
      </c>
      <c r="R1403" s="101">
        <v>0</v>
      </c>
      <c r="S1403" s="101">
        <v>0</v>
      </c>
      <c r="T1403" s="120">
        <f t="shared" si="35"/>
        <v>0</v>
      </c>
      <c r="U1403" s="102"/>
      <c r="V1403" s="102"/>
      <c r="W1403" s="103"/>
      <c r="X1403" s="121"/>
      <c r="Y1403" s="120">
        <v>0</v>
      </c>
      <c r="Z1403" s="83"/>
      <c r="AA1403" s="103">
        <v>0</v>
      </c>
      <c r="AB1403" s="83"/>
      <c r="AC1403" s="83">
        <v>14000</v>
      </c>
      <c r="AD1403" s="83">
        <v>10900</v>
      </c>
      <c r="AE1403" s="255" t="s">
        <v>7268</v>
      </c>
      <c r="AF1403" s="133" t="s">
        <v>1886</v>
      </c>
      <c r="AG1403" s="170" t="s">
        <v>7307</v>
      </c>
      <c r="AH1403" s="164" t="s">
        <v>1885</v>
      </c>
      <c r="AJ1403" s="31">
        <v>14000</v>
      </c>
      <c r="AK1403" s="32">
        <v>10900</v>
      </c>
      <c r="AL1403" s="33">
        <v>24900</v>
      </c>
      <c r="AM1403" s="34">
        <v>0.20395659999999999</v>
      </c>
      <c r="AN1403" s="31">
        <v>2855.3923999999997</v>
      </c>
      <c r="AO1403" s="32">
        <v>2223.1269399999996</v>
      </c>
      <c r="AP1403" s="33">
        <v>5078.5193399999989</v>
      </c>
      <c r="AQ1403" s="35">
        <v>21</v>
      </c>
      <c r="AR1403" s="42">
        <v>0.02</v>
      </c>
      <c r="AS1403" s="31">
        <v>4327.8221593019098</v>
      </c>
      <c r="AT1403" s="32">
        <v>3720.2208919044315</v>
      </c>
      <c r="AU1403" s="33">
        <v>8048.0430512063413</v>
      </c>
      <c r="AV1403" s="42">
        <v>0.1</v>
      </c>
      <c r="AW1403" s="31">
        <v>584.82107927447134</v>
      </c>
      <c r="AX1403" s="32">
        <v>312.14681877953365</v>
      </c>
      <c r="AY1403" s="33">
        <v>896.96789805400499</v>
      </c>
    </row>
    <row r="1404" spans="1:51" x14ac:dyDescent="0.25">
      <c r="A1404" t="s">
        <v>12</v>
      </c>
      <c r="B1404" s="27">
        <v>194021714000</v>
      </c>
      <c r="C1404" s="27" t="s">
        <v>8215</v>
      </c>
      <c r="D1404">
        <v>274130</v>
      </c>
      <c r="E1404" t="s">
        <v>1726</v>
      </c>
      <c r="F1404" t="s">
        <v>6243</v>
      </c>
      <c r="G1404" s="5" t="s">
        <v>3360</v>
      </c>
      <c r="H1404" s="96" t="s">
        <v>8217</v>
      </c>
      <c r="I1404" t="s">
        <v>1994</v>
      </c>
      <c r="J1404" s="96" t="s">
        <v>8</v>
      </c>
      <c r="K1404" s="248">
        <v>0.20395659999999999</v>
      </c>
      <c r="M1404" s="101">
        <v>0</v>
      </c>
      <c r="N1404" s="101">
        <v>0</v>
      </c>
      <c r="O1404" s="101">
        <v>0</v>
      </c>
      <c r="P1404" s="101">
        <v>0</v>
      </c>
      <c r="Q1404" s="101">
        <v>0</v>
      </c>
      <c r="R1404" s="101">
        <v>0</v>
      </c>
      <c r="S1404" s="101">
        <v>0</v>
      </c>
      <c r="T1404" s="120">
        <f t="shared" si="35"/>
        <v>0</v>
      </c>
      <c r="U1404" s="102"/>
      <c r="V1404" s="102"/>
      <c r="W1404" s="103"/>
      <c r="X1404" s="121"/>
      <c r="Y1404" s="120">
        <v>0</v>
      </c>
      <c r="Z1404" s="83"/>
      <c r="AA1404" s="103">
        <v>0</v>
      </c>
      <c r="AB1404" s="83"/>
      <c r="AC1404" s="83">
        <v>14000</v>
      </c>
      <c r="AD1404" s="83">
        <v>10900</v>
      </c>
      <c r="AE1404" s="255" t="s">
        <v>7268</v>
      </c>
      <c r="AF1404" s="133" t="s">
        <v>1886</v>
      </c>
      <c r="AG1404" s="170" t="s">
        <v>7307</v>
      </c>
      <c r="AH1404" s="164" t="s">
        <v>1885</v>
      </c>
      <c r="AJ1404" s="31">
        <v>14000</v>
      </c>
      <c r="AK1404" s="32">
        <v>10900</v>
      </c>
      <c r="AL1404" s="33">
        <v>24900</v>
      </c>
      <c r="AM1404" s="34">
        <v>0.20395659999999999</v>
      </c>
      <c r="AN1404" s="31">
        <v>2855.3923999999997</v>
      </c>
      <c r="AO1404" s="32">
        <v>2223.1269399999996</v>
      </c>
      <c r="AP1404" s="33">
        <v>5078.5193399999989</v>
      </c>
      <c r="AQ1404" s="35">
        <v>21</v>
      </c>
      <c r="AR1404" s="42">
        <v>0.02</v>
      </c>
      <c r="AS1404" s="31">
        <v>4327.8221593019098</v>
      </c>
      <c r="AT1404" s="32">
        <v>3720.2208919044315</v>
      </c>
      <c r="AU1404" s="33">
        <v>8048.0430512063413</v>
      </c>
      <c r="AV1404" s="42">
        <v>0.1</v>
      </c>
      <c r="AW1404" s="31">
        <v>584.82107927447134</v>
      </c>
      <c r="AX1404" s="32">
        <v>312.14681877953365</v>
      </c>
      <c r="AY1404" s="33">
        <v>896.96789805400499</v>
      </c>
    </row>
    <row r="1405" spans="1:51" x14ac:dyDescent="0.25">
      <c r="A1405" t="s">
        <v>12</v>
      </c>
      <c r="B1405" s="27">
        <v>194023503000</v>
      </c>
      <c r="C1405" s="27" t="s">
        <v>8215</v>
      </c>
      <c r="D1405">
        <v>274132</v>
      </c>
      <c r="E1405" t="s">
        <v>1487</v>
      </c>
      <c r="F1405" t="s">
        <v>6285</v>
      </c>
      <c r="G1405" s="5" t="s">
        <v>3121</v>
      </c>
      <c r="H1405" s="96" t="s">
        <v>8217</v>
      </c>
      <c r="I1405" t="s">
        <v>1994</v>
      </c>
      <c r="J1405" s="96" t="s">
        <v>8</v>
      </c>
      <c r="K1405" s="248">
        <v>0.20395659999999999</v>
      </c>
      <c r="M1405" s="101">
        <v>0</v>
      </c>
      <c r="N1405" s="101">
        <v>0</v>
      </c>
      <c r="O1405" s="101">
        <v>0</v>
      </c>
      <c r="P1405" s="101">
        <v>0</v>
      </c>
      <c r="Q1405" s="101">
        <v>0</v>
      </c>
      <c r="R1405" s="101">
        <v>0</v>
      </c>
      <c r="S1405" s="101">
        <v>0</v>
      </c>
      <c r="T1405" s="120">
        <f t="shared" si="35"/>
        <v>0</v>
      </c>
      <c r="U1405" s="102"/>
      <c r="V1405" s="102"/>
      <c r="W1405" s="103"/>
      <c r="X1405" s="121"/>
      <c r="Y1405" s="120">
        <v>0</v>
      </c>
      <c r="Z1405" s="83"/>
      <c r="AA1405" s="103">
        <v>0</v>
      </c>
      <c r="AB1405" s="83"/>
      <c r="AC1405" s="83">
        <v>14000</v>
      </c>
      <c r="AD1405" s="83">
        <v>10900</v>
      </c>
      <c r="AE1405" s="255" t="s">
        <v>7268</v>
      </c>
      <c r="AF1405" s="133" t="s">
        <v>1886</v>
      </c>
      <c r="AG1405" s="170" t="s">
        <v>7307</v>
      </c>
      <c r="AH1405" s="164" t="s">
        <v>1885</v>
      </c>
      <c r="AJ1405" s="31">
        <v>14000</v>
      </c>
      <c r="AK1405" s="32">
        <v>10900</v>
      </c>
      <c r="AL1405" s="33">
        <v>24900</v>
      </c>
      <c r="AM1405" s="34">
        <v>0.20395659999999999</v>
      </c>
      <c r="AN1405" s="31">
        <v>2855.3923999999997</v>
      </c>
      <c r="AO1405" s="32">
        <v>2223.1269399999996</v>
      </c>
      <c r="AP1405" s="33">
        <v>5078.5193399999989</v>
      </c>
      <c r="AQ1405" s="35">
        <v>21</v>
      </c>
      <c r="AR1405" s="42">
        <v>0.02</v>
      </c>
      <c r="AS1405" s="31">
        <v>4327.8221593019098</v>
      </c>
      <c r="AT1405" s="32">
        <v>3720.2208919044315</v>
      </c>
      <c r="AU1405" s="33">
        <v>8048.0430512063413</v>
      </c>
      <c r="AV1405" s="42">
        <v>0.1</v>
      </c>
      <c r="AW1405" s="31">
        <v>584.82107927447134</v>
      </c>
      <c r="AX1405" s="32">
        <v>312.14681877953365</v>
      </c>
      <c r="AY1405" s="33">
        <v>896.96789805400499</v>
      </c>
    </row>
    <row r="1406" spans="1:51" x14ac:dyDescent="0.25">
      <c r="A1406" t="s">
        <v>12</v>
      </c>
      <c r="B1406" s="27">
        <v>194022006000</v>
      </c>
      <c r="C1406" s="27" t="s">
        <v>8215</v>
      </c>
      <c r="D1406">
        <v>274136</v>
      </c>
      <c r="E1406" t="s">
        <v>1519</v>
      </c>
      <c r="F1406" t="s">
        <v>6250</v>
      </c>
      <c r="G1406" s="5" t="s">
        <v>3153</v>
      </c>
      <c r="H1406" s="96" t="s">
        <v>8217</v>
      </c>
      <c r="I1406" t="s">
        <v>1994</v>
      </c>
      <c r="J1406" s="96" t="s">
        <v>8</v>
      </c>
      <c r="K1406" s="248">
        <v>0.20395659999999999</v>
      </c>
      <c r="M1406" s="101">
        <v>0</v>
      </c>
      <c r="N1406" s="101">
        <v>0</v>
      </c>
      <c r="O1406" s="101">
        <v>0</v>
      </c>
      <c r="P1406" s="101">
        <v>0</v>
      </c>
      <c r="Q1406" s="101">
        <v>0</v>
      </c>
      <c r="R1406" s="101">
        <v>0</v>
      </c>
      <c r="S1406" s="101">
        <v>0</v>
      </c>
      <c r="T1406" s="120">
        <f t="shared" si="35"/>
        <v>0</v>
      </c>
      <c r="U1406" s="102"/>
      <c r="V1406" s="102"/>
      <c r="W1406" s="103"/>
      <c r="X1406" s="121"/>
      <c r="Y1406" s="120">
        <v>0</v>
      </c>
      <c r="Z1406" s="83"/>
      <c r="AA1406" s="103">
        <v>0</v>
      </c>
      <c r="AB1406" s="83"/>
      <c r="AC1406" s="83">
        <v>14000</v>
      </c>
      <c r="AD1406" s="83">
        <v>10900</v>
      </c>
      <c r="AE1406" s="255" t="s">
        <v>7268</v>
      </c>
      <c r="AF1406" s="133" t="s">
        <v>1886</v>
      </c>
      <c r="AG1406" s="170" t="s">
        <v>7307</v>
      </c>
      <c r="AH1406" s="164" t="s">
        <v>1885</v>
      </c>
      <c r="AJ1406" s="31">
        <v>14000</v>
      </c>
      <c r="AK1406" s="32">
        <v>10900</v>
      </c>
      <c r="AL1406" s="33">
        <v>24900</v>
      </c>
      <c r="AM1406" s="34">
        <v>0.20395659999999999</v>
      </c>
      <c r="AN1406" s="31">
        <v>2855.3923999999997</v>
      </c>
      <c r="AO1406" s="32">
        <v>2223.1269399999996</v>
      </c>
      <c r="AP1406" s="33">
        <v>5078.5193399999989</v>
      </c>
      <c r="AQ1406" s="35">
        <v>21</v>
      </c>
      <c r="AR1406" s="42">
        <v>0.02</v>
      </c>
      <c r="AS1406" s="31">
        <v>4327.8221593019098</v>
      </c>
      <c r="AT1406" s="32">
        <v>3720.2208919044315</v>
      </c>
      <c r="AU1406" s="33">
        <v>8048.0430512063413</v>
      </c>
      <c r="AV1406" s="42">
        <v>0.1</v>
      </c>
      <c r="AW1406" s="31">
        <v>584.82107927447134</v>
      </c>
      <c r="AX1406" s="32">
        <v>312.14681877953365</v>
      </c>
      <c r="AY1406" s="33">
        <v>896.96789805400499</v>
      </c>
    </row>
    <row r="1407" spans="1:51" x14ac:dyDescent="0.25">
      <c r="A1407" t="s">
        <v>12</v>
      </c>
      <c r="B1407" s="27">
        <v>194022116000</v>
      </c>
      <c r="C1407" s="27" t="s">
        <v>8215</v>
      </c>
      <c r="D1407">
        <v>274167</v>
      </c>
      <c r="E1407" t="s">
        <v>1762</v>
      </c>
      <c r="F1407" t="s">
        <v>6252</v>
      </c>
      <c r="G1407" s="5" t="s">
        <v>3396</v>
      </c>
      <c r="H1407" s="96" t="s">
        <v>8217</v>
      </c>
      <c r="I1407" t="s">
        <v>1994</v>
      </c>
      <c r="J1407" s="96" t="s">
        <v>8</v>
      </c>
      <c r="K1407" s="248">
        <v>0.20395659999999999</v>
      </c>
      <c r="M1407" s="101">
        <v>0</v>
      </c>
      <c r="N1407" s="101">
        <v>0</v>
      </c>
      <c r="O1407" s="101">
        <v>0</v>
      </c>
      <c r="P1407" s="101">
        <v>0</v>
      </c>
      <c r="Q1407" s="101">
        <v>0</v>
      </c>
      <c r="R1407" s="101">
        <v>0</v>
      </c>
      <c r="S1407" s="101">
        <v>0</v>
      </c>
      <c r="T1407" s="120">
        <f t="shared" si="35"/>
        <v>0</v>
      </c>
      <c r="U1407" s="102"/>
      <c r="V1407" s="102"/>
      <c r="W1407" s="103"/>
      <c r="X1407" s="121"/>
      <c r="Y1407" s="120">
        <v>0</v>
      </c>
      <c r="Z1407" s="83"/>
      <c r="AA1407" s="103">
        <v>0</v>
      </c>
      <c r="AB1407" s="83"/>
      <c r="AC1407" s="83">
        <v>14000</v>
      </c>
      <c r="AD1407" s="83">
        <v>10900</v>
      </c>
      <c r="AE1407" s="255" t="s">
        <v>7268</v>
      </c>
      <c r="AF1407" s="133" t="s">
        <v>1886</v>
      </c>
      <c r="AG1407" s="170" t="s">
        <v>7307</v>
      </c>
      <c r="AH1407" s="164" t="s">
        <v>1885</v>
      </c>
      <c r="AJ1407" s="31">
        <v>14000</v>
      </c>
      <c r="AK1407" s="32">
        <v>10900</v>
      </c>
      <c r="AL1407" s="33">
        <v>24900</v>
      </c>
      <c r="AM1407" s="34">
        <v>0.20395659999999999</v>
      </c>
      <c r="AN1407" s="31">
        <v>2855.3923999999997</v>
      </c>
      <c r="AO1407" s="32">
        <v>2223.1269399999996</v>
      </c>
      <c r="AP1407" s="33">
        <v>5078.5193399999989</v>
      </c>
      <c r="AQ1407" s="35">
        <v>21</v>
      </c>
      <c r="AR1407" s="42">
        <v>0.02</v>
      </c>
      <c r="AS1407" s="31">
        <v>4327.8221593019098</v>
      </c>
      <c r="AT1407" s="32">
        <v>3720.2208919044315</v>
      </c>
      <c r="AU1407" s="33">
        <v>8048.0430512063413</v>
      </c>
      <c r="AV1407" s="42">
        <v>0.1</v>
      </c>
      <c r="AW1407" s="31">
        <v>584.82107927447134</v>
      </c>
      <c r="AX1407" s="32">
        <v>312.14681877953365</v>
      </c>
      <c r="AY1407" s="33">
        <v>896.96789805400499</v>
      </c>
    </row>
    <row r="1408" spans="1:51" x14ac:dyDescent="0.25">
      <c r="A1408" t="s">
        <v>12</v>
      </c>
      <c r="B1408" s="27">
        <v>194022012000</v>
      </c>
      <c r="C1408" s="27" t="s">
        <v>8215</v>
      </c>
      <c r="D1408">
        <v>274168</v>
      </c>
      <c r="E1408" t="s">
        <v>1695</v>
      </c>
      <c r="F1408" t="s">
        <v>6250</v>
      </c>
      <c r="G1408" s="5" t="s">
        <v>3329</v>
      </c>
      <c r="H1408" s="96" t="s">
        <v>8217</v>
      </c>
      <c r="I1408" t="s">
        <v>1994</v>
      </c>
      <c r="J1408" s="96" t="s">
        <v>8</v>
      </c>
      <c r="K1408" s="248">
        <v>0.20395659999999999</v>
      </c>
      <c r="M1408" s="101">
        <v>0</v>
      </c>
      <c r="N1408" s="101">
        <v>0</v>
      </c>
      <c r="O1408" s="101">
        <v>0</v>
      </c>
      <c r="P1408" s="101">
        <v>0</v>
      </c>
      <c r="Q1408" s="101">
        <v>0</v>
      </c>
      <c r="R1408" s="101">
        <v>0</v>
      </c>
      <c r="S1408" s="101">
        <v>0</v>
      </c>
      <c r="T1408" s="120">
        <f t="shared" si="35"/>
        <v>0</v>
      </c>
      <c r="U1408" s="102"/>
      <c r="V1408" s="102"/>
      <c r="W1408" s="103"/>
      <c r="X1408" s="121"/>
      <c r="Y1408" s="120">
        <v>0</v>
      </c>
      <c r="Z1408" s="83"/>
      <c r="AA1408" s="103">
        <v>0</v>
      </c>
      <c r="AB1408" s="83"/>
      <c r="AC1408" s="83">
        <v>14000</v>
      </c>
      <c r="AD1408" s="83">
        <v>10900</v>
      </c>
      <c r="AE1408" s="255" t="s">
        <v>7268</v>
      </c>
      <c r="AF1408" s="133" t="s">
        <v>1886</v>
      </c>
      <c r="AG1408" s="170" t="s">
        <v>7307</v>
      </c>
      <c r="AH1408" s="164" t="s">
        <v>1885</v>
      </c>
      <c r="AJ1408" s="31">
        <v>14000</v>
      </c>
      <c r="AK1408" s="32">
        <v>10900</v>
      </c>
      <c r="AL1408" s="33">
        <v>24900</v>
      </c>
      <c r="AM1408" s="34">
        <v>0.20395659999999999</v>
      </c>
      <c r="AN1408" s="31">
        <v>2855.3923999999997</v>
      </c>
      <c r="AO1408" s="32">
        <v>2223.1269399999996</v>
      </c>
      <c r="AP1408" s="33">
        <v>5078.5193399999989</v>
      </c>
      <c r="AQ1408" s="35">
        <v>21</v>
      </c>
      <c r="AR1408" s="42">
        <v>0.02</v>
      </c>
      <c r="AS1408" s="31">
        <v>4327.8221593019098</v>
      </c>
      <c r="AT1408" s="32">
        <v>3720.2208919044315</v>
      </c>
      <c r="AU1408" s="33">
        <v>8048.0430512063413</v>
      </c>
      <c r="AV1408" s="42">
        <v>0.1</v>
      </c>
      <c r="AW1408" s="31">
        <v>584.82107927447134</v>
      </c>
      <c r="AX1408" s="32">
        <v>312.14681877953365</v>
      </c>
      <c r="AY1408" s="33">
        <v>896.96789805400499</v>
      </c>
    </row>
    <row r="1409" spans="1:51" x14ac:dyDescent="0.25">
      <c r="A1409" t="s">
        <v>12</v>
      </c>
      <c r="B1409" s="27">
        <v>194022114000</v>
      </c>
      <c r="C1409" s="27" t="s">
        <v>8215</v>
      </c>
      <c r="D1409">
        <v>274169</v>
      </c>
      <c r="E1409" t="s">
        <v>1728</v>
      </c>
      <c r="F1409" t="s">
        <v>6252</v>
      </c>
      <c r="G1409" s="5" t="s">
        <v>3362</v>
      </c>
      <c r="H1409" s="96" t="s">
        <v>8217</v>
      </c>
      <c r="I1409" t="s">
        <v>1994</v>
      </c>
      <c r="J1409" s="96" t="s">
        <v>8</v>
      </c>
      <c r="K1409" s="248">
        <v>0.20395659999999999</v>
      </c>
      <c r="M1409" s="101">
        <v>0</v>
      </c>
      <c r="N1409" s="101">
        <v>0</v>
      </c>
      <c r="O1409" s="101">
        <v>0</v>
      </c>
      <c r="P1409" s="101">
        <v>0</v>
      </c>
      <c r="Q1409" s="101">
        <v>0</v>
      </c>
      <c r="R1409" s="101">
        <v>0</v>
      </c>
      <c r="S1409" s="101">
        <v>0</v>
      </c>
      <c r="T1409" s="120">
        <f t="shared" si="35"/>
        <v>0</v>
      </c>
      <c r="U1409" s="102"/>
      <c r="V1409" s="102"/>
      <c r="W1409" s="103"/>
      <c r="X1409" s="121"/>
      <c r="Y1409" s="120">
        <v>0</v>
      </c>
      <c r="Z1409" s="83"/>
      <c r="AA1409" s="103">
        <v>0</v>
      </c>
      <c r="AB1409" s="83"/>
      <c r="AC1409" s="83">
        <v>14000</v>
      </c>
      <c r="AD1409" s="83">
        <v>10900</v>
      </c>
      <c r="AE1409" s="255" t="s">
        <v>7268</v>
      </c>
      <c r="AF1409" s="133" t="s">
        <v>1886</v>
      </c>
      <c r="AG1409" s="170" t="s">
        <v>7307</v>
      </c>
      <c r="AH1409" s="164" t="s">
        <v>1885</v>
      </c>
      <c r="AJ1409" s="31">
        <v>14000</v>
      </c>
      <c r="AK1409" s="32">
        <v>10900</v>
      </c>
      <c r="AL1409" s="33">
        <v>24900</v>
      </c>
      <c r="AM1409" s="34">
        <v>0.20395659999999999</v>
      </c>
      <c r="AN1409" s="31">
        <v>2855.3923999999997</v>
      </c>
      <c r="AO1409" s="32">
        <v>2223.1269399999996</v>
      </c>
      <c r="AP1409" s="33">
        <v>5078.5193399999989</v>
      </c>
      <c r="AQ1409" s="35">
        <v>21</v>
      </c>
      <c r="AR1409" s="42">
        <v>0.02</v>
      </c>
      <c r="AS1409" s="31">
        <v>4327.8221593019098</v>
      </c>
      <c r="AT1409" s="32">
        <v>3720.2208919044315</v>
      </c>
      <c r="AU1409" s="33">
        <v>8048.0430512063413</v>
      </c>
      <c r="AV1409" s="42">
        <v>0.1</v>
      </c>
      <c r="AW1409" s="31">
        <v>584.82107927447134</v>
      </c>
      <c r="AX1409" s="32">
        <v>312.14681877953365</v>
      </c>
      <c r="AY1409" s="33">
        <v>896.96789805400499</v>
      </c>
    </row>
    <row r="1410" spans="1:51" x14ac:dyDescent="0.25">
      <c r="A1410" t="s">
        <v>12</v>
      </c>
      <c r="B1410" s="27" t="s">
        <v>6327</v>
      </c>
      <c r="C1410" s="27" t="s">
        <v>8215</v>
      </c>
      <c r="D1410">
        <v>274172</v>
      </c>
      <c r="E1410" t="s">
        <v>1806</v>
      </c>
      <c r="F1410" t="s">
        <v>6252</v>
      </c>
      <c r="G1410" s="5" t="s">
        <v>3439</v>
      </c>
      <c r="H1410" s="96" t="s">
        <v>8217</v>
      </c>
      <c r="I1410" t="s">
        <v>1994</v>
      </c>
      <c r="J1410" s="96" t="s">
        <v>8</v>
      </c>
      <c r="K1410" s="248">
        <v>0.20395659999999999</v>
      </c>
      <c r="M1410" s="101">
        <v>0</v>
      </c>
      <c r="N1410" s="101">
        <v>0</v>
      </c>
      <c r="O1410" s="101">
        <v>0</v>
      </c>
      <c r="P1410" s="101">
        <v>0</v>
      </c>
      <c r="Q1410" s="101">
        <v>0</v>
      </c>
      <c r="R1410" s="101">
        <v>0</v>
      </c>
      <c r="S1410" s="101">
        <v>0</v>
      </c>
      <c r="T1410" s="120">
        <f t="shared" si="35"/>
        <v>0</v>
      </c>
      <c r="U1410" s="102"/>
      <c r="V1410" s="102"/>
      <c r="W1410" s="103"/>
      <c r="X1410" s="121"/>
      <c r="Y1410" s="120">
        <v>0</v>
      </c>
      <c r="Z1410" s="83"/>
      <c r="AA1410" s="103">
        <v>0</v>
      </c>
      <c r="AB1410" s="83"/>
      <c r="AC1410" s="83">
        <v>14000</v>
      </c>
      <c r="AD1410" s="83">
        <v>10900</v>
      </c>
      <c r="AE1410" s="255" t="s">
        <v>7268</v>
      </c>
      <c r="AF1410" s="133" t="s">
        <v>1886</v>
      </c>
      <c r="AG1410" s="170" t="s">
        <v>7307</v>
      </c>
      <c r="AH1410" s="164" t="s">
        <v>1885</v>
      </c>
      <c r="AJ1410" s="31">
        <v>14000</v>
      </c>
      <c r="AK1410" s="32">
        <v>10900</v>
      </c>
      <c r="AL1410" s="33">
        <v>24900</v>
      </c>
      <c r="AM1410" s="34">
        <v>0.20395659999999999</v>
      </c>
      <c r="AN1410" s="31">
        <v>2855.3923999999997</v>
      </c>
      <c r="AO1410" s="32">
        <v>2223.1269399999996</v>
      </c>
      <c r="AP1410" s="33">
        <v>5078.5193399999989</v>
      </c>
      <c r="AQ1410" s="35">
        <v>21</v>
      </c>
      <c r="AR1410" s="42">
        <v>0.02</v>
      </c>
      <c r="AS1410" s="31">
        <v>4327.8221593019098</v>
      </c>
      <c r="AT1410" s="32">
        <v>3720.2208919044315</v>
      </c>
      <c r="AU1410" s="33">
        <v>8048.0430512063413</v>
      </c>
      <c r="AV1410" s="42">
        <v>0.1</v>
      </c>
      <c r="AW1410" s="31">
        <v>584.82107927447134</v>
      </c>
      <c r="AX1410" s="32">
        <v>312.14681877953365</v>
      </c>
      <c r="AY1410" s="33">
        <v>896.96789805400499</v>
      </c>
    </row>
    <row r="1411" spans="1:51" x14ac:dyDescent="0.25">
      <c r="A1411" t="s">
        <v>12</v>
      </c>
      <c r="B1411" s="27">
        <v>194022007000</v>
      </c>
      <c r="C1411" s="27" t="s">
        <v>8215</v>
      </c>
      <c r="D1411">
        <v>274176</v>
      </c>
      <c r="E1411" t="s">
        <v>1545</v>
      </c>
      <c r="F1411" t="s">
        <v>6243</v>
      </c>
      <c r="G1411" s="5" t="s">
        <v>3179</v>
      </c>
      <c r="H1411" s="96" t="s">
        <v>8217</v>
      </c>
      <c r="I1411" t="s">
        <v>1994</v>
      </c>
      <c r="J1411" s="96" t="s">
        <v>8</v>
      </c>
      <c r="K1411" s="248">
        <v>0.20395659999999999</v>
      </c>
      <c r="M1411" s="101">
        <v>0</v>
      </c>
      <c r="N1411" s="101">
        <v>0</v>
      </c>
      <c r="O1411" s="101">
        <v>0</v>
      </c>
      <c r="P1411" s="101">
        <v>0</v>
      </c>
      <c r="Q1411" s="101">
        <v>0</v>
      </c>
      <c r="R1411" s="101">
        <v>0</v>
      </c>
      <c r="S1411" s="101">
        <v>0</v>
      </c>
      <c r="T1411" s="120">
        <f t="shared" si="35"/>
        <v>0</v>
      </c>
      <c r="U1411" s="102"/>
      <c r="V1411" s="102"/>
      <c r="W1411" s="103"/>
      <c r="X1411" s="121"/>
      <c r="Y1411" s="120">
        <v>0</v>
      </c>
      <c r="Z1411" s="83"/>
      <c r="AA1411" s="103">
        <v>0</v>
      </c>
      <c r="AB1411" s="83"/>
      <c r="AC1411" s="83">
        <v>14000</v>
      </c>
      <c r="AD1411" s="83">
        <v>10900</v>
      </c>
      <c r="AE1411" s="255" t="s">
        <v>7268</v>
      </c>
      <c r="AF1411" s="133" t="s">
        <v>1886</v>
      </c>
      <c r="AG1411" s="170" t="s">
        <v>7307</v>
      </c>
      <c r="AH1411" s="164" t="s">
        <v>1885</v>
      </c>
      <c r="AJ1411" s="31">
        <v>14000</v>
      </c>
      <c r="AK1411" s="32">
        <v>10900</v>
      </c>
      <c r="AL1411" s="33">
        <v>24900</v>
      </c>
      <c r="AM1411" s="34">
        <v>0.20395659999999999</v>
      </c>
      <c r="AN1411" s="31">
        <v>2855.3923999999997</v>
      </c>
      <c r="AO1411" s="32">
        <v>2223.1269399999996</v>
      </c>
      <c r="AP1411" s="33">
        <v>5078.5193399999989</v>
      </c>
      <c r="AQ1411" s="35">
        <v>21</v>
      </c>
      <c r="AR1411" s="42">
        <v>0.02</v>
      </c>
      <c r="AS1411" s="31">
        <v>4327.8221593019098</v>
      </c>
      <c r="AT1411" s="32">
        <v>3720.2208919044315</v>
      </c>
      <c r="AU1411" s="33">
        <v>8048.0430512063413</v>
      </c>
      <c r="AV1411" s="42">
        <v>0.1</v>
      </c>
      <c r="AW1411" s="31">
        <v>584.82107927447134</v>
      </c>
      <c r="AX1411" s="32">
        <v>312.14681877953365</v>
      </c>
      <c r="AY1411" s="33">
        <v>896.96789805400499</v>
      </c>
    </row>
    <row r="1412" spans="1:51" x14ac:dyDescent="0.25">
      <c r="A1412" t="s">
        <v>12</v>
      </c>
      <c r="B1412" s="27">
        <v>194022009000</v>
      </c>
      <c r="C1412" s="27" t="s">
        <v>8215</v>
      </c>
      <c r="D1412">
        <v>274177</v>
      </c>
      <c r="E1412" t="s">
        <v>1595</v>
      </c>
      <c r="F1412" t="s">
        <v>6251</v>
      </c>
      <c r="G1412" s="5" t="s">
        <v>3229</v>
      </c>
      <c r="H1412" s="96" t="s">
        <v>8217</v>
      </c>
      <c r="I1412" t="s">
        <v>1994</v>
      </c>
      <c r="J1412" s="96" t="s">
        <v>8</v>
      </c>
      <c r="K1412" s="248">
        <v>0.20395659999999999</v>
      </c>
      <c r="M1412" s="101">
        <v>0</v>
      </c>
      <c r="N1412" s="101">
        <v>0</v>
      </c>
      <c r="O1412" s="101">
        <v>0</v>
      </c>
      <c r="P1412" s="101">
        <v>0</v>
      </c>
      <c r="Q1412" s="101">
        <v>0</v>
      </c>
      <c r="R1412" s="101">
        <v>0</v>
      </c>
      <c r="S1412" s="101">
        <v>0</v>
      </c>
      <c r="T1412" s="120">
        <f t="shared" si="35"/>
        <v>0</v>
      </c>
      <c r="U1412" s="102"/>
      <c r="V1412" s="102"/>
      <c r="W1412" s="103"/>
      <c r="X1412" s="121"/>
      <c r="Y1412" s="120">
        <v>0</v>
      </c>
      <c r="Z1412" s="83"/>
      <c r="AA1412" s="103">
        <v>0</v>
      </c>
      <c r="AB1412" s="83"/>
      <c r="AC1412" s="83">
        <v>14000</v>
      </c>
      <c r="AD1412" s="83">
        <v>10900</v>
      </c>
      <c r="AE1412" s="255" t="s">
        <v>7268</v>
      </c>
      <c r="AF1412" s="133" t="s">
        <v>1886</v>
      </c>
      <c r="AG1412" s="170" t="s">
        <v>7307</v>
      </c>
      <c r="AH1412" s="164" t="s">
        <v>1885</v>
      </c>
      <c r="AJ1412" s="31">
        <v>14000</v>
      </c>
      <c r="AK1412" s="32">
        <v>10900</v>
      </c>
      <c r="AL1412" s="33">
        <v>24900</v>
      </c>
      <c r="AM1412" s="34">
        <v>0.20395659999999999</v>
      </c>
      <c r="AN1412" s="31">
        <v>2855.3923999999997</v>
      </c>
      <c r="AO1412" s="32">
        <v>2223.1269399999996</v>
      </c>
      <c r="AP1412" s="33">
        <v>5078.5193399999989</v>
      </c>
      <c r="AQ1412" s="35">
        <v>21</v>
      </c>
      <c r="AR1412" s="42">
        <v>0.02</v>
      </c>
      <c r="AS1412" s="31">
        <v>4327.8221593019098</v>
      </c>
      <c r="AT1412" s="32">
        <v>3720.2208919044315</v>
      </c>
      <c r="AU1412" s="33">
        <v>8048.0430512063413</v>
      </c>
      <c r="AV1412" s="42">
        <v>0.1</v>
      </c>
      <c r="AW1412" s="31">
        <v>584.82107927447134</v>
      </c>
      <c r="AX1412" s="32">
        <v>312.14681877953365</v>
      </c>
      <c r="AY1412" s="33">
        <v>896.96789805400499</v>
      </c>
    </row>
    <row r="1413" spans="1:51" x14ac:dyDescent="0.25">
      <c r="A1413" t="s">
        <v>12</v>
      </c>
      <c r="B1413" s="27">
        <v>194022112000</v>
      </c>
      <c r="C1413" s="27" t="s">
        <v>8215</v>
      </c>
      <c r="D1413">
        <v>274185</v>
      </c>
      <c r="E1413" t="s">
        <v>1697</v>
      </c>
      <c r="F1413" t="s">
        <v>6251</v>
      </c>
      <c r="G1413" s="5" t="s">
        <v>3331</v>
      </c>
      <c r="H1413" s="96" t="s">
        <v>8217</v>
      </c>
      <c r="I1413" t="s">
        <v>1994</v>
      </c>
      <c r="J1413" s="96" t="s">
        <v>8</v>
      </c>
      <c r="K1413" s="248">
        <v>0.20395659999999999</v>
      </c>
      <c r="M1413" s="101">
        <v>0</v>
      </c>
      <c r="N1413" s="101">
        <v>0</v>
      </c>
      <c r="O1413" s="101">
        <v>0</v>
      </c>
      <c r="P1413" s="101">
        <v>0</v>
      </c>
      <c r="Q1413" s="101">
        <v>0</v>
      </c>
      <c r="R1413" s="101">
        <v>0</v>
      </c>
      <c r="S1413" s="101">
        <v>0</v>
      </c>
      <c r="T1413" s="120">
        <f t="shared" si="35"/>
        <v>0</v>
      </c>
      <c r="U1413" s="102"/>
      <c r="V1413" s="102"/>
      <c r="W1413" s="103"/>
      <c r="X1413" s="121"/>
      <c r="Y1413" s="120">
        <v>0</v>
      </c>
      <c r="Z1413" s="83"/>
      <c r="AA1413" s="103">
        <v>0</v>
      </c>
      <c r="AB1413" s="83"/>
      <c r="AC1413" s="83">
        <v>14000</v>
      </c>
      <c r="AD1413" s="83">
        <v>10900</v>
      </c>
      <c r="AE1413" s="255" t="s">
        <v>7268</v>
      </c>
      <c r="AF1413" s="133" t="s">
        <v>1886</v>
      </c>
      <c r="AG1413" s="170" t="s">
        <v>7307</v>
      </c>
      <c r="AH1413" s="164" t="s">
        <v>1885</v>
      </c>
      <c r="AJ1413" s="31">
        <v>14000</v>
      </c>
      <c r="AK1413" s="32">
        <v>10900</v>
      </c>
      <c r="AL1413" s="33">
        <v>24900</v>
      </c>
      <c r="AM1413" s="34">
        <v>0.20395659999999999</v>
      </c>
      <c r="AN1413" s="31">
        <v>2855.3923999999997</v>
      </c>
      <c r="AO1413" s="32">
        <v>2223.1269399999996</v>
      </c>
      <c r="AP1413" s="33">
        <v>5078.5193399999989</v>
      </c>
      <c r="AQ1413" s="35">
        <v>21</v>
      </c>
      <c r="AR1413" s="42">
        <v>0.02</v>
      </c>
      <c r="AS1413" s="31">
        <v>4327.8221593019098</v>
      </c>
      <c r="AT1413" s="32">
        <v>3720.2208919044315</v>
      </c>
      <c r="AU1413" s="33">
        <v>8048.0430512063413</v>
      </c>
      <c r="AV1413" s="42">
        <v>0.1</v>
      </c>
      <c r="AW1413" s="31">
        <v>584.82107927447134</v>
      </c>
      <c r="AX1413" s="32">
        <v>312.14681877953365</v>
      </c>
      <c r="AY1413" s="33">
        <v>896.96789805400499</v>
      </c>
    </row>
    <row r="1414" spans="1:51" x14ac:dyDescent="0.25">
      <c r="A1414" t="s">
        <v>12</v>
      </c>
      <c r="B1414" s="27">
        <v>194022106000</v>
      </c>
      <c r="C1414" s="27" t="s">
        <v>8215</v>
      </c>
      <c r="D1414">
        <v>274253</v>
      </c>
      <c r="E1414" t="s">
        <v>1520</v>
      </c>
      <c r="F1414" t="s">
        <v>6251</v>
      </c>
      <c r="G1414" s="5" t="s">
        <v>3154</v>
      </c>
      <c r="H1414" s="96" t="s">
        <v>8217</v>
      </c>
      <c r="I1414" t="s">
        <v>1994</v>
      </c>
      <c r="J1414" s="96" t="s">
        <v>8</v>
      </c>
      <c r="K1414" s="248">
        <v>0.20395659999999999</v>
      </c>
      <c r="M1414" s="101">
        <v>0</v>
      </c>
      <c r="N1414" s="101">
        <v>0</v>
      </c>
      <c r="O1414" s="101">
        <v>0</v>
      </c>
      <c r="P1414" s="101">
        <v>0</v>
      </c>
      <c r="Q1414" s="101">
        <v>0</v>
      </c>
      <c r="R1414" s="101">
        <v>0</v>
      </c>
      <c r="S1414" s="101">
        <v>0</v>
      </c>
      <c r="T1414" s="120">
        <f t="shared" si="35"/>
        <v>0</v>
      </c>
      <c r="U1414" s="102"/>
      <c r="V1414" s="102"/>
      <c r="W1414" s="103"/>
      <c r="X1414" s="121"/>
      <c r="Y1414" s="120">
        <v>0</v>
      </c>
      <c r="Z1414" s="83"/>
      <c r="AA1414" s="103">
        <v>0</v>
      </c>
      <c r="AB1414" s="83"/>
      <c r="AC1414" s="83">
        <v>14000</v>
      </c>
      <c r="AD1414" s="83">
        <v>10900</v>
      </c>
      <c r="AE1414" s="255" t="s">
        <v>7268</v>
      </c>
      <c r="AF1414" s="133" t="s">
        <v>1886</v>
      </c>
      <c r="AG1414" s="170" t="s">
        <v>7307</v>
      </c>
      <c r="AH1414" s="164" t="s">
        <v>1885</v>
      </c>
      <c r="AJ1414" s="31">
        <v>14000</v>
      </c>
      <c r="AK1414" s="32">
        <v>10900</v>
      </c>
      <c r="AL1414" s="33">
        <v>24900</v>
      </c>
      <c r="AM1414" s="34">
        <v>0.20395659999999999</v>
      </c>
      <c r="AN1414" s="31">
        <v>2855.3923999999997</v>
      </c>
      <c r="AO1414" s="32">
        <v>2223.1269399999996</v>
      </c>
      <c r="AP1414" s="33">
        <v>5078.5193399999989</v>
      </c>
      <c r="AQ1414" s="35">
        <v>21</v>
      </c>
      <c r="AR1414" s="42">
        <v>0.02</v>
      </c>
      <c r="AS1414" s="31">
        <v>4327.8221593019098</v>
      </c>
      <c r="AT1414" s="32">
        <v>3720.2208919044315</v>
      </c>
      <c r="AU1414" s="33">
        <v>8048.0430512063413</v>
      </c>
      <c r="AV1414" s="42">
        <v>0.1</v>
      </c>
      <c r="AW1414" s="31">
        <v>584.82107927447134</v>
      </c>
      <c r="AX1414" s="32">
        <v>312.14681877953365</v>
      </c>
      <c r="AY1414" s="33">
        <v>896.96789805400499</v>
      </c>
    </row>
    <row r="1415" spans="1:51" x14ac:dyDescent="0.25">
      <c r="A1415" t="s">
        <v>12</v>
      </c>
      <c r="B1415" s="27">
        <v>194022214000</v>
      </c>
      <c r="C1415" s="27" t="s">
        <v>8215</v>
      </c>
      <c r="D1415">
        <v>274464</v>
      </c>
      <c r="E1415" t="s">
        <v>1729</v>
      </c>
      <c r="F1415" t="s">
        <v>6256</v>
      </c>
      <c r="G1415" s="5" t="s">
        <v>3363</v>
      </c>
      <c r="H1415" s="96" t="s">
        <v>8217</v>
      </c>
      <c r="I1415" t="s">
        <v>1994</v>
      </c>
      <c r="J1415" s="96" t="s">
        <v>8</v>
      </c>
      <c r="K1415" s="248">
        <v>0.20395659999999999</v>
      </c>
      <c r="M1415" s="101">
        <v>0</v>
      </c>
      <c r="N1415" s="101">
        <v>0</v>
      </c>
      <c r="O1415" s="101">
        <v>0</v>
      </c>
      <c r="P1415" s="101">
        <v>0</v>
      </c>
      <c r="Q1415" s="101">
        <v>0</v>
      </c>
      <c r="R1415" s="101">
        <v>0</v>
      </c>
      <c r="S1415" s="101">
        <v>0</v>
      </c>
      <c r="T1415" s="120">
        <f t="shared" si="35"/>
        <v>0</v>
      </c>
      <c r="U1415" s="102"/>
      <c r="V1415" s="102"/>
      <c r="W1415" s="103"/>
      <c r="X1415" s="121"/>
      <c r="Y1415" s="120">
        <v>0</v>
      </c>
      <c r="Z1415" s="83"/>
      <c r="AA1415" s="103">
        <v>0</v>
      </c>
      <c r="AB1415" s="83"/>
      <c r="AC1415" s="83">
        <v>14000</v>
      </c>
      <c r="AD1415" s="83">
        <v>10900</v>
      </c>
      <c r="AE1415" s="255" t="s">
        <v>7268</v>
      </c>
      <c r="AF1415" s="133" t="s">
        <v>1886</v>
      </c>
      <c r="AG1415" s="170" t="s">
        <v>7307</v>
      </c>
      <c r="AH1415" s="164" t="s">
        <v>1885</v>
      </c>
      <c r="AJ1415" s="31">
        <v>14000</v>
      </c>
      <c r="AK1415" s="32">
        <v>10900</v>
      </c>
      <c r="AL1415" s="33">
        <v>24900</v>
      </c>
      <c r="AM1415" s="34">
        <v>0.20395659999999999</v>
      </c>
      <c r="AN1415" s="31">
        <v>2855.3923999999997</v>
      </c>
      <c r="AO1415" s="32">
        <v>2223.1269399999996</v>
      </c>
      <c r="AP1415" s="33">
        <v>5078.5193399999989</v>
      </c>
      <c r="AQ1415" s="35">
        <v>21</v>
      </c>
      <c r="AR1415" s="42">
        <v>0.02</v>
      </c>
      <c r="AS1415" s="31">
        <v>4327.8221593019098</v>
      </c>
      <c r="AT1415" s="32">
        <v>3720.2208919044315</v>
      </c>
      <c r="AU1415" s="33">
        <v>8048.0430512063413</v>
      </c>
      <c r="AV1415" s="42">
        <v>0.1</v>
      </c>
      <c r="AW1415" s="31">
        <v>584.82107927447134</v>
      </c>
      <c r="AX1415" s="32">
        <v>312.14681877953365</v>
      </c>
      <c r="AY1415" s="33">
        <v>896.96789805400499</v>
      </c>
    </row>
    <row r="1416" spans="1:51" x14ac:dyDescent="0.25">
      <c r="A1416" t="s">
        <v>12</v>
      </c>
      <c r="B1416" s="27">
        <v>194022216000</v>
      </c>
      <c r="C1416" s="27" t="s">
        <v>8215</v>
      </c>
      <c r="D1416">
        <v>274465</v>
      </c>
      <c r="E1416" t="s">
        <v>1764</v>
      </c>
      <c r="F1416" t="s">
        <v>6256</v>
      </c>
      <c r="G1416" s="5" t="s">
        <v>3398</v>
      </c>
      <c r="H1416" s="96" t="s">
        <v>8217</v>
      </c>
      <c r="I1416" t="s">
        <v>1994</v>
      </c>
      <c r="J1416" s="96" t="s">
        <v>8</v>
      </c>
      <c r="K1416" s="248">
        <v>0.20395659999999999</v>
      </c>
      <c r="M1416" s="101">
        <v>0</v>
      </c>
      <c r="N1416" s="101">
        <v>0</v>
      </c>
      <c r="O1416" s="101">
        <v>0</v>
      </c>
      <c r="P1416" s="101">
        <v>0</v>
      </c>
      <c r="Q1416" s="101">
        <v>0</v>
      </c>
      <c r="R1416" s="101">
        <v>0</v>
      </c>
      <c r="S1416" s="101">
        <v>0</v>
      </c>
      <c r="T1416" s="120">
        <f t="shared" si="35"/>
        <v>0</v>
      </c>
      <c r="U1416" s="102"/>
      <c r="V1416" s="102"/>
      <c r="W1416" s="103"/>
      <c r="X1416" s="121"/>
      <c r="Y1416" s="120">
        <v>0</v>
      </c>
      <c r="Z1416" s="83"/>
      <c r="AA1416" s="103">
        <v>0</v>
      </c>
      <c r="AB1416" s="83"/>
      <c r="AC1416" s="83">
        <v>14000</v>
      </c>
      <c r="AD1416" s="83">
        <v>10900</v>
      </c>
      <c r="AE1416" s="255" t="s">
        <v>7268</v>
      </c>
      <c r="AF1416" s="133" t="s">
        <v>1886</v>
      </c>
      <c r="AG1416" s="170" t="s">
        <v>7307</v>
      </c>
      <c r="AH1416" s="164" t="s">
        <v>1885</v>
      </c>
      <c r="AJ1416" s="31">
        <v>14000</v>
      </c>
      <c r="AK1416" s="32">
        <v>10900</v>
      </c>
      <c r="AL1416" s="33">
        <v>24900</v>
      </c>
      <c r="AM1416" s="34">
        <v>0.20395659999999999</v>
      </c>
      <c r="AN1416" s="31">
        <v>2855.3923999999997</v>
      </c>
      <c r="AO1416" s="32">
        <v>2223.1269399999996</v>
      </c>
      <c r="AP1416" s="33">
        <v>5078.5193399999989</v>
      </c>
      <c r="AQ1416" s="35">
        <v>21</v>
      </c>
      <c r="AR1416" s="42">
        <v>0.02</v>
      </c>
      <c r="AS1416" s="31">
        <v>4327.8221593019098</v>
      </c>
      <c r="AT1416" s="32">
        <v>3720.2208919044315</v>
      </c>
      <c r="AU1416" s="33">
        <v>8048.0430512063413</v>
      </c>
      <c r="AV1416" s="42">
        <v>0.1</v>
      </c>
      <c r="AW1416" s="31">
        <v>584.82107927447134</v>
      </c>
      <c r="AX1416" s="32">
        <v>312.14681877953365</v>
      </c>
      <c r="AY1416" s="33">
        <v>896.96789805400499</v>
      </c>
    </row>
    <row r="1417" spans="1:51" x14ac:dyDescent="0.25">
      <c r="A1417" t="s">
        <v>12</v>
      </c>
      <c r="B1417" s="27">
        <v>194013216000</v>
      </c>
      <c r="C1417" s="27" t="s">
        <v>8215</v>
      </c>
      <c r="D1417">
        <v>275326</v>
      </c>
      <c r="E1417" t="s">
        <v>1771</v>
      </c>
      <c r="F1417" t="s">
        <v>6114</v>
      </c>
      <c r="G1417" s="5" t="s">
        <v>3405</v>
      </c>
      <c r="H1417" s="96" t="s">
        <v>8217</v>
      </c>
      <c r="I1417" t="s">
        <v>1994</v>
      </c>
      <c r="J1417" s="96" t="s">
        <v>8</v>
      </c>
      <c r="K1417" s="248">
        <v>0.20395659999999999</v>
      </c>
      <c r="M1417" s="101">
        <v>0</v>
      </c>
      <c r="N1417" s="101">
        <v>0</v>
      </c>
      <c r="O1417" s="101">
        <v>0</v>
      </c>
      <c r="P1417" s="101">
        <v>0</v>
      </c>
      <c r="Q1417" s="101">
        <v>0</v>
      </c>
      <c r="R1417" s="101">
        <v>0</v>
      </c>
      <c r="S1417" s="101">
        <v>0</v>
      </c>
      <c r="T1417" s="120">
        <f t="shared" ref="T1417:T1418" si="36">SUM(M1417:S1417)</f>
        <v>0</v>
      </c>
      <c r="U1417" s="102"/>
      <c r="V1417" s="102"/>
      <c r="W1417" s="103"/>
      <c r="X1417" s="121"/>
      <c r="Y1417" s="120">
        <v>0</v>
      </c>
      <c r="Z1417" s="83"/>
      <c r="AA1417" s="103">
        <v>0</v>
      </c>
      <c r="AB1417" s="83"/>
      <c r="AC1417" s="83">
        <v>14000</v>
      </c>
      <c r="AD1417" s="83">
        <v>10900</v>
      </c>
      <c r="AE1417" s="255" t="s">
        <v>7268</v>
      </c>
      <c r="AF1417" s="133" t="s">
        <v>1886</v>
      </c>
      <c r="AG1417" s="170" t="s">
        <v>7307</v>
      </c>
      <c r="AH1417" s="164" t="s">
        <v>1885</v>
      </c>
      <c r="AJ1417" s="31">
        <v>14000</v>
      </c>
      <c r="AK1417" s="32">
        <v>10900</v>
      </c>
      <c r="AL1417" s="33">
        <v>24900</v>
      </c>
      <c r="AM1417" s="34">
        <v>0.20395659999999999</v>
      </c>
      <c r="AN1417" s="31">
        <v>2855.3923999999997</v>
      </c>
      <c r="AO1417" s="32">
        <v>2223.1269399999996</v>
      </c>
      <c r="AP1417" s="33">
        <v>5078.5193399999989</v>
      </c>
      <c r="AQ1417" s="35">
        <v>21</v>
      </c>
      <c r="AR1417" s="42">
        <v>0.02</v>
      </c>
      <c r="AS1417" s="31">
        <v>4327.8221593019098</v>
      </c>
      <c r="AT1417" s="32">
        <v>3720.2208919044315</v>
      </c>
      <c r="AU1417" s="33">
        <v>8048.0430512063413</v>
      </c>
      <c r="AV1417" s="42">
        <v>0.1</v>
      </c>
      <c r="AW1417" s="31">
        <v>584.82107927447134</v>
      </c>
      <c r="AX1417" s="32">
        <v>312.14681877953365</v>
      </c>
      <c r="AY1417" s="33">
        <v>896.96789805400499</v>
      </c>
    </row>
    <row r="1418" spans="1:51" x14ac:dyDescent="0.25">
      <c r="A1418" t="s">
        <v>7245</v>
      </c>
      <c r="B1418" s="27">
        <v>184020607000</v>
      </c>
      <c r="C1418" s="27" t="s">
        <v>8215</v>
      </c>
      <c r="D1418">
        <v>19137</v>
      </c>
      <c r="E1418" t="s">
        <v>1537</v>
      </c>
      <c r="F1418" t="s">
        <v>5982</v>
      </c>
      <c r="G1418" s="5" t="s">
        <v>3171</v>
      </c>
      <c r="H1418" s="96" t="s">
        <v>8217</v>
      </c>
      <c r="I1418" t="s">
        <v>1994</v>
      </c>
      <c r="J1418" s="96" t="s">
        <v>8</v>
      </c>
      <c r="K1418" s="248">
        <v>0.20395659999999999</v>
      </c>
      <c r="M1418" s="101">
        <v>0</v>
      </c>
      <c r="N1418" s="101">
        <v>0</v>
      </c>
      <c r="O1418" s="101">
        <v>0</v>
      </c>
      <c r="P1418" s="101">
        <v>0</v>
      </c>
      <c r="Q1418" s="101">
        <v>0</v>
      </c>
      <c r="R1418" s="101">
        <v>0</v>
      </c>
      <c r="S1418" s="101">
        <v>0</v>
      </c>
      <c r="T1418" s="120">
        <f t="shared" si="36"/>
        <v>0</v>
      </c>
      <c r="U1418" s="102"/>
      <c r="V1418" s="295"/>
      <c r="W1418" s="103"/>
      <c r="X1418" s="121"/>
      <c r="Y1418" s="120">
        <v>0</v>
      </c>
      <c r="Z1418" s="83"/>
      <c r="AA1418" s="103">
        <v>0</v>
      </c>
      <c r="AB1418" s="255"/>
      <c r="AC1418" s="83">
        <v>0</v>
      </c>
      <c r="AD1418" s="83">
        <v>0</v>
      </c>
      <c r="AE1418" s="255" t="s">
        <v>7272</v>
      </c>
      <c r="AF1418" s="133" t="s">
        <v>1886</v>
      </c>
      <c r="AG1418" s="170" t="s">
        <v>7305</v>
      </c>
      <c r="AH1418" s="164" t="s">
        <v>1885</v>
      </c>
      <c r="AJ1418" s="31"/>
      <c r="AK1418" s="32"/>
      <c r="AL1418" s="33"/>
      <c r="AM1418" s="34">
        <v>0.20395659999999999</v>
      </c>
      <c r="AN1418" s="31"/>
      <c r="AO1418" s="32"/>
      <c r="AP1418" s="33"/>
      <c r="AQ1418" s="35"/>
      <c r="AR1418" s="42"/>
      <c r="AS1418" s="31"/>
      <c r="AT1418" s="32"/>
      <c r="AU1418" s="33"/>
      <c r="AV1418" s="42"/>
      <c r="AW1418" s="31"/>
      <c r="AX1418" s="32"/>
      <c r="AY1418" s="33"/>
    </row>
    <row r="1419" spans="1:51" x14ac:dyDescent="0.25">
      <c r="A1419" s="249" t="s">
        <v>7243</v>
      </c>
      <c r="B1419" s="250">
        <v>184023510000</v>
      </c>
      <c r="C1419" s="249" t="s">
        <v>6337</v>
      </c>
      <c r="D1419" s="249">
        <v>19200</v>
      </c>
      <c r="E1419" s="249" t="s">
        <v>1446</v>
      </c>
      <c r="F1419" s="249" t="s">
        <v>6053</v>
      </c>
      <c r="G1419" s="249" t="s">
        <v>3084</v>
      </c>
      <c r="H1419" s="249" t="s">
        <v>8217</v>
      </c>
      <c r="I1419" s="249" t="s">
        <v>1994</v>
      </c>
      <c r="J1419" s="249" t="s">
        <v>8</v>
      </c>
      <c r="K1419" s="251">
        <v>0.20395659999999999</v>
      </c>
      <c r="L1419" s="249"/>
      <c r="M1419" s="123"/>
      <c r="N1419" s="123"/>
      <c r="O1419" s="123"/>
      <c r="P1419" s="123"/>
      <c r="Q1419" s="269"/>
      <c r="R1419" s="166"/>
      <c r="S1419" s="167"/>
      <c r="T1419" s="165"/>
      <c r="U1419" s="168"/>
      <c r="V1419" s="269"/>
      <c r="W1419" s="166"/>
      <c r="X1419" s="121"/>
      <c r="Y1419" s="120"/>
      <c r="Z1419" s="124"/>
      <c r="AA1419" s="124"/>
      <c r="AB1419" s="124"/>
      <c r="AJ1419" s="130"/>
      <c r="AK1419" s="131"/>
      <c r="AL1419" s="132"/>
      <c r="AM1419" s="131"/>
      <c r="AN1419" s="130"/>
      <c r="AO1419" s="131"/>
      <c r="AP1419" s="132"/>
      <c r="AQ1419" s="131"/>
      <c r="AR1419" s="131"/>
      <c r="AS1419" s="130"/>
      <c r="AT1419" s="131"/>
      <c r="AU1419" s="132"/>
      <c r="AV1419" s="131"/>
      <c r="AW1419" s="130"/>
      <c r="AX1419" s="131"/>
      <c r="AY1419" s="132"/>
    </row>
    <row r="1420" spans="1:51" x14ac:dyDescent="0.25">
      <c r="A1420" s="249" t="s">
        <v>7243</v>
      </c>
      <c r="B1420" s="250">
        <v>194021610002</v>
      </c>
      <c r="C1420" s="249" t="s">
        <v>6337</v>
      </c>
      <c r="D1420" s="249">
        <v>48030</v>
      </c>
      <c r="E1420" s="249" t="s">
        <v>1443</v>
      </c>
      <c r="F1420" s="249" t="s">
        <v>6233</v>
      </c>
      <c r="G1420" s="249" t="s">
        <v>3082</v>
      </c>
      <c r="H1420" s="249" t="s">
        <v>8217</v>
      </c>
      <c r="I1420" s="249" t="s">
        <v>1994</v>
      </c>
      <c r="J1420" s="249" t="s">
        <v>8</v>
      </c>
      <c r="K1420" s="251">
        <v>0.20395659999999999</v>
      </c>
      <c r="L1420" s="249"/>
      <c r="M1420" s="123"/>
      <c r="N1420" s="123"/>
      <c r="O1420" s="123"/>
      <c r="P1420" s="123"/>
      <c r="Q1420" s="269"/>
      <c r="R1420" s="166"/>
      <c r="S1420" s="167"/>
      <c r="T1420" s="165"/>
      <c r="U1420" s="168"/>
      <c r="V1420" s="269"/>
      <c r="W1420" s="166"/>
      <c r="X1420" s="121"/>
      <c r="Y1420" s="120"/>
      <c r="Z1420" s="124"/>
      <c r="AA1420" s="124"/>
      <c r="AB1420" s="124"/>
      <c r="AJ1420" s="130"/>
      <c r="AK1420" s="131"/>
      <c r="AL1420" s="132"/>
      <c r="AM1420" s="131"/>
      <c r="AN1420" s="130"/>
      <c r="AO1420" s="131"/>
      <c r="AP1420" s="132"/>
      <c r="AQ1420" s="131"/>
      <c r="AR1420" s="131"/>
      <c r="AS1420" s="130"/>
      <c r="AT1420" s="131"/>
      <c r="AU1420" s="132"/>
      <c r="AV1420" s="131"/>
      <c r="AW1420" s="130"/>
      <c r="AX1420" s="131"/>
      <c r="AY1420" s="132"/>
    </row>
    <row r="1421" spans="1:51" x14ac:dyDescent="0.25">
      <c r="A1421" s="249" t="s">
        <v>7243</v>
      </c>
      <c r="B1421" s="250">
        <v>194022310002</v>
      </c>
      <c r="C1421" s="249" t="s">
        <v>6337</v>
      </c>
      <c r="D1421" s="249">
        <v>48038</v>
      </c>
      <c r="E1421" s="249" t="s">
        <v>1445</v>
      </c>
      <c r="F1421" s="249" t="s">
        <v>6262</v>
      </c>
      <c r="G1421" s="249" t="s">
        <v>3083</v>
      </c>
      <c r="H1421" s="249" t="s">
        <v>8217</v>
      </c>
      <c r="I1421" s="249" t="s">
        <v>1994</v>
      </c>
      <c r="J1421" s="249" t="s">
        <v>8</v>
      </c>
      <c r="K1421" s="251">
        <v>0.20395659999999999</v>
      </c>
      <c r="L1421" s="249"/>
      <c r="M1421" s="123"/>
      <c r="N1421" s="123"/>
      <c r="O1421" s="123"/>
      <c r="P1421" s="123"/>
      <c r="Q1421" s="269"/>
      <c r="R1421" s="166"/>
      <c r="S1421" s="167"/>
      <c r="T1421" s="165"/>
      <c r="U1421" s="168"/>
      <c r="V1421" s="269"/>
      <c r="W1421" s="166"/>
      <c r="X1421" s="121"/>
      <c r="Y1421" s="120"/>
      <c r="Z1421" s="124"/>
      <c r="AA1421" s="124"/>
      <c r="AB1421" s="124"/>
      <c r="AJ1421" s="130"/>
      <c r="AK1421" s="131"/>
      <c r="AL1421" s="132"/>
      <c r="AM1421" s="131"/>
      <c r="AN1421" s="130"/>
      <c r="AO1421" s="131"/>
      <c r="AP1421" s="132"/>
      <c r="AQ1421" s="131"/>
      <c r="AR1421" s="131"/>
      <c r="AS1421" s="130"/>
      <c r="AT1421" s="131"/>
      <c r="AU1421" s="132"/>
      <c r="AV1421" s="131"/>
      <c r="AW1421" s="130"/>
      <c r="AX1421" s="131"/>
      <c r="AY1421" s="132"/>
    </row>
    <row r="1422" spans="1:51" x14ac:dyDescent="0.25">
      <c r="A1422" s="249" t="s">
        <v>7243</v>
      </c>
      <c r="B1422" s="250">
        <v>194021110002</v>
      </c>
      <c r="C1422" s="249" t="s">
        <v>6337</v>
      </c>
      <c r="D1422" s="249">
        <v>48064</v>
      </c>
      <c r="E1422" s="249" t="s">
        <v>1440</v>
      </c>
      <c r="F1422" s="249" t="s">
        <v>6196</v>
      </c>
      <c r="G1422" s="249" t="s">
        <v>3081</v>
      </c>
      <c r="H1422" s="249" t="s">
        <v>8217</v>
      </c>
      <c r="I1422" s="249" t="s">
        <v>1994</v>
      </c>
      <c r="J1422" s="249" t="s">
        <v>8</v>
      </c>
      <c r="K1422" s="251">
        <v>0.20395659999999999</v>
      </c>
      <c r="L1422" s="249"/>
      <c r="M1422" s="123"/>
      <c r="N1422" s="123"/>
      <c r="O1422" s="123"/>
      <c r="P1422" s="123"/>
      <c r="Q1422" s="269"/>
      <c r="R1422" s="166"/>
      <c r="S1422" s="167"/>
      <c r="T1422" s="165"/>
      <c r="U1422" s="168"/>
      <c r="V1422" s="269"/>
      <c r="W1422" s="166"/>
      <c r="X1422" s="121"/>
      <c r="Y1422" s="120"/>
      <c r="Z1422" s="124"/>
      <c r="AA1422" s="124"/>
      <c r="AB1422" s="124"/>
      <c r="AJ1422" s="130"/>
      <c r="AK1422" s="131"/>
      <c r="AL1422" s="132"/>
      <c r="AM1422" s="131"/>
      <c r="AN1422" s="130"/>
      <c r="AO1422" s="131"/>
      <c r="AP1422" s="132"/>
      <c r="AQ1422" s="131"/>
      <c r="AR1422" s="131"/>
      <c r="AS1422" s="130"/>
      <c r="AT1422" s="131"/>
      <c r="AU1422" s="132"/>
      <c r="AV1422" s="131"/>
      <c r="AW1422" s="130"/>
      <c r="AX1422" s="131"/>
      <c r="AY1422" s="132"/>
    </row>
    <row r="1423" spans="1:51" x14ac:dyDescent="0.25">
      <c r="A1423" s="249" t="s">
        <v>7243</v>
      </c>
      <c r="B1423" s="250">
        <v>184021610002</v>
      </c>
      <c r="C1423" s="249" t="s">
        <v>6337</v>
      </c>
      <c r="D1423" s="249">
        <v>50199</v>
      </c>
      <c r="E1423" s="249" t="s">
        <v>387</v>
      </c>
      <c r="F1423" s="249" t="s">
        <v>3813</v>
      </c>
      <c r="G1423" s="249" t="s">
        <v>2088</v>
      </c>
      <c r="H1423" s="249" t="s">
        <v>8217</v>
      </c>
      <c r="I1423" s="249" t="s">
        <v>1994</v>
      </c>
      <c r="J1423" s="249" t="s">
        <v>8</v>
      </c>
      <c r="K1423" s="251">
        <v>0.20395659999999999</v>
      </c>
      <c r="L1423" s="249"/>
      <c r="M1423" s="123"/>
      <c r="N1423" s="123"/>
      <c r="O1423" s="123"/>
      <c r="P1423" s="123"/>
      <c r="Q1423" s="269"/>
      <c r="R1423" s="166"/>
      <c r="S1423" s="167"/>
      <c r="T1423" s="165"/>
      <c r="U1423" s="168"/>
      <c r="V1423" s="269"/>
      <c r="W1423" s="166"/>
      <c r="X1423" s="121"/>
      <c r="Y1423" s="120"/>
      <c r="Z1423" s="124"/>
      <c r="AA1423" s="124"/>
      <c r="AB1423" s="124"/>
      <c r="AJ1423" s="130"/>
      <c r="AK1423" s="131"/>
      <c r="AL1423" s="132"/>
      <c r="AM1423" s="131"/>
      <c r="AN1423" s="130"/>
      <c r="AO1423" s="131"/>
      <c r="AP1423" s="132"/>
      <c r="AQ1423" s="131"/>
      <c r="AR1423" s="131"/>
      <c r="AS1423" s="130"/>
      <c r="AT1423" s="131"/>
      <c r="AU1423" s="132"/>
      <c r="AV1423" s="131"/>
      <c r="AW1423" s="130"/>
      <c r="AX1423" s="131"/>
      <c r="AY1423" s="132"/>
    </row>
    <row r="1424" spans="1:51" x14ac:dyDescent="0.25">
      <c r="A1424" s="249" t="s">
        <v>7243</v>
      </c>
      <c r="B1424" s="250">
        <v>184020807002</v>
      </c>
      <c r="C1424" s="249" t="s">
        <v>6337</v>
      </c>
      <c r="D1424" s="249">
        <v>60689</v>
      </c>
      <c r="E1424" s="249" t="s">
        <v>1438</v>
      </c>
      <c r="F1424" s="249" t="s">
        <v>5986</v>
      </c>
      <c r="G1424" s="249" t="s">
        <v>3080</v>
      </c>
      <c r="H1424" s="249" t="s">
        <v>8217</v>
      </c>
      <c r="I1424" s="249" t="s">
        <v>1994</v>
      </c>
      <c r="J1424" s="249" t="s">
        <v>8</v>
      </c>
      <c r="K1424" s="251">
        <v>0.20395659999999999</v>
      </c>
      <c r="L1424" s="249"/>
      <c r="M1424" s="123"/>
      <c r="N1424" s="123"/>
      <c r="O1424" s="123"/>
      <c r="P1424" s="123"/>
      <c r="Q1424" s="269"/>
      <c r="R1424" s="166"/>
      <c r="S1424" s="167"/>
      <c r="T1424" s="165"/>
      <c r="U1424" s="168"/>
      <c r="V1424" s="269"/>
      <c r="W1424" s="166"/>
      <c r="X1424" s="121"/>
      <c r="Y1424" s="120"/>
      <c r="Z1424" s="124"/>
      <c r="AA1424" s="124"/>
      <c r="AB1424" s="124"/>
      <c r="AJ1424" s="130"/>
      <c r="AK1424" s="131"/>
      <c r="AL1424" s="132"/>
      <c r="AM1424" s="131"/>
      <c r="AN1424" s="130"/>
      <c r="AO1424" s="131"/>
      <c r="AP1424" s="132"/>
      <c r="AQ1424" s="131"/>
      <c r="AR1424" s="131"/>
      <c r="AS1424" s="130"/>
      <c r="AT1424" s="131"/>
      <c r="AU1424" s="132"/>
      <c r="AV1424" s="131"/>
      <c r="AW1424" s="130"/>
      <c r="AX1424" s="131"/>
      <c r="AY1424" s="132"/>
    </row>
    <row r="1425" spans="1:51" x14ac:dyDescent="0.25">
      <c r="A1425" s="249" t="s">
        <v>7243</v>
      </c>
      <c r="B1425" s="250">
        <v>194010706002</v>
      </c>
      <c r="C1425" s="249" t="s">
        <v>6337</v>
      </c>
      <c r="D1425" s="249">
        <v>60786</v>
      </c>
      <c r="E1425" s="249" t="s">
        <v>1434</v>
      </c>
      <c r="F1425" s="249" t="s">
        <v>6072</v>
      </c>
      <c r="G1425" s="249" t="s">
        <v>3078</v>
      </c>
      <c r="H1425" s="249" t="s">
        <v>8217</v>
      </c>
      <c r="I1425" s="249" t="s">
        <v>1994</v>
      </c>
      <c r="J1425" s="249" t="s">
        <v>8</v>
      </c>
      <c r="K1425" s="251">
        <v>0.20395659999999999</v>
      </c>
      <c r="L1425" s="249"/>
      <c r="M1425" s="123"/>
      <c r="N1425" s="123"/>
      <c r="O1425" s="123"/>
      <c r="P1425" s="123"/>
      <c r="Q1425" s="269"/>
      <c r="R1425" s="166"/>
      <c r="S1425" s="167"/>
      <c r="T1425" s="165"/>
      <c r="U1425" s="168"/>
      <c r="V1425" s="269"/>
      <c r="W1425" s="166"/>
      <c r="X1425" s="121"/>
      <c r="Y1425" s="120"/>
      <c r="Z1425" s="124"/>
      <c r="AA1425" s="124"/>
      <c r="AB1425" s="124"/>
      <c r="AJ1425" s="130"/>
      <c r="AK1425" s="131"/>
      <c r="AL1425" s="132"/>
      <c r="AM1425" s="131"/>
      <c r="AN1425" s="130"/>
      <c r="AO1425" s="131"/>
      <c r="AP1425" s="132"/>
      <c r="AQ1425" s="131"/>
      <c r="AR1425" s="131"/>
      <c r="AS1425" s="130"/>
      <c r="AT1425" s="131"/>
      <c r="AU1425" s="132"/>
      <c r="AV1425" s="131"/>
      <c r="AW1425" s="130"/>
      <c r="AX1425" s="131"/>
      <c r="AY1425" s="132"/>
    </row>
    <row r="1426" spans="1:51" x14ac:dyDescent="0.25">
      <c r="A1426" s="249" t="s">
        <v>7243</v>
      </c>
      <c r="B1426" s="250">
        <v>194013206002</v>
      </c>
      <c r="C1426" s="249" t="s">
        <v>6337</v>
      </c>
      <c r="D1426" s="249">
        <v>61101</v>
      </c>
      <c r="E1426" s="249" t="s">
        <v>1436</v>
      </c>
      <c r="F1426" s="249" t="s">
        <v>6109</v>
      </c>
      <c r="G1426" s="249" t="s">
        <v>3079</v>
      </c>
      <c r="H1426" s="249" t="s">
        <v>8217</v>
      </c>
      <c r="I1426" s="249" t="s">
        <v>1994</v>
      </c>
      <c r="J1426" s="249" t="s">
        <v>8</v>
      </c>
      <c r="K1426" s="251">
        <v>0.20395659999999999</v>
      </c>
      <c r="L1426" s="249"/>
      <c r="M1426" s="123"/>
      <c r="N1426" s="123"/>
      <c r="O1426" s="123"/>
      <c r="P1426" s="123"/>
      <c r="Q1426" s="269"/>
      <c r="R1426" s="166"/>
      <c r="S1426" s="167"/>
      <c r="T1426" s="165"/>
      <c r="U1426" s="168"/>
      <c r="V1426" s="269"/>
      <c r="W1426" s="166"/>
      <c r="X1426" s="121"/>
      <c r="Y1426" s="120"/>
      <c r="Z1426" s="124"/>
      <c r="AA1426" s="124"/>
      <c r="AB1426" s="124"/>
      <c r="AJ1426" s="130"/>
      <c r="AK1426" s="131"/>
      <c r="AL1426" s="132"/>
      <c r="AM1426" s="131"/>
      <c r="AN1426" s="130"/>
      <c r="AO1426" s="131"/>
      <c r="AP1426" s="132"/>
      <c r="AQ1426" s="131"/>
      <c r="AR1426" s="131"/>
      <c r="AS1426" s="130"/>
      <c r="AT1426" s="131"/>
      <c r="AU1426" s="132"/>
      <c r="AV1426" s="131"/>
      <c r="AW1426" s="130"/>
      <c r="AX1426" s="131"/>
      <c r="AY1426" s="132"/>
    </row>
    <row r="1427" spans="1:51" x14ac:dyDescent="0.25">
      <c r="A1427" t="s">
        <v>12</v>
      </c>
      <c r="B1427" s="27">
        <v>214121707000</v>
      </c>
      <c r="C1427" s="27" t="s">
        <v>8215</v>
      </c>
      <c r="D1427">
        <v>20044</v>
      </c>
      <c r="E1427" t="s">
        <v>806</v>
      </c>
      <c r="F1427" t="s">
        <v>3764</v>
      </c>
      <c r="G1427" s="5" t="s">
        <v>2503</v>
      </c>
      <c r="H1427" s="96" t="s">
        <v>8212</v>
      </c>
      <c r="I1427" t="s">
        <v>1950</v>
      </c>
      <c r="J1427" s="96" t="s">
        <v>8</v>
      </c>
      <c r="K1427" s="248">
        <v>0.49</v>
      </c>
      <c r="M1427" s="101">
        <v>0</v>
      </c>
      <c r="N1427" s="101">
        <v>0</v>
      </c>
      <c r="O1427" s="101">
        <v>0</v>
      </c>
      <c r="P1427" s="101">
        <v>0</v>
      </c>
      <c r="Q1427" s="101">
        <v>0</v>
      </c>
      <c r="R1427" s="101">
        <v>0</v>
      </c>
      <c r="S1427" s="101">
        <v>0</v>
      </c>
      <c r="T1427" s="120">
        <f t="shared" ref="T1427:T1458" si="37">SUM(M1427:S1427)</f>
        <v>0</v>
      </c>
      <c r="U1427" s="102"/>
      <c r="V1427" s="102"/>
      <c r="W1427" s="103"/>
      <c r="X1427" s="121"/>
      <c r="Y1427" s="120">
        <v>0</v>
      </c>
      <c r="Z1427" s="83"/>
      <c r="AA1427" s="103">
        <v>0</v>
      </c>
      <c r="AB1427" s="83"/>
      <c r="AC1427" s="83">
        <v>14000</v>
      </c>
      <c r="AD1427" s="83">
        <v>10900</v>
      </c>
      <c r="AE1427" s="255" t="s">
        <v>7268</v>
      </c>
      <c r="AF1427" s="133" t="s">
        <v>1886</v>
      </c>
      <c r="AG1427" s="170" t="s">
        <v>7309</v>
      </c>
      <c r="AH1427" s="164">
        <v>11</v>
      </c>
      <c r="AJ1427" s="31">
        <v>14000</v>
      </c>
      <c r="AK1427" s="32">
        <v>10900</v>
      </c>
      <c r="AL1427" s="33">
        <v>24900</v>
      </c>
      <c r="AM1427" s="34">
        <v>0.49</v>
      </c>
      <c r="AN1427" s="31">
        <v>6860</v>
      </c>
      <c r="AO1427" s="32">
        <v>5341</v>
      </c>
      <c r="AP1427" s="33">
        <v>12201</v>
      </c>
      <c r="AQ1427" s="35">
        <v>11</v>
      </c>
      <c r="AR1427" s="42">
        <v>0.02</v>
      </c>
      <c r="AS1427" s="31">
        <v>8529.5477555873131</v>
      </c>
      <c r="AT1427" s="32">
        <v>7332.0484508889585</v>
      </c>
      <c r="AU1427" s="33">
        <v>15861.596206476272</v>
      </c>
      <c r="AV1427" s="42">
        <v>0.1</v>
      </c>
      <c r="AW1427" s="31">
        <v>2989.5544536685543</v>
      </c>
      <c r="AX1427" s="32">
        <v>1595.6673679384614</v>
      </c>
      <c r="AY1427" s="33">
        <v>4585.221821607016</v>
      </c>
    </row>
    <row r="1428" spans="1:51" x14ac:dyDescent="0.25">
      <c r="A1428" t="s">
        <v>12</v>
      </c>
      <c r="B1428" s="27">
        <v>214120411000</v>
      </c>
      <c r="C1428" s="27" t="s">
        <v>8215</v>
      </c>
      <c r="D1428">
        <v>26867</v>
      </c>
      <c r="E1428" t="s">
        <v>1067</v>
      </c>
      <c r="F1428" t="s">
        <v>3741</v>
      </c>
      <c r="G1428" s="5" t="s">
        <v>2766</v>
      </c>
      <c r="H1428" s="96" t="s">
        <v>8212</v>
      </c>
      <c r="I1428" t="s">
        <v>1950</v>
      </c>
      <c r="J1428" s="96" t="s">
        <v>8</v>
      </c>
      <c r="K1428" s="248">
        <v>0.49</v>
      </c>
      <c r="M1428" s="101">
        <v>0</v>
      </c>
      <c r="N1428" s="101">
        <v>0</v>
      </c>
      <c r="O1428" s="101">
        <v>0</v>
      </c>
      <c r="P1428" s="101">
        <v>0</v>
      </c>
      <c r="Q1428" s="101">
        <v>0</v>
      </c>
      <c r="R1428" s="101">
        <v>0</v>
      </c>
      <c r="S1428" s="101">
        <v>0</v>
      </c>
      <c r="T1428" s="120">
        <f t="shared" si="37"/>
        <v>0</v>
      </c>
      <c r="U1428" s="102"/>
      <c r="V1428" s="102"/>
      <c r="W1428" s="103"/>
      <c r="X1428" s="121"/>
      <c r="Y1428" s="120">
        <v>0</v>
      </c>
      <c r="Z1428" s="83"/>
      <c r="AA1428" s="103">
        <v>0</v>
      </c>
      <c r="AB1428" s="83"/>
      <c r="AC1428" s="83">
        <v>14000</v>
      </c>
      <c r="AD1428" s="83">
        <v>10900</v>
      </c>
      <c r="AE1428" s="255" t="s">
        <v>7268</v>
      </c>
      <c r="AF1428" s="133" t="s">
        <v>1886</v>
      </c>
      <c r="AG1428" s="170" t="s">
        <v>7307</v>
      </c>
      <c r="AH1428" s="164" t="s">
        <v>1885</v>
      </c>
      <c r="AJ1428" s="31">
        <v>14000</v>
      </c>
      <c r="AK1428" s="32">
        <v>10900</v>
      </c>
      <c r="AL1428" s="33">
        <v>24900</v>
      </c>
      <c r="AM1428" s="34">
        <v>0.49</v>
      </c>
      <c r="AN1428" s="31">
        <v>6860</v>
      </c>
      <c r="AO1428" s="32">
        <v>5341</v>
      </c>
      <c r="AP1428" s="33">
        <v>12201</v>
      </c>
      <c r="AQ1428" s="35">
        <v>21</v>
      </c>
      <c r="AR1428" s="42">
        <v>0.02</v>
      </c>
      <c r="AS1428" s="31">
        <v>10397.47111913974</v>
      </c>
      <c r="AT1428" s="32">
        <v>8937.7261487648448</v>
      </c>
      <c r="AU1428" s="33">
        <v>19335.197267904587</v>
      </c>
      <c r="AV1428" s="42">
        <v>0.1</v>
      </c>
      <c r="AW1428" s="31">
        <v>1405.0162085683476</v>
      </c>
      <c r="AX1428" s="32">
        <v>749.9239603031798</v>
      </c>
      <c r="AY1428" s="33">
        <v>2154.9401688715275</v>
      </c>
    </row>
    <row r="1429" spans="1:51" x14ac:dyDescent="0.25">
      <c r="A1429" t="s">
        <v>12</v>
      </c>
      <c r="B1429" s="27">
        <v>214121907000</v>
      </c>
      <c r="C1429" s="27" t="s">
        <v>8215</v>
      </c>
      <c r="D1429">
        <v>27021</v>
      </c>
      <c r="E1429" t="s">
        <v>807</v>
      </c>
      <c r="F1429" t="s">
        <v>3740</v>
      </c>
      <c r="G1429" s="5" t="s">
        <v>2504</v>
      </c>
      <c r="H1429" s="96" t="s">
        <v>8212</v>
      </c>
      <c r="I1429" t="s">
        <v>1950</v>
      </c>
      <c r="J1429" s="96" t="s">
        <v>8</v>
      </c>
      <c r="K1429" s="248">
        <v>0.49</v>
      </c>
      <c r="M1429" s="101">
        <v>0</v>
      </c>
      <c r="N1429" s="101">
        <v>0</v>
      </c>
      <c r="O1429" s="101">
        <v>0</v>
      </c>
      <c r="P1429" s="101">
        <v>0</v>
      </c>
      <c r="Q1429" s="101">
        <v>0</v>
      </c>
      <c r="R1429" s="101">
        <v>0</v>
      </c>
      <c r="S1429" s="101">
        <v>0</v>
      </c>
      <c r="T1429" s="120">
        <f t="shared" si="37"/>
        <v>0</v>
      </c>
      <c r="U1429" s="102"/>
      <c r="V1429" s="102"/>
      <c r="W1429" s="103"/>
      <c r="X1429" s="121"/>
      <c r="Y1429" s="120">
        <v>0</v>
      </c>
      <c r="Z1429" s="83"/>
      <c r="AA1429" s="103">
        <v>0</v>
      </c>
      <c r="AB1429" s="83"/>
      <c r="AC1429" s="83">
        <v>14000</v>
      </c>
      <c r="AD1429" s="83">
        <v>10900</v>
      </c>
      <c r="AE1429" s="255" t="s">
        <v>7268</v>
      </c>
      <c r="AF1429" s="133" t="s">
        <v>1886</v>
      </c>
      <c r="AG1429" s="170" t="s">
        <v>7307</v>
      </c>
      <c r="AH1429" s="164" t="s">
        <v>1885</v>
      </c>
      <c r="AJ1429" s="31">
        <v>14000</v>
      </c>
      <c r="AK1429" s="32">
        <v>10900</v>
      </c>
      <c r="AL1429" s="33">
        <v>24900</v>
      </c>
      <c r="AM1429" s="34">
        <v>0.49</v>
      </c>
      <c r="AN1429" s="31">
        <v>6860</v>
      </c>
      <c r="AO1429" s="32">
        <v>5341</v>
      </c>
      <c r="AP1429" s="33">
        <v>12201</v>
      </c>
      <c r="AQ1429" s="35">
        <v>21</v>
      </c>
      <c r="AR1429" s="42">
        <v>0.02</v>
      </c>
      <c r="AS1429" s="31">
        <v>10397.47111913974</v>
      </c>
      <c r="AT1429" s="32">
        <v>8937.7261487648448</v>
      </c>
      <c r="AU1429" s="33">
        <v>19335.197267904587</v>
      </c>
      <c r="AV1429" s="42">
        <v>0.1</v>
      </c>
      <c r="AW1429" s="31">
        <v>1405.0162085683476</v>
      </c>
      <c r="AX1429" s="32">
        <v>749.9239603031798</v>
      </c>
      <c r="AY1429" s="33">
        <v>2154.9401688715275</v>
      </c>
    </row>
    <row r="1430" spans="1:51" x14ac:dyDescent="0.25">
      <c r="A1430" t="s">
        <v>12</v>
      </c>
      <c r="B1430" s="27">
        <v>214121302003</v>
      </c>
      <c r="C1430" t="s">
        <v>6336</v>
      </c>
      <c r="D1430">
        <v>29210</v>
      </c>
      <c r="E1430" t="s">
        <v>262</v>
      </c>
      <c r="F1430" t="s">
        <v>3723</v>
      </c>
      <c r="G1430" s="5" t="s">
        <v>2021</v>
      </c>
      <c r="H1430" s="96" t="s">
        <v>8212</v>
      </c>
      <c r="I1430" t="s">
        <v>1950</v>
      </c>
      <c r="J1430" s="96" t="s">
        <v>8</v>
      </c>
      <c r="K1430" s="248">
        <v>0.49</v>
      </c>
      <c r="M1430" s="101">
        <v>0</v>
      </c>
      <c r="N1430" s="101">
        <v>0</v>
      </c>
      <c r="O1430" s="101">
        <v>0</v>
      </c>
      <c r="P1430" s="101">
        <v>0</v>
      </c>
      <c r="Q1430" s="101">
        <v>0</v>
      </c>
      <c r="R1430" s="101">
        <v>0</v>
      </c>
      <c r="S1430" s="101">
        <v>0</v>
      </c>
      <c r="T1430" s="120">
        <f t="shared" si="37"/>
        <v>0</v>
      </c>
      <c r="U1430" s="102"/>
      <c r="V1430" s="102"/>
      <c r="W1430" s="103"/>
      <c r="X1430" s="121"/>
      <c r="Y1430" s="120">
        <v>0</v>
      </c>
      <c r="Z1430" s="83"/>
      <c r="AA1430" s="103">
        <v>0</v>
      </c>
      <c r="AB1430" s="83"/>
      <c r="AC1430" s="83">
        <v>14000</v>
      </c>
      <c r="AD1430" s="83">
        <v>10900</v>
      </c>
      <c r="AE1430" s="255" t="s">
        <v>7268</v>
      </c>
      <c r="AF1430" s="133" t="s">
        <v>1886</v>
      </c>
      <c r="AG1430" s="170" t="s">
        <v>7309</v>
      </c>
      <c r="AH1430" s="164">
        <v>8</v>
      </c>
      <c r="AJ1430" s="31">
        <v>14000</v>
      </c>
      <c r="AK1430" s="32">
        <v>10900</v>
      </c>
      <c r="AL1430" s="33">
        <v>24900</v>
      </c>
      <c r="AM1430" s="34">
        <v>0.49</v>
      </c>
      <c r="AN1430" s="31">
        <v>6860</v>
      </c>
      <c r="AO1430" s="32">
        <v>5341</v>
      </c>
      <c r="AP1430" s="33">
        <v>12201</v>
      </c>
      <c r="AQ1430" s="35">
        <v>8</v>
      </c>
      <c r="AR1430" s="42">
        <v>0.02</v>
      </c>
      <c r="AS1430" s="31">
        <v>8037.5833536755417</v>
      </c>
      <c r="AT1430" s="32">
        <v>6909.1530132537246</v>
      </c>
      <c r="AU1430" s="33">
        <v>14946.736366929266</v>
      </c>
      <c r="AV1430" s="42">
        <v>0.1</v>
      </c>
      <c r="AW1430" s="31">
        <v>3749.5919535405383</v>
      </c>
      <c r="AX1430" s="32">
        <v>2001.3355220900073</v>
      </c>
      <c r="AY1430" s="33">
        <v>5750.9274756305458</v>
      </c>
    </row>
    <row r="1431" spans="1:51" x14ac:dyDescent="0.25">
      <c r="A1431" t="s">
        <v>12</v>
      </c>
      <c r="B1431" s="27">
        <v>214121207003</v>
      </c>
      <c r="C1431" t="s">
        <v>6336</v>
      </c>
      <c r="D1431">
        <v>30986</v>
      </c>
      <c r="E1431" t="s">
        <v>141</v>
      </c>
      <c r="F1431" t="s">
        <v>3720</v>
      </c>
      <c r="G1431" s="5" t="s">
        <v>1949</v>
      </c>
      <c r="H1431" s="96" t="s">
        <v>8212</v>
      </c>
      <c r="I1431" t="s">
        <v>1950</v>
      </c>
      <c r="J1431" s="96" t="s">
        <v>8</v>
      </c>
      <c r="K1431" s="248">
        <v>0.49</v>
      </c>
      <c r="M1431" s="101">
        <v>0</v>
      </c>
      <c r="N1431" s="101">
        <v>0</v>
      </c>
      <c r="O1431" s="101">
        <v>0</v>
      </c>
      <c r="P1431" s="101">
        <v>0</v>
      </c>
      <c r="Q1431" s="101">
        <v>0</v>
      </c>
      <c r="R1431" s="101">
        <v>0</v>
      </c>
      <c r="S1431" s="101">
        <v>0</v>
      </c>
      <c r="T1431" s="120">
        <f t="shared" si="37"/>
        <v>0</v>
      </c>
      <c r="U1431" s="102"/>
      <c r="V1431" s="102"/>
      <c r="W1431" s="103"/>
      <c r="X1431" s="121"/>
      <c r="Y1431" s="120">
        <v>0</v>
      </c>
      <c r="Z1431" s="83"/>
      <c r="AA1431" s="103">
        <v>0</v>
      </c>
      <c r="AB1431" s="83"/>
      <c r="AC1431" s="83">
        <v>14000</v>
      </c>
      <c r="AD1431" s="83">
        <v>10900</v>
      </c>
      <c r="AE1431" s="255" t="s">
        <v>7268</v>
      </c>
      <c r="AF1431" s="133" t="s">
        <v>1886</v>
      </c>
      <c r="AG1431" s="170" t="s">
        <v>7307</v>
      </c>
      <c r="AH1431" s="164" t="s">
        <v>1885</v>
      </c>
      <c r="AJ1431" s="31">
        <v>14000</v>
      </c>
      <c r="AK1431" s="32">
        <v>10900</v>
      </c>
      <c r="AL1431" s="33">
        <v>24900</v>
      </c>
      <c r="AM1431" s="34">
        <v>0.49</v>
      </c>
      <c r="AN1431" s="31">
        <v>6860</v>
      </c>
      <c r="AO1431" s="32">
        <v>5341</v>
      </c>
      <c r="AP1431" s="33">
        <v>12201</v>
      </c>
      <c r="AQ1431" s="35">
        <v>21</v>
      </c>
      <c r="AR1431" s="42">
        <v>0.02</v>
      </c>
      <c r="AS1431" s="31">
        <v>10397.47111913974</v>
      </c>
      <c r="AT1431" s="32">
        <v>8937.7261487648448</v>
      </c>
      <c r="AU1431" s="33">
        <v>19335.197267904587</v>
      </c>
      <c r="AV1431" s="42">
        <v>0.1</v>
      </c>
      <c r="AW1431" s="31">
        <v>1405.0162085683476</v>
      </c>
      <c r="AX1431" s="32">
        <v>749.9239603031798</v>
      </c>
      <c r="AY1431" s="33">
        <v>2154.9401688715275</v>
      </c>
    </row>
    <row r="1432" spans="1:51" x14ac:dyDescent="0.25">
      <c r="A1432" t="s">
        <v>12</v>
      </c>
      <c r="B1432" s="27">
        <v>214111810000</v>
      </c>
      <c r="C1432" s="27" t="s">
        <v>8215</v>
      </c>
      <c r="D1432">
        <v>43526</v>
      </c>
      <c r="E1432" t="s">
        <v>1000</v>
      </c>
      <c r="F1432" t="s">
        <v>3878</v>
      </c>
      <c r="G1432" s="5" t="s">
        <v>2699</v>
      </c>
      <c r="H1432" s="38" t="s">
        <v>8212</v>
      </c>
      <c r="I1432" t="s">
        <v>1950</v>
      </c>
      <c r="J1432" s="96" t="s">
        <v>8</v>
      </c>
      <c r="K1432" s="248">
        <v>0.245</v>
      </c>
      <c r="M1432" s="101">
        <v>0</v>
      </c>
      <c r="N1432" s="101">
        <v>0</v>
      </c>
      <c r="O1432" s="101">
        <v>0</v>
      </c>
      <c r="P1432" s="101">
        <v>0</v>
      </c>
      <c r="Q1432" s="101">
        <v>0</v>
      </c>
      <c r="R1432" s="101">
        <v>0</v>
      </c>
      <c r="S1432" s="101">
        <v>0</v>
      </c>
      <c r="T1432" s="120">
        <f t="shared" si="37"/>
        <v>0</v>
      </c>
      <c r="U1432" s="102"/>
      <c r="V1432" s="102"/>
      <c r="W1432" s="103"/>
      <c r="X1432" s="121"/>
      <c r="Y1432" s="120">
        <v>0</v>
      </c>
      <c r="Z1432" s="83"/>
      <c r="AA1432" s="103">
        <v>0</v>
      </c>
      <c r="AB1432" s="83"/>
      <c r="AC1432" s="83">
        <v>27179.5</v>
      </c>
      <c r="AD1432" s="83">
        <v>16500</v>
      </c>
      <c r="AE1432" s="255" t="s">
        <v>7270</v>
      </c>
      <c r="AF1432" s="133" t="s">
        <v>1886</v>
      </c>
      <c r="AG1432" s="170" t="s">
        <v>7307</v>
      </c>
      <c r="AH1432" s="164" t="s">
        <v>1885</v>
      </c>
      <c r="AJ1432" s="31">
        <v>27179.5</v>
      </c>
      <c r="AK1432" s="32">
        <v>16500</v>
      </c>
      <c r="AL1432" s="33">
        <v>43679.5</v>
      </c>
      <c r="AM1432" s="34">
        <v>0.245</v>
      </c>
      <c r="AN1432" s="31">
        <v>6658.9775</v>
      </c>
      <c r="AO1432" s="32">
        <v>4042.5</v>
      </c>
      <c r="AP1432" s="33">
        <v>10701.477500000001</v>
      </c>
      <c r="AQ1432" s="35">
        <v>21</v>
      </c>
      <c r="AR1432" s="42">
        <v>0.02</v>
      </c>
      <c r="AS1432" s="31">
        <v>10092.78808152352</v>
      </c>
      <c r="AT1432" s="32">
        <v>6764.7927272761435</v>
      </c>
      <c r="AU1432" s="33">
        <v>16857.580808799663</v>
      </c>
      <c r="AV1432" s="42">
        <v>0.1</v>
      </c>
      <c r="AW1432" s="31">
        <v>1363.8442157422644</v>
      </c>
      <c r="AX1432" s="32">
        <v>567.60299747717738</v>
      </c>
      <c r="AY1432" s="33">
        <v>1931.4472132194419</v>
      </c>
    </row>
    <row r="1433" spans="1:51" x14ac:dyDescent="0.25">
      <c r="A1433" t="s">
        <v>12</v>
      </c>
      <c r="B1433" s="27">
        <v>214120506000</v>
      </c>
      <c r="C1433" t="s">
        <v>6336</v>
      </c>
      <c r="D1433">
        <v>53227</v>
      </c>
      <c r="E1433" t="s">
        <v>269</v>
      </c>
      <c r="F1433" t="s">
        <v>3750</v>
      </c>
      <c r="G1433" s="5" t="s">
        <v>2026</v>
      </c>
      <c r="H1433" s="96" t="s">
        <v>8212</v>
      </c>
      <c r="I1433" t="s">
        <v>1950</v>
      </c>
      <c r="J1433" s="96" t="s">
        <v>8</v>
      </c>
      <c r="K1433" s="248">
        <v>0.49</v>
      </c>
      <c r="M1433" s="101">
        <v>0</v>
      </c>
      <c r="N1433" s="101">
        <v>0</v>
      </c>
      <c r="O1433" s="101">
        <v>0</v>
      </c>
      <c r="P1433" s="101">
        <v>0</v>
      </c>
      <c r="Q1433" s="101">
        <v>0</v>
      </c>
      <c r="R1433" s="101">
        <v>0</v>
      </c>
      <c r="S1433" s="101">
        <v>0</v>
      </c>
      <c r="T1433" s="120">
        <f t="shared" si="37"/>
        <v>0</v>
      </c>
      <c r="U1433" s="102"/>
      <c r="V1433" s="102"/>
      <c r="W1433" s="103"/>
      <c r="X1433" s="121"/>
      <c r="Y1433" s="120">
        <v>0</v>
      </c>
      <c r="Z1433" s="83"/>
      <c r="AA1433" s="103">
        <v>0</v>
      </c>
      <c r="AB1433" s="83"/>
      <c r="AC1433" s="83">
        <v>14000</v>
      </c>
      <c r="AD1433" s="83">
        <v>10900</v>
      </c>
      <c r="AE1433" s="255" t="s">
        <v>7268</v>
      </c>
      <c r="AF1433" s="133" t="s">
        <v>1886</v>
      </c>
      <c r="AG1433" s="170" t="s">
        <v>7307</v>
      </c>
      <c r="AH1433" s="164" t="s">
        <v>1885</v>
      </c>
      <c r="AJ1433" s="31">
        <v>14000</v>
      </c>
      <c r="AK1433" s="32">
        <v>10900</v>
      </c>
      <c r="AL1433" s="33">
        <v>24900</v>
      </c>
      <c r="AM1433" s="34">
        <v>0.49</v>
      </c>
      <c r="AN1433" s="31">
        <v>6860</v>
      </c>
      <c r="AO1433" s="32">
        <v>5341</v>
      </c>
      <c r="AP1433" s="33">
        <v>12201</v>
      </c>
      <c r="AQ1433" s="35">
        <v>21</v>
      </c>
      <c r="AR1433" s="42">
        <v>0.02</v>
      </c>
      <c r="AS1433" s="31">
        <v>10397.47111913974</v>
      </c>
      <c r="AT1433" s="32">
        <v>8937.7261487648448</v>
      </c>
      <c r="AU1433" s="33">
        <v>19335.197267904587</v>
      </c>
      <c r="AV1433" s="42">
        <v>0.1</v>
      </c>
      <c r="AW1433" s="31">
        <v>1405.0162085683476</v>
      </c>
      <c r="AX1433" s="32">
        <v>749.9239603031798</v>
      </c>
      <c r="AY1433" s="33">
        <v>2154.9401688715275</v>
      </c>
    </row>
    <row r="1434" spans="1:51" x14ac:dyDescent="0.25">
      <c r="A1434" t="s">
        <v>12</v>
      </c>
      <c r="B1434" s="27">
        <v>214120806000</v>
      </c>
      <c r="C1434" t="s">
        <v>6336</v>
      </c>
      <c r="D1434">
        <v>53234</v>
      </c>
      <c r="E1434" t="s">
        <v>275</v>
      </c>
      <c r="F1434" t="s">
        <v>3749</v>
      </c>
      <c r="G1434" s="5" t="s">
        <v>2029</v>
      </c>
      <c r="H1434" s="96" t="s">
        <v>8212</v>
      </c>
      <c r="I1434" t="s">
        <v>1950</v>
      </c>
      <c r="J1434" s="96" t="s">
        <v>8</v>
      </c>
      <c r="K1434" s="248">
        <v>0.49</v>
      </c>
      <c r="M1434" s="101">
        <v>0</v>
      </c>
      <c r="N1434" s="101">
        <v>0</v>
      </c>
      <c r="O1434" s="101">
        <v>0</v>
      </c>
      <c r="P1434" s="101">
        <v>0</v>
      </c>
      <c r="Q1434" s="101">
        <v>0</v>
      </c>
      <c r="R1434" s="101">
        <v>0</v>
      </c>
      <c r="S1434" s="101">
        <v>0</v>
      </c>
      <c r="T1434" s="120">
        <f t="shared" si="37"/>
        <v>0</v>
      </c>
      <c r="U1434" s="102"/>
      <c r="V1434" s="102"/>
      <c r="W1434" s="103"/>
      <c r="X1434" s="121"/>
      <c r="Y1434" s="120">
        <v>0</v>
      </c>
      <c r="Z1434" s="83"/>
      <c r="AA1434" s="103">
        <v>0</v>
      </c>
      <c r="AB1434" s="83"/>
      <c r="AC1434" s="83">
        <v>14000</v>
      </c>
      <c r="AD1434" s="83">
        <v>10900</v>
      </c>
      <c r="AE1434" s="255" t="s">
        <v>7268</v>
      </c>
      <c r="AF1434" s="133" t="s">
        <v>1886</v>
      </c>
      <c r="AG1434" s="170" t="s">
        <v>7307</v>
      </c>
      <c r="AH1434" s="164" t="s">
        <v>1885</v>
      </c>
      <c r="AJ1434" s="31">
        <v>14000</v>
      </c>
      <c r="AK1434" s="32">
        <v>10900</v>
      </c>
      <c r="AL1434" s="33">
        <v>24900</v>
      </c>
      <c r="AM1434" s="34">
        <v>0.49</v>
      </c>
      <c r="AN1434" s="31">
        <v>6860</v>
      </c>
      <c r="AO1434" s="32">
        <v>5341</v>
      </c>
      <c r="AP1434" s="33">
        <v>12201</v>
      </c>
      <c r="AQ1434" s="35">
        <v>21</v>
      </c>
      <c r="AR1434" s="42">
        <v>0.02</v>
      </c>
      <c r="AS1434" s="31">
        <v>10397.47111913974</v>
      </c>
      <c r="AT1434" s="32">
        <v>8937.7261487648448</v>
      </c>
      <c r="AU1434" s="33">
        <v>19335.197267904587</v>
      </c>
      <c r="AV1434" s="42">
        <v>0.1</v>
      </c>
      <c r="AW1434" s="31">
        <v>1405.0162085683476</v>
      </c>
      <c r="AX1434" s="32">
        <v>749.9239603031798</v>
      </c>
      <c r="AY1434" s="33">
        <v>2154.9401688715275</v>
      </c>
    </row>
    <row r="1435" spans="1:51" x14ac:dyDescent="0.25">
      <c r="A1435" t="s">
        <v>12</v>
      </c>
      <c r="B1435" s="27">
        <v>214120906000</v>
      </c>
      <c r="C1435" t="s">
        <v>6336</v>
      </c>
      <c r="D1435">
        <v>53294</v>
      </c>
      <c r="E1435" t="s">
        <v>279</v>
      </c>
      <c r="F1435" t="s">
        <v>3748</v>
      </c>
      <c r="G1435" s="5" t="s">
        <v>2031</v>
      </c>
      <c r="H1435" s="96" t="s">
        <v>8212</v>
      </c>
      <c r="I1435" t="s">
        <v>1950</v>
      </c>
      <c r="J1435" s="96" t="s">
        <v>8</v>
      </c>
      <c r="K1435" s="248">
        <v>0.49</v>
      </c>
      <c r="M1435" s="101">
        <v>0</v>
      </c>
      <c r="N1435" s="101">
        <v>0</v>
      </c>
      <c r="O1435" s="101">
        <v>0</v>
      </c>
      <c r="P1435" s="101">
        <v>0</v>
      </c>
      <c r="Q1435" s="101">
        <v>0</v>
      </c>
      <c r="R1435" s="101">
        <v>0</v>
      </c>
      <c r="S1435" s="101">
        <v>0</v>
      </c>
      <c r="T1435" s="120">
        <f t="shared" si="37"/>
        <v>0</v>
      </c>
      <c r="U1435" s="102"/>
      <c r="V1435" s="102"/>
      <c r="W1435" s="103"/>
      <c r="X1435" s="121"/>
      <c r="Y1435" s="120">
        <v>0</v>
      </c>
      <c r="Z1435" s="83"/>
      <c r="AA1435" s="103">
        <v>0</v>
      </c>
      <c r="AB1435" s="83"/>
      <c r="AC1435" s="83">
        <v>14000</v>
      </c>
      <c r="AD1435" s="83">
        <v>10900</v>
      </c>
      <c r="AE1435" s="255" t="s">
        <v>7268</v>
      </c>
      <c r="AF1435" s="133" t="s">
        <v>1886</v>
      </c>
      <c r="AG1435" s="170" t="s">
        <v>7307</v>
      </c>
      <c r="AH1435" s="164" t="s">
        <v>1885</v>
      </c>
      <c r="AJ1435" s="31">
        <v>14000</v>
      </c>
      <c r="AK1435" s="32">
        <v>10900</v>
      </c>
      <c r="AL1435" s="33">
        <v>24900</v>
      </c>
      <c r="AM1435" s="34">
        <v>0.49</v>
      </c>
      <c r="AN1435" s="31">
        <v>6860</v>
      </c>
      <c r="AO1435" s="32">
        <v>5341</v>
      </c>
      <c r="AP1435" s="33">
        <v>12201</v>
      </c>
      <c r="AQ1435" s="35">
        <v>21</v>
      </c>
      <c r="AR1435" s="42">
        <v>0.02</v>
      </c>
      <c r="AS1435" s="31">
        <v>10397.47111913974</v>
      </c>
      <c r="AT1435" s="32">
        <v>8937.7261487648448</v>
      </c>
      <c r="AU1435" s="33">
        <v>19335.197267904587</v>
      </c>
      <c r="AV1435" s="42">
        <v>0.1</v>
      </c>
      <c r="AW1435" s="31">
        <v>1405.0162085683476</v>
      </c>
      <c r="AX1435" s="32">
        <v>749.9239603031798</v>
      </c>
      <c r="AY1435" s="33">
        <v>2154.9401688715275</v>
      </c>
    </row>
    <row r="1436" spans="1:51" x14ac:dyDescent="0.25">
      <c r="A1436" t="s">
        <v>12</v>
      </c>
      <c r="B1436" s="27">
        <v>214121706000</v>
      </c>
      <c r="C1436" t="s">
        <v>6336</v>
      </c>
      <c r="D1436">
        <v>53303</v>
      </c>
      <c r="E1436" t="s">
        <v>295</v>
      </c>
      <c r="F1436" t="s">
        <v>3747</v>
      </c>
      <c r="G1436" s="5" t="s">
        <v>2043</v>
      </c>
      <c r="H1436" s="96" t="s">
        <v>8212</v>
      </c>
      <c r="I1436" t="s">
        <v>1950</v>
      </c>
      <c r="J1436" s="96" t="s">
        <v>8</v>
      </c>
      <c r="K1436" s="248">
        <v>0.49</v>
      </c>
      <c r="M1436" s="101">
        <v>0</v>
      </c>
      <c r="N1436" s="101">
        <v>0</v>
      </c>
      <c r="O1436" s="101">
        <v>0</v>
      </c>
      <c r="P1436" s="101">
        <v>0</v>
      </c>
      <c r="Q1436" s="101">
        <v>0</v>
      </c>
      <c r="R1436" s="101">
        <v>0</v>
      </c>
      <c r="S1436" s="101">
        <v>0</v>
      </c>
      <c r="T1436" s="120">
        <f t="shared" si="37"/>
        <v>0</v>
      </c>
      <c r="U1436" s="102"/>
      <c r="V1436" s="102"/>
      <c r="W1436" s="103"/>
      <c r="X1436" s="121"/>
      <c r="Y1436" s="120">
        <v>0</v>
      </c>
      <c r="Z1436" s="83"/>
      <c r="AA1436" s="103">
        <v>0</v>
      </c>
      <c r="AB1436" s="83"/>
      <c r="AC1436" s="83">
        <v>14000</v>
      </c>
      <c r="AD1436" s="83">
        <v>10900</v>
      </c>
      <c r="AE1436" s="255" t="s">
        <v>7268</v>
      </c>
      <c r="AF1436" s="133" t="s">
        <v>1886</v>
      </c>
      <c r="AG1436" s="170" t="s">
        <v>7307</v>
      </c>
      <c r="AH1436" s="164" t="s">
        <v>1885</v>
      </c>
      <c r="AJ1436" s="31">
        <v>14000</v>
      </c>
      <c r="AK1436" s="32">
        <v>10900</v>
      </c>
      <c r="AL1436" s="33">
        <v>24900</v>
      </c>
      <c r="AM1436" s="34">
        <v>0.49</v>
      </c>
      <c r="AN1436" s="31">
        <v>6860</v>
      </c>
      <c r="AO1436" s="32">
        <v>5341</v>
      </c>
      <c r="AP1436" s="33">
        <v>12201</v>
      </c>
      <c r="AQ1436" s="35">
        <v>21</v>
      </c>
      <c r="AR1436" s="42">
        <v>0.02</v>
      </c>
      <c r="AS1436" s="31">
        <v>10397.47111913974</v>
      </c>
      <c r="AT1436" s="32">
        <v>8937.7261487648448</v>
      </c>
      <c r="AU1436" s="33">
        <v>19335.197267904587</v>
      </c>
      <c r="AV1436" s="42">
        <v>0.1</v>
      </c>
      <c r="AW1436" s="31">
        <v>1405.0162085683476</v>
      </c>
      <c r="AX1436" s="32">
        <v>749.9239603031798</v>
      </c>
      <c r="AY1436" s="33">
        <v>2154.9401688715275</v>
      </c>
    </row>
    <row r="1437" spans="1:51" x14ac:dyDescent="0.25">
      <c r="A1437" t="s">
        <v>12</v>
      </c>
      <c r="B1437" s="27">
        <v>214121806000</v>
      </c>
      <c r="C1437" t="s">
        <v>6336</v>
      </c>
      <c r="D1437">
        <v>53372</v>
      </c>
      <c r="E1437" t="s">
        <v>303</v>
      </c>
      <c r="F1437" t="s">
        <v>3746</v>
      </c>
      <c r="G1437" s="5" t="s">
        <v>2047</v>
      </c>
      <c r="H1437" s="96" t="s">
        <v>8212</v>
      </c>
      <c r="I1437" t="s">
        <v>1950</v>
      </c>
      <c r="J1437" s="96" t="s">
        <v>8</v>
      </c>
      <c r="K1437" s="248">
        <v>0.49</v>
      </c>
      <c r="M1437" s="101">
        <v>0</v>
      </c>
      <c r="N1437" s="101">
        <v>0</v>
      </c>
      <c r="O1437" s="101">
        <v>0</v>
      </c>
      <c r="P1437" s="101">
        <v>0</v>
      </c>
      <c r="Q1437" s="101">
        <v>0</v>
      </c>
      <c r="R1437" s="101">
        <v>0</v>
      </c>
      <c r="S1437" s="101">
        <v>0</v>
      </c>
      <c r="T1437" s="120">
        <f t="shared" si="37"/>
        <v>0</v>
      </c>
      <c r="U1437" s="102"/>
      <c r="V1437" s="102"/>
      <c r="W1437" s="103"/>
      <c r="X1437" s="121"/>
      <c r="Y1437" s="120">
        <v>0</v>
      </c>
      <c r="Z1437" s="83"/>
      <c r="AA1437" s="103">
        <v>0</v>
      </c>
      <c r="AB1437" s="83"/>
      <c r="AC1437" s="83">
        <v>14000</v>
      </c>
      <c r="AD1437" s="83">
        <v>10900</v>
      </c>
      <c r="AE1437" s="255" t="s">
        <v>7268</v>
      </c>
      <c r="AF1437" s="133" t="s">
        <v>1886</v>
      </c>
      <c r="AG1437" s="170" t="s">
        <v>7307</v>
      </c>
      <c r="AH1437" s="164" t="s">
        <v>1885</v>
      </c>
      <c r="AJ1437" s="31">
        <v>14000</v>
      </c>
      <c r="AK1437" s="32">
        <v>10900</v>
      </c>
      <c r="AL1437" s="33">
        <v>24900</v>
      </c>
      <c r="AM1437" s="34">
        <v>0.49</v>
      </c>
      <c r="AN1437" s="31">
        <v>6860</v>
      </c>
      <c r="AO1437" s="32">
        <v>5341</v>
      </c>
      <c r="AP1437" s="33">
        <v>12201</v>
      </c>
      <c r="AQ1437" s="35">
        <v>21</v>
      </c>
      <c r="AR1437" s="42">
        <v>0.02</v>
      </c>
      <c r="AS1437" s="31">
        <v>10397.47111913974</v>
      </c>
      <c r="AT1437" s="32">
        <v>8937.7261487648448</v>
      </c>
      <c r="AU1437" s="33">
        <v>19335.197267904587</v>
      </c>
      <c r="AV1437" s="42">
        <v>0.1</v>
      </c>
      <c r="AW1437" s="31">
        <v>1405.0162085683476</v>
      </c>
      <c r="AX1437" s="32">
        <v>749.9239603031798</v>
      </c>
      <c r="AY1437" s="33">
        <v>2154.9401688715275</v>
      </c>
    </row>
    <row r="1438" spans="1:51" x14ac:dyDescent="0.25">
      <c r="A1438" t="s">
        <v>12</v>
      </c>
      <c r="B1438" s="27">
        <v>214120606000</v>
      </c>
      <c r="C1438" t="s">
        <v>6336</v>
      </c>
      <c r="D1438">
        <v>53390</v>
      </c>
      <c r="E1438" t="s">
        <v>271</v>
      </c>
      <c r="F1438" t="s">
        <v>3745</v>
      </c>
      <c r="G1438" s="5" t="s">
        <v>2027</v>
      </c>
      <c r="H1438" s="96" t="s">
        <v>8212</v>
      </c>
      <c r="I1438" t="s">
        <v>1950</v>
      </c>
      <c r="J1438" s="96" t="s">
        <v>8</v>
      </c>
      <c r="K1438" s="248">
        <v>0.49</v>
      </c>
      <c r="M1438" s="101">
        <v>0</v>
      </c>
      <c r="N1438" s="101">
        <v>0</v>
      </c>
      <c r="O1438" s="101">
        <v>0</v>
      </c>
      <c r="P1438" s="101">
        <v>0</v>
      </c>
      <c r="Q1438" s="101">
        <v>0</v>
      </c>
      <c r="R1438" s="101">
        <v>0</v>
      </c>
      <c r="S1438" s="101">
        <v>0</v>
      </c>
      <c r="T1438" s="120">
        <f t="shared" si="37"/>
        <v>0</v>
      </c>
      <c r="U1438" s="102"/>
      <c r="V1438" s="102"/>
      <c r="W1438" s="103"/>
      <c r="X1438" s="121"/>
      <c r="Y1438" s="120">
        <v>0</v>
      </c>
      <c r="Z1438" s="83"/>
      <c r="AA1438" s="103">
        <v>0</v>
      </c>
      <c r="AB1438" s="83"/>
      <c r="AC1438" s="83">
        <v>14000</v>
      </c>
      <c r="AD1438" s="83">
        <v>10900</v>
      </c>
      <c r="AE1438" s="255" t="s">
        <v>7268</v>
      </c>
      <c r="AF1438" s="133" t="s">
        <v>1886</v>
      </c>
      <c r="AG1438" s="170" t="s">
        <v>7307</v>
      </c>
      <c r="AH1438" s="164" t="s">
        <v>1885</v>
      </c>
      <c r="AJ1438" s="31">
        <v>14000</v>
      </c>
      <c r="AK1438" s="32">
        <v>10900</v>
      </c>
      <c r="AL1438" s="33">
        <v>24900</v>
      </c>
      <c r="AM1438" s="34">
        <v>0.49</v>
      </c>
      <c r="AN1438" s="31">
        <v>6860</v>
      </c>
      <c r="AO1438" s="32">
        <v>5341</v>
      </c>
      <c r="AP1438" s="33">
        <v>12201</v>
      </c>
      <c r="AQ1438" s="35">
        <v>21</v>
      </c>
      <c r="AR1438" s="42">
        <v>0.02</v>
      </c>
      <c r="AS1438" s="31">
        <v>10397.47111913974</v>
      </c>
      <c r="AT1438" s="32">
        <v>8937.7261487648448</v>
      </c>
      <c r="AU1438" s="33">
        <v>19335.197267904587</v>
      </c>
      <c r="AV1438" s="42">
        <v>0.1</v>
      </c>
      <c r="AW1438" s="31">
        <v>1405.0162085683476</v>
      </c>
      <c r="AX1438" s="32">
        <v>749.9239603031798</v>
      </c>
      <c r="AY1438" s="33">
        <v>2154.9401688715275</v>
      </c>
    </row>
    <row r="1439" spans="1:51" x14ac:dyDescent="0.25">
      <c r="A1439" t="s">
        <v>12</v>
      </c>
      <c r="B1439" s="27">
        <v>214122002000</v>
      </c>
      <c r="C1439" t="s">
        <v>6336</v>
      </c>
      <c r="D1439">
        <v>53391</v>
      </c>
      <c r="E1439" t="s">
        <v>263</v>
      </c>
      <c r="F1439" t="s">
        <v>3744</v>
      </c>
      <c r="G1439" s="5" t="s">
        <v>2022</v>
      </c>
      <c r="H1439" s="96" t="s">
        <v>8212</v>
      </c>
      <c r="I1439" t="s">
        <v>1950</v>
      </c>
      <c r="J1439" s="96" t="s">
        <v>8</v>
      </c>
      <c r="K1439" s="248">
        <v>0.49</v>
      </c>
      <c r="M1439" s="101">
        <v>0</v>
      </c>
      <c r="N1439" s="101">
        <v>0</v>
      </c>
      <c r="O1439" s="101">
        <v>0</v>
      </c>
      <c r="P1439" s="101">
        <v>0</v>
      </c>
      <c r="Q1439" s="101">
        <v>0</v>
      </c>
      <c r="R1439" s="101">
        <v>0</v>
      </c>
      <c r="S1439" s="101">
        <v>0</v>
      </c>
      <c r="T1439" s="120">
        <f t="shared" si="37"/>
        <v>0</v>
      </c>
      <c r="U1439" s="102"/>
      <c r="V1439" s="102"/>
      <c r="W1439" s="103"/>
      <c r="X1439" s="121"/>
      <c r="Y1439" s="120">
        <v>0</v>
      </c>
      <c r="Z1439" s="83"/>
      <c r="AA1439" s="103">
        <v>0</v>
      </c>
      <c r="AB1439" s="83"/>
      <c r="AC1439" s="83">
        <v>14000</v>
      </c>
      <c r="AD1439" s="83">
        <v>10900</v>
      </c>
      <c r="AE1439" s="255" t="s">
        <v>7268</v>
      </c>
      <c r="AF1439" s="133" t="s">
        <v>1886</v>
      </c>
      <c r="AG1439" s="170" t="s">
        <v>7307</v>
      </c>
      <c r="AH1439" s="164" t="s">
        <v>1885</v>
      </c>
      <c r="AJ1439" s="31">
        <v>14000</v>
      </c>
      <c r="AK1439" s="32">
        <v>10900</v>
      </c>
      <c r="AL1439" s="33">
        <v>24900</v>
      </c>
      <c r="AM1439" s="34">
        <v>0.49</v>
      </c>
      <c r="AN1439" s="31">
        <v>6860</v>
      </c>
      <c r="AO1439" s="32">
        <v>5341</v>
      </c>
      <c r="AP1439" s="33">
        <v>12201</v>
      </c>
      <c r="AQ1439" s="35">
        <v>21</v>
      </c>
      <c r="AR1439" s="42">
        <v>0.02</v>
      </c>
      <c r="AS1439" s="31">
        <v>10397.47111913974</v>
      </c>
      <c r="AT1439" s="32">
        <v>8937.7261487648448</v>
      </c>
      <c r="AU1439" s="33">
        <v>19335.197267904587</v>
      </c>
      <c r="AV1439" s="42">
        <v>0.1</v>
      </c>
      <c r="AW1439" s="31">
        <v>1405.0162085683476</v>
      </c>
      <c r="AX1439" s="32">
        <v>749.9239603031798</v>
      </c>
      <c r="AY1439" s="33">
        <v>2154.9401688715275</v>
      </c>
    </row>
    <row r="1440" spans="1:51" x14ac:dyDescent="0.25">
      <c r="A1440" t="s">
        <v>12</v>
      </c>
      <c r="B1440" s="27">
        <v>214120706000</v>
      </c>
      <c r="C1440" t="s">
        <v>6336</v>
      </c>
      <c r="D1440">
        <v>53418</v>
      </c>
      <c r="E1440" t="s">
        <v>273</v>
      </c>
      <c r="F1440" t="s">
        <v>3743</v>
      </c>
      <c r="G1440" s="5" t="s">
        <v>2028</v>
      </c>
      <c r="H1440" s="96" t="s">
        <v>8212</v>
      </c>
      <c r="I1440" t="s">
        <v>1950</v>
      </c>
      <c r="J1440" s="96" t="s">
        <v>8</v>
      </c>
      <c r="K1440" s="248">
        <v>0.49</v>
      </c>
      <c r="M1440" s="101">
        <v>0</v>
      </c>
      <c r="N1440" s="101">
        <v>0</v>
      </c>
      <c r="O1440" s="101">
        <v>0</v>
      </c>
      <c r="P1440" s="101">
        <v>0</v>
      </c>
      <c r="Q1440" s="101">
        <v>0</v>
      </c>
      <c r="R1440" s="101">
        <v>0</v>
      </c>
      <c r="S1440" s="101">
        <v>0</v>
      </c>
      <c r="T1440" s="120">
        <f t="shared" si="37"/>
        <v>0</v>
      </c>
      <c r="U1440" s="102"/>
      <c r="V1440" s="102"/>
      <c r="W1440" s="103"/>
      <c r="X1440" s="121"/>
      <c r="Y1440" s="120">
        <v>0</v>
      </c>
      <c r="Z1440" s="83"/>
      <c r="AA1440" s="103">
        <v>0</v>
      </c>
      <c r="AB1440" s="83"/>
      <c r="AC1440" s="83">
        <v>14000</v>
      </c>
      <c r="AD1440" s="83">
        <v>10900</v>
      </c>
      <c r="AE1440" s="255" t="s">
        <v>7268</v>
      </c>
      <c r="AF1440" s="133" t="s">
        <v>1886</v>
      </c>
      <c r="AG1440" s="170" t="s">
        <v>7307</v>
      </c>
      <c r="AH1440" s="164" t="s">
        <v>1885</v>
      </c>
      <c r="AJ1440" s="31">
        <v>14000</v>
      </c>
      <c r="AK1440" s="32">
        <v>10900</v>
      </c>
      <c r="AL1440" s="33">
        <v>24900</v>
      </c>
      <c r="AM1440" s="34">
        <v>0.49</v>
      </c>
      <c r="AN1440" s="31">
        <v>6860</v>
      </c>
      <c r="AO1440" s="32">
        <v>5341</v>
      </c>
      <c r="AP1440" s="33">
        <v>12201</v>
      </c>
      <c r="AQ1440" s="35">
        <v>21</v>
      </c>
      <c r="AR1440" s="42">
        <v>0.02</v>
      </c>
      <c r="AS1440" s="31">
        <v>10397.47111913974</v>
      </c>
      <c r="AT1440" s="32">
        <v>8937.7261487648448</v>
      </c>
      <c r="AU1440" s="33">
        <v>19335.197267904587</v>
      </c>
      <c r="AV1440" s="42">
        <v>0.1</v>
      </c>
      <c r="AW1440" s="31">
        <v>1405.0162085683476</v>
      </c>
      <c r="AX1440" s="32">
        <v>749.9239603031798</v>
      </c>
      <c r="AY1440" s="33">
        <v>2154.9401688715275</v>
      </c>
    </row>
    <row r="1441" spans="1:51" x14ac:dyDescent="0.25">
      <c r="A1441" t="s">
        <v>12</v>
      </c>
      <c r="B1441" s="27">
        <v>214120310000</v>
      </c>
      <c r="C1441" t="s">
        <v>6336</v>
      </c>
      <c r="D1441">
        <v>53430</v>
      </c>
      <c r="E1441" t="s">
        <v>383</v>
      </c>
      <c r="F1441" t="s">
        <v>3742</v>
      </c>
      <c r="G1441" s="5" t="s">
        <v>2084</v>
      </c>
      <c r="H1441" s="96" t="s">
        <v>8212</v>
      </c>
      <c r="I1441" t="s">
        <v>1950</v>
      </c>
      <c r="J1441" s="96" t="s">
        <v>8</v>
      </c>
      <c r="K1441" s="248">
        <v>0.49</v>
      </c>
      <c r="M1441" s="101">
        <v>0</v>
      </c>
      <c r="N1441" s="101">
        <v>0</v>
      </c>
      <c r="O1441" s="101">
        <v>0</v>
      </c>
      <c r="P1441" s="101">
        <v>0</v>
      </c>
      <c r="Q1441" s="101">
        <v>0</v>
      </c>
      <c r="R1441" s="101">
        <v>0</v>
      </c>
      <c r="S1441" s="101">
        <v>0</v>
      </c>
      <c r="T1441" s="120">
        <f t="shared" si="37"/>
        <v>0</v>
      </c>
      <c r="U1441" s="102"/>
      <c r="V1441" s="102"/>
      <c r="W1441" s="103"/>
      <c r="X1441" s="121"/>
      <c r="Y1441" s="120">
        <v>0</v>
      </c>
      <c r="Z1441" s="83"/>
      <c r="AA1441" s="103">
        <v>0</v>
      </c>
      <c r="AB1441" s="83"/>
      <c r="AC1441" s="83">
        <v>14000</v>
      </c>
      <c r="AD1441" s="83">
        <v>10900</v>
      </c>
      <c r="AE1441" s="255" t="s">
        <v>7268</v>
      </c>
      <c r="AF1441" s="133" t="s">
        <v>1886</v>
      </c>
      <c r="AG1441" s="170" t="s">
        <v>7307</v>
      </c>
      <c r="AH1441" s="164" t="s">
        <v>1885</v>
      </c>
      <c r="AJ1441" s="31">
        <v>14000</v>
      </c>
      <c r="AK1441" s="32">
        <v>10900</v>
      </c>
      <c r="AL1441" s="33">
        <v>24900</v>
      </c>
      <c r="AM1441" s="34">
        <v>0.49</v>
      </c>
      <c r="AN1441" s="31">
        <v>6860</v>
      </c>
      <c r="AO1441" s="32">
        <v>5341</v>
      </c>
      <c r="AP1441" s="33">
        <v>12201</v>
      </c>
      <c r="AQ1441" s="35">
        <v>21</v>
      </c>
      <c r="AR1441" s="42">
        <v>0.02</v>
      </c>
      <c r="AS1441" s="31">
        <v>10397.47111913974</v>
      </c>
      <c r="AT1441" s="32">
        <v>8937.7261487648448</v>
      </c>
      <c r="AU1441" s="33">
        <v>19335.197267904587</v>
      </c>
      <c r="AV1441" s="42">
        <v>0.1</v>
      </c>
      <c r="AW1441" s="31">
        <v>1405.0162085683476</v>
      </c>
      <c r="AX1441" s="32">
        <v>749.9239603031798</v>
      </c>
      <c r="AY1441" s="33">
        <v>2154.9401688715275</v>
      </c>
    </row>
    <row r="1442" spans="1:51" x14ac:dyDescent="0.25">
      <c r="A1442" t="s">
        <v>12</v>
      </c>
      <c r="B1442" s="27">
        <v>214120411020</v>
      </c>
      <c r="C1442" t="s">
        <v>6336</v>
      </c>
      <c r="D1442">
        <v>53460</v>
      </c>
      <c r="E1442" t="s">
        <v>525</v>
      </c>
      <c r="F1442" t="s">
        <v>3741</v>
      </c>
      <c r="G1442" s="5" t="s">
        <v>2208</v>
      </c>
      <c r="H1442" s="96" t="s">
        <v>8212</v>
      </c>
      <c r="I1442" t="s">
        <v>1950</v>
      </c>
      <c r="J1442" s="96" t="s">
        <v>8</v>
      </c>
      <c r="K1442" s="248">
        <v>0.49</v>
      </c>
      <c r="M1442" s="101">
        <v>0</v>
      </c>
      <c r="N1442" s="101">
        <v>0</v>
      </c>
      <c r="O1442" s="101">
        <v>0</v>
      </c>
      <c r="P1442" s="101">
        <v>0</v>
      </c>
      <c r="Q1442" s="101">
        <v>0</v>
      </c>
      <c r="R1442" s="101">
        <v>0</v>
      </c>
      <c r="S1442" s="101">
        <v>0</v>
      </c>
      <c r="T1442" s="120">
        <f t="shared" si="37"/>
        <v>0</v>
      </c>
      <c r="U1442" s="102"/>
      <c r="V1442" s="102"/>
      <c r="W1442" s="103"/>
      <c r="X1442" s="121"/>
      <c r="Y1442" s="120">
        <v>0</v>
      </c>
      <c r="Z1442" s="83"/>
      <c r="AA1442" s="103">
        <v>0</v>
      </c>
      <c r="AB1442" s="83"/>
      <c r="AC1442" s="83">
        <v>14000</v>
      </c>
      <c r="AD1442" s="83">
        <v>10900</v>
      </c>
      <c r="AE1442" s="255" t="s">
        <v>7268</v>
      </c>
      <c r="AF1442" s="133" t="s">
        <v>1886</v>
      </c>
      <c r="AG1442" s="170" t="s">
        <v>7307</v>
      </c>
      <c r="AH1442" s="164" t="s">
        <v>1885</v>
      </c>
      <c r="AJ1442" s="31">
        <v>14000</v>
      </c>
      <c r="AK1442" s="32">
        <v>10900</v>
      </c>
      <c r="AL1442" s="33">
        <v>24900</v>
      </c>
      <c r="AM1442" s="34">
        <v>0.49</v>
      </c>
      <c r="AN1442" s="31">
        <v>6860</v>
      </c>
      <c r="AO1442" s="32">
        <v>5341</v>
      </c>
      <c r="AP1442" s="33">
        <v>12201</v>
      </c>
      <c r="AQ1442" s="35">
        <v>21</v>
      </c>
      <c r="AR1442" s="42">
        <v>0.02</v>
      </c>
      <c r="AS1442" s="31">
        <v>10397.47111913974</v>
      </c>
      <c r="AT1442" s="32">
        <v>8937.7261487648448</v>
      </c>
      <c r="AU1442" s="33">
        <v>19335.197267904587</v>
      </c>
      <c r="AV1442" s="42">
        <v>0.1</v>
      </c>
      <c r="AW1442" s="31">
        <v>1405.0162085683476</v>
      </c>
      <c r="AX1442" s="32">
        <v>749.9239603031798</v>
      </c>
      <c r="AY1442" s="33">
        <v>2154.9401688715275</v>
      </c>
    </row>
    <row r="1443" spans="1:51" x14ac:dyDescent="0.25">
      <c r="A1443" t="s">
        <v>12</v>
      </c>
      <c r="B1443" s="27">
        <v>214121907020</v>
      </c>
      <c r="C1443" t="s">
        <v>6336</v>
      </c>
      <c r="D1443">
        <v>53487</v>
      </c>
      <c r="E1443" t="s">
        <v>520</v>
      </c>
      <c r="F1443" t="s">
        <v>3740</v>
      </c>
      <c r="G1443" s="5" t="s">
        <v>2203</v>
      </c>
      <c r="H1443" s="96" t="s">
        <v>8212</v>
      </c>
      <c r="I1443" t="s">
        <v>1950</v>
      </c>
      <c r="J1443" s="96" t="s">
        <v>8</v>
      </c>
      <c r="K1443" s="248">
        <v>0.49</v>
      </c>
      <c r="M1443" s="101">
        <v>0</v>
      </c>
      <c r="N1443" s="101">
        <v>0</v>
      </c>
      <c r="O1443" s="101">
        <v>0</v>
      </c>
      <c r="P1443" s="101">
        <v>0</v>
      </c>
      <c r="Q1443" s="101">
        <v>0</v>
      </c>
      <c r="R1443" s="101">
        <v>0</v>
      </c>
      <c r="S1443" s="101">
        <v>0</v>
      </c>
      <c r="T1443" s="120">
        <f t="shared" si="37"/>
        <v>0</v>
      </c>
      <c r="U1443" s="102"/>
      <c r="V1443" s="102"/>
      <c r="W1443" s="103"/>
      <c r="X1443" s="121"/>
      <c r="Y1443" s="120">
        <v>0</v>
      </c>
      <c r="Z1443" s="83"/>
      <c r="AA1443" s="103">
        <v>0</v>
      </c>
      <c r="AB1443" s="83"/>
      <c r="AC1443" s="83">
        <v>14000</v>
      </c>
      <c r="AD1443" s="83">
        <v>10900</v>
      </c>
      <c r="AE1443" s="255" t="s">
        <v>7268</v>
      </c>
      <c r="AF1443" s="133" t="s">
        <v>1886</v>
      </c>
      <c r="AG1443" s="170" t="s">
        <v>7307</v>
      </c>
      <c r="AH1443" s="164" t="s">
        <v>1885</v>
      </c>
      <c r="AJ1443" s="31">
        <v>14000</v>
      </c>
      <c r="AK1443" s="32">
        <v>10900</v>
      </c>
      <c r="AL1443" s="33">
        <v>24900</v>
      </c>
      <c r="AM1443" s="34">
        <v>0.49</v>
      </c>
      <c r="AN1443" s="31">
        <v>6860</v>
      </c>
      <c r="AO1443" s="32">
        <v>5341</v>
      </c>
      <c r="AP1443" s="33">
        <v>12201</v>
      </c>
      <c r="AQ1443" s="35">
        <v>21</v>
      </c>
      <c r="AR1443" s="42">
        <v>0.02</v>
      </c>
      <c r="AS1443" s="31">
        <v>10397.47111913974</v>
      </c>
      <c r="AT1443" s="32">
        <v>8937.7261487648448</v>
      </c>
      <c r="AU1443" s="33">
        <v>19335.197267904587</v>
      </c>
      <c r="AV1443" s="42">
        <v>0.1</v>
      </c>
      <c r="AW1443" s="31">
        <v>1405.0162085683476</v>
      </c>
      <c r="AX1443" s="32">
        <v>749.9239603031798</v>
      </c>
      <c r="AY1443" s="33">
        <v>2154.9401688715275</v>
      </c>
    </row>
    <row r="1444" spans="1:51" x14ac:dyDescent="0.25">
      <c r="A1444" t="s">
        <v>12</v>
      </c>
      <c r="B1444" s="27">
        <v>214111806000</v>
      </c>
      <c r="C1444" s="27" t="s">
        <v>8215</v>
      </c>
      <c r="D1444">
        <v>61031</v>
      </c>
      <c r="E1444" t="s">
        <v>734</v>
      </c>
      <c r="F1444" t="s">
        <v>3765</v>
      </c>
      <c r="G1444" s="5" t="s">
        <v>2427</v>
      </c>
      <c r="H1444" s="96" t="s">
        <v>8212</v>
      </c>
      <c r="I1444" t="s">
        <v>1950</v>
      </c>
      <c r="J1444" s="96" t="s">
        <v>8</v>
      </c>
      <c r="K1444" s="92">
        <v>0.245</v>
      </c>
      <c r="M1444" s="101">
        <v>0</v>
      </c>
      <c r="N1444" s="101">
        <v>0</v>
      </c>
      <c r="O1444" s="101">
        <v>0</v>
      </c>
      <c r="P1444" s="101">
        <v>0</v>
      </c>
      <c r="Q1444" s="101">
        <v>0</v>
      </c>
      <c r="R1444" s="101">
        <v>0</v>
      </c>
      <c r="S1444" s="101">
        <v>0</v>
      </c>
      <c r="T1444" s="120">
        <f t="shared" si="37"/>
        <v>0</v>
      </c>
      <c r="U1444" s="102"/>
      <c r="V1444" s="102"/>
      <c r="W1444" s="103"/>
      <c r="X1444" s="121"/>
      <c r="Y1444" s="120">
        <v>0</v>
      </c>
      <c r="Z1444" s="83"/>
      <c r="AA1444" s="103">
        <v>0</v>
      </c>
      <c r="AB1444" s="83"/>
      <c r="AC1444" s="83">
        <v>14000</v>
      </c>
      <c r="AD1444" s="83">
        <v>10900</v>
      </c>
      <c r="AE1444" s="255" t="s">
        <v>7268</v>
      </c>
      <c r="AF1444" s="133" t="s">
        <v>1886</v>
      </c>
      <c r="AG1444" s="170" t="s">
        <v>7307</v>
      </c>
      <c r="AH1444" s="164" t="s">
        <v>1885</v>
      </c>
      <c r="AJ1444" s="31">
        <v>14000</v>
      </c>
      <c r="AK1444" s="32">
        <v>10900</v>
      </c>
      <c r="AL1444" s="33">
        <v>24900</v>
      </c>
      <c r="AM1444" s="34">
        <v>0.245</v>
      </c>
      <c r="AN1444" s="31">
        <v>3430</v>
      </c>
      <c r="AO1444" s="32">
        <v>2670.5</v>
      </c>
      <c r="AP1444" s="33">
        <v>6100.5</v>
      </c>
      <c r="AQ1444" s="35">
        <v>21</v>
      </c>
      <c r="AR1444" s="42">
        <v>0.02</v>
      </c>
      <c r="AS1444" s="31">
        <v>5198.73555956987</v>
      </c>
      <c r="AT1444" s="32">
        <v>4468.8630743824224</v>
      </c>
      <c r="AU1444" s="33">
        <v>9667.5986339522933</v>
      </c>
      <c r="AV1444" s="42">
        <v>0.1</v>
      </c>
      <c r="AW1444" s="31">
        <v>702.50810428417378</v>
      </c>
      <c r="AX1444" s="32">
        <v>374.9619801515899</v>
      </c>
      <c r="AY1444" s="33">
        <v>1077.4700844357637</v>
      </c>
    </row>
    <row r="1445" spans="1:51" x14ac:dyDescent="0.25">
      <c r="A1445" t="s">
        <v>12</v>
      </c>
      <c r="B1445" s="27">
        <v>214120816000</v>
      </c>
      <c r="C1445" t="s">
        <v>6336</v>
      </c>
      <c r="D1445">
        <v>61041</v>
      </c>
      <c r="E1445" t="s">
        <v>464</v>
      </c>
      <c r="F1445" t="s">
        <v>3739</v>
      </c>
      <c r="G1445" s="5" t="s">
        <v>2155</v>
      </c>
      <c r="H1445" s="96" t="s">
        <v>8212</v>
      </c>
      <c r="I1445" t="s">
        <v>1950</v>
      </c>
      <c r="J1445" s="96" t="s">
        <v>8</v>
      </c>
      <c r="K1445" s="248">
        <v>0.49</v>
      </c>
      <c r="M1445" s="101">
        <v>0</v>
      </c>
      <c r="N1445" s="101">
        <v>0</v>
      </c>
      <c r="O1445" s="101">
        <v>0</v>
      </c>
      <c r="P1445" s="101">
        <v>0</v>
      </c>
      <c r="Q1445" s="101">
        <v>0</v>
      </c>
      <c r="R1445" s="101">
        <v>0</v>
      </c>
      <c r="S1445" s="101">
        <v>0</v>
      </c>
      <c r="T1445" s="120">
        <f t="shared" si="37"/>
        <v>0</v>
      </c>
      <c r="U1445" s="102"/>
      <c r="V1445" s="102"/>
      <c r="W1445" s="103"/>
      <c r="X1445" s="121"/>
      <c r="Y1445" s="120">
        <v>0</v>
      </c>
      <c r="Z1445" s="83"/>
      <c r="AA1445" s="103">
        <v>0</v>
      </c>
      <c r="AB1445" s="83"/>
      <c r="AC1445" s="83">
        <v>14000</v>
      </c>
      <c r="AD1445" s="83">
        <v>10900</v>
      </c>
      <c r="AE1445" s="255" t="s">
        <v>7268</v>
      </c>
      <c r="AF1445" s="133" t="s">
        <v>1886</v>
      </c>
      <c r="AG1445" s="170" t="s">
        <v>7307</v>
      </c>
      <c r="AH1445" s="164" t="s">
        <v>1885</v>
      </c>
      <c r="AJ1445" s="31">
        <v>14000</v>
      </c>
      <c r="AK1445" s="32">
        <v>10900</v>
      </c>
      <c r="AL1445" s="33">
        <v>24900</v>
      </c>
      <c r="AM1445" s="34">
        <v>0.49</v>
      </c>
      <c r="AN1445" s="31">
        <v>6860</v>
      </c>
      <c r="AO1445" s="32">
        <v>5341</v>
      </c>
      <c r="AP1445" s="33">
        <v>12201</v>
      </c>
      <c r="AQ1445" s="35">
        <v>21</v>
      </c>
      <c r="AR1445" s="42">
        <v>0.02</v>
      </c>
      <c r="AS1445" s="31">
        <v>10397.47111913974</v>
      </c>
      <c r="AT1445" s="32">
        <v>8937.7261487648448</v>
      </c>
      <c r="AU1445" s="33">
        <v>19335.197267904587</v>
      </c>
      <c r="AV1445" s="42">
        <v>0.1</v>
      </c>
      <c r="AW1445" s="31">
        <v>1405.0162085683476</v>
      </c>
      <c r="AX1445" s="32">
        <v>749.9239603031798</v>
      </c>
      <c r="AY1445" s="33">
        <v>2154.9401688715275</v>
      </c>
    </row>
    <row r="1446" spans="1:51" x14ac:dyDescent="0.25">
      <c r="A1446" t="s">
        <v>12</v>
      </c>
      <c r="B1446" s="27">
        <v>214121311000</v>
      </c>
      <c r="C1446" t="s">
        <v>6336</v>
      </c>
      <c r="D1446">
        <v>61067</v>
      </c>
      <c r="E1446" t="s">
        <v>405</v>
      </c>
      <c r="F1446" t="s">
        <v>3738</v>
      </c>
      <c r="G1446" s="5" t="s">
        <v>2105</v>
      </c>
      <c r="H1446" s="96" t="s">
        <v>8212</v>
      </c>
      <c r="I1446" t="s">
        <v>1950</v>
      </c>
      <c r="J1446" s="96" t="s">
        <v>8</v>
      </c>
      <c r="K1446" s="248">
        <v>0.49</v>
      </c>
      <c r="M1446" s="101">
        <v>0</v>
      </c>
      <c r="N1446" s="101">
        <v>0</v>
      </c>
      <c r="O1446" s="101">
        <v>0</v>
      </c>
      <c r="P1446" s="101">
        <v>0</v>
      </c>
      <c r="Q1446" s="101">
        <v>0</v>
      </c>
      <c r="R1446" s="101">
        <v>0</v>
      </c>
      <c r="S1446" s="101">
        <v>0</v>
      </c>
      <c r="T1446" s="120">
        <f t="shared" si="37"/>
        <v>0</v>
      </c>
      <c r="U1446" s="102"/>
      <c r="V1446" s="102"/>
      <c r="W1446" s="103"/>
      <c r="X1446" s="121"/>
      <c r="Y1446" s="120">
        <v>0</v>
      </c>
      <c r="Z1446" s="83"/>
      <c r="AA1446" s="103">
        <v>0</v>
      </c>
      <c r="AB1446" s="83"/>
      <c r="AC1446" s="83">
        <v>14000</v>
      </c>
      <c r="AD1446" s="83">
        <v>10900</v>
      </c>
      <c r="AE1446" s="255" t="s">
        <v>7268</v>
      </c>
      <c r="AF1446" s="133" t="s">
        <v>1886</v>
      </c>
      <c r="AG1446" s="170" t="s">
        <v>7307</v>
      </c>
      <c r="AH1446" s="164" t="s">
        <v>1885</v>
      </c>
      <c r="AJ1446" s="31">
        <v>14000</v>
      </c>
      <c r="AK1446" s="32">
        <v>10900</v>
      </c>
      <c r="AL1446" s="33">
        <v>24900</v>
      </c>
      <c r="AM1446" s="34">
        <v>0.49</v>
      </c>
      <c r="AN1446" s="31">
        <v>6860</v>
      </c>
      <c r="AO1446" s="32">
        <v>5341</v>
      </c>
      <c r="AP1446" s="33">
        <v>12201</v>
      </c>
      <c r="AQ1446" s="35">
        <v>21</v>
      </c>
      <c r="AR1446" s="42">
        <v>0.02</v>
      </c>
      <c r="AS1446" s="31">
        <v>10397.47111913974</v>
      </c>
      <c r="AT1446" s="32">
        <v>8937.7261487648448</v>
      </c>
      <c r="AU1446" s="33">
        <v>19335.197267904587</v>
      </c>
      <c r="AV1446" s="42">
        <v>0.1</v>
      </c>
      <c r="AW1446" s="31">
        <v>1405.0162085683476</v>
      </c>
      <c r="AX1446" s="32">
        <v>749.9239603031798</v>
      </c>
      <c r="AY1446" s="33">
        <v>2154.9401688715275</v>
      </c>
    </row>
    <row r="1447" spans="1:51" x14ac:dyDescent="0.25">
      <c r="A1447" t="s">
        <v>12</v>
      </c>
      <c r="B1447" s="27">
        <v>214120305003</v>
      </c>
      <c r="C1447" t="s">
        <v>6336</v>
      </c>
      <c r="D1447">
        <v>61077</v>
      </c>
      <c r="E1447" t="s">
        <v>214</v>
      </c>
      <c r="F1447" t="s">
        <v>3721</v>
      </c>
      <c r="G1447" s="5" t="s">
        <v>1992</v>
      </c>
      <c r="H1447" s="96" t="s">
        <v>8212</v>
      </c>
      <c r="I1447" t="s">
        <v>1950</v>
      </c>
      <c r="J1447" s="96" t="s">
        <v>8</v>
      </c>
      <c r="K1447" s="248">
        <v>0.49</v>
      </c>
      <c r="M1447" s="101">
        <v>0</v>
      </c>
      <c r="N1447" s="101">
        <v>0</v>
      </c>
      <c r="O1447" s="101">
        <v>0</v>
      </c>
      <c r="P1447" s="101">
        <v>0</v>
      </c>
      <c r="Q1447" s="101">
        <v>0</v>
      </c>
      <c r="R1447" s="101">
        <v>0</v>
      </c>
      <c r="S1447" s="101">
        <v>0</v>
      </c>
      <c r="T1447" s="120">
        <f t="shared" si="37"/>
        <v>0</v>
      </c>
      <c r="U1447" s="102"/>
      <c r="V1447" s="102"/>
      <c r="W1447" s="103"/>
      <c r="X1447" s="121"/>
      <c r="Y1447" s="120">
        <v>0</v>
      </c>
      <c r="Z1447" s="83"/>
      <c r="AA1447" s="103">
        <v>0</v>
      </c>
      <c r="AB1447" s="83"/>
      <c r="AC1447" s="83">
        <v>14000</v>
      </c>
      <c r="AD1447" s="83">
        <v>10900</v>
      </c>
      <c r="AE1447" s="255" t="s">
        <v>7268</v>
      </c>
      <c r="AF1447" s="133" t="s">
        <v>1886</v>
      </c>
      <c r="AG1447" s="170" t="s">
        <v>7307</v>
      </c>
      <c r="AH1447" s="164" t="s">
        <v>1885</v>
      </c>
      <c r="AJ1447" s="31">
        <v>14000</v>
      </c>
      <c r="AK1447" s="32">
        <v>10900</v>
      </c>
      <c r="AL1447" s="33">
        <v>24900</v>
      </c>
      <c r="AM1447" s="34">
        <v>0.49</v>
      </c>
      <c r="AN1447" s="31">
        <v>6860</v>
      </c>
      <c r="AO1447" s="32">
        <v>5341</v>
      </c>
      <c r="AP1447" s="33">
        <v>12201</v>
      </c>
      <c r="AQ1447" s="35">
        <v>21</v>
      </c>
      <c r="AR1447" s="42">
        <v>0.02</v>
      </c>
      <c r="AS1447" s="31">
        <v>10397.47111913974</v>
      </c>
      <c r="AT1447" s="32">
        <v>8937.7261487648448</v>
      </c>
      <c r="AU1447" s="33">
        <v>19335.197267904587</v>
      </c>
      <c r="AV1447" s="42">
        <v>0.1</v>
      </c>
      <c r="AW1447" s="31">
        <v>1405.0162085683476</v>
      </c>
      <c r="AX1447" s="32">
        <v>749.9239603031798</v>
      </c>
      <c r="AY1447" s="33">
        <v>2154.9401688715275</v>
      </c>
    </row>
    <row r="1448" spans="1:51" x14ac:dyDescent="0.25">
      <c r="A1448" t="s">
        <v>12</v>
      </c>
      <c r="B1448" s="27">
        <v>214120813000</v>
      </c>
      <c r="C1448" t="s">
        <v>6336</v>
      </c>
      <c r="D1448">
        <v>67077</v>
      </c>
      <c r="E1448" t="s">
        <v>436</v>
      </c>
      <c r="F1448" t="s">
        <v>3737</v>
      </c>
      <c r="G1448" s="5" t="s">
        <v>2134</v>
      </c>
      <c r="H1448" s="96" t="s">
        <v>8212</v>
      </c>
      <c r="I1448" t="s">
        <v>1950</v>
      </c>
      <c r="J1448" s="96" t="s">
        <v>8</v>
      </c>
      <c r="K1448" s="248">
        <v>0.49</v>
      </c>
      <c r="M1448" s="101">
        <v>0</v>
      </c>
      <c r="N1448" s="101">
        <v>0</v>
      </c>
      <c r="O1448" s="101">
        <v>0</v>
      </c>
      <c r="P1448" s="101">
        <v>0</v>
      </c>
      <c r="Q1448" s="101">
        <v>0</v>
      </c>
      <c r="R1448" s="101">
        <v>0</v>
      </c>
      <c r="S1448" s="101">
        <v>0</v>
      </c>
      <c r="T1448" s="120">
        <f t="shared" si="37"/>
        <v>0</v>
      </c>
      <c r="U1448" s="102"/>
      <c r="V1448" s="102"/>
      <c r="W1448" s="103"/>
      <c r="X1448" s="121"/>
      <c r="Y1448" s="120">
        <v>0</v>
      </c>
      <c r="Z1448" s="83"/>
      <c r="AA1448" s="103">
        <v>0</v>
      </c>
      <c r="AB1448" s="83"/>
      <c r="AC1448" s="83">
        <v>14000</v>
      </c>
      <c r="AD1448" s="83">
        <v>10900</v>
      </c>
      <c r="AE1448" s="255" t="s">
        <v>7268</v>
      </c>
      <c r="AF1448" s="133" t="s">
        <v>1886</v>
      </c>
      <c r="AG1448" s="170" t="s">
        <v>7307</v>
      </c>
      <c r="AH1448" s="164" t="s">
        <v>1885</v>
      </c>
      <c r="AJ1448" s="31">
        <v>14000</v>
      </c>
      <c r="AK1448" s="32">
        <v>10900</v>
      </c>
      <c r="AL1448" s="33">
        <v>24900</v>
      </c>
      <c r="AM1448" s="34">
        <v>0.49</v>
      </c>
      <c r="AN1448" s="31">
        <v>6860</v>
      </c>
      <c r="AO1448" s="32">
        <v>5341</v>
      </c>
      <c r="AP1448" s="33">
        <v>12201</v>
      </c>
      <c r="AQ1448" s="35">
        <v>21</v>
      </c>
      <c r="AR1448" s="42">
        <v>0.02</v>
      </c>
      <c r="AS1448" s="31">
        <v>10397.47111913974</v>
      </c>
      <c r="AT1448" s="32">
        <v>8937.7261487648448</v>
      </c>
      <c r="AU1448" s="33">
        <v>19335.197267904587</v>
      </c>
      <c r="AV1448" s="42">
        <v>0.1</v>
      </c>
      <c r="AW1448" s="31">
        <v>1405.0162085683476</v>
      </c>
      <c r="AX1448" s="32">
        <v>749.9239603031798</v>
      </c>
      <c r="AY1448" s="33">
        <v>2154.9401688715275</v>
      </c>
    </row>
    <row r="1449" spans="1:51" x14ac:dyDescent="0.25">
      <c r="A1449" t="s">
        <v>12</v>
      </c>
      <c r="B1449" s="27">
        <v>214120616000</v>
      </c>
      <c r="C1449" t="s">
        <v>6336</v>
      </c>
      <c r="D1449">
        <v>67151</v>
      </c>
      <c r="E1449" t="s">
        <v>462</v>
      </c>
      <c r="F1449" t="s">
        <v>3736</v>
      </c>
      <c r="G1449" s="5" t="s">
        <v>2154</v>
      </c>
      <c r="H1449" s="96" t="s">
        <v>8212</v>
      </c>
      <c r="I1449" t="s">
        <v>1950</v>
      </c>
      <c r="J1449" s="96" t="s">
        <v>8</v>
      </c>
      <c r="K1449" s="248">
        <v>0.49</v>
      </c>
      <c r="M1449" s="101">
        <v>0</v>
      </c>
      <c r="N1449" s="101">
        <v>0</v>
      </c>
      <c r="O1449" s="101">
        <v>0</v>
      </c>
      <c r="P1449" s="101">
        <v>0</v>
      </c>
      <c r="Q1449" s="101">
        <v>0</v>
      </c>
      <c r="R1449" s="101">
        <v>0</v>
      </c>
      <c r="S1449" s="101">
        <v>0</v>
      </c>
      <c r="T1449" s="120">
        <f t="shared" si="37"/>
        <v>0</v>
      </c>
      <c r="U1449" s="102"/>
      <c r="V1449" s="102"/>
      <c r="W1449" s="103"/>
      <c r="X1449" s="121"/>
      <c r="Y1449" s="120">
        <v>0</v>
      </c>
      <c r="Z1449" s="83"/>
      <c r="AA1449" s="103">
        <v>0</v>
      </c>
      <c r="AB1449" s="83"/>
      <c r="AC1449" s="83">
        <v>14000</v>
      </c>
      <c r="AD1449" s="83">
        <v>10900</v>
      </c>
      <c r="AE1449" s="255" t="s">
        <v>7268</v>
      </c>
      <c r="AF1449" s="133" t="s">
        <v>1886</v>
      </c>
      <c r="AG1449" s="170" t="s">
        <v>7307</v>
      </c>
      <c r="AH1449" s="164" t="s">
        <v>1885</v>
      </c>
      <c r="AJ1449" s="31">
        <v>14000</v>
      </c>
      <c r="AK1449" s="32">
        <v>10900</v>
      </c>
      <c r="AL1449" s="33">
        <v>24900</v>
      </c>
      <c r="AM1449" s="34">
        <v>0.49</v>
      </c>
      <c r="AN1449" s="31">
        <v>6860</v>
      </c>
      <c r="AO1449" s="32">
        <v>5341</v>
      </c>
      <c r="AP1449" s="33">
        <v>12201</v>
      </c>
      <c r="AQ1449" s="35">
        <v>21</v>
      </c>
      <c r="AR1449" s="42">
        <v>0.02</v>
      </c>
      <c r="AS1449" s="31">
        <v>10397.47111913974</v>
      </c>
      <c r="AT1449" s="32">
        <v>8937.7261487648448</v>
      </c>
      <c r="AU1449" s="33">
        <v>19335.197267904587</v>
      </c>
      <c r="AV1449" s="42">
        <v>0.1</v>
      </c>
      <c r="AW1449" s="31">
        <v>1405.0162085683476</v>
      </c>
      <c r="AX1449" s="32">
        <v>749.9239603031798</v>
      </c>
      <c r="AY1449" s="33">
        <v>2154.9401688715275</v>
      </c>
    </row>
    <row r="1450" spans="1:51" x14ac:dyDescent="0.25">
      <c r="A1450" t="s">
        <v>12</v>
      </c>
      <c r="B1450" s="27">
        <v>214121911000</v>
      </c>
      <c r="C1450" t="s">
        <v>6336</v>
      </c>
      <c r="D1450">
        <v>67243</v>
      </c>
      <c r="E1450" t="s">
        <v>413</v>
      </c>
      <c r="F1450" t="s">
        <v>3735</v>
      </c>
      <c r="G1450" s="5" t="s">
        <v>2112</v>
      </c>
      <c r="H1450" s="96" t="s">
        <v>8212</v>
      </c>
      <c r="I1450" t="s">
        <v>1950</v>
      </c>
      <c r="J1450" s="96" t="s">
        <v>8</v>
      </c>
      <c r="K1450" s="248">
        <v>0.49</v>
      </c>
      <c r="M1450" s="101">
        <v>0</v>
      </c>
      <c r="N1450" s="101">
        <v>0</v>
      </c>
      <c r="O1450" s="101">
        <v>0</v>
      </c>
      <c r="P1450" s="101">
        <v>0</v>
      </c>
      <c r="Q1450" s="101">
        <v>0</v>
      </c>
      <c r="R1450" s="101">
        <v>0</v>
      </c>
      <c r="S1450" s="101">
        <v>0</v>
      </c>
      <c r="T1450" s="120">
        <f t="shared" si="37"/>
        <v>0</v>
      </c>
      <c r="U1450" s="102"/>
      <c r="V1450" s="102"/>
      <c r="W1450" s="103"/>
      <c r="X1450" s="121"/>
      <c r="Y1450" s="120">
        <v>0</v>
      </c>
      <c r="Z1450" s="83"/>
      <c r="AA1450" s="103">
        <v>0</v>
      </c>
      <c r="AB1450" s="83"/>
      <c r="AC1450" s="83">
        <v>14000</v>
      </c>
      <c r="AD1450" s="83">
        <v>10900</v>
      </c>
      <c r="AE1450" s="255" t="s">
        <v>7268</v>
      </c>
      <c r="AF1450" s="133" t="s">
        <v>1886</v>
      </c>
      <c r="AG1450" s="170" t="s">
        <v>7307</v>
      </c>
      <c r="AH1450" s="164" t="s">
        <v>1885</v>
      </c>
      <c r="AJ1450" s="31">
        <v>14000</v>
      </c>
      <c r="AK1450" s="32">
        <v>10900</v>
      </c>
      <c r="AL1450" s="33">
        <v>24900</v>
      </c>
      <c r="AM1450" s="34">
        <v>0.49</v>
      </c>
      <c r="AN1450" s="31">
        <v>6860</v>
      </c>
      <c r="AO1450" s="32">
        <v>5341</v>
      </c>
      <c r="AP1450" s="33">
        <v>12201</v>
      </c>
      <c r="AQ1450" s="35">
        <v>21</v>
      </c>
      <c r="AR1450" s="42">
        <v>0.02</v>
      </c>
      <c r="AS1450" s="31">
        <v>10397.47111913974</v>
      </c>
      <c r="AT1450" s="32">
        <v>8937.7261487648448</v>
      </c>
      <c r="AU1450" s="33">
        <v>19335.197267904587</v>
      </c>
      <c r="AV1450" s="42">
        <v>0.1</v>
      </c>
      <c r="AW1450" s="31">
        <v>1405.0162085683476</v>
      </c>
      <c r="AX1450" s="32">
        <v>749.9239603031798</v>
      </c>
      <c r="AY1450" s="33">
        <v>2154.9401688715275</v>
      </c>
    </row>
    <row r="1451" spans="1:51" x14ac:dyDescent="0.25">
      <c r="A1451" t="s">
        <v>12</v>
      </c>
      <c r="B1451" s="27">
        <v>214120508000</v>
      </c>
      <c r="C1451" t="s">
        <v>6336</v>
      </c>
      <c r="D1451">
        <v>67244</v>
      </c>
      <c r="E1451" t="s">
        <v>339</v>
      </c>
      <c r="F1451" t="s">
        <v>3734</v>
      </c>
      <c r="G1451" s="5" t="s">
        <v>2066</v>
      </c>
      <c r="H1451" s="96" t="s">
        <v>8212</v>
      </c>
      <c r="I1451" t="s">
        <v>1950</v>
      </c>
      <c r="J1451" s="96" t="s">
        <v>8</v>
      </c>
      <c r="K1451" s="248">
        <v>0.49</v>
      </c>
      <c r="M1451" s="101">
        <v>0</v>
      </c>
      <c r="N1451" s="101">
        <v>0</v>
      </c>
      <c r="O1451" s="101">
        <v>0</v>
      </c>
      <c r="P1451" s="101">
        <v>0</v>
      </c>
      <c r="Q1451" s="101">
        <v>0</v>
      </c>
      <c r="R1451" s="101">
        <v>0</v>
      </c>
      <c r="S1451" s="101">
        <v>0</v>
      </c>
      <c r="T1451" s="120">
        <f t="shared" si="37"/>
        <v>0</v>
      </c>
      <c r="U1451" s="102"/>
      <c r="V1451" s="102"/>
      <c r="W1451" s="103"/>
      <c r="X1451" s="121"/>
      <c r="Y1451" s="120">
        <v>0</v>
      </c>
      <c r="Z1451" s="83"/>
      <c r="AA1451" s="103">
        <v>0</v>
      </c>
      <c r="AB1451" s="83"/>
      <c r="AC1451" s="83">
        <v>14000</v>
      </c>
      <c r="AD1451" s="83">
        <v>10900</v>
      </c>
      <c r="AE1451" s="255" t="s">
        <v>7268</v>
      </c>
      <c r="AF1451" s="133" t="s">
        <v>1886</v>
      </c>
      <c r="AG1451" s="170" t="s">
        <v>7307</v>
      </c>
      <c r="AH1451" s="164" t="s">
        <v>1885</v>
      </c>
      <c r="AJ1451" s="31">
        <v>14000</v>
      </c>
      <c r="AK1451" s="32">
        <v>10900</v>
      </c>
      <c r="AL1451" s="33">
        <v>24900</v>
      </c>
      <c r="AM1451" s="34">
        <v>0.49</v>
      </c>
      <c r="AN1451" s="31">
        <v>6860</v>
      </c>
      <c r="AO1451" s="32">
        <v>5341</v>
      </c>
      <c r="AP1451" s="33">
        <v>12201</v>
      </c>
      <c r="AQ1451" s="35">
        <v>21</v>
      </c>
      <c r="AR1451" s="42">
        <v>0.02</v>
      </c>
      <c r="AS1451" s="31">
        <v>10397.47111913974</v>
      </c>
      <c r="AT1451" s="32">
        <v>8937.7261487648448</v>
      </c>
      <c r="AU1451" s="33">
        <v>19335.197267904587</v>
      </c>
      <c r="AV1451" s="42">
        <v>0.1</v>
      </c>
      <c r="AW1451" s="31">
        <v>1405.0162085683476</v>
      </c>
      <c r="AX1451" s="32">
        <v>749.9239603031798</v>
      </c>
      <c r="AY1451" s="33">
        <v>2154.9401688715275</v>
      </c>
    </row>
    <row r="1452" spans="1:51" x14ac:dyDescent="0.25">
      <c r="A1452" t="s">
        <v>12</v>
      </c>
      <c r="B1452" s="27">
        <v>214120614000</v>
      </c>
      <c r="C1452" t="s">
        <v>6336</v>
      </c>
      <c r="D1452">
        <v>67245</v>
      </c>
      <c r="E1452" t="s">
        <v>441</v>
      </c>
      <c r="F1452" t="s">
        <v>3733</v>
      </c>
      <c r="G1452" s="5" t="s">
        <v>2139</v>
      </c>
      <c r="H1452" s="96" t="s">
        <v>8212</v>
      </c>
      <c r="I1452" t="s">
        <v>1950</v>
      </c>
      <c r="J1452" s="96" t="s">
        <v>8</v>
      </c>
      <c r="K1452" s="248">
        <v>0.49</v>
      </c>
      <c r="M1452" s="101">
        <v>0</v>
      </c>
      <c r="N1452" s="101">
        <v>0</v>
      </c>
      <c r="O1452" s="101">
        <v>0</v>
      </c>
      <c r="P1452" s="101">
        <v>0</v>
      </c>
      <c r="Q1452" s="101">
        <v>0</v>
      </c>
      <c r="R1452" s="101">
        <v>0</v>
      </c>
      <c r="S1452" s="101">
        <v>0</v>
      </c>
      <c r="T1452" s="120">
        <f t="shared" si="37"/>
        <v>0</v>
      </c>
      <c r="U1452" s="102"/>
      <c r="V1452" s="102"/>
      <c r="W1452" s="103"/>
      <c r="X1452" s="121"/>
      <c r="Y1452" s="120">
        <v>0</v>
      </c>
      <c r="Z1452" s="83"/>
      <c r="AA1452" s="103">
        <v>0</v>
      </c>
      <c r="AB1452" s="83"/>
      <c r="AC1452" s="83">
        <v>14000</v>
      </c>
      <c r="AD1452" s="83">
        <v>10900</v>
      </c>
      <c r="AE1452" s="255" t="s">
        <v>7268</v>
      </c>
      <c r="AF1452" s="133" t="s">
        <v>1886</v>
      </c>
      <c r="AG1452" s="170" t="s">
        <v>7307</v>
      </c>
      <c r="AH1452" s="164" t="s">
        <v>1885</v>
      </c>
      <c r="AJ1452" s="31">
        <v>14000</v>
      </c>
      <c r="AK1452" s="32">
        <v>10900</v>
      </c>
      <c r="AL1452" s="33">
        <v>24900</v>
      </c>
      <c r="AM1452" s="34">
        <v>0.49</v>
      </c>
      <c r="AN1452" s="31">
        <v>6860</v>
      </c>
      <c r="AO1452" s="32">
        <v>5341</v>
      </c>
      <c r="AP1452" s="33">
        <v>12201</v>
      </c>
      <c r="AQ1452" s="35">
        <v>21</v>
      </c>
      <c r="AR1452" s="42">
        <v>0.02</v>
      </c>
      <c r="AS1452" s="31">
        <v>10397.47111913974</v>
      </c>
      <c r="AT1452" s="32">
        <v>8937.7261487648448</v>
      </c>
      <c r="AU1452" s="33">
        <v>19335.197267904587</v>
      </c>
      <c r="AV1452" s="42">
        <v>0.1</v>
      </c>
      <c r="AW1452" s="31">
        <v>1405.0162085683476</v>
      </c>
      <c r="AX1452" s="32">
        <v>749.9239603031798</v>
      </c>
      <c r="AY1452" s="33">
        <v>2154.9401688715275</v>
      </c>
    </row>
    <row r="1453" spans="1:51" x14ac:dyDescent="0.25">
      <c r="A1453" t="s">
        <v>12</v>
      </c>
      <c r="B1453" s="27">
        <v>214122012000</v>
      </c>
      <c r="C1453" t="s">
        <v>6336</v>
      </c>
      <c r="D1453">
        <v>67246</v>
      </c>
      <c r="E1453" t="s">
        <v>421</v>
      </c>
      <c r="F1453" t="s">
        <v>3732</v>
      </c>
      <c r="G1453" s="5" t="s">
        <v>2119</v>
      </c>
      <c r="H1453" s="96" t="s">
        <v>8212</v>
      </c>
      <c r="I1453" t="s">
        <v>1950</v>
      </c>
      <c r="J1453" s="96" t="s">
        <v>8</v>
      </c>
      <c r="K1453" s="248">
        <v>0.49</v>
      </c>
      <c r="M1453" s="101">
        <v>0</v>
      </c>
      <c r="N1453" s="101">
        <v>0</v>
      </c>
      <c r="O1453" s="101">
        <v>0</v>
      </c>
      <c r="P1453" s="101">
        <v>0</v>
      </c>
      <c r="Q1453" s="101">
        <v>0</v>
      </c>
      <c r="R1453" s="101">
        <v>0</v>
      </c>
      <c r="S1453" s="101">
        <v>0</v>
      </c>
      <c r="T1453" s="120">
        <f t="shared" si="37"/>
        <v>0</v>
      </c>
      <c r="U1453" s="102"/>
      <c r="V1453" s="102"/>
      <c r="W1453" s="103"/>
      <c r="X1453" s="121"/>
      <c r="Y1453" s="120">
        <v>0</v>
      </c>
      <c r="Z1453" s="83"/>
      <c r="AA1453" s="103">
        <v>0</v>
      </c>
      <c r="AB1453" s="83"/>
      <c r="AC1453" s="83">
        <v>14000</v>
      </c>
      <c r="AD1453" s="83">
        <v>10900</v>
      </c>
      <c r="AE1453" s="255" t="s">
        <v>7268</v>
      </c>
      <c r="AF1453" s="133" t="s">
        <v>1886</v>
      </c>
      <c r="AG1453" s="170" t="s">
        <v>7307</v>
      </c>
      <c r="AH1453" s="164" t="s">
        <v>1885</v>
      </c>
      <c r="AJ1453" s="31">
        <v>14000</v>
      </c>
      <c r="AK1453" s="32">
        <v>10900</v>
      </c>
      <c r="AL1453" s="33">
        <v>24900</v>
      </c>
      <c r="AM1453" s="34">
        <v>0.49</v>
      </c>
      <c r="AN1453" s="31">
        <v>6860</v>
      </c>
      <c r="AO1453" s="32">
        <v>5341</v>
      </c>
      <c r="AP1453" s="33">
        <v>12201</v>
      </c>
      <c r="AQ1453" s="35">
        <v>21</v>
      </c>
      <c r="AR1453" s="42">
        <v>0.02</v>
      </c>
      <c r="AS1453" s="31">
        <v>10397.47111913974</v>
      </c>
      <c r="AT1453" s="32">
        <v>8937.7261487648448</v>
      </c>
      <c r="AU1453" s="33">
        <v>19335.197267904587</v>
      </c>
      <c r="AV1453" s="42">
        <v>0.1</v>
      </c>
      <c r="AW1453" s="31">
        <v>1405.0162085683476</v>
      </c>
      <c r="AX1453" s="32">
        <v>749.9239603031798</v>
      </c>
      <c r="AY1453" s="33">
        <v>2154.9401688715275</v>
      </c>
    </row>
    <row r="1454" spans="1:51" x14ac:dyDescent="0.25">
      <c r="A1454" t="s">
        <v>12</v>
      </c>
      <c r="B1454" s="27">
        <v>214121816000</v>
      </c>
      <c r="C1454" t="s">
        <v>6336</v>
      </c>
      <c r="D1454">
        <v>67247</v>
      </c>
      <c r="E1454" t="s">
        <v>476</v>
      </c>
      <c r="F1454" t="s">
        <v>3731</v>
      </c>
      <c r="G1454" s="5" t="s">
        <v>2166</v>
      </c>
      <c r="H1454" s="96" t="s">
        <v>8212</v>
      </c>
      <c r="I1454" t="s">
        <v>1950</v>
      </c>
      <c r="J1454" s="96" t="s">
        <v>8</v>
      </c>
      <c r="K1454" s="248">
        <v>0.49</v>
      </c>
      <c r="M1454" s="101">
        <v>0</v>
      </c>
      <c r="N1454" s="101">
        <v>0</v>
      </c>
      <c r="O1454" s="101">
        <v>0</v>
      </c>
      <c r="P1454" s="101">
        <v>0</v>
      </c>
      <c r="Q1454" s="101">
        <v>0</v>
      </c>
      <c r="R1454" s="101">
        <v>0</v>
      </c>
      <c r="S1454" s="101">
        <v>0</v>
      </c>
      <c r="T1454" s="120">
        <f t="shared" si="37"/>
        <v>0</v>
      </c>
      <c r="U1454" s="102"/>
      <c r="V1454" s="102"/>
      <c r="W1454" s="103"/>
      <c r="X1454" s="121"/>
      <c r="Y1454" s="120">
        <v>0</v>
      </c>
      <c r="Z1454" s="83"/>
      <c r="AA1454" s="103">
        <v>0</v>
      </c>
      <c r="AB1454" s="83"/>
      <c r="AC1454" s="83">
        <v>14000</v>
      </c>
      <c r="AD1454" s="83">
        <v>10900</v>
      </c>
      <c r="AE1454" s="255" t="s">
        <v>7268</v>
      </c>
      <c r="AF1454" s="133" t="s">
        <v>1886</v>
      </c>
      <c r="AG1454" s="170" t="s">
        <v>7307</v>
      </c>
      <c r="AH1454" s="164" t="s">
        <v>1885</v>
      </c>
      <c r="AJ1454" s="31">
        <v>14000</v>
      </c>
      <c r="AK1454" s="32">
        <v>10900</v>
      </c>
      <c r="AL1454" s="33">
        <v>24900</v>
      </c>
      <c r="AM1454" s="34">
        <v>0.49</v>
      </c>
      <c r="AN1454" s="31">
        <v>6860</v>
      </c>
      <c r="AO1454" s="32">
        <v>5341</v>
      </c>
      <c r="AP1454" s="33">
        <v>12201</v>
      </c>
      <c r="AQ1454" s="35">
        <v>21</v>
      </c>
      <c r="AR1454" s="42">
        <v>0.02</v>
      </c>
      <c r="AS1454" s="31">
        <v>10397.47111913974</v>
      </c>
      <c r="AT1454" s="32">
        <v>8937.7261487648448</v>
      </c>
      <c r="AU1454" s="33">
        <v>19335.197267904587</v>
      </c>
      <c r="AV1454" s="42">
        <v>0.1</v>
      </c>
      <c r="AW1454" s="31">
        <v>1405.0162085683476</v>
      </c>
      <c r="AX1454" s="32">
        <v>749.9239603031798</v>
      </c>
      <c r="AY1454" s="33">
        <v>2154.9401688715275</v>
      </c>
    </row>
    <row r="1455" spans="1:51" x14ac:dyDescent="0.25">
      <c r="A1455" t="s">
        <v>12</v>
      </c>
      <c r="B1455" s="27">
        <v>214120714000</v>
      </c>
      <c r="C1455" t="s">
        <v>6336</v>
      </c>
      <c r="D1455">
        <v>67298</v>
      </c>
      <c r="E1455" t="s">
        <v>443</v>
      </c>
      <c r="F1455" t="s">
        <v>3730</v>
      </c>
      <c r="G1455" s="5" t="s">
        <v>2140</v>
      </c>
      <c r="H1455" s="96" t="s">
        <v>8212</v>
      </c>
      <c r="I1455" t="s">
        <v>1950</v>
      </c>
      <c r="J1455" s="96" t="s">
        <v>8</v>
      </c>
      <c r="K1455" s="248">
        <v>0.49</v>
      </c>
      <c r="M1455" s="101">
        <v>0</v>
      </c>
      <c r="N1455" s="101">
        <v>0</v>
      </c>
      <c r="O1455" s="101">
        <v>0</v>
      </c>
      <c r="P1455" s="101">
        <v>0</v>
      </c>
      <c r="Q1455" s="101">
        <v>0</v>
      </c>
      <c r="R1455" s="101">
        <v>0</v>
      </c>
      <c r="S1455" s="101">
        <v>0</v>
      </c>
      <c r="T1455" s="120">
        <f t="shared" si="37"/>
        <v>0</v>
      </c>
      <c r="U1455" s="102"/>
      <c r="V1455" s="102"/>
      <c r="W1455" s="103"/>
      <c r="X1455" s="121"/>
      <c r="Y1455" s="120">
        <v>0</v>
      </c>
      <c r="Z1455" s="83"/>
      <c r="AA1455" s="103">
        <v>0</v>
      </c>
      <c r="AB1455" s="83"/>
      <c r="AC1455" s="83">
        <v>14000</v>
      </c>
      <c r="AD1455" s="83">
        <v>10900</v>
      </c>
      <c r="AE1455" s="255" t="s">
        <v>7268</v>
      </c>
      <c r="AF1455" s="133" t="s">
        <v>1886</v>
      </c>
      <c r="AG1455" s="170" t="s">
        <v>7307</v>
      </c>
      <c r="AH1455" s="164" t="s">
        <v>1885</v>
      </c>
      <c r="AJ1455" s="31">
        <v>14000</v>
      </c>
      <c r="AK1455" s="32">
        <v>10900</v>
      </c>
      <c r="AL1455" s="33">
        <v>24900</v>
      </c>
      <c r="AM1455" s="34">
        <v>0.49</v>
      </c>
      <c r="AN1455" s="31">
        <v>6860</v>
      </c>
      <c r="AO1455" s="32">
        <v>5341</v>
      </c>
      <c r="AP1455" s="33">
        <v>12201</v>
      </c>
      <c r="AQ1455" s="35">
        <v>21</v>
      </c>
      <c r="AR1455" s="42">
        <v>0.02</v>
      </c>
      <c r="AS1455" s="31">
        <v>10397.47111913974</v>
      </c>
      <c r="AT1455" s="32">
        <v>8937.7261487648448</v>
      </c>
      <c r="AU1455" s="33">
        <v>19335.197267904587</v>
      </c>
      <c r="AV1455" s="42">
        <v>0.1</v>
      </c>
      <c r="AW1455" s="31">
        <v>1405.0162085683476</v>
      </c>
      <c r="AX1455" s="32">
        <v>749.9239603031798</v>
      </c>
      <c r="AY1455" s="33">
        <v>2154.9401688715275</v>
      </c>
    </row>
    <row r="1456" spans="1:51" x14ac:dyDescent="0.25">
      <c r="A1456" t="s">
        <v>12</v>
      </c>
      <c r="B1456" s="27">
        <v>214120801000</v>
      </c>
      <c r="C1456" t="s">
        <v>6336</v>
      </c>
      <c r="D1456">
        <v>67318</v>
      </c>
      <c r="E1456" t="s">
        <v>250</v>
      </c>
      <c r="F1456" t="s">
        <v>3729</v>
      </c>
      <c r="G1456" s="5" t="s">
        <v>2013</v>
      </c>
      <c r="H1456" s="96" t="s">
        <v>8212</v>
      </c>
      <c r="I1456" t="s">
        <v>1950</v>
      </c>
      <c r="J1456" s="96" t="s">
        <v>8</v>
      </c>
      <c r="K1456" s="248">
        <v>0.49</v>
      </c>
      <c r="M1456" s="101">
        <v>0</v>
      </c>
      <c r="N1456" s="101">
        <v>0</v>
      </c>
      <c r="O1456" s="101">
        <v>0</v>
      </c>
      <c r="P1456" s="101">
        <v>0</v>
      </c>
      <c r="Q1456" s="101">
        <v>0</v>
      </c>
      <c r="R1456" s="101">
        <v>0</v>
      </c>
      <c r="S1456" s="101">
        <v>0</v>
      </c>
      <c r="T1456" s="120">
        <f t="shared" si="37"/>
        <v>0</v>
      </c>
      <c r="U1456" s="102"/>
      <c r="V1456" s="102"/>
      <c r="W1456" s="103"/>
      <c r="X1456" s="121"/>
      <c r="Y1456" s="120">
        <v>0</v>
      </c>
      <c r="Z1456" s="83"/>
      <c r="AA1456" s="103">
        <v>0</v>
      </c>
      <c r="AB1456" s="83"/>
      <c r="AC1456" s="83">
        <v>14000</v>
      </c>
      <c r="AD1456" s="83">
        <v>10900</v>
      </c>
      <c r="AE1456" s="255" t="s">
        <v>7268</v>
      </c>
      <c r="AF1456" s="133" t="s">
        <v>1886</v>
      </c>
      <c r="AG1456" s="170" t="s">
        <v>7307</v>
      </c>
      <c r="AH1456" s="164" t="s">
        <v>1885</v>
      </c>
      <c r="AJ1456" s="31">
        <v>14000</v>
      </c>
      <c r="AK1456" s="32">
        <v>10900</v>
      </c>
      <c r="AL1456" s="33">
        <v>24900</v>
      </c>
      <c r="AM1456" s="34">
        <v>0.49</v>
      </c>
      <c r="AN1456" s="31">
        <v>6860</v>
      </c>
      <c r="AO1456" s="32">
        <v>5341</v>
      </c>
      <c r="AP1456" s="33">
        <v>12201</v>
      </c>
      <c r="AQ1456" s="35">
        <v>21</v>
      </c>
      <c r="AR1456" s="42">
        <v>0.02</v>
      </c>
      <c r="AS1456" s="31">
        <v>10397.47111913974</v>
      </c>
      <c r="AT1456" s="32">
        <v>8937.7261487648448</v>
      </c>
      <c r="AU1456" s="33">
        <v>19335.197267904587</v>
      </c>
      <c r="AV1456" s="42">
        <v>0.1</v>
      </c>
      <c r="AW1456" s="31">
        <v>1405.0162085683476</v>
      </c>
      <c r="AX1456" s="32">
        <v>749.9239603031798</v>
      </c>
      <c r="AY1456" s="33">
        <v>2154.9401688715275</v>
      </c>
    </row>
    <row r="1457" spans="1:51" x14ac:dyDescent="0.25">
      <c r="A1457" t="s">
        <v>12</v>
      </c>
      <c r="B1457" s="27">
        <v>214120902000</v>
      </c>
      <c r="C1457" t="s">
        <v>6336</v>
      </c>
      <c r="D1457">
        <v>67382</v>
      </c>
      <c r="E1457" t="s">
        <v>260</v>
      </c>
      <c r="F1457" t="s">
        <v>3728</v>
      </c>
      <c r="G1457" s="5" t="s">
        <v>2020</v>
      </c>
      <c r="H1457" s="96" t="s">
        <v>8212</v>
      </c>
      <c r="I1457" t="s">
        <v>1950</v>
      </c>
      <c r="J1457" s="96" t="s">
        <v>8</v>
      </c>
      <c r="K1457" s="248">
        <v>0.49</v>
      </c>
      <c r="M1457" s="101">
        <v>0</v>
      </c>
      <c r="N1457" s="101">
        <v>0</v>
      </c>
      <c r="O1457" s="101">
        <v>0</v>
      </c>
      <c r="P1457" s="101">
        <v>0</v>
      </c>
      <c r="Q1457" s="101">
        <v>0</v>
      </c>
      <c r="R1457" s="101">
        <v>0</v>
      </c>
      <c r="S1457" s="101">
        <v>0</v>
      </c>
      <c r="T1457" s="120">
        <f t="shared" si="37"/>
        <v>0</v>
      </c>
      <c r="U1457" s="102"/>
      <c r="V1457" s="102"/>
      <c r="W1457" s="103"/>
      <c r="X1457" s="121"/>
      <c r="Y1457" s="120">
        <v>0</v>
      </c>
      <c r="Z1457" s="83"/>
      <c r="AA1457" s="103">
        <v>0</v>
      </c>
      <c r="AB1457" s="83"/>
      <c r="AC1457" s="83">
        <v>14000</v>
      </c>
      <c r="AD1457" s="83">
        <v>10900</v>
      </c>
      <c r="AE1457" s="255" t="s">
        <v>7268</v>
      </c>
      <c r="AF1457" s="133" t="s">
        <v>1886</v>
      </c>
      <c r="AG1457" s="170" t="s">
        <v>7307</v>
      </c>
      <c r="AH1457" s="164" t="s">
        <v>1885</v>
      </c>
      <c r="AJ1457" s="31">
        <v>14000</v>
      </c>
      <c r="AK1457" s="32">
        <v>10900</v>
      </c>
      <c r="AL1457" s="33">
        <v>24900</v>
      </c>
      <c r="AM1457" s="34">
        <v>0.49</v>
      </c>
      <c r="AN1457" s="31">
        <v>6860</v>
      </c>
      <c r="AO1457" s="32">
        <v>5341</v>
      </c>
      <c r="AP1457" s="33">
        <v>12201</v>
      </c>
      <c r="AQ1457" s="35">
        <v>21</v>
      </c>
      <c r="AR1457" s="42">
        <v>0.02</v>
      </c>
      <c r="AS1457" s="31">
        <v>10397.47111913974</v>
      </c>
      <c r="AT1457" s="32">
        <v>8937.7261487648448</v>
      </c>
      <c r="AU1457" s="33">
        <v>19335.197267904587</v>
      </c>
      <c r="AV1457" s="42">
        <v>0.1</v>
      </c>
      <c r="AW1457" s="31">
        <v>1405.0162085683476</v>
      </c>
      <c r="AX1457" s="32">
        <v>749.9239603031798</v>
      </c>
      <c r="AY1457" s="33">
        <v>2154.9401688715275</v>
      </c>
    </row>
    <row r="1458" spans="1:51" x14ac:dyDescent="0.25">
      <c r="A1458" t="s">
        <v>12</v>
      </c>
      <c r="B1458" s="27">
        <v>214121709002</v>
      </c>
      <c r="C1458" t="s">
        <v>6336</v>
      </c>
      <c r="D1458">
        <v>67488</v>
      </c>
      <c r="E1458" t="s">
        <v>380</v>
      </c>
      <c r="F1458" t="s">
        <v>3722</v>
      </c>
      <c r="G1458" s="5" t="s">
        <v>2082</v>
      </c>
      <c r="H1458" s="96" t="s">
        <v>8212</v>
      </c>
      <c r="I1458" t="s">
        <v>1950</v>
      </c>
      <c r="J1458" s="96" t="s">
        <v>8</v>
      </c>
      <c r="K1458" s="248">
        <v>0.49</v>
      </c>
      <c r="M1458" s="101">
        <v>0</v>
      </c>
      <c r="N1458" s="101">
        <v>0</v>
      </c>
      <c r="O1458" s="101">
        <v>0</v>
      </c>
      <c r="P1458" s="101">
        <v>0</v>
      </c>
      <c r="Q1458" s="101">
        <v>0</v>
      </c>
      <c r="R1458" s="101">
        <v>0</v>
      </c>
      <c r="S1458" s="101">
        <v>0</v>
      </c>
      <c r="T1458" s="120">
        <f t="shared" si="37"/>
        <v>0</v>
      </c>
      <c r="U1458" s="102"/>
      <c r="V1458" s="102"/>
      <c r="W1458" s="103"/>
      <c r="X1458" s="121"/>
      <c r="Y1458" s="120">
        <v>0</v>
      </c>
      <c r="Z1458" s="83"/>
      <c r="AA1458" s="103">
        <v>0</v>
      </c>
      <c r="AB1458" s="83"/>
      <c r="AC1458" s="83">
        <v>14000</v>
      </c>
      <c r="AD1458" s="83">
        <v>10900</v>
      </c>
      <c r="AE1458" s="255" t="s">
        <v>7268</v>
      </c>
      <c r="AF1458" s="133" t="s">
        <v>1886</v>
      </c>
      <c r="AG1458" s="170" t="s">
        <v>7307</v>
      </c>
      <c r="AH1458" s="164" t="s">
        <v>1885</v>
      </c>
      <c r="AJ1458" s="31">
        <v>14000</v>
      </c>
      <c r="AK1458" s="32">
        <v>10900</v>
      </c>
      <c r="AL1458" s="33">
        <v>24900</v>
      </c>
      <c r="AM1458" s="34">
        <v>0.49</v>
      </c>
      <c r="AN1458" s="31">
        <v>6860</v>
      </c>
      <c r="AO1458" s="32">
        <v>5341</v>
      </c>
      <c r="AP1458" s="33">
        <v>12201</v>
      </c>
      <c r="AQ1458" s="35">
        <v>21</v>
      </c>
      <c r="AR1458" s="42">
        <v>0.02</v>
      </c>
      <c r="AS1458" s="31">
        <v>10397.47111913974</v>
      </c>
      <c r="AT1458" s="32">
        <v>8937.7261487648448</v>
      </c>
      <c r="AU1458" s="33">
        <v>19335.197267904587</v>
      </c>
      <c r="AV1458" s="42">
        <v>0.1</v>
      </c>
      <c r="AW1458" s="31">
        <v>1405.0162085683476</v>
      </c>
      <c r="AX1458" s="32">
        <v>749.9239603031798</v>
      </c>
      <c r="AY1458" s="33">
        <v>2154.9401688715275</v>
      </c>
    </row>
    <row r="1459" spans="1:51" x14ac:dyDescent="0.25">
      <c r="A1459" t="s">
        <v>12</v>
      </c>
      <c r="B1459" s="27">
        <v>214120214000</v>
      </c>
      <c r="C1459" s="27" t="s">
        <v>8215</v>
      </c>
      <c r="D1459">
        <v>163280</v>
      </c>
      <c r="E1459" t="s">
        <v>1161</v>
      </c>
      <c r="F1459" t="s">
        <v>3783</v>
      </c>
      <c r="G1459" s="5" t="s">
        <v>2862</v>
      </c>
      <c r="H1459" s="96" t="s">
        <v>8212</v>
      </c>
      <c r="I1459" t="s">
        <v>1950</v>
      </c>
      <c r="J1459" s="96" t="s">
        <v>8</v>
      </c>
      <c r="K1459" s="248">
        <v>0.49</v>
      </c>
      <c r="M1459" s="101">
        <v>0</v>
      </c>
      <c r="N1459" s="101">
        <v>0</v>
      </c>
      <c r="O1459" s="101">
        <v>0</v>
      </c>
      <c r="P1459" s="101">
        <v>0</v>
      </c>
      <c r="Q1459" s="101">
        <v>0</v>
      </c>
      <c r="R1459" s="101">
        <v>0</v>
      </c>
      <c r="S1459" s="101">
        <v>0</v>
      </c>
      <c r="T1459" s="120">
        <f t="shared" ref="T1459:T1490" si="38">SUM(M1459:S1459)</f>
        <v>0</v>
      </c>
      <c r="U1459" s="102"/>
      <c r="V1459" s="102"/>
      <c r="W1459" s="103"/>
      <c r="X1459" s="121"/>
      <c r="Y1459" s="120">
        <v>0</v>
      </c>
      <c r="Z1459" s="83"/>
      <c r="AA1459" s="103">
        <v>0</v>
      </c>
      <c r="AB1459" s="83"/>
      <c r="AC1459" s="83">
        <v>14000</v>
      </c>
      <c r="AD1459" s="83">
        <v>10900</v>
      </c>
      <c r="AE1459" s="255" t="s">
        <v>7268</v>
      </c>
      <c r="AF1459" s="133" t="s">
        <v>1886</v>
      </c>
      <c r="AG1459" s="170" t="s">
        <v>7307</v>
      </c>
      <c r="AH1459" s="164" t="s">
        <v>1885</v>
      </c>
      <c r="AJ1459" s="31">
        <v>14000</v>
      </c>
      <c r="AK1459" s="32">
        <v>10900</v>
      </c>
      <c r="AL1459" s="33">
        <v>24900</v>
      </c>
      <c r="AM1459" s="34">
        <v>0.49</v>
      </c>
      <c r="AN1459" s="31">
        <v>6860</v>
      </c>
      <c r="AO1459" s="32">
        <v>5341</v>
      </c>
      <c r="AP1459" s="33">
        <v>12201</v>
      </c>
      <c r="AQ1459" s="35">
        <v>21</v>
      </c>
      <c r="AR1459" s="42">
        <v>0.02</v>
      </c>
      <c r="AS1459" s="31">
        <v>10397.47111913974</v>
      </c>
      <c r="AT1459" s="32">
        <v>8937.7261487648448</v>
      </c>
      <c r="AU1459" s="33">
        <v>19335.197267904587</v>
      </c>
      <c r="AV1459" s="42">
        <v>0.1</v>
      </c>
      <c r="AW1459" s="31">
        <v>1405.0162085683476</v>
      </c>
      <c r="AX1459" s="32">
        <v>749.9239603031798</v>
      </c>
      <c r="AY1459" s="33">
        <v>2154.9401688715275</v>
      </c>
    </row>
    <row r="1460" spans="1:51" x14ac:dyDescent="0.25">
      <c r="A1460" t="s">
        <v>12</v>
      </c>
      <c r="B1460" s="27">
        <v>214122016000</v>
      </c>
      <c r="C1460" s="27" t="s">
        <v>8215</v>
      </c>
      <c r="D1460">
        <v>163281</v>
      </c>
      <c r="E1460" t="s">
        <v>1340</v>
      </c>
      <c r="F1460" t="s">
        <v>3782</v>
      </c>
      <c r="G1460" s="5" t="s">
        <v>3011</v>
      </c>
      <c r="H1460" s="96" t="s">
        <v>8212</v>
      </c>
      <c r="I1460" t="s">
        <v>1950</v>
      </c>
      <c r="J1460" s="96" t="s">
        <v>8</v>
      </c>
      <c r="K1460" s="248">
        <v>0.49</v>
      </c>
      <c r="M1460" s="101">
        <v>0</v>
      </c>
      <c r="N1460" s="101">
        <v>0</v>
      </c>
      <c r="O1460" s="101">
        <v>0</v>
      </c>
      <c r="P1460" s="101">
        <v>0</v>
      </c>
      <c r="Q1460" s="101">
        <v>0</v>
      </c>
      <c r="R1460" s="101">
        <v>0</v>
      </c>
      <c r="S1460" s="101">
        <v>0</v>
      </c>
      <c r="T1460" s="120">
        <f t="shared" si="38"/>
        <v>0</v>
      </c>
      <c r="U1460" s="102"/>
      <c r="V1460" s="102"/>
      <c r="W1460" s="103"/>
      <c r="X1460" s="121"/>
      <c r="Y1460" s="120">
        <v>0</v>
      </c>
      <c r="Z1460" s="83"/>
      <c r="AA1460" s="103">
        <v>0</v>
      </c>
      <c r="AB1460" s="83"/>
      <c r="AC1460" s="83">
        <v>14000</v>
      </c>
      <c r="AD1460" s="83">
        <v>10900</v>
      </c>
      <c r="AE1460" s="255" t="s">
        <v>7268</v>
      </c>
      <c r="AF1460" s="133" t="s">
        <v>1886</v>
      </c>
      <c r="AG1460" s="170" t="s">
        <v>7307</v>
      </c>
      <c r="AH1460" s="164" t="s">
        <v>1885</v>
      </c>
      <c r="AJ1460" s="31">
        <v>14000</v>
      </c>
      <c r="AK1460" s="32">
        <v>10900</v>
      </c>
      <c r="AL1460" s="33">
        <v>24900</v>
      </c>
      <c r="AM1460" s="34">
        <v>0.49</v>
      </c>
      <c r="AN1460" s="31">
        <v>6860</v>
      </c>
      <c r="AO1460" s="32">
        <v>5341</v>
      </c>
      <c r="AP1460" s="33">
        <v>12201</v>
      </c>
      <c r="AQ1460" s="35">
        <v>21</v>
      </c>
      <c r="AR1460" s="42">
        <v>0.02</v>
      </c>
      <c r="AS1460" s="31">
        <v>10397.47111913974</v>
      </c>
      <c r="AT1460" s="32">
        <v>8937.7261487648448</v>
      </c>
      <c r="AU1460" s="33">
        <v>19335.197267904587</v>
      </c>
      <c r="AV1460" s="42">
        <v>0.1</v>
      </c>
      <c r="AW1460" s="31">
        <v>1405.0162085683476</v>
      </c>
      <c r="AX1460" s="32">
        <v>749.9239603031798</v>
      </c>
      <c r="AY1460" s="33">
        <v>2154.9401688715275</v>
      </c>
    </row>
    <row r="1461" spans="1:51" x14ac:dyDescent="0.25">
      <c r="A1461" t="s">
        <v>12</v>
      </c>
      <c r="B1461" s="27">
        <v>214121915000</v>
      </c>
      <c r="C1461" s="27" t="s">
        <v>8215</v>
      </c>
      <c r="D1461">
        <v>163282</v>
      </c>
      <c r="E1461" t="s">
        <v>1269</v>
      </c>
      <c r="F1461" t="s">
        <v>3781</v>
      </c>
      <c r="G1461" s="5" t="s">
        <v>2961</v>
      </c>
      <c r="H1461" s="96" t="s">
        <v>8212</v>
      </c>
      <c r="I1461" t="s">
        <v>1950</v>
      </c>
      <c r="J1461" s="96" t="s">
        <v>8</v>
      </c>
      <c r="K1461" s="248">
        <v>0.49</v>
      </c>
      <c r="M1461" s="101">
        <v>0</v>
      </c>
      <c r="N1461" s="101">
        <v>0</v>
      </c>
      <c r="O1461" s="101">
        <v>0</v>
      </c>
      <c r="P1461" s="101">
        <v>0</v>
      </c>
      <c r="Q1461" s="101">
        <v>0</v>
      </c>
      <c r="R1461" s="101">
        <v>0</v>
      </c>
      <c r="S1461" s="101">
        <v>0</v>
      </c>
      <c r="T1461" s="120">
        <f t="shared" si="38"/>
        <v>0</v>
      </c>
      <c r="U1461" s="102"/>
      <c r="V1461" s="102"/>
      <c r="W1461" s="103"/>
      <c r="X1461" s="121"/>
      <c r="Y1461" s="120">
        <v>0</v>
      </c>
      <c r="Z1461" s="83"/>
      <c r="AA1461" s="103">
        <v>0</v>
      </c>
      <c r="AB1461" s="83"/>
      <c r="AC1461" s="83">
        <v>14000</v>
      </c>
      <c r="AD1461" s="83">
        <v>10900</v>
      </c>
      <c r="AE1461" s="255" t="s">
        <v>7268</v>
      </c>
      <c r="AF1461" s="133" t="s">
        <v>1886</v>
      </c>
      <c r="AG1461" s="170" t="s">
        <v>7307</v>
      </c>
      <c r="AH1461" s="164" t="s">
        <v>1885</v>
      </c>
      <c r="AJ1461" s="31">
        <v>14000</v>
      </c>
      <c r="AK1461" s="32">
        <v>10900</v>
      </c>
      <c r="AL1461" s="33">
        <v>24900</v>
      </c>
      <c r="AM1461" s="34">
        <v>0.49</v>
      </c>
      <c r="AN1461" s="31">
        <v>6860</v>
      </c>
      <c r="AO1461" s="32">
        <v>5341</v>
      </c>
      <c r="AP1461" s="33">
        <v>12201</v>
      </c>
      <c r="AQ1461" s="35">
        <v>21</v>
      </c>
      <c r="AR1461" s="42">
        <v>0.02</v>
      </c>
      <c r="AS1461" s="31">
        <v>10397.47111913974</v>
      </c>
      <c r="AT1461" s="32">
        <v>8937.7261487648448</v>
      </c>
      <c r="AU1461" s="33">
        <v>19335.197267904587</v>
      </c>
      <c r="AV1461" s="42">
        <v>0.1</v>
      </c>
      <c r="AW1461" s="31">
        <v>1405.0162085683476</v>
      </c>
      <c r="AX1461" s="32">
        <v>749.9239603031798</v>
      </c>
      <c r="AY1461" s="33">
        <v>2154.9401688715275</v>
      </c>
    </row>
    <row r="1462" spans="1:51" x14ac:dyDescent="0.25">
      <c r="A1462" t="s">
        <v>12</v>
      </c>
      <c r="B1462" s="27">
        <v>214121814000</v>
      </c>
      <c r="C1462" s="27" t="s">
        <v>8215</v>
      </c>
      <c r="D1462">
        <v>163283</v>
      </c>
      <c r="E1462" t="s">
        <v>1213</v>
      </c>
      <c r="F1462" t="s">
        <v>3780</v>
      </c>
      <c r="G1462" s="5" t="s">
        <v>2915</v>
      </c>
      <c r="H1462" s="96" t="s">
        <v>8212</v>
      </c>
      <c r="I1462" t="s">
        <v>1950</v>
      </c>
      <c r="J1462" s="96" t="s">
        <v>8</v>
      </c>
      <c r="K1462" s="248">
        <v>0.49</v>
      </c>
      <c r="M1462" s="101">
        <v>0</v>
      </c>
      <c r="N1462" s="101">
        <v>0</v>
      </c>
      <c r="O1462" s="101">
        <v>0</v>
      </c>
      <c r="P1462" s="101">
        <v>0</v>
      </c>
      <c r="Q1462" s="101">
        <v>0</v>
      </c>
      <c r="R1462" s="101">
        <v>0</v>
      </c>
      <c r="S1462" s="101">
        <v>0</v>
      </c>
      <c r="T1462" s="120">
        <f t="shared" si="38"/>
        <v>0</v>
      </c>
      <c r="U1462" s="102"/>
      <c r="V1462" s="102"/>
      <c r="W1462" s="103"/>
      <c r="X1462" s="121"/>
      <c r="Y1462" s="120">
        <v>0</v>
      </c>
      <c r="Z1462" s="83"/>
      <c r="AA1462" s="103">
        <v>0</v>
      </c>
      <c r="AB1462" s="83"/>
      <c r="AC1462" s="83">
        <v>14000</v>
      </c>
      <c r="AD1462" s="83">
        <v>10900</v>
      </c>
      <c r="AE1462" s="255" t="s">
        <v>7268</v>
      </c>
      <c r="AF1462" s="133" t="s">
        <v>1886</v>
      </c>
      <c r="AG1462" s="170" t="s">
        <v>7307</v>
      </c>
      <c r="AH1462" s="164" t="s">
        <v>1885</v>
      </c>
      <c r="AJ1462" s="31">
        <v>14000</v>
      </c>
      <c r="AK1462" s="32">
        <v>10900</v>
      </c>
      <c r="AL1462" s="33">
        <v>24900</v>
      </c>
      <c r="AM1462" s="34">
        <v>0.49</v>
      </c>
      <c r="AN1462" s="31">
        <v>6860</v>
      </c>
      <c r="AO1462" s="32">
        <v>5341</v>
      </c>
      <c r="AP1462" s="33">
        <v>12201</v>
      </c>
      <c r="AQ1462" s="35">
        <v>21</v>
      </c>
      <c r="AR1462" s="42">
        <v>0.02</v>
      </c>
      <c r="AS1462" s="31">
        <v>10397.47111913974</v>
      </c>
      <c r="AT1462" s="32">
        <v>8937.7261487648448</v>
      </c>
      <c r="AU1462" s="33">
        <v>19335.197267904587</v>
      </c>
      <c r="AV1462" s="42">
        <v>0.1</v>
      </c>
      <c r="AW1462" s="31">
        <v>1405.0162085683476</v>
      </c>
      <c r="AX1462" s="32">
        <v>749.9239603031798</v>
      </c>
      <c r="AY1462" s="33">
        <v>2154.9401688715275</v>
      </c>
    </row>
    <row r="1463" spans="1:51" x14ac:dyDescent="0.25">
      <c r="A1463" t="s">
        <v>12</v>
      </c>
      <c r="B1463" s="27">
        <v>214120314000</v>
      </c>
      <c r="C1463" s="27" t="s">
        <v>8215</v>
      </c>
      <c r="D1463">
        <v>163284</v>
      </c>
      <c r="E1463" t="s">
        <v>1163</v>
      </c>
      <c r="F1463" t="s">
        <v>3779</v>
      </c>
      <c r="G1463" s="5" t="s">
        <v>2864</v>
      </c>
      <c r="H1463" s="96" t="s">
        <v>8212</v>
      </c>
      <c r="I1463" t="s">
        <v>1950</v>
      </c>
      <c r="J1463" s="96" t="s">
        <v>8</v>
      </c>
      <c r="K1463" s="248">
        <v>0.49</v>
      </c>
      <c r="M1463" s="101">
        <v>0</v>
      </c>
      <c r="N1463" s="101">
        <v>0</v>
      </c>
      <c r="O1463" s="101">
        <v>0</v>
      </c>
      <c r="P1463" s="101">
        <v>0</v>
      </c>
      <c r="Q1463" s="101">
        <v>0</v>
      </c>
      <c r="R1463" s="101">
        <v>0</v>
      </c>
      <c r="S1463" s="101">
        <v>0</v>
      </c>
      <c r="T1463" s="120">
        <f t="shared" si="38"/>
        <v>0</v>
      </c>
      <c r="U1463" s="102"/>
      <c r="V1463" s="102"/>
      <c r="W1463" s="103"/>
      <c r="X1463" s="121"/>
      <c r="Y1463" s="120">
        <v>0</v>
      </c>
      <c r="Z1463" s="83"/>
      <c r="AA1463" s="103">
        <v>0</v>
      </c>
      <c r="AB1463" s="83"/>
      <c r="AC1463" s="83">
        <v>14000</v>
      </c>
      <c r="AD1463" s="83">
        <v>10900</v>
      </c>
      <c r="AE1463" s="255" t="s">
        <v>7268</v>
      </c>
      <c r="AF1463" s="133" t="s">
        <v>1886</v>
      </c>
      <c r="AG1463" s="170" t="s">
        <v>7307</v>
      </c>
      <c r="AH1463" s="164" t="s">
        <v>1885</v>
      </c>
      <c r="AJ1463" s="31">
        <v>14000</v>
      </c>
      <c r="AK1463" s="32">
        <v>10900</v>
      </c>
      <c r="AL1463" s="33">
        <v>24900</v>
      </c>
      <c r="AM1463" s="34">
        <v>0.49</v>
      </c>
      <c r="AN1463" s="31">
        <v>6860</v>
      </c>
      <c r="AO1463" s="32">
        <v>5341</v>
      </c>
      <c r="AP1463" s="33">
        <v>12201</v>
      </c>
      <c r="AQ1463" s="35">
        <v>21</v>
      </c>
      <c r="AR1463" s="42">
        <v>0.02</v>
      </c>
      <c r="AS1463" s="31">
        <v>10397.47111913974</v>
      </c>
      <c r="AT1463" s="32">
        <v>8937.7261487648448</v>
      </c>
      <c r="AU1463" s="33">
        <v>19335.197267904587</v>
      </c>
      <c r="AV1463" s="42">
        <v>0.1</v>
      </c>
      <c r="AW1463" s="31">
        <v>1405.0162085683476</v>
      </c>
      <c r="AX1463" s="32">
        <v>749.9239603031798</v>
      </c>
      <c r="AY1463" s="33">
        <v>2154.9401688715275</v>
      </c>
    </row>
    <row r="1464" spans="1:51" x14ac:dyDescent="0.25">
      <c r="A1464" t="s">
        <v>12</v>
      </c>
      <c r="B1464" s="27">
        <v>214121316000</v>
      </c>
      <c r="C1464" s="27" t="s">
        <v>8215</v>
      </c>
      <c r="D1464">
        <v>163629</v>
      </c>
      <c r="E1464" t="s">
        <v>1317</v>
      </c>
      <c r="F1464" t="s">
        <v>3778</v>
      </c>
      <c r="G1464" s="5" t="s">
        <v>2993</v>
      </c>
      <c r="H1464" s="96" t="s">
        <v>8212</v>
      </c>
      <c r="I1464" t="s">
        <v>1950</v>
      </c>
      <c r="J1464" s="96" t="s">
        <v>8</v>
      </c>
      <c r="K1464" s="248">
        <v>0.49</v>
      </c>
      <c r="M1464" s="101">
        <v>0</v>
      </c>
      <c r="N1464" s="101">
        <v>0</v>
      </c>
      <c r="O1464" s="101">
        <v>0</v>
      </c>
      <c r="P1464" s="101">
        <v>0</v>
      </c>
      <c r="Q1464" s="101">
        <v>0</v>
      </c>
      <c r="R1464" s="101">
        <v>0</v>
      </c>
      <c r="S1464" s="101">
        <v>0</v>
      </c>
      <c r="T1464" s="120">
        <f t="shared" si="38"/>
        <v>0</v>
      </c>
      <c r="U1464" s="102"/>
      <c r="V1464" s="102"/>
      <c r="W1464" s="103"/>
      <c r="X1464" s="121"/>
      <c r="Y1464" s="120">
        <v>0</v>
      </c>
      <c r="Z1464" s="83"/>
      <c r="AA1464" s="103">
        <v>0</v>
      </c>
      <c r="AB1464" s="83"/>
      <c r="AC1464" s="83">
        <v>14000</v>
      </c>
      <c r="AD1464" s="83">
        <v>10900</v>
      </c>
      <c r="AE1464" s="255" t="s">
        <v>7268</v>
      </c>
      <c r="AF1464" s="133" t="s">
        <v>1886</v>
      </c>
      <c r="AG1464" s="170" t="s">
        <v>7307</v>
      </c>
      <c r="AH1464" s="164" t="s">
        <v>1885</v>
      </c>
      <c r="AJ1464" s="31">
        <v>14000</v>
      </c>
      <c r="AK1464" s="32">
        <v>10900</v>
      </c>
      <c r="AL1464" s="33">
        <v>24900</v>
      </c>
      <c r="AM1464" s="34">
        <v>0.49</v>
      </c>
      <c r="AN1464" s="31">
        <v>6860</v>
      </c>
      <c r="AO1464" s="32">
        <v>5341</v>
      </c>
      <c r="AP1464" s="33">
        <v>12201</v>
      </c>
      <c r="AQ1464" s="35">
        <v>21</v>
      </c>
      <c r="AR1464" s="42">
        <v>0.02</v>
      </c>
      <c r="AS1464" s="31">
        <v>10397.47111913974</v>
      </c>
      <c r="AT1464" s="32">
        <v>8937.7261487648448</v>
      </c>
      <c r="AU1464" s="33">
        <v>19335.197267904587</v>
      </c>
      <c r="AV1464" s="42">
        <v>0.1</v>
      </c>
      <c r="AW1464" s="31">
        <v>1405.0162085683476</v>
      </c>
      <c r="AX1464" s="32">
        <v>749.9239603031798</v>
      </c>
      <c r="AY1464" s="33">
        <v>2154.9401688715275</v>
      </c>
    </row>
    <row r="1465" spans="1:51" x14ac:dyDescent="0.25">
      <c r="A1465" t="s">
        <v>12</v>
      </c>
      <c r="B1465" s="27">
        <v>214121906020</v>
      </c>
      <c r="C1465" s="27" t="s">
        <v>8215</v>
      </c>
      <c r="D1465">
        <v>167577</v>
      </c>
      <c r="E1465" t="s">
        <v>1400</v>
      </c>
      <c r="F1465" t="s">
        <v>3777</v>
      </c>
      <c r="G1465" s="5" t="s">
        <v>3048</v>
      </c>
      <c r="H1465" s="96" t="s">
        <v>8212</v>
      </c>
      <c r="I1465" t="s">
        <v>1950</v>
      </c>
      <c r="J1465" s="96" t="s">
        <v>8</v>
      </c>
      <c r="K1465" s="248">
        <v>0.49</v>
      </c>
      <c r="M1465" s="101">
        <v>0</v>
      </c>
      <c r="N1465" s="101">
        <v>0</v>
      </c>
      <c r="O1465" s="101">
        <v>0</v>
      </c>
      <c r="P1465" s="101">
        <v>0</v>
      </c>
      <c r="Q1465" s="101">
        <v>0</v>
      </c>
      <c r="R1465" s="101">
        <v>0</v>
      </c>
      <c r="S1465" s="101">
        <v>0</v>
      </c>
      <c r="T1465" s="120">
        <f t="shared" si="38"/>
        <v>0</v>
      </c>
      <c r="U1465" s="102"/>
      <c r="V1465" s="102"/>
      <c r="W1465" s="103"/>
      <c r="X1465" s="121"/>
      <c r="Y1465" s="120">
        <v>0</v>
      </c>
      <c r="Z1465" s="83"/>
      <c r="AA1465" s="103">
        <v>0</v>
      </c>
      <c r="AB1465" s="83"/>
      <c r="AC1465" s="83">
        <v>14000</v>
      </c>
      <c r="AD1465" s="83">
        <v>10900</v>
      </c>
      <c r="AE1465" s="255" t="s">
        <v>7268</v>
      </c>
      <c r="AF1465" s="133" t="s">
        <v>1886</v>
      </c>
      <c r="AG1465" s="170" t="s">
        <v>7307</v>
      </c>
      <c r="AH1465" s="164" t="s">
        <v>1885</v>
      </c>
      <c r="AJ1465" s="31">
        <v>14000</v>
      </c>
      <c r="AK1465" s="32">
        <v>10900</v>
      </c>
      <c r="AL1465" s="33">
        <v>24900</v>
      </c>
      <c r="AM1465" s="34">
        <v>0.49</v>
      </c>
      <c r="AN1465" s="31">
        <v>6860</v>
      </c>
      <c r="AO1465" s="32">
        <v>5341</v>
      </c>
      <c r="AP1465" s="33">
        <v>12201</v>
      </c>
      <c r="AQ1465" s="35">
        <v>21</v>
      </c>
      <c r="AR1465" s="42">
        <v>0.02</v>
      </c>
      <c r="AS1465" s="31">
        <v>10397.47111913974</v>
      </c>
      <c r="AT1465" s="32">
        <v>8937.7261487648448</v>
      </c>
      <c r="AU1465" s="33">
        <v>19335.197267904587</v>
      </c>
      <c r="AV1465" s="42">
        <v>0.1</v>
      </c>
      <c r="AW1465" s="31">
        <v>1405.0162085683476</v>
      </c>
      <c r="AX1465" s="32">
        <v>749.9239603031798</v>
      </c>
      <c r="AY1465" s="33">
        <v>2154.9401688715275</v>
      </c>
    </row>
    <row r="1466" spans="1:51" x14ac:dyDescent="0.25">
      <c r="A1466" t="s">
        <v>12</v>
      </c>
      <c r="B1466" s="27">
        <v>214120514000</v>
      </c>
      <c r="C1466" s="27" t="s">
        <v>8215</v>
      </c>
      <c r="D1466">
        <v>167593</v>
      </c>
      <c r="E1466" t="s">
        <v>1166</v>
      </c>
      <c r="F1466" t="s">
        <v>3776</v>
      </c>
      <c r="G1466" s="5" t="s">
        <v>2867</v>
      </c>
      <c r="H1466" s="96" t="s">
        <v>8212</v>
      </c>
      <c r="I1466" t="s">
        <v>1950</v>
      </c>
      <c r="J1466" s="96" t="s">
        <v>8</v>
      </c>
      <c r="K1466" s="248">
        <v>0.49</v>
      </c>
      <c r="M1466" s="101">
        <v>0</v>
      </c>
      <c r="N1466" s="101">
        <v>0</v>
      </c>
      <c r="O1466" s="101">
        <v>0</v>
      </c>
      <c r="P1466" s="101">
        <v>0</v>
      </c>
      <c r="Q1466" s="101">
        <v>0</v>
      </c>
      <c r="R1466" s="101">
        <v>0</v>
      </c>
      <c r="S1466" s="101">
        <v>0</v>
      </c>
      <c r="T1466" s="120">
        <f t="shared" si="38"/>
        <v>0</v>
      </c>
      <c r="U1466" s="102"/>
      <c r="V1466" s="102"/>
      <c r="W1466" s="103"/>
      <c r="X1466" s="121"/>
      <c r="Y1466" s="120">
        <v>0</v>
      </c>
      <c r="Z1466" s="83"/>
      <c r="AA1466" s="103">
        <v>0</v>
      </c>
      <c r="AB1466" s="83"/>
      <c r="AC1466" s="83">
        <v>14000</v>
      </c>
      <c r="AD1466" s="83">
        <v>10900</v>
      </c>
      <c r="AE1466" s="255" t="s">
        <v>7268</v>
      </c>
      <c r="AF1466" s="133" t="s">
        <v>1886</v>
      </c>
      <c r="AG1466" s="170" t="s">
        <v>7307</v>
      </c>
      <c r="AH1466" s="164" t="s">
        <v>1885</v>
      </c>
      <c r="AJ1466" s="31">
        <v>14000</v>
      </c>
      <c r="AK1466" s="32">
        <v>10900</v>
      </c>
      <c r="AL1466" s="33">
        <v>24900</v>
      </c>
      <c r="AM1466" s="34">
        <v>0.49</v>
      </c>
      <c r="AN1466" s="31">
        <v>6860</v>
      </c>
      <c r="AO1466" s="32">
        <v>5341</v>
      </c>
      <c r="AP1466" s="33">
        <v>12201</v>
      </c>
      <c r="AQ1466" s="35">
        <v>21</v>
      </c>
      <c r="AR1466" s="42">
        <v>0.02</v>
      </c>
      <c r="AS1466" s="31">
        <v>10397.47111913974</v>
      </c>
      <c r="AT1466" s="32">
        <v>8937.7261487648448</v>
      </c>
      <c r="AU1466" s="33">
        <v>19335.197267904587</v>
      </c>
      <c r="AV1466" s="42">
        <v>0.1</v>
      </c>
      <c r="AW1466" s="31">
        <v>1405.0162085683476</v>
      </c>
      <c r="AX1466" s="32">
        <v>749.9239603031798</v>
      </c>
      <c r="AY1466" s="33">
        <v>2154.9401688715275</v>
      </c>
    </row>
    <row r="1467" spans="1:51" x14ac:dyDescent="0.25">
      <c r="A1467" t="s">
        <v>12</v>
      </c>
      <c r="B1467" s="27">
        <v>214120509000</v>
      </c>
      <c r="C1467" s="27" t="s">
        <v>8215</v>
      </c>
      <c r="D1467">
        <v>167857</v>
      </c>
      <c r="E1467" t="s">
        <v>960</v>
      </c>
      <c r="F1467" t="s">
        <v>3718</v>
      </c>
      <c r="G1467" s="5" t="s">
        <v>2659</v>
      </c>
      <c r="H1467" s="96" t="s">
        <v>8212</v>
      </c>
      <c r="I1467" t="s">
        <v>1950</v>
      </c>
      <c r="J1467" s="96" t="s">
        <v>8</v>
      </c>
      <c r="K1467" s="248">
        <v>0.49</v>
      </c>
      <c r="M1467" s="101">
        <v>0</v>
      </c>
      <c r="N1467" s="101">
        <v>0</v>
      </c>
      <c r="O1467" s="101">
        <v>0</v>
      </c>
      <c r="P1467" s="101">
        <v>0</v>
      </c>
      <c r="Q1467" s="101">
        <v>0</v>
      </c>
      <c r="R1467" s="101">
        <v>0</v>
      </c>
      <c r="S1467" s="101">
        <v>0</v>
      </c>
      <c r="T1467" s="120">
        <f t="shared" si="38"/>
        <v>0</v>
      </c>
      <c r="U1467" s="102"/>
      <c r="V1467" s="102"/>
      <c r="W1467" s="103"/>
      <c r="X1467" s="121"/>
      <c r="Y1467" s="120">
        <v>0</v>
      </c>
      <c r="Z1467" s="83"/>
      <c r="AA1467" s="103">
        <v>0</v>
      </c>
      <c r="AB1467" s="83"/>
      <c r="AC1467" s="83">
        <v>14000</v>
      </c>
      <c r="AD1467" s="83">
        <v>10900</v>
      </c>
      <c r="AE1467" s="255" t="s">
        <v>7268</v>
      </c>
      <c r="AF1467" s="133" t="s">
        <v>1886</v>
      </c>
      <c r="AG1467" s="170" t="s">
        <v>7307</v>
      </c>
      <c r="AH1467" s="164" t="s">
        <v>1885</v>
      </c>
      <c r="AJ1467" s="31">
        <v>14000</v>
      </c>
      <c r="AK1467" s="32">
        <v>10900</v>
      </c>
      <c r="AL1467" s="33">
        <v>24900</v>
      </c>
      <c r="AM1467" s="34">
        <v>0.49</v>
      </c>
      <c r="AN1467" s="31">
        <v>6860</v>
      </c>
      <c r="AO1467" s="32">
        <v>5341</v>
      </c>
      <c r="AP1467" s="33">
        <v>12201</v>
      </c>
      <c r="AQ1467" s="35">
        <v>21</v>
      </c>
      <c r="AR1467" s="42">
        <v>0.02</v>
      </c>
      <c r="AS1467" s="31">
        <v>10397.47111913974</v>
      </c>
      <c r="AT1467" s="32">
        <v>8937.7261487648448</v>
      </c>
      <c r="AU1467" s="33">
        <v>19335.197267904587</v>
      </c>
      <c r="AV1467" s="42">
        <v>0.1</v>
      </c>
      <c r="AW1467" s="31">
        <v>1405.0162085683476</v>
      </c>
      <c r="AX1467" s="32">
        <v>749.9239603031798</v>
      </c>
      <c r="AY1467" s="33">
        <v>2154.9401688715275</v>
      </c>
    </row>
    <row r="1468" spans="1:51" x14ac:dyDescent="0.25">
      <c r="A1468" t="s">
        <v>12</v>
      </c>
      <c r="B1468" s="27">
        <v>214121714000</v>
      </c>
      <c r="C1468" s="27" t="s">
        <v>8215</v>
      </c>
      <c r="D1468">
        <v>168013</v>
      </c>
      <c r="E1468" t="s">
        <v>1210</v>
      </c>
      <c r="F1468" t="s">
        <v>3775</v>
      </c>
      <c r="G1468" s="5" t="s">
        <v>2912</v>
      </c>
      <c r="H1468" s="96" t="s">
        <v>8212</v>
      </c>
      <c r="I1468" t="s">
        <v>1950</v>
      </c>
      <c r="J1468" s="96" t="s">
        <v>8</v>
      </c>
      <c r="K1468" s="248">
        <v>0.49</v>
      </c>
      <c r="M1468" s="101">
        <v>0</v>
      </c>
      <c r="N1468" s="101">
        <v>0</v>
      </c>
      <c r="O1468" s="101">
        <v>0</v>
      </c>
      <c r="P1468" s="101">
        <v>0</v>
      </c>
      <c r="Q1468" s="101">
        <v>0</v>
      </c>
      <c r="R1468" s="101">
        <v>0</v>
      </c>
      <c r="S1468" s="101">
        <v>0</v>
      </c>
      <c r="T1468" s="120">
        <f t="shared" si="38"/>
        <v>0</v>
      </c>
      <c r="U1468" s="102"/>
      <c r="V1468" s="102"/>
      <c r="W1468" s="103"/>
      <c r="X1468" s="121"/>
      <c r="Y1468" s="120">
        <v>0</v>
      </c>
      <c r="Z1468" s="83"/>
      <c r="AA1468" s="103">
        <v>0</v>
      </c>
      <c r="AB1468" s="83"/>
      <c r="AC1468" s="83">
        <v>14000</v>
      </c>
      <c r="AD1468" s="83">
        <v>10900</v>
      </c>
      <c r="AE1468" s="255" t="s">
        <v>7268</v>
      </c>
      <c r="AF1468" s="133" t="s">
        <v>1886</v>
      </c>
      <c r="AG1468" s="170" t="s">
        <v>7307</v>
      </c>
      <c r="AH1468" s="164" t="s">
        <v>1885</v>
      </c>
      <c r="AJ1468" s="31">
        <v>14000</v>
      </c>
      <c r="AK1468" s="32">
        <v>10900</v>
      </c>
      <c r="AL1468" s="33">
        <v>24900</v>
      </c>
      <c r="AM1468" s="34">
        <v>0.49</v>
      </c>
      <c r="AN1468" s="31">
        <v>6860</v>
      </c>
      <c r="AO1468" s="32">
        <v>5341</v>
      </c>
      <c r="AP1468" s="33">
        <v>12201</v>
      </c>
      <c r="AQ1468" s="35">
        <v>21</v>
      </c>
      <c r="AR1468" s="42">
        <v>0.02</v>
      </c>
      <c r="AS1468" s="31">
        <v>10397.47111913974</v>
      </c>
      <c r="AT1468" s="32">
        <v>8937.7261487648448</v>
      </c>
      <c r="AU1468" s="33">
        <v>19335.197267904587</v>
      </c>
      <c r="AV1468" s="42">
        <v>0.1</v>
      </c>
      <c r="AW1468" s="31">
        <v>1405.0162085683476</v>
      </c>
      <c r="AX1468" s="32">
        <v>749.9239603031798</v>
      </c>
      <c r="AY1468" s="33">
        <v>2154.9401688715275</v>
      </c>
    </row>
    <row r="1469" spans="1:51" x14ac:dyDescent="0.25">
      <c r="A1469" t="s">
        <v>12</v>
      </c>
      <c r="B1469" s="27">
        <v>214120416000</v>
      </c>
      <c r="C1469" s="27" t="s">
        <v>8215</v>
      </c>
      <c r="D1469">
        <v>168029</v>
      </c>
      <c r="E1469" t="s">
        <v>1288</v>
      </c>
      <c r="F1469" t="s">
        <v>3756</v>
      </c>
      <c r="G1469" s="5" t="s">
        <v>2972</v>
      </c>
      <c r="H1469" s="96" t="s">
        <v>8212</v>
      </c>
      <c r="I1469" t="s">
        <v>1950</v>
      </c>
      <c r="J1469" s="96" t="s">
        <v>8</v>
      </c>
      <c r="K1469" s="248">
        <v>0.49</v>
      </c>
      <c r="M1469" s="101">
        <v>0</v>
      </c>
      <c r="N1469" s="101">
        <v>0</v>
      </c>
      <c r="O1469" s="101">
        <v>0</v>
      </c>
      <c r="P1469" s="101">
        <v>0</v>
      </c>
      <c r="Q1469" s="101">
        <v>0</v>
      </c>
      <c r="R1469" s="101">
        <v>0</v>
      </c>
      <c r="S1469" s="101">
        <v>0</v>
      </c>
      <c r="T1469" s="120">
        <f t="shared" si="38"/>
        <v>0</v>
      </c>
      <c r="U1469" s="102"/>
      <c r="V1469" s="102"/>
      <c r="W1469" s="103"/>
      <c r="X1469" s="121"/>
      <c r="Y1469" s="120">
        <v>0</v>
      </c>
      <c r="Z1469" s="83"/>
      <c r="AA1469" s="103">
        <v>0</v>
      </c>
      <c r="AB1469" s="83"/>
      <c r="AC1469" s="83">
        <v>14000</v>
      </c>
      <c r="AD1469" s="83">
        <v>10900</v>
      </c>
      <c r="AE1469" s="255" t="s">
        <v>7268</v>
      </c>
      <c r="AF1469" s="133" t="s">
        <v>1886</v>
      </c>
      <c r="AG1469" s="170" t="s">
        <v>7307</v>
      </c>
      <c r="AH1469" s="164" t="s">
        <v>1885</v>
      </c>
      <c r="AJ1469" s="31">
        <v>14000</v>
      </c>
      <c r="AK1469" s="32">
        <v>10900</v>
      </c>
      <c r="AL1469" s="33">
        <v>24900</v>
      </c>
      <c r="AM1469" s="34">
        <v>0.49</v>
      </c>
      <c r="AN1469" s="31">
        <v>6860</v>
      </c>
      <c r="AO1469" s="32">
        <v>5341</v>
      </c>
      <c r="AP1469" s="33">
        <v>12201</v>
      </c>
      <c r="AQ1469" s="35">
        <v>21</v>
      </c>
      <c r="AR1469" s="42">
        <v>0.02</v>
      </c>
      <c r="AS1469" s="31">
        <v>10397.47111913974</v>
      </c>
      <c r="AT1469" s="32">
        <v>8937.7261487648448</v>
      </c>
      <c r="AU1469" s="33">
        <v>19335.197267904587</v>
      </c>
      <c r="AV1469" s="42">
        <v>0.1</v>
      </c>
      <c r="AW1469" s="31">
        <v>1405.0162085683476</v>
      </c>
      <c r="AX1469" s="32">
        <v>749.9239603031798</v>
      </c>
      <c r="AY1469" s="33">
        <v>2154.9401688715275</v>
      </c>
    </row>
    <row r="1470" spans="1:51" x14ac:dyDescent="0.25">
      <c r="A1470" t="s">
        <v>12</v>
      </c>
      <c r="B1470" s="27">
        <v>214121808000</v>
      </c>
      <c r="C1470" s="27" t="s">
        <v>8215</v>
      </c>
      <c r="D1470">
        <v>168049</v>
      </c>
      <c r="E1470" t="s">
        <v>893</v>
      </c>
      <c r="F1470" t="s">
        <v>3774</v>
      </c>
      <c r="G1470" s="5" t="s">
        <v>2591</v>
      </c>
      <c r="H1470" s="96" t="s">
        <v>8212</v>
      </c>
      <c r="I1470" t="s">
        <v>1950</v>
      </c>
      <c r="J1470" s="96" t="s">
        <v>8</v>
      </c>
      <c r="K1470" s="248">
        <v>0.49</v>
      </c>
      <c r="M1470" s="101">
        <v>0</v>
      </c>
      <c r="N1470" s="101">
        <v>0</v>
      </c>
      <c r="O1470" s="101">
        <v>0</v>
      </c>
      <c r="P1470" s="101">
        <v>0</v>
      </c>
      <c r="Q1470" s="101">
        <v>0</v>
      </c>
      <c r="R1470" s="101">
        <v>0</v>
      </c>
      <c r="S1470" s="101">
        <v>0</v>
      </c>
      <c r="T1470" s="120">
        <f t="shared" si="38"/>
        <v>0</v>
      </c>
      <c r="U1470" s="102"/>
      <c r="V1470" s="102"/>
      <c r="W1470" s="103"/>
      <c r="X1470" s="121"/>
      <c r="Y1470" s="120">
        <v>0</v>
      </c>
      <c r="Z1470" s="83"/>
      <c r="AA1470" s="103">
        <v>0</v>
      </c>
      <c r="AB1470" s="83"/>
      <c r="AC1470" s="83">
        <v>14000</v>
      </c>
      <c r="AD1470" s="83">
        <v>10900</v>
      </c>
      <c r="AE1470" s="255" t="s">
        <v>7268</v>
      </c>
      <c r="AF1470" s="133" t="s">
        <v>1886</v>
      </c>
      <c r="AG1470" s="170" t="s">
        <v>7307</v>
      </c>
      <c r="AH1470" s="164" t="s">
        <v>1885</v>
      </c>
      <c r="AJ1470" s="31">
        <v>14000</v>
      </c>
      <c r="AK1470" s="32">
        <v>10900</v>
      </c>
      <c r="AL1470" s="33">
        <v>24900</v>
      </c>
      <c r="AM1470" s="34">
        <v>0.49</v>
      </c>
      <c r="AN1470" s="31">
        <v>6860</v>
      </c>
      <c r="AO1470" s="32">
        <v>5341</v>
      </c>
      <c r="AP1470" s="33">
        <v>12201</v>
      </c>
      <c r="AQ1470" s="35">
        <v>21</v>
      </c>
      <c r="AR1470" s="42">
        <v>0.02</v>
      </c>
      <c r="AS1470" s="31">
        <v>10397.47111913974</v>
      </c>
      <c r="AT1470" s="32">
        <v>8937.7261487648448</v>
      </c>
      <c r="AU1470" s="33">
        <v>19335.197267904587</v>
      </c>
      <c r="AV1470" s="42">
        <v>0.1</v>
      </c>
      <c r="AW1470" s="31">
        <v>1405.0162085683476</v>
      </c>
      <c r="AX1470" s="32">
        <v>749.9239603031798</v>
      </c>
      <c r="AY1470" s="33">
        <v>2154.9401688715275</v>
      </c>
    </row>
    <row r="1471" spans="1:51" x14ac:dyDescent="0.25">
      <c r="A1471" t="s">
        <v>12</v>
      </c>
      <c r="B1471" s="27">
        <v>214120708000</v>
      </c>
      <c r="C1471" s="27" t="s">
        <v>8215</v>
      </c>
      <c r="D1471">
        <v>168051</v>
      </c>
      <c r="E1471" t="s">
        <v>864</v>
      </c>
      <c r="F1471" t="s">
        <v>3768</v>
      </c>
      <c r="G1471" s="5" t="s">
        <v>2562</v>
      </c>
      <c r="H1471" s="96" t="s">
        <v>8212</v>
      </c>
      <c r="I1471" t="s">
        <v>1950</v>
      </c>
      <c r="J1471" s="96" t="s">
        <v>8</v>
      </c>
      <c r="K1471" s="248">
        <v>0.49</v>
      </c>
      <c r="M1471" s="101">
        <v>0</v>
      </c>
      <c r="N1471" s="101">
        <v>0</v>
      </c>
      <c r="O1471" s="101">
        <v>0</v>
      </c>
      <c r="P1471" s="101">
        <v>0</v>
      </c>
      <c r="Q1471" s="101">
        <v>0</v>
      </c>
      <c r="R1471" s="101">
        <v>0</v>
      </c>
      <c r="S1471" s="101">
        <v>0</v>
      </c>
      <c r="T1471" s="120">
        <f t="shared" si="38"/>
        <v>0</v>
      </c>
      <c r="U1471" s="102"/>
      <c r="V1471" s="102"/>
      <c r="W1471" s="103"/>
      <c r="X1471" s="121"/>
      <c r="Y1471" s="120">
        <v>0</v>
      </c>
      <c r="Z1471" s="83"/>
      <c r="AA1471" s="103">
        <v>0</v>
      </c>
      <c r="AB1471" s="83"/>
      <c r="AC1471" s="83">
        <v>14000</v>
      </c>
      <c r="AD1471" s="83">
        <v>10900</v>
      </c>
      <c r="AE1471" s="255" t="s">
        <v>7268</v>
      </c>
      <c r="AF1471" s="133" t="s">
        <v>1886</v>
      </c>
      <c r="AG1471" s="170" t="s">
        <v>7307</v>
      </c>
      <c r="AH1471" s="164" t="s">
        <v>1885</v>
      </c>
      <c r="AJ1471" s="31">
        <v>14000</v>
      </c>
      <c r="AK1471" s="32">
        <v>10900</v>
      </c>
      <c r="AL1471" s="33">
        <v>24900</v>
      </c>
      <c r="AM1471" s="34">
        <v>0.49</v>
      </c>
      <c r="AN1471" s="31">
        <v>6860</v>
      </c>
      <c r="AO1471" s="32">
        <v>5341</v>
      </c>
      <c r="AP1471" s="33">
        <v>12201</v>
      </c>
      <c r="AQ1471" s="35">
        <v>21</v>
      </c>
      <c r="AR1471" s="42">
        <v>0.02</v>
      </c>
      <c r="AS1471" s="31">
        <v>10397.47111913974</v>
      </c>
      <c r="AT1471" s="32">
        <v>8937.7261487648448</v>
      </c>
      <c r="AU1471" s="33">
        <v>19335.197267904587</v>
      </c>
      <c r="AV1471" s="42">
        <v>0.1</v>
      </c>
      <c r="AW1471" s="31">
        <v>1405.0162085683476</v>
      </c>
      <c r="AX1471" s="32">
        <v>749.9239603031798</v>
      </c>
      <c r="AY1471" s="33">
        <v>2154.9401688715275</v>
      </c>
    </row>
    <row r="1472" spans="1:51" x14ac:dyDescent="0.25">
      <c r="A1472" t="s">
        <v>12</v>
      </c>
      <c r="B1472" s="27">
        <v>214120608000</v>
      </c>
      <c r="C1472" s="27" t="s">
        <v>8215</v>
      </c>
      <c r="D1472">
        <v>168070</v>
      </c>
      <c r="E1472" t="s">
        <v>853</v>
      </c>
      <c r="F1472" t="s">
        <v>3773</v>
      </c>
      <c r="G1472" s="5" t="s">
        <v>2551</v>
      </c>
      <c r="H1472" s="96" t="s">
        <v>8212</v>
      </c>
      <c r="I1472" t="s">
        <v>1950</v>
      </c>
      <c r="J1472" s="96" t="s">
        <v>8</v>
      </c>
      <c r="K1472" s="248">
        <v>0.49</v>
      </c>
      <c r="M1472" s="101">
        <v>0</v>
      </c>
      <c r="N1472" s="101">
        <v>0</v>
      </c>
      <c r="O1472" s="101">
        <v>0</v>
      </c>
      <c r="P1472" s="101">
        <v>0</v>
      </c>
      <c r="Q1472" s="101">
        <v>0</v>
      </c>
      <c r="R1472" s="101">
        <v>0</v>
      </c>
      <c r="S1472" s="101">
        <v>0</v>
      </c>
      <c r="T1472" s="120">
        <f t="shared" si="38"/>
        <v>0</v>
      </c>
      <c r="U1472" s="102"/>
      <c r="V1472" s="102"/>
      <c r="W1472" s="103"/>
      <c r="X1472" s="121"/>
      <c r="Y1472" s="120">
        <v>0</v>
      </c>
      <c r="Z1472" s="83"/>
      <c r="AA1472" s="103">
        <v>0</v>
      </c>
      <c r="AB1472" s="83"/>
      <c r="AC1472" s="83">
        <v>14000</v>
      </c>
      <c r="AD1472" s="83">
        <v>10900</v>
      </c>
      <c r="AE1472" s="255" t="s">
        <v>7268</v>
      </c>
      <c r="AF1472" s="133" t="s">
        <v>1886</v>
      </c>
      <c r="AG1472" s="170" t="s">
        <v>7307</v>
      </c>
      <c r="AH1472" s="164" t="s">
        <v>1885</v>
      </c>
      <c r="AJ1472" s="31">
        <v>14000</v>
      </c>
      <c r="AK1472" s="32">
        <v>10900</v>
      </c>
      <c r="AL1472" s="33">
        <v>24900</v>
      </c>
      <c r="AM1472" s="34">
        <v>0.49</v>
      </c>
      <c r="AN1472" s="31">
        <v>6860</v>
      </c>
      <c r="AO1472" s="32">
        <v>5341</v>
      </c>
      <c r="AP1472" s="33">
        <v>12201</v>
      </c>
      <c r="AQ1472" s="35">
        <v>21</v>
      </c>
      <c r="AR1472" s="42">
        <v>0.02</v>
      </c>
      <c r="AS1472" s="31">
        <v>10397.47111913974</v>
      </c>
      <c r="AT1472" s="32">
        <v>8937.7261487648448</v>
      </c>
      <c r="AU1472" s="33">
        <v>19335.197267904587</v>
      </c>
      <c r="AV1472" s="42">
        <v>0.1</v>
      </c>
      <c r="AW1472" s="31">
        <v>1405.0162085683476</v>
      </c>
      <c r="AX1472" s="32">
        <v>749.9239603031798</v>
      </c>
      <c r="AY1472" s="33">
        <v>2154.9401688715275</v>
      </c>
    </row>
    <row r="1473" spans="1:51" x14ac:dyDescent="0.25">
      <c r="A1473" t="s">
        <v>12</v>
      </c>
      <c r="B1473" s="27">
        <v>214122006000</v>
      </c>
      <c r="C1473" s="27" t="s">
        <v>8215</v>
      </c>
      <c r="D1473">
        <v>168191</v>
      </c>
      <c r="E1473" t="s">
        <v>737</v>
      </c>
      <c r="F1473" t="s">
        <v>3732</v>
      </c>
      <c r="G1473" s="5" t="s">
        <v>2430</v>
      </c>
      <c r="H1473" s="96" t="s">
        <v>8212</v>
      </c>
      <c r="I1473" t="s">
        <v>1950</v>
      </c>
      <c r="J1473" s="96" t="s">
        <v>8</v>
      </c>
      <c r="K1473" s="248">
        <v>0.49</v>
      </c>
      <c r="M1473" s="101">
        <v>0</v>
      </c>
      <c r="N1473" s="101">
        <v>0</v>
      </c>
      <c r="O1473" s="101">
        <v>0</v>
      </c>
      <c r="P1473" s="101">
        <v>0</v>
      </c>
      <c r="Q1473" s="101">
        <v>0</v>
      </c>
      <c r="R1473" s="101">
        <v>0</v>
      </c>
      <c r="S1473" s="101">
        <v>0</v>
      </c>
      <c r="T1473" s="120">
        <f t="shared" si="38"/>
        <v>0</v>
      </c>
      <c r="U1473" s="102"/>
      <c r="V1473" s="102"/>
      <c r="W1473" s="103"/>
      <c r="X1473" s="121"/>
      <c r="Y1473" s="120">
        <v>0</v>
      </c>
      <c r="Z1473" s="83"/>
      <c r="AA1473" s="103">
        <v>0</v>
      </c>
      <c r="AB1473" s="83"/>
      <c r="AC1473" s="83">
        <v>14000</v>
      </c>
      <c r="AD1473" s="83">
        <v>10900</v>
      </c>
      <c r="AE1473" s="255" t="s">
        <v>7268</v>
      </c>
      <c r="AF1473" s="133" t="s">
        <v>1886</v>
      </c>
      <c r="AG1473" s="170" t="s">
        <v>7307</v>
      </c>
      <c r="AH1473" s="164" t="s">
        <v>1885</v>
      </c>
      <c r="AJ1473" s="31">
        <v>14000</v>
      </c>
      <c r="AK1473" s="32">
        <v>10900</v>
      </c>
      <c r="AL1473" s="33">
        <v>24900</v>
      </c>
      <c r="AM1473" s="34">
        <v>0.49</v>
      </c>
      <c r="AN1473" s="31">
        <v>6860</v>
      </c>
      <c r="AO1473" s="32">
        <v>5341</v>
      </c>
      <c r="AP1473" s="33">
        <v>12201</v>
      </c>
      <c r="AQ1473" s="35">
        <v>21</v>
      </c>
      <c r="AR1473" s="42">
        <v>0.02</v>
      </c>
      <c r="AS1473" s="31">
        <v>10397.47111913974</v>
      </c>
      <c r="AT1473" s="32">
        <v>8937.7261487648448</v>
      </c>
      <c r="AU1473" s="33">
        <v>19335.197267904587</v>
      </c>
      <c r="AV1473" s="42">
        <v>0.1</v>
      </c>
      <c r="AW1473" s="31">
        <v>1405.0162085683476</v>
      </c>
      <c r="AX1473" s="32">
        <v>749.9239603031798</v>
      </c>
      <c r="AY1473" s="33">
        <v>2154.9401688715275</v>
      </c>
    </row>
    <row r="1474" spans="1:51" x14ac:dyDescent="0.25">
      <c r="A1474" t="s">
        <v>12</v>
      </c>
      <c r="B1474" s="27">
        <v>214121114000</v>
      </c>
      <c r="C1474" s="27" t="s">
        <v>8215</v>
      </c>
      <c r="D1474">
        <v>169309</v>
      </c>
      <c r="E1474" t="s">
        <v>1189</v>
      </c>
      <c r="F1474" t="s">
        <v>3772</v>
      </c>
      <c r="G1474" s="5" t="s">
        <v>2890</v>
      </c>
      <c r="H1474" s="96" t="s">
        <v>8212</v>
      </c>
      <c r="I1474" t="s">
        <v>1950</v>
      </c>
      <c r="J1474" s="96" t="s">
        <v>8</v>
      </c>
      <c r="K1474" s="248">
        <v>0.49</v>
      </c>
      <c r="M1474" s="101">
        <v>0</v>
      </c>
      <c r="N1474" s="101">
        <v>0</v>
      </c>
      <c r="O1474" s="101">
        <v>0</v>
      </c>
      <c r="P1474" s="101">
        <v>0</v>
      </c>
      <c r="Q1474" s="101">
        <v>0</v>
      </c>
      <c r="R1474" s="101">
        <v>0</v>
      </c>
      <c r="S1474" s="101">
        <v>0</v>
      </c>
      <c r="T1474" s="120">
        <f t="shared" si="38"/>
        <v>0</v>
      </c>
      <c r="U1474" s="102"/>
      <c r="V1474" s="102"/>
      <c r="W1474" s="103"/>
      <c r="X1474" s="121"/>
      <c r="Y1474" s="120">
        <v>0</v>
      </c>
      <c r="Z1474" s="83"/>
      <c r="AA1474" s="103">
        <v>0</v>
      </c>
      <c r="AB1474" s="83"/>
      <c r="AC1474" s="83">
        <v>14000</v>
      </c>
      <c r="AD1474" s="83">
        <v>10900</v>
      </c>
      <c r="AE1474" s="255" t="s">
        <v>7268</v>
      </c>
      <c r="AF1474" s="133" t="s">
        <v>1886</v>
      </c>
      <c r="AG1474" s="170" t="s">
        <v>7307</v>
      </c>
      <c r="AH1474" s="164" t="s">
        <v>1885</v>
      </c>
      <c r="AJ1474" s="31">
        <v>14000</v>
      </c>
      <c r="AK1474" s="32">
        <v>10900</v>
      </c>
      <c r="AL1474" s="33">
        <v>24900</v>
      </c>
      <c r="AM1474" s="34">
        <v>0.49</v>
      </c>
      <c r="AN1474" s="31">
        <v>6860</v>
      </c>
      <c r="AO1474" s="32">
        <v>5341</v>
      </c>
      <c r="AP1474" s="33">
        <v>12201</v>
      </c>
      <c r="AQ1474" s="35">
        <v>21</v>
      </c>
      <c r="AR1474" s="42">
        <v>0.02</v>
      </c>
      <c r="AS1474" s="31">
        <v>10397.47111913974</v>
      </c>
      <c r="AT1474" s="32">
        <v>8937.7261487648448</v>
      </c>
      <c r="AU1474" s="33">
        <v>19335.197267904587</v>
      </c>
      <c r="AV1474" s="42">
        <v>0.1</v>
      </c>
      <c r="AW1474" s="31">
        <v>1405.0162085683476</v>
      </c>
      <c r="AX1474" s="32">
        <v>749.9239603031798</v>
      </c>
      <c r="AY1474" s="33">
        <v>2154.9401688715275</v>
      </c>
    </row>
    <row r="1475" spans="1:51" x14ac:dyDescent="0.25">
      <c r="A1475" t="s">
        <v>12</v>
      </c>
      <c r="B1475" s="27">
        <v>214120914000</v>
      </c>
      <c r="C1475" s="27" t="s">
        <v>8215</v>
      </c>
      <c r="D1475">
        <v>169310</v>
      </c>
      <c r="E1475" t="s">
        <v>1183</v>
      </c>
      <c r="F1475" t="s">
        <v>3770</v>
      </c>
      <c r="G1475" s="5" t="s">
        <v>2884</v>
      </c>
      <c r="H1475" s="96" t="s">
        <v>8212</v>
      </c>
      <c r="I1475" t="s">
        <v>1950</v>
      </c>
      <c r="J1475" s="96" t="s">
        <v>8</v>
      </c>
      <c r="K1475" s="248">
        <v>0.49</v>
      </c>
      <c r="M1475" s="101">
        <v>0</v>
      </c>
      <c r="N1475" s="101">
        <v>0</v>
      </c>
      <c r="O1475" s="101">
        <v>0</v>
      </c>
      <c r="P1475" s="101">
        <v>0</v>
      </c>
      <c r="Q1475" s="101">
        <v>0</v>
      </c>
      <c r="R1475" s="101">
        <v>0</v>
      </c>
      <c r="S1475" s="101">
        <v>0</v>
      </c>
      <c r="T1475" s="120">
        <f t="shared" si="38"/>
        <v>0</v>
      </c>
      <c r="U1475" s="102"/>
      <c r="V1475" s="102"/>
      <c r="W1475" s="103"/>
      <c r="X1475" s="121"/>
      <c r="Y1475" s="120">
        <v>0</v>
      </c>
      <c r="Z1475" s="83"/>
      <c r="AA1475" s="103">
        <v>0</v>
      </c>
      <c r="AB1475" s="83"/>
      <c r="AC1475" s="83">
        <v>14000</v>
      </c>
      <c r="AD1475" s="83">
        <v>10900</v>
      </c>
      <c r="AE1475" s="255" t="s">
        <v>7268</v>
      </c>
      <c r="AF1475" s="133" t="s">
        <v>1886</v>
      </c>
      <c r="AG1475" s="170" t="s">
        <v>7307</v>
      </c>
      <c r="AH1475" s="164" t="s">
        <v>1885</v>
      </c>
      <c r="AJ1475" s="31">
        <v>14000</v>
      </c>
      <c r="AK1475" s="32">
        <v>10900</v>
      </c>
      <c r="AL1475" s="33">
        <v>24900</v>
      </c>
      <c r="AM1475" s="34">
        <v>0.49</v>
      </c>
      <c r="AN1475" s="31">
        <v>6860</v>
      </c>
      <c r="AO1475" s="32">
        <v>5341</v>
      </c>
      <c r="AP1475" s="33">
        <v>12201</v>
      </c>
      <c r="AQ1475" s="35">
        <v>21</v>
      </c>
      <c r="AR1475" s="42">
        <v>0.02</v>
      </c>
      <c r="AS1475" s="31">
        <v>10397.47111913974</v>
      </c>
      <c r="AT1475" s="32">
        <v>8937.7261487648448</v>
      </c>
      <c r="AU1475" s="33">
        <v>19335.197267904587</v>
      </c>
      <c r="AV1475" s="42">
        <v>0.1</v>
      </c>
      <c r="AW1475" s="31">
        <v>1405.0162085683476</v>
      </c>
      <c r="AX1475" s="32">
        <v>749.9239603031798</v>
      </c>
      <c r="AY1475" s="33">
        <v>2154.9401688715275</v>
      </c>
    </row>
    <row r="1476" spans="1:51" x14ac:dyDescent="0.25">
      <c r="A1476" t="s">
        <v>12</v>
      </c>
      <c r="B1476" s="27">
        <v>214120407000</v>
      </c>
      <c r="C1476" s="27" t="s">
        <v>8215</v>
      </c>
      <c r="D1476">
        <v>169312</v>
      </c>
      <c r="E1476" t="s">
        <v>805</v>
      </c>
      <c r="F1476" t="s">
        <v>3771</v>
      </c>
      <c r="G1476" s="5" t="s">
        <v>2502</v>
      </c>
      <c r="H1476" s="96" t="s">
        <v>8212</v>
      </c>
      <c r="I1476" t="s">
        <v>1950</v>
      </c>
      <c r="J1476" s="96" t="s">
        <v>8</v>
      </c>
      <c r="K1476" s="248">
        <v>0.49</v>
      </c>
      <c r="M1476" s="101">
        <v>0</v>
      </c>
      <c r="N1476" s="101">
        <v>0</v>
      </c>
      <c r="O1476" s="101">
        <v>0</v>
      </c>
      <c r="P1476" s="101">
        <v>0</v>
      </c>
      <c r="Q1476" s="101">
        <v>0</v>
      </c>
      <c r="R1476" s="101">
        <v>0</v>
      </c>
      <c r="S1476" s="101">
        <v>0</v>
      </c>
      <c r="T1476" s="120">
        <f t="shared" si="38"/>
        <v>0</v>
      </c>
      <c r="U1476" s="102"/>
      <c r="V1476" s="102"/>
      <c r="W1476" s="103"/>
      <c r="X1476" s="121"/>
      <c r="Y1476" s="120">
        <v>0</v>
      </c>
      <c r="Z1476" s="83"/>
      <c r="AA1476" s="103">
        <v>0</v>
      </c>
      <c r="AB1476" s="83"/>
      <c r="AC1476" s="83">
        <v>14000</v>
      </c>
      <c r="AD1476" s="83">
        <v>10900</v>
      </c>
      <c r="AE1476" s="255" t="s">
        <v>7268</v>
      </c>
      <c r="AF1476" s="133" t="s">
        <v>1886</v>
      </c>
      <c r="AG1476" s="170" t="s">
        <v>7307</v>
      </c>
      <c r="AH1476" s="164" t="s">
        <v>1885</v>
      </c>
      <c r="AJ1476" s="31">
        <v>14000</v>
      </c>
      <c r="AK1476" s="32">
        <v>10900</v>
      </c>
      <c r="AL1476" s="33">
        <v>24900</v>
      </c>
      <c r="AM1476" s="34">
        <v>0.49</v>
      </c>
      <c r="AN1476" s="31">
        <v>6860</v>
      </c>
      <c r="AO1476" s="32">
        <v>5341</v>
      </c>
      <c r="AP1476" s="33">
        <v>12201</v>
      </c>
      <c r="AQ1476" s="35">
        <v>21</v>
      </c>
      <c r="AR1476" s="42">
        <v>0.02</v>
      </c>
      <c r="AS1476" s="31">
        <v>10397.47111913974</v>
      </c>
      <c r="AT1476" s="32">
        <v>8937.7261487648448</v>
      </c>
      <c r="AU1476" s="33">
        <v>19335.197267904587</v>
      </c>
      <c r="AV1476" s="42">
        <v>0.1</v>
      </c>
      <c r="AW1476" s="31">
        <v>1405.0162085683476</v>
      </c>
      <c r="AX1476" s="32">
        <v>749.9239603031798</v>
      </c>
      <c r="AY1476" s="33">
        <v>2154.9401688715275</v>
      </c>
    </row>
    <row r="1477" spans="1:51" x14ac:dyDescent="0.25">
      <c r="A1477" t="s">
        <v>12</v>
      </c>
      <c r="B1477" s="27">
        <v>214120308000</v>
      </c>
      <c r="C1477" s="27" t="s">
        <v>8215</v>
      </c>
      <c r="D1477">
        <v>169313</v>
      </c>
      <c r="E1477" t="s">
        <v>838</v>
      </c>
      <c r="F1477" t="s">
        <v>3769</v>
      </c>
      <c r="G1477" s="5" t="s">
        <v>2536</v>
      </c>
      <c r="H1477" s="96" t="s">
        <v>8212</v>
      </c>
      <c r="I1477" t="s">
        <v>1950</v>
      </c>
      <c r="J1477" s="96" t="s">
        <v>8</v>
      </c>
      <c r="K1477" s="248">
        <v>0.49</v>
      </c>
      <c r="M1477" s="101">
        <v>0</v>
      </c>
      <c r="N1477" s="101">
        <v>0</v>
      </c>
      <c r="O1477" s="101">
        <v>0</v>
      </c>
      <c r="P1477" s="101">
        <v>0</v>
      </c>
      <c r="Q1477" s="101">
        <v>0</v>
      </c>
      <c r="R1477" s="101">
        <v>0</v>
      </c>
      <c r="S1477" s="101">
        <v>0</v>
      </c>
      <c r="T1477" s="120">
        <f t="shared" si="38"/>
        <v>0</v>
      </c>
      <c r="U1477" s="102"/>
      <c r="V1477" s="102"/>
      <c r="W1477" s="103"/>
      <c r="X1477" s="121"/>
      <c r="Y1477" s="120">
        <v>0</v>
      </c>
      <c r="Z1477" s="83"/>
      <c r="AA1477" s="103">
        <v>0</v>
      </c>
      <c r="AB1477" s="83"/>
      <c r="AC1477" s="83">
        <v>14000</v>
      </c>
      <c r="AD1477" s="83">
        <v>10900</v>
      </c>
      <c r="AE1477" s="255" t="s">
        <v>7268</v>
      </c>
      <c r="AF1477" s="133" t="s">
        <v>1886</v>
      </c>
      <c r="AG1477" s="170" t="s">
        <v>7307</v>
      </c>
      <c r="AH1477" s="164" t="s">
        <v>1885</v>
      </c>
      <c r="AJ1477" s="31">
        <v>14000</v>
      </c>
      <c r="AK1477" s="32">
        <v>10900</v>
      </c>
      <c r="AL1477" s="33">
        <v>24900</v>
      </c>
      <c r="AM1477" s="34">
        <v>0.49</v>
      </c>
      <c r="AN1477" s="31">
        <v>6860</v>
      </c>
      <c r="AO1477" s="32">
        <v>5341</v>
      </c>
      <c r="AP1477" s="33">
        <v>12201</v>
      </c>
      <c r="AQ1477" s="35">
        <v>21</v>
      </c>
      <c r="AR1477" s="42">
        <v>0.02</v>
      </c>
      <c r="AS1477" s="31">
        <v>10397.47111913974</v>
      </c>
      <c r="AT1477" s="32">
        <v>8937.7261487648448</v>
      </c>
      <c r="AU1477" s="33">
        <v>19335.197267904587</v>
      </c>
      <c r="AV1477" s="42">
        <v>0.1</v>
      </c>
      <c r="AW1477" s="31">
        <v>1405.0162085683476</v>
      </c>
      <c r="AX1477" s="32">
        <v>749.9239603031798</v>
      </c>
      <c r="AY1477" s="33">
        <v>2154.9401688715275</v>
      </c>
    </row>
    <row r="1478" spans="1:51" x14ac:dyDescent="0.25">
      <c r="A1478" t="s">
        <v>12</v>
      </c>
      <c r="B1478" s="27">
        <v>214121614000</v>
      </c>
      <c r="C1478" s="27" t="s">
        <v>8215</v>
      </c>
      <c r="D1478">
        <v>169314</v>
      </c>
      <c r="E1478" t="s">
        <v>1203</v>
      </c>
      <c r="F1478" t="s">
        <v>3722</v>
      </c>
      <c r="G1478" s="5" t="s">
        <v>2905</v>
      </c>
      <c r="H1478" s="96" t="s">
        <v>8212</v>
      </c>
      <c r="I1478" t="s">
        <v>1950</v>
      </c>
      <c r="J1478" s="96" t="s">
        <v>8</v>
      </c>
      <c r="K1478" s="248">
        <v>0.49</v>
      </c>
      <c r="M1478" s="101">
        <v>0</v>
      </c>
      <c r="N1478" s="101">
        <v>0</v>
      </c>
      <c r="O1478" s="101">
        <v>0</v>
      </c>
      <c r="P1478" s="101">
        <v>0</v>
      </c>
      <c r="Q1478" s="101">
        <v>0</v>
      </c>
      <c r="R1478" s="101">
        <v>0</v>
      </c>
      <c r="S1478" s="101">
        <v>0</v>
      </c>
      <c r="T1478" s="120">
        <f t="shared" si="38"/>
        <v>0</v>
      </c>
      <c r="U1478" s="102"/>
      <c r="V1478" s="102"/>
      <c r="W1478" s="103"/>
      <c r="X1478" s="121"/>
      <c r="Y1478" s="120">
        <v>0</v>
      </c>
      <c r="Z1478" s="83"/>
      <c r="AA1478" s="103">
        <v>0</v>
      </c>
      <c r="AB1478" s="83"/>
      <c r="AC1478" s="83">
        <v>14000</v>
      </c>
      <c r="AD1478" s="83">
        <v>10900</v>
      </c>
      <c r="AE1478" s="255" t="s">
        <v>7268</v>
      </c>
      <c r="AF1478" s="133" t="s">
        <v>1886</v>
      </c>
      <c r="AG1478" s="170" t="s">
        <v>7307</v>
      </c>
      <c r="AH1478" s="164" t="s">
        <v>1885</v>
      </c>
      <c r="AJ1478" s="31">
        <v>14000</v>
      </c>
      <c r="AK1478" s="32">
        <v>10900</v>
      </c>
      <c r="AL1478" s="33">
        <v>24900</v>
      </c>
      <c r="AM1478" s="34">
        <v>0.49</v>
      </c>
      <c r="AN1478" s="31">
        <v>6860</v>
      </c>
      <c r="AO1478" s="32">
        <v>5341</v>
      </c>
      <c r="AP1478" s="33">
        <v>12201</v>
      </c>
      <c r="AQ1478" s="35">
        <v>21</v>
      </c>
      <c r="AR1478" s="42">
        <v>0.02</v>
      </c>
      <c r="AS1478" s="31">
        <v>10397.47111913974</v>
      </c>
      <c r="AT1478" s="32">
        <v>8937.7261487648448</v>
      </c>
      <c r="AU1478" s="33">
        <v>19335.197267904587</v>
      </c>
      <c r="AV1478" s="42">
        <v>0.1</v>
      </c>
      <c r="AW1478" s="31">
        <v>1405.0162085683476</v>
      </c>
      <c r="AX1478" s="32">
        <v>749.9239603031798</v>
      </c>
      <c r="AY1478" s="33">
        <v>2154.9401688715275</v>
      </c>
    </row>
    <row r="1479" spans="1:51" x14ac:dyDescent="0.25">
      <c r="A1479" t="s">
        <v>12</v>
      </c>
      <c r="B1479" s="27">
        <v>214120406000</v>
      </c>
      <c r="C1479" s="27" t="s">
        <v>8215</v>
      </c>
      <c r="D1479">
        <v>169315</v>
      </c>
      <c r="E1479" t="s">
        <v>692</v>
      </c>
      <c r="F1479" t="s">
        <v>3741</v>
      </c>
      <c r="G1479" s="5" t="s">
        <v>2381</v>
      </c>
      <c r="H1479" s="96" t="s">
        <v>8212</v>
      </c>
      <c r="I1479" t="s">
        <v>1950</v>
      </c>
      <c r="J1479" s="96" t="s">
        <v>8</v>
      </c>
      <c r="K1479" s="248">
        <v>0.49</v>
      </c>
      <c r="M1479" s="101">
        <v>0</v>
      </c>
      <c r="N1479" s="101">
        <v>0</v>
      </c>
      <c r="O1479" s="101">
        <v>0</v>
      </c>
      <c r="P1479" s="101">
        <v>0</v>
      </c>
      <c r="Q1479" s="101">
        <v>0</v>
      </c>
      <c r="R1479" s="101">
        <v>0</v>
      </c>
      <c r="S1479" s="101">
        <v>0</v>
      </c>
      <c r="T1479" s="120">
        <f t="shared" si="38"/>
        <v>0</v>
      </c>
      <c r="U1479" s="102"/>
      <c r="V1479" s="102"/>
      <c r="W1479" s="103"/>
      <c r="X1479" s="121"/>
      <c r="Y1479" s="120">
        <v>0</v>
      </c>
      <c r="Z1479" s="83"/>
      <c r="AA1479" s="103">
        <v>0</v>
      </c>
      <c r="AB1479" s="83"/>
      <c r="AC1479" s="83">
        <v>14000</v>
      </c>
      <c r="AD1479" s="83">
        <v>10900</v>
      </c>
      <c r="AE1479" s="255" t="s">
        <v>7268</v>
      </c>
      <c r="AF1479" s="133" t="s">
        <v>1886</v>
      </c>
      <c r="AG1479" s="170" t="s">
        <v>7307</v>
      </c>
      <c r="AH1479" s="164" t="s">
        <v>1885</v>
      </c>
      <c r="AJ1479" s="31">
        <v>14000</v>
      </c>
      <c r="AK1479" s="32">
        <v>10900</v>
      </c>
      <c r="AL1479" s="33">
        <v>24900</v>
      </c>
      <c r="AM1479" s="34">
        <v>0.49</v>
      </c>
      <c r="AN1479" s="31">
        <v>6860</v>
      </c>
      <c r="AO1479" s="32">
        <v>5341</v>
      </c>
      <c r="AP1479" s="33">
        <v>12201</v>
      </c>
      <c r="AQ1479" s="35">
        <v>21</v>
      </c>
      <c r="AR1479" s="42">
        <v>0.02</v>
      </c>
      <c r="AS1479" s="31">
        <v>10397.47111913974</v>
      </c>
      <c r="AT1479" s="32">
        <v>8937.7261487648448</v>
      </c>
      <c r="AU1479" s="33">
        <v>19335.197267904587</v>
      </c>
      <c r="AV1479" s="42">
        <v>0.1</v>
      </c>
      <c r="AW1479" s="31">
        <v>1405.0162085683476</v>
      </c>
      <c r="AX1479" s="32">
        <v>749.9239603031798</v>
      </c>
      <c r="AY1479" s="33">
        <v>2154.9401688715275</v>
      </c>
    </row>
    <row r="1480" spans="1:51" x14ac:dyDescent="0.25">
      <c r="A1480" t="s">
        <v>12</v>
      </c>
      <c r="B1480" s="27">
        <v>214120916000</v>
      </c>
      <c r="C1480" s="27" t="s">
        <v>8215</v>
      </c>
      <c r="D1480">
        <v>169439</v>
      </c>
      <c r="E1480" t="s">
        <v>1299</v>
      </c>
      <c r="F1480" t="s">
        <v>3770</v>
      </c>
      <c r="G1480" s="5" t="s">
        <v>2979</v>
      </c>
      <c r="H1480" s="96" t="s">
        <v>8212</v>
      </c>
      <c r="I1480" t="s">
        <v>1950</v>
      </c>
      <c r="J1480" s="96" t="s">
        <v>8</v>
      </c>
      <c r="K1480" s="248">
        <v>0.49</v>
      </c>
      <c r="M1480" s="101">
        <v>0</v>
      </c>
      <c r="N1480" s="101">
        <v>0</v>
      </c>
      <c r="O1480" s="101">
        <v>0</v>
      </c>
      <c r="P1480" s="101">
        <v>0</v>
      </c>
      <c r="Q1480" s="101">
        <v>0</v>
      </c>
      <c r="R1480" s="101">
        <v>0</v>
      </c>
      <c r="S1480" s="101">
        <v>0</v>
      </c>
      <c r="T1480" s="120">
        <f t="shared" si="38"/>
        <v>0</v>
      </c>
      <c r="U1480" s="102"/>
      <c r="V1480" s="102"/>
      <c r="W1480" s="103"/>
      <c r="X1480" s="121"/>
      <c r="Y1480" s="120">
        <v>0</v>
      </c>
      <c r="Z1480" s="83"/>
      <c r="AA1480" s="103">
        <v>0</v>
      </c>
      <c r="AB1480" s="83"/>
      <c r="AC1480" s="83">
        <v>14000</v>
      </c>
      <c r="AD1480" s="83">
        <v>10900</v>
      </c>
      <c r="AE1480" s="255" t="s">
        <v>7268</v>
      </c>
      <c r="AF1480" s="133" t="s">
        <v>1886</v>
      </c>
      <c r="AG1480" s="170" t="s">
        <v>7307</v>
      </c>
      <c r="AH1480" s="164" t="s">
        <v>1885</v>
      </c>
      <c r="AJ1480" s="31">
        <v>14000</v>
      </c>
      <c r="AK1480" s="32">
        <v>10900</v>
      </c>
      <c r="AL1480" s="33">
        <v>24900</v>
      </c>
      <c r="AM1480" s="34">
        <v>0.49</v>
      </c>
      <c r="AN1480" s="31">
        <v>6860</v>
      </c>
      <c r="AO1480" s="32">
        <v>5341</v>
      </c>
      <c r="AP1480" s="33">
        <v>12201</v>
      </c>
      <c r="AQ1480" s="35">
        <v>21</v>
      </c>
      <c r="AR1480" s="42">
        <v>0.02</v>
      </c>
      <c r="AS1480" s="31">
        <v>10397.47111913974</v>
      </c>
      <c r="AT1480" s="32">
        <v>8937.7261487648448</v>
      </c>
      <c r="AU1480" s="33">
        <v>19335.197267904587</v>
      </c>
      <c r="AV1480" s="42">
        <v>0.1</v>
      </c>
      <c r="AW1480" s="31">
        <v>1405.0162085683476</v>
      </c>
      <c r="AX1480" s="32">
        <v>749.9239603031798</v>
      </c>
      <c r="AY1480" s="33">
        <v>2154.9401688715275</v>
      </c>
    </row>
    <row r="1481" spans="1:51" x14ac:dyDescent="0.25">
      <c r="A1481" t="s">
        <v>12</v>
      </c>
      <c r="B1481" s="27">
        <v>214120203000</v>
      </c>
      <c r="C1481" s="27" t="s">
        <v>8215</v>
      </c>
      <c r="D1481">
        <v>169441</v>
      </c>
      <c r="E1481" t="s">
        <v>593</v>
      </c>
      <c r="F1481" t="s">
        <v>3769</v>
      </c>
      <c r="G1481" s="5" t="s">
        <v>2277</v>
      </c>
      <c r="H1481" s="96" t="s">
        <v>8212</v>
      </c>
      <c r="I1481" t="s">
        <v>1950</v>
      </c>
      <c r="J1481" s="96" t="s">
        <v>8</v>
      </c>
      <c r="K1481" s="248">
        <v>0.49</v>
      </c>
      <c r="M1481" s="101">
        <v>0</v>
      </c>
      <c r="N1481" s="101">
        <v>0</v>
      </c>
      <c r="O1481" s="101">
        <v>0</v>
      </c>
      <c r="P1481" s="101">
        <v>0</v>
      </c>
      <c r="Q1481" s="101">
        <v>0</v>
      </c>
      <c r="R1481" s="101">
        <v>0</v>
      </c>
      <c r="S1481" s="101">
        <v>0</v>
      </c>
      <c r="T1481" s="120">
        <f t="shared" si="38"/>
        <v>0</v>
      </c>
      <c r="U1481" s="102"/>
      <c r="V1481" s="102"/>
      <c r="W1481" s="103"/>
      <c r="X1481" s="121"/>
      <c r="Y1481" s="120">
        <v>0</v>
      </c>
      <c r="Z1481" s="83"/>
      <c r="AA1481" s="103">
        <v>0</v>
      </c>
      <c r="AB1481" s="83"/>
      <c r="AC1481" s="83">
        <v>14000</v>
      </c>
      <c r="AD1481" s="83">
        <v>10900</v>
      </c>
      <c r="AE1481" s="255" t="s">
        <v>7268</v>
      </c>
      <c r="AF1481" s="133" t="s">
        <v>1886</v>
      </c>
      <c r="AG1481" s="170" t="s">
        <v>7307</v>
      </c>
      <c r="AH1481" s="164" t="s">
        <v>1885</v>
      </c>
      <c r="AJ1481" s="31">
        <v>14000</v>
      </c>
      <c r="AK1481" s="32">
        <v>10900</v>
      </c>
      <c r="AL1481" s="33">
        <v>24900</v>
      </c>
      <c r="AM1481" s="34">
        <v>0.49</v>
      </c>
      <c r="AN1481" s="31">
        <v>6860</v>
      </c>
      <c r="AO1481" s="32">
        <v>5341</v>
      </c>
      <c r="AP1481" s="33">
        <v>12201</v>
      </c>
      <c r="AQ1481" s="35">
        <v>21</v>
      </c>
      <c r="AR1481" s="42">
        <v>0.02</v>
      </c>
      <c r="AS1481" s="31">
        <v>10397.47111913974</v>
      </c>
      <c r="AT1481" s="32">
        <v>8937.7261487648448</v>
      </c>
      <c r="AU1481" s="33">
        <v>19335.197267904587</v>
      </c>
      <c r="AV1481" s="42">
        <v>0.1</v>
      </c>
      <c r="AW1481" s="31">
        <v>1405.0162085683476</v>
      </c>
      <c r="AX1481" s="32">
        <v>749.9239603031798</v>
      </c>
      <c r="AY1481" s="33">
        <v>2154.9401688715275</v>
      </c>
    </row>
    <row r="1482" spans="1:51" x14ac:dyDescent="0.25">
      <c r="A1482" t="s">
        <v>12</v>
      </c>
      <c r="B1482" s="27">
        <v>214120710000</v>
      </c>
      <c r="C1482" s="27" t="s">
        <v>8215</v>
      </c>
      <c r="D1482">
        <v>169442</v>
      </c>
      <c r="E1482" t="s">
        <v>975</v>
      </c>
      <c r="F1482" t="s">
        <v>3768</v>
      </c>
      <c r="G1482" s="5" t="s">
        <v>2674</v>
      </c>
      <c r="H1482" s="96" t="s">
        <v>8212</v>
      </c>
      <c r="I1482" t="s">
        <v>1950</v>
      </c>
      <c r="J1482" s="96" t="s">
        <v>8</v>
      </c>
      <c r="K1482" s="248">
        <v>0.49</v>
      </c>
      <c r="M1482" s="101">
        <v>0</v>
      </c>
      <c r="N1482" s="101">
        <v>0</v>
      </c>
      <c r="O1482" s="101">
        <v>0</v>
      </c>
      <c r="P1482" s="101">
        <v>0</v>
      </c>
      <c r="Q1482" s="101">
        <v>0</v>
      </c>
      <c r="R1482" s="101">
        <v>0</v>
      </c>
      <c r="S1482" s="101">
        <v>0</v>
      </c>
      <c r="T1482" s="120">
        <f t="shared" si="38"/>
        <v>0</v>
      </c>
      <c r="U1482" s="102"/>
      <c r="V1482" s="102"/>
      <c r="W1482" s="103"/>
      <c r="X1482" s="121"/>
      <c r="Y1482" s="120">
        <v>0</v>
      </c>
      <c r="Z1482" s="83"/>
      <c r="AA1482" s="103">
        <v>0</v>
      </c>
      <c r="AB1482" s="83"/>
      <c r="AC1482" s="83">
        <v>14000</v>
      </c>
      <c r="AD1482" s="83">
        <v>10900</v>
      </c>
      <c r="AE1482" s="255" t="s">
        <v>7268</v>
      </c>
      <c r="AF1482" s="133" t="s">
        <v>1886</v>
      </c>
      <c r="AG1482" s="170" t="s">
        <v>7307</v>
      </c>
      <c r="AH1482" s="164" t="s">
        <v>1885</v>
      </c>
      <c r="AJ1482" s="31">
        <v>14000</v>
      </c>
      <c r="AK1482" s="32">
        <v>10900</v>
      </c>
      <c r="AL1482" s="33">
        <v>24900</v>
      </c>
      <c r="AM1482" s="34">
        <v>0.49</v>
      </c>
      <c r="AN1482" s="31">
        <v>6860</v>
      </c>
      <c r="AO1482" s="32">
        <v>5341</v>
      </c>
      <c r="AP1482" s="33">
        <v>12201</v>
      </c>
      <c r="AQ1482" s="35">
        <v>21</v>
      </c>
      <c r="AR1482" s="42">
        <v>0.02</v>
      </c>
      <c r="AS1482" s="31">
        <v>10397.47111913974</v>
      </c>
      <c r="AT1482" s="32">
        <v>8937.7261487648448</v>
      </c>
      <c r="AU1482" s="33">
        <v>19335.197267904587</v>
      </c>
      <c r="AV1482" s="42">
        <v>0.1</v>
      </c>
      <c r="AW1482" s="31">
        <v>1405.0162085683476</v>
      </c>
      <c r="AX1482" s="32">
        <v>749.9239603031798</v>
      </c>
      <c r="AY1482" s="33">
        <v>2154.9401688715275</v>
      </c>
    </row>
    <row r="1483" spans="1:51" x14ac:dyDescent="0.25">
      <c r="A1483" t="s">
        <v>12</v>
      </c>
      <c r="B1483" s="27">
        <v>214110614000</v>
      </c>
      <c r="C1483" s="27" t="s">
        <v>8215</v>
      </c>
      <c r="D1483">
        <v>169443</v>
      </c>
      <c r="E1483" t="s">
        <v>1174</v>
      </c>
      <c r="F1483" t="s">
        <v>3761</v>
      </c>
      <c r="G1483" s="5" t="s">
        <v>2875</v>
      </c>
      <c r="H1483" s="96" t="s">
        <v>8212</v>
      </c>
      <c r="I1483" t="s">
        <v>1950</v>
      </c>
      <c r="J1483" s="96" t="s">
        <v>8</v>
      </c>
      <c r="K1483" s="248">
        <v>0.49</v>
      </c>
      <c r="M1483" s="101">
        <v>0</v>
      </c>
      <c r="N1483" s="101">
        <v>0</v>
      </c>
      <c r="O1483" s="101">
        <v>0</v>
      </c>
      <c r="P1483" s="101">
        <v>0</v>
      </c>
      <c r="Q1483" s="101">
        <v>0</v>
      </c>
      <c r="R1483" s="101">
        <v>0</v>
      </c>
      <c r="S1483" s="101">
        <v>0</v>
      </c>
      <c r="T1483" s="120">
        <f t="shared" si="38"/>
        <v>0</v>
      </c>
      <c r="U1483" s="102"/>
      <c r="V1483" s="102"/>
      <c r="W1483" s="103"/>
      <c r="X1483" s="121"/>
      <c r="Y1483" s="120">
        <v>0</v>
      </c>
      <c r="Z1483" s="83"/>
      <c r="AA1483" s="103">
        <v>0</v>
      </c>
      <c r="AB1483" s="83"/>
      <c r="AC1483" s="83">
        <v>14000</v>
      </c>
      <c r="AD1483" s="83">
        <v>10900</v>
      </c>
      <c r="AE1483" s="255" t="s">
        <v>7268</v>
      </c>
      <c r="AF1483" s="133" t="s">
        <v>1886</v>
      </c>
      <c r="AG1483" s="170" t="s">
        <v>7307</v>
      </c>
      <c r="AH1483" s="164" t="s">
        <v>1885</v>
      </c>
      <c r="AJ1483" s="31">
        <v>14000</v>
      </c>
      <c r="AK1483" s="32">
        <v>10900</v>
      </c>
      <c r="AL1483" s="33">
        <v>24900</v>
      </c>
      <c r="AM1483" s="34">
        <v>0.49</v>
      </c>
      <c r="AN1483" s="31">
        <v>6860</v>
      </c>
      <c r="AO1483" s="32">
        <v>5341</v>
      </c>
      <c r="AP1483" s="33">
        <v>12201</v>
      </c>
      <c r="AQ1483" s="35">
        <v>21</v>
      </c>
      <c r="AR1483" s="42">
        <v>0.02</v>
      </c>
      <c r="AS1483" s="31">
        <v>10397.47111913974</v>
      </c>
      <c r="AT1483" s="32">
        <v>8937.7261487648448</v>
      </c>
      <c r="AU1483" s="33">
        <v>19335.197267904587</v>
      </c>
      <c r="AV1483" s="42">
        <v>0.1</v>
      </c>
      <c r="AW1483" s="31">
        <v>1405.0162085683476</v>
      </c>
      <c r="AX1483" s="32">
        <v>749.9239603031798</v>
      </c>
      <c r="AY1483" s="33">
        <v>2154.9401688715275</v>
      </c>
    </row>
    <row r="1484" spans="1:51" x14ac:dyDescent="0.25">
      <c r="A1484" t="s">
        <v>12</v>
      </c>
      <c r="B1484" s="27">
        <v>214111808000</v>
      </c>
      <c r="C1484" s="27" t="s">
        <v>8215</v>
      </c>
      <c r="D1484">
        <v>172394</v>
      </c>
      <c r="E1484" t="s">
        <v>891</v>
      </c>
      <c r="F1484" t="s">
        <v>3767</v>
      </c>
      <c r="G1484" s="5" t="s">
        <v>2589</v>
      </c>
      <c r="H1484" s="96" t="s">
        <v>8212</v>
      </c>
      <c r="I1484" t="s">
        <v>1950</v>
      </c>
      <c r="J1484" s="96" t="s">
        <v>8</v>
      </c>
      <c r="K1484" s="92">
        <v>0.245</v>
      </c>
      <c r="M1484" s="101">
        <v>0</v>
      </c>
      <c r="N1484" s="101">
        <v>0</v>
      </c>
      <c r="O1484" s="101">
        <v>0</v>
      </c>
      <c r="P1484" s="101">
        <v>0</v>
      </c>
      <c r="Q1484" s="101">
        <v>0</v>
      </c>
      <c r="R1484" s="101">
        <v>0</v>
      </c>
      <c r="S1484" s="101">
        <v>0</v>
      </c>
      <c r="T1484" s="120">
        <f t="shared" si="38"/>
        <v>0</v>
      </c>
      <c r="U1484" s="102"/>
      <c r="V1484" s="102"/>
      <c r="W1484" s="103"/>
      <c r="X1484" s="121"/>
      <c r="Y1484" s="120">
        <v>0</v>
      </c>
      <c r="Z1484" s="83"/>
      <c r="AA1484" s="103">
        <v>0</v>
      </c>
      <c r="AB1484" s="83"/>
      <c r="AC1484" s="83">
        <v>14000</v>
      </c>
      <c r="AD1484" s="83">
        <v>10900</v>
      </c>
      <c r="AE1484" s="255" t="s">
        <v>7268</v>
      </c>
      <c r="AF1484" s="133" t="s">
        <v>1886</v>
      </c>
      <c r="AG1484" s="170" t="s">
        <v>7307</v>
      </c>
      <c r="AH1484" s="164" t="s">
        <v>1885</v>
      </c>
      <c r="AJ1484" s="31">
        <v>14000</v>
      </c>
      <c r="AK1484" s="32">
        <v>10900</v>
      </c>
      <c r="AL1484" s="33">
        <v>24900</v>
      </c>
      <c r="AM1484" s="34">
        <v>0.245</v>
      </c>
      <c r="AN1484" s="31">
        <v>3430</v>
      </c>
      <c r="AO1484" s="32">
        <v>2670.5</v>
      </c>
      <c r="AP1484" s="33">
        <v>6100.5</v>
      </c>
      <c r="AQ1484" s="35">
        <v>21</v>
      </c>
      <c r="AR1484" s="42">
        <v>0.02</v>
      </c>
      <c r="AS1484" s="31">
        <v>5198.73555956987</v>
      </c>
      <c r="AT1484" s="32">
        <v>4468.8630743824224</v>
      </c>
      <c r="AU1484" s="33">
        <v>9667.5986339522933</v>
      </c>
      <c r="AV1484" s="42">
        <v>0.1</v>
      </c>
      <c r="AW1484" s="31">
        <v>702.50810428417378</v>
      </c>
      <c r="AX1484" s="32">
        <v>374.9619801515899</v>
      </c>
      <c r="AY1484" s="33">
        <v>1077.4700844357637</v>
      </c>
    </row>
    <row r="1485" spans="1:51" x14ac:dyDescent="0.25">
      <c r="A1485" t="s">
        <v>12</v>
      </c>
      <c r="B1485" s="27">
        <v>214121216000</v>
      </c>
      <c r="C1485" s="27" t="s">
        <v>8215</v>
      </c>
      <c r="D1485">
        <v>172395</v>
      </c>
      <c r="E1485" t="s">
        <v>1315</v>
      </c>
      <c r="F1485" t="s">
        <v>3725</v>
      </c>
      <c r="G1485" s="5" t="s">
        <v>2991</v>
      </c>
      <c r="H1485" s="96" t="s">
        <v>8212</v>
      </c>
      <c r="I1485" t="s">
        <v>1950</v>
      </c>
      <c r="J1485" s="96" t="s">
        <v>8</v>
      </c>
      <c r="K1485" s="248">
        <v>0.49</v>
      </c>
      <c r="M1485" s="101">
        <v>0</v>
      </c>
      <c r="N1485" s="101">
        <v>0</v>
      </c>
      <c r="O1485" s="101">
        <v>0</v>
      </c>
      <c r="P1485" s="101">
        <v>0</v>
      </c>
      <c r="Q1485" s="101">
        <v>0</v>
      </c>
      <c r="R1485" s="101">
        <v>0</v>
      </c>
      <c r="S1485" s="101">
        <v>0</v>
      </c>
      <c r="T1485" s="120">
        <f t="shared" si="38"/>
        <v>0</v>
      </c>
      <c r="U1485" s="102"/>
      <c r="V1485" s="102"/>
      <c r="W1485" s="103"/>
      <c r="X1485" s="121"/>
      <c r="Y1485" s="120">
        <v>0</v>
      </c>
      <c r="Z1485" s="83"/>
      <c r="AA1485" s="103">
        <v>0</v>
      </c>
      <c r="AB1485" s="83"/>
      <c r="AC1485" s="83">
        <v>14000</v>
      </c>
      <c r="AD1485" s="83">
        <v>10900</v>
      </c>
      <c r="AE1485" s="255" t="s">
        <v>7268</v>
      </c>
      <c r="AF1485" s="133" t="s">
        <v>1886</v>
      </c>
      <c r="AG1485" s="170" t="s">
        <v>7307</v>
      </c>
      <c r="AH1485" s="164" t="s">
        <v>1885</v>
      </c>
      <c r="AJ1485" s="31">
        <v>14000</v>
      </c>
      <c r="AK1485" s="32">
        <v>10900</v>
      </c>
      <c r="AL1485" s="33">
        <v>24900</v>
      </c>
      <c r="AM1485" s="34">
        <v>0.49</v>
      </c>
      <c r="AN1485" s="31">
        <v>6860</v>
      </c>
      <c r="AO1485" s="32">
        <v>5341</v>
      </c>
      <c r="AP1485" s="33">
        <v>12201</v>
      </c>
      <c r="AQ1485" s="35">
        <v>21</v>
      </c>
      <c r="AR1485" s="42">
        <v>0.02</v>
      </c>
      <c r="AS1485" s="31">
        <v>10397.47111913974</v>
      </c>
      <c r="AT1485" s="32">
        <v>8937.7261487648448</v>
      </c>
      <c r="AU1485" s="33">
        <v>19335.197267904587</v>
      </c>
      <c r="AV1485" s="42">
        <v>0.1</v>
      </c>
      <c r="AW1485" s="31">
        <v>1405.0162085683476</v>
      </c>
      <c r="AX1485" s="32">
        <v>749.9239603031798</v>
      </c>
      <c r="AY1485" s="33">
        <v>2154.9401688715275</v>
      </c>
    </row>
    <row r="1486" spans="1:51" x14ac:dyDescent="0.25">
      <c r="A1486" t="s">
        <v>12</v>
      </c>
      <c r="B1486" s="27">
        <v>214110714000</v>
      </c>
      <c r="C1486" s="27" t="s">
        <v>8215</v>
      </c>
      <c r="D1486">
        <v>172396</v>
      </c>
      <c r="E1486" t="s">
        <v>1180</v>
      </c>
      <c r="F1486" t="s">
        <v>3725</v>
      </c>
      <c r="G1486" s="5" t="s">
        <v>2881</v>
      </c>
      <c r="H1486" s="96" t="s">
        <v>8212</v>
      </c>
      <c r="I1486" t="s">
        <v>1950</v>
      </c>
      <c r="J1486" s="96" t="s">
        <v>8</v>
      </c>
      <c r="K1486" s="248">
        <v>0.49</v>
      </c>
      <c r="M1486" s="101">
        <v>0</v>
      </c>
      <c r="N1486" s="101">
        <v>0</v>
      </c>
      <c r="O1486" s="101">
        <v>0</v>
      </c>
      <c r="P1486" s="101">
        <v>0</v>
      </c>
      <c r="Q1486" s="101">
        <v>0</v>
      </c>
      <c r="R1486" s="101">
        <v>0</v>
      </c>
      <c r="S1486" s="101">
        <v>0</v>
      </c>
      <c r="T1486" s="120">
        <f t="shared" si="38"/>
        <v>0</v>
      </c>
      <c r="U1486" s="102"/>
      <c r="V1486" s="102"/>
      <c r="W1486" s="103"/>
      <c r="X1486" s="121"/>
      <c r="Y1486" s="120">
        <v>0</v>
      </c>
      <c r="Z1486" s="83"/>
      <c r="AA1486" s="103">
        <v>0</v>
      </c>
      <c r="AB1486" s="83"/>
      <c r="AC1486" s="83">
        <v>14000</v>
      </c>
      <c r="AD1486" s="83">
        <v>10900</v>
      </c>
      <c r="AE1486" s="255" t="s">
        <v>7268</v>
      </c>
      <c r="AF1486" s="133" t="s">
        <v>1886</v>
      </c>
      <c r="AG1486" s="170" t="s">
        <v>7307</v>
      </c>
      <c r="AH1486" s="164" t="s">
        <v>1885</v>
      </c>
      <c r="AJ1486" s="31">
        <v>14000</v>
      </c>
      <c r="AK1486" s="32">
        <v>10900</v>
      </c>
      <c r="AL1486" s="33">
        <v>24900</v>
      </c>
      <c r="AM1486" s="34">
        <v>0.49</v>
      </c>
      <c r="AN1486" s="31">
        <v>6860</v>
      </c>
      <c r="AO1486" s="32">
        <v>5341</v>
      </c>
      <c r="AP1486" s="33">
        <v>12201</v>
      </c>
      <c r="AQ1486" s="35">
        <v>21</v>
      </c>
      <c r="AR1486" s="42">
        <v>0.02</v>
      </c>
      <c r="AS1486" s="31">
        <v>10397.47111913974</v>
      </c>
      <c r="AT1486" s="32">
        <v>8937.7261487648448</v>
      </c>
      <c r="AU1486" s="33">
        <v>19335.197267904587</v>
      </c>
      <c r="AV1486" s="42">
        <v>0.1</v>
      </c>
      <c r="AW1486" s="31">
        <v>1405.0162085683476</v>
      </c>
      <c r="AX1486" s="32">
        <v>749.9239603031798</v>
      </c>
      <c r="AY1486" s="33">
        <v>2154.9401688715275</v>
      </c>
    </row>
    <row r="1487" spans="1:51" x14ac:dyDescent="0.25">
      <c r="A1487" t="s">
        <v>12</v>
      </c>
      <c r="B1487" s="27">
        <v>214110716000</v>
      </c>
      <c r="C1487" s="27" t="s">
        <v>8215</v>
      </c>
      <c r="D1487">
        <v>172397</v>
      </c>
      <c r="E1487" t="s">
        <v>1295</v>
      </c>
      <c r="F1487" t="s">
        <v>3767</v>
      </c>
      <c r="G1487" s="5" t="s">
        <v>2976</v>
      </c>
      <c r="H1487" s="96" t="s">
        <v>8212</v>
      </c>
      <c r="I1487" t="s">
        <v>1950</v>
      </c>
      <c r="J1487" s="96" t="s">
        <v>8</v>
      </c>
      <c r="K1487" s="248">
        <v>0.49</v>
      </c>
      <c r="M1487" s="101">
        <v>0</v>
      </c>
      <c r="N1487" s="101">
        <v>0</v>
      </c>
      <c r="O1487" s="101">
        <v>0</v>
      </c>
      <c r="P1487" s="101">
        <v>0</v>
      </c>
      <c r="Q1487" s="101">
        <v>0</v>
      </c>
      <c r="R1487" s="101">
        <v>0</v>
      </c>
      <c r="S1487" s="101">
        <v>0</v>
      </c>
      <c r="T1487" s="120">
        <f t="shared" si="38"/>
        <v>0</v>
      </c>
      <c r="U1487" s="102"/>
      <c r="V1487" s="102"/>
      <c r="W1487" s="103"/>
      <c r="X1487" s="121"/>
      <c r="Y1487" s="120">
        <v>0</v>
      </c>
      <c r="Z1487" s="83"/>
      <c r="AA1487" s="103">
        <v>0</v>
      </c>
      <c r="AB1487" s="83"/>
      <c r="AC1487" s="83">
        <v>14000</v>
      </c>
      <c r="AD1487" s="83">
        <v>10900</v>
      </c>
      <c r="AE1487" s="255" t="s">
        <v>7268</v>
      </c>
      <c r="AF1487" s="133" t="s">
        <v>1886</v>
      </c>
      <c r="AG1487" s="170" t="s">
        <v>7307</v>
      </c>
      <c r="AH1487" s="164" t="s">
        <v>1885</v>
      </c>
      <c r="AJ1487" s="31">
        <v>14000</v>
      </c>
      <c r="AK1487" s="32">
        <v>10900</v>
      </c>
      <c r="AL1487" s="33">
        <v>24900</v>
      </c>
      <c r="AM1487" s="34">
        <v>0.49</v>
      </c>
      <c r="AN1487" s="31">
        <v>6860</v>
      </c>
      <c r="AO1487" s="32">
        <v>5341</v>
      </c>
      <c r="AP1487" s="33">
        <v>12201</v>
      </c>
      <c r="AQ1487" s="35">
        <v>21</v>
      </c>
      <c r="AR1487" s="42">
        <v>0.02</v>
      </c>
      <c r="AS1487" s="31">
        <v>10397.47111913974</v>
      </c>
      <c r="AT1487" s="32">
        <v>8937.7261487648448</v>
      </c>
      <c r="AU1487" s="33">
        <v>19335.197267904587</v>
      </c>
      <c r="AV1487" s="42">
        <v>0.1</v>
      </c>
      <c r="AW1487" s="31">
        <v>1405.0162085683476</v>
      </c>
      <c r="AX1487" s="32">
        <v>749.9239603031798</v>
      </c>
      <c r="AY1487" s="33">
        <v>2154.9401688715275</v>
      </c>
    </row>
    <row r="1488" spans="1:51" x14ac:dyDescent="0.25">
      <c r="A1488" t="s">
        <v>12</v>
      </c>
      <c r="B1488" s="27">
        <v>214122106000</v>
      </c>
      <c r="C1488" s="27" t="s">
        <v>8215</v>
      </c>
      <c r="D1488">
        <v>172585</v>
      </c>
      <c r="E1488" t="s">
        <v>753</v>
      </c>
      <c r="F1488" t="s">
        <v>3766</v>
      </c>
      <c r="G1488" s="5" t="s">
        <v>2446</v>
      </c>
      <c r="H1488" s="96" t="s">
        <v>8212</v>
      </c>
      <c r="I1488" t="s">
        <v>1950</v>
      </c>
      <c r="J1488" s="96" t="s">
        <v>8</v>
      </c>
      <c r="K1488" s="248">
        <v>0.49</v>
      </c>
      <c r="M1488" s="101">
        <v>0</v>
      </c>
      <c r="N1488" s="101">
        <v>0</v>
      </c>
      <c r="O1488" s="101">
        <v>0</v>
      </c>
      <c r="P1488" s="101">
        <v>0</v>
      </c>
      <c r="Q1488" s="101">
        <v>0</v>
      </c>
      <c r="R1488" s="101">
        <v>0</v>
      </c>
      <c r="S1488" s="101">
        <v>0</v>
      </c>
      <c r="T1488" s="120">
        <f t="shared" si="38"/>
        <v>0</v>
      </c>
      <c r="U1488" s="102"/>
      <c r="V1488" s="102"/>
      <c r="W1488" s="103"/>
      <c r="X1488" s="121"/>
      <c r="Y1488" s="120">
        <v>0</v>
      </c>
      <c r="Z1488" s="83"/>
      <c r="AA1488" s="103">
        <v>0</v>
      </c>
      <c r="AB1488" s="83"/>
      <c r="AC1488" s="83">
        <v>14000</v>
      </c>
      <c r="AD1488" s="83">
        <v>10900</v>
      </c>
      <c r="AE1488" s="255" t="s">
        <v>7268</v>
      </c>
      <c r="AF1488" s="133" t="s">
        <v>1886</v>
      </c>
      <c r="AG1488" s="170" t="s">
        <v>7307</v>
      </c>
      <c r="AH1488" s="164" t="s">
        <v>1885</v>
      </c>
      <c r="AJ1488" s="31">
        <v>14000</v>
      </c>
      <c r="AK1488" s="32">
        <v>10900</v>
      </c>
      <c r="AL1488" s="33">
        <v>24900</v>
      </c>
      <c r="AM1488" s="34">
        <v>0.49</v>
      </c>
      <c r="AN1488" s="31">
        <v>6860</v>
      </c>
      <c r="AO1488" s="32">
        <v>5341</v>
      </c>
      <c r="AP1488" s="33">
        <v>12201</v>
      </c>
      <c r="AQ1488" s="35">
        <v>21</v>
      </c>
      <c r="AR1488" s="42">
        <v>0.02</v>
      </c>
      <c r="AS1488" s="31">
        <v>10397.47111913974</v>
      </c>
      <c r="AT1488" s="32">
        <v>8937.7261487648448</v>
      </c>
      <c r="AU1488" s="33">
        <v>19335.197267904587</v>
      </c>
      <c r="AV1488" s="42">
        <v>0.1</v>
      </c>
      <c r="AW1488" s="31">
        <v>1405.0162085683476</v>
      </c>
      <c r="AX1488" s="32">
        <v>749.9239603031798</v>
      </c>
      <c r="AY1488" s="33">
        <v>2154.9401688715275</v>
      </c>
    </row>
    <row r="1489" spans="1:51" x14ac:dyDescent="0.25">
      <c r="A1489" t="s">
        <v>12</v>
      </c>
      <c r="B1489" s="27">
        <v>214121608000</v>
      </c>
      <c r="C1489" s="27" t="s">
        <v>8215</v>
      </c>
      <c r="D1489">
        <v>172586</v>
      </c>
      <c r="E1489" t="s">
        <v>887</v>
      </c>
      <c r="F1489" t="s">
        <v>3766</v>
      </c>
      <c r="G1489" s="5" t="s">
        <v>2585</v>
      </c>
      <c r="H1489" s="96" t="s">
        <v>8212</v>
      </c>
      <c r="I1489" t="s">
        <v>1950</v>
      </c>
      <c r="J1489" s="96" t="s">
        <v>8</v>
      </c>
      <c r="K1489" s="248">
        <v>0.49</v>
      </c>
      <c r="M1489" s="101">
        <v>0</v>
      </c>
      <c r="N1489" s="101">
        <v>0</v>
      </c>
      <c r="O1489" s="101">
        <v>0</v>
      </c>
      <c r="P1489" s="101">
        <v>0</v>
      </c>
      <c r="Q1489" s="101">
        <v>0</v>
      </c>
      <c r="R1489" s="101">
        <v>0</v>
      </c>
      <c r="S1489" s="101">
        <v>0</v>
      </c>
      <c r="T1489" s="120">
        <f t="shared" si="38"/>
        <v>0</v>
      </c>
      <c r="U1489" s="102"/>
      <c r="V1489" s="102"/>
      <c r="W1489" s="103"/>
      <c r="X1489" s="121"/>
      <c r="Y1489" s="120">
        <v>0</v>
      </c>
      <c r="Z1489" s="83"/>
      <c r="AA1489" s="103">
        <v>0</v>
      </c>
      <c r="AB1489" s="83"/>
      <c r="AC1489" s="83">
        <v>14000</v>
      </c>
      <c r="AD1489" s="83">
        <v>10900</v>
      </c>
      <c r="AE1489" s="255" t="s">
        <v>7268</v>
      </c>
      <c r="AF1489" s="133" t="s">
        <v>1886</v>
      </c>
      <c r="AG1489" s="170" t="s">
        <v>7307</v>
      </c>
      <c r="AH1489" s="164" t="s">
        <v>1885</v>
      </c>
      <c r="AJ1489" s="31">
        <v>14000</v>
      </c>
      <c r="AK1489" s="32">
        <v>10900</v>
      </c>
      <c r="AL1489" s="33">
        <v>24900</v>
      </c>
      <c r="AM1489" s="34">
        <v>0.49</v>
      </c>
      <c r="AN1489" s="31">
        <v>6860</v>
      </c>
      <c r="AO1489" s="32">
        <v>5341</v>
      </c>
      <c r="AP1489" s="33">
        <v>12201</v>
      </c>
      <c r="AQ1489" s="35">
        <v>21</v>
      </c>
      <c r="AR1489" s="42">
        <v>0.02</v>
      </c>
      <c r="AS1489" s="31">
        <v>10397.47111913974</v>
      </c>
      <c r="AT1489" s="32">
        <v>8937.7261487648448</v>
      </c>
      <c r="AU1489" s="33">
        <v>19335.197267904587</v>
      </c>
      <c r="AV1489" s="42">
        <v>0.1</v>
      </c>
      <c r="AW1489" s="31">
        <v>1405.0162085683476</v>
      </c>
      <c r="AX1489" s="32">
        <v>749.9239603031798</v>
      </c>
      <c r="AY1489" s="33">
        <v>2154.9401688715275</v>
      </c>
    </row>
    <row r="1490" spans="1:51" x14ac:dyDescent="0.25">
      <c r="A1490" t="s">
        <v>12</v>
      </c>
      <c r="B1490" s="27">
        <v>214121606000</v>
      </c>
      <c r="C1490" s="27" t="s">
        <v>8215</v>
      </c>
      <c r="D1490">
        <v>172587</v>
      </c>
      <c r="E1490" t="s">
        <v>730</v>
      </c>
      <c r="F1490" t="s">
        <v>3766</v>
      </c>
      <c r="G1490" s="5" t="s">
        <v>2423</v>
      </c>
      <c r="H1490" s="96" t="s">
        <v>8212</v>
      </c>
      <c r="I1490" t="s">
        <v>1950</v>
      </c>
      <c r="J1490" s="96" t="s">
        <v>8</v>
      </c>
      <c r="K1490" s="248">
        <v>0.49</v>
      </c>
      <c r="M1490" s="101">
        <v>0</v>
      </c>
      <c r="N1490" s="101">
        <v>0</v>
      </c>
      <c r="O1490" s="101">
        <v>0</v>
      </c>
      <c r="P1490" s="101">
        <v>0</v>
      </c>
      <c r="Q1490" s="101">
        <v>0</v>
      </c>
      <c r="R1490" s="101">
        <v>0</v>
      </c>
      <c r="S1490" s="101">
        <v>0</v>
      </c>
      <c r="T1490" s="120">
        <f t="shared" si="38"/>
        <v>0</v>
      </c>
      <c r="U1490" s="102"/>
      <c r="V1490" s="102"/>
      <c r="W1490" s="103"/>
      <c r="X1490" s="121"/>
      <c r="Y1490" s="120">
        <v>0</v>
      </c>
      <c r="Z1490" s="83"/>
      <c r="AA1490" s="103">
        <v>0</v>
      </c>
      <c r="AB1490" s="83"/>
      <c r="AC1490" s="83">
        <v>14000</v>
      </c>
      <c r="AD1490" s="83">
        <v>10900</v>
      </c>
      <c r="AE1490" s="255" t="s">
        <v>7268</v>
      </c>
      <c r="AF1490" s="133" t="s">
        <v>1886</v>
      </c>
      <c r="AG1490" s="170" t="s">
        <v>7307</v>
      </c>
      <c r="AH1490" s="164" t="s">
        <v>1885</v>
      </c>
      <c r="AJ1490" s="31">
        <v>14000</v>
      </c>
      <c r="AK1490" s="32">
        <v>10900</v>
      </c>
      <c r="AL1490" s="33">
        <v>24900</v>
      </c>
      <c r="AM1490" s="34">
        <v>0.49</v>
      </c>
      <c r="AN1490" s="31">
        <v>6860</v>
      </c>
      <c r="AO1490" s="32">
        <v>5341</v>
      </c>
      <c r="AP1490" s="33">
        <v>12201</v>
      </c>
      <c r="AQ1490" s="35">
        <v>21</v>
      </c>
      <c r="AR1490" s="42">
        <v>0.02</v>
      </c>
      <c r="AS1490" s="31">
        <v>10397.47111913974</v>
      </c>
      <c r="AT1490" s="32">
        <v>8937.7261487648448</v>
      </c>
      <c r="AU1490" s="33">
        <v>19335.197267904587</v>
      </c>
      <c r="AV1490" s="42">
        <v>0.1</v>
      </c>
      <c r="AW1490" s="31">
        <v>1405.0162085683476</v>
      </c>
      <c r="AX1490" s="32">
        <v>749.9239603031798</v>
      </c>
      <c r="AY1490" s="33">
        <v>2154.9401688715275</v>
      </c>
    </row>
    <row r="1491" spans="1:51" x14ac:dyDescent="0.25">
      <c r="A1491" t="s">
        <v>12</v>
      </c>
      <c r="B1491" s="27">
        <v>214111806020</v>
      </c>
      <c r="C1491" s="27" t="s">
        <v>8215</v>
      </c>
      <c r="D1491">
        <v>178917</v>
      </c>
      <c r="E1491" t="s">
        <v>1398</v>
      </c>
      <c r="F1491" t="s">
        <v>3765</v>
      </c>
      <c r="G1491" s="5" t="s">
        <v>3046</v>
      </c>
      <c r="H1491" s="96" t="s">
        <v>8212</v>
      </c>
      <c r="I1491" t="s">
        <v>1950</v>
      </c>
      <c r="J1491" s="96" t="s">
        <v>8</v>
      </c>
      <c r="K1491" s="92">
        <v>0.245</v>
      </c>
      <c r="M1491" s="101">
        <v>0</v>
      </c>
      <c r="N1491" s="101">
        <v>0</v>
      </c>
      <c r="O1491" s="101">
        <v>0</v>
      </c>
      <c r="P1491" s="101">
        <v>0</v>
      </c>
      <c r="Q1491" s="101">
        <v>0</v>
      </c>
      <c r="R1491" s="101">
        <v>0</v>
      </c>
      <c r="S1491" s="101">
        <v>0</v>
      </c>
      <c r="T1491" s="120">
        <f t="shared" ref="T1491:T1511" si="39">SUM(M1491:S1491)</f>
        <v>0</v>
      </c>
      <c r="U1491" s="102"/>
      <c r="V1491" s="102"/>
      <c r="W1491" s="103"/>
      <c r="X1491" s="121"/>
      <c r="Y1491" s="120">
        <v>0</v>
      </c>
      <c r="Z1491" s="83"/>
      <c r="AA1491" s="103">
        <v>0</v>
      </c>
      <c r="AB1491" s="83"/>
      <c r="AC1491" s="83">
        <v>14000</v>
      </c>
      <c r="AD1491" s="83">
        <v>10900</v>
      </c>
      <c r="AE1491" s="255" t="s">
        <v>7268</v>
      </c>
      <c r="AF1491" s="133" t="s">
        <v>1886</v>
      </c>
      <c r="AG1491" s="170" t="s">
        <v>7307</v>
      </c>
      <c r="AH1491" s="164" t="s">
        <v>1885</v>
      </c>
      <c r="AJ1491" s="31">
        <v>14000</v>
      </c>
      <c r="AK1491" s="32">
        <v>10900</v>
      </c>
      <c r="AL1491" s="33">
        <v>24900</v>
      </c>
      <c r="AM1491" s="34">
        <v>0.245</v>
      </c>
      <c r="AN1491" s="31">
        <v>3430</v>
      </c>
      <c r="AO1491" s="32">
        <v>2670.5</v>
      </c>
      <c r="AP1491" s="33">
        <v>6100.5</v>
      </c>
      <c r="AQ1491" s="35">
        <v>21</v>
      </c>
      <c r="AR1491" s="42">
        <v>0.02</v>
      </c>
      <c r="AS1491" s="31">
        <v>5198.73555956987</v>
      </c>
      <c r="AT1491" s="32">
        <v>4468.8630743824224</v>
      </c>
      <c r="AU1491" s="33">
        <v>9667.5986339522933</v>
      </c>
      <c r="AV1491" s="42">
        <v>0.1</v>
      </c>
      <c r="AW1491" s="31">
        <v>702.50810428417378</v>
      </c>
      <c r="AX1491" s="32">
        <v>374.9619801515899</v>
      </c>
      <c r="AY1491" s="33">
        <v>1077.4700844357637</v>
      </c>
    </row>
    <row r="1492" spans="1:51" x14ac:dyDescent="0.25">
      <c r="A1492" t="s">
        <v>12</v>
      </c>
      <c r="B1492" s="27">
        <v>214110706000</v>
      </c>
      <c r="C1492" s="27" t="s">
        <v>8215</v>
      </c>
      <c r="D1492">
        <v>178924</v>
      </c>
      <c r="E1492" t="s">
        <v>703</v>
      </c>
      <c r="F1492" t="s">
        <v>3725</v>
      </c>
      <c r="G1492" s="5" t="s">
        <v>2392</v>
      </c>
      <c r="H1492" s="96" t="s">
        <v>8212</v>
      </c>
      <c r="I1492" t="s">
        <v>1950</v>
      </c>
      <c r="J1492" s="96" t="s">
        <v>8</v>
      </c>
      <c r="K1492" s="248">
        <v>0.49</v>
      </c>
      <c r="M1492" s="101">
        <v>0</v>
      </c>
      <c r="N1492" s="101">
        <v>0</v>
      </c>
      <c r="O1492" s="101">
        <v>0</v>
      </c>
      <c r="P1492" s="101">
        <v>0</v>
      </c>
      <c r="Q1492" s="101">
        <v>0</v>
      </c>
      <c r="R1492" s="101">
        <v>0</v>
      </c>
      <c r="S1492" s="101">
        <v>0</v>
      </c>
      <c r="T1492" s="120">
        <f t="shared" si="39"/>
        <v>0</v>
      </c>
      <c r="U1492" s="102"/>
      <c r="V1492" s="102"/>
      <c r="W1492" s="103"/>
      <c r="X1492" s="121"/>
      <c r="Y1492" s="120">
        <v>0</v>
      </c>
      <c r="Z1492" s="83"/>
      <c r="AA1492" s="103">
        <v>0</v>
      </c>
      <c r="AB1492" s="83"/>
      <c r="AC1492" s="83">
        <v>14000</v>
      </c>
      <c r="AD1492" s="83">
        <v>10900</v>
      </c>
      <c r="AE1492" s="255" t="s">
        <v>7268</v>
      </c>
      <c r="AF1492" s="133" t="s">
        <v>1886</v>
      </c>
      <c r="AG1492" s="170" t="s">
        <v>7307</v>
      </c>
      <c r="AH1492" s="164" t="s">
        <v>1885</v>
      </c>
      <c r="AJ1492" s="31">
        <v>14000</v>
      </c>
      <c r="AK1492" s="32">
        <v>10900</v>
      </c>
      <c r="AL1492" s="33">
        <v>24900</v>
      </c>
      <c r="AM1492" s="34">
        <v>0.49</v>
      </c>
      <c r="AN1492" s="31">
        <v>6860</v>
      </c>
      <c r="AO1492" s="32">
        <v>5341</v>
      </c>
      <c r="AP1492" s="33">
        <v>12201</v>
      </c>
      <c r="AQ1492" s="35">
        <v>21</v>
      </c>
      <c r="AR1492" s="42">
        <v>0.02</v>
      </c>
      <c r="AS1492" s="31">
        <v>10397.47111913974</v>
      </c>
      <c r="AT1492" s="32">
        <v>8937.7261487648448</v>
      </c>
      <c r="AU1492" s="33">
        <v>19335.197267904587</v>
      </c>
      <c r="AV1492" s="42">
        <v>0.1</v>
      </c>
      <c r="AW1492" s="31">
        <v>1405.0162085683476</v>
      </c>
      <c r="AX1492" s="32">
        <v>749.9239603031798</v>
      </c>
      <c r="AY1492" s="33">
        <v>2154.9401688715275</v>
      </c>
    </row>
    <row r="1493" spans="1:51" x14ac:dyDescent="0.25">
      <c r="A1493" t="s">
        <v>12</v>
      </c>
      <c r="B1493" s="27">
        <v>214121707020</v>
      </c>
      <c r="C1493" s="27" t="s">
        <v>8215</v>
      </c>
      <c r="D1493">
        <v>178925</v>
      </c>
      <c r="E1493" t="s">
        <v>1409</v>
      </c>
      <c r="F1493" t="s">
        <v>3764</v>
      </c>
      <c r="G1493" s="5" t="s">
        <v>3057</v>
      </c>
      <c r="H1493" s="96" t="s">
        <v>8212</v>
      </c>
      <c r="I1493" t="s">
        <v>1950</v>
      </c>
      <c r="J1493" s="96" t="s">
        <v>8</v>
      </c>
      <c r="K1493" s="248">
        <v>0.49</v>
      </c>
      <c r="M1493" s="101">
        <v>0</v>
      </c>
      <c r="N1493" s="101">
        <v>0</v>
      </c>
      <c r="O1493" s="101">
        <v>0</v>
      </c>
      <c r="P1493" s="101">
        <v>0</v>
      </c>
      <c r="Q1493" s="101">
        <v>0</v>
      </c>
      <c r="R1493" s="101">
        <v>0</v>
      </c>
      <c r="S1493" s="101">
        <v>0</v>
      </c>
      <c r="T1493" s="120">
        <f t="shared" si="39"/>
        <v>0</v>
      </c>
      <c r="U1493" s="102"/>
      <c r="V1493" s="102"/>
      <c r="W1493" s="103"/>
      <c r="X1493" s="121"/>
      <c r="Y1493" s="120">
        <v>0</v>
      </c>
      <c r="Z1493" s="83"/>
      <c r="AA1493" s="103">
        <v>0</v>
      </c>
      <c r="AB1493" s="83"/>
      <c r="AC1493" s="83">
        <v>14000</v>
      </c>
      <c r="AD1493" s="83">
        <v>10900</v>
      </c>
      <c r="AE1493" s="255" t="s">
        <v>7268</v>
      </c>
      <c r="AF1493" s="133" t="s">
        <v>1886</v>
      </c>
      <c r="AG1493" s="170" t="s">
        <v>7307</v>
      </c>
      <c r="AH1493" s="164" t="s">
        <v>1885</v>
      </c>
      <c r="AJ1493" s="31">
        <v>14000</v>
      </c>
      <c r="AK1493" s="32">
        <v>10900</v>
      </c>
      <c r="AL1493" s="33">
        <v>24900</v>
      </c>
      <c r="AM1493" s="34">
        <v>0.49</v>
      </c>
      <c r="AN1493" s="31">
        <v>6860</v>
      </c>
      <c r="AO1493" s="32">
        <v>5341</v>
      </c>
      <c r="AP1493" s="33">
        <v>12201</v>
      </c>
      <c r="AQ1493" s="35">
        <v>21</v>
      </c>
      <c r="AR1493" s="42">
        <v>0.02</v>
      </c>
      <c r="AS1493" s="31">
        <v>10397.47111913974</v>
      </c>
      <c r="AT1493" s="32">
        <v>8937.7261487648448</v>
      </c>
      <c r="AU1493" s="33">
        <v>19335.197267904587</v>
      </c>
      <c r="AV1493" s="42">
        <v>0.1</v>
      </c>
      <c r="AW1493" s="31">
        <v>1405.0162085683476</v>
      </c>
      <c r="AX1493" s="32">
        <v>749.9239603031798</v>
      </c>
      <c r="AY1493" s="33">
        <v>2154.9401688715275</v>
      </c>
    </row>
    <row r="1494" spans="1:51" x14ac:dyDescent="0.25">
      <c r="A1494" t="s">
        <v>12</v>
      </c>
      <c r="B1494" s="27">
        <v>214121206000</v>
      </c>
      <c r="C1494" s="27" t="s">
        <v>8215</v>
      </c>
      <c r="D1494">
        <v>219187</v>
      </c>
      <c r="E1494" t="s">
        <v>714</v>
      </c>
      <c r="F1494" t="s">
        <v>3763</v>
      </c>
      <c r="G1494" s="5" t="s">
        <v>2405</v>
      </c>
      <c r="H1494" s="96" t="s">
        <v>8212</v>
      </c>
      <c r="I1494" t="s">
        <v>1950</v>
      </c>
      <c r="J1494" s="96" t="s">
        <v>8</v>
      </c>
      <c r="K1494" s="248">
        <v>0.49</v>
      </c>
      <c r="M1494" s="101">
        <v>0</v>
      </c>
      <c r="N1494" s="101">
        <v>0</v>
      </c>
      <c r="O1494" s="101">
        <v>0</v>
      </c>
      <c r="P1494" s="101">
        <v>0</v>
      </c>
      <c r="Q1494" s="101">
        <v>0</v>
      </c>
      <c r="R1494" s="101">
        <v>0</v>
      </c>
      <c r="S1494" s="101">
        <v>0</v>
      </c>
      <c r="T1494" s="120">
        <f t="shared" si="39"/>
        <v>0</v>
      </c>
      <c r="U1494" s="102"/>
      <c r="V1494" s="102"/>
      <c r="W1494" s="103"/>
      <c r="X1494" s="121"/>
      <c r="Y1494" s="120">
        <v>0</v>
      </c>
      <c r="Z1494" s="83"/>
      <c r="AA1494" s="103">
        <v>0</v>
      </c>
      <c r="AB1494" s="83"/>
      <c r="AC1494" s="83">
        <v>14000</v>
      </c>
      <c r="AD1494" s="83">
        <v>10900</v>
      </c>
      <c r="AE1494" s="255" t="s">
        <v>7268</v>
      </c>
      <c r="AF1494" s="133" t="s">
        <v>1886</v>
      </c>
      <c r="AG1494" s="170" t="s">
        <v>7307</v>
      </c>
      <c r="AH1494" s="164" t="s">
        <v>1885</v>
      </c>
      <c r="AJ1494" s="31">
        <v>14000</v>
      </c>
      <c r="AK1494" s="32">
        <v>10900</v>
      </c>
      <c r="AL1494" s="33">
        <v>24900</v>
      </c>
      <c r="AM1494" s="34">
        <v>0.49</v>
      </c>
      <c r="AN1494" s="31">
        <v>6860</v>
      </c>
      <c r="AO1494" s="32">
        <v>5341</v>
      </c>
      <c r="AP1494" s="33">
        <v>12201</v>
      </c>
      <c r="AQ1494" s="35">
        <v>21</v>
      </c>
      <c r="AR1494" s="42">
        <v>0.02</v>
      </c>
      <c r="AS1494" s="31">
        <v>10397.47111913974</v>
      </c>
      <c r="AT1494" s="32">
        <v>8937.7261487648448</v>
      </c>
      <c r="AU1494" s="33">
        <v>19335.197267904587</v>
      </c>
      <c r="AV1494" s="42">
        <v>0.1</v>
      </c>
      <c r="AW1494" s="31">
        <v>1405.0162085683476</v>
      </c>
      <c r="AX1494" s="32">
        <v>749.9239603031798</v>
      </c>
      <c r="AY1494" s="33">
        <v>2154.9401688715275</v>
      </c>
    </row>
    <row r="1495" spans="1:51" x14ac:dyDescent="0.25">
      <c r="A1495" t="s">
        <v>12</v>
      </c>
      <c r="B1495" s="27">
        <v>214121306000</v>
      </c>
      <c r="C1495" s="27" t="s">
        <v>8215</v>
      </c>
      <c r="D1495">
        <v>219192</v>
      </c>
      <c r="E1495" t="s">
        <v>715</v>
      </c>
      <c r="F1495" t="s">
        <v>3762</v>
      </c>
      <c r="G1495" s="5" t="s">
        <v>2406</v>
      </c>
      <c r="H1495" s="96" t="s">
        <v>8212</v>
      </c>
      <c r="I1495" t="s">
        <v>1950</v>
      </c>
      <c r="J1495" s="96" t="s">
        <v>8</v>
      </c>
      <c r="K1495" s="248">
        <v>0.49</v>
      </c>
      <c r="M1495" s="101">
        <v>0</v>
      </c>
      <c r="N1495" s="101">
        <v>0</v>
      </c>
      <c r="O1495" s="101">
        <v>0</v>
      </c>
      <c r="P1495" s="101">
        <v>0</v>
      </c>
      <c r="Q1495" s="101">
        <v>0</v>
      </c>
      <c r="R1495" s="101">
        <v>0</v>
      </c>
      <c r="S1495" s="101">
        <v>0</v>
      </c>
      <c r="T1495" s="120">
        <f t="shared" si="39"/>
        <v>0</v>
      </c>
      <c r="U1495" s="102"/>
      <c r="V1495" s="102"/>
      <c r="W1495" s="103"/>
      <c r="X1495" s="121"/>
      <c r="Y1495" s="120">
        <v>0</v>
      </c>
      <c r="Z1495" s="83"/>
      <c r="AA1495" s="103">
        <v>0</v>
      </c>
      <c r="AB1495" s="83"/>
      <c r="AC1495" s="83">
        <v>14000</v>
      </c>
      <c r="AD1495" s="83">
        <v>10900</v>
      </c>
      <c r="AE1495" s="255" t="s">
        <v>7268</v>
      </c>
      <c r="AF1495" s="133" t="s">
        <v>1886</v>
      </c>
      <c r="AG1495" s="170" t="s">
        <v>7307</v>
      </c>
      <c r="AH1495" s="164" t="s">
        <v>1885</v>
      </c>
      <c r="AJ1495" s="31">
        <v>14000</v>
      </c>
      <c r="AK1495" s="32">
        <v>10900</v>
      </c>
      <c r="AL1495" s="33">
        <v>24900</v>
      </c>
      <c r="AM1495" s="34">
        <v>0.49</v>
      </c>
      <c r="AN1495" s="31">
        <v>6860</v>
      </c>
      <c r="AO1495" s="32">
        <v>5341</v>
      </c>
      <c r="AP1495" s="33">
        <v>12201</v>
      </c>
      <c r="AQ1495" s="35">
        <v>21</v>
      </c>
      <c r="AR1495" s="42">
        <v>0.02</v>
      </c>
      <c r="AS1495" s="31">
        <v>10397.47111913974</v>
      </c>
      <c r="AT1495" s="32">
        <v>8937.7261487648448</v>
      </c>
      <c r="AU1495" s="33">
        <v>19335.197267904587</v>
      </c>
      <c r="AV1495" s="42">
        <v>0.1</v>
      </c>
      <c r="AW1495" s="31">
        <v>1405.0162085683476</v>
      </c>
      <c r="AX1495" s="32">
        <v>749.9239603031798</v>
      </c>
      <c r="AY1495" s="33">
        <v>2154.9401688715275</v>
      </c>
    </row>
    <row r="1496" spans="1:51" x14ac:dyDescent="0.25">
      <c r="A1496" t="s">
        <v>12</v>
      </c>
      <c r="B1496" s="27">
        <v>214121211000</v>
      </c>
      <c r="C1496" s="27" t="s">
        <v>8215</v>
      </c>
      <c r="D1496">
        <v>219193</v>
      </c>
      <c r="E1496" t="s">
        <v>1071</v>
      </c>
      <c r="F1496" t="s">
        <v>3762</v>
      </c>
      <c r="G1496" s="5" t="s">
        <v>2770</v>
      </c>
      <c r="H1496" s="96" t="s">
        <v>8212</v>
      </c>
      <c r="I1496" t="s">
        <v>1950</v>
      </c>
      <c r="J1496" s="96" t="s">
        <v>8</v>
      </c>
      <c r="K1496" s="248">
        <v>0.49</v>
      </c>
      <c r="M1496" s="101">
        <v>0</v>
      </c>
      <c r="N1496" s="101">
        <v>0</v>
      </c>
      <c r="O1496" s="101">
        <v>0</v>
      </c>
      <c r="P1496" s="101">
        <v>0</v>
      </c>
      <c r="Q1496" s="101">
        <v>0</v>
      </c>
      <c r="R1496" s="101">
        <v>0</v>
      </c>
      <c r="S1496" s="101">
        <v>0</v>
      </c>
      <c r="T1496" s="120">
        <f t="shared" si="39"/>
        <v>0</v>
      </c>
      <c r="U1496" s="102"/>
      <c r="V1496" s="102"/>
      <c r="W1496" s="103"/>
      <c r="X1496" s="121"/>
      <c r="Y1496" s="120">
        <v>0</v>
      </c>
      <c r="Z1496" s="83"/>
      <c r="AA1496" s="103">
        <v>0</v>
      </c>
      <c r="AB1496" s="83"/>
      <c r="AC1496" s="83">
        <v>14000</v>
      </c>
      <c r="AD1496" s="83">
        <v>10900</v>
      </c>
      <c r="AE1496" s="255" t="s">
        <v>7268</v>
      </c>
      <c r="AF1496" s="133" t="s">
        <v>1886</v>
      </c>
      <c r="AG1496" s="170" t="s">
        <v>7307</v>
      </c>
      <c r="AH1496" s="164" t="s">
        <v>1885</v>
      </c>
      <c r="AJ1496" s="31">
        <v>14000</v>
      </c>
      <c r="AK1496" s="32">
        <v>10900</v>
      </c>
      <c r="AL1496" s="33">
        <v>24900</v>
      </c>
      <c r="AM1496" s="34">
        <v>0.49</v>
      </c>
      <c r="AN1496" s="31">
        <v>6860</v>
      </c>
      <c r="AO1496" s="32">
        <v>5341</v>
      </c>
      <c r="AP1496" s="33">
        <v>12201</v>
      </c>
      <c r="AQ1496" s="35">
        <v>21</v>
      </c>
      <c r="AR1496" s="42">
        <v>0.02</v>
      </c>
      <c r="AS1496" s="31">
        <v>10397.47111913974</v>
      </c>
      <c r="AT1496" s="32">
        <v>8937.7261487648448</v>
      </c>
      <c r="AU1496" s="33">
        <v>19335.197267904587</v>
      </c>
      <c r="AV1496" s="42">
        <v>0.1</v>
      </c>
      <c r="AW1496" s="31">
        <v>1405.0162085683476</v>
      </c>
      <c r="AX1496" s="32">
        <v>749.9239603031798</v>
      </c>
      <c r="AY1496" s="33">
        <v>2154.9401688715275</v>
      </c>
    </row>
    <row r="1497" spans="1:51" x14ac:dyDescent="0.25">
      <c r="A1497" t="s">
        <v>12</v>
      </c>
      <c r="B1497" s="27">
        <v>214121116000</v>
      </c>
      <c r="C1497" s="27" t="s">
        <v>8215</v>
      </c>
      <c r="D1497">
        <v>219194</v>
      </c>
      <c r="E1497" t="s">
        <v>1312</v>
      </c>
      <c r="F1497" t="s">
        <v>3762</v>
      </c>
      <c r="G1497" s="5" t="s">
        <v>2988</v>
      </c>
      <c r="H1497" s="96" t="s">
        <v>8212</v>
      </c>
      <c r="I1497" t="s">
        <v>1950</v>
      </c>
      <c r="J1497" s="96" t="s">
        <v>8</v>
      </c>
      <c r="K1497" s="248">
        <v>0.49</v>
      </c>
      <c r="M1497" s="101">
        <v>0</v>
      </c>
      <c r="N1497" s="101">
        <v>0</v>
      </c>
      <c r="O1497" s="101">
        <v>0</v>
      </c>
      <c r="P1497" s="101">
        <v>0</v>
      </c>
      <c r="Q1497" s="101">
        <v>0</v>
      </c>
      <c r="R1497" s="101">
        <v>0</v>
      </c>
      <c r="S1497" s="101">
        <v>0</v>
      </c>
      <c r="T1497" s="120">
        <f t="shared" si="39"/>
        <v>0</v>
      </c>
      <c r="U1497" s="102"/>
      <c r="V1497" s="102"/>
      <c r="W1497" s="103"/>
      <c r="X1497" s="121"/>
      <c r="Y1497" s="120">
        <v>0</v>
      </c>
      <c r="Z1497" s="83"/>
      <c r="AA1497" s="103">
        <v>0</v>
      </c>
      <c r="AB1497" s="83"/>
      <c r="AC1497" s="83">
        <v>14000</v>
      </c>
      <c r="AD1497" s="83">
        <v>10900</v>
      </c>
      <c r="AE1497" s="255" t="s">
        <v>7268</v>
      </c>
      <c r="AF1497" s="133" t="s">
        <v>1886</v>
      </c>
      <c r="AG1497" s="170" t="s">
        <v>7307</v>
      </c>
      <c r="AH1497" s="164" t="s">
        <v>1885</v>
      </c>
      <c r="AJ1497" s="31">
        <v>14000</v>
      </c>
      <c r="AK1497" s="32">
        <v>10900</v>
      </c>
      <c r="AL1497" s="33">
        <v>24900</v>
      </c>
      <c r="AM1497" s="34">
        <v>0.49</v>
      </c>
      <c r="AN1497" s="31">
        <v>6860</v>
      </c>
      <c r="AO1497" s="32">
        <v>5341</v>
      </c>
      <c r="AP1497" s="33">
        <v>12201</v>
      </c>
      <c r="AQ1497" s="35">
        <v>21</v>
      </c>
      <c r="AR1497" s="42">
        <v>0.02</v>
      </c>
      <c r="AS1497" s="31">
        <v>10397.47111913974</v>
      </c>
      <c r="AT1497" s="32">
        <v>8937.7261487648448</v>
      </c>
      <c r="AU1497" s="33">
        <v>19335.197267904587</v>
      </c>
      <c r="AV1497" s="42">
        <v>0.1</v>
      </c>
      <c r="AW1497" s="31">
        <v>1405.0162085683476</v>
      </c>
      <c r="AX1497" s="32">
        <v>749.9239603031798</v>
      </c>
      <c r="AY1497" s="33">
        <v>2154.9401688715275</v>
      </c>
    </row>
    <row r="1498" spans="1:51" x14ac:dyDescent="0.25">
      <c r="A1498" t="s">
        <v>12</v>
      </c>
      <c r="B1498" s="27">
        <v>214120509020</v>
      </c>
      <c r="C1498" t="s">
        <v>6336</v>
      </c>
      <c r="D1498">
        <v>272062</v>
      </c>
      <c r="E1498" t="s">
        <v>1450</v>
      </c>
      <c r="F1498" t="s">
        <v>3718</v>
      </c>
      <c r="G1498" s="5" t="s">
        <v>3086</v>
      </c>
      <c r="H1498" s="96" t="s">
        <v>8212</v>
      </c>
      <c r="I1498" t="s">
        <v>1950</v>
      </c>
      <c r="J1498" s="96" t="s">
        <v>8</v>
      </c>
      <c r="K1498" s="248">
        <v>0.49</v>
      </c>
      <c r="M1498" s="101">
        <v>0</v>
      </c>
      <c r="N1498" s="101">
        <v>0</v>
      </c>
      <c r="O1498" s="101">
        <v>0</v>
      </c>
      <c r="P1498" s="101">
        <v>0</v>
      </c>
      <c r="Q1498" s="101">
        <v>0</v>
      </c>
      <c r="R1498" s="101">
        <v>0</v>
      </c>
      <c r="S1498" s="101">
        <v>0</v>
      </c>
      <c r="T1498" s="120">
        <f t="shared" si="39"/>
        <v>0</v>
      </c>
      <c r="U1498" s="102"/>
      <c r="V1498" s="102"/>
      <c r="W1498" s="103"/>
      <c r="X1498" s="121"/>
      <c r="Y1498" s="120">
        <v>0</v>
      </c>
      <c r="Z1498" s="83"/>
      <c r="AA1498" s="103">
        <v>0</v>
      </c>
      <c r="AB1498" s="83"/>
      <c r="AC1498" s="83">
        <v>14000</v>
      </c>
      <c r="AD1498" s="83">
        <v>10900</v>
      </c>
      <c r="AE1498" s="255" t="s">
        <v>7268</v>
      </c>
      <c r="AF1498" s="133" t="s">
        <v>1886</v>
      </c>
      <c r="AG1498" s="170" t="s">
        <v>7309</v>
      </c>
      <c r="AH1498" s="164">
        <v>10</v>
      </c>
      <c r="AJ1498" s="31">
        <v>14000</v>
      </c>
      <c r="AK1498" s="32">
        <v>10900</v>
      </c>
      <c r="AL1498" s="33">
        <v>24900</v>
      </c>
      <c r="AM1498" s="34">
        <v>0.49</v>
      </c>
      <c r="AN1498" s="31">
        <v>6860</v>
      </c>
      <c r="AO1498" s="32">
        <v>5341</v>
      </c>
      <c r="AP1498" s="33">
        <v>12201</v>
      </c>
      <c r="AQ1498" s="35">
        <v>10</v>
      </c>
      <c r="AR1498" s="42">
        <v>0.02</v>
      </c>
      <c r="AS1498" s="31">
        <v>8362.3017211640345</v>
      </c>
      <c r="AT1498" s="32">
        <v>7188.2827949891744</v>
      </c>
      <c r="AU1498" s="33">
        <v>15550.584516153209</v>
      </c>
      <c r="AV1498" s="42">
        <v>0.1</v>
      </c>
      <c r="AW1498" s="31">
        <v>3224.0293127798145</v>
      </c>
      <c r="AX1498" s="32">
        <v>1720.8177497375564</v>
      </c>
      <c r="AY1498" s="33">
        <v>4944.8470625173704</v>
      </c>
    </row>
    <row r="1499" spans="1:51" x14ac:dyDescent="0.25">
      <c r="A1499" t="s">
        <v>12</v>
      </c>
      <c r="B1499" s="27">
        <v>214110608020</v>
      </c>
      <c r="C1499" s="27" t="s">
        <v>8215</v>
      </c>
      <c r="D1499">
        <v>274571</v>
      </c>
      <c r="E1499" t="s">
        <v>1788</v>
      </c>
      <c r="F1499" t="s">
        <v>3761</v>
      </c>
      <c r="G1499" s="5" t="s">
        <v>3422</v>
      </c>
      <c r="H1499" s="96" t="s">
        <v>8212</v>
      </c>
      <c r="I1499" t="s">
        <v>1950</v>
      </c>
      <c r="J1499" s="96" t="s">
        <v>8</v>
      </c>
      <c r="K1499" s="248">
        <v>0.49</v>
      </c>
      <c r="M1499" s="101">
        <v>0</v>
      </c>
      <c r="N1499" s="101">
        <v>0</v>
      </c>
      <c r="O1499" s="101">
        <v>0</v>
      </c>
      <c r="P1499" s="101">
        <v>0</v>
      </c>
      <c r="Q1499" s="101">
        <v>0</v>
      </c>
      <c r="R1499" s="101">
        <v>0</v>
      </c>
      <c r="S1499" s="101">
        <v>0</v>
      </c>
      <c r="T1499" s="120">
        <f t="shared" si="39"/>
        <v>0</v>
      </c>
      <c r="U1499" s="102"/>
      <c r="V1499" s="102"/>
      <c r="W1499" s="103"/>
      <c r="X1499" s="121"/>
      <c r="Y1499" s="120">
        <v>0</v>
      </c>
      <c r="Z1499" s="83"/>
      <c r="AA1499" s="103">
        <v>0</v>
      </c>
      <c r="AB1499" s="83"/>
      <c r="AC1499" s="83">
        <v>14000</v>
      </c>
      <c r="AD1499" s="83">
        <v>10900</v>
      </c>
      <c r="AE1499" s="255" t="s">
        <v>7268</v>
      </c>
      <c r="AF1499" s="133" t="s">
        <v>1886</v>
      </c>
      <c r="AG1499" s="170" t="s">
        <v>7309</v>
      </c>
      <c r="AH1499" s="164">
        <v>9</v>
      </c>
      <c r="AJ1499" s="31">
        <v>14000</v>
      </c>
      <c r="AK1499" s="32">
        <v>10900</v>
      </c>
      <c r="AL1499" s="33">
        <v>24900</v>
      </c>
      <c r="AM1499" s="34">
        <v>0.49</v>
      </c>
      <c r="AN1499" s="31">
        <v>6860</v>
      </c>
      <c r="AO1499" s="32">
        <v>5341</v>
      </c>
      <c r="AP1499" s="33">
        <v>12201</v>
      </c>
      <c r="AQ1499" s="35">
        <v>9</v>
      </c>
      <c r="AR1499" s="42">
        <v>0.02</v>
      </c>
      <c r="AS1499" s="31">
        <v>8198.335020749053</v>
      </c>
      <c r="AT1499" s="32">
        <v>7047.3360735187998</v>
      </c>
      <c r="AU1499" s="33">
        <v>15245.671094267853</v>
      </c>
      <c r="AV1499" s="42">
        <v>0.1</v>
      </c>
      <c r="AW1499" s="31">
        <v>3476.894356919408</v>
      </c>
      <c r="AX1499" s="32">
        <v>1855.7838477561886</v>
      </c>
      <c r="AY1499" s="33">
        <v>5332.6782046755961</v>
      </c>
    </row>
    <row r="1500" spans="1:51" x14ac:dyDescent="0.25">
      <c r="A1500" t="s">
        <v>12</v>
      </c>
      <c r="B1500" s="27">
        <v>214120315003</v>
      </c>
      <c r="C1500" t="s">
        <v>6336</v>
      </c>
      <c r="D1500">
        <v>279453</v>
      </c>
      <c r="E1500" t="s">
        <v>1448</v>
      </c>
      <c r="F1500" t="s">
        <v>3719</v>
      </c>
      <c r="G1500" s="5" t="s">
        <v>3085</v>
      </c>
      <c r="H1500" s="38" t="s">
        <v>8212</v>
      </c>
      <c r="I1500" t="s">
        <v>1950</v>
      </c>
      <c r="J1500" s="96" t="s">
        <v>8</v>
      </c>
      <c r="K1500" s="248">
        <v>0.49</v>
      </c>
      <c r="M1500" s="101">
        <v>0</v>
      </c>
      <c r="N1500" s="101">
        <v>0</v>
      </c>
      <c r="O1500" s="101">
        <v>0</v>
      </c>
      <c r="P1500" s="101">
        <v>0</v>
      </c>
      <c r="Q1500" s="101">
        <v>0</v>
      </c>
      <c r="R1500" s="101">
        <v>0</v>
      </c>
      <c r="S1500" s="101">
        <v>0</v>
      </c>
      <c r="T1500" s="120">
        <f t="shared" si="39"/>
        <v>0</v>
      </c>
      <c r="U1500" s="102"/>
      <c r="V1500" s="102"/>
      <c r="W1500" s="103"/>
      <c r="X1500" s="121"/>
      <c r="Y1500" s="120">
        <v>0</v>
      </c>
      <c r="Z1500" s="83"/>
      <c r="AA1500" s="103">
        <v>0</v>
      </c>
      <c r="AB1500" s="83"/>
      <c r="AC1500" s="83">
        <v>14000</v>
      </c>
      <c r="AD1500" s="83">
        <v>10900</v>
      </c>
      <c r="AE1500" s="255" t="s">
        <v>7268</v>
      </c>
      <c r="AF1500" s="133" t="s">
        <v>1886</v>
      </c>
      <c r="AG1500" s="170" t="s">
        <v>7309</v>
      </c>
      <c r="AH1500" s="164">
        <v>11</v>
      </c>
      <c r="AJ1500" s="31">
        <v>14000</v>
      </c>
      <c r="AK1500" s="32">
        <v>10900</v>
      </c>
      <c r="AL1500" s="33">
        <v>24900</v>
      </c>
      <c r="AM1500" s="34">
        <v>0.49</v>
      </c>
      <c r="AN1500" s="31">
        <v>6860</v>
      </c>
      <c r="AO1500" s="32">
        <v>5341</v>
      </c>
      <c r="AP1500" s="33">
        <v>12201</v>
      </c>
      <c r="AQ1500" s="35">
        <v>11</v>
      </c>
      <c r="AR1500" s="42">
        <v>0.02</v>
      </c>
      <c r="AS1500" s="31">
        <v>8529.5477555873131</v>
      </c>
      <c r="AT1500" s="32">
        <v>7332.0484508889585</v>
      </c>
      <c r="AU1500" s="33">
        <v>15861.596206476272</v>
      </c>
      <c r="AV1500" s="42">
        <v>0.1</v>
      </c>
      <c r="AW1500" s="31">
        <v>2989.5544536685543</v>
      </c>
      <c r="AX1500" s="32">
        <v>1595.6673679384614</v>
      </c>
      <c r="AY1500" s="33">
        <v>4585.221821607016</v>
      </c>
    </row>
    <row r="1501" spans="1:51" x14ac:dyDescent="0.25">
      <c r="A1501" t="s">
        <v>12</v>
      </c>
      <c r="B1501" s="27">
        <v>214120416023</v>
      </c>
      <c r="C1501" t="s">
        <v>6336</v>
      </c>
      <c r="D1501">
        <v>279638</v>
      </c>
      <c r="E1501" t="s">
        <v>1452</v>
      </c>
      <c r="F1501" t="s">
        <v>3756</v>
      </c>
      <c r="G1501" s="5" t="s">
        <v>3087</v>
      </c>
      <c r="H1501" s="96" t="s">
        <v>8212</v>
      </c>
      <c r="I1501" t="s">
        <v>1950</v>
      </c>
      <c r="J1501" s="96" t="s">
        <v>8</v>
      </c>
      <c r="K1501" s="248">
        <v>0.49</v>
      </c>
      <c r="M1501" s="101">
        <v>0</v>
      </c>
      <c r="N1501" s="101">
        <v>0</v>
      </c>
      <c r="O1501" s="101">
        <v>0</v>
      </c>
      <c r="P1501" s="101">
        <v>0</v>
      </c>
      <c r="Q1501" s="101">
        <v>0</v>
      </c>
      <c r="R1501" s="101">
        <v>0</v>
      </c>
      <c r="S1501" s="101">
        <v>0</v>
      </c>
      <c r="T1501" s="120">
        <f t="shared" si="39"/>
        <v>0</v>
      </c>
      <c r="U1501" s="102"/>
      <c r="V1501" s="102"/>
      <c r="W1501" s="103"/>
      <c r="X1501" s="121"/>
      <c r="Y1501" s="120">
        <v>0</v>
      </c>
      <c r="Z1501" s="83"/>
      <c r="AA1501" s="103">
        <v>0</v>
      </c>
      <c r="AB1501" s="83"/>
      <c r="AC1501" s="83">
        <v>14000</v>
      </c>
      <c r="AD1501" s="83">
        <v>10900</v>
      </c>
      <c r="AE1501" s="255" t="s">
        <v>7268</v>
      </c>
      <c r="AF1501" s="133" t="s">
        <v>1886</v>
      </c>
      <c r="AG1501" s="170" t="s">
        <v>7309</v>
      </c>
      <c r="AH1501" s="164">
        <v>15</v>
      </c>
      <c r="AJ1501" s="31">
        <v>14000</v>
      </c>
      <c r="AK1501" s="32">
        <v>10900</v>
      </c>
      <c r="AL1501" s="33">
        <v>24900</v>
      </c>
      <c r="AM1501" s="34">
        <v>0.49</v>
      </c>
      <c r="AN1501" s="31">
        <v>6860</v>
      </c>
      <c r="AO1501" s="32">
        <v>5341</v>
      </c>
      <c r="AP1501" s="33">
        <v>12201</v>
      </c>
      <c r="AQ1501" s="35">
        <v>15</v>
      </c>
      <c r="AR1501" s="42">
        <v>0.02</v>
      </c>
      <c r="AS1501" s="31">
        <v>9232.6568009035273</v>
      </c>
      <c r="AT1501" s="32">
        <v>7936.4450419203904</v>
      </c>
      <c r="AU1501" s="33">
        <v>17169.101842823919</v>
      </c>
      <c r="AV1501" s="42">
        <v>0.1</v>
      </c>
      <c r="AW1501" s="31">
        <v>2210.2246326904392</v>
      </c>
      <c r="AX1501" s="32">
        <v>1179.7019846452724</v>
      </c>
      <c r="AY1501" s="33">
        <v>3389.9266173357119</v>
      </c>
    </row>
    <row r="1502" spans="1:51" x14ac:dyDescent="0.25">
      <c r="A1502" t="s">
        <v>12</v>
      </c>
      <c r="B1502" s="27">
        <v>214111812000</v>
      </c>
      <c r="C1502" t="s">
        <v>6336</v>
      </c>
      <c r="D1502">
        <v>312324</v>
      </c>
      <c r="E1502" t="s">
        <v>239</v>
      </c>
      <c r="F1502" t="s">
        <v>3727</v>
      </c>
      <c r="G1502" s="5" t="s">
        <v>2007</v>
      </c>
      <c r="H1502" s="38" t="s">
        <v>8212</v>
      </c>
      <c r="I1502" t="s">
        <v>1950</v>
      </c>
      <c r="J1502" s="96" t="s">
        <v>8</v>
      </c>
      <c r="K1502" s="248">
        <v>0.245</v>
      </c>
      <c r="M1502" s="101">
        <v>0</v>
      </c>
      <c r="N1502" s="101">
        <v>0</v>
      </c>
      <c r="O1502" s="101">
        <v>0</v>
      </c>
      <c r="P1502" s="101">
        <v>0</v>
      </c>
      <c r="Q1502" s="101">
        <v>0</v>
      </c>
      <c r="R1502" s="101">
        <v>0</v>
      </c>
      <c r="S1502" s="101">
        <v>0</v>
      </c>
      <c r="T1502" s="120">
        <f t="shared" si="39"/>
        <v>0</v>
      </c>
      <c r="U1502" s="102"/>
      <c r="V1502" s="102"/>
      <c r="W1502" s="103"/>
      <c r="X1502" s="121"/>
      <c r="Y1502" s="120">
        <v>0</v>
      </c>
      <c r="Z1502" s="83"/>
      <c r="AA1502" s="103">
        <v>0</v>
      </c>
      <c r="AB1502" s="83"/>
      <c r="AC1502" s="83">
        <v>27179.5</v>
      </c>
      <c r="AD1502" s="83">
        <v>16500</v>
      </c>
      <c r="AE1502" s="255" t="s">
        <v>7270</v>
      </c>
      <c r="AF1502" s="133" t="s">
        <v>1886</v>
      </c>
      <c r="AG1502" s="170" t="s">
        <v>7307</v>
      </c>
      <c r="AH1502" s="164" t="s">
        <v>1885</v>
      </c>
      <c r="AJ1502" s="31">
        <v>27179.5</v>
      </c>
      <c r="AK1502" s="32">
        <v>16500</v>
      </c>
      <c r="AL1502" s="33">
        <v>43679.5</v>
      </c>
      <c r="AM1502" s="34">
        <v>0.245</v>
      </c>
      <c r="AN1502" s="31">
        <v>6658.9775</v>
      </c>
      <c r="AO1502" s="32">
        <v>4042.5</v>
      </c>
      <c r="AP1502" s="33">
        <v>10701.477500000001</v>
      </c>
      <c r="AQ1502" s="35">
        <v>21</v>
      </c>
      <c r="AR1502" s="42">
        <v>0.02</v>
      </c>
      <c r="AS1502" s="31">
        <v>10092.78808152352</v>
      </c>
      <c r="AT1502" s="32">
        <v>6764.7927272761435</v>
      </c>
      <c r="AU1502" s="33">
        <v>16857.580808799663</v>
      </c>
      <c r="AV1502" s="42">
        <v>0.1</v>
      </c>
      <c r="AW1502" s="31">
        <v>1363.8442157422644</v>
      </c>
      <c r="AX1502" s="32">
        <v>567.60299747717738</v>
      </c>
      <c r="AY1502" s="33">
        <v>1931.4472132194419</v>
      </c>
    </row>
    <row r="1503" spans="1:51" x14ac:dyDescent="0.25">
      <c r="A1503" t="s">
        <v>12</v>
      </c>
      <c r="B1503" s="27">
        <v>214111814000</v>
      </c>
      <c r="C1503" t="s">
        <v>6336</v>
      </c>
      <c r="D1503">
        <v>312784</v>
      </c>
      <c r="E1503" t="s">
        <v>242</v>
      </c>
      <c r="F1503" t="s">
        <v>3726</v>
      </c>
      <c r="G1503" s="5" t="s">
        <v>2008</v>
      </c>
      <c r="H1503" s="38" t="s">
        <v>8212</v>
      </c>
      <c r="I1503" t="s">
        <v>1950</v>
      </c>
      <c r="J1503" s="96" t="s">
        <v>8</v>
      </c>
      <c r="K1503" s="248">
        <v>0.245</v>
      </c>
      <c r="M1503" s="101">
        <v>0</v>
      </c>
      <c r="N1503" s="101">
        <v>0</v>
      </c>
      <c r="O1503" s="101">
        <v>0</v>
      </c>
      <c r="P1503" s="101">
        <v>0</v>
      </c>
      <c r="Q1503" s="101">
        <v>0</v>
      </c>
      <c r="R1503" s="101">
        <v>0</v>
      </c>
      <c r="S1503" s="101">
        <v>0</v>
      </c>
      <c r="T1503" s="120">
        <f t="shared" si="39"/>
        <v>0</v>
      </c>
      <c r="U1503" s="102"/>
      <c r="V1503" s="102"/>
      <c r="W1503" s="103"/>
      <c r="X1503" s="121"/>
      <c r="Y1503" s="120">
        <v>0</v>
      </c>
      <c r="Z1503" s="83"/>
      <c r="AA1503" s="103">
        <v>0</v>
      </c>
      <c r="AB1503" s="83"/>
      <c r="AC1503" s="83">
        <v>27179.5</v>
      </c>
      <c r="AD1503" s="83">
        <v>16500</v>
      </c>
      <c r="AE1503" s="255" t="s">
        <v>7270</v>
      </c>
      <c r="AF1503" s="133" t="s">
        <v>1886</v>
      </c>
      <c r="AG1503" s="170" t="s">
        <v>7307</v>
      </c>
      <c r="AH1503" s="164" t="s">
        <v>1885</v>
      </c>
      <c r="AJ1503" s="31">
        <v>27179.5</v>
      </c>
      <c r="AK1503" s="32">
        <v>16500</v>
      </c>
      <c r="AL1503" s="33">
        <v>43679.5</v>
      </c>
      <c r="AM1503" s="34">
        <v>0.245</v>
      </c>
      <c r="AN1503" s="31">
        <v>6658.9775</v>
      </c>
      <c r="AO1503" s="32">
        <v>4042.5</v>
      </c>
      <c r="AP1503" s="33">
        <v>10701.477500000001</v>
      </c>
      <c r="AQ1503" s="35">
        <v>21</v>
      </c>
      <c r="AR1503" s="42">
        <v>0.02</v>
      </c>
      <c r="AS1503" s="31">
        <v>10092.78808152352</v>
      </c>
      <c r="AT1503" s="32">
        <v>6764.7927272761435</v>
      </c>
      <c r="AU1503" s="33">
        <v>16857.580808799663</v>
      </c>
      <c r="AV1503" s="42">
        <v>0.1</v>
      </c>
      <c r="AW1503" s="31">
        <v>1363.8442157422644</v>
      </c>
      <c r="AX1503" s="32">
        <v>567.60299747717738</v>
      </c>
      <c r="AY1503" s="33">
        <v>1931.4472132194419</v>
      </c>
    </row>
    <row r="1504" spans="1:51" x14ac:dyDescent="0.25">
      <c r="A1504" t="s">
        <v>12</v>
      </c>
      <c r="B1504" s="27">
        <v>214120316000</v>
      </c>
      <c r="C1504" s="27" t="s">
        <v>8215</v>
      </c>
      <c r="D1504">
        <v>357561</v>
      </c>
      <c r="E1504" t="s">
        <v>1287</v>
      </c>
      <c r="F1504" t="s">
        <v>3881</v>
      </c>
      <c r="G1504" s="5" t="s">
        <v>2971</v>
      </c>
      <c r="H1504" s="38" t="s">
        <v>8212</v>
      </c>
      <c r="I1504" t="s">
        <v>1950</v>
      </c>
      <c r="J1504" s="96" t="s">
        <v>8</v>
      </c>
      <c r="K1504" s="248">
        <v>0.49</v>
      </c>
      <c r="M1504" s="101">
        <v>0</v>
      </c>
      <c r="N1504" s="101">
        <v>0</v>
      </c>
      <c r="O1504" s="101">
        <v>0</v>
      </c>
      <c r="P1504" s="101">
        <v>0</v>
      </c>
      <c r="Q1504" s="101">
        <v>0</v>
      </c>
      <c r="R1504" s="101">
        <v>0</v>
      </c>
      <c r="S1504" s="101">
        <v>0</v>
      </c>
      <c r="T1504" s="120">
        <f t="shared" si="39"/>
        <v>0</v>
      </c>
      <c r="U1504" s="102"/>
      <c r="V1504" s="102"/>
      <c r="W1504" s="103"/>
      <c r="X1504" s="121"/>
      <c r="Y1504" s="120">
        <v>0</v>
      </c>
      <c r="Z1504" s="83"/>
      <c r="AA1504" s="103">
        <v>0</v>
      </c>
      <c r="AB1504" s="83"/>
      <c r="AC1504" s="83">
        <v>14000</v>
      </c>
      <c r="AD1504" s="83">
        <v>10900</v>
      </c>
      <c r="AE1504" s="255" t="s">
        <v>7268</v>
      </c>
      <c r="AF1504" s="133" t="s">
        <v>1886</v>
      </c>
      <c r="AG1504" s="170" t="s">
        <v>7307</v>
      </c>
      <c r="AH1504" s="164" t="s">
        <v>1885</v>
      </c>
      <c r="AJ1504" s="31">
        <v>14000</v>
      </c>
      <c r="AK1504" s="32">
        <v>10900</v>
      </c>
      <c r="AL1504" s="33">
        <v>24900</v>
      </c>
      <c r="AM1504" s="34">
        <v>0.49</v>
      </c>
      <c r="AN1504" s="31">
        <v>6860</v>
      </c>
      <c r="AO1504" s="32">
        <v>5341</v>
      </c>
      <c r="AP1504" s="33">
        <v>12201</v>
      </c>
      <c r="AQ1504" s="35">
        <v>21</v>
      </c>
      <c r="AR1504" s="42">
        <v>0.02</v>
      </c>
      <c r="AS1504" s="31">
        <v>10397.47111913974</v>
      </c>
      <c r="AT1504" s="32">
        <v>8937.7261487648448</v>
      </c>
      <c r="AU1504" s="33">
        <v>19335.197267904587</v>
      </c>
      <c r="AV1504" s="42">
        <v>0.1</v>
      </c>
      <c r="AW1504" s="31">
        <v>1405.0162085683476</v>
      </c>
      <c r="AX1504" s="32">
        <v>749.9239603031798</v>
      </c>
      <c r="AY1504" s="33">
        <v>2154.9401688715275</v>
      </c>
    </row>
    <row r="1505" spans="1:51" x14ac:dyDescent="0.25">
      <c r="A1505" t="s">
        <v>12</v>
      </c>
      <c r="B1505" s="27">
        <v>214121315000</v>
      </c>
      <c r="C1505" s="27" t="s">
        <v>8215</v>
      </c>
      <c r="D1505">
        <v>358761</v>
      </c>
      <c r="E1505" t="s">
        <v>1266</v>
      </c>
      <c r="F1505" t="s">
        <v>3760</v>
      </c>
      <c r="G1505" s="5" t="s">
        <v>2959</v>
      </c>
      <c r="H1505" s="96" t="s">
        <v>8212</v>
      </c>
      <c r="I1505" t="s">
        <v>1950</v>
      </c>
      <c r="J1505" s="96" t="s">
        <v>8</v>
      </c>
      <c r="K1505" s="248">
        <v>0.49</v>
      </c>
      <c r="M1505" s="101">
        <v>0</v>
      </c>
      <c r="N1505" s="101">
        <v>0</v>
      </c>
      <c r="O1505" s="101">
        <v>0</v>
      </c>
      <c r="P1505" s="101">
        <v>0</v>
      </c>
      <c r="Q1505" s="101">
        <v>0</v>
      </c>
      <c r="R1505" s="101">
        <v>0</v>
      </c>
      <c r="S1505" s="101">
        <v>0</v>
      </c>
      <c r="T1505" s="120">
        <f t="shared" si="39"/>
        <v>0</v>
      </c>
      <c r="U1505" s="102"/>
      <c r="V1505" s="102"/>
      <c r="W1505" s="103"/>
      <c r="X1505" s="121"/>
      <c r="Y1505" s="120">
        <v>0</v>
      </c>
      <c r="Z1505" s="83"/>
      <c r="AA1505" s="103">
        <v>0</v>
      </c>
      <c r="AB1505" s="83"/>
      <c r="AC1505" s="83">
        <v>14000</v>
      </c>
      <c r="AD1505" s="83">
        <v>10900</v>
      </c>
      <c r="AE1505" s="255" t="s">
        <v>7268</v>
      </c>
      <c r="AF1505" s="133" t="s">
        <v>1886</v>
      </c>
      <c r="AG1505" s="170" t="s">
        <v>7307</v>
      </c>
      <c r="AH1505" s="164" t="s">
        <v>1885</v>
      </c>
      <c r="AJ1505" s="31">
        <v>14000</v>
      </c>
      <c r="AK1505" s="32">
        <v>10900</v>
      </c>
      <c r="AL1505" s="33">
        <v>24900</v>
      </c>
      <c r="AM1505" s="34">
        <v>0.49</v>
      </c>
      <c r="AN1505" s="31">
        <v>6860</v>
      </c>
      <c r="AO1505" s="32">
        <v>5341</v>
      </c>
      <c r="AP1505" s="33">
        <v>12201</v>
      </c>
      <c r="AQ1505" s="35">
        <v>21</v>
      </c>
      <c r="AR1505" s="42">
        <v>0.02</v>
      </c>
      <c r="AS1505" s="31">
        <v>10397.47111913974</v>
      </c>
      <c r="AT1505" s="32">
        <v>8937.7261487648448</v>
      </c>
      <c r="AU1505" s="33">
        <v>19335.197267904587</v>
      </c>
      <c r="AV1505" s="42">
        <v>0.1</v>
      </c>
      <c r="AW1505" s="31">
        <v>1405.0162085683476</v>
      </c>
      <c r="AX1505" s="32">
        <v>749.9239603031798</v>
      </c>
      <c r="AY1505" s="33">
        <v>2154.9401688715275</v>
      </c>
    </row>
    <row r="1506" spans="1:51" x14ac:dyDescent="0.25">
      <c r="A1506" t="s">
        <v>12</v>
      </c>
      <c r="B1506" s="27">
        <v>214121310000</v>
      </c>
      <c r="C1506" s="27" t="s">
        <v>8215</v>
      </c>
      <c r="D1506">
        <v>358762</v>
      </c>
      <c r="E1506" t="s">
        <v>985</v>
      </c>
      <c r="F1506" t="s">
        <v>3759</v>
      </c>
      <c r="G1506" s="5" t="s">
        <v>2684</v>
      </c>
      <c r="H1506" s="96" t="s">
        <v>8212</v>
      </c>
      <c r="I1506" t="s">
        <v>1950</v>
      </c>
      <c r="J1506" s="96" t="s">
        <v>8</v>
      </c>
      <c r="K1506" s="248">
        <v>0.49</v>
      </c>
      <c r="M1506" s="101">
        <v>0</v>
      </c>
      <c r="N1506" s="101">
        <v>0</v>
      </c>
      <c r="O1506" s="101">
        <v>0</v>
      </c>
      <c r="P1506" s="101">
        <v>0</v>
      </c>
      <c r="Q1506" s="101">
        <v>0</v>
      </c>
      <c r="R1506" s="101">
        <v>0</v>
      </c>
      <c r="S1506" s="101">
        <v>0</v>
      </c>
      <c r="T1506" s="120">
        <f t="shared" si="39"/>
        <v>0</v>
      </c>
      <c r="U1506" s="102"/>
      <c r="V1506" s="102"/>
      <c r="W1506" s="103"/>
      <c r="X1506" s="121"/>
      <c r="Y1506" s="120">
        <v>0</v>
      </c>
      <c r="Z1506" s="83"/>
      <c r="AA1506" s="103">
        <v>0</v>
      </c>
      <c r="AB1506" s="83"/>
      <c r="AC1506" s="83">
        <v>14000</v>
      </c>
      <c r="AD1506" s="83">
        <v>10900</v>
      </c>
      <c r="AE1506" s="255" t="s">
        <v>7268</v>
      </c>
      <c r="AF1506" s="133" t="s">
        <v>1886</v>
      </c>
      <c r="AG1506" s="170" t="s">
        <v>7307</v>
      </c>
      <c r="AH1506" s="164" t="s">
        <v>1885</v>
      </c>
      <c r="AJ1506" s="31">
        <v>14000</v>
      </c>
      <c r="AK1506" s="32">
        <v>10900</v>
      </c>
      <c r="AL1506" s="33">
        <v>24900</v>
      </c>
      <c r="AM1506" s="34">
        <v>0.49</v>
      </c>
      <c r="AN1506" s="31">
        <v>6860</v>
      </c>
      <c r="AO1506" s="32">
        <v>5341</v>
      </c>
      <c r="AP1506" s="33">
        <v>12201</v>
      </c>
      <c r="AQ1506" s="35">
        <v>21</v>
      </c>
      <c r="AR1506" s="42">
        <v>0.02</v>
      </c>
      <c r="AS1506" s="31">
        <v>10397.47111913974</v>
      </c>
      <c r="AT1506" s="32">
        <v>8937.7261487648448</v>
      </c>
      <c r="AU1506" s="33">
        <v>19335.197267904587</v>
      </c>
      <c r="AV1506" s="42">
        <v>0.1</v>
      </c>
      <c r="AW1506" s="31">
        <v>1405.0162085683476</v>
      </c>
      <c r="AX1506" s="32">
        <v>749.9239603031798</v>
      </c>
      <c r="AY1506" s="33">
        <v>2154.9401688715275</v>
      </c>
    </row>
    <row r="1507" spans="1:51" x14ac:dyDescent="0.25">
      <c r="A1507" t="s">
        <v>12</v>
      </c>
      <c r="B1507" s="27">
        <v>214121308000</v>
      </c>
      <c r="C1507" s="27" t="s">
        <v>8215</v>
      </c>
      <c r="D1507">
        <v>358798</v>
      </c>
      <c r="E1507" t="s">
        <v>880</v>
      </c>
      <c r="F1507" t="s">
        <v>3758</v>
      </c>
      <c r="G1507" s="5" t="s">
        <v>2578</v>
      </c>
      <c r="H1507" s="96" t="s">
        <v>8212</v>
      </c>
      <c r="I1507" t="s">
        <v>1950</v>
      </c>
      <c r="J1507" s="96" t="s">
        <v>8</v>
      </c>
      <c r="K1507" s="248">
        <v>0.49</v>
      </c>
      <c r="M1507" s="101">
        <v>0</v>
      </c>
      <c r="N1507" s="101">
        <v>0</v>
      </c>
      <c r="O1507" s="101">
        <v>0</v>
      </c>
      <c r="P1507" s="101">
        <v>0</v>
      </c>
      <c r="Q1507" s="101">
        <v>0</v>
      </c>
      <c r="R1507" s="101">
        <v>0</v>
      </c>
      <c r="S1507" s="101">
        <v>0</v>
      </c>
      <c r="T1507" s="120">
        <f t="shared" si="39"/>
        <v>0</v>
      </c>
      <c r="U1507" s="102"/>
      <c r="V1507" s="102"/>
      <c r="W1507" s="103"/>
      <c r="X1507" s="121"/>
      <c r="Y1507" s="120">
        <v>0</v>
      </c>
      <c r="Z1507" s="83"/>
      <c r="AA1507" s="103">
        <v>0</v>
      </c>
      <c r="AB1507" s="83"/>
      <c r="AC1507" s="83">
        <v>14000</v>
      </c>
      <c r="AD1507" s="83">
        <v>10900</v>
      </c>
      <c r="AE1507" s="255" t="s">
        <v>7268</v>
      </c>
      <c r="AF1507" s="133" t="s">
        <v>1886</v>
      </c>
      <c r="AG1507" s="170" t="s">
        <v>7307</v>
      </c>
      <c r="AH1507" s="164" t="s">
        <v>1885</v>
      </c>
      <c r="AJ1507" s="31">
        <v>14000</v>
      </c>
      <c r="AK1507" s="32">
        <v>10900</v>
      </c>
      <c r="AL1507" s="33">
        <v>24900</v>
      </c>
      <c r="AM1507" s="34">
        <v>0.49</v>
      </c>
      <c r="AN1507" s="31">
        <v>6860</v>
      </c>
      <c r="AO1507" s="32">
        <v>5341</v>
      </c>
      <c r="AP1507" s="33">
        <v>12201</v>
      </c>
      <c r="AQ1507" s="35">
        <v>21</v>
      </c>
      <c r="AR1507" s="42">
        <v>0.02</v>
      </c>
      <c r="AS1507" s="31">
        <v>10397.47111913974</v>
      </c>
      <c r="AT1507" s="32">
        <v>8937.7261487648448</v>
      </c>
      <c r="AU1507" s="33">
        <v>19335.197267904587</v>
      </c>
      <c r="AV1507" s="42">
        <v>0.1</v>
      </c>
      <c r="AW1507" s="31">
        <v>1405.0162085683476</v>
      </c>
      <c r="AX1507" s="32">
        <v>749.9239603031798</v>
      </c>
      <c r="AY1507" s="33">
        <v>2154.9401688715275</v>
      </c>
    </row>
    <row r="1508" spans="1:51" x14ac:dyDescent="0.25">
      <c r="A1508" t="s">
        <v>12</v>
      </c>
      <c r="B1508" s="27">
        <v>214121313000</v>
      </c>
      <c r="C1508" s="27" t="s">
        <v>8215</v>
      </c>
      <c r="D1508">
        <v>359274</v>
      </c>
      <c r="E1508" t="s">
        <v>1147</v>
      </c>
      <c r="F1508" t="s">
        <v>3757</v>
      </c>
      <c r="G1508" s="5" t="s">
        <v>2848</v>
      </c>
      <c r="H1508" s="96" t="s">
        <v>8212</v>
      </c>
      <c r="I1508" t="s">
        <v>1950</v>
      </c>
      <c r="J1508" s="96" t="s">
        <v>8</v>
      </c>
      <c r="K1508" s="248">
        <v>0.49</v>
      </c>
      <c r="M1508" s="101">
        <v>0</v>
      </c>
      <c r="N1508" s="101">
        <v>0</v>
      </c>
      <c r="O1508" s="101">
        <v>0</v>
      </c>
      <c r="P1508" s="101">
        <v>0</v>
      </c>
      <c r="Q1508" s="101">
        <v>0</v>
      </c>
      <c r="R1508" s="101">
        <v>0</v>
      </c>
      <c r="S1508" s="101">
        <v>0</v>
      </c>
      <c r="T1508" s="120">
        <f t="shared" si="39"/>
        <v>0</v>
      </c>
      <c r="U1508" s="102"/>
      <c r="V1508" s="102"/>
      <c r="W1508" s="103"/>
      <c r="X1508" s="121"/>
      <c r="Y1508" s="120">
        <v>0</v>
      </c>
      <c r="Z1508" s="83"/>
      <c r="AA1508" s="103">
        <v>0</v>
      </c>
      <c r="AB1508" s="83"/>
      <c r="AC1508" s="83">
        <v>14000</v>
      </c>
      <c r="AD1508" s="83">
        <v>10900</v>
      </c>
      <c r="AE1508" s="255" t="s">
        <v>7268</v>
      </c>
      <c r="AF1508" s="133" t="s">
        <v>1886</v>
      </c>
      <c r="AG1508" s="170" t="s">
        <v>7307</v>
      </c>
      <c r="AH1508" s="164" t="s">
        <v>1885</v>
      </c>
      <c r="AJ1508" s="31">
        <v>14000</v>
      </c>
      <c r="AK1508" s="32">
        <v>10900</v>
      </c>
      <c r="AL1508" s="33">
        <v>24900</v>
      </c>
      <c r="AM1508" s="34">
        <v>0.49</v>
      </c>
      <c r="AN1508" s="31">
        <v>6860</v>
      </c>
      <c r="AO1508" s="32">
        <v>5341</v>
      </c>
      <c r="AP1508" s="33">
        <v>12201</v>
      </c>
      <c r="AQ1508" s="35">
        <v>21</v>
      </c>
      <c r="AR1508" s="42">
        <v>0.02</v>
      </c>
      <c r="AS1508" s="31">
        <v>10397.47111913974</v>
      </c>
      <c r="AT1508" s="32">
        <v>8937.7261487648448</v>
      </c>
      <c r="AU1508" s="33">
        <v>19335.197267904587</v>
      </c>
      <c r="AV1508" s="42">
        <v>0.1</v>
      </c>
      <c r="AW1508" s="31">
        <v>1405.0162085683476</v>
      </c>
      <c r="AX1508" s="32">
        <v>749.9239603031798</v>
      </c>
      <c r="AY1508" s="33">
        <v>2154.9401688715275</v>
      </c>
    </row>
    <row r="1509" spans="1:51" x14ac:dyDescent="0.25">
      <c r="A1509" t="s">
        <v>12</v>
      </c>
      <c r="B1509" s="27">
        <v>214111804000</v>
      </c>
      <c r="C1509" t="s">
        <v>6336</v>
      </c>
      <c r="D1509">
        <v>359283</v>
      </c>
      <c r="E1509" t="s">
        <v>198</v>
      </c>
      <c r="F1509" t="s">
        <v>3725</v>
      </c>
      <c r="G1509" s="5" t="s">
        <v>1984</v>
      </c>
      <c r="H1509" s="96" t="s">
        <v>8212</v>
      </c>
      <c r="I1509" t="s">
        <v>1950</v>
      </c>
      <c r="J1509" s="96" t="s">
        <v>8</v>
      </c>
      <c r="K1509" s="92">
        <v>0.245</v>
      </c>
      <c r="M1509" s="101">
        <v>0</v>
      </c>
      <c r="N1509" s="101">
        <v>0</v>
      </c>
      <c r="O1509" s="101">
        <v>0</v>
      </c>
      <c r="P1509" s="101">
        <v>0</v>
      </c>
      <c r="Q1509" s="101">
        <v>0</v>
      </c>
      <c r="R1509" s="101">
        <v>0</v>
      </c>
      <c r="S1509" s="101">
        <v>0</v>
      </c>
      <c r="T1509" s="120">
        <f t="shared" si="39"/>
        <v>0</v>
      </c>
      <c r="U1509" s="102"/>
      <c r="V1509" s="102"/>
      <c r="W1509" s="103"/>
      <c r="X1509" s="121"/>
      <c r="Y1509" s="120">
        <v>0</v>
      </c>
      <c r="Z1509" s="83"/>
      <c r="AA1509" s="103">
        <v>0</v>
      </c>
      <c r="AB1509" s="83"/>
      <c r="AC1509" s="83">
        <v>14000</v>
      </c>
      <c r="AD1509" s="83">
        <v>10900</v>
      </c>
      <c r="AE1509" s="255" t="s">
        <v>7268</v>
      </c>
      <c r="AF1509" s="133" t="s">
        <v>1886</v>
      </c>
      <c r="AG1509" s="170" t="s">
        <v>7307</v>
      </c>
      <c r="AH1509" s="164" t="s">
        <v>1885</v>
      </c>
      <c r="AJ1509" s="31">
        <v>14000</v>
      </c>
      <c r="AK1509" s="32">
        <v>10900</v>
      </c>
      <c r="AL1509" s="33">
        <v>24900</v>
      </c>
      <c r="AM1509" s="34">
        <v>0.245</v>
      </c>
      <c r="AN1509" s="31">
        <v>3430</v>
      </c>
      <c r="AO1509" s="32">
        <v>2670.5</v>
      </c>
      <c r="AP1509" s="33">
        <v>6100.5</v>
      </c>
      <c r="AQ1509" s="35">
        <v>21</v>
      </c>
      <c r="AR1509" s="42">
        <v>0.02</v>
      </c>
      <c r="AS1509" s="31">
        <v>5198.73555956987</v>
      </c>
      <c r="AT1509" s="32">
        <v>4468.8630743824224</v>
      </c>
      <c r="AU1509" s="33">
        <v>9667.5986339522933</v>
      </c>
      <c r="AV1509" s="42">
        <v>0.1</v>
      </c>
      <c r="AW1509" s="31">
        <v>702.50810428417378</v>
      </c>
      <c r="AX1509" s="32">
        <v>374.9619801515899</v>
      </c>
      <c r="AY1509" s="33">
        <v>1077.4700844357637</v>
      </c>
    </row>
    <row r="1510" spans="1:51" x14ac:dyDescent="0.25">
      <c r="A1510" t="s">
        <v>12</v>
      </c>
      <c r="B1510" s="27">
        <v>214111807000</v>
      </c>
      <c r="C1510" t="s">
        <v>6336</v>
      </c>
      <c r="D1510">
        <v>359284</v>
      </c>
      <c r="E1510" t="s">
        <v>221</v>
      </c>
      <c r="F1510" t="s">
        <v>3724</v>
      </c>
      <c r="G1510" s="5" t="s">
        <v>1996</v>
      </c>
      <c r="H1510" s="96" t="s">
        <v>8212</v>
      </c>
      <c r="I1510" t="s">
        <v>1950</v>
      </c>
      <c r="J1510" s="96" t="s">
        <v>8</v>
      </c>
      <c r="K1510" s="92">
        <v>0.245</v>
      </c>
      <c r="M1510" s="101">
        <v>0</v>
      </c>
      <c r="N1510" s="101">
        <v>0</v>
      </c>
      <c r="O1510" s="101">
        <v>0</v>
      </c>
      <c r="P1510" s="101">
        <v>0</v>
      </c>
      <c r="Q1510" s="101">
        <v>0</v>
      </c>
      <c r="R1510" s="101">
        <v>0</v>
      </c>
      <c r="S1510" s="101">
        <v>0</v>
      </c>
      <c r="T1510" s="120">
        <f t="shared" si="39"/>
        <v>0</v>
      </c>
      <c r="U1510" s="102"/>
      <c r="V1510" s="102"/>
      <c r="W1510" s="103"/>
      <c r="X1510" s="121"/>
      <c r="Y1510" s="120">
        <v>0</v>
      </c>
      <c r="Z1510" s="83"/>
      <c r="AA1510" s="103">
        <v>0</v>
      </c>
      <c r="AB1510" s="83"/>
      <c r="AC1510" s="83">
        <v>14000</v>
      </c>
      <c r="AD1510" s="83">
        <v>10900</v>
      </c>
      <c r="AE1510" s="255" t="s">
        <v>7268</v>
      </c>
      <c r="AF1510" s="133" t="s">
        <v>1886</v>
      </c>
      <c r="AG1510" s="170" t="s">
        <v>7307</v>
      </c>
      <c r="AH1510" s="164" t="s">
        <v>1885</v>
      </c>
      <c r="AJ1510" s="31">
        <v>14000</v>
      </c>
      <c r="AK1510" s="32">
        <v>10900</v>
      </c>
      <c r="AL1510" s="33">
        <v>24900</v>
      </c>
      <c r="AM1510" s="34">
        <v>0.245</v>
      </c>
      <c r="AN1510" s="31">
        <v>3430</v>
      </c>
      <c r="AO1510" s="32">
        <v>2670.5</v>
      </c>
      <c r="AP1510" s="33">
        <v>6100.5</v>
      </c>
      <c r="AQ1510" s="35">
        <v>21</v>
      </c>
      <c r="AR1510" s="42">
        <v>0.02</v>
      </c>
      <c r="AS1510" s="31">
        <v>5198.73555956987</v>
      </c>
      <c r="AT1510" s="32">
        <v>4468.8630743824224</v>
      </c>
      <c r="AU1510" s="33">
        <v>9667.5986339522933</v>
      </c>
      <c r="AV1510" s="42">
        <v>0.1</v>
      </c>
      <c r="AW1510" s="31">
        <v>702.50810428417378</v>
      </c>
      <c r="AX1510" s="32">
        <v>374.9619801515899</v>
      </c>
      <c r="AY1510" s="33">
        <v>1077.4700844357637</v>
      </c>
    </row>
    <row r="1511" spans="1:51" x14ac:dyDescent="0.25">
      <c r="A1511" t="s">
        <v>12</v>
      </c>
      <c r="B1511" s="27">
        <v>214120908000</v>
      </c>
      <c r="C1511" s="27" t="s">
        <v>8215</v>
      </c>
      <c r="D1511">
        <v>359342</v>
      </c>
      <c r="E1511" t="s">
        <v>866</v>
      </c>
      <c r="F1511" t="s">
        <v>3879</v>
      </c>
      <c r="G1511" s="5" t="s">
        <v>2564</v>
      </c>
      <c r="H1511" s="38" t="s">
        <v>8212</v>
      </c>
      <c r="I1511" t="s">
        <v>1950</v>
      </c>
      <c r="J1511" s="96" t="s">
        <v>8</v>
      </c>
      <c r="K1511" s="248">
        <v>0.49</v>
      </c>
      <c r="M1511" s="101">
        <v>0</v>
      </c>
      <c r="N1511" s="101">
        <v>0</v>
      </c>
      <c r="O1511" s="101">
        <v>0</v>
      </c>
      <c r="P1511" s="101">
        <v>0</v>
      </c>
      <c r="Q1511" s="101">
        <v>0</v>
      </c>
      <c r="R1511" s="101">
        <v>0</v>
      </c>
      <c r="S1511" s="101">
        <v>0</v>
      </c>
      <c r="T1511" s="120">
        <f t="shared" si="39"/>
        <v>0</v>
      </c>
      <c r="U1511" s="102"/>
      <c r="V1511" s="102"/>
      <c r="W1511" s="103"/>
      <c r="X1511" s="121"/>
      <c r="Y1511" s="120">
        <v>0</v>
      </c>
      <c r="Z1511" s="83"/>
      <c r="AA1511" s="103">
        <v>0</v>
      </c>
      <c r="AB1511" s="83"/>
      <c r="AC1511" s="83">
        <v>14000</v>
      </c>
      <c r="AD1511" s="83">
        <v>10900</v>
      </c>
      <c r="AE1511" s="255" t="s">
        <v>7268</v>
      </c>
      <c r="AF1511" s="133" t="s">
        <v>1886</v>
      </c>
      <c r="AG1511" s="170" t="s">
        <v>7307</v>
      </c>
      <c r="AH1511" s="164" t="s">
        <v>1885</v>
      </c>
      <c r="AJ1511" s="31">
        <v>14000</v>
      </c>
      <c r="AK1511" s="32">
        <v>10900</v>
      </c>
      <c r="AL1511" s="33">
        <v>24900</v>
      </c>
      <c r="AM1511" s="34">
        <v>0.49</v>
      </c>
      <c r="AN1511" s="31">
        <v>6860</v>
      </c>
      <c r="AO1511" s="32">
        <v>5341</v>
      </c>
      <c r="AP1511" s="33">
        <v>12201</v>
      </c>
      <c r="AQ1511" s="35">
        <v>21</v>
      </c>
      <c r="AR1511" s="42">
        <v>0.02</v>
      </c>
      <c r="AS1511" s="31">
        <v>10397.47111913974</v>
      </c>
      <c r="AT1511" s="32">
        <v>8937.7261487648448</v>
      </c>
      <c r="AU1511" s="33">
        <v>19335.197267904587</v>
      </c>
      <c r="AV1511" s="42">
        <v>0.1</v>
      </c>
      <c r="AW1511" s="31">
        <v>1405.0162085683476</v>
      </c>
      <c r="AX1511" s="32">
        <v>749.9239603031798</v>
      </c>
      <c r="AY1511" s="33">
        <v>2154.9401688715275</v>
      </c>
    </row>
    <row r="1512" spans="1:51" x14ac:dyDescent="0.25">
      <c r="A1512" s="249" t="s">
        <v>7243</v>
      </c>
      <c r="B1512" s="250">
        <v>214121302002</v>
      </c>
      <c r="C1512" s="249" t="s">
        <v>6337</v>
      </c>
      <c r="D1512" s="249">
        <v>29210</v>
      </c>
      <c r="E1512" s="249" t="s">
        <v>1432</v>
      </c>
      <c r="F1512" s="249" t="s">
        <v>3723</v>
      </c>
      <c r="G1512" s="249" t="s">
        <v>2021</v>
      </c>
      <c r="H1512" s="249" t="s">
        <v>8212</v>
      </c>
      <c r="I1512" s="249" t="s">
        <v>1950</v>
      </c>
      <c r="J1512" s="249" t="s">
        <v>8</v>
      </c>
      <c r="K1512" s="251">
        <v>0.49</v>
      </c>
      <c r="L1512" s="249"/>
      <c r="M1512" s="123"/>
      <c r="N1512" s="123"/>
      <c r="O1512" s="123"/>
      <c r="P1512" s="123"/>
      <c r="Q1512" s="269"/>
      <c r="R1512" s="166"/>
      <c r="S1512" s="167"/>
      <c r="T1512" s="165"/>
      <c r="U1512" s="168"/>
      <c r="V1512" s="269"/>
      <c r="W1512" s="166"/>
      <c r="X1512" s="121"/>
      <c r="Y1512" s="120"/>
      <c r="Z1512" s="124"/>
      <c r="AA1512" s="124"/>
      <c r="AB1512" s="124"/>
      <c r="AJ1512" s="130"/>
      <c r="AK1512" s="131"/>
      <c r="AL1512" s="132"/>
      <c r="AM1512" s="131"/>
      <c r="AN1512" s="130"/>
      <c r="AO1512" s="131"/>
      <c r="AP1512" s="132"/>
      <c r="AQ1512" s="131"/>
      <c r="AR1512" s="131"/>
      <c r="AS1512" s="130"/>
      <c r="AT1512" s="131"/>
      <c r="AU1512" s="132"/>
      <c r="AV1512" s="131"/>
      <c r="AW1512" s="130"/>
      <c r="AX1512" s="131"/>
      <c r="AY1512" s="132"/>
    </row>
    <row r="1513" spans="1:51" x14ac:dyDescent="0.25">
      <c r="A1513" s="249" t="s">
        <v>7243</v>
      </c>
      <c r="B1513" s="250">
        <v>214120506002</v>
      </c>
      <c r="C1513" s="249" t="s">
        <v>6337</v>
      </c>
      <c r="D1513" s="249">
        <v>53227</v>
      </c>
      <c r="E1513" s="249" t="s">
        <v>270</v>
      </c>
      <c r="F1513" s="249" t="s">
        <v>3750</v>
      </c>
      <c r="G1513" s="249" t="s">
        <v>2026</v>
      </c>
      <c r="H1513" s="249" t="s">
        <v>8212</v>
      </c>
      <c r="I1513" s="249" t="s">
        <v>1950</v>
      </c>
      <c r="J1513" s="249" t="s">
        <v>8</v>
      </c>
      <c r="K1513" s="251">
        <v>0.49</v>
      </c>
      <c r="L1513" s="249"/>
      <c r="M1513" s="123"/>
      <c r="N1513" s="123"/>
      <c r="O1513" s="123"/>
      <c r="P1513" s="123"/>
      <c r="Q1513" s="269"/>
      <c r="R1513" s="166"/>
      <c r="S1513" s="167"/>
      <c r="T1513" s="165"/>
      <c r="U1513" s="168"/>
      <c r="V1513" s="269"/>
      <c r="W1513" s="166"/>
      <c r="X1513" s="121"/>
      <c r="Y1513" s="120"/>
      <c r="Z1513" s="124"/>
      <c r="AA1513" s="124"/>
      <c r="AB1513" s="124"/>
      <c r="AJ1513" s="130"/>
      <c r="AK1513" s="131"/>
      <c r="AL1513" s="132"/>
      <c r="AM1513" s="131"/>
      <c r="AN1513" s="130"/>
      <c r="AO1513" s="131"/>
      <c r="AP1513" s="132"/>
      <c r="AQ1513" s="131"/>
      <c r="AR1513" s="131"/>
      <c r="AS1513" s="130"/>
      <c r="AT1513" s="131"/>
      <c r="AU1513" s="132"/>
      <c r="AV1513" s="131"/>
      <c r="AW1513" s="130"/>
      <c r="AX1513" s="131"/>
      <c r="AY1513" s="132"/>
    </row>
    <row r="1514" spans="1:51" x14ac:dyDescent="0.25">
      <c r="A1514" s="249" t="s">
        <v>7243</v>
      </c>
      <c r="B1514" s="250">
        <v>214120806002</v>
      </c>
      <c r="C1514" s="249" t="s">
        <v>6337</v>
      </c>
      <c r="D1514" s="249">
        <v>53234</v>
      </c>
      <c r="E1514" s="249" t="s">
        <v>278</v>
      </c>
      <c r="F1514" s="249" t="s">
        <v>3749</v>
      </c>
      <c r="G1514" s="249" t="s">
        <v>2029</v>
      </c>
      <c r="H1514" s="249" t="s">
        <v>8212</v>
      </c>
      <c r="I1514" s="249" t="s">
        <v>1950</v>
      </c>
      <c r="J1514" s="249" t="s">
        <v>8</v>
      </c>
      <c r="K1514" s="251">
        <v>0.49</v>
      </c>
      <c r="L1514" s="249"/>
      <c r="M1514" s="123"/>
      <c r="N1514" s="123"/>
      <c r="O1514" s="123"/>
      <c r="P1514" s="123"/>
      <c r="Q1514" s="269"/>
      <c r="R1514" s="166"/>
      <c r="S1514" s="167"/>
      <c r="T1514" s="165"/>
      <c r="U1514" s="168"/>
      <c r="V1514" s="269"/>
      <c r="W1514" s="166"/>
      <c r="X1514" s="121"/>
      <c r="Y1514" s="120"/>
      <c r="Z1514" s="124"/>
      <c r="AA1514" s="124"/>
      <c r="AB1514" s="124"/>
      <c r="AJ1514" s="130"/>
      <c r="AK1514" s="131"/>
      <c r="AL1514" s="132"/>
      <c r="AM1514" s="131"/>
      <c r="AN1514" s="130"/>
      <c r="AO1514" s="131"/>
      <c r="AP1514" s="132"/>
      <c r="AQ1514" s="131"/>
      <c r="AR1514" s="131"/>
      <c r="AS1514" s="130"/>
      <c r="AT1514" s="131"/>
      <c r="AU1514" s="132"/>
      <c r="AV1514" s="131"/>
      <c r="AW1514" s="130"/>
      <c r="AX1514" s="131"/>
      <c r="AY1514" s="132"/>
    </row>
    <row r="1515" spans="1:51" x14ac:dyDescent="0.25">
      <c r="A1515" s="249" t="s">
        <v>7243</v>
      </c>
      <c r="B1515" s="250">
        <v>214120906002</v>
      </c>
      <c r="C1515" s="249" t="s">
        <v>6337</v>
      </c>
      <c r="D1515" s="249">
        <v>53294</v>
      </c>
      <c r="E1515" s="249" t="s">
        <v>280</v>
      </c>
      <c r="F1515" s="249" t="s">
        <v>3748</v>
      </c>
      <c r="G1515" s="249" t="s">
        <v>2031</v>
      </c>
      <c r="H1515" s="249" t="s">
        <v>8212</v>
      </c>
      <c r="I1515" s="249" t="s">
        <v>1950</v>
      </c>
      <c r="J1515" s="249" t="s">
        <v>8</v>
      </c>
      <c r="K1515" s="251">
        <v>0.49</v>
      </c>
      <c r="L1515" s="249"/>
      <c r="M1515" s="123"/>
      <c r="N1515" s="123"/>
      <c r="O1515" s="123"/>
      <c r="P1515" s="123"/>
      <c r="Q1515" s="269"/>
      <c r="R1515" s="166"/>
      <c r="S1515" s="167"/>
      <c r="T1515" s="165"/>
      <c r="U1515" s="168"/>
      <c r="V1515" s="269"/>
      <c r="W1515" s="166"/>
      <c r="X1515" s="121"/>
      <c r="Y1515" s="120"/>
      <c r="Z1515" s="124"/>
      <c r="AA1515" s="124"/>
      <c r="AB1515" s="124"/>
      <c r="AJ1515" s="130"/>
      <c r="AK1515" s="131"/>
      <c r="AL1515" s="132"/>
      <c r="AM1515" s="131"/>
      <c r="AN1515" s="130"/>
      <c r="AO1515" s="131"/>
      <c r="AP1515" s="132"/>
      <c r="AQ1515" s="131"/>
      <c r="AR1515" s="131"/>
      <c r="AS1515" s="130"/>
      <c r="AT1515" s="131"/>
      <c r="AU1515" s="132"/>
      <c r="AV1515" s="131"/>
      <c r="AW1515" s="130"/>
      <c r="AX1515" s="131"/>
      <c r="AY1515" s="132"/>
    </row>
    <row r="1516" spans="1:51" s="93" customFormat="1" x14ac:dyDescent="0.25">
      <c r="A1516" s="249" t="s">
        <v>7243</v>
      </c>
      <c r="B1516" s="250">
        <v>214121706002</v>
      </c>
      <c r="C1516" s="249" t="s">
        <v>6337</v>
      </c>
      <c r="D1516" s="249">
        <v>53303</v>
      </c>
      <c r="E1516" s="249" t="s">
        <v>300</v>
      </c>
      <c r="F1516" s="249" t="s">
        <v>3747</v>
      </c>
      <c r="G1516" s="249" t="s">
        <v>2043</v>
      </c>
      <c r="H1516" s="249" t="s">
        <v>8212</v>
      </c>
      <c r="I1516" s="249" t="s">
        <v>1950</v>
      </c>
      <c r="J1516" s="249" t="s">
        <v>8</v>
      </c>
      <c r="K1516" s="251">
        <v>0.49</v>
      </c>
      <c r="L1516" s="249"/>
      <c r="M1516" s="123"/>
      <c r="N1516" s="123"/>
      <c r="O1516" s="123"/>
      <c r="P1516" s="123"/>
      <c r="Q1516" s="269"/>
      <c r="R1516" s="166"/>
      <c r="S1516" s="167"/>
      <c r="T1516" s="165"/>
      <c r="U1516" s="168"/>
      <c r="V1516" s="269"/>
      <c r="W1516" s="166"/>
      <c r="X1516" s="121"/>
      <c r="Y1516" s="120"/>
      <c r="Z1516" s="124"/>
      <c r="AA1516" s="124"/>
      <c r="AB1516" s="124"/>
      <c r="AC1516"/>
      <c r="AD1516"/>
      <c r="AE1516"/>
      <c r="AF1516"/>
      <c r="AG1516"/>
      <c r="AH1516"/>
      <c r="AI1516"/>
      <c r="AJ1516" s="130"/>
      <c r="AK1516" s="131"/>
      <c r="AL1516" s="132"/>
      <c r="AM1516" s="131"/>
      <c r="AN1516" s="130"/>
      <c r="AO1516" s="131"/>
      <c r="AP1516" s="132"/>
      <c r="AQ1516" s="131"/>
      <c r="AR1516" s="131"/>
      <c r="AS1516" s="130"/>
      <c r="AT1516" s="131"/>
      <c r="AU1516" s="132"/>
      <c r="AV1516" s="131"/>
      <c r="AW1516" s="130"/>
      <c r="AX1516" s="131"/>
      <c r="AY1516" s="132"/>
    </row>
    <row r="1517" spans="1:51" s="93" customFormat="1" x14ac:dyDescent="0.25">
      <c r="A1517" s="249" t="s">
        <v>7243</v>
      </c>
      <c r="B1517" s="250">
        <v>214121806002</v>
      </c>
      <c r="C1517" s="249" t="s">
        <v>6337</v>
      </c>
      <c r="D1517" s="249">
        <v>53372</v>
      </c>
      <c r="E1517" s="249" t="s">
        <v>310</v>
      </c>
      <c r="F1517" s="249" t="s">
        <v>3746</v>
      </c>
      <c r="G1517" s="249" t="s">
        <v>2047</v>
      </c>
      <c r="H1517" s="249" t="s">
        <v>8212</v>
      </c>
      <c r="I1517" s="249" t="s">
        <v>1950</v>
      </c>
      <c r="J1517" s="249" t="s">
        <v>8</v>
      </c>
      <c r="K1517" s="251">
        <v>0.49</v>
      </c>
      <c r="L1517" s="249"/>
      <c r="M1517" s="123"/>
      <c r="N1517" s="123"/>
      <c r="O1517" s="123"/>
      <c r="P1517" s="123"/>
      <c r="Q1517" s="269"/>
      <c r="R1517" s="166"/>
      <c r="S1517" s="167"/>
      <c r="T1517" s="165"/>
      <c r="U1517" s="168"/>
      <c r="V1517" s="269"/>
      <c r="W1517" s="166"/>
      <c r="X1517" s="121"/>
      <c r="Y1517" s="120"/>
      <c r="Z1517" s="124"/>
      <c r="AA1517" s="124"/>
      <c r="AB1517" s="124"/>
      <c r="AC1517"/>
      <c r="AD1517"/>
      <c r="AE1517"/>
      <c r="AF1517"/>
      <c r="AG1517"/>
      <c r="AH1517"/>
      <c r="AI1517"/>
      <c r="AJ1517" s="130"/>
      <c r="AK1517" s="131"/>
      <c r="AL1517" s="132"/>
      <c r="AM1517" s="131"/>
      <c r="AN1517" s="130"/>
      <c r="AO1517" s="131"/>
      <c r="AP1517" s="132"/>
      <c r="AQ1517" s="131"/>
      <c r="AR1517" s="131"/>
      <c r="AS1517" s="130"/>
      <c r="AT1517" s="131"/>
      <c r="AU1517" s="132"/>
      <c r="AV1517" s="131"/>
      <c r="AW1517" s="130"/>
      <c r="AX1517" s="131"/>
      <c r="AY1517" s="132"/>
    </row>
    <row r="1518" spans="1:51" s="93" customFormat="1" x14ac:dyDescent="0.25">
      <c r="A1518" s="249" t="s">
        <v>7243</v>
      </c>
      <c r="B1518" s="250">
        <v>214120606002</v>
      </c>
      <c r="C1518" s="249" t="s">
        <v>6337</v>
      </c>
      <c r="D1518" s="249">
        <v>53390</v>
      </c>
      <c r="E1518" s="249" t="s">
        <v>272</v>
      </c>
      <c r="F1518" s="249" t="s">
        <v>3745</v>
      </c>
      <c r="G1518" s="249" t="s">
        <v>2027</v>
      </c>
      <c r="H1518" s="249" t="s">
        <v>8212</v>
      </c>
      <c r="I1518" s="249" t="s">
        <v>1950</v>
      </c>
      <c r="J1518" s="249" t="s">
        <v>8</v>
      </c>
      <c r="K1518" s="251">
        <v>0.49</v>
      </c>
      <c r="L1518" s="249"/>
      <c r="M1518" s="123"/>
      <c r="N1518" s="123"/>
      <c r="O1518" s="123"/>
      <c r="P1518" s="123"/>
      <c r="Q1518" s="269"/>
      <c r="R1518" s="166"/>
      <c r="S1518" s="167"/>
      <c r="T1518" s="165"/>
      <c r="U1518" s="168"/>
      <c r="V1518" s="269"/>
      <c r="W1518" s="166"/>
      <c r="X1518" s="121"/>
      <c r="Y1518" s="120"/>
      <c r="Z1518" s="124"/>
      <c r="AA1518" s="124"/>
      <c r="AB1518" s="124"/>
      <c r="AC1518"/>
      <c r="AD1518"/>
      <c r="AE1518"/>
      <c r="AF1518"/>
      <c r="AG1518"/>
      <c r="AH1518"/>
      <c r="AI1518"/>
      <c r="AJ1518" s="130"/>
      <c r="AK1518" s="131"/>
      <c r="AL1518" s="132"/>
      <c r="AM1518" s="131"/>
      <c r="AN1518" s="130"/>
      <c r="AO1518" s="131"/>
      <c r="AP1518" s="132"/>
      <c r="AQ1518" s="131"/>
      <c r="AR1518" s="131"/>
      <c r="AS1518" s="130"/>
      <c r="AT1518" s="131"/>
      <c r="AU1518" s="132"/>
      <c r="AV1518" s="131"/>
      <c r="AW1518" s="130"/>
      <c r="AX1518" s="131"/>
      <c r="AY1518" s="132"/>
    </row>
    <row r="1519" spans="1:51" s="93" customFormat="1" x14ac:dyDescent="0.25">
      <c r="A1519" s="249" t="s">
        <v>7243</v>
      </c>
      <c r="B1519" s="250">
        <v>214122002002</v>
      </c>
      <c r="C1519" s="249" t="s">
        <v>6337</v>
      </c>
      <c r="D1519" s="249">
        <v>53391</v>
      </c>
      <c r="E1519" s="249" t="s">
        <v>264</v>
      </c>
      <c r="F1519" s="249" t="s">
        <v>3744</v>
      </c>
      <c r="G1519" s="249" t="s">
        <v>2022</v>
      </c>
      <c r="H1519" s="249" t="s">
        <v>8212</v>
      </c>
      <c r="I1519" s="249" t="s">
        <v>1950</v>
      </c>
      <c r="J1519" s="249" t="s">
        <v>8</v>
      </c>
      <c r="K1519" s="251">
        <v>0.49</v>
      </c>
      <c r="L1519" s="249"/>
      <c r="M1519" s="123"/>
      <c r="N1519" s="123"/>
      <c r="O1519" s="123"/>
      <c r="P1519" s="123"/>
      <c r="Q1519" s="269"/>
      <c r="R1519" s="166"/>
      <c r="S1519" s="167"/>
      <c r="T1519" s="165"/>
      <c r="U1519" s="168"/>
      <c r="V1519" s="269"/>
      <c r="W1519" s="166"/>
      <c r="X1519" s="121"/>
      <c r="Y1519" s="120"/>
      <c r="Z1519" s="124"/>
      <c r="AA1519" s="124"/>
      <c r="AB1519" s="124"/>
      <c r="AC1519"/>
      <c r="AD1519"/>
      <c r="AE1519"/>
      <c r="AF1519"/>
      <c r="AG1519"/>
      <c r="AH1519"/>
      <c r="AI1519"/>
      <c r="AJ1519" s="130"/>
      <c r="AK1519" s="131"/>
      <c r="AL1519" s="132"/>
      <c r="AM1519" s="131"/>
      <c r="AN1519" s="130"/>
      <c r="AO1519" s="131"/>
      <c r="AP1519" s="132"/>
      <c r="AQ1519" s="131"/>
      <c r="AR1519" s="131"/>
      <c r="AS1519" s="130"/>
      <c r="AT1519" s="131"/>
      <c r="AU1519" s="132"/>
      <c r="AV1519" s="131"/>
      <c r="AW1519" s="130"/>
      <c r="AX1519" s="131"/>
      <c r="AY1519" s="132"/>
    </row>
    <row r="1520" spans="1:51" s="93" customFormat="1" x14ac:dyDescent="0.25">
      <c r="A1520" s="249" t="s">
        <v>7243</v>
      </c>
      <c r="B1520" s="250">
        <v>214120706002</v>
      </c>
      <c r="C1520" s="249" t="s">
        <v>6337</v>
      </c>
      <c r="D1520" s="249">
        <v>53418</v>
      </c>
      <c r="E1520" s="249" t="s">
        <v>274</v>
      </c>
      <c r="F1520" s="249" t="s">
        <v>3743</v>
      </c>
      <c r="G1520" s="249" t="s">
        <v>2028</v>
      </c>
      <c r="H1520" s="249" t="s">
        <v>8212</v>
      </c>
      <c r="I1520" s="249" t="s">
        <v>1950</v>
      </c>
      <c r="J1520" s="249" t="s">
        <v>8</v>
      </c>
      <c r="K1520" s="251">
        <v>0.49</v>
      </c>
      <c r="L1520" s="249"/>
      <c r="M1520" s="123"/>
      <c r="N1520" s="123"/>
      <c r="O1520" s="123"/>
      <c r="P1520" s="123"/>
      <c r="Q1520" s="269"/>
      <c r="R1520" s="166"/>
      <c r="S1520" s="167"/>
      <c r="T1520" s="165"/>
      <c r="U1520" s="168"/>
      <c r="V1520" s="269"/>
      <c r="W1520" s="166"/>
      <c r="X1520" s="121"/>
      <c r="Y1520" s="120"/>
      <c r="Z1520" s="124"/>
      <c r="AA1520" s="124"/>
      <c r="AB1520" s="124"/>
      <c r="AC1520"/>
      <c r="AD1520"/>
      <c r="AE1520"/>
      <c r="AF1520"/>
      <c r="AG1520"/>
      <c r="AH1520"/>
      <c r="AI1520"/>
      <c r="AJ1520" s="130"/>
      <c r="AK1520" s="131"/>
      <c r="AL1520" s="132"/>
      <c r="AM1520" s="131"/>
      <c r="AN1520" s="130"/>
      <c r="AO1520" s="131"/>
      <c r="AP1520" s="132"/>
      <c r="AQ1520" s="131"/>
      <c r="AR1520" s="131"/>
      <c r="AS1520" s="130"/>
      <c r="AT1520" s="131"/>
      <c r="AU1520" s="132"/>
      <c r="AV1520" s="131"/>
      <c r="AW1520" s="130"/>
      <c r="AX1520" s="131"/>
      <c r="AY1520" s="132"/>
    </row>
    <row r="1521" spans="1:51" s="93" customFormat="1" x14ac:dyDescent="0.25">
      <c r="A1521" s="249" t="s">
        <v>7243</v>
      </c>
      <c r="B1521" s="250">
        <v>214120310002</v>
      </c>
      <c r="C1521" s="249" t="s">
        <v>6337</v>
      </c>
      <c r="D1521" s="249">
        <v>53430</v>
      </c>
      <c r="E1521" s="249" t="s">
        <v>384</v>
      </c>
      <c r="F1521" s="249" t="s">
        <v>3742</v>
      </c>
      <c r="G1521" s="249" t="s">
        <v>2084</v>
      </c>
      <c r="H1521" s="249" t="s">
        <v>8212</v>
      </c>
      <c r="I1521" s="249" t="s">
        <v>1950</v>
      </c>
      <c r="J1521" s="249" t="s">
        <v>8</v>
      </c>
      <c r="K1521" s="251">
        <v>0.49</v>
      </c>
      <c r="L1521" s="249"/>
      <c r="M1521" s="123"/>
      <c r="N1521" s="123"/>
      <c r="O1521" s="123"/>
      <c r="P1521" s="123"/>
      <c r="Q1521" s="269"/>
      <c r="R1521" s="166"/>
      <c r="S1521" s="167"/>
      <c r="T1521" s="165"/>
      <c r="U1521" s="168"/>
      <c r="V1521" s="269"/>
      <c r="W1521" s="166"/>
      <c r="X1521" s="121"/>
      <c r="Y1521" s="120"/>
      <c r="Z1521" s="124"/>
      <c r="AA1521" s="124"/>
      <c r="AB1521" s="124"/>
      <c r="AC1521"/>
      <c r="AD1521"/>
      <c r="AE1521"/>
      <c r="AF1521"/>
      <c r="AG1521"/>
      <c r="AH1521"/>
      <c r="AI1521"/>
      <c r="AJ1521" s="130"/>
      <c r="AK1521" s="131"/>
      <c r="AL1521" s="132"/>
      <c r="AM1521" s="131"/>
      <c r="AN1521" s="130"/>
      <c r="AO1521" s="131"/>
      <c r="AP1521" s="132"/>
      <c r="AQ1521" s="131"/>
      <c r="AR1521" s="131"/>
      <c r="AS1521" s="130"/>
      <c r="AT1521" s="131"/>
      <c r="AU1521" s="132"/>
      <c r="AV1521" s="131"/>
      <c r="AW1521" s="130"/>
      <c r="AX1521" s="131"/>
      <c r="AY1521" s="132"/>
    </row>
    <row r="1522" spans="1:51" s="93" customFormat="1" x14ac:dyDescent="0.25">
      <c r="A1522" s="249" t="s">
        <v>7243</v>
      </c>
      <c r="B1522" s="250">
        <v>214120411022</v>
      </c>
      <c r="C1522" s="249" t="s">
        <v>6337</v>
      </c>
      <c r="D1522" s="249">
        <v>53460</v>
      </c>
      <c r="E1522" s="249" t="s">
        <v>526</v>
      </c>
      <c r="F1522" s="249" t="s">
        <v>3741</v>
      </c>
      <c r="G1522" s="249" t="s">
        <v>2208</v>
      </c>
      <c r="H1522" s="249" t="s">
        <v>8212</v>
      </c>
      <c r="I1522" s="249" t="s">
        <v>1950</v>
      </c>
      <c r="J1522" s="249" t="s">
        <v>8</v>
      </c>
      <c r="K1522" s="251">
        <v>0.49</v>
      </c>
      <c r="L1522" s="249"/>
      <c r="M1522" s="123"/>
      <c r="N1522" s="123"/>
      <c r="O1522" s="123"/>
      <c r="P1522" s="123"/>
      <c r="Q1522" s="269"/>
      <c r="R1522" s="166"/>
      <c r="S1522" s="167"/>
      <c r="T1522" s="165"/>
      <c r="U1522" s="168"/>
      <c r="V1522" s="269"/>
      <c r="W1522" s="166"/>
      <c r="X1522" s="121"/>
      <c r="Y1522" s="120"/>
      <c r="Z1522" s="124"/>
      <c r="AA1522" s="124"/>
      <c r="AB1522" s="124"/>
      <c r="AC1522"/>
      <c r="AD1522"/>
      <c r="AE1522"/>
      <c r="AF1522"/>
      <c r="AG1522"/>
      <c r="AH1522"/>
      <c r="AI1522"/>
      <c r="AJ1522" s="130"/>
      <c r="AK1522" s="131"/>
      <c r="AL1522" s="132"/>
      <c r="AM1522" s="131"/>
      <c r="AN1522" s="130"/>
      <c r="AO1522" s="131"/>
      <c r="AP1522" s="132"/>
      <c r="AQ1522" s="131"/>
      <c r="AR1522" s="131"/>
      <c r="AS1522" s="130"/>
      <c r="AT1522" s="131"/>
      <c r="AU1522" s="132"/>
      <c r="AV1522" s="131"/>
      <c r="AW1522" s="130"/>
      <c r="AX1522" s="131"/>
      <c r="AY1522" s="132"/>
    </row>
    <row r="1523" spans="1:51" s="93" customFormat="1" x14ac:dyDescent="0.25">
      <c r="A1523" s="249" t="s">
        <v>7243</v>
      </c>
      <c r="B1523" s="250">
        <v>214121907022</v>
      </c>
      <c r="C1523" s="249" t="s">
        <v>6337</v>
      </c>
      <c r="D1523" s="249">
        <v>53487</v>
      </c>
      <c r="E1523" s="249" t="s">
        <v>521</v>
      </c>
      <c r="F1523" s="249" t="s">
        <v>3740</v>
      </c>
      <c r="G1523" s="249" t="s">
        <v>2203</v>
      </c>
      <c r="H1523" s="249" t="s">
        <v>8212</v>
      </c>
      <c r="I1523" s="249" t="s">
        <v>1950</v>
      </c>
      <c r="J1523" s="249" t="s">
        <v>8</v>
      </c>
      <c r="K1523" s="251">
        <v>0.49</v>
      </c>
      <c r="L1523" s="249"/>
      <c r="M1523" s="123"/>
      <c r="N1523" s="123"/>
      <c r="O1523" s="123"/>
      <c r="P1523" s="123"/>
      <c r="Q1523" s="269"/>
      <c r="R1523" s="166"/>
      <c r="S1523" s="167"/>
      <c r="T1523" s="165"/>
      <c r="U1523" s="168"/>
      <c r="V1523" s="269"/>
      <c r="W1523" s="166"/>
      <c r="X1523" s="121"/>
      <c r="Y1523" s="120"/>
      <c r="Z1523" s="124"/>
      <c r="AA1523" s="124"/>
      <c r="AB1523" s="124"/>
      <c r="AC1523"/>
      <c r="AD1523"/>
      <c r="AE1523"/>
      <c r="AF1523"/>
      <c r="AG1523"/>
      <c r="AH1523"/>
      <c r="AI1523"/>
      <c r="AJ1523" s="130"/>
      <c r="AK1523" s="131"/>
      <c r="AL1523" s="132"/>
      <c r="AM1523" s="131"/>
      <c r="AN1523" s="130"/>
      <c r="AO1523" s="131"/>
      <c r="AP1523" s="132"/>
      <c r="AQ1523" s="131"/>
      <c r="AR1523" s="131"/>
      <c r="AS1523" s="130"/>
      <c r="AT1523" s="131"/>
      <c r="AU1523" s="132"/>
      <c r="AV1523" s="131"/>
      <c r="AW1523" s="130"/>
      <c r="AX1523" s="131"/>
      <c r="AY1523" s="132"/>
    </row>
    <row r="1524" spans="1:51" s="93" customFormat="1" x14ac:dyDescent="0.25">
      <c r="A1524" s="249" t="s">
        <v>7243</v>
      </c>
      <c r="B1524" s="250">
        <v>214120816002</v>
      </c>
      <c r="C1524" s="249" t="s">
        <v>6337</v>
      </c>
      <c r="D1524" s="249">
        <v>61041</v>
      </c>
      <c r="E1524" s="249" t="s">
        <v>465</v>
      </c>
      <c r="F1524" s="249" t="s">
        <v>3739</v>
      </c>
      <c r="G1524" s="249" t="s">
        <v>2155</v>
      </c>
      <c r="H1524" s="249" t="s">
        <v>8212</v>
      </c>
      <c r="I1524" s="249" t="s">
        <v>1950</v>
      </c>
      <c r="J1524" s="249" t="s">
        <v>8</v>
      </c>
      <c r="K1524" s="251">
        <v>0.49</v>
      </c>
      <c r="L1524" s="249"/>
      <c r="M1524" s="123"/>
      <c r="N1524" s="123"/>
      <c r="O1524" s="123"/>
      <c r="P1524" s="123"/>
      <c r="Q1524" s="269"/>
      <c r="R1524" s="166"/>
      <c r="S1524" s="167"/>
      <c r="T1524" s="165"/>
      <c r="U1524" s="168"/>
      <c r="V1524" s="269"/>
      <c r="W1524" s="166"/>
      <c r="X1524" s="121"/>
      <c r="Y1524" s="120"/>
      <c r="Z1524" s="124"/>
      <c r="AA1524" s="124"/>
      <c r="AB1524" s="124"/>
      <c r="AC1524"/>
      <c r="AD1524"/>
      <c r="AE1524"/>
      <c r="AF1524"/>
      <c r="AG1524"/>
      <c r="AH1524"/>
      <c r="AI1524"/>
      <c r="AJ1524" s="130"/>
      <c r="AK1524" s="131"/>
      <c r="AL1524" s="132"/>
      <c r="AM1524" s="131"/>
      <c r="AN1524" s="130"/>
      <c r="AO1524" s="131"/>
      <c r="AP1524" s="132"/>
      <c r="AQ1524" s="131"/>
      <c r="AR1524" s="131"/>
      <c r="AS1524" s="130"/>
      <c r="AT1524" s="131"/>
      <c r="AU1524" s="132"/>
      <c r="AV1524" s="131"/>
      <c r="AW1524" s="130"/>
      <c r="AX1524" s="131"/>
      <c r="AY1524" s="132"/>
    </row>
    <row r="1525" spans="1:51" s="93" customFormat="1" x14ac:dyDescent="0.25">
      <c r="A1525" s="249" t="s">
        <v>7243</v>
      </c>
      <c r="B1525" s="250">
        <v>214121311002</v>
      </c>
      <c r="C1525" s="249" t="s">
        <v>6337</v>
      </c>
      <c r="D1525" s="249">
        <v>61067</v>
      </c>
      <c r="E1525" s="249" t="s">
        <v>408</v>
      </c>
      <c r="F1525" s="249" t="s">
        <v>3738</v>
      </c>
      <c r="G1525" s="249" t="s">
        <v>2105</v>
      </c>
      <c r="H1525" s="249" t="s">
        <v>8212</v>
      </c>
      <c r="I1525" s="249" t="s">
        <v>1950</v>
      </c>
      <c r="J1525" s="249" t="s">
        <v>8</v>
      </c>
      <c r="K1525" s="251">
        <v>0.49</v>
      </c>
      <c r="L1525" s="249"/>
      <c r="M1525" s="123"/>
      <c r="N1525" s="123"/>
      <c r="O1525" s="123"/>
      <c r="P1525" s="123"/>
      <c r="Q1525" s="269"/>
      <c r="R1525" s="166"/>
      <c r="S1525" s="167"/>
      <c r="T1525" s="165"/>
      <c r="U1525" s="168"/>
      <c r="V1525" s="269"/>
      <c r="W1525" s="166"/>
      <c r="X1525" s="121"/>
      <c r="Y1525" s="120"/>
      <c r="Z1525" s="124"/>
      <c r="AA1525" s="124"/>
      <c r="AB1525" s="124"/>
      <c r="AC1525"/>
      <c r="AD1525"/>
      <c r="AE1525"/>
      <c r="AF1525"/>
      <c r="AG1525"/>
      <c r="AH1525"/>
      <c r="AI1525"/>
      <c r="AJ1525" s="130"/>
      <c r="AK1525" s="131"/>
      <c r="AL1525" s="132"/>
      <c r="AM1525" s="131"/>
      <c r="AN1525" s="130"/>
      <c r="AO1525" s="131"/>
      <c r="AP1525" s="132"/>
      <c r="AQ1525" s="131"/>
      <c r="AR1525" s="131"/>
      <c r="AS1525" s="130"/>
      <c r="AT1525" s="131"/>
      <c r="AU1525" s="132"/>
      <c r="AV1525" s="131"/>
      <c r="AW1525" s="130"/>
      <c r="AX1525" s="131"/>
      <c r="AY1525" s="132"/>
    </row>
    <row r="1526" spans="1:51" s="93" customFormat="1" x14ac:dyDescent="0.25">
      <c r="A1526" s="249" t="s">
        <v>7243</v>
      </c>
      <c r="B1526" s="250">
        <v>214120813002</v>
      </c>
      <c r="C1526" s="249" t="s">
        <v>6337</v>
      </c>
      <c r="D1526" s="249">
        <v>67077</v>
      </c>
      <c r="E1526" s="249" t="s">
        <v>437</v>
      </c>
      <c r="F1526" s="249" t="s">
        <v>3737</v>
      </c>
      <c r="G1526" s="249" t="s">
        <v>2134</v>
      </c>
      <c r="H1526" s="249" t="s">
        <v>8212</v>
      </c>
      <c r="I1526" s="249" t="s">
        <v>1950</v>
      </c>
      <c r="J1526" s="249" t="s">
        <v>8</v>
      </c>
      <c r="K1526" s="251">
        <v>0.49</v>
      </c>
      <c r="L1526" s="249"/>
      <c r="M1526" s="123"/>
      <c r="N1526" s="123"/>
      <c r="O1526" s="123"/>
      <c r="P1526" s="123"/>
      <c r="Q1526" s="269"/>
      <c r="R1526" s="166"/>
      <c r="S1526" s="167"/>
      <c r="T1526" s="165"/>
      <c r="U1526" s="168"/>
      <c r="V1526" s="269"/>
      <c r="W1526" s="166"/>
      <c r="X1526" s="121"/>
      <c r="Y1526" s="120"/>
      <c r="Z1526" s="124"/>
      <c r="AA1526" s="124"/>
      <c r="AB1526" s="124"/>
      <c r="AC1526"/>
      <c r="AD1526"/>
      <c r="AE1526"/>
      <c r="AF1526"/>
      <c r="AG1526"/>
      <c r="AH1526"/>
      <c r="AI1526"/>
      <c r="AJ1526" s="130"/>
      <c r="AK1526" s="131"/>
      <c r="AL1526" s="132"/>
      <c r="AM1526" s="131"/>
      <c r="AN1526" s="130"/>
      <c r="AO1526" s="131"/>
      <c r="AP1526" s="132"/>
      <c r="AQ1526" s="131"/>
      <c r="AR1526" s="131"/>
      <c r="AS1526" s="130"/>
      <c r="AT1526" s="131"/>
      <c r="AU1526" s="132"/>
      <c r="AV1526" s="131"/>
      <c r="AW1526" s="130"/>
      <c r="AX1526" s="131"/>
      <c r="AY1526" s="132"/>
    </row>
    <row r="1527" spans="1:51" s="93" customFormat="1" x14ac:dyDescent="0.25">
      <c r="A1527" s="249" t="s">
        <v>7243</v>
      </c>
      <c r="B1527" s="250">
        <v>214120616002</v>
      </c>
      <c r="C1527" s="249" t="s">
        <v>6337</v>
      </c>
      <c r="D1527" s="249">
        <v>67151</v>
      </c>
      <c r="E1527" s="249" t="s">
        <v>463</v>
      </c>
      <c r="F1527" s="249" t="s">
        <v>3736</v>
      </c>
      <c r="G1527" s="249" t="s">
        <v>2154</v>
      </c>
      <c r="H1527" s="249" t="s">
        <v>8212</v>
      </c>
      <c r="I1527" s="249" t="s">
        <v>1950</v>
      </c>
      <c r="J1527" s="249" t="s">
        <v>8</v>
      </c>
      <c r="K1527" s="251">
        <v>0.49</v>
      </c>
      <c r="L1527" s="249"/>
      <c r="M1527" s="123"/>
      <c r="N1527" s="123"/>
      <c r="O1527" s="123"/>
      <c r="P1527" s="123"/>
      <c r="Q1527" s="269"/>
      <c r="R1527" s="166"/>
      <c r="S1527" s="167"/>
      <c r="T1527" s="165"/>
      <c r="U1527" s="168"/>
      <c r="V1527" s="269"/>
      <c r="W1527" s="166"/>
      <c r="X1527" s="121"/>
      <c r="Y1527" s="120"/>
      <c r="Z1527" s="124"/>
      <c r="AA1527" s="124"/>
      <c r="AB1527" s="124"/>
      <c r="AC1527"/>
      <c r="AD1527"/>
      <c r="AE1527"/>
      <c r="AF1527"/>
      <c r="AG1527"/>
      <c r="AH1527"/>
      <c r="AI1527"/>
      <c r="AJ1527" s="130"/>
      <c r="AK1527" s="131"/>
      <c r="AL1527" s="132"/>
      <c r="AM1527" s="131"/>
      <c r="AN1527" s="130"/>
      <c r="AO1527" s="131"/>
      <c r="AP1527" s="132"/>
      <c r="AQ1527" s="131"/>
      <c r="AR1527" s="131"/>
      <c r="AS1527" s="130"/>
      <c r="AT1527" s="131"/>
      <c r="AU1527" s="132"/>
      <c r="AV1527" s="131"/>
      <c r="AW1527" s="130"/>
      <c r="AX1527" s="131"/>
      <c r="AY1527" s="132"/>
    </row>
    <row r="1528" spans="1:51" s="93" customFormat="1" x14ac:dyDescent="0.25">
      <c r="A1528" s="249" t="s">
        <v>7243</v>
      </c>
      <c r="B1528" s="250">
        <v>214121911002</v>
      </c>
      <c r="C1528" s="249" t="s">
        <v>6337</v>
      </c>
      <c r="D1528" s="249">
        <v>67243</v>
      </c>
      <c r="E1528" s="249" t="s">
        <v>414</v>
      </c>
      <c r="F1528" s="249" t="s">
        <v>3735</v>
      </c>
      <c r="G1528" s="249" t="s">
        <v>2112</v>
      </c>
      <c r="H1528" s="249" t="s">
        <v>8212</v>
      </c>
      <c r="I1528" s="249" t="s">
        <v>1950</v>
      </c>
      <c r="J1528" s="249" t="s">
        <v>8</v>
      </c>
      <c r="K1528" s="251">
        <v>0.49</v>
      </c>
      <c r="L1528" s="249"/>
      <c r="M1528" s="123"/>
      <c r="N1528" s="123"/>
      <c r="O1528" s="123"/>
      <c r="P1528" s="123"/>
      <c r="Q1528" s="269"/>
      <c r="R1528" s="166"/>
      <c r="S1528" s="167"/>
      <c r="T1528" s="165"/>
      <c r="U1528" s="168"/>
      <c r="V1528" s="269"/>
      <c r="W1528" s="166"/>
      <c r="X1528" s="121"/>
      <c r="Y1528" s="120"/>
      <c r="Z1528" s="124"/>
      <c r="AA1528" s="124"/>
      <c r="AB1528" s="124"/>
      <c r="AC1528"/>
      <c r="AD1528"/>
      <c r="AE1528"/>
      <c r="AF1528"/>
      <c r="AG1528"/>
      <c r="AH1528"/>
      <c r="AI1528"/>
      <c r="AJ1528" s="130"/>
      <c r="AK1528" s="131"/>
      <c r="AL1528" s="132"/>
      <c r="AM1528" s="131"/>
      <c r="AN1528" s="130"/>
      <c r="AO1528" s="131"/>
      <c r="AP1528" s="132"/>
      <c r="AQ1528" s="131"/>
      <c r="AR1528" s="131"/>
      <c r="AS1528" s="130"/>
      <c r="AT1528" s="131"/>
      <c r="AU1528" s="132"/>
      <c r="AV1528" s="131"/>
      <c r="AW1528" s="130"/>
      <c r="AX1528" s="131"/>
      <c r="AY1528" s="132"/>
    </row>
    <row r="1529" spans="1:51" s="93" customFormat="1" x14ac:dyDescent="0.25">
      <c r="A1529" s="249" t="s">
        <v>7243</v>
      </c>
      <c r="B1529" s="250">
        <v>214120508002</v>
      </c>
      <c r="C1529" s="249" t="s">
        <v>6337</v>
      </c>
      <c r="D1529" s="249">
        <v>67244</v>
      </c>
      <c r="E1529" s="249" t="s">
        <v>350</v>
      </c>
      <c r="F1529" s="249" t="s">
        <v>3734</v>
      </c>
      <c r="G1529" s="249" t="s">
        <v>2066</v>
      </c>
      <c r="H1529" s="249" t="s">
        <v>8212</v>
      </c>
      <c r="I1529" s="249" t="s">
        <v>1950</v>
      </c>
      <c r="J1529" s="249" t="s">
        <v>8</v>
      </c>
      <c r="K1529" s="251">
        <v>0.49</v>
      </c>
      <c r="L1529" s="249"/>
      <c r="M1529" s="123"/>
      <c r="N1529" s="123"/>
      <c r="O1529" s="123"/>
      <c r="P1529" s="123"/>
      <c r="Q1529" s="269"/>
      <c r="R1529" s="166"/>
      <c r="S1529" s="167"/>
      <c r="T1529" s="165"/>
      <c r="U1529" s="168"/>
      <c r="V1529" s="269"/>
      <c r="W1529" s="166"/>
      <c r="X1529" s="121"/>
      <c r="Y1529" s="120"/>
      <c r="Z1529" s="124"/>
      <c r="AA1529" s="124"/>
      <c r="AB1529" s="124"/>
      <c r="AC1529"/>
      <c r="AD1529"/>
      <c r="AE1529"/>
      <c r="AF1529"/>
      <c r="AG1529"/>
      <c r="AH1529"/>
      <c r="AI1529"/>
      <c r="AJ1529" s="130"/>
      <c r="AK1529" s="131"/>
      <c r="AL1529" s="132"/>
      <c r="AM1529" s="131"/>
      <c r="AN1529" s="130"/>
      <c r="AO1529" s="131"/>
      <c r="AP1529" s="132"/>
      <c r="AQ1529" s="131"/>
      <c r="AR1529" s="131"/>
      <c r="AS1529" s="130"/>
      <c r="AT1529" s="131"/>
      <c r="AU1529" s="132"/>
      <c r="AV1529" s="131"/>
      <c r="AW1529" s="130"/>
      <c r="AX1529" s="131"/>
      <c r="AY1529" s="132"/>
    </row>
    <row r="1530" spans="1:51" s="93" customFormat="1" x14ac:dyDescent="0.25">
      <c r="A1530" s="249" t="s">
        <v>7243</v>
      </c>
      <c r="B1530" s="250">
        <v>214120614002</v>
      </c>
      <c r="C1530" s="249" t="s">
        <v>6337</v>
      </c>
      <c r="D1530" s="249">
        <v>67245</v>
      </c>
      <c r="E1530" s="249" t="s">
        <v>442</v>
      </c>
      <c r="F1530" s="249" t="s">
        <v>3733</v>
      </c>
      <c r="G1530" s="249" t="s">
        <v>2139</v>
      </c>
      <c r="H1530" s="249" t="s">
        <v>8212</v>
      </c>
      <c r="I1530" s="249" t="s">
        <v>1950</v>
      </c>
      <c r="J1530" s="249" t="s">
        <v>8</v>
      </c>
      <c r="K1530" s="251">
        <v>0.49</v>
      </c>
      <c r="L1530" s="249"/>
      <c r="M1530" s="123"/>
      <c r="N1530" s="123"/>
      <c r="O1530" s="123"/>
      <c r="P1530" s="123"/>
      <c r="Q1530" s="269"/>
      <c r="R1530" s="166"/>
      <c r="S1530" s="167"/>
      <c r="T1530" s="165"/>
      <c r="U1530" s="168"/>
      <c r="V1530" s="269"/>
      <c r="W1530" s="166"/>
      <c r="X1530" s="121"/>
      <c r="Y1530" s="120"/>
      <c r="Z1530" s="124"/>
      <c r="AA1530" s="124"/>
      <c r="AB1530" s="124"/>
      <c r="AC1530"/>
      <c r="AD1530"/>
      <c r="AE1530"/>
      <c r="AF1530"/>
      <c r="AG1530"/>
      <c r="AH1530"/>
      <c r="AI1530"/>
      <c r="AJ1530" s="130"/>
      <c r="AK1530" s="131"/>
      <c r="AL1530" s="132"/>
      <c r="AM1530" s="131"/>
      <c r="AN1530" s="130"/>
      <c r="AO1530" s="131"/>
      <c r="AP1530" s="132"/>
      <c r="AQ1530" s="131"/>
      <c r="AR1530" s="131"/>
      <c r="AS1530" s="130"/>
      <c r="AT1530" s="131"/>
      <c r="AU1530" s="132"/>
      <c r="AV1530" s="131"/>
      <c r="AW1530" s="130"/>
      <c r="AX1530" s="131"/>
      <c r="AY1530" s="132"/>
    </row>
    <row r="1531" spans="1:51" s="93" customFormat="1" x14ac:dyDescent="0.25">
      <c r="A1531" s="249" t="s">
        <v>7243</v>
      </c>
      <c r="B1531" s="250">
        <v>214122012002</v>
      </c>
      <c r="C1531" s="249" t="s">
        <v>6337</v>
      </c>
      <c r="D1531" s="249">
        <v>67246</v>
      </c>
      <c r="E1531" s="249" t="s">
        <v>426</v>
      </c>
      <c r="F1531" s="249" t="s">
        <v>3732</v>
      </c>
      <c r="G1531" s="249" t="s">
        <v>2119</v>
      </c>
      <c r="H1531" s="249" t="s">
        <v>8212</v>
      </c>
      <c r="I1531" s="249" t="s">
        <v>1950</v>
      </c>
      <c r="J1531" s="249" t="s">
        <v>8</v>
      </c>
      <c r="K1531" s="251">
        <v>0.49</v>
      </c>
      <c r="L1531" s="249"/>
      <c r="M1531" s="123"/>
      <c r="N1531" s="123"/>
      <c r="O1531" s="123"/>
      <c r="P1531" s="123"/>
      <c r="Q1531" s="269"/>
      <c r="R1531" s="166"/>
      <c r="S1531" s="167"/>
      <c r="T1531" s="165"/>
      <c r="U1531" s="168"/>
      <c r="V1531" s="269"/>
      <c r="W1531" s="166"/>
      <c r="X1531" s="121"/>
      <c r="Y1531" s="120"/>
      <c r="Z1531" s="124"/>
      <c r="AA1531" s="124"/>
      <c r="AB1531" s="124"/>
      <c r="AC1531"/>
      <c r="AD1531"/>
      <c r="AE1531"/>
      <c r="AF1531"/>
      <c r="AG1531"/>
      <c r="AH1531"/>
      <c r="AI1531"/>
      <c r="AJ1531" s="130"/>
      <c r="AK1531" s="131"/>
      <c r="AL1531" s="132"/>
      <c r="AM1531" s="131"/>
      <c r="AN1531" s="130"/>
      <c r="AO1531" s="131"/>
      <c r="AP1531" s="132"/>
      <c r="AQ1531" s="131"/>
      <c r="AR1531" s="131"/>
      <c r="AS1531" s="130"/>
      <c r="AT1531" s="131"/>
      <c r="AU1531" s="132"/>
      <c r="AV1531" s="131"/>
      <c r="AW1531" s="130"/>
      <c r="AX1531" s="131"/>
      <c r="AY1531" s="132"/>
    </row>
    <row r="1532" spans="1:51" s="93" customFormat="1" x14ac:dyDescent="0.25">
      <c r="A1532" s="249" t="s">
        <v>7243</v>
      </c>
      <c r="B1532" s="250">
        <v>214121816002</v>
      </c>
      <c r="C1532" s="249" t="s">
        <v>6337</v>
      </c>
      <c r="D1532" s="249">
        <v>67247</v>
      </c>
      <c r="E1532" s="249" t="s">
        <v>478</v>
      </c>
      <c r="F1532" s="249" t="s">
        <v>3731</v>
      </c>
      <c r="G1532" s="249" t="s">
        <v>2166</v>
      </c>
      <c r="H1532" s="249" t="s">
        <v>8212</v>
      </c>
      <c r="I1532" s="249" t="s">
        <v>1950</v>
      </c>
      <c r="J1532" s="249" t="s">
        <v>8</v>
      </c>
      <c r="K1532" s="251">
        <v>0.49</v>
      </c>
      <c r="L1532" s="249"/>
      <c r="M1532" s="123"/>
      <c r="N1532" s="123"/>
      <c r="O1532" s="123"/>
      <c r="P1532" s="123"/>
      <c r="Q1532" s="269"/>
      <c r="R1532" s="166"/>
      <c r="S1532" s="167"/>
      <c r="T1532" s="165"/>
      <c r="U1532" s="168"/>
      <c r="V1532" s="269"/>
      <c r="W1532" s="166"/>
      <c r="X1532" s="121"/>
      <c r="Y1532" s="120"/>
      <c r="Z1532" s="124"/>
      <c r="AA1532" s="124"/>
      <c r="AB1532" s="124"/>
      <c r="AC1532"/>
      <c r="AD1532"/>
      <c r="AE1532"/>
      <c r="AF1532"/>
      <c r="AG1532"/>
      <c r="AH1532"/>
      <c r="AI1532"/>
      <c r="AJ1532" s="130"/>
      <c r="AK1532" s="131"/>
      <c r="AL1532" s="132"/>
      <c r="AM1532" s="131"/>
      <c r="AN1532" s="130"/>
      <c r="AO1532" s="131"/>
      <c r="AP1532" s="132"/>
      <c r="AQ1532" s="131"/>
      <c r="AR1532" s="131"/>
      <c r="AS1532" s="130"/>
      <c r="AT1532" s="131"/>
      <c r="AU1532" s="132"/>
      <c r="AV1532" s="131"/>
      <c r="AW1532" s="130"/>
      <c r="AX1532" s="131"/>
      <c r="AY1532" s="132"/>
    </row>
    <row r="1533" spans="1:51" s="93" customFormat="1" x14ac:dyDescent="0.25">
      <c r="A1533" s="249" t="s">
        <v>7243</v>
      </c>
      <c r="B1533" s="250">
        <v>214120714002</v>
      </c>
      <c r="C1533" s="249" t="s">
        <v>6337</v>
      </c>
      <c r="D1533" s="249">
        <v>67298</v>
      </c>
      <c r="E1533" s="249" t="s">
        <v>444</v>
      </c>
      <c r="F1533" s="249" t="s">
        <v>3730</v>
      </c>
      <c r="G1533" s="249" t="s">
        <v>2140</v>
      </c>
      <c r="H1533" s="249" t="s">
        <v>8212</v>
      </c>
      <c r="I1533" s="249" t="s">
        <v>1950</v>
      </c>
      <c r="J1533" s="249" t="s">
        <v>8</v>
      </c>
      <c r="K1533" s="251">
        <v>0.49</v>
      </c>
      <c r="L1533" s="249"/>
      <c r="M1533" s="123"/>
      <c r="N1533" s="123"/>
      <c r="O1533" s="123"/>
      <c r="P1533" s="123"/>
      <c r="Q1533" s="269"/>
      <c r="R1533" s="166"/>
      <c r="S1533" s="167"/>
      <c r="T1533" s="165"/>
      <c r="U1533" s="168"/>
      <c r="V1533" s="269"/>
      <c r="W1533" s="166"/>
      <c r="X1533" s="121"/>
      <c r="Y1533" s="120"/>
      <c r="Z1533" s="124"/>
      <c r="AA1533" s="124"/>
      <c r="AB1533" s="124"/>
      <c r="AC1533"/>
      <c r="AD1533"/>
      <c r="AE1533"/>
      <c r="AF1533"/>
      <c r="AG1533"/>
      <c r="AH1533"/>
      <c r="AI1533"/>
      <c r="AJ1533" s="130"/>
      <c r="AK1533" s="131"/>
      <c r="AL1533" s="132"/>
      <c r="AM1533" s="131"/>
      <c r="AN1533" s="130"/>
      <c r="AO1533" s="131"/>
      <c r="AP1533" s="132"/>
      <c r="AQ1533" s="131"/>
      <c r="AR1533" s="131"/>
      <c r="AS1533" s="130"/>
      <c r="AT1533" s="131"/>
      <c r="AU1533" s="132"/>
      <c r="AV1533" s="131"/>
      <c r="AW1533" s="130"/>
      <c r="AX1533" s="131"/>
      <c r="AY1533" s="132"/>
    </row>
    <row r="1534" spans="1:51" s="93" customFormat="1" x14ac:dyDescent="0.25">
      <c r="A1534" s="249" t="s">
        <v>7243</v>
      </c>
      <c r="B1534" s="250">
        <v>214120801002</v>
      </c>
      <c r="C1534" s="249" t="s">
        <v>6337</v>
      </c>
      <c r="D1534" s="249">
        <v>67318</v>
      </c>
      <c r="E1534" s="249" t="s">
        <v>256</v>
      </c>
      <c r="F1534" s="249" t="s">
        <v>3729</v>
      </c>
      <c r="G1534" s="249" t="s">
        <v>2013</v>
      </c>
      <c r="H1534" s="249" t="s">
        <v>8212</v>
      </c>
      <c r="I1534" s="249" t="s">
        <v>1950</v>
      </c>
      <c r="J1534" s="249" t="s">
        <v>8</v>
      </c>
      <c r="K1534" s="251">
        <v>0.49</v>
      </c>
      <c r="L1534" s="249"/>
      <c r="M1534" s="123"/>
      <c r="N1534" s="123"/>
      <c r="O1534" s="123"/>
      <c r="P1534" s="123"/>
      <c r="Q1534" s="269"/>
      <c r="R1534" s="166"/>
      <c r="S1534" s="167"/>
      <c r="T1534" s="165"/>
      <c r="U1534" s="168"/>
      <c r="V1534" s="269"/>
      <c r="W1534" s="166"/>
      <c r="X1534" s="121"/>
      <c r="Y1534" s="120"/>
      <c r="Z1534" s="124"/>
      <c r="AA1534" s="124"/>
      <c r="AB1534" s="124"/>
      <c r="AC1534"/>
      <c r="AD1534"/>
      <c r="AE1534"/>
      <c r="AF1534"/>
      <c r="AG1534"/>
      <c r="AH1534"/>
      <c r="AI1534"/>
      <c r="AJ1534" s="130"/>
      <c r="AK1534" s="131"/>
      <c r="AL1534" s="132"/>
      <c r="AM1534" s="131"/>
      <c r="AN1534" s="130"/>
      <c r="AO1534" s="131"/>
      <c r="AP1534" s="132"/>
      <c r="AQ1534" s="131"/>
      <c r="AR1534" s="131"/>
      <c r="AS1534" s="130"/>
      <c r="AT1534" s="131"/>
      <c r="AU1534" s="132"/>
      <c r="AV1534" s="131"/>
      <c r="AW1534" s="130"/>
      <c r="AX1534" s="131"/>
      <c r="AY1534" s="132"/>
    </row>
    <row r="1535" spans="1:51" s="93" customFormat="1" x14ac:dyDescent="0.25">
      <c r="A1535" s="249" t="s">
        <v>7243</v>
      </c>
      <c r="B1535" s="250">
        <v>214120902002</v>
      </c>
      <c r="C1535" s="249" t="s">
        <v>6337</v>
      </c>
      <c r="D1535" s="249">
        <v>67382</v>
      </c>
      <c r="E1535" s="249" t="s">
        <v>261</v>
      </c>
      <c r="F1535" s="249" t="s">
        <v>3728</v>
      </c>
      <c r="G1535" s="249" t="s">
        <v>2020</v>
      </c>
      <c r="H1535" s="249" t="s">
        <v>8212</v>
      </c>
      <c r="I1535" s="249" t="s">
        <v>1950</v>
      </c>
      <c r="J1535" s="249" t="s">
        <v>8</v>
      </c>
      <c r="K1535" s="251">
        <v>0.49</v>
      </c>
      <c r="L1535" s="249"/>
      <c r="M1535" s="123"/>
      <c r="N1535" s="123"/>
      <c r="O1535" s="123"/>
      <c r="P1535" s="123"/>
      <c r="Q1535" s="269"/>
      <c r="R1535" s="166"/>
      <c r="S1535" s="167"/>
      <c r="T1535" s="165"/>
      <c r="U1535" s="168"/>
      <c r="V1535" s="269"/>
      <c r="W1535" s="166"/>
      <c r="X1535" s="121"/>
      <c r="Y1535" s="120"/>
      <c r="Z1535" s="124"/>
      <c r="AA1535" s="124"/>
      <c r="AB1535" s="124"/>
      <c r="AC1535"/>
      <c r="AD1535"/>
      <c r="AE1535"/>
      <c r="AF1535"/>
      <c r="AG1535"/>
      <c r="AH1535"/>
      <c r="AI1535"/>
      <c r="AJ1535" s="130"/>
      <c r="AK1535" s="131"/>
      <c r="AL1535" s="132"/>
      <c r="AM1535" s="131"/>
      <c r="AN1535" s="130"/>
      <c r="AO1535" s="131"/>
      <c r="AP1535" s="132"/>
      <c r="AQ1535" s="131"/>
      <c r="AR1535" s="131"/>
      <c r="AS1535" s="130"/>
      <c r="AT1535" s="131"/>
      <c r="AU1535" s="132"/>
      <c r="AV1535" s="131"/>
      <c r="AW1535" s="130"/>
      <c r="AX1535" s="131"/>
      <c r="AY1535" s="132"/>
    </row>
    <row r="1536" spans="1:51" s="93" customFormat="1" x14ac:dyDescent="0.25">
      <c r="A1536" s="249" t="s">
        <v>7243</v>
      </c>
      <c r="B1536" s="250">
        <v>214121709000</v>
      </c>
      <c r="C1536" s="249" t="s">
        <v>6337</v>
      </c>
      <c r="D1536" s="249">
        <v>67488</v>
      </c>
      <c r="E1536" s="249" t="s">
        <v>379</v>
      </c>
      <c r="F1536" s="249" t="s">
        <v>3722</v>
      </c>
      <c r="G1536" s="249" t="s">
        <v>2082</v>
      </c>
      <c r="H1536" s="249" t="s">
        <v>8212</v>
      </c>
      <c r="I1536" s="249" t="s">
        <v>1950</v>
      </c>
      <c r="J1536" s="249" t="s">
        <v>8</v>
      </c>
      <c r="K1536" s="251">
        <v>0.49</v>
      </c>
      <c r="L1536" s="249"/>
      <c r="M1536" s="123"/>
      <c r="N1536" s="123"/>
      <c r="O1536" s="123"/>
      <c r="P1536" s="123"/>
      <c r="Q1536" s="269"/>
      <c r="R1536" s="166"/>
      <c r="S1536" s="167"/>
      <c r="T1536" s="165"/>
      <c r="U1536" s="168"/>
      <c r="V1536" s="269"/>
      <c r="W1536" s="166"/>
      <c r="X1536" s="121"/>
      <c r="Y1536" s="120"/>
      <c r="Z1536" s="124"/>
      <c r="AA1536" s="124"/>
      <c r="AB1536" s="124"/>
      <c r="AC1536"/>
      <c r="AD1536"/>
      <c r="AE1536"/>
      <c r="AF1536"/>
      <c r="AG1536"/>
      <c r="AH1536"/>
      <c r="AI1536"/>
      <c r="AJ1536" s="130"/>
      <c r="AK1536" s="131"/>
      <c r="AL1536" s="132"/>
      <c r="AM1536" s="131"/>
      <c r="AN1536" s="130"/>
      <c r="AO1536" s="131"/>
      <c r="AP1536" s="132"/>
      <c r="AQ1536" s="131"/>
      <c r="AR1536" s="131"/>
      <c r="AS1536" s="130"/>
      <c r="AT1536" s="131"/>
      <c r="AU1536" s="132"/>
      <c r="AV1536" s="131"/>
      <c r="AW1536" s="130"/>
      <c r="AX1536" s="131"/>
      <c r="AY1536" s="132"/>
    </row>
    <row r="1537" spans="1:51" s="93" customFormat="1" x14ac:dyDescent="0.25">
      <c r="A1537" s="249" t="s">
        <v>7243</v>
      </c>
      <c r="B1537" s="250">
        <v>214120509022</v>
      </c>
      <c r="C1537" s="249" t="s">
        <v>6337</v>
      </c>
      <c r="D1537" s="249">
        <v>272062</v>
      </c>
      <c r="E1537" s="249" t="s">
        <v>1451</v>
      </c>
      <c r="F1537" s="249" t="s">
        <v>3718</v>
      </c>
      <c r="G1537" s="249" t="s">
        <v>3086</v>
      </c>
      <c r="H1537" s="249" t="s">
        <v>8212</v>
      </c>
      <c r="I1537" s="249" t="s">
        <v>1950</v>
      </c>
      <c r="J1537" s="249" t="s">
        <v>8</v>
      </c>
      <c r="K1537" s="251">
        <v>0.49</v>
      </c>
      <c r="L1537" s="249"/>
      <c r="M1537" s="123"/>
      <c r="N1537" s="123"/>
      <c r="O1537" s="123"/>
      <c r="P1537" s="123"/>
      <c r="Q1537" s="269"/>
      <c r="R1537" s="166"/>
      <c r="S1537" s="167"/>
      <c r="T1537" s="165"/>
      <c r="U1537" s="168"/>
      <c r="V1537" s="269"/>
      <c r="W1537" s="166"/>
      <c r="X1537" s="121"/>
      <c r="Y1537" s="120"/>
      <c r="Z1537" s="124"/>
      <c r="AA1537" s="124"/>
      <c r="AB1537" s="124"/>
      <c r="AC1537"/>
      <c r="AD1537"/>
      <c r="AE1537"/>
      <c r="AF1537"/>
      <c r="AG1537"/>
      <c r="AH1537"/>
      <c r="AI1537"/>
      <c r="AJ1537" s="130"/>
      <c r="AK1537" s="131"/>
      <c r="AL1537" s="132"/>
      <c r="AM1537" s="131"/>
      <c r="AN1537" s="130"/>
      <c r="AO1537" s="131"/>
      <c r="AP1537" s="132"/>
      <c r="AQ1537" s="131"/>
      <c r="AR1537" s="131"/>
      <c r="AS1537" s="130"/>
      <c r="AT1537" s="131"/>
      <c r="AU1537" s="132"/>
      <c r="AV1537" s="131"/>
      <c r="AW1537" s="130"/>
      <c r="AX1537" s="131"/>
      <c r="AY1537" s="132"/>
    </row>
    <row r="1538" spans="1:51" s="93" customFormat="1" x14ac:dyDescent="0.25">
      <c r="A1538" s="249" t="s">
        <v>7243</v>
      </c>
      <c r="B1538" s="250">
        <v>214120315004</v>
      </c>
      <c r="C1538" s="249" t="s">
        <v>6337</v>
      </c>
      <c r="D1538" s="249">
        <v>279453</v>
      </c>
      <c r="E1538" s="249" t="s">
        <v>1449</v>
      </c>
      <c r="F1538" s="249" t="s">
        <v>3719</v>
      </c>
      <c r="G1538" s="249" t="s">
        <v>3085</v>
      </c>
      <c r="H1538" s="249" t="s">
        <v>8212</v>
      </c>
      <c r="I1538" s="249" t="s">
        <v>1950</v>
      </c>
      <c r="J1538" s="249" t="s">
        <v>8</v>
      </c>
      <c r="K1538" s="251">
        <v>0.49</v>
      </c>
      <c r="L1538" s="249"/>
      <c r="M1538" s="123"/>
      <c r="N1538" s="123"/>
      <c r="O1538" s="123"/>
      <c r="P1538" s="123"/>
      <c r="Q1538" s="269"/>
      <c r="R1538" s="166"/>
      <c r="S1538" s="167"/>
      <c r="T1538" s="165"/>
      <c r="U1538" s="168"/>
      <c r="V1538" s="269"/>
      <c r="W1538" s="166"/>
      <c r="X1538" s="121"/>
      <c r="Y1538" s="120"/>
      <c r="Z1538" s="124"/>
      <c r="AA1538" s="124"/>
      <c r="AB1538" s="124"/>
      <c r="AC1538"/>
      <c r="AD1538"/>
      <c r="AE1538"/>
      <c r="AF1538"/>
      <c r="AG1538"/>
      <c r="AH1538"/>
      <c r="AI1538"/>
      <c r="AJ1538" s="130"/>
      <c r="AK1538" s="131"/>
      <c r="AL1538" s="132"/>
      <c r="AM1538" s="131"/>
      <c r="AN1538" s="130"/>
      <c r="AO1538" s="131"/>
      <c r="AP1538" s="132"/>
      <c r="AQ1538" s="131"/>
      <c r="AR1538" s="131"/>
      <c r="AS1538" s="130"/>
      <c r="AT1538" s="131"/>
      <c r="AU1538" s="132"/>
      <c r="AV1538" s="131"/>
      <c r="AW1538" s="130"/>
      <c r="AX1538" s="131"/>
      <c r="AY1538" s="132"/>
    </row>
    <row r="1539" spans="1:51" s="93" customFormat="1" x14ac:dyDescent="0.25">
      <c r="A1539" s="249" t="s">
        <v>7243</v>
      </c>
      <c r="B1539" s="250">
        <v>214120416024</v>
      </c>
      <c r="C1539" s="249" t="s">
        <v>6337</v>
      </c>
      <c r="D1539" s="249">
        <v>279638</v>
      </c>
      <c r="E1539" s="249" t="s">
        <v>1453</v>
      </c>
      <c r="F1539" s="249" t="s">
        <v>3756</v>
      </c>
      <c r="G1539" s="249" t="s">
        <v>3087</v>
      </c>
      <c r="H1539" s="249" t="s">
        <v>8212</v>
      </c>
      <c r="I1539" s="249" t="s">
        <v>1950</v>
      </c>
      <c r="J1539" s="249" t="s">
        <v>8</v>
      </c>
      <c r="K1539" s="251">
        <v>0.49</v>
      </c>
      <c r="L1539" s="249"/>
      <c r="M1539" s="123"/>
      <c r="N1539" s="123"/>
      <c r="O1539" s="123"/>
      <c r="P1539" s="123"/>
      <c r="Q1539" s="269"/>
      <c r="R1539" s="166"/>
      <c r="S1539" s="167"/>
      <c r="T1539" s="165"/>
      <c r="U1539" s="168"/>
      <c r="V1539" s="269"/>
      <c r="W1539" s="166"/>
      <c r="X1539" s="121"/>
      <c r="Y1539" s="120"/>
      <c r="Z1539" s="124"/>
      <c r="AA1539" s="124"/>
      <c r="AB1539" s="124"/>
      <c r="AC1539"/>
      <c r="AD1539"/>
      <c r="AE1539"/>
      <c r="AF1539"/>
      <c r="AG1539"/>
      <c r="AH1539"/>
      <c r="AI1539"/>
      <c r="AJ1539" s="130"/>
      <c r="AK1539" s="131"/>
      <c r="AL1539" s="132"/>
      <c r="AM1539" s="131"/>
      <c r="AN1539" s="130"/>
      <c r="AO1539" s="131"/>
      <c r="AP1539" s="132"/>
      <c r="AQ1539" s="131"/>
      <c r="AR1539" s="131"/>
      <c r="AS1539" s="130"/>
      <c r="AT1539" s="131"/>
      <c r="AU1539" s="132"/>
      <c r="AV1539" s="131"/>
      <c r="AW1539" s="130"/>
      <c r="AX1539" s="131"/>
      <c r="AY1539" s="132"/>
    </row>
    <row r="1540" spans="1:51" s="93" customFormat="1" x14ac:dyDescent="0.25">
      <c r="A1540" s="249" t="s">
        <v>7243</v>
      </c>
      <c r="B1540" s="250">
        <v>214120305000</v>
      </c>
      <c r="C1540" s="249" t="s">
        <v>6337</v>
      </c>
      <c r="D1540" s="249">
        <v>61077</v>
      </c>
      <c r="E1540" s="249" t="s">
        <v>213</v>
      </c>
      <c r="F1540" s="249" t="s">
        <v>3721</v>
      </c>
      <c r="G1540" s="249" t="s">
        <v>1992</v>
      </c>
      <c r="H1540" s="249" t="s">
        <v>8212</v>
      </c>
      <c r="I1540" s="249" t="s">
        <v>1950</v>
      </c>
      <c r="J1540" s="249" t="s">
        <v>8</v>
      </c>
      <c r="K1540" s="251">
        <v>0.49</v>
      </c>
      <c r="L1540" s="249"/>
      <c r="M1540" s="123"/>
      <c r="N1540" s="123"/>
      <c r="O1540" s="123"/>
      <c r="P1540" s="123"/>
      <c r="Q1540" s="269"/>
      <c r="R1540" s="166"/>
      <c r="S1540" s="167"/>
      <c r="T1540" s="165"/>
      <c r="U1540" s="168"/>
      <c r="V1540" s="269"/>
      <c r="W1540" s="166"/>
      <c r="X1540" s="121"/>
      <c r="Y1540" s="120"/>
      <c r="Z1540" s="124"/>
      <c r="AA1540" s="124"/>
      <c r="AB1540" s="124"/>
      <c r="AC1540"/>
      <c r="AD1540"/>
      <c r="AE1540"/>
      <c r="AF1540"/>
      <c r="AG1540"/>
      <c r="AH1540"/>
      <c r="AI1540"/>
      <c r="AJ1540" s="130"/>
      <c r="AK1540" s="131"/>
      <c r="AL1540" s="132"/>
      <c r="AM1540" s="131"/>
      <c r="AN1540" s="130"/>
      <c r="AO1540" s="131"/>
      <c r="AP1540" s="132"/>
      <c r="AQ1540" s="131"/>
      <c r="AR1540" s="131"/>
      <c r="AS1540" s="130"/>
      <c r="AT1540" s="131"/>
      <c r="AU1540" s="132"/>
      <c r="AV1540" s="131"/>
      <c r="AW1540" s="130"/>
      <c r="AX1540" s="131"/>
      <c r="AY1540" s="132"/>
    </row>
    <row r="1541" spans="1:51" s="93" customFormat="1" x14ac:dyDescent="0.25">
      <c r="A1541" s="249" t="s">
        <v>7243</v>
      </c>
      <c r="B1541" s="250">
        <v>214120305004</v>
      </c>
      <c r="C1541" s="249" t="s">
        <v>6337</v>
      </c>
      <c r="D1541" s="249">
        <v>61077</v>
      </c>
      <c r="E1541" s="249" t="s">
        <v>215</v>
      </c>
      <c r="F1541" s="249" t="s">
        <v>3721</v>
      </c>
      <c r="G1541" s="249" t="s">
        <v>1992</v>
      </c>
      <c r="H1541" s="249" t="s">
        <v>8212</v>
      </c>
      <c r="I1541" s="249" t="s">
        <v>1950</v>
      </c>
      <c r="J1541" s="249" t="s">
        <v>8</v>
      </c>
      <c r="K1541" s="251">
        <v>0.49</v>
      </c>
      <c r="L1541" s="249"/>
      <c r="M1541" s="123"/>
      <c r="N1541" s="123"/>
      <c r="O1541" s="123"/>
      <c r="P1541" s="123"/>
      <c r="Q1541" s="269"/>
      <c r="R1541" s="166"/>
      <c r="S1541" s="167"/>
      <c r="T1541" s="165"/>
      <c r="U1541" s="168"/>
      <c r="V1541" s="269"/>
      <c r="W1541" s="166"/>
      <c r="X1541" s="121"/>
      <c r="Y1541" s="120"/>
      <c r="Z1541" s="124"/>
      <c r="AA1541" s="124"/>
      <c r="AB1541" s="124"/>
      <c r="AC1541"/>
      <c r="AD1541"/>
      <c r="AE1541"/>
      <c r="AF1541"/>
      <c r="AG1541"/>
      <c r="AH1541"/>
      <c r="AI1541"/>
      <c r="AJ1541" s="130"/>
      <c r="AK1541" s="131"/>
      <c r="AL1541" s="132"/>
      <c r="AM1541" s="131"/>
      <c r="AN1541" s="130"/>
      <c r="AO1541" s="131"/>
      <c r="AP1541" s="132"/>
      <c r="AQ1541" s="131"/>
      <c r="AR1541" s="131"/>
      <c r="AS1541" s="130"/>
      <c r="AT1541" s="131"/>
      <c r="AU1541" s="132"/>
      <c r="AV1541" s="131"/>
      <c r="AW1541" s="130"/>
      <c r="AX1541" s="131"/>
      <c r="AY1541" s="132"/>
    </row>
    <row r="1542" spans="1:51" s="93" customFormat="1" x14ac:dyDescent="0.25">
      <c r="A1542" s="249" t="s">
        <v>7243</v>
      </c>
      <c r="B1542" s="250">
        <v>214111812002</v>
      </c>
      <c r="C1542" s="249" t="s">
        <v>6337</v>
      </c>
      <c r="D1542" s="249">
        <v>312324</v>
      </c>
      <c r="E1542" s="249" t="s">
        <v>240</v>
      </c>
      <c r="F1542" s="249" t="s">
        <v>3727</v>
      </c>
      <c r="G1542" s="249" t="s">
        <v>2007</v>
      </c>
      <c r="H1542" s="249" t="s">
        <v>8212</v>
      </c>
      <c r="I1542" s="249" t="s">
        <v>1950</v>
      </c>
      <c r="J1542" s="249" t="s">
        <v>8</v>
      </c>
      <c r="K1542" s="251">
        <v>0.245</v>
      </c>
      <c r="L1542" s="249"/>
      <c r="M1542" s="123"/>
      <c r="N1542" s="123"/>
      <c r="O1542" s="123"/>
      <c r="P1542" s="123"/>
      <c r="Q1542" s="269"/>
      <c r="R1542" s="166"/>
      <c r="S1542" s="167"/>
      <c r="T1542" s="165"/>
      <c r="U1542" s="168"/>
      <c r="V1542" s="269"/>
      <c r="W1542" s="166"/>
      <c r="X1542" s="121"/>
      <c r="Y1542" s="120"/>
      <c r="Z1542" s="124"/>
      <c r="AA1542" s="124"/>
      <c r="AB1542" s="124"/>
      <c r="AC1542"/>
      <c r="AD1542"/>
      <c r="AE1542"/>
      <c r="AF1542"/>
      <c r="AG1542"/>
      <c r="AH1542"/>
      <c r="AI1542"/>
      <c r="AJ1542" s="130"/>
      <c r="AK1542" s="131"/>
      <c r="AL1542" s="132"/>
      <c r="AM1542" s="131"/>
      <c r="AN1542" s="130"/>
      <c r="AO1542" s="131"/>
      <c r="AP1542" s="132"/>
      <c r="AQ1542" s="131"/>
      <c r="AR1542" s="131"/>
      <c r="AS1542" s="130"/>
      <c r="AT1542" s="131"/>
      <c r="AU1542" s="132"/>
      <c r="AV1542" s="131"/>
      <c r="AW1542" s="130"/>
      <c r="AX1542" s="131"/>
      <c r="AY1542" s="132"/>
    </row>
    <row r="1543" spans="1:51" s="93" customFormat="1" x14ac:dyDescent="0.25">
      <c r="A1543" s="249" t="s">
        <v>7243</v>
      </c>
      <c r="B1543" s="250">
        <v>214111812003</v>
      </c>
      <c r="C1543" s="249" t="s">
        <v>6337</v>
      </c>
      <c r="D1543" s="249">
        <v>312324</v>
      </c>
      <c r="E1543" s="249" t="s">
        <v>241</v>
      </c>
      <c r="F1543" s="249" t="s">
        <v>3727</v>
      </c>
      <c r="G1543" s="249" t="s">
        <v>2007</v>
      </c>
      <c r="H1543" s="249" t="s">
        <v>8212</v>
      </c>
      <c r="I1543" s="249" t="s">
        <v>1950</v>
      </c>
      <c r="J1543" s="249" t="s">
        <v>8</v>
      </c>
      <c r="K1543" s="251">
        <v>0.245</v>
      </c>
      <c r="L1543" s="249"/>
      <c r="M1543" s="123"/>
      <c r="N1543" s="123"/>
      <c r="O1543" s="123"/>
      <c r="P1543" s="123"/>
      <c r="Q1543" s="269"/>
      <c r="R1543" s="166"/>
      <c r="S1543" s="167"/>
      <c r="T1543" s="165"/>
      <c r="U1543" s="168"/>
      <c r="V1543" s="269"/>
      <c r="W1543" s="166"/>
      <c r="X1543" s="121"/>
      <c r="Y1543" s="120"/>
      <c r="Z1543" s="124"/>
      <c r="AA1543" s="124"/>
      <c r="AB1543" s="124"/>
      <c r="AC1543"/>
      <c r="AD1543"/>
      <c r="AE1543"/>
      <c r="AF1543"/>
      <c r="AG1543"/>
      <c r="AH1543"/>
      <c r="AI1543"/>
      <c r="AJ1543" s="130"/>
      <c r="AK1543" s="131"/>
      <c r="AL1543" s="132"/>
      <c r="AM1543" s="131"/>
      <c r="AN1543" s="130"/>
      <c r="AO1543" s="131"/>
      <c r="AP1543" s="132"/>
      <c r="AQ1543" s="131"/>
      <c r="AR1543" s="131"/>
      <c r="AS1543" s="130"/>
      <c r="AT1543" s="131"/>
      <c r="AU1543" s="132"/>
      <c r="AV1543" s="131"/>
      <c r="AW1543" s="130"/>
      <c r="AX1543" s="131"/>
      <c r="AY1543" s="132"/>
    </row>
    <row r="1544" spans="1:51" s="93" customFormat="1" x14ac:dyDescent="0.25">
      <c r="A1544" s="249" t="s">
        <v>7243</v>
      </c>
      <c r="B1544" s="250">
        <v>214111814002</v>
      </c>
      <c r="C1544" s="249" t="s">
        <v>6337</v>
      </c>
      <c r="D1544" s="249">
        <v>312784</v>
      </c>
      <c r="E1544" s="249" t="s">
        <v>245</v>
      </c>
      <c r="F1544" s="249" t="s">
        <v>3726</v>
      </c>
      <c r="G1544" s="249" t="s">
        <v>2008</v>
      </c>
      <c r="H1544" s="249" t="s">
        <v>8212</v>
      </c>
      <c r="I1544" s="249" t="s">
        <v>1950</v>
      </c>
      <c r="J1544" s="249" t="s">
        <v>8</v>
      </c>
      <c r="K1544" s="251">
        <v>0.245</v>
      </c>
      <c r="L1544" s="249"/>
      <c r="M1544" s="123"/>
      <c r="N1544" s="123"/>
      <c r="O1544" s="123"/>
      <c r="P1544" s="123"/>
      <c r="Q1544" s="269"/>
      <c r="R1544" s="166"/>
      <c r="S1544" s="167"/>
      <c r="T1544" s="165"/>
      <c r="U1544" s="168"/>
      <c r="V1544" s="269"/>
      <c r="W1544" s="166"/>
      <c r="X1544" s="121"/>
      <c r="Y1544" s="120"/>
      <c r="Z1544" s="124"/>
      <c r="AA1544" s="124"/>
      <c r="AB1544" s="124"/>
      <c r="AC1544"/>
      <c r="AD1544"/>
      <c r="AE1544"/>
      <c r="AF1544"/>
      <c r="AG1544"/>
      <c r="AH1544"/>
      <c r="AI1544"/>
      <c r="AJ1544" s="130"/>
      <c r="AK1544" s="131"/>
      <c r="AL1544" s="132"/>
      <c r="AM1544" s="131"/>
      <c r="AN1544" s="130"/>
      <c r="AO1544" s="131"/>
      <c r="AP1544" s="132"/>
      <c r="AQ1544" s="131"/>
      <c r="AR1544" s="131"/>
      <c r="AS1544" s="130"/>
      <c r="AT1544" s="131"/>
      <c r="AU1544" s="132"/>
      <c r="AV1544" s="131"/>
      <c r="AW1544" s="130"/>
      <c r="AX1544" s="131"/>
      <c r="AY1544" s="132"/>
    </row>
    <row r="1545" spans="1:51" s="93" customFormat="1" x14ac:dyDescent="0.25">
      <c r="A1545" s="249" t="s">
        <v>7243</v>
      </c>
      <c r="B1545" s="250">
        <v>214111814003</v>
      </c>
      <c r="C1545" s="249" t="s">
        <v>6337</v>
      </c>
      <c r="D1545" s="249">
        <v>312784</v>
      </c>
      <c r="E1545" s="249" t="s">
        <v>246</v>
      </c>
      <c r="F1545" s="249" t="s">
        <v>3726</v>
      </c>
      <c r="G1545" s="249" t="s">
        <v>2008</v>
      </c>
      <c r="H1545" s="249" t="s">
        <v>8212</v>
      </c>
      <c r="I1545" s="249" t="s">
        <v>1950</v>
      </c>
      <c r="J1545" s="249" t="s">
        <v>8</v>
      </c>
      <c r="K1545" s="251">
        <v>0.245</v>
      </c>
      <c r="L1545" s="249"/>
      <c r="M1545" s="123"/>
      <c r="N1545" s="123"/>
      <c r="O1545" s="123"/>
      <c r="P1545" s="123"/>
      <c r="Q1545" s="269"/>
      <c r="R1545" s="166"/>
      <c r="S1545" s="167"/>
      <c r="T1545" s="165"/>
      <c r="U1545" s="168"/>
      <c r="V1545" s="269"/>
      <c r="W1545" s="166"/>
      <c r="X1545" s="121"/>
      <c r="Y1545" s="120"/>
      <c r="Z1545" s="124"/>
      <c r="AA1545" s="124"/>
      <c r="AB1545" s="124"/>
      <c r="AC1545"/>
      <c r="AD1545"/>
      <c r="AE1545"/>
      <c r="AF1545"/>
      <c r="AG1545"/>
      <c r="AH1545"/>
      <c r="AI1545"/>
      <c r="AJ1545" s="130"/>
      <c r="AK1545" s="131"/>
      <c r="AL1545" s="132"/>
      <c r="AM1545" s="131"/>
      <c r="AN1545" s="130"/>
      <c r="AO1545" s="131"/>
      <c r="AP1545" s="132"/>
      <c r="AQ1545" s="131"/>
      <c r="AR1545" s="131"/>
      <c r="AS1545" s="130"/>
      <c r="AT1545" s="131"/>
      <c r="AU1545" s="132"/>
      <c r="AV1545" s="131"/>
      <c r="AW1545" s="130"/>
      <c r="AX1545" s="131"/>
      <c r="AY1545" s="132"/>
    </row>
    <row r="1546" spans="1:51" s="93" customFormat="1" x14ac:dyDescent="0.25">
      <c r="A1546" s="249" t="s">
        <v>7243</v>
      </c>
      <c r="B1546" s="250">
        <v>214111804002</v>
      </c>
      <c r="C1546" s="249" t="s">
        <v>6337</v>
      </c>
      <c r="D1546" s="249">
        <v>359283</v>
      </c>
      <c r="E1546" s="249" t="s">
        <v>199</v>
      </c>
      <c r="F1546" s="249" t="s">
        <v>3725</v>
      </c>
      <c r="G1546" s="249" t="s">
        <v>1984</v>
      </c>
      <c r="H1546" s="249" t="s">
        <v>8212</v>
      </c>
      <c r="I1546" s="249" t="s">
        <v>1950</v>
      </c>
      <c r="J1546" s="249" t="s">
        <v>8</v>
      </c>
      <c r="K1546" s="251">
        <v>0.245</v>
      </c>
      <c r="L1546" s="249"/>
      <c r="M1546" s="123"/>
      <c r="N1546" s="123"/>
      <c r="O1546" s="123"/>
      <c r="P1546" s="123"/>
      <c r="Q1546" s="269"/>
      <c r="R1546" s="166"/>
      <c r="S1546" s="167"/>
      <c r="T1546" s="165"/>
      <c r="U1546" s="168"/>
      <c r="V1546" s="269"/>
      <c r="W1546" s="166"/>
      <c r="X1546" s="121"/>
      <c r="Y1546" s="120"/>
      <c r="Z1546" s="124"/>
      <c r="AA1546" s="124"/>
      <c r="AB1546" s="124"/>
      <c r="AC1546"/>
      <c r="AD1546"/>
      <c r="AE1546"/>
      <c r="AF1546"/>
      <c r="AG1546"/>
      <c r="AH1546"/>
      <c r="AI1546"/>
      <c r="AJ1546" s="130"/>
      <c r="AK1546" s="131"/>
      <c r="AL1546" s="132"/>
      <c r="AM1546" s="131"/>
      <c r="AN1546" s="130"/>
      <c r="AO1546" s="131"/>
      <c r="AP1546" s="132"/>
      <c r="AQ1546" s="131"/>
      <c r="AR1546" s="131"/>
      <c r="AS1546" s="130"/>
      <c r="AT1546" s="131"/>
      <c r="AU1546" s="132"/>
      <c r="AV1546" s="131"/>
      <c r="AW1546" s="130"/>
      <c r="AX1546" s="131"/>
      <c r="AY1546" s="132"/>
    </row>
    <row r="1547" spans="1:51" s="93" customFormat="1" x14ac:dyDescent="0.25">
      <c r="A1547" s="249" t="s">
        <v>7243</v>
      </c>
      <c r="B1547" s="250">
        <v>214111804003</v>
      </c>
      <c r="C1547" s="249" t="s">
        <v>6337</v>
      </c>
      <c r="D1547" s="249">
        <v>359283</v>
      </c>
      <c r="E1547" s="249" t="s">
        <v>208</v>
      </c>
      <c r="F1547" s="249" t="s">
        <v>3725</v>
      </c>
      <c r="G1547" s="249" t="s">
        <v>1984</v>
      </c>
      <c r="H1547" s="249" t="s">
        <v>8212</v>
      </c>
      <c r="I1547" s="249" t="s">
        <v>1950</v>
      </c>
      <c r="J1547" s="249" t="s">
        <v>8</v>
      </c>
      <c r="K1547" s="251">
        <v>0.245</v>
      </c>
      <c r="L1547" s="249"/>
      <c r="M1547" s="123"/>
      <c r="N1547" s="123"/>
      <c r="O1547" s="123"/>
      <c r="P1547" s="123"/>
      <c r="Q1547" s="269"/>
      <c r="R1547" s="166"/>
      <c r="S1547" s="167"/>
      <c r="T1547" s="165"/>
      <c r="U1547" s="168"/>
      <c r="V1547" s="269"/>
      <c r="W1547" s="166"/>
      <c r="X1547" s="121"/>
      <c r="Y1547" s="120"/>
      <c r="Z1547" s="124"/>
      <c r="AA1547" s="124"/>
      <c r="AB1547" s="124"/>
      <c r="AC1547"/>
      <c r="AD1547"/>
      <c r="AE1547"/>
      <c r="AF1547"/>
      <c r="AG1547"/>
      <c r="AH1547"/>
      <c r="AI1547"/>
      <c r="AJ1547" s="130"/>
      <c r="AK1547" s="131"/>
      <c r="AL1547" s="132"/>
      <c r="AM1547" s="131"/>
      <c r="AN1547" s="130"/>
      <c r="AO1547" s="131"/>
      <c r="AP1547" s="132"/>
      <c r="AQ1547" s="131"/>
      <c r="AR1547" s="131"/>
      <c r="AS1547" s="130"/>
      <c r="AT1547" s="131"/>
      <c r="AU1547" s="132"/>
      <c r="AV1547" s="131"/>
      <c r="AW1547" s="130"/>
      <c r="AX1547" s="131"/>
      <c r="AY1547" s="132"/>
    </row>
    <row r="1548" spans="1:51" s="93" customFormat="1" x14ac:dyDescent="0.25">
      <c r="A1548" s="249" t="s">
        <v>7243</v>
      </c>
      <c r="B1548" s="250">
        <v>214111807002</v>
      </c>
      <c r="C1548" s="249" t="s">
        <v>6337</v>
      </c>
      <c r="D1548" s="249">
        <v>359284</v>
      </c>
      <c r="E1548" s="249" t="s">
        <v>222</v>
      </c>
      <c r="F1548" s="249" t="s">
        <v>3724</v>
      </c>
      <c r="G1548" s="249" t="s">
        <v>1996</v>
      </c>
      <c r="H1548" s="249" t="s">
        <v>8212</v>
      </c>
      <c r="I1548" s="249" t="s">
        <v>1950</v>
      </c>
      <c r="J1548" s="249" t="s">
        <v>8</v>
      </c>
      <c r="K1548" s="251">
        <v>0.245</v>
      </c>
      <c r="L1548" s="249"/>
      <c r="M1548" s="123"/>
      <c r="N1548" s="123"/>
      <c r="O1548" s="123"/>
      <c r="P1548" s="123"/>
      <c r="Q1548" s="269"/>
      <c r="R1548" s="166"/>
      <c r="S1548" s="167"/>
      <c r="T1548" s="165"/>
      <c r="U1548" s="168"/>
      <c r="V1548" s="269"/>
      <c r="W1548" s="166"/>
      <c r="X1548" s="121"/>
      <c r="Y1548" s="120"/>
      <c r="Z1548" s="124"/>
      <c r="AA1548" s="124"/>
      <c r="AB1548" s="124"/>
      <c r="AC1548"/>
      <c r="AD1548"/>
      <c r="AE1548"/>
      <c r="AF1548"/>
      <c r="AG1548"/>
      <c r="AH1548"/>
      <c r="AI1548"/>
      <c r="AJ1548" s="130"/>
      <c r="AK1548" s="131"/>
      <c r="AL1548" s="132"/>
      <c r="AM1548" s="131"/>
      <c r="AN1548" s="130"/>
      <c r="AO1548" s="131"/>
      <c r="AP1548" s="132"/>
      <c r="AQ1548" s="131"/>
      <c r="AR1548" s="131"/>
      <c r="AS1548" s="130"/>
      <c r="AT1548" s="131"/>
      <c r="AU1548" s="132"/>
      <c r="AV1548" s="131"/>
      <c r="AW1548" s="130"/>
      <c r="AX1548" s="131"/>
      <c r="AY1548" s="132"/>
    </row>
    <row r="1549" spans="1:51" s="93" customFormat="1" x14ac:dyDescent="0.25">
      <c r="A1549" s="249" t="s">
        <v>7243</v>
      </c>
      <c r="B1549" s="250">
        <v>214111807003</v>
      </c>
      <c r="C1549" s="249" t="s">
        <v>6337</v>
      </c>
      <c r="D1549" s="249">
        <v>359284</v>
      </c>
      <c r="E1549" s="249" t="s">
        <v>225</v>
      </c>
      <c r="F1549" s="249" t="s">
        <v>3724</v>
      </c>
      <c r="G1549" s="249" t="s">
        <v>1996</v>
      </c>
      <c r="H1549" s="249" t="s">
        <v>8212</v>
      </c>
      <c r="I1549" s="249" t="s">
        <v>1950</v>
      </c>
      <c r="J1549" s="249" t="s">
        <v>8</v>
      </c>
      <c r="K1549" s="251">
        <v>0.245</v>
      </c>
      <c r="L1549" s="249"/>
      <c r="M1549" s="123"/>
      <c r="N1549" s="123"/>
      <c r="O1549" s="123"/>
      <c r="P1549" s="123"/>
      <c r="Q1549" s="269"/>
      <c r="R1549" s="166"/>
      <c r="S1549" s="167"/>
      <c r="T1549" s="165"/>
      <c r="U1549" s="168"/>
      <c r="V1549" s="269"/>
      <c r="W1549" s="166"/>
      <c r="X1549" s="121"/>
      <c r="Y1549" s="120"/>
      <c r="Z1549" s="124"/>
      <c r="AA1549" s="124"/>
      <c r="AB1549" s="124"/>
      <c r="AC1549"/>
      <c r="AD1549"/>
      <c r="AE1549"/>
      <c r="AF1549"/>
      <c r="AG1549"/>
      <c r="AH1549"/>
      <c r="AI1549"/>
      <c r="AJ1549" s="130"/>
      <c r="AK1549" s="131"/>
      <c r="AL1549" s="132"/>
      <c r="AM1549" s="131"/>
      <c r="AN1549" s="130"/>
      <c r="AO1549" s="131"/>
      <c r="AP1549" s="132"/>
      <c r="AQ1549" s="131"/>
      <c r="AR1549" s="131"/>
      <c r="AS1549" s="130"/>
      <c r="AT1549" s="131"/>
      <c r="AU1549" s="132"/>
      <c r="AV1549" s="131"/>
      <c r="AW1549" s="130"/>
      <c r="AX1549" s="131"/>
      <c r="AY1549" s="132"/>
    </row>
    <row r="1550" spans="1:51" s="93" customFormat="1" x14ac:dyDescent="0.25">
      <c r="A1550" s="249" t="s">
        <v>7243</v>
      </c>
      <c r="B1550" s="250">
        <v>214121207000</v>
      </c>
      <c r="C1550" s="249" t="s">
        <v>6337</v>
      </c>
      <c r="D1550" s="249">
        <v>30986</v>
      </c>
      <c r="E1550" s="249" t="s">
        <v>137</v>
      </c>
      <c r="F1550" s="249" t="s">
        <v>3720</v>
      </c>
      <c r="G1550" s="249" t="s">
        <v>1949</v>
      </c>
      <c r="H1550" s="249" t="s">
        <v>8212</v>
      </c>
      <c r="I1550" s="249" t="s">
        <v>1950</v>
      </c>
      <c r="J1550" s="249" t="s">
        <v>8</v>
      </c>
      <c r="K1550" s="251">
        <v>0.49</v>
      </c>
      <c r="L1550" s="249"/>
      <c r="M1550" s="123"/>
      <c r="N1550" s="123"/>
      <c r="O1550" s="123"/>
      <c r="P1550" s="123"/>
      <c r="Q1550" s="269"/>
      <c r="R1550" s="166"/>
      <c r="S1550" s="167"/>
      <c r="T1550" s="165"/>
      <c r="U1550" s="168"/>
      <c r="V1550" s="269"/>
      <c r="W1550" s="166"/>
      <c r="X1550" s="121"/>
      <c r="Y1550" s="120"/>
      <c r="Z1550" s="124"/>
      <c r="AA1550" s="124"/>
      <c r="AB1550" s="124"/>
      <c r="AC1550"/>
      <c r="AD1550"/>
      <c r="AE1550"/>
      <c r="AF1550"/>
      <c r="AG1550"/>
      <c r="AH1550"/>
      <c r="AI1550"/>
      <c r="AJ1550" s="130"/>
      <c r="AK1550" s="131"/>
      <c r="AL1550" s="132"/>
      <c r="AM1550" s="131"/>
      <c r="AN1550" s="130"/>
      <c r="AO1550" s="131"/>
      <c r="AP1550" s="132"/>
      <c r="AQ1550" s="131"/>
      <c r="AR1550" s="131"/>
      <c r="AS1550" s="130"/>
      <c r="AT1550" s="131"/>
      <c r="AU1550" s="132"/>
      <c r="AV1550" s="131"/>
      <c r="AW1550" s="130"/>
      <c r="AX1550" s="131"/>
      <c r="AY1550" s="132"/>
    </row>
    <row r="1551" spans="1:51" s="93" customFormat="1" x14ac:dyDescent="0.25">
      <c r="A1551" s="249" t="s">
        <v>7243</v>
      </c>
      <c r="B1551" s="250">
        <v>214121207002</v>
      </c>
      <c r="C1551" s="249" t="s">
        <v>6337</v>
      </c>
      <c r="D1551" s="249">
        <v>30986</v>
      </c>
      <c r="E1551" s="249" t="s">
        <v>138</v>
      </c>
      <c r="F1551" s="249" t="s">
        <v>3720</v>
      </c>
      <c r="G1551" s="249" t="s">
        <v>1949</v>
      </c>
      <c r="H1551" s="249" t="s">
        <v>8212</v>
      </c>
      <c r="I1551" s="249" t="s">
        <v>1950</v>
      </c>
      <c r="J1551" s="249" t="s">
        <v>8</v>
      </c>
      <c r="K1551" s="251">
        <v>0.49</v>
      </c>
      <c r="L1551" s="249"/>
      <c r="M1551" s="123"/>
      <c r="N1551" s="123"/>
      <c r="O1551" s="123"/>
      <c r="P1551" s="123"/>
      <c r="Q1551" s="269"/>
      <c r="R1551" s="166"/>
      <c r="S1551" s="167"/>
      <c r="T1551" s="165"/>
      <c r="U1551" s="168"/>
      <c r="V1551" s="269"/>
      <c r="W1551" s="166"/>
      <c r="X1551" s="121"/>
      <c r="Y1551" s="120"/>
      <c r="Z1551" s="124"/>
      <c r="AA1551" s="124"/>
      <c r="AB1551" s="124"/>
      <c r="AC1551"/>
      <c r="AD1551"/>
      <c r="AE1551"/>
      <c r="AF1551"/>
      <c r="AG1551"/>
      <c r="AH1551"/>
      <c r="AI1551"/>
      <c r="AJ1551" s="130"/>
      <c r="AK1551" s="131"/>
      <c r="AL1551" s="132"/>
      <c r="AM1551" s="131"/>
      <c r="AN1551" s="130"/>
      <c r="AO1551" s="131"/>
      <c r="AP1551" s="132"/>
      <c r="AQ1551" s="131"/>
      <c r="AR1551" s="131"/>
      <c r="AS1551" s="130"/>
      <c r="AT1551" s="131"/>
      <c r="AU1551" s="132"/>
      <c r="AV1551" s="131"/>
      <c r="AW1551" s="130"/>
      <c r="AX1551" s="131"/>
      <c r="AY1551" s="132"/>
    </row>
    <row r="1552" spans="1:51" s="93" customFormat="1" x14ac:dyDescent="0.25">
      <c r="A1552" s="249" t="s">
        <v>7243</v>
      </c>
      <c r="B1552" s="250">
        <v>214121207004</v>
      </c>
      <c r="C1552" s="249" t="s">
        <v>6337</v>
      </c>
      <c r="D1552" s="249">
        <v>30986</v>
      </c>
      <c r="E1552" s="249" t="s">
        <v>142</v>
      </c>
      <c r="F1552" s="249" t="s">
        <v>3720</v>
      </c>
      <c r="G1552" s="249" t="s">
        <v>1949</v>
      </c>
      <c r="H1552" s="249" t="s">
        <v>8212</v>
      </c>
      <c r="I1552" s="249" t="s">
        <v>1950</v>
      </c>
      <c r="J1552" s="249" t="s">
        <v>8</v>
      </c>
      <c r="K1552" s="251">
        <v>0.49</v>
      </c>
      <c r="L1552" s="249"/>
      <c r="M1552" s="123"/>
      <c r="N1552" s="123"/>
      <c r="O1552" s="123"/>
      <c r="P1552" s="123"/>
      <c r="Q1552" s="269"/>
      <c r="R1552" s="166"/>
      <c r="S1552" s="167"/>
      <c r="T1552" s="165"/>
      <c r="U1552" s="168"/>
      <c r="V1552" s="269"/>
      <c r="W1552" s="166"/>
      <c r="X1552" s="121"/>
      <c r="Y1552" s="120"/>
      <c r="Z1552" s="124"/>
      <c r="AA1552" s="124"/>
      <c r="AB1552" s="124"/>
      <c r="AC1552"/>
      <c r="AD1552"/>
      <c r="AE1552"/>
      <c r="AF1552"/>
      <c r="AG1552"/>
      <c r="AH1552"/>
      <c r="AI1552"/>
      <c r="AJ1552" s="130"/>
      <c r="AK1552" s="131"/>
      <c r="AL1552" s="132"/>
      <c r="AM1552" s="131"/>
      <c r="AN1552" s="130"/>
      <c r="AO1552" s="131"/>
      <c r="AP1552" s="132"/>
      <c r="AQ1552" s="131"/>
      <c r="AR1552" s="131"/>
      <c r="AS1552" s="130"/>
      <c r="AT1552" s="131"/>
      <c r="AU1552" s="132"/>
      <c r="AV1552" s="131"/>
      <c r="AW1552" s="130"/>
      <c r="AX1552" s="131"/>
      <c r="AY1552" s="132"/>
    </row>
    <row r="1553" spans="1:51" s="93" customFormat="1" x14ac:dyDescent="0.25">
      <c r="A1553" t="s">
        <v>12</v>
      </c>
      <c r="B1553" s="27">
        <v>194103306002</v>
      </c>
      <c r="C1553" t="s">
        <v>6336</v>
      </c>
      <c r="D1553">
        <v>6099</v>
      </c>
      <c r="E1553" t="s">
        <v>191</v>
      </c>
      <c r="F1553" t="s">
        <v>5042</v>
      </c>
      <c r="G1553" s="5" t="s">
        <v>1979</v>
      </c>
      <c r="H1553" s="96" t="s">
        <v>8202</v>
      </c>
      <c r="I1553" t="s">
        <v>1883</v>
      </c>
      <c r="J1553" s="96" t="s">
        <v>8</v>
      </c>
      <c r="K1553" s="248">
        <v>1</v>
      </c>
      <c r="L1553"/>
      <c r="M1553" s="101">
        <v>0</v>
      </c>
      <c r="N1553" s="101">
        <v>0</v>
      </c>
      <c r="O1553" s="101">
        <v>0</v>
      </c>
      <c r="P1553" s="101">
        <v>0</v>
      </c>
      <c r="Q1553" s="101">
        <v>0</v>
      </c>
      <c r="R1553" s="101">
        <v>16500</v>
      </c>
      <c r="S1553" s="101">
        <v>0</v>
      </c>
      <c r="T1553" s="120">
        <f t="shared" ref="T1553:T1616" si="40">SUM(M1553:S1553)</f>
        <v>16500</v>
      </c>
      <c r="U1553" s="102"/>
      <c r="V1553" s="295"/>
      <c r="W1553" s="103"/>
      <c r="X1553" s="121"/>
      <c r="Y1553" s="120">
        <v>16500</v>
      </c>
      <c r="Z1553" s="83"/>
      <c r="AA1553" s="103">
        <v>0</v>
      </c>
      <c r="AB1553" s="255"/>
      <c r="AC1553" s="83">
        <v>0</v>
      </c>
      <c r="AD1553" s="83">
        <v>10900</v>
      </c>
      <c r="AE1553" s="255" t="s">
        <v>7273</v>
      </c>
      <c r="AF1553" s="133" t="s">
        <v>1886</v>
      </c>
      <c r="AG1553" s="170" t="s">
        <v>7308</v>
      </c>
      <c r="AH1553" s="164">
        <v>3</v>
      </c>
      <c r="AI1553"/>
      <c r="AJ1553" s="31">
        <v>0</v>
      </c>
      <c r="AK1553" s="32">
        <v>10900</v>
      </c>
      <c r="AL1553" s="33">
        <v>10900</v>
      </c>
      <c r="AM1553" s="34">
        <v>1</v>
      </c>
      <c r="AN1553" s="31">
        <v>0</v>
      </c>
      <c r="AO1553" s="32">
        <v>10900</v>
      </c>
      <c r="AP1553" s="33">
        <v>10900</v>
      </c>
      <c r="AQ1553" s="35">
        <v>3</v>
      </c>
      <c r="AR1553" s="42">
        <v>0.02</v>
      </c>
      <c r="AS1553" s="31">
        <v>0</v>
      </c>
      <c r="AT1553" s="32">
        <v>12771.087252924694</v>
      </c>
      <c r="AU1553" s="33">
        <v>12771.087252924694</v>
      </c>
      <c r="AV1553" s="42">
        <v>0.1</v>
      </c>
      <c r="AW1553" s="31">
        <v>0</v>
      </c>
      <c r="AX1553" s="32">
        <v>5957.8064567918163</v>
      </c>
      <c r="AY1553" s="33">
        <v>5957.8064567918163</v>
      </c>
    </row>
    <row r="1554" spans="1:51" s="93" customFormat="1" x14ac:dyDescent="0.25">
      <c r="A1554" t="s">
        <v>12</v>
      </c>
      <c r="B1554" s="27">
        <v>194102810002</v>
      </c>
      <c r="C1554" t="s">
        <v>6336</v>
      </c>
      <c r="D1554">
        <v>6882</v>
      </c>
      <c r="E1554" t="s">
        <v>253</v>
      </c>
      <c r="F1554" t="s">
        <v>5041</v>
      </c>
      <c r="G1554" s="5" t="s">
        <v>2015</v>
      </c>
      <c r="H1554" s="96" t="s">
        <v>8202</v>
      </c>
      <c r="I1554" t="s">
        <v>1883</v>
      </c>
      <c r="J1554" s="96" t="s">
        <v>8</v>
      </c>
      <c r="K1554" s="248">
        <v>1</v>
      </c>
      <c r="L1554"/>
      <c r="M1554" s="101">
        <v>0</v>
      </c>
      <c r="N1554" s="101">
        <v>0</v>
      </c>
      <c r="O1554" s="101">
        <v>0</v>
      </c>
      <c r="P1554" s="101">
        <v>0</v>
      </c>
      <c r="Q1554" s="101">
        <v>36384</v>
      </c>
      <c r="R1554" s="101">
        <v>16500</v>
      </c>
      <c r="S1554" s="101">
        <v>0</v>
      </c>
      <c r="T1554" s="120">
        <f t="shared" si="40"/>
        <v>52884</v>
      </c>
      <c r="U1554" s="102"/>
      <c r="V1554" s="295"/>
      <c r="W1554" s="103"/>
      <c r="X1554" s="121"/>
      <c r="Y1554" s="120">
        <v>52884</v>
      </c>
      <c r="Z1554" s="83"/>
      <c r="AA1554" s="103">
        <v>0</v>
      </c>
      <c r="AB1554" s="255"/>
      <c r="AC1554" s="83">
        <v>14000</v>
      </c>
      <c r="AD1554" s="83">
        <v>10900</v>
      </c>
      <c r="AE1554" s="255" t="s">
        <v>7268</v>
      </c>
      <c r="AF1554" s="133" t="s">
        <v>1886</v>
      </c>
      <c r="AG1554" s="170" t="s">
        <v>7336</v>
      </c>
      <c r="AH1554" s="164">
        <v>7</v>
      </c>
      <c r="AI1554"/>
      <c r="AJ1554" s="31">
        <v>14000</v>
      </c>
      <c r="AK1554" s="32">
        <v>10900</v>
      </c>
      <c r="AL1554" s="33">
        <v>24900</v>
      </c>
      <c r="AM1554" s="34">
        <v>1</v>
      </c>
      <c r="AN1554" s="31">
        <v>14000</v>
      </c>
      <c r="AO1554" s="32">
        <v>10900</v>
      </c>
      <c r="AP1554" s="33">
        <v>24900</v>
      </c>
      <c r="AQ1554" s="35">
        <v>7</v>
      </c>
      <c r="AR1554" s="42">
        <v>0.02</v>
      </c>
      <c r="AS1554" s="31">
        <v>16081.599347089918</v>
      </c>
      <c r="AT1554" s="32">
        <v>13823.835560731743</v>
      </c>
      <c r="AU1554" s="33">
        <v>29905.434907821662</v>
      </c>
      <c r="AV1554" s="42">
        <v>0.1</v>
      </c>
      <c r="AW1554" s="31">
        <v>8252.40325909282</v>
      </c>
      <c r="AX1554" s="32">
        <v>4404.7000286094608</v>
      </c>
      <c r="AY1554" s="33">
        <v>12657.103287702281</v>
      </c>
    </row>
    <row r="1555" spans="1:51" s="93" customFormat="1" x14ac:dyDescent="0.25">
      <c r="A1555" t="s">
        <v>12</v>
      </c>
      <c r="B1555" s="27">
        <v>204101710000</v>
      </c>
      <c r="C1555" s="27" t="s">
        <v>8215</v>
      </c>
      <c r="D1555">
        <v>23196</v>
      </c>
      <c r="E1555" t="s">
        <v>841</v>
      </c>
      <c r="F1555" t="s">
        <v>5324</v>
      </c>
      <c r="G1555" s="5" t="s">
        <v>2539</v>
      </c>
      <c r="H1555" s="96" t="s">
        <v>8202</v>
      </c>
      <c r="I1555" t="s">
        <v>1883</v>
      </c>
      <c r="J1555" s="96" t="s">
        <v>8</v>
      </c>
      <c r="K1555" s="248">
        <v>1</v>
      </c>
      <c r="L1555"/>
      <c r="M1555" s="101">
        <v>0</v>
      </c>
      <c r="N1555" s="101">
        <v>0</v>
      </c>
      <c r="O1555" s="101">
        <v>0</v>
      </c>
      <c r="P1555" s="101">
        <v>0</v>
      </c>
      <c r="Q1555" s="101">
        <v>36384</v>
      </c>
      <c r="R1555" s="101">
        <v>16500</v>
      </c>
      <c r="S1555" s="101">
        <v>0</v>
      </c>
      <c r="T1555" s="120">
        <f t="shared" si="40"/>
        <v>52884</v>
      </c>
      <c r="U1555" s="102"/>
      <c r="V1555" s="102"/>
      <c r="W1555" s="103"/>
      <c r="X1555" s="121"/>
      <c r="Y1555" s="120">
        <v>52884</v>
      </c>
      <c r="Z1555" s="83"/>
      <c r="AA1555" s="103">
        <v>6281.51</v>
      </c>
      <c r="AB1555" s="83"/>
      <c r="AC1555" s="83">
        <v>14000</v>
      </c>
      <c r="AD1555" s="83">
        <v>10900</v>
      </c>
      <c r="AE1555" s="255" t="s">
        <v>7268</v>
      </c>
      <c r="AF1555" s="133" t="s">
        <v>1886</v>
      </c>
      <c r="AG1555" s="170" t="s">
        <v>7307</v>
      </c>
      <c r="AH1555" s="164" t="s">
        <v>1885</v>
      </c>
      <c r="AI1555"/>
      <c r="AJ1555" s="31">
        <v>14000</v>
      </c>
      <c r="AK1555" s="32">
        <v>10900</v>
      </c>
      <c r="AL1555" s="33">
        <v>24900</v>
      </c>
      <c r="AM1555" s="34">
        <v>1</v>
      </c>
      <c r="AN1555" s="31">
        <v>14000</v>
      </c>
      <c r="AO1555" s="32">
        <v>10900</v>
      </c>
      <c r="AP1555" s="33">
        <v>24900</v>
      </c>
      <c r="AQ1555" s="35">
        <v>21</v>
      </c>
      <c r="AR1555" s="42">
        <v>0.02</v>
      </c>
      <c r="AS1555" s="31">
        <v>21219.328814570898</v>
      </c>
      <c r="AT1555" s="32">
        <v>18240.257446458865</v>
      </c>
      <c r="AU1555" s="33">
        <v>39459.586261029763</v>
      </c>
      <c r="AV1555" s="42">
        <v>0.1</v>
      </c>
      <c r="AW1555" s="31">
        <v>2867.3800174864232</v>
      </c>
      <c r="AX1555" s="32">
        <v>1530.457061843224</v>
      </c>
      <c r="AY1555" s="33">
        <v>4397.8370793296472</v>
      </c>
    </row>
    <row r="1556" spans="1:51" s="93" customFormat="1" x14ac:dyDescent="0.25">
      <c r="A1556" t="s">
        <v>12</v>
      </c>
      <c r="B1556" s="27">
        <v>194103406004</v>
      </c>
      <c r="C1556" t="s">
        <v>6336</v>
      </c>
      <c r="D1556">
        <v>23336</v>
      </c>
      <c r="E1556" t="s">
        <v>48</v>
      </c>
      <c r="F1556" t="s">
        <v>4913</v>
      </c>
      <c r="G1556" s="5" t="s">
        <v>1906</v>
      </c>
      <c r="H1556" s="96" t="s">
        <v>8202</v>
      </c>
      <c r="I1556" t="s">
        <v>1883</v>
      </c>
      <c r="J1556" s="96" t="s">
        <v>8</v>
      </c>
      <c r="K1556" s="248">
        <v>1</v>
      </c>
      <c r="L1556"/>
      <c r="M1556" s="101">
        <v>36384</v>
      </c>
      <c r="N1556" s="101">
        <v>46288</v>
      </c>
      <c r="O1556" s="101">
        <v>0</v>
      </c>
      <c r="P1556" s="101">
        <v>0</v>
      </c>
      <c r="Q1556" s="101">
        <v>0</v>
      </c>
      <c r="R1556" s="101">
        <v>16500</v>
      </c>
      <c r="S1556" s="101">
        <v>0</v>
      </c>
      <c r="T1556" s="120">
        <f t="shared" si="40"/>
        <v>99172</v>
      </c>
      <c r="U1556" s="102"/>
      <c r="V1556" s="295"/>
      <c r="W1556" s="103"/>
      <c r="X1556" s="121"/>
      <c r="Y1556" s="120">
        <v>99172</v>
      </c>
      <c r="Z1556" s="83"/>
      <c r="AA1556" s="103">
        <v>12948.38</v>
      </c>
      <c r="AB1556" s="255"/>
      <c r="AC1556" s="83">
        <v>14000</v>
      </c>
      <c r="AD1556" s="83">
        <v>10900</v>
      </c>
      <c r="AE1556" s="255" t="s">
        <v>7268</v>
      </c>
      <c r="AF1556" s="133" t="s">
        <v>1886</v>
      </c>
      <c r="AG1556" s="170" t="s">
        <v>7307</v>
      </c>
      <c r="AH1556" s="164" t="s">
        <v>1885</v>
      </c>
      <c r="AI1556"/>
      <c r="AJ1556" s="31">
        <v>14000</v>
      </c>
      <c r="AK1556" s="32">
        <v>10900</v>
      </c>
      <c r="AL1556" s="33">
        <v>24900</v>
      </c>
      <c r="AM1556" s="34">
        <v>1</v>
      </c>
      <c r="AN1556" s="31">
        <v>14000</v>
      </c>
      <c r="AO1556" s="32">
        <v>10900</v>
      </c>
      <c r="AP1556" s="33">
        <v>24900</v>
      </c>
      <c r="AQ1556" s="35">
        <v>21</v>
      </c>
      <c r="AR1556" s="42">
        <v>0.02</v>
      </c>
      <c r="AS1556" s="31">
        <v>21219.328814570898</v>
      </c>
      <c r="AT1556" s="32">
        <v>18240.257446458865</v>
      </c>
      <c r="AU1556" s="33">
        <v>39459.586261029763</v>
      </c>
      <c r="AV1556" s="42">
        <v>0.1</v>
      </c>
      <c r="AW1556" s="31">
        <v>2867.3800174864232</v>
      </c>
      <c r="AX1556" s="32">
        <v>1530.457061843224</v>
      </c>
      <c r="AY1556" s="33">
        <v>4397.8370793296472</v>
      </c>
    </row>
    <row r="1557" spans="1:51" s="93" customFormat="1" x14ac:dyDescent="0.25">
      <c r="A1557" t="s">
        <v>12</v>
      </c>
      <c r="B1557" s="27">
        <v>204100911000</v>
      </c>
      <c r="C1557" s="27" t="s">
        <v>8215</v>
      </c>
      <c r="D1557">
        <v>24459</v>
      </c>
      <c r="E1557" t="s">
        <v>904</v>
      </c>
      <c r="F1557" t="s">
        <v>5333</v>
      </c>
      <c r="G1557" s="5" t="s">
        <v>2602</v>
      </c>
      <c r="H1557" s="96" t="s">
        <v>8202</v>
      </c>
      <c r="I1557" t="s">
        <v>1883</v>
      </c>
      <c r="J1557" s="96" t="s">
        <v>8</v>
      </c>
      <c r="K1557" s="248">
        <v>1</v>
      </c>
      <c r="L1557"/>
      <c r="M1557" s="101">
        <v>17975</v>
      </c>
      <c r="N1557" s="101">
        <v>46288</v>
      </c>
      <c r="O1557" s="101">
        <v>0</v>
      </c>
      <c r="P1557" s="101">
        <v>0</v>
      </c>
      <c r="Q1557" s="101">
        <v>0</v>
      </c>
      <c r="R1557" s="101">
        <v>16500</v>
      </c>
      <c r="S1557" s="101">
        <v>0</v>
      </c>
      <c r="T1557" s="120">
        <f t="shared" si="40"/>
        <v>80763</v>
      </c>
      <c r="U1557" s="102"/>
      <c r="V1557" s="102"/>
      <c r="W1557" s="103"/>
      <c r="X1557" s="121"/>
      <c r="Y1557" s="120">
        <v>80763</v>
      </c>
      <c r="Z1557" s="83"/>
      <c r="AA1557" s="103">
        <v>1425.86</v>
      </c>
      <c r="AB1557" s="83"/>
      <c r="AC1557" s="83">
        <v>14000</v>
      </c>
      <c r="AD1557" s="83">
        <v>10900</v>
      </c>
      <c r="AE1557" s="255" t="s">
        <v>7268</v>
      </c>
      <c r="AF1557" s="133" t="s">
        <v>1886</v>
      </c>
      <c r="AG1557" s="170" t="s">
        <v>7307</v>
      </c>
      <c r="AH1557" s="164" t="s">
        <v>1885</v>
      </c>
      <c r="AI1557"/>
      <c r="AJ1557" s="31">
        <v>14000</v>
      </c>
      <c r="AK1557" s="32">
        <v>10900</v>
      </c>
      <c r="AL1557" s="33">
        <v>24900</v>
      </c>
      <c r="AM1557" s="34">
        <v>1</v>
      </c>
      <c r="AN1557" s="31">
        <v>14000</v>
      </c>
      <c r="AO1557" s="32">
        <v>10900</v>
      </c>
      <c r="AP1557" s="33">
        <v>24900</v>
      </c>
      <c r="AQ1557" s="35">
        <v>21</v>
      </c>
      <c r="AR1557" s="42">
        <v>0.02</v>
      </c>
      <c r="AS1557" s="31">
        <v>21219.328814570898</v>
      </c>
      <c r="AT1557" s="32">
        <v>18240.257446458865</v>
      </c>
      <c r="AU1557" s="33">
        <v>39459.586261029763</v>
      </c>
      <c r="AV1557" s="42">
        <v>0.1</v>
      </c>
      <c r="AW1557" s="31">
        <v>2867.3800174864232</v>
      </c>
      <c r="AX1557" s="32">
        <v>1530.457061843224</v>
      </c>
      <c r="AY1557" s="33">
        <v>4397.8370793296472</v>
      </c>
    </row>
    <row r="1558" spans="1:51" s="93" customFormat="1" x14ac:dyDescent="0.25">
      <c r="A1558" t="s">
        <v>12</v>
      </c>
      <c r="B1558" s="27">
        <v>204101011000</v>
      </c>
      <c r="C1558" s="27" t="s">
        <v>8215</v>
      </c>
      <c r="D1558">
        <v>25122</v>
      </c>
      <c r="E1558" t="s">
        <v>905</v>
      </c>
      <c r="F1558" t="s">
        <v>5323</v>
      </c>
      <c r="G1558" s="5" t="s">
        <v>2603</v>
      </c>
      <c r="H1558" s="96" t="s">
        <v>8202</v>
      </c>
      <c r="I1558" t="s">
        <v>1883</v>
      </c>
      <c r="J1558" s="96" t="s">
        <v>8</v>
      </c>
      <c r="K1558" s="248">
        <v>1</v>
      </c>
      <c r="L1558"/>
      <c r="M1558" s="101">
        <v>0</v>
      </c>
      <c r="N1558" s="101">
        <v>0</v>
      </c>
      <c r="O1558" s="101">
        <v>0</v>
      </c>
      <c r="P1558" s="101">
        <v>0</v>
      </c>
      <c r="Q1558" s="101">
        <v>36384</v>
      </c>
      <c r="R1558" s="101">
        <v>16500</v>
      </c>
      <c r="S1558" s="101">
        <v>0</v>
      </c>
      <c r="T1558" s="120">
        <f t="shared" si="40"/>
        <v>52884</v>
      </c>
      <c r="U1558" s="103"/>
      <c r="V1558" s="102">
        <v>-18409</v>
      </c>
      <c r="W1558" s="103" t="s">
        <v>6340</v>
      </c>
      <c r="X1558" s="121">
        <v>43647</v>
      </c>
      <c r="Y1558" s="120">
        <f t="shared" ref="Y1558:Y1572" si="41">T1558+V1558</f>
        <v>34475</v>
      </c>
      <c r="Z1558" s="83"/>
      <c r="AA1558" s="103">
        <v>6281.51</v>
      </c>
      <c r="AB1558" s="83"/>
      <c r="AC1558" s="83">
        <v>14000</v>
      </c>
      <c r="AD1558" s="83">
        <v>10900</v>
      </c>
      <c r="AE1558" s="255" t="s">
        <v>7268</v>
      </c>
      <c r="AF1558" s="133" t="s">
        <v>1886</v>
      </c>
      <c r="AG1558" s="170" t="s">
        <v>7307</v>
      </c>
      <c r="AH1558" s="164" t="s">
        <v>1885</v>
      </c>
      <c r="AI1558"/>
      <c r="AJ1558" s="31">
        <v>14000</v>
      </c>
      <c r="AK1558" s="32">
        <v>10900</v>
      </c>
      <c r="AL1558" s="33">
        <v>24900</v>
      </c>
      <c r="AM1558" s="34">
        <v>1</v>
      </c>
      <c r="AN1558" s="31">
        <v>14000</v>
      </c>
      <c r="AO1558" s="32">
        <v>10900</v>
      </c>
      <c r="AP1558" s="33">
        <v>24900</v>
      </c>
      <c r="AQ1558" s="35">
        <v>21</v>
      </c>
      <c r="AR1558" s="42">
        <v>0.02</v>
      </c>
      <c r="AS1558" s="31">
        <v>21219.328814570898</v>
      </c>
      <c r="AT1558" s="32">
        <v>18240.257446458865</v>
      </c>
      <c r="AU1558" s="33">
        <v>39459.586261029763</v>
      </c>
      <c r="AV1558" s="42">
        <v>0.1</v>
      </c>
      <c r="AW1558" s="31">
        <v>2867.3800174864232</v>
      </c>
      <c r="AX1558" s="32">
        <v>1530.457061843224</v>
      </c>
      <c r="AY1558" s="33">
        <v>4397.8370793296472</v>
      </c>
    </row>
    <row r="1559" spans="1:51" s="93" customFormat="1" x14ac:dyDescent="0.25">
      <c r="A1559" t="s">
        <v>12</v>
      </c>
      <c r="B1559" s="27">
        <v>194103506000</v>
      </c>
      <c r="C1559" s="27" t="s">
        <v>8215</v>
      </c>
      <c r="D1559">
        <v>26666</v>
      </c>
      <c r="E1559" t="s">
        <v>621</v>
      </c>
      <c r="F1559" t="s">
        <v>5322</v>
      </c>
      <c r="G1559" s="5" t="s">
        <v>2307</v>
      </c>
      <c r="H1559" s="96" t="s">
        <v>8202</v>
      </c>
      <c r="I1559" t="s">
        <v>1883</v>
      </c>
      <c r="J1559" s="96" t="s">
        <v>8</v>
      </c>
      <c r="K1559" s="248">
        <v>1</v>
      </c>
      <c r="L1559"/>
      <c r="M1559" s="101">
        <v>0</v>
      </c>
      <c r="N1559" s="101">
        <v>0</v>
      </c>
      <c r="O1559" s="101">
        <v>0</v>
      </c>
      <c r="P1559" s="101">
        <v>0</v>
      </c>
      <c r="Q1559" s="101">
        <v>36384</v>
      </c>
      <c r="R1559" s="101">
        <v>16500</v>
      </c>
      <c r="S1559" s="101">
        <v>0</v>
      </c>
      <c r="T1559" s="120">
        <f t="shared" si="40"/>
        <v>52884</v>
      </c>
      <c r="U1559" s="103"/>
      <c r="V1559" s="102">
        <v>-18409</v>
      </c>
      <c r="W1559" s="103" t="s">
        <v>6340</v>
      </c>
      <c r="X1559" s="121">
        <v>43647</v>
      </c>
      <c r="Y1559" s="120">
        <f t="shared" si="41"/>
        <v>34475</v>
      </c>
      <c r="Z1559" s="83"/>
      <c r="AA1559" s="103">
        <v>7784.44</v>
      </c>
      <c r="AB1559" s="83"/>
      <c r="AC1559" s="83">
        <v>14000</v>
      </c>
      <c r="AD1559" s="83">
        <v>10900</v>
      </c>
      <c r="AE1559" s="255" t="s">
        <v>7268</v>
      </c>
      <c r="AF1559" s="133" t="s">
        <v>1886</v>
      </c>
      <c r="AG1559" s="170" t="s">
        <v>7307</v>
      </c>
      <c r="AH1559" s="164" t="s">
        <v>1885</v>
      </c>
      <c r="AI1559"/>
      <c r="AJ1559" s="31">
        <v>14000</v>
      </c>
      <c r="AK1559" s="32">
        <v>10900</v>
      </c>
      <c r="AL1559" s="33">
        <v>24900</v>
      </c>
      <c r="AM1559" s="34">
        <v>1</v>
      </c>
      <c r="AN1559" s="31">
        <v>14000</v>
      </c>
      <c r="AO1559" s="32">
        <v>10900</v>
      </c>
      <c r="AP1559" s="33">
        <v>24900</v>
      </c>
      <c r="AQ1559" s="35">
        <v>21</v>
      </c>
      <c r="AR1559" s="42">
        <v>0.02</v>
      </c>
      <c r="AS1559" s="31">
        <v>21219.328814570898</v>
      </c>
      <c r="AT1559" s="32">
        <v>18240.257446458865</v>
      </c>
      <c r="AU1559" s="33">
        <v>39459.586261029763</v>
      </c>
      <c r="AV1559" s="42">
        <v>0.1</v>
      </c>
      <c r="AW1559" s="31">
        <v>2867.3800174864232</v>
      </c>
      <c r="AX1559" s="32">
        <v>1530.457061843224</v>
      </c>
      <c r="AY1559" s="33">
        <v>4397.8370793296472</v>
      </c>
    </row>
    <row r="1560" spans="1:51" s="93" customFormat="1" x14ac:dyDescent="0.25">
      <c r="A1560" t="s">
        <v>12</v>
      </c>
      <c r="B1560" s="27">
        <v>204100306000</v>
      </c>
      <c r="C1560" s="27" t="s">
        <v>8215</v>
      </c>
      <c r="D1560">
        <v>26671</v>
      </c>
      <c r="E1560" t="s">
        <v>553</v>
      </c>
      <c r="F1560" t="s">
        <v>5321</v>
      </c>
      <c r="G1560" s="5" t="s">
        <v>2234</v>
      </c>
      <c r="H1560" s="96" t="s">
        <v>8202</v>
      </c>
      <c r="I1560" t="s">
        <v>1883</v>
      </c>
      <c r="J1560" s="96" t="s">
        <v>8</v>
      </c>
      <c r="K1560" s="248">
        <v>1</v>
      </c>
      <c r="L1560"/>
      <c r="M1560" s="101">
        <v>0</v>
      </c>
      <c r="N1560" s="101">
        <v>0</v>
      </c>
      <c r="O1560" s="101">
        <v>0</v>
      </c>
      <c r="P1560" s="101">
        <v>0</v>
      </c>
      <c r="Q1560" s="101">
        <v>36384</v>
      </c>
      <c r="R1560" s="101">
        <v>16500</v>
      </c>
      <c r="S1560" s="101">
        <v>0</v>
      </c>
      <c r="T1560" s="120">
        <f t="shared" si="40"/>
        <v>52884</v>
      </c>
      <c r="U1560" s="103"/>
      <c r="V1560" s="102">
        <v>-18409</v>
      </c>
      <c r="W1560" s="103" t="s">
        <v>6340</v>
      </c>
      <c r="X1560" s="121">
        <v>43647</v>
      </c>
      <c r="Y1560" s="120">
        <f t="shared" si="41"/>
        <v>34475</v>
      </c>
      <c r="Z1560" s="83"/>
      <c r="AA1560" s="103">
        <v>25819.69</v>
      </c>
      <c r="AB1560" s="83"/>
      <c r="AC1560" s="83">
        <v>14000</v>
      </c>
      <c r="AD1560" s="83">
        <v>10900</v>
      </c>
      <c r="AE1560" s="255" t="s">
        <v>7268</v>
      </c>
      <c r="AF1560" s="133" t="s">
        <v>1886</v>
      </c>
      <c r="AG1560" s="170" t="s">
        <v>7307</v>
      </c>
      <c r="AH1560" s="164" t="s">
        <v>1885</v>
      </c>
      <c r="AI1560"/>
      <c r="AJ1560" s="31">
        <v>14000</v>
      </c>
      <c r="AK1560" s="32">
        <v>10900</v>
      </c>
      <c r="AL1560" s="33">
        <v>24900</v>
      </c>
      <c r="AM1560" s="34">
        <v>1</v>
      </c>
      <c r="AN1560" s="31">
        <v>14000</v>
      </c>
      <c r="AO1560" s="32">
        <v>10900</v>
      </c>
      <c r="AP1560" s="33">
        <v>24900</v>
      </c>
      <c r="AQ1560" s="35">
        <v>21</v>
      </c>
      <c r="AR1560" s="42">
        <v>0.02</v>
      </c>
      <c r="AS1560" s="31">
        <v>21219.328814570898</v>
      </c>
      <c r="AT1560" s="32">
        <v>18240.257446458865</v>
      </c>
      <c r="AU1560" s="33">
        <v>39459.586261029763</v>
      </c>
      <c r="AV1560" s="42">
        <v>0.1</v>
      </c>
      <c r="AW1560" s="31">
        <v>2867.3800174864232</v>
      </c>
      <c r="AX1560" s="32">
        <v>1530.457061843224</v>
      </c>
      <c r="AY1560" s="33">
        <v>4397.8370793296472</v>
      </c>
    </row>
    <row r="1561" spans="1:51" s="93" customFormat="1" x14ac:dyDescent="0.25">
      <c r="A1561" t="s">
        <v>12</v>
      </c>
      <c r="B1561" s="27">
        <v>204101907000</v>
      </c>
      <c r="C1561" t="s">
        <v>6336</v>
      </c>
      <c r="D1561">
        <v>26673</v>
      </c>
      <c r="E1561" t="s">
        <v>209</v>
      </c>
      <c r="F1561" t="s">
        <v>4995</v>
      </c>
      <c r="G1561" s="5" t="s">
        <v>1990</v>
      </c>
      <c r="H1561" s="96" t="s">
        <v>8202</v>
      </c>
      <c r="I1561" t="s">
        <v>1883</v>
      </c>
      <c r="J1561" s="96" t="s">
        <v>8</v>
      </c>
      <c r="K1561" s="248">
        <v>1</v>
      </c>
      <c r="L1561"/>
      <c r="M1561" s="101">
        <v>0</v>
      </c>
      <c r="N1561" s="101">
        <v>0</v>
      </c>
      <c r="O1561" s="101">
        <v>0</v>
      </c>
      <c r="P1561" s="101">
        <v>0</v>
      </c>
      <c r="Q1561" s="101">
        <v>45480</v>
      </c>
      <c r="R1561" s="101">
        <v>16500</v>
      </c>
      <c r="S1561" s="101">
        <v>0</v>
      </c>
      <c r="T1561" s="120">
        <f t="shared" si="40"/>
        <v>61980</v>
      </c>
      <c r="U1561" s="103"/>
      <c r="V1561" s="295">
        <v>-23011.25</v>
      </c>
      <c r="W1561" s="103" t="s">
        <v>6340</v>
      </c>
      <c r="X1561" s="121">
        <v>43647</v>
      </c>
      <c r="Y1561" s="120">
        <f t="shared" si="41"/>
        <v>38968.75</v>
      </c>
      <c r="Z1561" s="83"/>
      <c r="AA1561" s="103">
        <v>1310.25</v>
      </c>
      <c r="AB1561" s="255"/>
      <c r="AC1561" s="83">
        <v>14000</v>
      </c>
      <c r="AD1561" s="83">
        <v>10900</v>
      </c>
      <c r="AE1561" s="255" t="s">
        <v>7268</v>
      </c>
      <c r="AF1561" s="133" t="s">
        <v>1886</v>
      </c>
      <c r="AG1561" s="170" t="s">
        <v>7307</v>
      </c>
      <c r="AH1561" s="164" t="s">
        <v>1885</v>
      </c>
      <c r="AI1561"/>
      <c r="AJ1561" s="31">
        <v>14000</v>
      </c>
      <c r="AK1561" s="32">
        <v>10900</v>
      </c>
      <c r="AL1561" s="33">
        <v>24900</v>
      </c>
      <c r="AM1561" s="34">
        <v>1</v>
      </c>
      <c r="AN1561" s="31">
        <v>14000</v>
      </c>
      <c r="AO1561" s="32">
        <v>10900</v>
      </c>
      <c r="AP1561" s="33">
        <v>24900</v>
      </c>
      <c r="AQ1561" s="35">
        <v>21</v>
      </c>
      <c r="AR1561" s="42">
        <v>0.02</v>
      </c>
      <c r="AS1561" s="31">
        <v>21219.328814570898</v>
      </c>
      <c r="AT1561" s="32">
        <v>18240.257446458865</v>
      </c>
      <c r="AU1561" s="33">
        <v>39459.586261029763</v>
      </c>
      <c r="AV1561" s="42">
        <v>0.1</v>
      </c>
      <c r="AW1561" s="31">
        <v>2867.3800174864232</v>
      </c>
      <c r="AX1561" s="32">
        <v>1530.457061843224</v>
      </c>
      <c r="AY1561" s="33">
        <v>4397.8370793296472</v>
      </c>
    </row>
    <row r="1562" spans="1:51" s="93" customFormat="1" x14ac:dyDescent="0.25">
      <c r="A1562" t="s">
        <v>12</v>
      </c>
      <c r="B1562" s="27">
        <v>194090711000</v>
      </c>
      <c r="C1562" s="27" t="s">
        <v>8215</v>
      </c>
      <c r="D1562">
        <v>28182</v>
      </c>
      <c r="E1562" t="s">
        <v>901</v>
      </c>
      <c r="F1562" t="s">
        <v>5320</v>
      </c>
      <c r="G1562" s="5" t="s">
        <v>2599</v>
      </c>
      <c r="H1562" s="96" t="s">
        <v>8202</v>
      </c>
      <c r="I1562" t="s">
        <v>1883</v>
      </c>
      <c r="J1562" s="96" t="s">
        <v>8</v>
      </c>
      <c r="K1562" s="248">
        <v>1</v>
      </c>
      <c r="L1562"/>
      <c r="M1562" s="101">
        <v>0</v>
      </c>
      <c r="N1562" s="101">
        <v>0</v>
      </c>
      <c r="O1562" s="101">
        <v>0</v>
      </c>
      <c r="P1562" s="101">
        <v>0</v>
      </c>
      <c r="Q1562" s="101">
        <v>36384</v>
      </c>
      <c r="R1562" s="101">
        <v>16500</v>
      </c>
      <c r="S1562" s="101">
        <v>0</v>
      </c>
      <c r="T1562" s="120">
        <f t="shared" si="40"/>
        <v>52884</v>
      </c>
      <c r="U1562" s="103"/>
      <c r="V1562" s="102">
        <v>-18409</v>
      </c>
      <c r="W1562" s="103" t="s">
        <v>6340</v>
      </c>
      <c r="X1562" s="121">
        <v>43647</v>
      </c>
      <c r="Y1562" s="120">
        <f t="shared" si="41"/>
        <v>34475</v>
      </c>
      <c r="Z1562" s="83"/>
      <c r="AA1562" s="103">
        <v>11638.13</v>
      </c>
      <c r="AB1562" s="83"/>
      <c r="AC1562" s="83">
        <v>14000</v>
      </c>
      <c r="AD1562" s="83">
        <v>10900</v>
      </c>
      <c r="AE1562" s="255" t="s">
        <v>7268</v>
      </c>
      <c r="AF1562" s="133" t="s">
        <v>1886</v>
      </c>
      <c r="AG1562" s="170" t="s">
        <v>7307</v>
      </c>
      <c r="AH1562" s="164" t="s">
        <v>1885</v>
      </c>
      <c r="AI1562"/>
      <c r="AJ1562" s="31">
        <v>14000</v>
      </c>
      <c r="AK1562" s="32">
        <v>10900</v>
      </c>
      <c r="AL1562" s="33">
        <v>24900</v>
      </c>
      <c r="AM1562" s="34">
        <v>1</v>
      </c>
      <c r="AN1562" s="31">
        <v>14000</v>
      </c>
      <c r="AO1562" s="32">
        <v>10900</v>
      </c>
      <c r="AP1562" s="33">
        <v>24900</v>
      </c>
      <c r="AQ1562" s="35">
        <v>21</v>
      </c>
      <c r="AR1562" s="42">
        <v>0.02</v>
      </c>
      <c r="AS1562" s="31">
        <v>21219.328814570898</v>
      </c>
      <c r="AT1562" s="32">
        <v>18240.257446458865</v>
      </c>
      <c r="AU1562" s="33">
        <v>39459.586261029763</v>
      </c>
      <c r="AV1562" s="42">
        <v>0.1</v>
      </c>
      <c r="AW1562" s="31">
        <v>2867.3800174864232</v>
      </c>
      <c r="AX1562" s="32">
        <v>1530.457061843224</v>
      </c>
      <c r="AY1562" s="33">
        <v>4397.8370793296472</v>
      </c>
    </row>
    <row r="1563" spans="1:51" s="93" customFormat="1" x14ac:dyDescent="0.25">
      <c r="A1563" t="s">
        <v>12</v>
      </c>
      <c r="B1563" s="27">
        <v>204100410000</v>
      </c>
      <c r="C1563" s="27" t="s">
        <v>8215</v>
      </c>
      <c r="D1563">
        <v>45699</v>
      </c>
      <c r="E1563" t="s">
        <v>815</v>
      </c>
      <c r="F1563" t="s">
        <v>5332</v>
      </c>
      <c r="G1563" s="5" t="s">
        <v>2512</v>
      </c>
      <c r="H1563" s="96" t="s">
        <v>8202</v>
      </c>
      <c r="I1563" t="s">
        <v>1883</v>
      </c>
      <c r="J1563" s="96" t="s">
        <v>8</v>
      </c>
      <c r="K1563" s="248">
        <v>1</v>
      </c>
      <c r="L1563"/>
      <c r="M1563" s="101">
        <v>17975</v>
      </c>
      <c r="N1563" s="101">
        <v>46288</v>
      </c>
      <c r="O1563" s="101">
        <v>0</v>
      </c>
      <c r="P1563" s="101">
        <v>0</v>
      </c>
      <c r="Q1563" s="101">
        <v>0</v>
      </c>
      <c r="R1563" s="101">
        <v>16500</v>
      </c>
      <c r="S1563" s="101">
        <v>0</v>
      </c>
      <c r="T1563" s="120">
        <f t="shared" si="40"/>
        <v>80763</v>
      </c>
      <c r="U1563" s="103"/>
      <c r="V1563" s="102">
        <v>-46288</v>
      </c>
      <c r="W1563" s="103" t="s">
        <v>6339</v>
      </c>
      <c r="X1563" s="121">
        <v>43739</v>
      </c>
      <c r="Y1563" s="120">
        <f t="shared" si="41"/>
        <v>34475</v>
      </c>
      <c r="Z1563" s="83"/>
      <c r="AA1563" s="103">
        <v>4817.1099999999997</v>
      </c>
      <c r="AB1563" s="83"/>
      <c r="AC1563" s="83">
        <v>14000</v>
      </c>
      <c r="AD1563" s="83">
        <v>10900</v>
      </c>
      <c r="AE1563" s="255" t="s">
        <v>7268</v>
      </c>
      <c r="AF1563" s="133" t="s">
        <v>1886</v>
      </c>
      <c r="AG1563" s="170" t="s">
        <v>7307</v>
      </c>
      <c r="AH1563" s="164" t="s">
        <v>1885</v>
      </c>
      <c r="AI1563"/>
      <c r="AJ1563" s="31">
        <v>14000</v>
      </c>
      <c r="AK1563" s="32">
        <v>10900</v>
      </c>
      <c r="AL1563" s="33">
        <v>24900</v>
      </c>
      <c r="AM1563" s="34">
        <v>1</v>
      </c>
      <c r="AN1563" s="31">
        <v>14000</v>
      </c>
      <c r="AO1563" s="32">
        <v>10900</v>
      </c>
      <c r="AP1563" s="33">
        <v>24900</v>
      </c>
      <c r="AQ1563" s="35">
        <v>21</v>
      </c>
      <c r="AR1563" s="42">
        <v>0.02</v>
      </c>
      <c r="AS1563" s="31">
        <v>21219.328814570898</v>
      </c>
      <c r="AT1563" s="32">
        <v>18240.257446458865</v>
      </c>
      <c r="AU1563" s="33">
        <v>39459.586261029763</v>
      </c>
      <c r="AV1563" s="42">
        <v>0.1</v>
      </c>
      <c r="AW1563" s="31">
        <v>2867.3800174864232</v>
      </c>
      <c r="AX1563" s="32">
        <v>1530.457061843224</v>
      </c>
      <c r="AY1563" s="33">
        <v>4397.8370793296472</v>
      </c>
    </row>
    <row r="1564" spans="1:51" s="93" customFormat="1" x14ac:dyDescent="0.25">
      <c r="A1564" t="s">
        <v>12</v>
      </c>
      <c r="B1564" s="27">
        <v>204101611000</v>
      </c>
      <c r="C1564" t="s">
        <v>6336</v>
      </c>
      <c r="D1564">
        <v>46543</v>
      </c>
      <c r="E1564" t="s">
        <v>258</v>
      </c>
      <c r="F1564" t="s">
        <v>4994</v>
      </c>
      <c r="G1564" s="5" t="s">
        <v>2019</v>
      </c>
      <c r="H1564" s="96" t="s">
        <v>8202</v>
      </c>
      <c r="I1564" t="s">
        <v>1883</v>
      </c>
      <c r="J1564" s="96" t="s">
        <v>8</v>
      </c>
      <c r="K1564" s="248">
        <v>1</v>
      </c>
      <c r="L1564"/>
      <c r="M1564" s="101">
        <v>0</v>
      </c>
      <c r="N1564" s="101">
        <v>0</v>
      </c>
      <c r="O1564" s="101">
        <v>0</v>
      </c>
      <c r="P1564" s="101">
        <v>0</v>
      </c>
      <c r="Q1564" s="101">
        <v>45480</v>
      </c>
      <c r="R1564" s="101">
        <v>16500</v>
      </c>
      <c r="S1564" s="101">
        <v>0</v>
      </c>
      <c r="T1564" s="120">
        <f t="shared" si="40"/>
        <v>61980</v>
      </c>
      <c r="U1564" s="103"/>
      <c r="V1564" s="295">
        <v>-23011.25</v>
      </c>
      <c r="W1564" s="103" t="s">
        <v>6340</v>
      </c>
      <c r="X1564" s="121">
        <v>43647</v>
      </c>
      <c r="Y1564" s="120">
        <f t="shared" si="41"/>
        <v>38968.75</v>
      </c>
      <c r="Z1564" s="83"/>
      <c r="AA1564" s="103">
        <v>38344.17</v>
      </c>
      <c r="AB1564" s="255"/>
      <c r="AC1564" s="83">
        <v>14000</v>
      </c>
      <c r="AD1564" s="83">
        <v>10900</v>
      </c>
      <c r="AE1564" s="255" t="s">
        <v>7268</v>
      </c>
      <c r="AF1564" s="133" t="s">
        <v>1886</v>
      </c>
      <c r="AG1564" s="170" t="s">
        <v>7307</v>
      </c>
      <c r="AH1564" s="164" t="s">
        <v>1885</v>
      </c>
      <c r="AI1564"/>
      <c r="AJ1564" s="31">
        <v>14000</v>
      </c>
      <c r="AK1564" s="32">
        <v>10900</v>
      </c>
      <c r="AL1564" s="33">
        <v>24900</v>
      </c>
      <c r="AM1564" s="34">
        <v>1</v>
      </c>
      <c r="AN1564" s="31">
        <v>14000</v>
      </c>
      <c r="AO1564" s="32">
        <v>10900</v>
      </c>
      <c r="AP1564" s="33">
        <v>24900</v>
      </c>
      <c r="AQ1564" s="35">
        <v>21</v>
      </c>
      <c r="AR1564" s="42">
        <v>0.02</v>
      </c>
      <c r="AS1564" s="31">
        <v>21219.328814570898</v>
      </c>
      <c r="AT1564" s="32">
        <v>18240.257446458865</v>
      </c>
      <c r="AU1564" s="33">
        <v>39459.586261029763</v>
      </c>
      <c r="AV1564" s="42">
        <v>0.1</v>
      </c>
      <c r="AW1564" s="31">
        <v>2867.3800174864232</v>
      </c>
      <c r="AX1564" s="32">
        <v>1530.457061843224</v>
      </c>
      <c r="AY1564" s="33">
        <v>4397.8370793296472</v>
      </c>
    </row>
    <row r="1565" spans="1:51" s="93" customFormat="1" x14ac:dyDescent="0.25">
      <c r="A1565" t="s">
        <v>12</v>
      </c>
      <c r="B1565" s="27">
        <v>194102606002</v>
      </c>
      <c r="C1565" t="s">
        <v>6336</v>
      </c>
      <c r="D1565">
        <v>48346</v>
      </c>
      <c r="E1565" t="s">
        <v>162</v>
      </c>
      <c r="F1565" t="s">
        <v>4993</v>
      </c>
      <c r="G1565" s="5" t="s">
        <v>1963</v>
      </c>
      <c r="H1565" s="96" t="s">
        <v>8202</v>
      </c>
      <c r="I1565" t="s">
        <v>1883</v>
      </c>
      <c r="J1565" s="96" t="s">
        <v>8</v>
      </c>
      <c r="K1565" s="248">
        <v>1</v>
      </c>
      <c r="L1565"/>
      <c r="M1565" s="101">
        <v>0</v>
      </c>
      <c r="N1565" s="101">
        <v>0</v>
      </c>
      <c r="O1565" s="101">
        <v>0</v>
      </c>
      <c r="P1565" s="101">
        <v>0</v>
      </c>
      <c r="Q1565" s="101">
        <v>45480</v>
      </c>
      <c r="R1565" s="101">
        <v>16500</v>
      </c>
      <c r="S1565" s="101">
        <v>0</v>
      </c>
      <c r="T1565" s="120">
        <f t="shared" si="40"/>
        <v>61980</v>
      </c>
      <c r="U1565" s="103"/>
      <c r="V1565" s="295">
        <v>-23011.25</v>
      </c>
      <c r="W1565" s="103" t="s">
        <v>6340</v>
      </c>
      <c r="X1565" s="121">
        <v>43647</v>
      </c>
      <c r="Y1565" s="120">
        <f t="shared" si="41"/>
        <v>38968.75</v>
      </c>
      <c r="Z1565" s="83"/>
      <c r="AA1565" s="103">
        <v>9056.16</v>
      </c>
      <c r="AB1565" s="255"/>
      <c r="AC1565" s="83">
        <v>14000</v>
      </c>
      <c r="AD1565" s="83">
        <v>10900</v>
      </c>
      <c r="AE1565" s="255" t="s">
        <v>7268</v>
      </c>
      <c r="AF1565" s="133" t="s">
        <v>1886</v>
      </c>
      <c r="AG1565" s="170" t="s">
        <v>7307</v>
      </c>
      <c r="AH1565" s="164" t="s">
        <v>1885</v>
      </c>
      <c r="AI1565"/>
      <c r="AJ1565" s="31">
        <v>14000</v>
      </c>
      <c r="AK1565" s="32">
        <v>10900</v>
      </c>
      <c r="AL1565" s="33">
        <v>24900</v>
      </c>
      <c r="AM1565" s="34">
        <v>1</v>
      </c>
      <c r="AN1565" s="31">
        <v>14000</v>
      </c>
      <c r="AO1565" s="32">
        <v>10900</v>
      </c>
      <c r="AP1565" s="33">
        <v>24900</v>
      </c>
      <c r="AQ1565" s="35">
        <v>21</v>
      </c>
      <c r="AR1565" s="42">
        <v>0.02</v>
      </c>
      <c r="AS1565" s="31">
        <v>21219.328814570898</v>
      </c>
      <c r="AT1565" s="32">
        <v>18240.257446458865</v>
      </c>
      <c r="AU1565" s="33">
        <v>39459.586261029763</v>
      </c>
      <c r="AV1565" s="42">
        <v>0.1</v>
      </c>
      <c r="AW1565" s="31">
        <v>2867.3800174864232</v>
      </c>
      <c r="AX1565" s="32">
        <v>1530.457061843224</v>
      </c>
      <c r="AY1565" s="33">
        <v>4397.8370793296472</v>
      </c>
    </row>
    <row r="1566" spans="1:51" s="93" customFormat="1" x14ac:dyDescent="0.25">
      <c r="A1566" t="s">
        <v>12</v>
      </c>
      <c r="B1566" s="27">
        <v>204100810000</v>
      </c>
      <c r="C1566" t="s">
        <v>6336</v>
      </c>
      <c r="D1566">
        <v>48414</v>
      </c>
      <c r="E1566" t="s">
        <v>243</v>
      </c>
      <c r="F1566" t="s">
        <v>4992</v>
      </c>
      <c r="G1566" s="5" t="s">
        <v>2009</v>
      </c>
      <c r="H1566" s="96" t="s">
        <v>8202</v>
      </c>
      <c r="I1566" t="s">
        <v>1883</v>
      </c>
      <c r="J1566" s="96" t="s">
        <v>8</v>
      </c>
      <c r="K1566" s="248">
        <v>1</v>
      </c>
      <c r="L1566"/>
      <c r="M1566" s="101">
        <v>0</v>
      </c>
      <c r="N1566" s="101">
        <v>0</v>
      </c>
      <c r="O1566" s="101">
        <v>0</v>
      </c>
      <c r="P1566" s="101">
        <v>0</v>
      </c>
      <c r="Q1566" s="101">
        <v>45480</v>
      </c>
      <c r="R1566" s="101">
        <v>16500</v>
      </c>
      <c r="S1566" s="101">
        <v>0</v>
      </c>
      <c r="T1566" s="120">
        <f t="shared" si="40"/>
        <v>61980</v>
      </c>
      <c r="U1566" s="103"/>
      <c r="V1566" s="295">
        <v>-23011.25</v>
      </c>
      <c r="W1566" s="103" t="s">
        <v>6340</v>
      </c>
      <c r="X1566" s="121">
        <v>43647</v>
      </c>
      <c r="Y1566" s="120">
        <f t="shared" si="41"/>
        <v>38968.75</v>
      </c>
      <c r="Z1566" s="83"/>
      <c r="AA1566" s="103">
        <v>21426.49</v>
      </c>
      <c r="AB1566" s="255"/>
      <c r="AC1566" s="83">
        <v>14000</v>
      </c>
      <c r="AD1566" s="83">
        <v>10900</v>
      </c>
      <c r="AE1566" s="255" t="s">
        <v>7268</v>
      </c>
      <c r="AF1566" s="133" t="s">
        <v>1886</v>
      </c>
      <c r="AG1566" s="170" t="s">
        <v>7307</v>
      </c>
      <c r="AH1566" s="164" t="s">
        <v>1885</v>
      </c>
      <c r="AI1566"/>
      <c r="AJ1566" s="31">
        <v>14000</v>
      </c>
      <c r="AK1566" s="32">
        <v>10900</v>
      </c>
      <c r="AL1566" s="33">
        <v>24900</v>
      </c>
      <c r="AM1566" s="34">
        <v>1</v>
      </c>
      <c r="AN1566" s="31">
        <v>14000</v>
      </c>
      <c r="AO1566" s="32">
        <v>10900</v>
      </c>
      <c r="AP1566" s="33">
        <v>24900</v>
      </c>
      <c r="AQ1566" s="35">
        <v>21</v>
      </c>
      <c r="AR1566" s="42">
        <v>0.02</v>
      </c>
      <c r="AS1566" s="31">
        <v>21219.328814570898</v>
      </c>
      <c r="AT1566" s="32">
        <v>18240.257446458865</v>
      </c>
      <c r="AU1566" s="33">
        <v>39459.586261029763</v>
      </c>
      <c r="AV1566" s="42">
        <v>0.1</v>
      </c>
      <c r="AW1566" s="31">
        <v>2867.3800174864232</v>
      </c>
      <c r="AX1566" s="32">
        <v>1530.457061843224</v>
      </c>
      <c r="AY1566" s="33">
        <v>4397.8370793296472</v>
      </c>
    </row>
    <row r="1567" spans="1:51" s="93" customFormat="1" x14ac:dyDescent="0.25">
      <c r="A1567" t="s">
        <v>12</v>
      </c>
      <c r="B1567" s="27">
        <v>194100114000</v>
      </c>
      <c r="C1567" s="27" t="s">
        <v>8215</v>
      </c>
      <c r="D1567">
        <v>52414</v>
      </c>
      <c r="E1567" t="s">
        <v>997</v>
      </c>
      <c r="F1567" t="s">
        <v>5319</v>
      </c>
      <c r="G1567" s="5" t="s">
        <v>2696</v>
      </c>
      <c r="H1567" s="96" t="s">
        <v>8202</v>
      </c>
      <c r="I1567" t="s">
        <v>1883</v>
      </c>
      <c r="J1567" s="96" t="s">
        <v>8</v>
      </c>
      <c r="K1567" s="248">
        <v>1</v>
      </c>
      <c r="L1567"/>
      <c r="M1567" s="101">
        <v>0</v>
      </c>
      <c r="N1567" s="101">
        <v>0</v>
      </c>
      <c r="O1567" s="101">
        <v>0</v>
      </c>
      <c r="P1567" s="101">
        <v>0</v>
      </c>
      <c r="Q1567" s="101">
        <v>36384</v>
      </c>
      <c r="R1567" s="101">
        <v>16500</v>
      </c>
      <c r="S1567" s="101">
        <v>0</v>
      </c>
      <c r="T1567" s="120">
        <f t="shared" si="40"/>
        <v>52884</v>
      </c>
      <c r="U1567" s="103"/>
      <c r="V1567" s="102">
        <v>-18409</v>
      </c>
      <c r="W1567" s="103" t="s">
        <v>6340</v>
      </c>
      <c r="X1567" s="121">
        <v>43647</v>
      </c>
      <c r="Y1567" s="120">
        <f t="shared" si="41"/>
        <v>34475</v>
      </c>
      <c r="Z1567" s="83"/>
      <c r="AA1567" s="103">
        <v>5318.09</v>
      </c>
      <c r="AB1567" s="83"/>
      <c r="AC1567" s="83">
        <v>14000</v>
      </c>
      <c r="AD1567" s="83">
        <v>10900</v>
      </c>
      <c r="AE1567" s="255" t="s">
        <v>7268</v>
      </c>
      <c r="AF1567" s="133" t="s">
        <v>1886</v>
      </c>
      <c r="AG1567" s="170" t="s">
        <v>7307</v>
      </c>
      <c r="AH1567" s="164" t="s">
        <v>1885</v>
      </c>
      <c r="AI1567"/>
      <c r="AJ1567" s="31">
        <v>14000</v>
      </c>
      <c r="AK1567" s="32">
        <v>10900</v>
      </c>
      <c r="AL1567" s="33">
        <v>24900</v>
      </c>
      <c r="AM1567" s="34">
        <v>1</v>
      </c>
      <c r="AN1567" s="31">
        <v>14000</v>
      </c>
      <c r="AO1567" s="32">
        <v>10900</v>
      </c>
      <c r="AP1567" s="33">
        <v>24900</v>
      </c>
      <c r="AQ1567" s="35">
        <v>21</v>
      </c>
      <c r="AR1567" s="42">
        <v>0.02</v>
      </c>
      <c r="AS1567" s="31">
        <v>21219.328814570898</v>
      </c>
      <c r="AT1567" s="32">
        <v>18240.257446458865</v>
      </c>
      <c r="AU1567" s="33">
        <v>39459.586261029763</v>
      </c>
      <c r="AV1567" s="42">
        <v>0.1</v>
      </c>
      <c r="AW1567" s="31">
        <v>2867.3800174864232</v>
      </c>
      <c r="AX1567" s="32">
        <v>1530.457061843224</v>
      </c>
      <c r="AY1567" s="33">
        <v>4397.8370793296472</v>
      </c>
    </row>
    <row r="1568" spans="1:51" s="93" customFormat="1" x14ac:dyDescent="0.25">
      <c r="A1568" t="s">
        <v>12</v>
      </c>
      <c r="B1568" s="27">
        <v>194092014000</v>
      </c>
      <c r="C1568" t="s">
        <v>6336</v>
      </c>
      <c r="D1568">
        <v>52422</v>
      </c>
      <c r="E1568" t="s">
        <v>287</v>
      </c>
      <c r="F1568" t="s">
        <v>4941</v>
      </c>
      <c r="G1568" s="5" t="s">
        <v>2035</v>
      </c>
      <c r="H1568" s="96" t="s">
        <v>8202</v>
      </c>
      <c r="I1568" t="s">
        <v>1883</v>
      </c>
      <c r="J1568" s="96" t="s">
        <v>8</v>
      </c>
      <c r="K1568" s="248">
        <v>1</v>
      </c>
      <c r="L1568"/>
      <c r="M1568" s="101">
        <v>0</v>
      </c>
      <c r="N1568" s="101">
        <v>0</v>
      </c>
      <c r="O1568" s="101">
        <v>0</v>
      </c>
      <c r="P1568" s="101">
        <v>0</v>
      </c>
      <c r="Q1568" s="101">
        <v>45480</v>
      </c>
      <c r="R1568" s="101">
        <v>16500</v>
      </c>
      <c r="S1568" s="101">
        <v>0</v>
      </c>
      <c r="T1568" s="120">
        <f t="shared" si="40"/>
        <v>61980</v>
      </c>
      <c r="U1568" s="103"/>
      <c r="V1568" s="295">
        <v>-23011.25</v>
      </c>
      <c r="W1568" s="103" t="s">
        <v>6340</v>
      </c>
      <c r="X1568" s="121">
        <v>43647</v>
      </c>
      <c r="Y1568" s="120">
        <f t="shared" si="41"/>
        <v>38968.75</v>
      </c>
      <c r="Z1568" s="83"/>
      <c r="AA1568" s="103">
        <v>1387.33</v>
      </c>
      <c r="AB1568" s="255"/>
      <c r="AC1568" s="83">
        <v>14000</v>
      </c>
      <c r="AD1568" s="83">
        <v>10900</v>
      </c>
      <c r="AE1568" s="255" t="s">
        <v>7268</v>
      </c>
      <c r="AF1568" s="133" t="s">
        <v>1886</v>
      </c>
      <c r="AG1568" s="170" t="s">
        <v>7307</v>
      </c>
      <c r="AH1568" s="164" t="s">
        <v>1885</v>
      </c>
      <c r="AI1568"/>
      <c r="AJ1568" s="31">
        <v>14000</v>
      </c>
      <c r="AK1568" s="32">
        <v>10900</v>
      </c>
      <c r="AL1568" s="33">
        <v>24900</v>
      </c>
      <c r="AM1568" s="34">
        <v>1</v>
      </c>
      <c r="AN1568" s="31">
        <v>14000</v>
      </c>
      <c r="AO1568" s="32">
        <v>10900</v>
      </c>
      <c r="AP1568" s="33">
        <v>24900</v>
      </c>
      <c r="AQ1568" s="35">
        <v>21</v>
      </c>
      <c r="AR1568" s="42">
        <v>0.02</v>
      </c>
      <c r="AS1568" s="31">
        <v>21219.328814570898</v>
      </c>
      <c r="AT1568" s="32">
        <v>18240.257446458865</v>
      </c>
      <c r="AU1568" s="33">
        <v>39459.586261029763</v>
      </c>
      <c r="AV1568" s="42">
        <v>0.1</v>
      </c>
      <c r="AW1568" s="31">
        <v>2867.3800174864232</v>
      </c>
      <c r="AX1568" s="32">
        <v>1530.457061843224</v>
      </c>
      <c r="AY1568" s="33">
        <v>4397.8370793296472</v>
      </c>
    </row>
    <row r="1569" spans="1:51" s="93" customFormat="1" x14ac:dyDescent="0.25">
      <c r="A1569" t="s">
        <v>12</v>
      </c>
      <c r="B1569" s="27">
        <v>194102406000</v>
      </c>
      <c r="C1569" t="s">
        <v>6336</v>
      </c>
      <c r="D1569">
        <v>52424</v>
      </c>
      <c r="E1569" t="s">
        <v>157</v>
      </c>
      <c r="F1569" t="s">
        <v>4940</v>
      </c>
      <c r="G1569" s="5" t="s">
        <v>1961</v>
      </c>
      <c r="H1569" s="96" t="s">
        <v>8202</v>
      </c>
      <c r="I1569" t="s">
        <v>1883</v>
      </c>
      <c r="J1569" s="96" t="s">
        <v>8</v>
      </c>
      <c r="K1569" s="248">
        <v>1</v>
      </c>
      <c r="L1569"/>
      <c r="M1569" s="101">
        <v>0</v>
      </c>
      <c r="N1569" s="101">
        <v>0</v>
      </c>
      <c r="O1569" s="101">
        <v>0</v>
      </c>
      <c r="P1569" s="101">
        <v>0</v>
      </c>
      <c r="Q1569" s="101">
        <v>45480</v>
      </c>
      <c r="R1569" s="101">
        <v>16500</v>
      </c>
      <c r="S1569" s="101">
        <v>0</v>
      </c>
      <c r="T1569" s="120">
        <f t="shared" si="40"/>
        <v>61980</v>
      </c>
      <c r="U1569" s="103"/>
      <c r="V1569" s="295">
        <v>-23011.25</v>
      </c>
      <c r="W1569" s="103" t="s">
        <v>6340</v>
      </c>
      <c r="X1569" s="121">
        <v>43647</v>
      </c>
      <c r="Y1569" s="120">
        <f t="shared" si="41"/>
        <v>38968.75</v>
      </c>
      <c r="Z1569" s="83"/>
      <c r="AA1569" s="103">
        <v>12948.38</v>
      </c>
      <c r="AB1569" s="255"/>
      <c r="AC1569" s="83">
        <v>14000</v>
      </c>
      <c r="AD1569" s="83">
        <v>10900</v>
      </c>
      <c r="AE1569" s="255" t="s">
        <v>7268</v>
      </c>
      <c r="AF1569" s="133" t="s">
        <v>1886</v>
      </c>
      <c r="AG1569" s="170" t="s">
        <v>7307</v>
      </c>
      <c r="AH1569" s="164" t="s">
        <v>1885</v>
      </c>
      <c r="AI1569"/>
      <c r="AJ1569" s="31">
        <v>14000</v>
      </c>
      <c r="AK1569" s="32">
        <v>10900</v>
      </c>
      <c r="AL1569" s="33">
        <v>24900</v>
      </c>
      <c r="AM1569" s="34">
        <v>1</v>
      </c>
      <c r="AN1569" s="31">
        <v>14000</v>
      </c>
      <c r="AO1569" s="32">
        <v>10900</v>
      </c>
      <c r="AP1569" s="33">
        <v>24900</v>
      </c>
      <c r="AQ1569" s="35">
        <v>21</v>
      </c>
      <c r="AR1569" s="42">
        <v>0.02</v>
      </c>
      <c r="AS1569" s="31">
        <v>21219.328814570898</v>
      </c>
      <c r="AT1569" s="32">
        <v>18240.257446458865</v>
      </c>
      <c r="AU1569" s="33">
        <v>39459.586261029763</v>
      </c>
      <c r="AV1569" s="42">
        <v>0.1</v>
      </c>
      <c r="AW1569" s="31">
        <v>2867.3800174864232</v>
      </c>
      <c r="AX1569" s="32">
        <v>1530.457061843224</v>
      </c>
      <c r="AY1569" s="33">
        <v>4397.8370793296472</v>
      </c>
    </row>
    <row r="1570" spans="1:51" s="93" customFormat="1" x14ac:dyDescent="0.25">
      <c r="A1570" t="s">
        <v>12</v>
      </c>
      <c r="B1570" s="27">
        <v>194101214000</v>
      </c>
      <c r="C1570" s="27" t="s">
        <v>8215</v>
      </c>
      <c r="D1570">
        <v>52425</v>
      </c>
      <c r="E1570" t="s">
        <v>1028</v>
      </c>
      <c r="F1570" t="s">
        <v>5318</v>
      </c>
      <c r="G1570" s="5" t="s">
        <v>2727</v>
      </c>
      <c r="H1570" s="96" t="s">
        <v>8202</v>
      </c>
      <c r="I1570" t="s">
        <v>1883</v>
      </c>
      <c r="J1570" s="96" t="s">
        <v>8</v>
      </c>
      <c r="K1570" s="248">
        <v>1</v>
      </c>
      <c r="L1570"/>
      <c r="M1570" s="101">
        <v>0</v>
      </c>
      <c r="N1570" s="101">
        <v>0</v>
      </c>
      <c r="O1570" s="101">
        <v>0</v>
      </c>
      <c r="P1570" s="101">
        <v>0</v>
      </c>
      <c r="Q1570" s="101">
        <v>36384</v>
      </c>
      <c r="R1570" s="101">
        <v>16500</v>
      </c>
      <c r="S1570" s="101">
        <v>0</v>
      </c>
      <c r="T1570" s="120">
        <f t="shared" si="40"/>
        <v>52884</v>
      </c>
      <c r="U1570" s="103"/>
      <c r="V1570" s="102">
        <v>-18409</v>
      </c>
      <c r="W1570" s="103" t="s">
        <v>6340</v>
      </c>
      <c r="X1570" s="121">
        <v>43647</v>
      </c>
      <c r="Y1570" s="120">
        <f t="shared" si="41"/>
        <v>34475</v>
      </c>
      <c r="Z1570" s="83"/>
      <c r="AA1570" s="103">
        <v>16725</v>
      </c>
      <c r="AB1570" s="83"/>
      <c r="AC1570" s="83">
        <v>14000</v>
      </c>
      <c r="AD1570" s="83">
        <v>10900</v>
      </c>
      <c r="AE1570" s="255" t="s">
        <v>7268</v>
      </c>
      <c r="AF1570" s="133" t="s">
        <v>1886</v>
      </c>
      <c r="AG1570" s="170" t="s">
        <v>7307</v>
      </c>
      <c r="AH1570" s="164" t="s">
        <v>1885</v>
      </c>
      <c r="AI1570"/>
      <c r="AJ1570" s="31">
        <v>14000</v>
      </c>
      <c r="AK1570" s="32">
        <v>10900</v>
      </c>
      <c r="AL1570" s="33">
        <v>24900</v>
      </c>
      <c r="AM1570" s="34">
        <v>1</v>
      </c>
      <c r="AN1570" s="31">
        <v>14000</v>
      </c>
      <c r="AO1570" s="32">
        <v>10900</v>
      </c>
      <c r="AP1570" s="33">
        <v>24900</v>
      </c>
      <c r="AQ1570" s="35">
        <v>21</v>
      </c>
      <c r="AR1570" s="42">
        <v>0.02</v>
      </c>
      <c r="AS1570" s="31">
        <v>21219.328814570898</v>
      </c>
      <c r="AT1570" s="32">
        <v>18240.257446458865</v>
      </c>
      <c r="AU1570" s="33">
        <v>39459.586261029763</v>
      </c>
      <c r="AV1570" s="42">
        <v>0.1</v>
      </c>
      <c r="AW1570" s="31">
        <v>2867.3800174864232</v>
      </c>
      <c r="AX1570" s="32">
        <v>1530.457061843224</v>
      </c>
      <c r="AY1570" s="33">
        <v>4397.8370793296472</v>
      </c>
    </row>
    <row r="1571" spans="1:51" s="93" customFormat="1" x14ac:dyDescent="0.25">
      <c r="A1571" t="s">
        <v>12</v>
      </c>
      <c r="B1571" s="27">
        <v>194102414000</v>
      </c>
      <c r="C1571" s="27" t="s">
        <v>8215</v>
      </c>
      <c r="D1571">
        <v>52427</v>
      </c>
      <c r="E1571" t="s">
        <v>1080</v>
      </c>
      <c r="F1571" t="s">
        <v>5317</v>
      </c>
      <c r="G1571" s="5" t="s">
        <v>2779</v>
      </c>
      <c r="H1571" s="96" t="s">
        <v>8202</v>
      </c>
      <c r="I1571" t="s">
        <v>1883</v>
      </c>
      <c r="J1571" s="96" t="s">
        <v>8</v>
      </c>
      <c r="K1571" s="248">
        <v>1</v>
      </c>
      <c r="L1571"/>
      <c r="M1571" s="101">
        <v>0</v>
      </c>
      <c r="N1571" s="101">
        <v>0</v>
      </c>
      <c r="O1571" s="101">
        <v>0</v>
      </c>
      <c r="P1571" s="101">
        <v>0</v>
      </c>
      <c r="Q1571" s="101">
        <v>36384</v>
      </c>
      <c r="R1571" s="101">
        <v>16500</v>
      </c>
      <c r="S1571" s="101">
        <v>0</v>
      </c>
      <c r="T1571" s="120">
        <f t="shared" si="40"/>
        <v>52884</v>
      </c>
      <c r="U1571" s="103"/>
      <c r="V1571" s="102">
        <v>-18409</v>
      </c>
      <c r="W1571" s="103" t="s">
        <v>6340</v>
      </c>
      <c r="X1571" s="121">
        <v>43647</v>
      </c>
      <c r="Y1571" s="120">
        <f t="shared" si="41"/>
        <v>34475</v>
      </c>
      <c r="Z1571" s="83"/>
      <c r="AA1571" s="103">
        <v>7784.44</v>
      </c>
      <c r="AB1571" s="83"/>
      <c r="AC1571" s="83">
        <v>14000</v>
      </c>
      <c r="AD1571" s="83">
        <v>10900</v>
      </c>
      <c r="AE1571" s="255" t="s">
        <v>7268</v>
      </c>
      <c r="AF1571" s="133" t="s">
        <v>1886</v>
      </c>
      <c r="AG1571" s="170" t="s">
        <v>7307</v>
      </c>
      <c r="AH1571" s="164" t="s">
        <v>1885</v>
      </c>
      <c r="AI1571"/>
      <c r="AJ1571" s="31">
        <v>14000</v>
      </c>
      <c r="AK1571" s="32">
        <v>10900</v>
      </c>
      <c r="AL1571" s="33">
        <v>24900</v>
      </c>
      <c r="AM1571" s="34">
        <v>1</v>
      </c>
      <c r="AN1571" s="31">
        <v>14000</v>
      </c>
      <c r="AO1571" s="32">
        <v>10900</v>
      </c>
      <c r="AP1571" s="33">
        <v>24900</v>
      </c>
      <c r="AQ1571" s="35">
        <v>21</v>
      </c>
      <c r="AR1571" s="42">
        <v>0.02</v>
      </c>
      <c r="AS1571" s="31">
        <v>21219.328814570898</v>
      </c>
      <c r="AT1571" s="32">
        <v>18240.257446458865</v>
      </c>
      <c r="AU1571" s="33">
        <v>39459.586261029763</v>
      </c>
      <c r="AV1571" s="42">
        <v>0.1</v>
      </c>
      <c r="AW1571" s="31">
        <v>2867.3800174864232</v>
      </c>
      <c r="AX1571" s="32">
        <v>1530.457061843224</v>
      </c>
      <c r="AY1571" s="33">
        <v>4397.8370793296472</v>
      </c>
    </row>
    <row r="1572" spans="1:51" s="93" customFormat="1" x14ac:dyDescent="0.25">
      <c r="A1572" t="s">
        <v>12</v>
      </c>
      <c r="B1572" s="27">
        <v>204100614000</v>
      </c>
      <c r="C1572" s="27" t="s">
        <v>8215</v>
      </c>
      <c r="D1572">
        <v>52493</v>
      </c>
      <c r="E1572" t="s">
        <v>1010</v>
      </c>
      <c r="F1572" t="s">
        <v>5316</v>
      </c>
      <c r="G1572" s="5" t="s">
        <v>2709</v>
      </c>
      <c r="H1572" s="96" t="s">
        <v>8202</v>
      </c>
      <c r="I1572" t="s">
        <v>1883</v>
      </c>
      <c r="J1572" s="96" t="s">
        <v>8</v>
      </c>
      <c r="K1572" s="248">
        <v>1</v>
      </c>
      <c r="L1572"/>
      <c r="M1572" s="101">
        <v>0</v>
      </c>
      <c r="N1572" s="101">
        <v>0</v>
      </c>
      <c r="O1572" s="101">
        <v>0</v>
      </c>
      <c r="P1572" s="101">
        <v>0</v>
      </c>
      <c r="Q1572" s="101">
        <v>36384</v>
      </c>
      <c r="R1572" s="101">
        <v>16500</v>
      </c>
      <c r="S1572" s="101">
        <v>0</v>
      </c>
      <c r="T1572" s="120">
        <f t="shared" si="40"/>
        <v>52884</v>
      </c>
      <c r="U1572" s="103"/>
      <c r="V1572" s="102">
        <v>-18409</v>
      </c>
      <c r="W1572" s="103" t="s">
        <v>6340</v>
      </c>
      <c r="X1572" s="121">
        <v>43647</v>
      </c>
      <c r="Y1572" s="120">
        <f t="shared" si="41"/>
        <v>34475</v>
      </c>
      <c r="Z1572" s="83"/>
      <c r="AA1572" s="103">
        <v>15414.74</v>
      </c>
      <c r="AB1572" s="83"/>
      <c r="AC1572" s="83">
        <v>14000</v>
      </c>
      <c r="AD1572" s="83">
        <v>10900</v>
      </c>
      <c r="AE1572" s="255" t="s">
        <v>7268</v>
      </c>
      <c r="AF1572" s="133" t="s">
        <v>1886</v>
      </c>
      <c r="AG1572" s="170" t="s">
        <v>7307</v>
      </c>
      <c r="AH1572" s="164" t="s">
        <v>1885</v>
      </c>
      <c r="AI1572"/>
      <c r="AJ1572" s="31">
        <v>14000</v>
      </c>
      <c r="AK1572" s="32">
        <v>10900</v>
      </c>
      <c r="AL1572" s="33">
        <v>24900</v>
      </c>
      <c r="AM1572" s="34">
        <v>1</v>
      </c>
      <c r="AN1572" s="31">
        <v>14000</v>
      </c>
      <c r="AO1572" s="32">
        <v>10900</v>
      </c>
      <c r="AP1572" s="33">
        <v>24900</v>
      </c>
      <c r="AQ1572" s="35">
        <v>21</v>
      </c>
      <c r="AR1572" s="42">
        <v>0.02</v>
      </c>
      <c r="AS1572" s="31">
        <v>21219.328814570898</v>
      </c>
      <c r="AT1572" s="32">
        <v>18240.257446458865</v>
      </c>
      <c r="AU1572" s="33">
        <v>39459.586261029763</v>
      </c>
      <c r="AV1572" s="42">
        <v>0.1</v>
      </c>
      <c r="AW1572" s="31">
        <v>2867.3800174864232</v>
      </c>
      <c r="AX1572" s="32">
        <v>1530.457061843224</v>
      </c>
      <c r="AY1572" s="33">
        <v>4397.8370793296472</v>
      </c>
    </row>
    <row r="1573" spans="1:51" s="93" customFormat="1" x14ac:dyDescent="0.25">
      <c r="A1573" t="s">
        <v>12</v>
      </c>
      <c r="B1573" s="27">
        <v>204101606002</v>
      </c>
      <c r="C1573" t="s">
        <v>6336</v>
      </c>
      <c r="D1573">
        <v>52558</v>
      </c>
      <c r="E1573" t="s">
        <v>134</v>
      </c>
      <c r="F1573" t="s">
        <v>4991</v>
      </c>
      <c r="G1573" s="5" t="s">
        <v>1947</v>
      </c>
      <c r="H1573" s="96" t="s">
        <v>8202</v>
      </c>
      <c r="I1573" t="s">
        <v>1883</v>
      </c>
      <c r="J1573" s="96" t="s">
        <v>8</v>
      </c>
      <c r="K1573" s="248">
        <v>1</v>
      </c>
      <c r="L1573"/>
      <c r="M1573" s="101">
        <v>0</v>
      </c>
      <c r="N1573" s="101">
        <v>0</v>
      </c>
      <c r="O1573" s="101">
        <v>0</v>
      </c>
      <c r="P1573" s="101">
        <v>0</v>
      </c>
      <c r="Q1573" s="101">
        <v>45480</v>
      </c>
      <c r="R1573" s="101">
        <v>16500</v>
      </c>
      <c r="S1573" s="101">
        <v>0</v>
      </c>
      <c r="T1573" s="120">
        <f t="shared" si="40"/>
        <v>61980</v>
      </c>
      <c r="U1573" s="102"/>
      <c r="V1573" s="295"/>
      <c r="W1573" s="103"/>
      <c r="X1573" s="121"/>
      <c r="Y1573" s="120">
        <v>61980</v>
      </c>
      <c r="Z1573" s="83"/>
      <c r="AA1573" s="103">
        <v>6281.51</v>
      </c>
      <c r="AB1573" s="255"/>
      <c r="AC1573" s="83">
        <v>14000</v>
      </c>
      <c r="AD1573" s="83">
        <v>10900</v>
      </c>
      <c r="AE1573" s="255" t="s">
        <v>7268</v>
      </c>
      <c r="AF1573" s="133" t="s">
        <v>1886</v>
      </c>
      <c r="AG1573" s="170" t="s">
        <v>7307</v>
      </c>
      <c r="AH1573" s="164" t="s">
        <v>1885</v>
      </c>
      <c r="AI1573"/>
      <c r="AJ1573" s="31">
        <v>14000</v>
      </c>
      <c r="AK1573" s="32">
        <v>10900</v>
      </c>
      <c r="AL1573" s="33">
        <v>24900</v>
      </c>
      <c r="AM1573" s="34">
        <v>1</v>
      </c>
      <c r="AN1573" s="31">
        <v>14000</v>
      </c>
      <c r="AO1573" s="32">
        <v>10900</v>
      </c>
      <c r="AP1573" s="33">
        <v>24900</v>
      </c>
      <c r="AQ1573" s="35">
        <v>21</v>
      </c>
      <c r="AR1573" s="42">
        <v>0.02</v>
      </c>
      <c r="AS1573" s="31">
        <v>21219.328814570898</v>
      </c>
      <c r="AT1573" s="32">
        <v>18240.257446458865</v>
      </c>
      <c r="AU1573" s="33">
        <v>39459.586261029763</v>
      </c>
      <c r="AV1573" s="42">
        <v>0.1</v>
      </c>
      <c r="AW1573" s="31">
        <v>2867.3800174864232</v>
      </c>
      <c r="AX1573" s="32">
        <v>1530.457061843224</v>
      </c>
      <c r="AY1573" s="33">
        <v>4397.8370793296472</v>
      </c>
    </row>
    <row r="1574" spans="1:51" x14ac:dyDescent="0.25">
      <c r="A1574" t="s">
        <v>12</v>
      </c>
      <c r="B1574" s="27">
        <v>204101006000</v>
      </c>
      <c r="C1574" s="27" t="s">
        <v>8215</v>
      </c>
      <c r="D1574">
        <v>52559</v>
      </c>
      <c r="E1574" t="s">
        <v>561</v>
      </c>
      <c r="F1574" t="s">
        <v>5331</v>
      </c>
      <c r="G1574" s="5" t="s">
        <v>2244</v>
      </c>
      <c r="H1574" s="96" t="s">
        <v>8202</v>
      </c>
      <c r="I1574" t="s">
        <v>1883</v>
      </c>
      <c r="J1574" s="96" t="s">
        <v>8</v>
      </c>
      <c r="K1574" s="248">
        <v>1</v>
      </c>
      <c r="M1574" s="101">
        <v>17975</v>
      </c>
      <c r="N1574" s="101">
        <v>46288</v>
      </c>
      <c r="O1574" s="101">
        <v>0</v>
      </c>
      <c r="P1574" s="101">
        <v>0</v>
      </c>
      <c r="Q1574" s="101">
        <v>0</v>
      </c>
      <c r="R1574" s="101">
        <v>16500</v>
      </c>
      <c r="S1574" s="101">
        <v>0</v>
      </c>
      <c r="T1574" s="120">
        <f t="shared" si="40"/>
        <v>80763</v>
      </c>
      <c r="U1574" s="103"/>
      <c r="V1574" s="273">
        <v>-46288</v>
      </c>
      <c r="W1574" s="103" t="s">
        <v>6339</v>
      </c>
      <c r="X1574" s="121">
        <v>43739</v>
      </c>
      <c r="Y1574" s="120">
        <f>T1574+V1574</f>
        <v>34475</v>
      </c>
      <c r="Z1574" s="83"/>
      <c r="AA1574" s="103">
        <v>1425.86</v>
      </c>
      <c r="AB1574" s="140"/>
      <c r="AC1574" s="83">
        <v>14000</v>
      </c>
      <c r="AD1574" s="83">
        <v>10900</v>
      </c>
      <c r="AE1574" s="255" t="s">
        <v>7268</v>
      </c>
      <c r="AF1574" s="133" t="s">
        <v>1886</v>
      </c>
      <c r="AG1574" s="170" t="s">
        <v>7307</v>
      </c>
      <c r="AH1574" s="164" t="s">
        <v>1885</v>
      </c>
      <c r="AJ1574" s="274">
        <v>14000</v>
      </c>
      <c r="AK1574" s="274">
        <v>10900</v>
      </c>
      <c r="AL1574" s="274">
        <v>24900</v>
      </c>
      <c r="AM1574" s="275">
        <v>1</v>
      </c>
      <c r="AN1574" s="274">
        <v>14000</v>
      </c>
      <c r="AO1574" s="274">
        <v>10900</v>
      </c>
      <c r="AP1574" s="274">
        <v>24900</v>
      </c>
      <c r="AQ1574" s="276">
        <v>21</v>
      </c>
      <c r="AR1574" s="277">
        <v>0.02</v>
      </c>
      <c r="AS1574" s="274">
        <v>21219.328814570898</v>
      </c>
      <c r="AT1574" s="274">
        <v>18240.257446458865</v>
      </c>
      <c r="AU1574" s="274">
        <v>39459.586261029763</v>
      </c>
      <c r="AV1574" s="277">
        <v>0.1</v>
      </c>
      <c r="AW1574" s="274">
        <v>2867.3800174864232</v>
      </c>
      <c r="AX1574" s="274">
        <v>1530.457061843224</v>
      </c>
      <c r="AY1574" s="274">
        <v>4397.8370793296472</v>
      </c>
    </row>
    <row r="1575" spans="1:51" x14ac:dyDescent="0.25">
      <c r="A1575" t="s">
        <v>12</v>
      </c>
      <c r="B1575" s="27">
        <v>204101906000</v>
      </c>
      <c r="C1575" t="s">
        <v>6336</v>
      </c>
      <c r="D1575">
        <v>52572</v>
      </c>
      <c r="E1575" t="s">
        <v>143</v>
      </c>
      <c r="F1575" t="s">
        <v>4990</v>
      </c>
      <c r="G1575" s="5" t="s">
        <v>1953</v>
      </c>
      <c r="H1575" s="96" t="s">
        <v>8202</v>
      </c>
      <c r="I1575" t="s">
        <v>1883</v>
      </c>
      <c r="J1575" s="96" t="s">
        <v>8</v>
      </c>
      <c r="K1575" s="248">
        <v>1</v>
      </c>
      <c r="M1575" s="101">
        <v>0</v>
      </c>
      <c r="N1575" s="101">
        <v>0</v>
      </c>
      <c r="O1575" s="101">
        <v>0</v>
      </c>
      <c r="P1575" s="101">
        <v>0</v>
      </c>
      <c r="Q1575" s="101">
        <v>45480</v>
      </c>
      <c r="R1575" s="101">
        <v>16500</v>
      </c>
      <c r="S1575" s="101">
        <v>0</v>
      </c>
      <c r="T1575" s="120">
        <f t="shared" si="40"/>
        <v>61980</v>
      </c>
      <c r="U1575" s="102"/>
      <c r="V1575" s="273"/>
      <c r="W1575" s="103"/>
      <c r="X1575" s="121"/>
      <c r="Y1575" s="120">
        <v>61980</v>
      </c>
      <c r="Z1575" s="83"/>
      <c r="AA1575" s="103">
        <v>11445.45</v>
      </c>
      <c r="AB1575" s="140"/>
      <c r="AC1575" s="83">
        <v>14000</v>
      </c>
      <c r="AD1575" s="83">
        <v>10900</v>
      </c>
      <c r="AE1575" s="255" t="s">
        <v>7268</v>
      </c>
      <c r="AF1575" s="133" t="s">
        <v>1886</v>
      </c>
      <c r="AG1575" s="170" t="s">
        <v>7307</v>
      </c>
      <c r="AH1575" s="164" t="s">
        <v>1885</v>
      </c>
      <c r="AJ1575" s="274">
        <v>14000</v>
      </c>
      <c r="AK1575" s="274">
        <v>10900</v>
      </c>
      <c r="AL1575" s="274">
        <v>24900</v>
      </c>
      <c r="AM1575" s="275">
        <v>1</v>
      </c>
      <c r="AN1575" s="274">
        <v>14000</v>
      </c>
      <c r="AO1575" s="274">
        <v>10900</v>
      </c>
      <c r="AP1575" s="274">
        <v>24900</v>
      </c>
      <c r="AQ1575" s="276">
        <v>21</v>
      </c>
      <c r="AR1575" s="277">
        <v>0.02</v>
      </c>
      <c r="AS1575" s="274">
        <v>21219.328814570898</v>
      </c>
      <c r="AT1575" s="274">
        <v>18240.257446458865</v>
      </c>
      <c r="AU1575" s="274">
        <v>39459.586261029763</v>
      </c>
      <c r="AV1575" s="277">
        <v>0.1</v>
      </c>
      <c r="AW1575" s="274">
        <v>2867.3800174864232</v>
      </c>
      <c r="AX1575" s="274">
        <v>1530.457061843224</v>
      </c>
      <c r="AY1575" s="274">
        <v>4397.8370793296472</v>
      </c>
    </row>
    <row r="1576" spans="1:51" x14ac:dyDescent="0.25">
      <c r="A1576" t="s">
        <v>12</v>
      </c>
      <c r="B1576" s="27">
        <v>204102914000</v>
      </c>
      <c r="C1576" s="27" t="s">
        <v>8215</v>
      </c>
      <c r="D1576">
        <v>52573</v>
      </c>
      <c r="E1576" t="s">
        <v>1094</v>
      </c>
      <c r="F1576" t="s">
        <v>5330</v>
      </c>
      <c r="G1576" s="5" t="s">
        <v>2794</v>
      </c>
      <c r="H1576" s="96" t="s">
        <v>8202</v>
      </c>
      <c r="I1576" t="s">
        <v>1883</v>
      </c>
      <c r="J1576" s="96" t="s">
        <v>8</v>
      </c>
      <c r="K1576" s="248">
        <v>1</v>
      </c>
      <c r="M1576" s="101">
        <v>17975</v>
      </c>
      <c r="N1576" s="101">
        <v>46288</v>
      </c>
      <c r="O1576" s="101">
        <v>0</v>
      </c>
      <c r="P1576" s="101">
        <v>0</v>
      </c>
      <c r="Q1576" s="101">
        <v>0</v>
      </c>
      <c r="R1576" s="101">
        <v>16500</v>
      </c>
      <c r="S1576" s="101">
        <v>0</v>
      </c>
      <c r="T1576" s="120">
        <f t="shared" si="40"/>
        <v>80763</v>
      </c>
      <c r="U1576" s="103"/>
      <c r="V1576" s="273">
        <v>-46288</v>
      </c>
      <c r="W1576" s="103" t="s">
        <v>6339</v>
      </c>
      <c r="X1576" s="121">
        <v>43739</v>
      </c>
      <c r="Y1576" s="120">
        <f t="shared" ref="Y1576:Y1588" si="42">T1576+V1576</f>
        <v>34475</v>
      </c>
      <c r="Z1576" s="83"/>
      <c r="AA1576" s="103">
        <v>9402.99</v>
      </c>
      <c r="AB1576" s="140"/>
      <c r="AC1576" s="83">
        <v>14000</v>
      </c>
      <c r="AD1576" s="83">
        <v>10900</v>
      </c>
      <c r="AE1576" s="255" t="s">
        <v>7268</v>
      </c>
      <c r="AF1576" s="133" t="s">
        <v>1886</v>
      </c>
      <c r="AG1576" s="170" t="s">
        <v>7307</v>
      </c>
      <c r="AH1576" s="164" t="s">
        <v>1885</v>
      </c>
      <c r="AJ1576" s="274">
        <v>14000</v>
      </c>
      <c r="AK1576" s="274">
        <v>10900</v>
      </c>
      <c r="AL1576" s="274">
        <v>24900</v>
      </c>
      <c r="AM1576" s="275">
        <v>1</v>
      </c>
      <c r="AN1576" s="274">
        <v>14000</v>
      </c>
      <c r="AO1576" s="274">
        <v>10900</v>
      </c>
      <c r="AP1576" s="274">
        <v>24900</v>
      </c>
      <c r="AQ1576" s="276">
        <v>21</v>
      </c>
      <c r="AR1576" s="277">
        <v>0.02</v>
      </c>
      <c r="AS1576" s="274">
        <v>21219.328814570898</v>
      </c>
      <c r="AT1576" s="274">
        <v>18240.257446458865</v>
      </c>
      <c r="AU1576" s="274">
        <v>39459.586261029763</v>
      </c>
      <c r="AV1576" s="277">
        <v>0.1</v>
      </c>
      <c r="AW1576" s="274">
        <v>2867.3800174864232</v>
      </c>
      <c r="AX1576" s="274">
        <v>1530.457061843224</v>
      </c>
      <c r="AY1576" s="274">
        <v>4397.8370793296472</v>
      </c>
    </row>
    <row r="1577" spans="1:51" x14ac:dyDescent="0.25">
      <c r="A1577" t="s">
        <v>12</v>
      </c>
      <c r="B1577" s="27">
        <v>194092006000</v>
      </c>
      <c r="C1577" t="s">
        <v>6336</v>
      </c>
      <c r="D1577">
        <v>53383</v>
      </c>
      <c r="E1577" t="s">
        <v>145</v>
      </c>
      <c r="F1577" t="s">
        <v>4939</v>
      </c>
      <c r="G1577" s="5" t="s">
        <v>1954</v>
      </c>
      <c r="H1577" s="96" t="s">
        <v>8202</v>
      </c>
      <c r="I1577" t="s">
        <v>1883</v>
      </c>
      <c r="J1577" s="96" t="s">
        <v>8</v>
      </c>
      <c r="K1577" s="248">
        <v>1</v>
      </c>
      <c r="M1577" s="101">
        <v>0</v>
      </c>
      <c r="N1577" s="101">
        <v>0</v>
      </c>
      <c r="O1577" s="101">
        <v>0</v>
      </c>
      <c r="P1577" s="101">
        <v>0</v>
      </c>
      <c r="Q1577" s="101">
        <v>45480</v>
      </c>
      <c r="R1577" s="101">
        <v>16500</v>
      </c>
      <c r="S1577" s="101">
        <v>0</v>
      </c>
      <c r="T1577" s="120">
        <f t="shared" si="40"/>
        <v>61980</v>
      </c>
      <c r="U1577" s="103"/>
      <c r="V1577" s="273">
        <v>-23011.25</v>
      </c>
      <c r="W1577" s="103" t="s">
        <v>6340</v>
      </c>
      <c r="X1577" s="121">
        <v>43647</v>
      </c>
      <c r="Y1577" s="120">
        <f t="shared" si="42"/>
        <v>38968.75</v>
      </c>
      <c r="Z1577" s="83"/>
      <c r="AA1577" s="103">
        <v>5318.09</v>
      </c>
      <c r="AB1577" s="140"/>
      <c r="AC1577" s="83">
        <v>14000</v>
      </c>
      <c r="AD1577" s="83">
        <v>10900</v>
      </c>
      <c r="AE1577" s="255" t="s">
        <v>7268</v>
      </c>
      <c r="AF1577" s="133" t="s">
        <v>1886</v>
      </c>
      <c r="AG1577" s="170" t="s">
        <v>7307</v>
      </c>
      <c r="AH1577" s="164" t="s">
        <v>1885</v>
      </c>
      <c r="AJ1577" s="274">
        <v>14000</v>
      </c>
      <c r="AK1577" s="274">
        <v>10900</v>
      </c>
      <c r="AL1577" s="274">
        <v>24900</v>
      </c>
      <c r="AM1577" s="275">
        <v>1</v>
      </c>
      <c r="AN1577" s="274">
        <v>14000</v>
      </c>
      <c r="AO1577" s="274">
        <v>10900</v>
      </c>
      <c r="AP1577" s="274">
        <v>24900</v>
      </c>
      <c r="AQ1577" s="276">
        <v>21</v>
      </c>
      <c r="AR1577" s="277">
        <v>0.02</v>
      </c>
      <c r="AS1577" s="274">
        <v>21219.328814570898</v>
      </c>
      <c r="AT1577" s="274">
        <v>18240.257446458865</v>
      </c>
      <c r="AU1577" s="274">
        <v>39459.586261029763</v>
      </c>
      <c r="AV1577" s="277">
        <v>0.1</v>
      </c>
      <c r="AW1577" s="274">
        <v>2867.3800174864232</v>
      </c>
      <c r="AX1577" s="274">
        <v>1530.457061843224</v>
      </c>
      <c r="AY1577" s="274">
        <v>4397.8370793296472</v>
      </c>
    </row>
    <row r="1578" spans="1:51" x14ac:dyDescent="0.25">
      <c r="A1578" t="s">
        <v>12</v>
      </c>
      <c r="B1578" s="27">
        <v>194091906020</v>
      </c>
      <c r="C1578" t="s">
        <v>6336</v>
      </c>
      <c r="D1578">
        <v>53386</v>
      </c>
      <c r="E1578" t="s">
        <v>337</v>
      </c>
      <c r="F1578" t="s">
        <v>4938</v>
      </c>
      <c r="G1578" s="5" t="s">
        <v>2065</v>
      </c>
      <c r="H1578" s="96" t="s">
        <v>8202</v>
      </c>
      <c r="I1578" t="s">
        <v>1883</v>
      </c>
      <c r="J1578" s="96" t="s">
        <v>8</v>
      </c>
      <c r="K1578" s="248">
        <v>1</v>
      </c>
      <c r="M1578" s="101">
        <v>0</v>
      </c>
      <c r="N1578" s="101">
        <v>0</v>
      </c>
      <c r="O1578" s="101">
        <v>0</v>
      </c>
      <c r="P1578" s="101">
        <v>0</v>
      </c>
      <c r="Q1578" s="101">
        <v>45480</v>
      </c>
      <c r="R1578" s="101">
        <v>16500</v>
      </c>
      <c r="S1578" s="101">
        <v>0</v>
      </c>
      <c r="T1578" s="120">
        <f t="shared" si="40"/>
        <v>61980</v>
      </c>
      <c r="U1578" s="103"/>
      <c r="V1578" s="273">
        <v>-23011.25</v>
      </c>
      <c r="W1578" s="103" t="s">
        <v>6340</v>
      </c>
      <c r="X1578" s="121">
        <v>43647</v>
      </c>
      <c r="Y1578" s="120">
        <f t="shared" si="42"/>
        <v>38968.75</v>
      </c>
      <c r="Z1578" s="83"/>
      <c r="AA1578" s="103">
        <v>11638.13</v>
      </c>
      <c r="AB1578" s="140"/>
      <c r="AC1578" s="83">
        <v>14000</v>
      </c>
      <c r="AD1578" s="83">
        <v>10900</v>
      </c>
      <c r="AE1578" s="255" t="s">
        <v>7268</v>
      </c>
      <c r="AF1578" s="133" t="s">
        <v>1886</v>
      </c>
      <c r="AG1578" s="170" t="s">
        <v>7307</v>
      </c>
      <c r="AH1578" s="164" t="s">
        <v>1885</v>
      </c>
      <c r="AJ1578" s="274">
        <v>14000</v>
      </c>
      <c r="AK1578" s="274">
        <v>10900</v>
      </c>
      <c r="AL1578" s="274">
        <v>24900</v>
      </c>
      <c r="AM1578" s="275">
        <v>1</v>
      </c>
      <c r="AN1578" s="274">
        <v>14000</v>
      </c>
      <c r="AO1578" s="274">
        <v>10900</v>
      </c>
      <c r="AP1578" s="274">
        <v>24900</v>
      </c>
      <c r="AQ1578" s="276">
        <v>21</v>
      </c>
      <c r="AR1578" s="277">
        <v>0.02</v>
      </c>
      <c r="AS1578" s="274">
        <v>21219.328814570898</v>
      </c>
      <c r="AT1578" s="274">
        <v>18240.257446458865</v>
      </c>
      <c r="AU1578" s="274">
        <v>39459.586261029763</v>
      </c>
      <c r="AV1578" s="277">
        <v>0.1</v>
      </c>
      <c r="AW1578" s="274">
        <v>2867.3800174864232</v>
      </c>
      <c r="AX1578" s="274">
        <v>1530.457061843224</v>
      </c>
      <c r="AY1578" s="274">
        <v>4397.8370793296472</v>
      </c>
    </row>
    <row r="1579" spans="1:51" x14ac:dyDescent="0.25">
      <c r="A1579" t="s">
        <v>12</v>
      </c>
      <c r="B1579" s="27">
        <v>194102206020</v>
      </c>
      <c r="C1579" s="27" t="s">
        <v>8215</v>
      </c>
      <c r="D1579">
        <v>53387</v>
      </c>
      <c r="E1579" t="s">
        <v>1255</v>
      </c>
      <c r="F1579" t="s">
        <v>4873</v>
      </c>
      <c r="G1579" s="5" t="s">
        <v>2951</v>
      </c>
      <c r="H1579" s="96" t="s">
        <v>8202</v>
      </c>
      <c r="I1579" t="s">
        <v>1883</v>
      </c>
      <c r="J1579" s="96" t="s">
        <v>8</v>
      </c>
      <c r="K1579" s="248">
        <v>1</v>
      </c>
      <c r="M1579" s="101">
        <v>0</v>
      </c>
      <c r="N1579" s="101">
        <v>0</v>
      </c>
      <c r="O1579" s="101">
        <v>0</v>
      </c>
      <c r="P1579" s="101">
        <v>0</v>
      </c>
      <c r="Q1579" s="101">
        <v>36384</v>
      </c>
      <c r="R1579" s="101">
        <v>16500</v>
      </c>
      <c r="S1579" s="101">
        <v>0</v>
      </c>
      <c r="T1579" s="120">
        <f t="shared" si="40"/>
        <v>52884</v>
      </c>
      <c r="U1579" s="103"/>
      <c r="V1579" s="273">
        <v>-18409</v>
      </c>
      <c r="W1579" s="103" t="s">
        <v>6340</v>
      </c>
      <c r="X1579" s="121">
        <v>43647</v>
      </c>
      <c r="Y1579" s="120">
        <f t="shared" si="42"/>
        <v>34475</v>
      </c>
      <c r="Z1579" s="83"/>
      <c r="AA1579" s="103">
        <v>14143.03</v>
      </c>
      <c r="AB1579" s="140"/>
      <c r="AC1579" s="83">
        <v>14000</v>
      </c>
      <c r="AD1579" s="83">
        <v>10900</v>
      </c>
      <c r="AE1579" s="255" t="s">
        <v>7268</v>
      </c>
      <c r="AF1579" s="133" t="s">
        <v>1886</v>
      </c>
      <c r="AG1579" s="170" t="s">
        <v>7307</v>
      </c>
      <c r="AH1579" s="164" t="s">
        <v>1885</v>
      </c>
      <c r="AJ1579" s="274">
        <v>14000</v>
      </c>
      <c r="AK1579" s="274">
        <v>10900</v>
      </c>
      <c r="AL1579" s="274">
        <v>24900</v>
      </c>
      <c r="AM1579" s="275">
        <v>1</v>
      </c>
      <c r="AN1579" s="274">
        <v>14000</v>
      </c>
      <c r="AO1579" s="274">
        <v>10900</v>
      </c>
      <c r="AP1579" s="274">
        <v>24900</v>
      </c>
      <c r="AQ1579" s="276">
        <v>21</v>
      </c>
      <c r="AR1579" s="277">
        <v>0.02</v>
      </c>
      <c r="AS1579" s="274">
        <v>21219.328814570898</v>
      </c>
      <c r="AT1579" s="274">
        <v>18240.257446458865</v>
      </c>
      <c r="AU1579" s="274">
        <v>39459.586261029763</v>
      </c>
      <c r="AV1579" s="277">
        <v>0.1</v>
      </c>
      <c r="AW1579" s="274">
        <v>2867.3800174864232</v>
      </c>
      <c r="AX1579" s="274">
        <v>1530.457061843224</v>
      </c>
      <c r="AY1579" s="274">
        <v>4397.8370793296472</v>
      </c>
    </row>
    <row r="1580" spans="1:51" x14ac:dyDescent="0.25">
      <c r="A1580" t="s">
        <v>12</v>
      </c>
      <c r="B1580" s="27">
        <v>194102706000</v>
      </c>
      <c r="C1580" s="27" t="s">
        <v>8215</v>
      </c>
      <c r="D1580">
        <v>53388</v>
      </c>
      <c r="E1580" t="s">
        <v>602</v>
      </c>
      <c r="F1580" t="s">
        <v>5315</v>
      </c>
      <c r="G1580" s="5" t="s">
        <v>2287</v>
      </c>
      <c r="H1580" s="96" t="s">
        <v>8202</v>
      </c>
      <c r="I1580" t="s">
        <v>1883</v>
      </c>
      <c r="J1580" s="96" t="s">
        <v>8</v>
      </c>
      <c r="K1580" s="248">
        <v>1</v>
      </c>
      <c r="M1580" s="101">
        <v>0</v>
      </c>
      <c r="N1580" s="101">
        <v>0</v>
      </c>
      <c r="O1580" s="101">
        <v>0</v>
      </c>
      <c r="P1580" s="101">
        <v>0</v>
      </c>
      <c r="Q1580" s="101">
        <v>36384</v>
      </c>
      <c r="R1580" s="101">
        <v>16500</v>
      </c>
      <c r="S1580" s="101">
        <v>0</v>
      </c>
      <c r="T1580" s="120">
        <f t="shared" si="40"/>
        <v>52884</v>
      </c>
      <c r="U1580" s="103"/>
      <c r="V1580" s="273">
        <v>-18409</v>
      </c>
      <c r="W1580" s="103" t="s">
        <v>6340</v>
      </c>
      <c r="X1580" s="121">
        <v>43647</v>
      </c>
      <c r="Y1580" s="120">
        <f t="shared" si="42"/>
        <v>34475</v>
      </c>
      <c r="Z1580" s="83"/>
      <c r="AA1580" s="103">
        <v>17919.64</v>
      </c>
      <c r="AB1580" s="140"/>
      <c r="AC1580" s="83">
        <v>14000</v>
      </c>
      <c r="AD1580" s="83">
        <v>10900</v>
      </c>
      <c r="AE1580" s="255" t="s">
        <v>7268</v>
      </c>
      <c r="AF1580" s="133" t="s">
        <v>1886</v>
      </c>
      <c r="AG1580" s="170" t="s">
        <v>7307</v>
      </c>
      <c r="AH1580" s="164" t="s">
        <v>1885</v>
      </c>
      <c r="AJ1580" s="274">
        <v>14000</v>
      </c>
      <c r="AK1580" s="274">
        <v>10900</v>
      </c>
      <c r="AL1580" s="274">
        <v>24900</v>
      </c>
      <c r="AM1580" s="275">
        <v>1</v>
      </c>
      <c r="AN1580" s="274">
        <v>14000</v>
      </c>
      <c r="AO1580" s="274">
        <v>10900</v>
      </c>
      <c r="AP1580" s="274">
        <v>24900</v>
      </c>
      <c r="AQ1580" s="276">
        <v>21</v>
      </c>
      <c r="AR1580" s="277">
        <v>0.02</v>
      </c>
      <c r="AS1580" s="274">
        <v>21219.328814570898</v>
      </c>
      <c r="AT1580" s="274">
        <v>18240.257446458865</v>
      </c>
      <c r="AU1580" s="274">
        <v>39459.586261029763</v>
      </c>
      <c r="AV1580" s="277">
        <v>0.1</v>
      </c>
      <c r="AW1580" s="274">
        <v>2867.3800174864232</v>
      </c>
      <c r="AX1580" s="274">
        <v>1530.457061843224</v>
      </c>
      <c r="AY1580" s="274">
        <v>4397.8370793296472</v>
      </c>
    </row>
    <row r="1581" spans="1:51" x14ac:dyDescent="0.25">
      <c r="A1581" t="s">
        <v>12</v>
      </c>
      <c r="B1581" s="27">
        <v>194102306020</v>
      </c>
      <c r="C1581" s="27" t="s">
        <v>8215</v>
      </c>
      <c r="D1581">
        <v>53389</v>
      </c>
      <c r="E1581" t="s">
        <v>1257</v>
      </c>
      <c r="F1581" t="s">
        <v>5314</v>
      </c>
      <c r="G1581" s="5" t="s">
        <v>2953</v>
      </c>
      <c r="H1581" s="96" t="s">
        <v>8202</v>
      </c>
      <c r="I1581" t="s">
        <v>1883</v>
      </c>
      <c r="J1581" s="96" t="s">
        <v>8</v>
      </c>
      <c r="K1581" s="248">
        <v>1</v>
      </c>
      <c r="M1581" s="101">
        <v>0</v>
      </c>
      <c r="N1581" s="101">
        <v>0</v>
      </c>
      <c r="O1581" s="101">
        <v>0</v>
      </c>
      <c r="P1581" s="101">
        <v>0</v>
      </c>
      <c r="Q1581" s="101">
        <v>36384</v>
      </c>
      <c r="R1581" s="101">
        <v>16500</v>
      </c>
      <c r="S1581" s="101">
        <v>0</v>
      </c>
      <c r="T1581" s="120">
        <f t="shared" si="40"/>
        <v>52884</v>
      </c>
      <c r="U1581" s="103"/>
      <c r="V1581" s="273">
        <v>-18409</v>
      </c>
      <c r="W1581" s="103" t="s">
        <v>6340</v>
      </c>
      <c r="X1581" s="121">
        <v>43647</v>
      </c>
      <c r="Y1581" s="120">
        <f t="shared" si="42"/>
        <v>34475</v>
      </c>
      <c r="Z1581" s="83"/>
      <c r="AA1581" s="103">
        <v>12948.38</v>
      </c>
      <c r="AB1581" s="140"/>
      <c r="AC1581" s="83">
        <v>14000</v>
      </c>
      <c r="AD1581" s="83">
        <v>10900</v>
      </c>
      <c r="AE1581" s="255" t="s">
        <v>7268</v>
      </c>
      <c r="AF1581" s="133" t="s">
        <v>1886</v>
      </c>
      <c r="AG1581" s="170" t="s">
        <v>7307</v>
      </c>
      <c r="AH1581" s="164" t="s">
        <v>1885</v>
      </c>
      <c r="AJ1581" s="274">
        <v>14000</v>
      </c>
      <c r="AK1581" s="274">
        <v>10900</v>
      </c>
      <c r="AL1581" s="274">
        <v>24900</v>
      </c>
      <c r="AM1581" s="275">
        <v>1</v>
      </c>
      <c r="AN1581" s="274">
        <v>14000</v>
      </c>
      <c r="AO1581" s="274">
        <v>10900</v>
      </c>
      <c r="AP1581" s="274">
        <v>24900</v>
      </c>
      <c r="AQ1581" s="276">
        <v>21</v>
      </c>
      <c r="AR1581" s="277">
        <v>0.02</v>
      </c>
      <c r="AS1581" s="274">
        <v>21219.328814570898</v>
      </c>
      <c r="AT1581" s="274">
        <v>18240.257446458865</v>
      </c>
      <c r="AU1581" s="274">
        <v>39459.586261029763</v>
      </c>
      <c r="AV1581" s="277">
        <v>0.1</v>
      </c>
      <c r="AW1581" s="274">
        <v>2867.3800174864232</v>
      </c>
      <c r="AX1581" s="274">
        <v>1530.457061843224</v>
      </c>
      <c r="AY1581" s="274">
        <v>4397.8370793296472</v>
      </c>
    </row>
    <row r="1582" spans="1:51" x14ac:dyDescent="0.25">
      <c r="A1582" t="s">
        <v>12</v>
      </c>
      <c r="B1582" s="27">
        <v>204100706000</v>
      </c>
      <c r="C1582" t="s">
        <v>6336</v>
      </c>
      <c r="D1582">
        <v>53439</v>
      </c>
      <c r="E1582" t="s">
        <v>109</v>
      </c>
      <c r="F1582" t="s">
        <v>4989</v>
      </c>
      <c r="G1582" s="5" t="s">
        <v>1936</v>
      </c>
      <c r="H1582" s="96" t="s">
        <v>8202</v>
      </c>
      <c r="I1582" t="s">
        <v>1883</v>
      </c>
      <c r="J1582" s="96" t="s">
        <v>8</v>
      </c>
      <c r="K1582" s="248">
        <v>1</v>
      </c>
      <c r="M1582" s="101">
        <v>0</v>
      </c>
      <c r="N1582" s="101">
        <v>0</v>
      </c>
      <c r="O1582" s="101">
        <v>0</v>
      </c>
      <c r="P1582" s="101">
        <v>0</v>
      </c>
      <c r="Q1582" s="101">
        <v>45480</v>
      </c>
      <c r="R1582" s="101">
        <v>16500</v>
      </c>
      <c r="S1582" s="101">
        <v>0</v>
      </c>
      <c r="T1582" s="120">
        <f t="shared" si="40"/>
        <v>61980</v>
      </c>
      <c r="U1582" s="103"/>
      <c r="V1582" s="273">
        <v>-23011.25</v>
      </c>
      <c r="W1582" s="103" t="s">
        <v>6340</v>
      </c>
      <c r="X1582" s="121">
        <v>43647</v>
      </c>
      <c r="Y1582" s="120">
        <f t="shared" si="42"/>
        <v>38968.75</v>
      </c>
      <c r="Z1582" s="83"/>
      <c r="AA1582" s="103">
        <v>46205.69</v>
      </c>
      <c r="AB1582" s="140"/>
      <c r="AC1582" s="83">
        <v>14000</v>
      </c>
      <c r="AD1582" s="83">
        <v>10900</v>
      </c>
      <c r="AE1582" s="255" t="s">
        <v>7268</v>
      </c>
      <c r="AF1582" s="133" t="s">
        <v>1886</v>
      </c>
      <c r="AG1582" s="170" t="s">
        <v>7307</v>
      </c>
      <c r="AH1582" s="164" t="s">
        <v>1885</v>
      </c>
      <c r="AJ1582" s="274">
        <v>14000</v>
      </c>
      <c r="AK1582" s="274">
        <v>10900</v>
      </c>
      <c r="AL1582" s="274">
        <v>24900</v>
      </c>
      <c r="AM1582" s="275">
        <v>1</v>
      </c>
      <c r="AN1582" s="274">
        <v>14000</v>
      </c>
      <c r="AO1582" s="274">
        <v>10900</v>
      </c>
      <c r="AP1582" s="274">
        <v>24900</v>
      </c>
      <c r="AQ1582" s="276">
        <v>21</v>
      </c>
      <c r="AR1582" s="277">
        <v>0.02</v>
      </c>
      <c r="AS1582" s="274">
        <v>21219.328814570898</v>
      </c>
      <c r="AT1582" s="274">
        <v>18240.257446458865</v>
      </c>
      <c r="AU1582" s="274">
        <v>39459.586261029763</v>
      </c>
      <c r="AV1582" s="277">
        <v>0.1</v>
      </c>
      <c r="AW1582" s="274">
        <v>2867.3800174864232</v>
      </c>
      <c r="AX1582" s="274">
        <v>1530.457061843224</v>
      </c>
      <c r="AY1582" s="274">
        <v>4397.8370793296472</v>
      </c>
    </row>
    <row r="1583" spans="1:51" x14ac:dyDescent="0.25">
      <c r="A1583" t="s">
        <v>12</v>
      </c>
      <c r="B1583" s="27">
        <v>204101806002</v>
      </c>
      <c r="C1583" t="s">
        <v>6336</v>
      </c>
      <c r="D1583">
        <v>53440</v>
      </c>
      <c r="E1583" t="s">
        <v>140</v>
      </c>
      <c r="F1583" t="s">
        <v>3874</v>
      </c>
      <c r="G1583" s="5" t="s">
        <v>1951</v>
      </c>
      <c r="H1583" s="96" t="s">
        <v>8202</v>
      </c>
      <c r="I1583" t="s">
        <v>1883</v>
      </c>
      <c r="J1583" s="96" t="s">
        <v>8</v>
      </c>
      <c r="K1583" s="248">
        <v>1</v>
      </c>
      <c r="M1583" s="101">
        <v>0</v>
      </c>
      <c r="N1583" s="101">
        <v>0</v>
      </c>
      <c r="O1583" s="101">
        <v>0</v>
      </c>
      <c r="P1583" s="101">
        <v>0</v>
      </c>
      <c r="Q1583" s="101">
        <v>45480</v>
      </c>
      <c r="R1583" s="101">
        <v>16500</v>
      </c>
      <c r="S1583" s="101">
        <v>0</v>
      </c>
      <c r="T1583" s="120">
        <f t="shared" si="40"/>
        <v>61980</v>
      </c>
      <c r="U1583" s="103"/>
      <c r="V1583" s="273">
        <v>-23011.25</v>
      </c>
      <c r="W1583" s="103" t="s">
        <v>6340</v>
      </c>
      <c r="X1583" s="121">
        <v>43647</v>
      </c>
      <c r="Y1583" s="120">
        <f t="shared" si="42"/>
        <v>38968.75</v>
      </c>
      <c r="Z1583" s="83"/>
      <c r="AA1583" s="103">
        <v>29827.53</v>
      </c>
      <c r="AB1583" s="140"/>
      <c r="AC1583" s="83">
        <v>14000</v>
      </c>
      <c r="AD1583" s="83">
        <v>10900</v>
      </c>
      <c r="AE1583" s="255" t="s">
        <v>7268</v>
      </c>
      <c r="AF1583" s="133" t="s">
        <v>1886</v>
      </c>
      <c r="AG1583" s="170" t="s">
        <v>7307</v>
      </c>
      <c r="AH1583" s="164" t="s">
        <v>1885</v>
      </c>
      <c r="AJ1583" s="274">
        <v>14000</v>
      </c>
      <c r="AK1583" s="274">
        <v>10900</v>
      </c>
      <c r="AL1583" s="274">
        <v>24900</v>
      </c>
      <c r="AM1583" s="275">
        <v>1</v>
      </c>
      <c r="AN1583" s="274">
        <v>14000</v>
      </c>
      <c r="AO1583" s="274">
        <v>10900</v>
      </c>
      <c r="AP1583" s="274">
        <v>24900</v>
      </c>
      <c r="AQ1583" s="276">
        <v>21</v>
      </c>
      <c r="AR1583" s="277">
        <v>0.02</v>
      </c>
      <c r="AS1583" s="274">
        <v>21219.328814570898</v>
      </c>
      <c r="AT1583" s="274">
        <v>18240.257446458865</v>
      </c>
      <c r="AU1583" s="274">
        <v>39459.586261029763</v>
      </c>
      <c r="AV1583" s="277">
        <v>0.1</v>
      </c>
      <c r="AW1583" s="274">
        <v>2867.3800174864232</v>
      </c>
      <c r="AX1583" s="274">
        <v>1530.457061843224</v>
      </c>
      <c r="AY1583" s="274">
        <v>4397.8370793296472</v>
      </c>
    </row>
    <row r="1584" spans="1:51" x14ac:dyDescent="0.25">
      <c r="A1584" t="s">
        <v>12</v>
      </c>
      <c r="B1584" s="27">
        <v>204100506000</v>
      </c>
      <c r="C1584" t="s">
        <v>6336</v>
      </c>
      <c r="D1584">
        <v>53441</v>
      </c>
      <c r="E1584" t="s">
        <v>103</v>
      </c>
      <c r="F1584" t="s">
        <v>4988</v>
      </c>
      <c r="G1584" s="5" t="s">
        <v>1933</v>
      </c>
      <c r="H1584" s="96" t="s">
        <v>8202</v>
      </c>
      <c r="I1584" t="s">
        <v>1883</v>
      </c>
      <c r="J1584" s="96" t="s">
        <v>8</v>
      </c>
      <c r="K1584" s="248">
        <v>1</v>
      </c>
      <c r="M1584" s="101">
        <v>17975</v>
      </c>
      <c r="N1584" s="101">
        <v>46288</v>
      </c>
      <c r="O1584" s="101">
        <v>0</v>
      </c>
      <c r="P1584" s="101">
        <v>4494</v>
      </c>
      <c r="Q1584" s="101">
        <v>0</v>
      </c>
      <c r="R1584" s="101">
        <v>16500</v>
      </c>
      <c r="S1584" s="101">
        <v>0</v>
      </c>
      <c r="T1584" s="120">
        <f t="shared" si="40"/>
        <v>85257</v>
      </c>
      <c r="U1584" s="103"/>
      <c r="V1584" s="273">
        <v>-46288</v>
      </c>
      <c r="W1584" s="103" t="s">
        <v>6339</v>
      </c>
      <c r="X1584" s="121">
        <v>43739</v>
      </c>
      <c r="Y1584" s="120">
        <f t="shared" si="42"/>
        <v>38969</v>
      </c>
      <c r="Z1584" s="83"/>
      <c r="AA1584" s="103">
        <v>23314.799999999999</v>
      </c>
      <c r="AB1584" s="140"/>
      <c r="AC1584" s="83">
        <v>14000</v>
      </c>
      <c r="AD1584" s="83">
        <v>10900</v>
      </c>
      <c r="AE1584" s="255" t="s">
        <v>7268</v>
      </c>
      <c r="AF1584" s="133" t="s">
        <v>1886</v>
      </c>
      <c r="AG1584" s="170" t="s">
        <v>7307</v>
      </c>
      <c r="AH1584" s="164" t="s">
        <v>1885</v>
      </c>
      <c r="AJ1584" s="274">
        <v>14000</v>
      </c>
      <c r="AK1584" s="274">
        <v>10900</v>
      </c>
      <c r="AL1584" s="274">
        <v>24900</v>
      </c>
      <c r="AM1584" s="275">
        <v>1</v>
      </c>
      <c r="AN1584" s="274">
        <v>14000</v>
      </c>
      <c r="AO1584" s="274">
        <v>10900</v>
      </c>
      <c r="AP1584" s="274">
        <v>24900</v>
      </c>
      <c r="AQ1584" s="276">
        <v>21</v>
      </c>
      <c r="AR1584" s="277">
        <v>0.02</v>
      </c>
      <c r="AS1584" s="274">
        <v>21219.328814570898</v>
      </c>
      <c r="AT1584" s="274">
        <v>18240.257446458865</v>
      </c>
      <c r="AU1584" s="274">
        <v>39459.586261029763</v>
      </c>
      <c r="AV1584" s="277">
        <v>0.1</v>
      </c>
      <c r="AW1584" s="274">
        <v>2867.3800174864232</v>
      </c>
      <c r="AX1584" s="274">
        <v>1530.457061843224</v>
      </c>
      <c r="AY1584" s="274">
        <v>4397.8370793296472</v>
      </c>
    </row>
    <row r="1585" spans="1:51" x14ac:dyDescent="0.25">
      <c r="A1585" t="s">
        <v>12</v>
      </c>
      <c r="B1585" s="27">
        <v>204101506000</v>
      </c>
      <c r="C1585" t="s">
        <v>6336</v>
      </c>
      <c r="D1585">
        <v>53442</v>
      </c>
      <c r="E1585" t="s">
        <v>129</v>
      </c>
      <c r="F1585" t="s">
        <v>4987</v>
      </c>
      <c r="G1585" s="5" t="s">
        <v>1945</v>
      </c>
      <c r="H1585" s="96" t="s">
        <v>8202</v>
      </c>
      <c r="I1585" t="s">
        <v>1883</v>
      </c>
      <c r="J1585" s="96" t="s">
        <v>8</v>
      </c>
      <c r="K1585" s="248">
        <v>1</v>
      </c>
      <c r="M1585" s="101">
        <v>0</v>
      </c>
      <c r="N1585" s="101">
        <v>0</v>
      </c>
      <c r="O1585" s="101">
        <v>0</v>
      </c>
      <c r="P1585" s="101">
        <v>0</v>
      </c>
      <c r="Q1585" s="101">
        <v>45480</v>
      </c>
      <c r="R1585" s="101">
        <v>16500</v>
      </c>
      <c r="S1585" s="101">
        <v>0</v>
      </c>
      <c r="T1585" s="120">
        <f t="shared" si="40"/>
        <v>61980</v>
      </c>
      <c r="U1585" s="103"/>
      <c r="V1585" s="273">
        <v>-23011.25</v>
      </c>
      <c r="W1585" s="103" t="s">
        <v>6340</v>
      </c>
      <c r="X1585" s="121">
        <v>43647</v>
      </c>
      <c r="Y1585" s="120">
        <f t="shared" si="42"/>
        <v>38968.75</v>
      </c>
      <c r="Z1585" s="83"/>
      <c r="AA1585" s="103">
        <v>18497.689999999999</v>
      </c>
      <c r="AB1585" s="140"/>
      <c r="AC1585" s="83">
        <v>14000</v>
      </c>
      <c r="AD1585" s="83">
        <v>10900</v>
      </c>
      <c r="AE1585" s="255" t="s">
        <v>7268</v>
      </c>
      <c r="AF1585" s="133" t="s">
        <v>1886</v>
      </c>
      <c r="AG1585" s="170" t="s">
        <v>7307</v>
      </c>
      <c r="AH1585" s="164" t="s">
        <v>1885</v>
      </c>
      <c r="AJ1585" s="274">
        <v>14000</v>
      </c>
      <c r="AK1585" s="274">
        <v>10900</v>
      </c>
      <c r="AL1585" s="274">
        <v>24900</v>
      </c>
      <c r="AM1585" s="275">
        <v>1</v>
      </c>
      <c r="AN1585" s="274">
        <v>14000</v>
      </c>
      <c r="AO1585" s="274">
        <v>10900</v>
      </c>
      <c r="AP1585" s="274">
        <v>24900</v>
      </c>
      <c r="AQ1585" s="276">
        <v>21</v>
      </c>
      <c r="AR1585" s="277">
        <v>0.02</v>
      </c>
      <c r="AS1585" s="274">
        <v>21219.328814570898</v>
      </c>
      <c r="AT1585" s="274">
        <v>18240.257446458865</v>
      </c>
      <c r="AU1585" s="274">
        <v>39459.586261029763</v>
      </c>
      <c r="AV1585" s="277">
        <v>0.1</v>
      </c>
      <c r="AW1585" s="274">
        <v>2867.3800174864232</v>
      </c>
      <c r="AX1585" s="274">
        <v>1530.457061843224</v>
      </c>
      <c r="AY1585" s="274">
        <v>4397.8370793296472</v>
      </c>
    </row>
    <row r="1586" spans="1:51" x14ac:dyDescent="0.25">
      <c r="A1586" t="s">
        <v>12</v>
      </c>
      <c r="B1586" s="27">
        <v>194103206020</v>
      </c>
      <c r="C1586" s="27" t="s">
        <v>8215</v>
      </c>
      <c r="D1586">
        <v>53446</v>
      </c>
      <c r="E1586" t="s">
        <v>1265</v>
      </c>
      <c r="F1586" t="s">
        <v>5313</v>
      </c>
      <c r="G1586" s="5" t="s">
        <v>2958</v>
      </c>
      <c r="H1586" s="96" t="s">
        <v>8202</v>
      </c>
      <c r="I1586" t="s">
        <v>1883</v>
      </c>
      <c r="J1586" s="96" t="s">
        <v>8</v>
      </c>
      <c r="K1586" s="248">
        <v>1</v>
      </c>
      <c r="M1586" s="101">
        <v>0</v>
      </c>
      <c r="N1586" s="101">
        <v>0</v>
      </c>
      <c r="O1586" s="101">
        <v>0</v>
      </c>
      <c r="P1586" s="101">
        <v>0</v>
      </c>
      <c r="Q1586" s="101">
        <v>36384</v>
      </c>
      <c r="R1586" s="101">
        <v>16500</v>
      </c>
      <c r="S1586" s="101">
        <v>0</v>
      </c>
      <c r="T1586" s="120">
        <f t="shared" si="40"/>
        <v>52884</v>
      </c>
      <c r="U1586" s="103"/>
      <c r="V1586" s="273">
        <v>-18409</v>
      </c>
      <c r="W1586" s="103" t="s">
        <v>6340</v>
      </c>
      <c r="X1586" s="121">
        <v>43647</v>
      </c>
      <c r="Y1586" s="120">
        <f t="shared" si="42"/>
        <v>34475</v>
      </c>
      <c r="Z1586" s="83"/>
      <c r="AA1586" s="103">
        <v>22043.08</v>
      </c>
      <c r="AB1586" s="140"/>
      <c r="AC1586" s="83">
        <v>14000</v>
      </c>
      <c r="AD1586" s="83">
        <v>10900</v>
      </c>
      <c r="AE1586" s="255" t="s">
        <v>7268</v>
      </c>
      <c r="AF1586" s="133" t="s">
        <v>1886</v>
      </c>
      <c r="AG1586" s="170" t="s">
        <v>7307</v>
      </c>
      <c r="AH1586" s="164" t="s">
        <v>1885</v>
      </c>
      <c r="AJ1586" s="274">
        <v>14000</v>
      </c>
      <c r="AK1586" s="274">
        <v>10900</v>
      </c>
      <c r="AL1586" s="274">
        <v>24900</v>
      </c>
      <c r="AM1586" s="275">
        <v>1</v>
      </c>
      <c r="AN1586" s="274">
        <v>14000</v>
      </c>
      <c r="AO1586" s="274">
        <v>10900</v>
      </c>
      <c r="AP1586" s="274">
        <v>24900</v>
      </c>
      <c r="AQ1586" s="276">
        <v>21</v>
      </c>
      <c r="AR1586" s="277">
        <v>0.02</v>
      </c>
      <c r="AS1586" s="274">
        <v>21219.328814570898</v>
      </c>
      <c r="AT1586" s="274">
        <v>18240.257446458865</v>
      </c>
      <c r="AU1586" s="274">
        <v>39459.586261029763</v>
      </c>
      <c r="AV1586" s="277">
        <v>0.1</v>
      </c>
      <c r="AW1586" s="274">
        <v>2867.3800174864232</v>
      </c>
      <c r="AX1586" s="274">
        <v>1530.457061843224</v>
      </c>
      <c r="AY1586" s="274">
        <v>4397.8370793296472</v>
      </c>
    </row>
    <row r="1587" spans="1:51" x14ac:dyDescent="0.25">
      <c r="A1587" t="s">
        <v>12</v>
      </c>
      <c r="B1587" s="27">
        <v>204100606000</v>
      </c>
      <c r="C1587" t="s">
        <v>6336</v>
      </c>
      <c r="D1587">
        <v>53447</v>
      </c>
      <c r="E1587" t="s">
        <v>105</v>
      </c>
      <c r="F1587" t="s">
        <v>4986</v>
      </c>
      <c r="G1587" s="5" t="s">
        <v>1934</v>
      </c>
      <c r="H1587" s="96" t="s">
        <v>8202</v>
      </c>
      <c r="I1587" t="s">
        <v>1883</v>
      </c>
      <c r="J1587" s="96" t="s">
        <v>8</v>
      </c>
      <c r="K1587" s="248">
        <v>1</v>
      </c>
      <c r="M1587" s="101">
        <v>0</v>
      </c>
      <c r="N1587" s="101">
        <v>0</v>
      </c>
      <c r="O1587" s="101">
        <v>0</v>
      </c>
      <c r="P1587" s="101">
        <v>0</v>
      </c>
      <c r="Q1587" s="101">
        <v>45480</v>
      </c>
      <c r="R1587" s="101">
        <v>16500</v>
      </c>
      <c r="S1587" s="101">
        <v>0</v>
      </c>
      <c r="T1587" s="120">
        <f t="shared" si="40"/>
        <v>61980</v>
      </c>
      <c r="U1587" s="103"/>
      <c r="V1587" s="273">
        <v>-23011.25</v>
      </c>
      <c r="W1587" s="103" t="s">
        <v>6340</v>
      </c>
      <c r="X1587" s="121">
        <v>43647</v>
      </c>
      <c r="Y1587" s="120">
        <f t="shared" si="42"/>
        <v>38968.75</v>
      </c>
      <c r="Z1587" s="83"/>
      <c r="AA1587" s="103">
        <v>23314.799999999999</v>
      </c>
      <c r="AB1587" s="140"/>
      <c r="AC1587" s="83">
        <v>14000</v>
      </c>
      <c r="AD1587" s="83">
        <v>10900</v>
      </c>
      <c r="AE1587" s="255" t="s">
        <v>7268</v>
      </c>
      <c r="AF1587" s="133" t="s">
        <v>1886</v>
      </c>
      <c r="AG1587" s="170" t="s">
        <v>7307</v>
      </c>
      <c r="AH1587" s="164" t="s">
        <v>1885</v>
      </c>
      <c r="AJ1587" s="274">
        <v>14000</v>
      </c>
      <c r="AK1587" s="274">
        <v>10900</v>
      </c>
      <c r="AL1587" s="274">
        <v>24900</v>
      </c>
      <c r="AM1587" s="275">
        <v>1</v>
      </c>
      <c r="AN1587" s="274">
        <v>14000</v>
      </c>
      <c r="AO1587" s="274">
        <v>10900</v>
      </c>
      <c r="AP1587" s="274">
        <v>24900</v>
      </c>
      <c r="AQ1587" s="276">
        <v>21</v>
      </c>
      <c r="AR1587" s="277">
        <v>0.02</v>
      </c>
      <c r="AS1587" s="274">
        <v>21219.328814570898</v>
      </c>
      <c r="AT1587" s="274">
        <v>18240.257446458865</v>
      </c>
      <c r="AU1587" s="274">
        <v>39459.586261029763</v>
      </c>
      <c r="AV1587" s="277">
        <v>0.1</v>
      </c>
      <c r="AW1587" s="274">
        <v>2867.3800174864232</v>
      </c>
      <c r="AX1587" s="274">
        <v>1530.457061843224</v>
      </c>
      <c r="AY1587" s="274">
        <v>4397.8370793296472</v>
      </c>
    </row>
    <row r="1588" spans="1:51" x14ac:dyDescent="0.25">
      <c r="A1588" t="s">
        <v>12</v>
      </c>
      <c r="B1588" s="27">
        <v>194103306020</v>
      </c>
      <c r="C1588" s="27" t="s">
        <v>8215</v>
      </c>
      <c r="D1588">
        <v>53456</v>
      </c>
      <c r="E1588" t="s">
        <v>1267</v>
      </c>
      <c r="F1588" t="s">
        <v>5042</v>
      </c>
      <c r="G1588" s="5" t="s">
        <v>1979</v>
      </c>
      <c r="H1588" s="96" t="s">
        <v>8202</v>
      </c>
      <c r="I1588" t="s">
        <v>1883</v>
      </c>
      <c r="J1588" s="96" t="s">
        <v>8</v>
      </c>
      <c r="K1588" s="248">
        <v>1</v>
      </c>
      <c r="M1588" s="101">
        <v>0</v>
      </c>
      <c r="N1588" s="101">
        <v>0</v>
      </c>
      <c r="O1588" s="101">
        <v>0</v>
      </c>
      <c r="P1588" s="101">
        <v>0</v>
      </c>
      <c r="Q1588" s="101">
        <v>36384</v>
      </c>
      <c r="R1588" s="101">
        <v>0</v>
      </c>
      <c r="S1588" s="101">
        <v>1650</v>
      </c>
      <c r="T1588" s="120">
        <f t="shared" si="40"/>
        <v>38034</v>
      </c>
      <c r="U1588" s="103"/>
      <c r="V1588" s="273">
        <v>-18409</v>
      </c>
      <c r="W1588" s="103" t="s">
        <v>6340</v>
      </c>
      <c r="X1588" s="121">
        <v>43647</v>
      </c>
      <c r="Y1588" s="120">
        <f t="shared" si="42"/>
        <v>19625</v>
      </c>
      <c r="Z1588" s="83"/>
      <c r="AA1588" s="103">
        <v>20694.29</v>
      </c>
      <c r="AB1588" s="140"/>
      <c r="AC1588" s="83">
        <v>14000</v>
      </c>
      <c r="AD1588" s="83">
        <v>1090</v>
      </c>
      <c r="AE1588" s="255" t="s">
        <v>7268</v>
      </c>
      <c r="AF1588" s="133" t="s">
        <v>1886</v>
      </c>
      <c r="AG1588" s="170" t="s">
        <v>7307</v>
      </c>
      <c r="AH1588" s="164" t="s">
        <v>1885</v>
      </c>
      <c r="AJ1588" s="274">
        <v>14000</v>
      </c>
      <c r="AK1588" s="274">
        <v>1090</v>
      </c>
      <c r="AL1588" s="274">
        <v>15090</v>
      </c>
      <c r="AM1588" s="275">
        <v>1</v>
      </c>
      <c r="AN1588" s="274">
        <v>14000</v>
      </c>
      <c r="AO1588" s="274">
        <v>1090</v>
      </c>
      <c r="AP1588" s="274">
        <v>15090</v>
      </c>
      <c r="AQ1588" s="276">
        <v>21</v>
      </c>
      <c r="AR1588" s="277">
        <v>0.02</v>
      </c>
      <c r="AS1588" s="274">
        <v>21219.328814570898</v>
      </c>
      <c r="AT1588" s="274">
        <v>1824.0257446458866</v>
      </c>
      <c r="AU1588" s="274">
        <v>23043.354559216783</v>
      </c>
      <c r="AV1588" s="277">
        <v>0.1</v>
      </c>
      <c r="AW1588" s="274">
        <v>2867.3800174864232</v>
      </c>
      <c r="AX1588" s="274">
        <v>153.0457061843224</v>
      </c>
      <c r="AY1588" s="274">
        <v>3020.4257236707454</v>
      </c>
    </row>
    <row r="1589" spans="1:51" x14ac:dyDescent="0.25">
      <c r="A1589" t="s">
        <v>12</v>
      </c>
      <c r="B1589" s="27">
        <v>204102906002</v>
      </c>
      <c r="C1589" t="s">
        <v>6336</v>
      </c>
      <c r="D1589">
        <v>53897</v>
      </c>
      <c r="E1589" t="s">
        <v>172</v>
      </c>
      <c r="F1589" t="s">
        <v>5033</v>
      </c>
      <c r="G1589" s="5" t="s">
        <v>1968</v>
      </c>
      <c r="H1589" s="96" t="s">
        <v>8202</v>
      </c>
      <c r="I1589" t="s">
        <v>1883</v>
      </c>
      <c r="J1589" s="96" t="s">
        <v>8</v>
      </c>
      <c r="K1589" s="248">
        <v>1</v>
      </c>
      <c r="M1589" s="101">
        <v>0</v>
      </c>
      <c r="N1589" s="101">
        <v>0</v>
      </c>
      <c r="O1589" s="101">
        <v>0</v>
      </c>
      <c r="P1589" s="101">
        <v>0</v>
      </c>
      <c r="Q1589" s="101">
        <v>0</v>
      </c>
      <c r="R1589" s="101">
        <v>16500</v>
      </c>
      <c r="S1589" s="101">
        <v>0</v>
      </c>
      <c r="T1589" s="120">
        <f t="shared" si="40"/>
        <v>16500</v>
      </c>
      <c r="U1589" s="102"/>
      <c r="V1589" s="273"/>
      <c r="W1589" s="103"/>
      <c r="X1589" s="121"/>
      <c r="Y1589" s="120">
        <v>16500</v>
      </c>
      <c r="Z1589" s="83"/>
      <c r="AA1589" s="103">
        <v>0</v>
      </c>
      <c r="AB1589" s="140"/>
      <c r="AC1589" s="83">
        <v>0</v>
      </c>
      <c r="AD1589" s="83">
        <v>10900</v>
      </c>
      <c r="AE1589" s="255" t="s">
        <v>7273</v>
      </c>
      <c r="AF1589" s="133" t="s">
        <v>1886</v>
      </c>
      <c r="AG1589" s="170" t="s">
        <v>7308</v>
      </c>
      <c r="AH1589" s="164">
        <v>4</v>
      </c>
      <c r="AJ1589" s="274">
        <v>0</v>
      </c>
      <c r="AK1589" s="274">
        <v>10900</v>
      </c>
      <c r="AL1589" s="274">
        <v>10900</v>
      </c>
      <c r="AM1589" s="275">
        <v>1</v>
      </c>
      <c r="AN1589" s="274">
        <v>0</v>
      </c>
      <c r="AO1589" s="274">
        <v>10900</v>
      </c>
      <c r="AP1589" s="274">
        <v>10900</v>
      </c>
      <c r="AQ1589" s="276">
        <v>4</v>
      </c>
      <c r="AR1589" s="277">
        <v>0.02</v>
      </c>
      <c r="AS1589" s="274">
        <v>0</v>
      </c>
      <c r="AT1589" s="274">
        <v>13026.508997983188</v>
      </c>
      <c r="AU1589" s="274">
        <v>13026.508997983188</v>
      </c>
      <c r="AV1589" s="277">
        <v>0.1</v>
      </c>
      <c r="AW1589" s="274">
        <v>0</v>
      </c>
      <c r="AX1589" s="274">
        <v>5524.5114417524119</v>
      </c>
      <c r="AY1589" s="274">
        <v>5524.5114417524119</v>
      </c>
    </row>
    <row r="1590" spans="1:51" x14ac:dyDescent="0.25">
      <c r="A1590" t="s">
        <v>12</v>
      </c>
      <c r="B1590" s="27">
        <v>204102106020</v>
      </c>
      <c r="C1590" t="s">
        <v>6336</v>
      </c>
      <c r="D1590">
        <v>53901</v>
      </c>
      <c r="E1590" t="s">
        <v>340</v>
      </c>
      <c r="F1590" t="s">
        <v>4985</v>
      </c>
      <c r="G1590" s="5" t="s">
        <v>2067</v>
      </c>
      <c r="H1590" s="96" t="s">
        <v>8202</v>
      </c>
      <c r="I1590" t="s">
        <v>1883</v>
      </c>
      <c r="J1590" s="96" t="s">
        <v>8</v>
      </c>
      <c r="K1590" s="248">
        <v>1</v>
      </c>
      <c r="M1590" s="101">
        <v>0</v>
      </c>
      <c r="N1590" s="101">
        <v>0</v>
      </c>
      <c r="O1590" s="101">
        <v>0</v>
      </c>
      <c r="P1590" s="101">
        <v>0</v>
      </c>
      <c r="Q1590" s="101">
        <v>45480</v>
      </c>
      <c r="R1590" s="101">
        <v>16500</v>
      </c>
      <c r="S1590" s="101">
        <v>0</v>
      </c>
      <c r="T1590" s="120">
        <f t="shared" si="40"/>
        <v>61980</v>
      </c>
      <c r="U1590" s="103"/>
      <c r="V1590" s="273">
        <v>-23011.25</v>
      </c>
      <c r="W1590" s="103" t="s">
        <v>6340</v>
      </c>
      <c r="X1590" s="121">
        <v>43647</v>
      </c>
      <c r="Y1590" s="120">
        <f>T1590+V1590</f>
        <v>38968.75</v>
      </c>
      <c r="Z1590" s="83"/>
      <c r="AA1590" s="103">
        <v>43199.82</v>
      </c>
      <c r="AB1590" s="140"/>
      <c r="AC1590" s="83">
        <v>14000</v>
      </c>
      <c r="AD1590" s="83">
        <v>10900</v>
      </c>
      <c r="AE1590" s="255" t="s">
        <v>7268</v>
      </c>
      <c r="AF1590" s="133" t="s">
        <v>1886</v>
      </c>
      <c r="AG1590" s="170" t="s">
        <v>7307</v>
      </c>
      <c r="AH1590" s="164" t="s">
        <v>1885</v>
      </c>
      <c r="AJ1590" s="274">
        <v>14000</v>
      </c>
      <c r="AK1590" s="274">
        <v>10900</v>
      </c>
      <c r="AL1590" s="274">
        <v>24900</v>
      </c>
      <c r="AM1590" s="275">
        <v>1</v>
      </c>
      <c r="AN1590" s="274">
        <v>14000</v>
      </c>
      <c r="AO1590" s="274">
        <v>10900</v>
      </c>
      <c r="AP1590" s="274">
        <v>24900</v>
      </c>
      <c r="AQ1590" s="276">
        <v>21</v>
      </c>
      <c r="AR1590" s="277">
        <v>0.02</v>
      </c>
      <c r="AS1590" s="274">
        <v>21219.328814570898</v>
      </c>
      <c r="AT1590" s="274">
        <v>18240.257446458865</v>
      </c>
      <c r="AU1590" s="274">
        <v>39459.586261029763</v>
      </c>
      <c r="AV1590" s="277">
        <v>0.1</v>
      </c>
      <c r="AW1590" s="274">
        <v>2867.3800174864232</v>
      </c>
      <c r="AX1590" s="274">
        <v>1530.457061843224</v>
      </c>
      <c r="AY1590" s="274">
        <v>4397.8370793296472</v>
      </c>
    </row>
    <row r="1591" spans="1:51" x14ac:dyDescent="0.25">
      <c r="A1591" t="s">
        <v>12</v>
      </c>
      <c r="B1591" s="27">
        <v>194100106000</v>
      </c>
      <c r="C1591" t="s">
        <v>6336</v>
      </c>
      <c r="D1591">
        <v>53917</v>
      </c>
      <c r="E1591" t="s">
        <v>91</v>
      </c>
      <c r="F1591" t="s">
        <v>4937</v>
      </c>
      <c r="G1591" s="5" t="s">
        <v>1928</v>
      </c>
      <c r="H1591" s="96" t="s">
        <v>8202</v>
      </c>
      <c r="I1591" t="s">
        <v>1883</v>
      </c>
      <c r="J1591" s="96" t="s">
        <v>8</v>
      </c>
      <c r="K1591" s="248">
        <v>1</v>
      </c>
      <c r="M1591" s="101">
        <v>17975</v>
      </c>
      <c r="N1591" s="101">
        <v>46288</v>
      </c>
      <c r="O1591" s="101">
        <v>0</v>
      </c>
      <c r="P1591" s="101">
        <v>4494</v>
      </c>
      <c r="Q1591" s="101">
        <v>0</v>
      </c>
      <c r="R1591" s="101">
        <v>16500</v>
      </c>
      <c r="S1591" s="101">
        <v>0</v>
      </c>
      <c r="T1591" s="120">
        <f t="shared" si="40"/>
        <v>85257</v>
      </c>
      <c r="U1591" s="102"/>
      <c r="V1591" s="273"/>
      <c r="W1591" s="103"/>
      <c r="X1591" s="121"/>
      <c r="Y1591" s="120">
        <v>85257</v>
      </c>
      <c r="Z1591" s="83"/>
      <c r="AA1591" s="103">
        <v>14143.03</v>
      </c>
      <c r="AB1591" s="140"/>
      <c r="AC1591" s="83">
        <v>14000</v>
      </c>
      <c r="AD1591" s="83">
        <v>10900</v>
      </c>
      <c r="AE1591" s="255" t="s">
        <v>7268</v>
      </c>
      <c r="AF1591" s="133" t="s">
        <v>1886</v>
      </c>
      <c r="AG1591" s="170" t="s">
        <v>7307</v>
      </c>
      <c r="AH1591" s="164" t="s">
        <v>1885</v>
      </c>
      <c r="AJ1591" s="274">
        <v>14000</v>
      </c>
      <c r="AK1591" s="274">
        <v>10900</v>
      </c>
      <c r="AL1591" s="274">
        <v>24900</v>
      </c>
      <c r="AM1591" s="275">
        <v>1</v>
      </c>
      <c r="AN1591" s="274">
        <v>14000</v>
      </c>
      <c r="AO1591" s="274">
        <v>10900</v>
      </c>
      <c r="AP1591" s="274">
        <v>24900</v>
      </c>
      <c r="AQ1591" s="276">
        <v>21</v>
      </c>
      <c r="AR1591" s="277">
        <v>0.02</v>
      </c>
      <c r="AS1591" s="274">
        <v>21219.328814570898</v>
      </c>
      <c r="AT1591" s="274">
        <v>18240.257446458865</v>
      </c>
      <c r="AU1591" s="274">
        <v>39459.586261029763</v>
      </c>
      <c r="AV1591" s="277">
        <v>0.1</v>
      </c>
      <c r="AW1591" s="274">
        <v>2867.3800174864232</v>
      </c>
      <c r="AX1591" s="274">
        <v>1530.457061843224</v>
      </c>
      <c r="AY1591" s="274">
        <v>4397.8370793296472</v>
      </c>
    </row>
    <row r="1592" spans="1:51" x14ac:dyDescent="0.25">
      <c r="A1592" t="s">
        <v>12</v>
      </c>
      <c r="B1592" s="27">
        <v>204103006000</v>
      </c>
      <c r="C1592" t="s">
        <v>6336</v>
      </c>
      <c r="D1592">
        <v>53918</v>
      </c>
      <c r="E1592" t="s">
        <v>175</v>
      </c>
      <c r="F1592" t="s">
        <v>4984</v>
      </c>
      <c r="G1592" s="5" t="s">
        <v>1970</v>
      </c>
      <c r="H1592" s="96" t="s">
        <v>8202</v>
      </c>
      <c r="I1592" t="s">
        <v>1883</v>
      </c>
      <c r="J1592" s="96" t="s">
        <v>8</v>
      </c>
      <c r="K1592" s="248">
        <v>1</v>
      </c>
      <c r="M1592" s="101">
        <v>0</v>
      </c>
      <c r="N1592" s="101">
        <v>0</v>
      </c>
      <c r="O1592" s="101">
        <v>0</v>
      </c>
      <c r="P1592" s="101">
        <v>0</v>
      </c>
      <c r="Q1592" s="101">
        <v>45480</v>
      </c>
      <c r="R1592" s="101">
        <v>16500</v>
      </c>
      <c r="S1592" s="101">
        <v>0</v>
      </c>
      <c r="T1592" s="120">
        <f t="shared" si="40"/>
        <v>61980</v>
      </c>
      <c r="U1592" s="103"/>
      <c r="V1592" s="273">
        <v>-23011.25</v>
      </c>
      <c r="W1592" s="103" t="s">
        <v>6340</v>
      </c>
      <c r="X1592" s="121">
        <v>43647</v>
      </c>
      <c r="Y1592" s="120">
        <f t="shared" ref="Y1592:Y1601" si="43">T1592+V1592</f>
        <v>38968.75</v>
      </c>
      <c r="Z1592" s="83"/>
      <c r="AA1592" s="103">
        <v>28363.13</v>
      </c>
      <c r="AB1592" s="140"/>
      <c r="AC1592" s="83">
        <v>14000</v>
      </c>
      <c r="AD1592" s="83">
        <v>10900</v>
      </c>
      <c r="AE1592" s="255" t="s">
        <v>7268</v>
      </c>
      <c r="AF1592" s="133" t="s">
        <v>1886</v>
      </c>
      <c r="AG1592" s="170" t="s">
        <v>7307</v>
      </c>
      <c r="AH1592" s="164" t="s">
        <v>1885</v>
      </c>
      <c r="AJ1592" s="274">
        <v>14000</v>
      </c>
      <c r="AK1592" s="274">
        <v>10900</v>
      </c>
      <c r="AL1592" s="274">
        <v>24900</v>
      </c>
      <c r="AM1592" s="275">
        <v>1</v>
      </c>
      <c r="AN1592" s="274">
        <v>14000</v>
      </c>
      <c r="AO1592" s="274">
        <v>10900</v>
      </c>
      <c r="AP1592" s="274">
        <v>24900</v>
      </c>
      <c r="AQ1592" s="276">
        <v>21</v>
      </c>
      <c r="AR1592" s="277">
        <v>0.02</v>
      </c>
      <c r="AS1592" s="274">
        <v>21219.328814570898</v>
      </c>
      <c r="AT1592" s="274">
        <v>18240.257446458865</v>
      </c>
      <c r="AU1592" s="274">
        <v>39459.586261029763</v>
      </c>
      <c r="AV1592" s="277">
        <v>0.1</v>
      </c>
      <c r="AW1592" s="274">
        <v>2867.3800174864232</v>
      </c>
      <c r="AX1592" s="274">
        <v>1530.457061843224</v>
      </c>
      <c r="AY1592" s="274">
        <v>4397.8370793296472</v>
      </c>
    </row>
    <row r="1593" spans="1:51" x14ac:dyDescent="0.25">
      <c r="A1593" t="s">
        <v>12</v>
      </c>
      <c r="B1593" s="27">
        <v>204103206000</v>
      </c>
      <c r="C1593" t="s">
        <v>6336</v>
      </c>
      <c r="D1593">
        <v>53919</v>
      </c>
      <c r="E1593" t="s">
        <v>185</v>
      </c>
      <c r="F1593" t="s">
        <v>4983</v>
      </c>
      <c r="G1593" s="5" t="s">
        <v>1976</v>
      </c>
      <c r="H1593" s="96" t="s">
        <v>8202</v>
      </c>
      <c r="I1593" t="s">
        <v>1883</v>
      </c>
      <c r="J1593" s="96" t="s">
        <v>8</v>
      </c>
      <c r="K1593" s="248">
        <v>1</v>
      </c>
      <c r="M1593" s="101">
        <v>0</v>
      </c>
      <c r="N1593" s="101">
        <v>0</v>
      </c>
      <c r="O1593" s="101">
        <v>0</v>
      </c>
      <c r="P1593" s="101">
        <v>0</v>
      </c>
      <c r="Q1593" s="101">
        <v>45480</v>
      </c>
      <c r="R1593" s="101">
        <v>16500</v>
      </c>
      <c r="S1593" s="101">
        <v>0</v>
      </c>
      <c r="T1593" s="120">
        <f t="shared" si="40"/>
        <v>61980</v>
      </c>
      <c r="U1593" s="103"/>
      <c r="V1593" s="273">
        <v>-23011.25</v>
      </c>
      <c r="W1593" s="103" t="s">
        <v>6340</v>
      </c>
      <c r="X1593" s="121">
        <v>43647</v>
      </c>
      <c r="Y1593" s="120">
        <f t="shared" si="43"/>
        <v>38968.75</v>
      </c>
      <c r="Z1593" s="83"/>
      <c r="AA1593" s="103">
        <v>44741.29</v>
      </c>
      <c r="AB1593" s="140"/>
      <c r="AC1593" s="83">
        <v>14000</v>
      </c>
      <c r="AD1593" s="83">
        <v>10900</v>
      </c>
      <c r="AE1593" s="255" t="s">
        <v>7268</v>
      </c>
      <c r="AF1593" s="133" t="s">
        <v>1886</v>
      </c>
      <c r="AG1593" s="170" t="s">
        <v>7307</v>
      </c>
      <c r="AH1593" s="164" t="s">
        <v>1885</v>
      </c>
      <c r="AJ1593" s="274">
        <v>14000</v>
      </c>
      <c r="AK1593" s="274">
        <v>10900</v>
      </c>
      <c r="AL1593" s="274">
        <v>24900</v>
      </c>
      <c r="AM1593" s="275">
        <v>1</v>
      </c>
      <c r="AN1593" s="274">
        <v>14000</v>
      </c>
      <c r="AO1593" s="274">
        <v>10900</v>
      </c>
      <c r="AP1593" s="274">
        <v>24900</v>
      </c>
      <c r="AQ1593" s="276">
        <v>21</v>
      </c>
      <c r="AR1593" s="277">
        <v>0.02</v>
      </c>
      <c r="AS1593" s="274">
        <v>21219.328814570898</v>
      </c>
      <c r="AT1593" s="274">
        <v>18240.257446458865</v>
      </c>
      <c r="AU1593" s="274">
        <v>39459.586261029763</v>
      </c>
      <c r="AV1593" s="277">
        <v>0.1</v>
      </c>
      <c r="AW1593" s="274">
        <v>2867.3800174864232</v>
      </c>
      <c r="AX1593" s="274">
        <v>1530.457061843224</v>
      </c>
      <c r="AY1593" s="274">
        <v>4397.8370793296472</v>
      </c>
    </row>
    <row r="1594" spans="1:51" x14ac:dyDescent="0.25">
      <c r="A1594" t="s">
        <v>12</v>
      </c>
      <c r="B1594" s="27">
        <v>194101206000</v>
      </c>
      <c r="C1594" t="s">
        <v>6336</v>
      </c>
      <c r="D1594">
        <v>53961</v>
      </c>
      <c r="E1594" t="s">
        <v>117</v>
      </c>
      <c r="F1594" t="s">
        <v>4936</v>
      </c>
      <c r="G1594" s="5" t="s">
        <v>1939</v>
      </c>
      <c r="H1594" s="96" t="s">
        <v>8202</v>
      </c>
      <c r="I1594" t="s">
        <v>1883</v>
      </c>
      <c r="J1594" s="96" t="s">
        <v>8</v>
      </c>
      <c r="K1594" s="248">
        <v>1</v>
      </c>
      <c r="M1594" s="101">
        <v>0</v>
      </c>
      <c r="N1594" s="101">
        <v>0</v>
      </c>
      <c r="O1594" s="101">
        <v>0</v>
      </c>
      <c r="P1594" s="101">
        <v>0</v>
      </c>
      <c r="Q1594" s="101">
        <v>45480</v>
      </c>
      <c r="R1594" s="101">
        <v>16500</v>
      </c>
      <c r="S1594" s="101">
        <v>0</v>
      </c>
      <c r="T1594" s="120">
        <f t="shared" si="40"/>
        <v>61980</v>
      </c>
      <c r="U1594" s="103"/>
      <c r="V1594" s="273">
        <v>-23011.25</v>
      </c>
      <c r="W1594" s="103" t="s">
        <v>6340</v>
      </c>
      <c r="X1594" s="121">
        <v>43647</v>
      </c>
      <c r="Y1594" s="120">
        <f t="shared" si="43"/>
        <v>38968.75</v>
      </c>
      <c r="Z1594" s="83"/>
      <c r="AA1594" s="103">
        <v>19499.650000000001</v>
      </c>
      <c r="AB1594" s="140"/>
      <c r="AC1594" s="83">
        <v>14000</v>
      </c>
      <c r="AD1594" s="83">
        <v>10900</v>
      </c>
      <c r="AE1594" s="255" t="s">
        <v>7268</v>
      </c>
      <c r="AF1594" s="133" t="s">
        <v>1886</v>
      </c>
      <c r="AG1594" s="170" t="s">
        <v>7307</v>
      </c>
      <c r="AH1594" s="164" t="s">
        <v>1885</v>
      </c>
      <c r="AJ1594" s="274">
        <v>14000</v>
      </c>
      <c r="AK1594" s="274">
        <v>10900</v>
      </c>
      <c r="AL1594" s="274">
        <v>24900</v>
      </c>
      <c r="AM1594" s="275">
        <v>1</v>
      </c>
      <c r="AN1594" s="274">
        <v>14000</v>
      </c>
      <c r="AO1594" s="274">
        <v>10900</v>
      </c>
      <c r="AP1594" s="274">
        <v>24900</v>
      </c>
      <c r="AQ1594" s="276">
        <v>21</v>
      </c>
      <c r="AR1594" s="277">
        <v>0.02</v>
      </c>
      <c r="AS1594" s="274">
        <v>21219.328814570898</v>
      </c>
      <c r="AT1594" s="274">
        <v>18240.257446458865</v>
      </c>
      <c r="AU1594" s="274">
        <v>39459.586261029763</v>
      </c>
      <c r="AV1594" s="277">
        <v>0.1</v>
      </c>
      <c r="AW1594" s="274">
        <v>2867.3800174864232</v>
      </c>
      <c r="AX1594" s="274">
        <v>1530.457061843224</v>
      </c>
      <c r="AY1594" s="274">
        <v>4397.8370793296472</v>
      </c>
    </row>
    <row r="1595" spans="1:51" x14ac:dyDescent="0.25">
      <c r="A1595" t="s">
        <v>12</v>
      </c>
      <c r="B1595" s="27">
        <v>204100806000</v>
      </c>
      <c r="C1595" s="27" t="s">
        <v>8215</v>
      </c>
      <c r="D1595">
        <v>61606</v>
      </c>
      <c r="E1595" t="s">
        <v>558</v>
      </c>
      <c r="F1595" t="s">
        <v>5137</v>
      </c>
      <c r="G1595" s="5" t="s">
        <v>2240</v>
      </c>
      <c r="H1595" s="96" t="s">
        <v>8202</v>
      </c>
      <c r="I1595" t="s">
        <v>1883</v>
      </c>
      <c r="J1595" s="96" t="s">
        <v>8</v>
      </c>
      <c r="K1595" s="248">
        <v>1</v>
      </c>
      <c r="M1595" s="101">
        <v>0</v>
      </c>
      <c r="N1595" s="101">
        <v>0</v>
      </c>
      <c r="O1595" s="101">
        <v>0</v>
      </c>
      <c r="P1595" s="101">
        <v>0</v>
      </c>
      <c r="Q1595" s="101">
        <v>36384</v>
      </c>
      <c r="R1595" s="101">
        <v>16500</v>
      </c>
      <c r="S1595" s="101">
        <v>0</v>
      </c>
      <c r="T1595" s="120">
        <f t="shared" si="40"/>
        <v>52884</v>
      </c>
      <c r="U1595" s="103"/>
      <c r="V1595" s="273">
        <v>-18409</v>
      </c>
      <c r="W1595" s="103" t="s">
        <v>6340</v>
      </c>
      <c r="X1595" s="121">
        <v>43647</v>
      </c>
      <c r="Y1595" s="120">
        <f t="shared" si="43"/>
        <v>34475</v>
      </c>
      <c r="Z1595" s="83"/>
      <c r="AA1595" s="103">
        <v>1425.86</v>
      </c>
      <c r="AB1595" s="140"/>
      <c r="AC1595" s="83">
        <v>14000</v>
      </c>
      <c r="AD1595" s="83">
        <v>10900</v>
      </c>
      <c r="AE1595" s="255" t="s">
        <v>7268</v>
      </c>
      <c r="AF1595" s="133" t="s">
        <v>1886</v>
      </c>
      <c r="AG1595" s="170" t="s">
        <v>7307</v>
      </c>
      <c r="AH1595" s="164" t="s">
        <v>1885</v>
      </c>
      <c r="AJ1595" s="274">
        <v>14000</v>
      </c>
      <c r="AK1595" s="274">
        <v>10900</v>
      </c>
      <c r="AL1595" s="274">
        <v>24900</v>
      </c>
      <c r="AM1595" s="275">
        <v>1</v>
      </c>
      <c r="AN1595" s="274">
        <v>14000</v>
      </c>
      <c r="AO1595" s="274">
        <v>10900</v>
      </c>
      <c r="AP1595" s="274">
        <v>24900</v>
      </c>
      <c r="AQ1595" s="276">
        <v>21</v>
      </c>
      <c r="AR1595" s="277">
        <v>0.02</v>
      </c>
      <c r="AS1595" s="274">
        <v>21219.328814570898</v>
      </c>
      <c r="AT1595" s="274">
        <v>18240.257446458865</v>
      </c>
      <c r="AU1595" s="274">
        <v>39459.586261029763</v>
      </c>
      <c r="AV1595" s="277">
        <v>0.1</v>
      </c>
      <c r="AW1595" s="274">
        <v>2867.3800174864232</v>
      </c>
      <c r="AX1595" s="274">
        <v>1530.457061843224</v>
      </c>
      <c r="AY1595" s="274">
        <v>4397.8370793296472</v>
      </c>
    </row>
    <row r="1596" spans="1:51" x14ac:dyDescent="0.25">
      <c r="A1596" t="s">
        <v>12</v>
      </c>
      <c r="B1596" s="27">
        <v>194101306000</v>
      </c>
      <c r="C1596" t="s">
        <v>6336</v>
      </c>
      <c r="D1596">
        <v>63107</v>
      </c>
      <c r="E1596" t="s">
        <v>119</v>
      </c>
      <c r="F1596" t="s">
        <v>4935</v>
      </c>
      <c r="G1596" s="5" t="s">
        <v>1940</v>
      </c>
      <c r="H1596" s="96" t="s">
        <v>8202</v>
      </c>
      <c r="I1596" t="s">
        <v>1883</v>
      </c>
      <c r="J1596" s="96" t="s">
        <v>8</v>
      </c>
      <c r="K1596" s="248">
        <v>1</v>
      </c>
      <c r="M1596" s="101">
        <v>36384</v>
      </c>
      <c r="N1596" s="101">
        <v>46288</v>
      </c>
      <c r="O1596" s="101">
        <v>0</v>
      </c>
      <c r="P1596" s="101">
        <v>9096</v>
      </c>
      <c r="Q1596" s="101">
        <v>0</v>
      </c>
      <c r="R1596" s="101">
        <v>16500</v>
      </c>
      <c r="S1596" s="101">
        <v>0</v>
      </c>
      <c r="T1596" s="120">
        <f t="shared" si="40"/>
        <v>108268</v>
      </c>
      <c r="U1596" s="103"/>
      <c r="V1596" s="273">
        <v>-46288</v>
      </c>
      <c r="W1596" s="103" t="s">
        <v>6339</v>
      </c>
      <c r="X1596" s="121">
        <v>43739</v>
      </c>
      <c r="Y1596" s="120">
        <f t="shared" si="43"/>
        <v>61980</v>
      </c>
      <c r="Z1596" s="83"/>
      <c r="AA1596" s="103">
        <v>20694.29</v>
      </c>
      <c r="AB1596" s="140"/>
      <c r="AC1596" s="83">
        <v>14000</v>
      </c>
      <c r="AD1596" s="83">
        <v>10900</v>
      </c>
      <c r="AE1596" s="255" t="s">
        <v>7268</v>
      </c>
      <c r="AF1596" s="133" t="s">
        <v>1886</v>
      </c>
      <c r="AG1596" s="170" t="s">
        <v>7307</v>
      </c>
      <c r="AH1596" s="164" t="s">
        <v>1885</v>
      </c>
      <c r="AJ1596" s="274">
        <v>14000</v>
      </c>
      <c r="AK1596" s="274">
        <v>10900</v>
      </c>
      <c r="AL1596" s="274">
        <v>24900</v>
      </c>
      <c r="AM1596" s="275">
        <v>1</v>
      </c>
      <c r="AN1596" s="274">
        <v>14000</v>
      </c>
      <c r="AO1596" s="274">
        <v>10900</v>
      </c>
      <c r="AP1596" s="274">
        <v>24900</v>
      </c>
      <c r="AQ1596" s="276">
        <v>21</v>
      </c>
      <c r="AR1596" s="277">
        <v>0.02</v>
      </c>
      <c r="AS1596" s="274">
        <v>21219.328814570898</v>
      </c>
      <c r="AT1596" s="274">
        <v>18240.257446458865</v>
      </c>
      <c r="AU1596" s="274">
        <v>39459.586261029763</v>
      </c>
      <c r="AV1596" s="277">
        <v>0.1</v>
      </c>
      <c r="AW1596" s="274">
        <v>2867.3800174864232</v>
      </c>
      <c r="AX1596" s="274">
        <v>1530.457061843224</v>
      </c>
      <c r="AY1596" s="274">
        <v>4397.8370793296472</v>
      </c>
    </row>
    <row r="1597" spans="1:51" x14ac:dyDescent="0.25">
      <c r="A1597" t="s">
        <v>12</v>
      </c>
      <c r="B1597" s="27">
        <v>194102506000</v>
      </c>
      <c r="C1597" t="s">
        <v>6336</v>
      </c>
      <c r="D1597">
        <v>63142</v>
      </c>
      <c r="E1597" t="s">
        <v>159</v>
      </c>
      <c r="F1597" t="s">
        <v>4934</v>
      </c>
      <c r="G1597" s="5" t="s">
        <v>1962</v>
      </c>
      <c r="H1597" s="96" t="s">
        <v>8202</v>
      </c>
      <c r="I1597" t="s">
        <v>1883</v>
      </c>
      <c r="J1597" s="96" t="s">
        <v>8</v>
      </c>
      <c r="K1597" s="248">
        <v>1</v>
      </c>
      <c r="M1597" s="101">
        <v>17975</v>
      </c>
      <c r="N1597" s="101">
        <v>46288</v>
      </c>
      <c r="O1597" s="101">
        <v>0</v>
      </c>
      <c r="P1597" s="101">
        <v>4494</v>
      </c>
      <c r="Q1597" s="101">
        <v>0</v>
      </c>
      <c r="R1597" s="101">
        <v>16500</v>
      </c>
      <c r="S1597" s="101">
        <v>0</v>
      </c>
      <c r="T1597" s="120">
        <f t="shared" si="40"/>
        <v>85257</v>
      </c>
      <c r="U1597" s="103"/>
      <c r="V1597" s="273">
        <v>-46288</v>
      </c>
      <c r="W1597" s="103" t="s">
        <v>6339</v>
      </c>
      <c r="X1597" s="121">
        <v>43739</v>
      </c>
      <c r="Y1597" s="120">
        <f t="shared" si="43"/>
        <v>38969</v>
      </c>
      <c r="Z1597" s="83"/>
      <c r="AA1597" s="103">
        <v>33334.379999999997</v>
      </c>
      <c r="AB1597" s="140"/>
      <c r="AC1597" s="83">
        <v>14000</v>
      </c>
      <c r="AD1597" s="83">
        <v>10900</v>
      </c>
      <c r="AE1597" s="255" t="s">
        <v>7268</v>
      </c>
      <c r="AF1597" s="133" t="s">
        <v>1886</v>
      </c>
      <c r="AG1597" s="170" t="s">
        <v>7307</v>
      </c>
      <c r="AH1597" s="164" t="s">
        <v>1885</v>
      </c>
      <c r="AJ1597" s="274">
        <v>14000</v>
      </c>
      <c r="AK1597" s="274">
        <v>10900</v>
      </c>
      <c r="AL1597" s="274">
        <v>24900</v>
      </c>
      <c r="AM1597" s="275">
        <v>1</v>
      </c>
      <c r="AN1597" s="274">
        <v>14000</v>
      </c>
      <c r="AO1597" s="274">
        <v>10900</v>
      </c>
      <c r="AP1597" s="274">
        <v>24900</v>
      </c>
      <c r="AQ1597" s="276">
        <v>21</v>
      </c>
      <c r="AR1597" s="277">
        <v>0.02</v>
      </c>
      <c r="AS1597" s="274">
        <v>21219.328814570898</v>
      </c>
      <c r="AT1597" s="274">
        <v>18240.257446458865</v>
      </c>
      <c r="AU1597" s="274">
        <v>39459.586261029763</v>
      </c>
      <c r="AV1597" s="277">
        <v>0.1</v>
      </c>
      <c r="AW1597" s="274">
        <v>2867.3800174864232</v>
      </c>
      <c r="AX1597" s="274">
        <v>1530.457061843224</v>
      </c>
      <c r="AY1597" s="274">
        <v>4397.8370793296472</v>
      </c>
    </row>
    <row r="1598" spans="1:51" x14ac:dyDescent="0.25">
      <c r="A1598" t="s">
        <v>12</v>
      </c>
      <c r="B1598" s="27">
        <v>204103106000</v>
      </c>
      <c r="C1598" t="s">
        <v>6336</v>
      </c>
      <c r="D1598">
        <v>63152</v>
      </c>
      <c r="E1598" t="s">
        <v>181</v>
      </c>
      <c r="F1598" t="s">
        <v>4972</v>
      </c>
      <c r="G1598" s="5" t="s">
        <v>1973</v>
      </c>
      <c r="H1598" s="96" t="s">
        <v>8202</v>
      </c>
      <c r="I1598" t="s">
        <v>1883</v>
      </c>
      <c r="J1598" s="96" t="s">
        <v>8</v>
      </c>
      <c r="K1598" s="248">
        <v>1</v>
      </c>
      <c r="M1598" s="101">
        <v>17975</v>
      </c>
      <c r="N1598" s="101">
        <v>46288</v>
      </c>
      <c r="O1598" s="101">
        <v>0</v>
      </c>
      <c r="P1598" s="101">
        <v>4494</v>
      </c>
      <c r="Q1598" s="101">
        <v>0</v>
      </c>
      <c r="R1598" s="101">
        <v>16500</v>
      </c>
      <c r="S1598" s="101">
        <v>0</v>
      </c>
      <c r="T1598" s="120">
        <f t="shared" si="40"/>
        <v>85257</v>
      </c>
      <c r="U1598" s="103"/>
      <c r="V1598" s="273">
        <v>-46288</v>
      </c>
      <c r="W1598" s="103" t="s">
        <v>6339</v>
      </c>
      <c r="X1598" s="121">
        <v>43739</v>
      </c>
      <c r="Y1598" s="120">
        <f t="shared" si="43"/>
        <v>38969</v>
      </c>
      <c r="Z1598" s="83"/>
      <c r="AA1598" s="103">
        <v>56880.4</v>
      </c>
      <c r="AB1598" s="140"/>
      <c r="AC1598" s="83">
        <v>14000</v>
      </c>
      <c r="AD1598" s="83">
        <v>10900</v>
      </c>
      <c r="AE1598" s="255" t="s">
        <v>7268</v>
      </c>
      <c r="AF1598" s="133" t="s">
        <v>1886</v>
      </c>
      <c r="AG1598" s="170" t="s">
        <v>7307</v>
      </c>
      <c r="AH1598" s="164" t="s">
        <v>1885</v>
      </c>
      <c r="AJ1598" s="274">
        <v>14000</v>
      </c>
      <c r="AK1598" s="274">
        <v>10900</v>
      </c>
      <c r="AL1598" s="274">
        <v>24900</v>
      </c>
      <c r="AM1598" s="275">
        <v>1</v>
      </c>
      <c r="AN1598" s="274">
        <v>14000</v>
      </c>
      <c r="AO1598" s="274">
        <v>10900</v>
      </c>
      <c r="AP1598" s="274">
        <v>24900</v>
      </c>
      <c r="AQ1598" s="276">
        <v>21</v>
      </c>
      <c r="AR1598" s="277">
        <v>0.02</v>
      </c>
      <c r="AS1598" s="274">
        <v>21219.328814570898</v>
      </c>
      <c r="AT1598" s="274">
        <v>18240.257446458865</v>
      </c>
      <c r="AU1598" s="274">
        <v>39459.586261029763</v>
      </c>
      <c r="AV1598" s="277">
        <v>0.1</v>
      </c>
      <c r="AW1598" s="274">
        <v>2867.3800174864232</v>
      </c>
      <c r="AX1598" s="274">
        <v>1530.457061843224</v>
      </c>
      <c r="AY1598" s="274">
        <v>4397.8370793296472</v>
      </c>
    </row>
    <row r="1599" spans="1:51" x14ac:dyDescent="0.25">
      <c r="A1599" t="s">
        <v>12</v>
      </c>
      <c r="B1599" s="27">
        <v>204100714000</v>
      </c>
      <c r="C1599" s="27" t="s">
        <v>8215</v>
      </c>
      <c r="D1599">
        <v>64869</v>
      </c>
      <c r="E1599" t="s">
        <v>1015</v>
      </c>
      <c r="F1599" t="s">
        <v>5312</v>
      </c>
      <c r="G1599" s="5" t="s">
        <v>2714</v>
      </c>
      <c r="H1599" s="96" t="s">
        <v>8202</v>
      </c>
      <c r="I1599" t="s">
        <v>1883</v>
      </c>
      <c r="J1599" s="96" t="s">
        <v>8</v>
      </c>
      <c r="K1599" s="248">
        <v>1</v>
      </c>
      <c r="M1599" s="101">
        <v>0</v>
      </c>
      <c r="N1599" s="101">
        <v>0</v>
      </c>
      <c r="O1599" s="101">
        <v>0</v>
      </c>
      <c r="P1599" s="101">
        <v>0</v>
      </c>
      <c r="Q1599" s="101">
        <v>36384</v>
      </c>
      <c r="R1599" s="101">
        <v>16500</v>
      </c>
      <c r="S1599" s="101">
        <v>0</v>
      </c>
      <c r="T1599" s="120">
        <f t="shared" si="40"/>
        <v>52884</v>
      </c>
      <c r="U1599" s="103"/>
      <c r="V1599" s="273">
        <v>-18409</v>
      </c>
      <c r="W1599" s="103" t="s">
        <v>6340</v>
      </c>
      <c r="X1599" s="121">
        <v>43647</v>
      </c>
      <c r="Y1599" s="120">
        <f t="shared" si="43"/>
        <v>34475</v>
      </c>
      <c r="Z1599" s="83"/>
      <c r="AA1599" s="103">
        <v>7861.52</v>
      </c>
      <c r="AB1599" s="140"/>
      <c r="AC1599" s="83">
        <v>14000</v>
      </c>
      <c r="AD1599" s="83">
        <v>10900</v>
      </c>
      <c r="AE1599" s="255" t="s">
        <v>7268</v>
      </c>
      <c r="AF1599" s="133" t="s">
        <v>1886</v>
      </c>
      <c r="AG1599" s="170" t="s">
        <v>7307</v>
      </c>
      <c r="AH1599" s="164" t="s">
        <v>1885</v>
      </c>
      <c r="AJ1599" s="274">
        <v>14000</v>
      </c>
      <c r="AK1599" s="274">
        <v>10900</v>
      </c>
      <c r="AL1599" s="274">
        <v>24900</v>
      </c>
      <c r="AM1599" s="275">
        <v>1</v>
      </c>
      <c r="AN1599" s="274">
        <v>14000</v>
      </c>
      <c r="AO1599" s="274">
        <v>10900</v>
      </c>
      <c r="AP1599" s="274">
        <v>24900</v>
      </c>
      <c r="AQ1599" s="276">
        <v>21</v>
      </c>
      <c r="AR1599" s="277">
        <v>0.02</v>
      </c>
      <c r="AS1599" s="274">
        <v>21219.328814570898</v>
      </c>
      <c r="AT1599" s="274">
        <v>18240.257446458865</v>
      </c>
      <c r="AU1599" s="274">
        <v>39459.586261029763</v>
      </c>
      <c r="AV1599" s="277">
        <v>0.1</v>
      </c>
      <c r="AW1599" s="274">
        <v>2867.3800174864232</v>
      </c>
      <c r="AX1599" s="274">
        <v>1530.457061843224</v>
      </c>
      <c r="AY1599" s="274">
        <v>4397.8370793296472</v>
      </c>
    </row>
    <row r="1600" spans="1:51" x14ac:dyDescent="0.25">
      <c r="A1600" t="s">
        <v>12</v>
      </c>
      <c r="B1600" s="27">
        <v>204101014000</v>
      </c>
      <c r="C1600" s="27" t="s">
        <v>8215</v>
      </c>
      <c r="D1600">
        <v>64870</v>
      </c>
      <c r="E1600" t="s">
        <v>1024</v>
      </c>
      <c r="F1600" t="s">
        <v>5329</v>
      </c>
      <c r="G1600" s="5" t="s">
        <v>2723</v>
      </c>
      <c r="H1600" s="96" t="s">
        <v>8202</v>
      </c>
      <c r="I1600" t="s">
        <v>1883</v>
      </c>
      <c r="J1600" s="96" t="s">
        <v>8</v>
      </c>
      <c r="K1600" s="248">
        <v>1</v>
      </c>
      <c r="M1600" s="101">
        <v>17975</v>
      </c>
      <c r="N1600" s="101">
        <v>46288</v>
      </c>
      <c r="O1600" s="101">
        <v>0</v>
      </c>
      <c r="P1600" s="101">
        <v>0</v>
      </c>
      <c r="Q1600" s="101">
        <v>0</v>
      </c>
      <c r="R1600" s="101">
        <v>16500</v>
      </c>
      <c r="S1600" s="101">
        <v>0</v>
      </c>
      <c r="T1600" s="120">
        <f t="shared" si="40"/>
        <v>80763</v>
      </c>
      <c r="U1600" s="103"/>
      <c r="V1600" s="273">
        <v>-46288</v>
      </c>
      <c r="W1600" s="103" t="s">
        <v>6339</v>
      </c>
      <c r="X1600" s="121">
        <v>43739</v>
      </c>
      <c r="Y1600" s="120">
        <f t="shared" si="43"/>
        <v>34475</v>
      </c>
      <c r="Z1600" s="83"/>
      <c r="AA1600" s="103">
        <v>6281.51</v>
      </c>
      <c r="AB1600" s="140"/>
      <c r="AC1600" s="83">
        <v>14000</v>
      </c>
      <c r="AD1600" s="83">
        <v>10900</v>
      </c>
      <c r="AE1600" s="255" t="s">
        <v>7268</v>
      </c>
      <c r="AF1600" s="133" t="s">
        <v>1886</v>
      </c>
      <c r="AG1600" s="170" t="s">
        <v>7307</v>
      </c>
      <c r="AH1600" s="164" t="s">
        <v>1885</v>
      </c>
      <c r="AJ1600" s="274">
        <v>14000</v>
      </c>
      <c r="AK1600" s="274">
        <v>10900</v>
      </c>
      <c r="AL1600" s="274">
        <v>24900</v>
      </c>
      <c r="AM1600" s="275">
        <v>1</v>
      </c>
      <c r="AN1600" s="274">
        <v>14000</v>
      </c>
      <c r="AO1600" s="274">
        <v>10900</v>
      </c>
      <c r="AP1600" s="274">
        <v>24900</v>
      </c>
      <c r="AQ1600" s="276">
        <v>21</v>
      </c>
      <c r="AR1600" s="277">
        <v>0.02</v>
      </c>
      <c r="AS1600" s="274">
        <v>21219.328814570898</v>
      </c>
      <c r="AT1600" s="274">
        <v>18240.257446458865</v>
      </c>
      <c r="AU1600" s="274">
        <v>39459.586261029763</v>
      </c>
      <c r="AV1600" s="277">
        <v>0.1</v>
      </c>
      <c r="AW1600" s="274">
        <v>2867.3800174864232</v>
      </c>
      <c r="AX1600" s="274">
        <v>1530.457061843224</v>
      </c>
      <c r="AY1600" s="274">
        <v>4397.8370793296472</v>
      </c>
    </row>
    <row r="1601" spans="1:51" x14ac:dyDescent="0.25">
      <c r="A1601" t="s">
        <v>12</v>
      </c>
      <c r="B1601" s="27">
        <v>204102114000</v>
      </c>
      <c r="C1601" s="27" t="s">
        <v>8215</v>
      </c>
      <c r="D1601">
        <v>64871</v>
      </c>
      <c r="E1601" t="s">
        <v>1070</v>
      </c>
      <c r="F1601" t="s">
        <v>5311</v>
      </c>
      <c r="G1601" s="5" t="s">
        <v>2769</v>
      </c>
      <c r="H1601" s="96" t="s">
        <v>8202</v>
      </c>
      <c r="I1601" t="s">
        <v>1883</v>
      </c>
      <c r="J1601" s="96" t="s">
        <v>8</v>
      </c>
      <c r="K1601" s="248">
        <v>1</v>
      </c>
      <c r="M1601" s="101">
        <v>0</v>
      </c>
      <c r="N1601" s="101">
        <v>0</v>
      </c>
      <c r="O1601" s="101">
        <v>0</v>
      </c>
      <c r="P1601" s="101">
        <v>0</v>
      </c>
      <c r="Q1601" s="101">
        <v>36384</v>
      </c>
      <c r="R1601" s="101">
        <v>16500</v>
      </c>
      <c r="S1601" s="101">
        <v>0</v>
      </c>
      <c r="T1601" s="120">
        <f t="shared" si="40"/>
        <v>52884</v>
      </c>
      <c r="U1601" s="103"/>
      <c r="V1601" s="273">
        <v>-18409</v>
      </c>
      <c r="W1601" s="103" t="s">
        <v>6340</v>
      </c>
      <c r="X1601" s="121">
        <v>43647</v>
      </c>
      <c r="Y1601" s="120">
        <f t="shared" si="43"/>
        <v>34475</v>
      </c>
      <c r="Z1601" s="83"/>
      <c r="AA1601" s="103">
        <v>9402.99</v>
      </c>
      <c r="AB1601" s="140"/>
      <c r="AC1601" s="83">
        <v>14000</v>
      </c>
      <c r="AD1601" s="83">
        <v>10900</v>
      </c>
      <c r="AE1601" s="255" t="s">
        <v>7268</v>
      </c>
      <c r="AF1601" s="133" t="s">
        <v>1886</v>
      </c>
      <c r="AG1601" s="170" t="s">
        <v>7307</v>
      </c>
      <c r="AH1601" s="164" t="s">
        <v>1885</v>
      </c>
      <c r="AJ1601" s="274">
        <v>14000</v>
      </c>
      <c r="AK1601" s="274">
        <v>10900</v>
      </c>
      <c r="AL1601" s="274">
        <v>24900</v>
      </c>
      <c r="AM1601" s="275">
        <v>1</v>
      </c>
      <c r="AN1601" s="274">
        <v>14000</v>
      </c>
      <c r="AO1601" s="274">
        <v>10900</v>
      </c>
      <c r="AP1601" s="274">
        <v>24900</v>
      </c>
      <c r="AQ1601" s="276">
        <v>21</v>
      </c>
      <c r="AR1601" s="277">
        <v>0.02</v>
      </c>
      <c r="AS1601" s="274">
        <v>21219.328814570898</v>
      </c>
      <c r="AT1601" s="274">
        <v>18240.257446458865</v>
      </c>
      <c r="AU1601" s="274">
        <v>39459.586261029763</v>
      </c>
      <c r="AV1601" s="277">
        <v>0.1</v>
      </c>
      <c r="AW1601" s="274">
        <v>2867.3800174864232</v>
      </c>
      <c r="AX1601" s="274">
        <v>1530.457061843224</v>
      </c>
      <c r="AY1601" s="274">
        <v>4397.8370793296472</v>
      </c>
    </row>
    <row r="1602" spans="1:51" x14ac:dyDescent="0.25">
      <c r="A1602" t="s">
        <v>12</v>
      </c>
      <c r="B1602" s="27">
        <v>204100914002</v>
      </c>
      <c r="C1602" t="s">
        <v>6336</v>
      </c>
      <c r="D1602">
        <v>64872</v>
      </c>
      <c r="E1602" t="s">
        <v>277</v>
      </c>
      <c r="F1602" t="s">
        <v>4971</v>
      </c>
      <c r="G1602" s="5" t="s">
        <v>2030</v>
      </c>
      <c r="H1602" s="96" t="s">
        <v>8202</v>
      </c>
      <c r="I1602" t="s">
        <v>1883</v>
      </c>
      <c r="J1602" s="96" t="s">
        <v>8</v>
      </c>
      <c r="K1602" s="248">
        <v>1</v>
      </c>
      <c r="M1602" s="101">
        <v>0</v>
      </c>
      <c r="N1602" s="101">
        <v>0</v>
      </c>
      <c r="O1602" s="101">
        <v>0</v>
      </c>
      <c r="P1602" s="101">
        <v>0</v>
      </c>
      <c r="Q1602" s="101">
        <v>45480</v>
      </c>
      <c r="R1602" s="101">
        <v>16500</v>
      </c>
      <c r="S1602" s="101">
        <v>0</v>
      </c>
      <c r="T1602" s="120">
        <f t="shared" si="40"/>
        <v>61980</v>
      </c>
      <c r="U1602" s="102"/>
      <c r="V1602" s="273"/>
      <c r="W1602" s="103"/>
      <c r="X1602" s="121"/>
      <c r="Y1602" s="120">
        <v>61980</v>
      </c>
      <c r="Z1602" s="83"/>
      <c r="AA1602" s="103">
        <v>12408.87</v>
      </c>
      <c r="AB1602" s="140"/>
      <c r="AC1602" s="83">
        <v>14000</v>
      </c>
      <c r="AD1602" s="83">
        <v>10900</v>
      </c>
      <c r="AE1602" s="255" t="s">
        <v>7268</v>
      </c>
      <c r="AF1602" s="133" t="s">
        <v>1886</v>
      </c>
      <c r="AG1602" s="170" t="s">
        <v>7307</v>
      </c>
      <c r="AH1602" s="164" t="s">
        <v>1885</v>
      </c>
      <c r="AJ1602" s="274">
        <v>14000</v>
      </c>
      <c r="AK1602" s="274">
        <v>10900</v>
      </c>
      <c r="AL1602" s="274">
        <v>24900</v>
      </c>
      <c r="AM1602" s="275">
        <v>1</v>
      </c>
      <c r="AN1602" s="274">
        <v>14000</v>
      </c>
      <c r="AO1602" s="274">
        <v>10900</v>
      </c>
      <c r="AP1602" s="274">
        <v>24900</v>
      </c>
      <c r="AQ1602" s="276">
        <v>21</v>
      </c>
      <c r="AR1602" s="277">
        <v>0.02</v>
      </c>
      <c r="AS1602" s="274">
        <v>21219.328814570898</v>
      </c>
      <c r="AT1602" s="274">
        <v>18240.257446458865</v>
      </c>
      <c r="AU1602" s="274">
        <v>39459.586261029763</v>
      </c>
      <c r="AV1602" s="277">
        <v>0.1</v>
      </c>
      <c r="AW1602" s="274">
        <v>2867.3800174864232</v>
      </c>
      <c r="AX1602" s="274">
        <v>1530.457061843224</v>
      </c>
      <c r="AY1602" s="274">
        <v>4397.8370793296472</v>
      </c>
    </row>
    <row r="1603" spans="1:51" x14ac:dyDescent="0.25">
      <c r="A1603" t="s">
        <v>12</v>
      </c>
      <c r="B1603" s="27">
        <v>204101706000</v>
      </c>
      <c r="C1603" s="27" t="s">
        <v>8215</v>
      </c>
      <c r="D1603">
        <v>64905</v>
      </c>
      <c r="E1603" t="s">
        <v>576</v>
      </c>
      <c r="F1603" t="s">
        <v>5142</v>
      </c>
      <c r="G1603" s="5" t="s">
        <v>2259</v>
      </c>
      <c r="H1603" s="96" t="s">
        <v>8202</v>
      </c>
      <c r="I1603" t="s">
        <v>1883</v>
      </c>
      <c r="J1603" s="96" t="s">
        <v>8</v>
      </c>
      <c r="K1603" s="248">
        <v>1</v>
      </c>
      <c r="M1603" s="101">
        <v>17975</v>
      </c>
      <c r="N1603" s="101">
        <v>46288</v>
      </c>
      <c r="O1603" s="101">
        <v>0</v>
      </c>
      <c r="P1603" s="101">
        <v>0</v>
      </c>
      <c r="Q1603" s="101">
        <v>0</v>
      </c>
      <c r="R1603" s="101">
        <v>16500</v>
      </c>
      <c r="S1603" s="101">
        <v>0</v>
      </c>
      <c r="T1603" s="120">
        <f t="shared" si="40"/>
        <v>80763</v>
      </c>
      <c r="U1603" s="103"/>
      <c r="V1603" s="273">
        <v>-46288</v>
      </c>
      <c r="W1603" s="103" t="s">
        <v>6339</v>
      </c>
      <c r="X1603" s="121">
        <v>43739</v>
      </c>
      <c r="Y1603" s="120">
        <f t="shared" ref="Y1603:Y1605" si="44">T1603+V1603</f>
        <v>34475</v>
      </c>
      <c r="Z1603" s="83"/>
      <c r="AA1603" s="103">
        <v>6281.51</v>
      </c>
      <c r="AB1603" s="140"/>
      <c r="AC1603" s="83">
        <v>14000</v>
      </c>
      <c r="AD1603" s="83">
        <v>10900</v>
      </c>
      <c r="AE1603" s="255" t="s">
        <v>7268</v>
      </c>
      <c r="AF1603" s="133" t="s">
        <v>1886</v>
      </c>
      <c r="AG1603" s="170" t="s">
        <v>7307</v>
      </c>
      <c r="AH1603" s="164" t="s">
        <v>1885</v>
      </c>
      <c r="AJ1603" s="274">
        <v>14000</v>
      </c>
      <c r="AK1603" s="274">
        <v>10900</v>
      </c>
      <c r="AL1603" s="274">
        <v>24900</v>
      </c>
      <c r="AM1603" s="275">
        <v>1</v>
      </c>
      <c r="AN1603" s="274">
        <v>14000</v>
      </c>
      <c r="AO1603" s="274">
        <v>10900</v>
      </c>
      <c r="AP1603" s="274">
        <v>24900</v>
      </c>
      <c r="AQ1603" s="276">
        <v>21</v>
      </c>
      <c r="AR1603" s="277">
        <v>0.02</v>
      </c>
      <c r="AS1603" s="274">
        <v>21219.328814570898</v>
      </c>
      <c r="AT1603" s="274">
        <v>18240.257446458865</v>
      </c>
      <c r="AU1603" s="274">
        <v>39459.586261029763</v>
      </c>
      <c r="AV1603" s="277">
        <v>0.1</v>
      </c>
      <c r="AW1603" s="274">
        <v>2867.3800174864232</v>
      </c>
      <c r="AX1603" s="274">
        <v>1530.457061843224</v>
      </c>
      <c r="AY1603" s="274">
        <v>4397.8370793296472</v>
      </c>
    </row>
    <row r="1604" spans="1:51" x14ac:dyDescent="0.25">
      <c r="A1604" t="s">
        <v>12</v>
      </c>
      <c r="B1604" s="27">
        <v>204100906000</v>
      </c>
      <c r="C1604" s="27" t="s">
        <v>8215</v>
      </c>
      <c r="D1604">
        <v>64908</v>
      </c>
      <c r="E1604" t="s">
        <v>559</v>
      </c>
      <c r="F1604" t="s">
        <v>5310</v>
      </c>
      <c r="G1604" s="5" t="s">
        <v>2242</v>
      </c>
      <c r="H1604" s="96" t="s">
        <v>8202</v>
      </c>
      <c r="I1604" t="s">
        <v>1883</v>
      </c>
      <c r="J1604" s="96" t="s">
        <v>8</v>
      </c>
      <c r="K1604" s="248">
        <v>1</v>
      </c>
      <c r="M1604" s="101">
        <v>0</v>
      </c>
      <c r="N1604" s="101">
        <v>0</v>
      </c>
      <c r="O1604" s="101">
        <v>0</v>
      </c>
      <c r="P1604" s="101">
        <v>0</v>
      </c>
      <c r="Q1604" s="101">
        <v>36384</v>
      </c>
      <c r="R1604" s="101">
        <v>16500</v>
      </c>
      <c r="S1604" s="101">
        <v>0</v>
      </c>
      <c r="T1604" s="120">
        <f t="shared" si="40"/>
        <v>52884</v>
      </c>
      <c r="U1604" s="103"/>
      <c r="V1604" s="273">
        <v>-18409</v>
      </c>
      <c r="W1604" s="103" t="s">
        <v>6340</v>
      </c>
      <c r="X1604" s="121">
        <v>43647</v>
      </c>
      <c r="Y1604" s="120">
        <f t="shared" si="44"/>
        <v>34475</v>
      </c>
      <c r="Z1604" s="83"/>
      <c r="AA1604" s="103">
        <v>4817.1099999999997</v>
      </c>
      <c r="AB1604" s="140"/>
      <c r="AC1604" s="83">
        <v>14000</v>
      </c>
      <c r="AD1604" s="83">
        <v>10900</v>
      </c>
      <c r="AE1604" s="255" t="s">
        <v>7268</v>
      </c>
      <c r="AF1604" s="133" t="s">
        <v>1886</v>
      </c>
      <c r="AG1604" s="170" t="s">
        <v>7307</v>
      </c>
      <c r="AH1604" s="164" t="s">
        <v>1885</v>
      </c>
      <c r="AJ1604" s="274">
        <v>14000</v>
      </c>
      <c r="AK1604" s="274">
        <v>10900</v>
      </c>
      <c r="AL1604" s="274">
        <v>24900</v>
      </c>
      <c r="AM1604" s="275">
        <v>1</v>
      </c>
      <c r="AN1604" s="274">
        <v>14000</v>
      </c>
      <c r="AO1604" s="274">
        <v>10900</v>
      </c>
      <c r="AP1604" s="274">
        <v>24900</v>
      </c>
      <c r="AQ1604" s="276">
        <v>21</v>
      </c>
      <c r="AR1604" s="277">
        <v>0.02</v>
      </c>
      <c r="AS1604" s="274">
        <v>21219.328814570898</v>
      </c>
      <c r="AT1604" s="274">
        <v>18240.257446458865</v>
      </c>
      <c r="AU1604" s="274">
        <v>39459.586261029763</v>
      </c>
      <c r="AV1604" s="277">
        <v>0.1</v>
      </c>
      <c r="AW1604" s="274">
        <v>2867.3800174864232</v>
      </c>
      <c r="AX1604" s="274">
        <v>1530.457061843224</v>
      </c>
      <c r="AY1604" s="274">
        <v>4397.8370793296472</v>
      </c>
    </row>
    <row r="1605" spans="1:51" x14ac:dyDescent="0.25">
      <c r="A1605" t="s">
        <v>12</v>
      </c>
      <c r="B1605" s="27">
        <v>204100514000</v>
      </c>
      <c r="C1605" s="27" t="s">
        <v>8215</v>
      </c>
      <c r="D1605">
        <v>64913</v>
      </c>
      <c r="E1605" t="s">
        <v>1008</v>
      </c>
      <c r="F1605" t="s">
        <v>5309</v>
      </c>
      <c r="G1605" s="5" t="s">
        <v>2707</v>
      </c>
      <c r="H1605" s="96" t="s">
        <v>8202</v>
      </c>
      <c r="I1605" t="s">
        <v>1883</v>
      </c>
      <c r="J1605" s="96" t="s">
        <v>8</v>
      </c>
      <c r="K1605" s="248">
        <v>1</v>
      </c>
      <c r="M1605" s="101">
        <v>0</v>
      </c>
      <c r="N1605" s="101">
        <v>0</v>
      </c>
      <c r="O1605" s="101">
        <v>0</v>
      </c>
      <c r="P1605" s="101">
        <v>0</v>
      </c>
      <c r="Q1605" s="101">
        <v>36384</v>
      </c>
      <c r="R1605" s="101">
        <v>16500</v>
      </c>
      <c r="S1605" s="101">
        <v>0</v>
      </c>
      <c r="T1605" s="120">
        <f t="shared" si="40"/>
        <v>52884</v>
      </c>
      <c r="U1605" s="103"/>
      <c r="V1605" s="273">
        <v>-18409</v>
      </c>
      <c r="W1605" s="103" t="s">
        <v>6340</v>
      </c>
      <c r="X1605" s="121">
        <v>43647</v>
      </c>
      <c r="Y1605" s="120">
        <f t="shared" si="44"/>
        <v>34475</v>
      </c>
      <c r="Z1605" s="83"/>
      <c r="AA1605" s="103">
        <v>18497.689999999999</v>
      </c>
      <c r="AB1605" s="140"/>
      <c r="AC1605" s="83">
        <v>14000</v>
      </c>
      <c r="AD1605" s="83">
        <v>10900</v>
      </c>
      <c r="AE1605" s="255" t="s">
        <v>7268</v>
      </c>
      <c r="AF1605" s="133" t="s">
        <v>1886</v>
      </c>
      <c r="AG1605" s="170" t="s">
        <v>7307</v>
      </c>
      <c r="AH1605" s="164" t="s">
        <v>1885</v>
      </c>
      <c r="AJ1605" s="274">
        <v>14000</v>
      </c>
      <c r="AK1605" s="274">
        <v>10900</v>
      </c>
      <c r="AL1605" s="274">
        <v>24900</v>
      </c>
      <c r="AM1605" s="275">
        <v>1</v>
      </c>
      <c r="AN1605" s="274">
        <v>14000</v>
      </c>
      <c r="AO1605" s="274">
        <v>10900</v>
      </c>
      <c r="AP1605" s="274">
        <v>24900</v>
      </c>
      <c r="AQ1605" s="276">
        <v>21</v>
      </c>
      <c r="AR1605" s="277">
        <v>0.02</v>
      </c>
      <c r="AS1605" s="274">
        <v>21219.328814570898</v>
      </c>
      <c r="AT1605" s="274">
        <v>18240.257446458865</v>
      </c>
      <c r="AU1605" s="274">
        <v>39459.586261029763</v>
      </c>
      <c r="AV1605" s="277">
        <v>0.1</v>
      </c>
      <c r="AW1605" s="274">
        <v>2867.3800174864232</v>
      </c>
      <c r="AX1605" s="274">
        <v>1530.457061843224</v>
      </c>
      <c r="AY1605" s="274">
        <v>4397.8370793296472</v>
      </c>
    </row>
    <row r="1606" spans="1:51" x14ac:dyDescent="0.25">
      <c r="A1606" t="s">
        <v>12</v>
      </c>
      <c r="B1606" s="27">
        <v>204100408000</v>
      </c>
      <c r="C1606" s="27" t="s">
        <v>8215</v>
      </c>
      <c r="D1606">
        <v>66464</v>
      </c>
      <c r="E1606" t="s">
        <v>842</v>
      </c>
      <c r="F1606" t="s">
        <v>4428</v>
      </c>
      <c r="G1606" s="5" t="s">
        <v>2540</v>
      </c>
      <c r="H1606" s="96" t="s">
        <v>8202</v>
      </c>
      <c r="I1606" t="s">
        <v>1994</v>
      </c>
      <c r="J1606" s="96" t="s">
        <v>8</v>
      </c>
      <c r="K1606" s="248">
        <v>0</v>
      </c>
      <c r="M1606" s="101">
        <v>0</v>
      </c>
      <c r="N1606" s="101">
        <v>0</v>
      </c>
      <c r="O1606" s="101">
        <v>0</v>
      </c>
      <c r="P1606" s="101">
        <v>0</v>
      </c>
      <c r="Q1606" s="101">
        <v>0</v>
      </c>
      <c r="R1606" s="101">
        <v>0</v>
      </c>
      <c r="S1606" s="101">
        <v>0</v>
      </c>
      <c r="T1606" s="120">
        <f t="shared" si="40"/>
        <v>0</v>
      </c>
      <c r="U1606" s="102"/>
      <c r="V1606" s="273"/>
      <c r="W1606" s="103"/>
      <c r="X1606" s="121"/>
      <c r="Y1606" s="120">
        <v>0</v>
      </c>
      <c r="Z1606" s="83"/>
      <c r="AA1606" s="103">
        <v>0</v>
      </c>
      <c r="AB1606" s="140"/>
      <c r="AC1606" s="83">
        <v>0</v>
      </c>
      <c r="AD1606" s="83">
        <v>10900</v>
      </c>
      <c r="AE1606" s="255" t="s">
        <v>7273</v>
      </c>
      <c r="AF1606" s="133" t="s">
        <v>1886</v>
      </c>
      <c r="AG1606" s="170" t="s">
        <v>7310</v>
      </c>
      <c r="AH1606" s="164">
        <v>15</v>
      </c>
      <c r="AJ1606" s="274">
        <v>0</v>
      </c>
      <c r="AK1606" s="274">
        <v>10900</v>
      </c>
      <c r="AL1606" s="274">
        <v>10900</v>
      </c>
      <c r="AM1606" s="275">
        <v>0</v>
      </c>
      <c r="AN1606" s="274">
        <v>0</v>
      </c>
      <c r="AO1606" s="274">
        <v>0</v>
      </c>
      <c r="AP1606" s="274">
        <v>0</v>
      </c>
      <c r="AQ1606" s="276">
        <v>15</v>
      </c>
      <c r="AR1606" s="277">
        <v>0.02</v>
      </c>
      <c r="AS1606" s="274">
        <v>0</v>
      </c>
      <c r="AT1606" s="274">
        <v>0</v>
      </c>
      <c r="AU1606" s="274">
        <v>0</v>
      </c>
      <c r="AV1606" s="277">
        <v>0.1</v>
      </c>
      <c r="AW1606" s="274">
        <v>0</v>
      </c>
      <c r="AX1606" s="274">
        <v>0</v>
      </c>
      <c r="AY1606" s="274">
        <v>0</v>
      </c>
    </row>
    <row r="1607" spans="1:51" x14ac:dyDescent="0.25">
      <c r="A1607" t="s">
        <v>12</v>
      </c>
      <c r="B1607" s="27">
        <v>204101514000</v>
      </c>
      <c r="C1607" s="27" t="s">
        <v>8215</v>
      </c>
      <c r="D1607">
        <v>69191</v>
      </c>
      <c r="E1607" t="s">
        <v>1043</v>
      </c>
      <c r="F1607" t="s">
        <v>5328</v>
      </c>
      <c r="G1607" s="5" t="s">
        <v>2743</v>
      </c>
      <c r="H1607" s="96" t="s">
        <v>8202</v>
      </c>
      <c r="I1607" t="s">
        <v>1883</v>
      </c>
      <c r="J1607" s="96" t="s">
        <v>8</v>
      </c>
      <c r="K1607" s="248">
        <v>1</v>
      </c>
      <c r="M1607" s="101">
        <v>17975</v>
      </c>
      <c r="N1607" s="101">
        <v>46288</v>
      </c>
      <c r="O1607" s="101">
        <v>0</v>
      </c>
      <c r="P1607" s="101">
        <v>0</v>
      </c>
      <c r="Q1607" s="101">
        <v>0</v>
      </c>
      <c r="R1607" s="101">
        <v>16500</v>
      </c>
      <c r="S1607" s="101">
        <v>0</v>
      </c>
      <c r="T1607" s="120">
        <f t="shared" si="40"/>
        <v>80763</v>
      </c>
      <c r="U1607" s="103"/>
      <c r="V1607" s="273">
        <v>-46288</v>
      </c>
      <c r="W1607" s="103" t="s">
        <v>6339</v>
      </c>
      <c r="X1607" s="121">
        <v>43739</v>
      </c>
      <c r="Y1607" s="120">
        <f t="shared" ref="Y1607:Y1609" si="45">T1607+V1607</f>
        <v>34475</v>
      </c>
      <c r="Z1607" s="83"/>
      <c r="AA1607" s="103">
        <v>1425.86</v>
      </c>
      <c r="AB1607" s="140"/>
      <c r="AC1607" s="83">
        <v>14000</v>
      </c>
      <c r="AD1607" s="83">
        <v>10900</v>
      </c>
      <c r="AE1607" s="255" t="s">
        <v>7268</v>
      </c>
      <c r="AF1607" s="133" t="s">
        <v>1886</v>
      </c>
      <c r="AG1607" s="170" t="s">
        <v>7307</v>
      </c>
      <c r="AH1607" s="164" t="s">
        <v>1885</v>
      </c>
      <c r="AJ1607" s="274">
        <v>14000</v>
      </c>
      <c r="AK1607" s="274">
        <v>10900</v>
      </c>
      <c r="AL1607" s="274">
        <v>24900</v>
      </c>
      <c r="AM1607" s="275">
        <v>1</v>
      </c>
      <c r="AN1607" s="274">
        <v>14000</v>
      </c>
      <c r="AO1607" s="274">
        <v>10900</v>
      </c>
      <c r="AP1607" s="274">
        <v>24900</v>
      </c>
      <c r="AQ1607" s="276">
        <v>21</v>
      </c>
      <c r="AR1607" s="277">
        <v>0.02</v>
      </c>
      <c r="AS1607" s="274">
        <v>21219.328814570898</v>
      </c>
      <c r="AT1607" s="274">
        <v>18240.257446458865</v>
      </c>
      <c r="AU1607" s="274">
        <v>39459.586261029763</v>
      </c>
      <c r="AV1607" s="277">
        <v>0.1</v>
      </c>
      <c r="AW1607" s="274">
        <v>2867.3800174864232</v>
      </c>
      <c r="AX1607" s="274">
        <v>1530.457061843224</v>
      </c>
      <c r="AY1607" s="274">
        <v>4397.8370793296472</v>
      </c>
    </row>
    <row r="1608" spans="1:51" x14ac:dyDescent="0.25">
      <c r="A1608" t="s">
        <v>12</v>
      </c>
      <c r="B1608" s="27">
        <v>204101714000</v>
      </c>
      <c r="C1608" s="27" t="s">
        <v>8215</v>
      </c>
      <c r="D1608">
        <v>69192</v>
      </c>
      <c r="E1608" t="s">
        <v>1054</v>
      </c>
      <c r="F1608" t="s">
        <v>5308</v>
      </c>
      <c r="G1608" s="5" t="s">
        <v>2753</v>
      </c>
      <c r="H1608" s="96" t="s">
        <v>8202</v>
      </c>
      <c r="I1608" t="s">
        <v>1883</v>
      </c>
      <c r="J1608" s="96" t="s">
        <v>8</v>
      </c>
      <c r="K1608" s="248">
        <v>1</v>
      </c>
      <c r="M1608" s="101">
        <v>0</v>
      </c>
      <c r="N1608" s="101">
        <v>0</v>
      </c>
      <c r="O1608" s="101">
        <v>0</v>
      </c>
      <c r="P1608" s="101">
        <v>0</v>
      </c>
      <c r="Q1608" s="101">
        <v>36384</v>
      </c>
      <c r="R1608" s="101">
        <v>16500</v>
      </c>
      <c r="S1608" s="101">
        <v>0</v>
      </c>
      <c r="T1608" s="120">
        <f t="shared" si="40"/>
        <v>52884</v>
      </c>
      <c r="U1608" s="103"/>
      <c r="V1608" s="273">
        <v>-18409</v>
      </c>
      <c r="W1608" s="103" t="s">
        <v>6340</v>
      </c>
      <c r="X1608" s="121">
        <v>43647</v>
      </c>
      <c r="Y1608" s="120">
        <f t="shared" si="45"/>
        <v>34475</v>
      </c>
      <c r="Z1608" s="83"/>
      <c r="AA1608" s="103">
        <v>6281.51</v>
      </c>
      <c r="AB1608" s="140"/>
      <c r="AC1608" s="83">
        <v>14000</v>
      </c>
      <c r="AD1608" s="83">
        <v>10900</v>
      </c>
      <c r="AE1608" s="255" t="s">
        <v>7268</v>
      </c>
      <c r="AF1608" s="133" t="s">
        <v>1886</v>
      </c>
      <c r="AG1608" s="170" t="s">
        <v>7307</v>
      </c>
      <c r="AH1608" s="164" t="s">
        <v>1885</v>
      </c>
      <c r="AJ1608" s="274">
        <v>14000</v>
      </c>
      <c r="AK1608" s="274">
        <v>10900</v>
      </c>
      <c r="AL1608" s="274">
        <v>24900</v>
      </c>
      <c r="AM1608" s="275">
        <v>1</v>
      </c>
      <c r="AN1608" s="274">
        <v>14000</v>
      </c>
      <c r="AO1608" s="274">
        <v>10900</v>
      </c>
      <c r="AP1608" s="274">
        <v>24900</v>
      </c>
      <c r="AQ1608" s="276">
        <v>21</v>
      </c>
      <c r="AR1608" s="277">
        <v>0.02</v>
      </c>
      <c r="AS1608" s="274">
        <v>21219.328814570898</v>
      </c>
      <c r="AT1608" s="274">
        <v>18240.257446458865</v>
      </c>
      <c r="AU1608" s="274">
        <v>39459.586261029763</v>
      </c>
      <c r="AV1608" s="277">
        <v>0.1</v>
      </c>
      <c r="AW1608" s="274">
        <v>2867.3800174864232</v>
      </c>
      <c r="AX1608" s="274">
        <v>1530.457061843224</v>
      </c>
      <c r="AY1608" s="274">
        <v>4397.8370793296472</v>
      </c>
    </row>
    <row r="1609" spans="1:51" x14ac:dyDescent="0.25">
      <c r="A1609" t="s">
        <v>12</v>
      </c>
      <c r="B1609" s="27">
        <v>194102514000</v>
      </c>
      <c r="C1609" s="27" t="s">
        <v>8215</v>
      </c>
      <c r="D1609">
        <v>69211</v>
      </c>
      <c r="E1609" t="s">
        <v>1084</v>
      </c>
      <c r="F1609" t="s">
        <v>5307</v>
      </c>
      <c r="G1609" s="5" t="s">
        <v>2783</v>
      </c>
      <c r="H1609" s="96" t="s">
        <v>8202</v>
      </c>
      <c r="I1609" t="s">
        <v>1883</v>
      </c>
      <c r="J1609" s="96" t="s">
        <v>8</v>
      </c>
      <c r="K1609" s="248">
        <v>1</v>
      </c>
      <c r="M1609" s="101">
        <v>0</v>
      </c>
      <c r="N1609" s="101">
        <v>0</v>
      </c>
      <c r="O1609" s="101">
        <v>0</v>
      </c>
      <c r="P1609" s="101">
        <v>0</v>
      </c>
      <c r="Q1609" s="101">
        <v>36384</v>
      </c>
      <c r="R1609" s="101">
        <v>16500</v>
      </c>
      <c r="S1609" s="101">
        <v>0</v>
      </c>
      <c r="T1609" s="120">
        <f t="shared" si="40"/>
        <v>52884</v>
      </c>
      <c r="U1609" s="103"/>
      <c r="V1609" s="273">
        <v>-18409</v>
      </c>
      <c r="W1609" s="103" t="s">
        <v>6340</v>
      </c>
      <c r="X1609" s="121">
        <v>43647</v>
      </c>
      <c r="Y1609" s="120">
        <f t="shared" si="45"/>
        <v>34475</v>
      </c>
      <c r="Z1609" s="83"/>
      <c r="AA1609" s="103">
        <v>10366.41</v>
      </c>
      <c r="AB1609" s="140"/>
      <c r="AC1609" s="83">
        <v>14000</v>
      </c>
      <c r="AD1609" s="83">
        <v>10900</v>
      </c>
      <c r="AE1609" s="255" t="s">
        <v>7268</v>
      </c>
      <c r="AF1609" s="133" t="s">
        <v>1886</v>
      </c>
      <c r="AG1609" s="170" t="s">
        <v>7307</v>
      </c>
      <c r="AH1609" s="164" t="s">
        <v>1885</v>
      </c>
      <c r="AJ1609" s="274">
        <v>14000</v>
      </c>
      <c r="AK1609" s="274">
        <v>10900</v>
      </c>
      <c r="AL1609" s="274">
        <v>24900</v>
      </c>
      <c r="AM1609" s="275">
        <v>1</v>
      </c>
      <c r="AN1609" s="274">
        <v>14000</v>
      </c>
      <c r="AO1609" s="274">
        <v>10900</v>
      </c>
      <c r="AP1609" s="274">
        <v>24900</v>
      </c>
      <c r="AQ1609" s="276">
        <v>21</v>
      </c>
      <c r="AR1609" s="277">
        <v>0.02</v>
      </c>
      <c r="AS1609" s="274">
        <v>21219.328814570898</v>
      </c>
      <c r="AT1609" s="274">
        <v>18240.257446458865</v>
      </c>
      <c r="AU1609" s="274">
        <v>39459.586261029763</v>
      </c>
      <c r="AV1609" s="277">
        <v>0.1</v>
      </c>
      <c r="AW1609" s="274">
        <v>2867.3800174864232</v>
      </c>
      <c r="AX1609" s="274">
        <v>1530.457061843224</v>
      </c>
      <c r="AY1609" s="274">
        <v>4397.8370793296472</v>
      </c>
    </row>
    <row r="1610" spans="1:51" x14ac:dyDescent="0.25">
      <c r="A1610" t="s">
        <v>12</v>
      </c>
      <c r="B1610" s="27">
        <v>194101314000</v>
      </c>
      <c r="C1610" s="27" t="s">
        <v>8215</v>
      </c>
      <c r="D1610">
        <v>69212</v>
      </c>
      <c r="E1610" t="s">
        <v>1035</v>
      </c>
      <c r="F1610" t="s">
        <v>5327</v>
      </c>
      <c r="G1610" s="5" t="s">
        <v>2734</v>
      </c>
      <c r="H1610" s="96" t="s">
        <v>8202</v>
      </c>
      <c r="I1610" t="s">
        <v>1883</v>
      </c>
      <c r="J1610" s="96" t="s">
        <v>8</v>
      </c>
      <c r="K1610" s="248">
        <v>1</v>
      </c>
      <c r="M1610" s="101">
        <v>17975</v>
      </c>
      <c r="N1610" s="101">
        <v>46288</v>
      </c>
      <c r="O1610" s="101">
        <v>0</v>
      </c>
      <c r="P1610" s="101">
        <v>0</v>
      </c>
      <c r="Q1610" s="101">
        <v>0</v>
      </c>
      <c r="R1610" s="101">
        <v>16500</v>
      </c>
      <c r="S1610" s="101">
        <v>0</v>
      </c>
      <c r="T1610" s="120">
        <f t="shared" si="40"/>
        <v>80763</v>
      </c>
      <c r="U1610" s="102"/>
      <c r="V1610" s="273"/>
      <c r="W1610" s="103"/>
      <c r="X1610" s="121"/>
      <c r="Y1610" s="120">
        <v>80763</v>
      </c>
      <c r="Z1610" s="83"/>
      <c r="AA1610" s="103">
        <v>11638.13</v>
      </c>
      <c r="AB1610" s="140"/>
      <c r="AC1610" s="83">
        <v>14000</v>
      </c>
      <c r="AD1610" s="83">
        <v>10900</v>
      </c>
      <c r="AE1610" s="255" t="s">
        <v>7268</v>
      </c>
      <c r="AF1610" s="133" t="s">
        <v>1886</v>
      </c>
      <c r="AG1610" s="170" t="s">
        <v>7307</v>
      </c>
      <c r="AH1610" s="164" t="s">
        <v>1885</v>
      </c>
      <c r="AJ1610" s="274">
        <v>14000</v>
      </c>
      <c r="AK1610" s="274">
        <v>10900</v>
      </c>
      <c r="AL1610" s="274">
        <v>24900</v>
      </c>
      <c r="AM1610" s="275">
        <v>1</v>
      </c>
      <c r="AN1610" s="274">
        <v>14000</v>
      </c>
      <c r="AO1610" s="274">
        <v>10900</v>
      </c>
      <c r="AP1610" s="274">
        <v>24900</v>
      </c>
      <c r="AQ1610" s="276">
        <v>21</v>
      </c>
      <c r="AR1610" s="277">
        <v>0.02</v>
      </c>
      <c r="AS1610" s="274">
        <v>21219.328814570898</v>
      </c>
      <c r="AT1610" s="274">
        <v>18240.257446458865</v>
      </c>
      <c r="AU1610" s="274">
        <v>39459.586261029763</v>
      </c>
      <c r="AV1610" s="277">
        <v>0.1</v>
      </c>
      <c r="AW1610" s="274">
        <v>2867.3800174864232</v>
      </c>
      <c r="AX1610" s="274">
        <v>1530.457061843224</v>
      </c>
      <c r="AY1610" s="274">
        <v>4397.8370793296472</v>
      </c>
    </row>
    <row r="1611" spans="1:51" x14ac:dyDescent="0.25">
      <c r="A1611" t="s">
        <v>12</v>
      </c>
      <c r="B1611" s="27">
        <v>214100607000</v>
      </c>
      <c r="C1611" s="27" t="s">
        <v>8215</v>
      </c>
      <c r="D1611">
        <v>71744</v>
      </c>
      <c r="E1611" t="s">
        <v>635</v>
      </c>
      <c r="F1611" t="s">
        <v>5138</v>
      </c>
      <c r="G1611" s="5" t="s">
        <v>2321</v>
      </c>
      <c r="H1611" s="96" t="s">
        <v>8202</v>
      </c>
      <c r="I1611" t="s">
        <v>1883</v>
      </c>
      <c r="J1611" s="96" t="s">
        <v>8</v>
      </c>
      <c r="K1611" s="248">
        <v>1</v>
      </c>
      <c r="M1611" s="101">
        <v>17975</v>
      </c>
      <c r="N1611" s="101">
        <v>46288</v>
      </c>
      <c r="O1611" s="101">
        <v>0</v>
      </c>
      <c r="P1611" s="101">
        <v>0</v>
      </c>
      <c r="Q1611" s="101">
        <v>0</v>
      </c>
      <c r="R1611" s="101">
        <v>16500</v>
      </c>
      <c r="S1611" s="101">
        <v>0</v>
      </c>
      <c r="T1611" s="120">
        <f t="shared" si="40"/>
        <v>80763</v>
      </c>
      <c r="U1611" s="103"/>
      <c r="V1611" s="273">
        <v>-46288</v>
      </c>
      <c r="W1611" s="103" t="s">
        <v>6339</v>
      </c>
      <c r="X1611" s="121">
        <v>43739</v>
      </c>
      <c r="Y1611" s="120">
        <f t="shared" ref="Y1611:Y1628" si="46">T1611+V1611</f>
        <v>34475</v>
      </c>
      <c r="Z1611" s="83"/>
      <c r="AA1611" s="103">
        <v>38536.86</v>
      </c>
      <c r="AB1611" s="140"/>
      <c r="AC1611" s="83">
        <v>14000</v>
      </c>
      <c r="AD1611" s="83">
        <v>10900</v>
      </c>
      <c r="AE1611" s="255" t="s">
        <v>7268</v>
      </c>
      <c r="AF1611" s="133" t="s">
        <v>1886</v>
      </c>
      <c r="AG1611" s="170" t="s">
        <v>7307</v>
      </c>
      <c r="AH1611" s="164" t="s">
        <v>1885</v>
      </c>
      <c r="AJ1611" s="274">
        <v>14000</v>
      </c>
      <c r="AK1611" s="274">
        <v>10900</v>
      </c>
      <c r="AL1611" s="274">
        <v>24900</v>
      </c>
      <c r="AM1611" s="275">
        <v>1</v>
      </c>
      <c r="AN1611" s="274">
        <v>14000</v>
      </c>
      <c r="AO1611" s="274">
        <v>10900</v>
      </c>
      <c r="AP1611" s="274">
        <v>24900</v>
      </c>
      <c r="AQ1611" s="276">
        <v>21</v>
      </c>
      <c r="AR1611" s="277">
        <v>0.02</v>
      </c>
      <c r="AS1611" s="274">
        <v>21219.328814570898</v>
      </c>
      <c r="AT1611" s="274">
        <v>18240.257446458865</v>
      </c>
      <c r="AU1611" s="274">
        <v>39459.586261029763</v>
      </c>
      <c r="AV1611" s="277">
        <v>0.1</v>
      </c>
      <c r="AW1611" s="274">
        <v>2867.3800174864232</v>
      </c>
      <c r="AX1611" s="274">
        <v>1530.457061843224</v>
      </c>
      <c r="AY1611" s="274">
        <v>4397.8370793296472</v>
      </c>
    </row>
    <row r="1612" spans="1:51" x14ac:dyDescent="0.25">
      <c r="A1612" t="s">
        <v>12</v>
      </c>
      <c r="B1612" s="27">
        <v>204100808000</v>
      </c>
      <c r="C1612" s="27" t="s">
        <v>8215</v>
      </c>
      <c r="D1612">
        <v>72636</v>
      </c>
      <c r="E1612" t="s">
        <v>689</v>
      </c>
      <c r="F1612" t="s">
        <v>5306</v>
      </c>
      <c r="G1612" s="5" t="s">
        <v>2378</v>
      </c>
      <c r="H1612" s="96" t="s">
        <v>8202</v>
      </c>
      <c r="I1612" t="s">
        <v>1883</v>
      </c>
      <c r="J1612" s="96" t="s">
        <v>8</v>
      </c>
      <c r="K1612" s="248">
        <v>1</v>
      </c>
      <c r="M1612" s="101">
        <v>0</v>
      </c>
      <c r="N1612" s="101">
        <v>0</v>
      </c>
      <c r="O1612" s="101">
        <v>0</v>
      </c>
      <c r="P1612" s="101">
        <v>0</v>
      </c>
      <c r="Q1612" s="101">
        <v>36384</v>
      </c>
      <c r="R1612" s="101">
        <v>16500</v>
      </c>
      <c r="S1612" s="101">
        <v>0</v>
      </c>
      <c r="T1612" s="120">
        <f t="shared" si="40"/>
        <v>52884</v>
      </c>
      <c r="U1612" s="103"/>
      <c r="V1612" s="273">
        <v>-18409</v>
      </c>
      <c r="W1612" s="103" t="s">
        <v>6340</v>
      </c>
      <c r="X1612" s="121">
        <v>43647</v>
      </c>
      <c r="Y1612" s="120">
        <f t="shared" si="46"/>
        <v>34475</v>
      </c>
      <c r="Z1612" s="83"/>
      <c r="AA1612" s="103">
        <v>7861.52</v>
      </c>
      <c r="AB1612" s="140"/>
      <c r="AC1612" s="83">
        <v>14000</v>
      </c>
      <c r="AD1612" s="83">
        <v>10900</v>
      </c>
      <c r="AE1612" s="255" t="s">
        <v>7268</v>
      </c>
      <c r="AF1612" s="133" t="s">
        <v>1886</v>
      </c>
      <c r="AG1612" s="170" t="s">
        <v>7307</v>
      </c>
      <c r="AH1612" s="164" t="s">
        <v>1885</v>
      </c>
      <c r="AJ1612" s="274">
        <v>14000</v>
      </c>
      <c r="AK1612" s="274">
        <v>10900</v>
      </c>
      <c r="AL1612" s="274">
        <v>24900</v>
      </c>
      <c r="AM1612" s="275">
        <v>1</v>
      </c>
      <c r="AN1612" s="274">
        <v>14000</v>
      </c>
      <c r="AO1612" s="274">
        <v>10900</v>
      </c>
      <c r="AP1612" s="274">
        <v>24900</v>
      </c>
      <c r="AQ1612" s="276">
        <v>21</v>
      </c>
      <c r="AR1612" s="277">
        <v>0.02</v>
      </c>
      <c r="AS1612" s="274">
        <v>21219.328814570898</v>
      </c>
      <c r="AT1612" s="274">
        <v>18240.257446458865</v>
      </c>
      <c r="AU1612" s="274">
        <v>39459.586261029763</v>
      </c>
      <c r="AV1612" s="277">
        <v>0.1</v>
      </c>
      <c r="AW1612" s="274">
        <v>2867.3800174864232</v>
      </c>
      <c r="AX1612" s="274">
        <v>1530.457061843224</v>
      </c>
      <c r="AY1612" s="274">
        <v>4397.8370793296472</v>
      </c>
    </row>
    <row r="1613" spans="1:51" x14ac:dyDescent="0.25">
      <c r="A1613" t="s">
        <v>12</v>
      </c>
      <c r="B1613" s="27">
        <v>194102608000</v>
      </c>
      <c r="C1613" s="27" t="s">
        <v>8215</v>
      </c>
      <c r="D1613">
        <v>78071</v>
      </c>
      <c r="E1613" t="s">
        <v>747</v>
      </c>
      <c r="F1613" t="s">
        <v>5305</v>
      </c>
      <c r="G1613" s="5" t="s">
        <v>2440</v>
      </c>
      <c r="H1613" s="96" t="s">
        <v>8202</v>
      </c>
      <c r="I1613" t="s">
        <v>1883</v>
      </c>
      <c r="J1613" s="96" t="s">
        <v>8</v>
      </c>
      <c r="K1613" s="248">
        <v>1</v>
      </c>
      <c r="M1613" s="101">
        <v>0</v>
      </c>
      <c r="N1613" s="101">
        <v>0</v>
      </c>
      <c r="O1613" s="101">
        <v>0</v>
      </c>
      <c r="P1613" s="101">
        <v>0</v>
      </c>
      <c r="Q1613" s="101">
        <v>36384</v>
      </c>
      <c r="R1613" s="101">
        <v>16500</v>
      </c>
      <c r="S1613" s="101">
        <v>0</v>
      </c>
      <c r="T1613" s="120">
        <f t="shared" si="40"/>
        <v>52884</v>
      </c>
      <c r="U1613" s="103"/>
      <c r="V1613" s="273">
        <v>-18409</v>
      </c>
      <c r="W1613" s="103" t="s">
        <v>6340</v>
      </c>
      <c r="X1613" s="121">
        <v>43647</v>
      </c>
      <c r="Y1613" s="120">
        <f t="shared" si="46"/>
        <v>34475</v>
      </c>
      <c r="Z1613" s="83"/>
      <c r="AA1613" s="103">
        <v>11638.13</v>
      </c>
      <c r="AB1613" s="140"/>
      <c r="AC1613" s="83">
        <v>14000</v>
      </c>
      <c r="AD1613" s="83">
        <v>10900</v>
      </c>
      <c r="AE1613" s="255" t="s">
        <v>7268</v>
      </c>
      <c r="AF1613" s="133" t="s">
        <v>1886</v>
      </c>
      <c r="AG1613" s="170" t="s">
        <v>7307</v>
      </c>
      <c r="AH1613" s="164" t="s">
        <v>1885</v>
      </c>
      <c r="AJ1613" s="274">
        <v>14000</v>
      </c>
      <c r="AK1613" s="274">
        <v>10900</v>
      </c>
      <c r="AL1613" s="274">
        <v>24900</v>
      </c>
      <c r="AM1613" s="275">
        <v>1</v>
      </c>
      <c r="AN1613" s="274">
        <v>14000</v>
      </c>
      <c r="AO1613" s="274">
        <v>10900</v>
      </c>
      <c r="AP1613" s="274">
        <v>24900</v>
      </c>
      <c r="AQ1613" s="276">
        <v>21</v>
      </c>
      <c r="AR1613" s="277">
        <v>0.02</v>
      </c>
      <c r="AS1613" s="274">
        <v>21219.328814570898</v>
      </c>
      <c r="AT1613" s="274">
        <v>18240.257446458865</v>
      </c>
      <c r="AU1613" s="274">
        <v>39459.586261029763</v>
      </c>
      <c r="AV1613" s="277">
        <v>0.1</v>
      </c>
      <c r="AW1613" s="274">
        <v>2867.3800174864232</v>
      </c>
      <c r="AX1613" s="274">
        <v>1530.457061843224</v>
      </c>
      <c r="AY1613" s="274">
        <v>4397.8370793296472</v>
      </c>
    </row>
    <row r="1614" spans="1:51" x14ac:dyDescent="0.25">
      <c r="A1614" t="s">
        <v>12</v>
      </c>
      <c r="B1614" s="27">
        <v>204101814000</v>
      </c>
      <c r="C1614" s="27" t="s">
        <v>8215</v>
      </c>
      <c r="D1614">
        <v>93857</v>
      </c>
      <c r="E1614" t="s">
        <v>1059</v>
      </c>
      <c r="F1614" t="s">
        <v>5304</v>
      </c>
      <c r="G1614" s="5" t="s">
        <v>2758</v>
      </c>
      <c r="H1614" s="96" t="s">
        <v>8202</v>
      </c>
      <c r="I1614" t="s">
        <v>1883</v>
      </c>
      <c r="J1614" s="96" t="s">
        <v>8</v>
      </c>
      <c r="K1614" s="248">
        <v>1</v>
      </c>
      <c r="M1614" s="101">
        <v>0</v>
      </c>
      <c r="N1614" s="101">
        <v>0</v>
      </c>
      <c r="O1614" s="101">
        <v>0</v>
      </c>
      <c r="P1614" s="101">
        <v>0</v>
      </c>
      <c r="Q1614" s="101">
        <v>36384</v>
      </c>
      <c r="R1614" s="101">
        <v>16500</v>
      </c>
      <c r="S1614" s="101">
        <v>0</v>
      </c>
      <c r="T1614" s="120">
        <f t="shared" si="40"/>
        <v>52884</v>
      </c>
      <c r="U1614" s="103"/>
      <c r="V1614" s="273">
        <v>-18409</v>
      </c>
      <c r="W1614" s="103" t="s">
        <v>6340</v>
      </c>
      <c r="X1614" s="121">
        <v>43647</v>
      </c>
      <c r="Y1614" s="120">
        <f t="shared" si="46"/>
        <v>34475</v>
      </c>
      <c r="Z1614" s="83"/>
      <c r="AA1614" s="103">
        <v>7244.93</v>
      </c>
      <c r="AB1614" s="140"/>
      <c r="AC1614" s="83">
        <v>14000</v>
      </c>
      <c r="AD1614" s="83">
        <v>10900</v>
      </c>
      <c r="AE1614" s="255" t="s">
        <v>7268</v>
      </c>
      <c r="AF1614" s="133" t="s">
        <v>1886</v>
      </c>
      <c r="AG1614" s="170" t="s">
        <v>7307</v>
      </c>
      <c r="AH1614" s="164" t="s">
        <v>1885</v>
      </c>
      <c r="AJ1614" s="274">
        <v>14000</v>
      </c>
      <c r="AK1614" s="274">
        <v>10900</v>
      </c>
      <c r="AL1614" s="274">
        <v>24900</v>
      </c>
      <c r="AM1614" s="275">
        <v>1</v>
      </c>
      <c r="AN1614" s="274">
        <v>14000</v>
      </c>
      <c r="AO1614" s="274">
        <v>10900</v>
      </c>
      <c r="AP1614" s="274">
        <v>24900</v>
      </c>
      <c r="AQ1614" s="276">
        <v>21</v>
      </c>
      <c r="AR1614" s="277">
        <v>0.02</v>
      </c>
      <c r="AS1614" s="274">
        <v>21219.328814570898</v>
      </c>
      <c r="AT1614" s="274">
        <v>18240.257446458865</v>
      </c>
      <c r="AU1614" s="274">
        <v>39459.586261029763</v>
      </c>
      <c r="AV1614" s="277">
        <v>0.1</v>
      </c>
      <c r="AW1614" s="274">
        <v>2867.3800174864232</v>
      </c>
      <c r="AX1614" s="274">
        <v>1530.457061843224</v>
      </c>
      <c r="AY1614" s="274">
        <v>4397.8370793296472</v>
      </c>
    </row>
    <row r="1615" spans="1:51" x14ac:dyDescent="0.25">
      <c r="A1615" t="s">
        <v>12</v>
      </c>
      <c r="B1615" s="27">
        <v>194100108000</v>
      </c>
      <c r="C1615" s="27" t="s">
        <v>8215</v>
      </c>
      <c r="D1615">
        <v>93858</v>
      </c>
      <c r="E1615" t="s">
        <v>671</v>
      </c>
      <c r="F1615" t="s">
        <v>5303</v>
      </c>
      <c r="G1615" s="5" t="s">
        <v>2356</v>
      </c>
      <c r="H1615" s="96" t="s">
        <v>8202</v>
      </c>
      <c r="I1615" t="s">
        <v>1883</v>
      </c>
      <c r="J1615" s="96" t="s">
        <v>8</v>
      </c>
      <c r="K1615" s="248">
        <v>1</v>
      </c>
      <c r="M1615" s="101">
        <v>0</v>
      </c>
      <c r="N1615" s="101">
        <v>0</v>
      </c>
      <c r="O1615" s="101">
        <v>0</v>
      </c>
      <c r="P1615" s="101">
        <v>0</v>
      </c>
      <c r="Q1615" s="101">
        <v>36384</v>
      </c>
      <c r="R1615" s="101">
        <v>16500</v>
      </c>
      <c r="S1615" s="101">
        <v>0</v>
      </c>
      <c r="T1615" s="120">
        <f t="shared" si="40"/>
        <v>52884</v>
      </c>
      <c r="U1615" s="103"/>
      <c r="V1615" s="273">
        <v>-18409</v>
      </c>
      <c r="W1615" s="103" t="s">
        <v>6340</v>
      </c>
      <c r="X1615" s="121">
        <v>43647</v>
      </c>
      <c r="Y1615" s="120">
        <f t="shared" si="46"/>
        <v>34475</v>
      </c>
      <c r="Z1615" s="83"/>
      <c r="AA1615" s="103">
        <v>11638.13</v>
      </c>
      <c r="AB1615" s="140"/>
      <c r="AC1615" s="83">
        <v>14000</v>
      </c>
      <c r="AD1615" s="83">
        <v>10900</v>
      </c>
      <c r="AE1615" s="255" t="s">
        <v>7268</v>
      </c>
      <c r="AF1615" s="133" t="s">
        <v>1886</v>
      </c>
      <c r="AG1615" s="170" t="s">
        <v>7307</v>
      </c>
      <c r="AH1615" s="164" t="s">
        <v>1885</v>
      </c>
      <c r="AJ1615" s="274">
        <v>14000</v>
      </c>
      <c r="AK1615" s="274">
        <v>10900</v>
      </c>
      <c r="AL1615" s="274">
        <v>24900</v>
      </c>
      <c r="AM1615" s="275">
        <v>1</v>
      </c>
      <c r="AN1615" s="274">
        <v>14000</v>
      </c>
      <c r="AO1615" s="274">
        <v>10900</v>
      </c>
      <c r="AP1615" s="274">
        <v>24900</v>
      </c>
      <c r="AQ1615" s="276">
        <v>21</v>
      </c>
      <c r="AR1615" s="277">
        <v>0.02</v>
      </c>
      <c r="AS1615" s="274">
        <v>21219.328814570898</v>
      </c>
      <c r="AT1615" s="274">
        <v>18240.257446458865</v>
      </c>
      <c r="AU1615" s="274">
        <v>39459.586261029763</v>
      </c>
      <c r="AV1615" s="277">
        <v>0.1</v>
      </c>
      <c r="AW1615" s="274">
        <v>2867.3800174864232</v>
      </c>
      <c r="AX1615" s="274">
        <v>1530.457061843224</v>
      </c>
      <c r="AY1615" s="274">
        <v>4397.8370793296472</v>
      </c>
    </row>
    <row r="1616" spans="1:51" x14ac:dyDescent="0.25">
      <c r="A1616" t="s">
        <v>12</v>
      </c>
      <c r="B1616" s="27">
        <v>194091914000</v>
      </c>
      <c r="C1616" s="27" t="s">
        <v>8215</v>
      </c>
      <c r="D1616">
        <v>93859</v>
      </c>
      <c r="E1616" t="s">
        <v>1061</v>
      </c>
      <c r="F1616" t="s">
        <v>5302</v>
      </c>
      <c r="G1616" s="5" t="s">
        <v>2760</v>
      </c>
      <c r="H1616" s="96" t="s">
        <v>8202</v>
      </c>
      <c r="I1616" t="s">
        <v>1883</v>
      </c>
      <c r="J1616" s="96" t="s">
        <v>8</v>
      </c>
      <c r="K1616" s="248">
        <v>1</v>
      </c>
      <c r="M1616" s="101">
        <v>0</v>
      </c>
      <c r="N1616" s="101">
        <v>0</v>
      </c>
      <c r="O1616" s="101">
        <v>0</v>
      </c>
      <c r="P1616" s="101">
        <v>0</v>
      </c>
      <c r="Q1616" s="101">
        <v>36384</v>
      </c>
      <c r="R1616" s="101">
        <v>16500</v>
      </c>
      <c r="S1616" s="101">
        <v>0</v>
      </c>
      <c r="T1616" s="120">
        <f t="shared" si="40"/>
        <v>52884</v>
      </c>
      <c r="U1616" s="103"/>
      <c r="V1616" s="273">
        <v>-18409</v>
      </c>
      <c r="W1616" s="103" t="s">
        <v>6340</v>
      </c>
      <c r="X1616" s="121">
        <v>43647</v>
      </c>
      <c r="Y1616" s="120">
        <f t="shared" si="46"/>
        <v>34475</v>
      </c>
      <c r="Z1616" s="83"/>
      <c r="AA1616" s="103">
        <v>4084.91</v>
      </c>
      <c r="AB1616" s="140"/>
      <c r="AC1616" s="83">
        <v>14000</v>
      </c>
      <c r="AD1616" s="83">
        <v>10900</v>
      </c>
      <c r="AE1616" s="255" t="s">
        <v>7268</v>
      </c>
      <c r="AF1616" s="133" t="s">
        <v>1886</v>
      </c>
      <c r="AG1616" s="170" t="s">
        <v>7307</v>
      </c>
      <c r="AH1616" s="164" t="s">
        <v>1885</v>
      </c>
      <c r="AJ1616" s="274">
        <v>14000</v>
      </c>
      <c r="AK1616" s="274">
        <v>10900</v>
      </c>
      <c r="AL1616" s="274">
        <v>24900</v>
      </c>
      <c r="AM1616" s="275">
        <v>1</v>
      </c>
      <c r="AN1616" s="274">
        <v>14000</v>
      </c>
      <c r="AO1616" s="274">
        <v>10900</v>
      </c>
      <c r="AP1616" s="274">
        <v>24900</v>
      </c>
      <c r="AQ1616" s="276">
        <v>21</v>
      </c>
      <c r="AR1616" s="277">
        <v>0.02</v>
      </c>
      <c r="AS1616" s="274">
        <v>21219.328814570898</v>
      </c>
      <c r="AT1616" s="274">
        <v>18240.257446458865</v>
      </c>
      <c r="AU1616" s="274">
        <v>39459.586261029763</v>
      </c>
      <c r="AV1616" s="277">
        <v>0.1</v>
      </c>
      <c r="AW1616" s="274">
        <v>2867.3800174864232</v>
      </c>
      <c r="AX1616" s="274">
        <v>1530.457061843224</v>
      </c>
      <c r="AY1616" s="274">
        <v>4397.8370793296472</v>
      </c>
    </row>
    <row r="1617" spans="1:51" x14ac:dyDescent="0.25">
      <c r="A1617" t="s">
        <v>12</v>
      </c>
      <c r="B1617" s="27">
        <v>204100608000</v>
      </c>
      <c r="C1617" s="27" t="s">
        <v>8215</v>
      </c>
      <c r="D1617">
        <v>93876</v>
      </c>
      <c r="E1617" t="s">
        <v>682</v>
      </c>
      <c r="F1617" t="s">
        <v>5301</v>
      </c>
      <c r="G1617" s="5" t="s">
        <v>2369</v>
      </c>
      <c r="H1617" s="96" t="s">
        <v>8202</v>
      </c>
      <c r="I1617" t="s">
        <v>1883</v>
      </c>
      <c r="J1617" s="96" t="s">
        <v>8</v>
      </c>
      <c r="K1617" s="248">
        <v>1</v>
      </c>
      <c r="M1617" s="101">
        <v>0</v>
      </c>
      <c r="N1617" s="101">
        <v>0</v>
      </c>
      <c r="O1617" s="101">
        <v>0</v>
      </c>
      <c r="P1617" s="101">
        <v>0</v>
      </c>
      <c r="Q1617" s="101">
        <v>36384</v>
      </c>
      <c r="R1617" s="101">
        <v>16500</v>
      </c>
      <c r="S1617" s="101">
        <v>0</v>
      </c>
      <c r="T1617" s="120">
        <f t="shared" ref="T1617:T1680" si="47">SUM(M1617:S1617)</f>
        <v>52884</v>
      </c>
      <c r="U1617" s="103"/>
      <c r="V1617" s="273">
        <v>-18409</v>
      </c>
      <c r="W1617" s="103" t="s">
        <v>6340</v>
      </c>
      <c r="X1617" s="121">
        <v>43647</v>
      </c>
      <c r="Y1617" s="120">
        <f t="shared" si="46"/>
        <v>34475</v>
      </c>
      <c r="Z1617" s="83"/>
      <c r="AA1617" s="103">
        <v>1425.86</v>
      </c>
      <c r="AB1617" s="140"/>
      <c r="AC1617" s="83">
        <v>14000</v>
      </c>
      <c r="AD1617" s="83">
        <v>10900</v>
      </c>
      <c r="AE1617" s="255" t="s">
        <v>7268</v>
      </c>
      <c r="AF1617" s="133" t="s">
        <v>1886</v>
      </c>
      <c r="AG1617" s="170" t="s">
        <v>7307</v>
      </c>
      <c r="AH1617" s="164" t="s">
        <v>1885</v>
      </c>
      <c r="AJ1617" s="274">
        <v>14000</v>
      </c>
      <c r="AK1617" s="274">
        <v>10900</v>
      </c>
      <c r="AL1617" s="274">
        <v>24900</v>
      </c>
      <c r="AM1617" s="275">
        <v>1</v>
      </c>
      <c r="AN1617" s="274">
        <v>14000</v>
      </c>
      <c r="AO1617" s="274">
        <v>10900</v>
      </c>
      <c r="AP1617" s="274">
        <v>24900</v>
      </c>
      <c r="AQ1617" s="276">
        <v>21</v>
      </c>
      <c r="AR1617" s="277">
        <v>0.02</v>
      </c>
      <c r="AS1617" s="274">
        <v>21219.328814570898</v>
      </c>
      <c r="AT1617" s="274">
        <v>18240.257446458865</v>
      </c>
      <c r="AU1617" s="274">
        <v>39459.586261029763</v>
      </c>
      <c r="AV1617" s="277">
        <v>0.1</v>
      </c>
      <c r="AW1617" s="274">
        <v>2867.3800174864232</v>
      </c>
      <c r="AX1617" s="274">
        <v>1530.457061843224</v>
      </c>
      <c r="AY1617" s="274">
        <v>4397.8370793296472</v>
      </c>
    </row>
    <row r="1618" spans="1:51" x14ac:dyDescent="0.25">
      <c r="A1618" t="s">
        <v>12</v>
      </c>
      <c r="B1618" s="27">
        <v>204100708000</v>
      </c>
      <c r="C1618" s="27" t="s">
        <v>8215</v>
      </c>
      <c r="D1618">
        <v>93926</v>
      </c>
      <c r="E1618" t="s">
        <v>687</v>
      </c>
      <c r="F1618" t="s">
        <v>5300</v>
      </c>
      <c r="G1618" s="5" t="s">
        <v>2375</v>
      </c>
      <c r="H1618" s="96" t="s">
        <v>8202</v>
      </c>
      <c r="I1618" t="s">
        <v>1883</v>
      </c>
      <c r="J1618" s="96" t="s">
        <v>8</v>
      </c>
      <c r="K1618" s="248">
        <v>1</v>
      </c>
      <c r="M1618" s="101">
        <v>0</v>
      </c>
      <c r="N1618" s="101">
        <v>0</v>
      </c>
      <c r="O1618" s="101">
        <v>0</v>
      </c>
      <c r="P1618" s="101">
        <v>0</v>
      </c>
      <c r="Q1618" s="101">
        <v>36384</v>
      </c>
      <c r="R1618" s="101">
        <v>16500</v>
      </c>
      <c r="S1618" s="101">
        <v>0</v>
      </c>
      <c r="T1618" s="120">
        <f t="shared" si="47"/>
        <v>52884</v>
      </c>
      <c r="U1618" s="103"/>
      <c r="V1618" s="273">
        <v>-18409</v>
      </c>
      <c r="W1618" s="103" t="s">
        <v>6340</v>
      </c>
      <c r="X1618" s="121">
        <v>43647</v>
      </c>
      <c r="Y1618" s="120">
        <f t="shared" si="46"/>
        <v>34475</v>
      </c>
      <c r="Z1618" s="83"/>
      <c r="AA1618" s="103">
        <v>1425.86</v>
      </c>
      <c r="AB1618" s="140"/>
      <c r="AC1618" s="83">
        <v>14000</v>
      </c>
      <c r="AD1618" s="83">
        <v>10900</v>
      </c>
      <c r="AE1618" s="255" t="s">
        <v>7268</v>
      </c>
      <c r="AF1618" s="133" t="s">
        <v>1886</v>
      </c>
      <c r="AG1618" s="170" t="s">
        <v>7307</v>
      </c>
      <c r="AH1618" s="164" t="s">
        <v>1885</v>
      </c>
      <c r="AJ1618" s="274">
        <v>14000</v>
      </c>
      <c r="AK1618" s="274">
        <v>10900</v>
      </c>
      <c r="AL1618" s="274">
        <v>24900</v>
      </c>
      <c r="AM1618" s="275">
        <v>1</v>
      </c>
      <c r="AN1618" s="274">
        <v>14000</v>
      </c>
      <c r="AO1618" s="274">
        <v>10900</v>
      </c>
      <c r="AP1618" s="274">
        <v>24900</v>
      </c>
      <c r="AQ1618" s="276">
        <v>21</v>
      </c>
      <c r="AR1618" s="277">
        <v>0.02</v>
      </c>
      <c r="AS1618" s="274">
        <v>21219.328814570898</v>
      </c>
      <c r="AT1618" s="274">
        <v>18240.257446458865</v>
      </c>
      <c r="AU1618" s="274">
        <v>39459.586261029763</v>
      </c>
      <c r="AV1618" s="277">
        <v>0.1</v>
      </c>
      <c r="AW1618" s="274">
        <v>2867.3800174864232</v>
      </c>
      <c r="AX1618" s="274">
        <v>1530.457061843224</v>
      </c>
      <c r="AY1618" s="274">
        <v>4397.8370793296472</v>
      </c>
    </row>
    <row r="1619" spans="1:51" x14ac:dyDescent="0.25">
      <c r="A1619" t="s">
        <v>12</v>
      </c>
      <c r="B1619" s="27">
        <v>204102108000</v>
      </c>
      <c r="C1619" s="27" t="s">
        <v>8215</v>
      </c>
      <c r="D1619">
        <v>93988</v>
      </c>
      <c r="E1619" t="s">
        <v>728</v>
      </c>
      <c r="F1619" t="s">
        <v>5299</v>
      </c>
      <c r="G1619" s="5" t="s">
        <v>2421</v>
      </c>
      <c r="H1619" s="96" t="s">
        <v>8202</v>
      </c>
      <c r="I1619" t="s">
        <v>1883</v>
      </c>
      <c r="J1619" s="96" t="s">
        <v>8</v>
      </c>
      <c r="K1619" s="248">
        <v>1</v>
      </c>
      <c r="M1619" s="101">
        <v>0</v>
      </c>
      <c r="N1619" s="101">
        <v>0</v>
      </c>
      <c r="O1619" s="101">
        <v>0</v>
      </c>
      <c r="P1619" s="101">
        <v>0</v>
      </c>
      <c r="Q1619" s="101">
        <v>36384</v>
      </c>
      <c r="R1619" s="101">
        <v>16500</v>
      </c>
      <c r="S1619" s="101">
        <v>0</v>
      </c>
      <c r="T1619" s="120">
        <f t="shared" si="47"/>
        <v>52884</v>
      </c>
      <c r="U1619" s="103"/>
      <c r="V1619" s="273">
        <v>-18409</v>
      </c>
      <c r="W1619" s="103" t="s">
        <v>6340</v>
      </c>
      <c r="X1619" s="121">
        <v>43647</v>
      </c>
      <c r="Y1619" s="120">
        <f t="shared" si="46"/>
        <v>34475</v>
      </c>
      <c r="Z1619" s="83"/>
      <c r="AA1619" s="103">
        <v>7861.52</v>
      </c>
      <c r="AB1619" s="140"/>
      <c r="AC1619" s="83">
        <v>14000</v>
      </c>
      <c r="AD1619" s="83">
        <v>10900</v>
      </c>
      <c r="AE1619" s="255" t="s">
        <v>7268</v>
      </c>
      <c r="AF1619" s="133" t="s">
        <v>1886</v>
      </c>
      <c r="AG1619" s="170" t="s">
        <v>7307</v>
      </c>
      <c r="AH1619" s="164" t="s">
        <v>1885</v>
      </c>
      <c r="AJ1619" s="274">
        <v>14000</v>
      </c>
      <c r="AK1619" s="274">
        <v>10900</v>
      </c>
      <c r="AL1619" s="274">
        <v>24900</v>
      </c>
      <c r="AM1619" s="275">
        <v>1</v>
      </c>
      <c r="AN1619" s="274">
        <v>14000</v>
      </c>
      <c r="AO1619" s="274">
        <v>10900</v>
      </c>
      <c r="AP1619" s="274">
        <v>24900</v>
      </c>
      <c r="AQ1619" s="276">
        <v>21</v>
      </c>
      <c r="AR1619" s="277">
        <v>0.02</v>
      </c>
      <c r="AS1619" s="274">
        <v>21219.328814570898</v>
      </c>
      <c r="AT1619" s="274">
        <v>18240.257446458865</v>
      </c>
      <c r="AU1619" s="274">
        <v>39459.586261029763</v>
      </c>
      <c r="AV1619" s="277">
        <v>0.1</v>
      </c>
      <c r="AW1619" s="274">
        <v>2867.3800174864232</v>
      </c>
      <c r="AX1619" s="274">
        <v>1530.457061843224</v>
      </c>
      <c r="AY1619" s="274">
        <v>4397.8370793296472</v>
      </c>
    </row>
    <row r="1620" spans="1:51" x14ac:dyDescent="0.25">
      <c r="A1620" t="s">
        <v>12</v>
      </c>
      <c r="B1620" s="27">
        <v>204101508000</v>
      </c>
      <c r="C1620" s="27" t="s">
        <v>8215</v>
      </c>
      <c r="D1620">
        <v>93989</v>
      </c>
      <c r="E1620" t="s">
        <v>708</v>
      </c>
      <c r="F1620" t="s">
        <v>5298</v>
      </c>
      <c r="G1620" s="5" t="s">
        <v>2399</v>
      </c>
      <c r="H1620" s="96" t="s">
        <v>8202</v>
      </c>
      <c r="I1620" t="s">
        <v>1883</v>
      </c>
      <c r="J1620" s="96" t="s">
        <v>8</v>
      </c>
      <c r="K1620" s="248">
        <v>1</v>
      </c>
      <c r="M1620" s="101">
        <v>0</v>
      </c>
      <c r="N1620" s="101">
        <v>0</v>
      </c>
      <c r="O1620" s="101">
        <v>0</v>
      </c>
      <c r="P1620" s="101">
        <v>0</v>
      </c>
      <c r="Q1620" s="101">
        <v>36384</v>
      </c>
      <c r="R1620" s="101">
        <v>16500</v>
      </c>
      <c r="S1620" s="101">
        <v>0</v>
      </c>
      <c r="T1620" s="120">
        <f t="shared" si="47"/>
        <v>52884</v>
      </c>
      <c r="U1620" s="103"/>
      <c r="V1620" s="273">
        <v>-18409</v>
      </c>
      <c r="W1620" s="103" t="s">
        <v>6340</v>
      </c>
      <c r="X1620" s="121">
        <v>43647</v>
      </c>
      <c r="Y1620" s="120">
        <f t="shared" si="46"/>
        <v>34475</v>
      </c>
      <c r="Z1620" s="83"/>
      <c r="AA1620" s="103">
        <v>3044.41</v>
      </c>
      <c r="AB1620" s="140"/>
      <c r="AC1620" s="83">
        <v>14000</v>
      </c>
      <c r="AD1620" s="83">
        <v>10900</v>
      </c>
      <c r="AE1620" s="255" t="s">
        <v>7268</v>
      </c>
      <c r="AF1620" s="133" t="s">
        <v>1886</v>
      </c>
      <c r="AG1620" s="170" t="s">
        <v>7307</v>
      </c>
      <c r="AH1620" s="164" t="s">
        <v>1885</v>
      </c>
      <c r="AJ1620" s="274">
        <v>14000</v>
      </c>
      <c r="AK1620" s="274">
        <v>10900</v>
      </c>
      <c r="AL1620" s="274">
        <v>24900</v>
      </c>
      <c r="AM1620" s="275">
        <v>1</v>
      </c>
      <c r="AN1620" s="274">
        <v>14000</v>
      </c>
      <c r="AO1620" s="274">
        <v>10900</v>
      </c>
      <c r="AP1620" s="274">
        <v>24900</v>
      </c>
      <c r="AQ1620" s="276">
        <v>21</v>
      </c>
      <c r="AR1620" s="277">
        <v>0.02</v>
      </c>
      <c r="AS1620" s="274">
        <v>21219.328814570898</v>
      </c>
      <c r="AT1620" s="274">
        <v>18240.257446458865</v>
      </c>
      <c r="AU1620" s="274">
        <v>39459.586261029763</v>
      </c>
      <c r="AV1620" s="277">
        <v>0.1</v>
      </c>
      <c r="AW1620" s="274">
        <v>2867.3800174864232</v>
      </c>
      <c r="AX1620" s="274">
        <v>1530.457061843224</v>
      </c>
      <c r="AY1620" s="274">
        <v>4397.8370793296472</v>
      </c>
    </row>
    <row r="1621" spans="1:51" x14ac:dyDescent="0.25">
      <c r="A1621" t="s">
        <v>12</v>
      </c>
      <c r="B1621" s="27">
        <v>194101216000</v>
      </c>
      <c r="C1621" s="27" t="s">
        <v>8215</v>
      </c>
      <c r="D1621">
        <v>94012</v>
      </c>
      <c r="E1621" t="s">
        <v>1151</v>
      </c>
      <c r="F1621" t="s">
        <v>5020</v>
      </c>
      <c r="G1621" s="5" t="s">
        <v>2076</v>
      </c>
      <c r="H1621" s="96" t="s">
        <v>8202</v>
      </c>
      <c r="I1621" t="s">
        <v>1883</v>
      </c>
      <c r="J1621" s="96" t="s">
        <v>8</v>
      </c>
      <c r="K1621" s="248">
        <v>1</v>
      </c>
      <c r="M1621" s="101">
        <v>0</v>
      </c>
      <c r="N1621" s="101">
        <v>0</v>
      </c>
      <c r="O1621" s="101">
        <v>0</v>
      </c>
      <c r="P1621" s="101">
        <v>0</v>
      </c>
      <c r="Q1621" s="101">
        <v>36384</v>
      </c>
      <c r="R1621" s="101">
        <v>16500</v>
      </c>
      <c r="S1621" s="101">
        <v>0</v>
      </c>
      <c r="T1621" s="120">
        <f t="shared" si="47"/>
        <v>52884</v>
      </c>
      <c r="U1621" s="103"/>
      <c r="V1621" s="273">
        <v>-18409</v>
      </c>
      <c r="W1621" s="103" t="s">
        <v>6340</v>
      </c>
      <c r="X1621" s="121">
        <v>43647</v>
      </c>
      <c r="Y1621" s="120">
        <f t="shared" si="46"/>
        <v>34475</v>
      </c>
      <c r="Z1621" s="83"/>
      <c r="AA1621" s="103">
        <v>11638.13</v>
      </c>
      <c r="AB1621" s="140"/>
      <c r="AC1621" s="83">
        <v>14000</v>
      </c>
      <c r="AD1621" s="83">
        <v>10900</v>
      </c>
      <c r="AE1621" s="255" t="s">
        <v>7268</v>
      </c>
      <c r="AF1621" s="133" t="s">
        <v>1886</v>
      </c>
      <c r="AG1621" s="170" t="s">
        <v>7307</v>
      </c>
      <c r="AH1621" s="164" t="s">
        <v>1885</v>
      </c>
      <c r="AJ1621" s="274">
        <v>14000</v>
      </c>
      <c r="AK1621" s="274">
        <v>10900</v>
      </c>
      <c r="AL1621" s="274">
        <v>24900</v>
      </c>
      <c r="AM1621" s="275">
        <v>1</v>
      </c>
      <c r="AN1621" s="274">
        <v>14000</v>
      </c>
      <c r="AO1621" s="274">
        <v>10900</v>
      </c>
      <c r="AP1621" s="274">
        <v>24900</v>
      </c>
      <c r="AQ1621" s="276">
        <v>21</v>
      </c>
      <c r="AR1621" s="277">
        <v>0.02</v>
      </c>
      <c r="AS1621" s="274">
        <v>21219.328814570898</v>
      </c>
      <c r="AT1621" s="274">
        <v>18240.257446458865</v>
      </c>
      <c r="AU1621" s="274">
        <v>39459.586261029763</v>
      </c>
      <c r="AV1621" s="277">
        <v>0.1</v>
      </c>
      <c r="AW1621" s="274">
        <v>2867.3800174864232</v>
      </c>
      <c r="AX1621" s="274">
        <v>1530.457061843224</v>
      </c>
      <c r="AY1621" s="274">
        <v>4397.8370793296472</v>
      </c>
    </row>
    <row r="1622" spans="1:51" x14ac:dyDescent="0.25">
      <c r="A1622" t="s">
        <v>12</v>
      </c>
      <c r="B1622" s="27">
        <v>204101708000</v>
      </c>
      <c r="C1622" s="27" t="s">
        <v>8215</v>
      </c>
      <c r="D1622">
        <v>94073</v>
      </c>
      <c r="E1622" t="s">
        <v>716</v>
      </c>
      <c r="F1622" t="s">
        <v>5297</v>
      </c>
      <c r="G1622" s="5" t="s">
        <v>2408</v>
      </c>
      <c r="H1622" s="96" t="s">
        <v>8202</v>
      </c>
      <c r="I1622" t="s">
        <v>1883</v>
      </c>
      <c r="J1622" s="96" t="s">
        <v>8</v>
      </c>
      <c r="K1622" s="248">
        <v>1</v>
      </c>
      <c r="M1622" s="101">
        <v>0</v>
      </c>
      <c r="N1622" s="101">
        <v>0</v>
      </c>
      <c r="O1622" s="101">
        <v>0</v>
      </c>
      <c r="P1622" s="101">
        <v>0</v>
      </c>
      <c r="Q1622" s="101">
        <v>36384</v>
      </c>
      <c r="R1622" s="101">
        <v>16500</v>
      </c>
      <c r="S1622" s="101">
        <v>0</v>
      </c>
      <c r="T1622" s="120">
        <f t="shared" si="47"/>
        <v>52884</v>
      </c>
      <c r="U1622" s="103"/>
      <c r="V1622" s="273">
        <v>-18409</v>
      </c>
      <c r="W1622" s="103" t="s">
        <v>6340</v>
      </c>
      <c r="X1622" s="121">
        <v>43647</v>
      </c>
      <c r="Y1622" s="120">
        <f t="shared" si="46"/>
        <v>34475</v>
      </c>
      <c r="Z1622" s="83"/>
      <c r="AA1622" s="103">
        <v>6281.51</v>
      </c>
      <c r="AB1622" s="140"/>
      <c r="AC1622" s="83">
        <v>14000</v>
      </c>
      <c r="AD1622" s="83">
        <v>10900</v>
      </c>
      <c r="AE1622" s="255" t="s">
        <v>7268</v>
      </c>
      <c r="AF1622" s="133" t="s">
        <v>1886</v>
      </c>
      <c r="AG1622" s="170" t="s">
        <v>7307</v>
      </c>
      <c r="AH1622" s="164" t="s">
        <v>1885</v>
      </c>
      <c r="AJ1622" s="274">
        <v>14000</v>
      </c>
      <c r="AK1622" s="274">
        <v>10900</v>
      </c>
      <c r="AL1622" s="274">
        <v>24900</v>
      </c>
      <c r="AM1622" s="275">
        <v>1</v>
      </c>
      <c r="AN1622" s="274">
        <v>14000</v>
      </c>
      <c r="AO1622" s="274">
        <v>10900</v>
      </c>
      <c r="AP1622" s="274">
        <v>24900</v>
      </c>
      <c r="AQ1622" s="276">
        <v>21</v>
      </c>
      <c r="AR1622" s="277">
        <v>0.02</v>
      </c>
      <c r="AS1622" s="274">
        <v>21219.328814570898</v>
      </c>
      <c r="AT1622" s="274">
        <v>18240.257446458865</v>
      </c>
      <c r="AU1622" s="274">
        <v>39459.586261029763</v>
      </c>
      <c r="AV1622" s="277">
        <v>0.1</v>
      </c>
      <c r="AW1622" s="274">
        <v>2867.3800174864232</v>
      </c>
      <c r="AX1622" s="274">
        <v>1530.457061843224</v>
      </c>
      <c r="AY1622" s="274">
        <v>4397.8370793296472</v>
      </c>
    </row>
    <row r="1623" spans="1:51" x14ac:dyDescent="0.25">
      <c r="A1623" t="s">
        <v>12</v>
      </c>
      <c r="B1623" s="27">
        <v>204101608000</v>
      </c>
      <c r="C1623" s="27" t="s">
        <v>8215</v>
      </c>
      <c r="D1623">
        <v>94131</v>
      </c>
      <c r="E1623" t="s">
        <v>713</v>
      </c>
      <c r="F1623" t="s">
        <v>5143</v>
      </c>
      <c r="G1623" s="5" t="s">
        <v>2404</v>
      </c>
      <c r="H1623" s="96" t="s">
        <v>8202</v>
      </c>
      <c r="I1623" t="s">
        <v>1883</v>
      </c>
      <c r="J1623" s="96" t="s">
        <v>8</v>
      </c>
      <c r="K1623" s="248">
        <v>1</v>
      </c>
      <c r="M1623" s="101">
        <v>0</v>
      </c>
      <c r="N1623" s="101">
        <v>0</v>
      </c>
      <c r="O1623" s="101">
        <v>0</v>
      </c>
      <c r="P1623" s="101">
        <v>0</v>
      </c>
      <c r="Q1623" s="101">
        <v>36384</v>
      </c>
      <c r="R1623" s="101">
        <v>16500</v>
      </c>
      <c r="S1623" s="101">
        <v>0</v>
      </c>
      <c r="T1623" s="120">
        <f t="shared" si="47"/>
        <v>52884</v>
      </c>
      <c r="U1623" s="103"/>
      <c r="V1623" s="273">
        <v>-18409</v>
      </c>
      <c r="W1623" s="103" t="s">
        <v>6340</v>
      </c>
      <c r="X1623" s="121">
        <v>43647</v>
      </c>
      <c r="Y1623" s="120">
        <f t="shared" si="46"/>
        <v>34475</v>
      </c>
      <c r="Z1623" s="83"/>
      <c r="AA1623" s="103">
        <v>1425.86</v>
      </c>
      <c r="AB1623" s="140"/>
      <c r="AC1623" s="83">
        <v>14000</v>
      </c>
      <c r="AD1623" s="83">
        <v>10900</v>
      </c>
      <c r="AE1623" s="255" t="s">
        <v>7268</v>
      </c>
      <c r="AF1623" s="133" t="s">
        <v>1886</v>
      </c>
      <c r="AG1623" s="170" t="s">
        <v>7307</v>
      </c>
      <c r="AH1623" s="164" t="s">
        <v>1885</v>
      </c>
      <c r="AJ1623" s="274">
        <v>14000</v>
      </c>
      <c r="AK1623" s="274">
        <v>10900</v>
      </c>
      <c r="AL1623" s="274">
        <v>24900</v>
      </c>
      <c r="AM1623" s="275">
        <v>1</v>
      </c>
      <c r="AN1623" s="274">
        <v>14000</v>
      </c>
      <c r="AO1623" s="274">
        <v>10900</v>
      </c>
      <c r="AP1623" s="274">
        <v>24900</v>
      </c>
      <c r="AQ1623" s="276">
        <v>21</v>
      </c>
      <c r="AR1623" s="277">
        <v>0.02</v>
      </c>
      <c r="AS1623" s="274">
        <v>21219.328814570898</v>
      </c>
      <c r="AT1623" s="274">
        <v>18240.257446458865</v>
      </c>
      <c r="AU1623" s="274">
        <v>39459.586261029763</v>
      </c>
      <c r="AV1623" s="277">
        <v>0.1</v>
      </c>
      <c r="AW1623" s="274">
        <v>2867.3800174864232</v>
      </c>
      <c r="AX1623" s="274">
        <v>1530.457061843224</v>
      </c>
      <c r="AY1623" s="274">
        <v>4397.8370793296472</v>
      </c>
    </row>
    <row r="1624" spans="1:51" x14ac:dyDescent="0.25">
      <c r="A1624" t="s">
        <v>12</v>
      </c>
      <c r="B1624" s="27">
        <v>204101808000</v>
      </c>
      <c r="C1624" s="27" t="s">
        <v>8215</v>
      </c>
      <c r="D1624">
        <v>94132</v>
      </c>
      <c r="E1624" t="s">
        <v>719</v>
      </c>
      <c r="F1624" t="s">
        <v>5296</v>
      </c>
      <c r="G1624" s="5" t="s">
        <v>2411</v>
      </c>
      <c r="H1624" s="96" t="s">
        <v>8202</v>
      </c>
      <c r="I1624" t="s">
        <v>1883</v>
      </c>
      <c r="J1624" s="96" t="s">
        <v>8</v>
      </c>
      <c r="K1624" s="248">
        <v>1</v>
      </c>
      <c r="M1624" s="101">
        <v>0</v>
      </c>
      <c r="N1624" s="101">
        <v>0</v>
      </c>
      <c r="O1624" s="101">
        <v>0</v>
      </c>
      <c r="P1624" s="101">
        <v>0</v>
      </c>
      <c r="Q1624" s="101">
        <v>36384</v>
      </c>
      <c r="R1624" s="101">
        <v>16500</v>
      </c>
      <c r="S1624" s="101">
        <v>0</v>
      </c>
      <c r="T1624" s="120">
        <f t="shared" si="47"/>
        <v>52884</v>
      </c>
      <c r="U1624" s="103"/>
      <c r="V1624" s="273">
        <v>-18409</v>
      </c>
      <c r="W1624" s="103" t="s">
        <v>6340</v>
      </c>
      <c r="X1624" s="121">
        <v>43647</v>
      </c>
      <c r="Y1624" s="120">
        <f t="shared" si="46"/>
        <v>34475</v>
      </c>
      <c r="Z1624" s="83"/>
      <c r="AA1624" s="103">
        <v>1425.86</v>
      </c>
      <c r="AB1624" s="140"/>
      <c r="AC1624" s="83">
        <v>14000</v>
      </c>
      <c r="AD1624" s="83">
        <v>10900</v>
      </c>
      <c r="AE1624" s="255" t="s">
        <v>7268</v>
      </c>
      <c r="AF1624" s="133" t="s">
        <v>1886</v>
      </c>
      <c r="AG1624" s="170" t="s">
        <v>7307</v>
      </c>
      <c r="AH1624" s="164" t="s">
        <v>1885</v>
      </c>
      <c r="AJ1624" s="274">
        <v>14000</v>
      </c>
      <c r="AK1624" s="274">
        <v>10900</v>
      </c>
      <c r="AL1624" s="274">
        <v>24900</v>
      </c>
      <c r="AM1624" s="275">
        <v>1</v>
      </c>
      <c r="AN1624" s="274">
        <v>14000</v>
      </c>
      <c r="AO1624" s="274">
        <v>10900</v>
      </c>
      <c r="AP1624" s="274">
        <v>24900</v>
      </c>
      <c r="AQ1624" s="276">
        <v>21</v>
      </c>
      <c r="AR1624" s="277">
        <v>0.02</v>
      </c>
      <c r="AS1624" s="274">
        <v>21219.328814570898</v>
      </c>
      <c r="AT1624" s="274">
        <v>18240.257446458865</v>
      </c>
      <c r="AU1624" s="274">
        <v>39459.586261029763</v>
      </c>
      <c r="AV1624" s="277">
        <v>0.1</v>
      </c>
      <c r="AW1624" s="274">
        <v>2867.3800174864232</v>
      </c>
      <c r="AX1624" s="274">
        <v>1530.457061843224</v>
      </c>
      <c r="AY1624" s="274">
        <v>4397.8370793296472</v>
      </c>
    </row>
    <row r="1625" spans="1:51" x14ac:dyDescent="0.25">
      <c r="A1625" t="s">
        <v>12</v>
      </c>
      <c r="B1625" s="27">
        <v>204100508000</v>
      </c>
      <c r="C1625" s="27" t="s">
        <v>8215</v>
      </c>
      <c r="D1625">
        <v>94134</v>
      </c>
      <c r="E1625" t="s">
        <v>680</v>
      </c>
      <c r="F1625" t="s">
        <v>5295</v>
      </c>
      <c r="G1625" s="5" t="s">
        <v>2365</v>
      </c>
      <c r="H1625" s="96" t="s">
        <v>8202</v>
      </c>
      <c r="I1625" t="s">
        <v>1883</v>
      </c>
      <c r="J1625" s="96" t="s">
        <v>8</v>
      </c>
      <c r="K1625" s="248">
        <v>1</v>
      </c>
      <c r="M1625" s="101">
        <v>0</v>
      </c>
      <c r="N1625" s="101">
        <v>0</v>
      </c>
      <c r="O1625" s="101">
        <v>0</v>
      </c>
      <c r="P1625" s="101">
        <v>0</v>
      </c>
      <c r="Q1625" s="101">
        <v>36384</v>
      </c>
      <c r="R1625" s="101">
        <v>16500</v>
      </c>
      <c r="S1625" s="101">
        <v>0</v>
      </c>
      <c r="T1625" s="120">
        <f t="shared" si="47"/>
        <v>52884</v>
      </c>
      <c r="U1625" s="103"/>
      <c r="V1625" s="273">
        <v>-18409</v>
      </c>
      <c r="W1625" s="103" t="s">
        <v>6340</v>
      </c>
      <c r="X1625" s="121">
        <v>43647</v>
      </c>
      <c r="Y1625" s="120">
        <f t="shared" si="46"/>
        <v>34475</v>
      </c>
      <c r="Z1625" s="83"/>
      <c r="AA1625" s="103">
        <v>72526.36</v>
      </c>
      <c r="AB1625" s="140"/>
      <c r="AC1625" s="83">
        <v>14000</v>
      </c>
      <c r="AD1625" s="83">
        <v>10900</v>
      </c>
      <c r="AE1625" s="255" t="s">
        <v>7268</v>
      </c>
      <c r="AF1625" s="133" t="s">
        <v>1886</v>
      </c>
      <c r="AG1625" s="170" t="s">
        <v>7307</v>
      </c>
      <c r="AH1625" s="164" t="s">
        <v>1885</v>
      </c>
      <c r="AJ1625" s="274">
        <v>14000</v>
      </c>
      <c r="AK1625" s="274">
        <v>10900</v>
      </c>
      <c r="AL1625" s="274">
        <v>24900</v>
      </c>
      <c r="AM1625" s="275">
        <v>1</v>
      </c>
      <c r="AN1625" s="274">
        <v>14000</v>
      </c>
      <c r="AO1625" s="274">
        <v>10900</v>
      </c>
      <c r="AP1625" s="274">
        <v>24900</v>
      </c>
      <c r="AQ1625" s="276">
        <v>21</v>
      </c>
      <c r="AR1625" s="277">
        <v>0.02</v>
      </c>
      <c r="AS1625" s="274">
        <v>21219.328814570898</v>
      </c>
      <c r="AT1625" s="274">
        <v>18240.257446458865</v>
      </c>
      <c r="AU1625" s="274">
        <v>39459.586261029763</v>
      </c>
      <c r="AV1625" s="277">
        <v>0.1</v>
      </c>
      <c r="AW1625" s="274">
        <v>2867.3800174864232</v>
      </c>
      <c r="AX1625" s="274">
        <v>1530.457061843224</v>
      </c>
      <c r="AY1625" s="274">
        <v>4397.8370793296472</v>
      </c>
    </row>
    <row r="1626" spans="1:51" x14ac:dyDescent="0.25">
      <c r="A1626" t="s">
        <v>12</v>
      </c>
      <c r="B1626" s="27">
        <v>194092016000</v>
      </c>
      <c r="C1626" s="27" t="s">
        <v>8215</v>
      </c>
      <c r="D1626">
        <v>97083</v>
      </c>
      <c r="E1626" t="s">
        <v>1171</v>
      </c>
      <c r="F1626" t="s">
        <v>5145</v>
      </c>
      <c r="G1626" s="5" t="s">
        <v>2872</v>
      </c>
      <c r="H1626" s="96" t="s">
        <v>8202</v>
      </c>
      <c r="I1626" t="s">
        <v>1883</v>
      </c>
      <c r="J1626" s="96" t="s">
        <v>8</v>
      </c>
      <c r="K1626" s="248">
        <v>1</v>
      </c>
      <c r="M1626" s="101">
        <v>0</v>
      </c>
      <c r="N1626" s="101">
        <v>0</v>
      </c>
      <c r="O1626" s="101">
        <v>0</v>
      </c>
      <c r="P1626" s="101">
        <v>0</v>
      </c>
      <c r="Q1626" s="101">
        <v>36384</v>
      </c>
      <c r="R1626" s="101">
        <v>16500</v>
      </c>
      <c r="S1626" s="101">
        <v>0</v>
      </c>
      <c r="T1626" s="120">
        <f t="shared" si="47"/>
        <v>52884</v>
      </c>
      <c r="U1626" s="103"/>
      <c r="V1626" s="273">
        <v>-18409</v>
      </c>
      <c r="W1626" s="103" t="s">
        <v>6340</v>
      </c>
      <c r="X1626" s="121">
        <v>43647</v>
      </c>
      <c r="Y1626" s="120">
        <f t="shared" si="46"/>
        <v>34475</v>
      </c>
      <c r="Z1626" s="83"/>
      <c r="AA1626" s="103">
        <v>1387.33</v>
      </c>
      <c r="AB1626" s="140"/>
      <c r="AC1626" s="83">
        <v>14000</v>
      </c>
      <c r="AD1626" s="83">
        <v>10900</v>
      </c>
      <c r="AE1626" s="255" t="s">
        <v>7268</v>
      </c>
      <c r="AF1626" s="133" t="s">
        <v>1886</v>
      </c>
      <c r="AG1626" s="170" t="s">
        <v>7307</v>
      </c>
      <c r="AH1626" s="164" t="s">
        <v>1885</v>
      </c>
      <c r="AJ1626" s="274">
        <v>14000</v>
      </c>
      <c r="AK1626" s="274">
        <v>10900</v>
      </c>
      <c r="AL1626" s="274">
        <v>24900</v>
      </c>
      <c r="AM1626" s="275">
        <v>1</v>
      </c>
      <c r="AN1626" s="274">
        <v>14000</v>
      </c>
      <c r="AO1626" s="274">
        <v>10900</v>
      </c>
      <c r="AP1626" s="274">
        <v>24900</v>
      </c>
      <c r="AQ1626" s="276">
        <v>21</v>
      </c>
      <c r="AR1626" s="277">
        <v>0.02</v>
      </c>
      <c r="AS1626" s="274">
        <v>21219.328814570898</v>
      </c>
      <c r="AT1626" s="274">
        <v>18240.257446458865</v>
      </c>
      <c r="AU1626" s="274">
        <v>39459.586261029763</v>
      </c>
      <c r="AV1626" s="277">
        <v>0.1</v>
      </c>
      <c r="AW1626" s="274">
        <v>2867.3800174864232</v>
      </c>
      <c r="AX1626" s="274">
        <v>1530.457061843224</v>
      </c>
      <c r="AY1626" s="274">
        <v>4397.8370793296472</v>
      </c>
    </row>
    <row r="1627" spans="1:51" x14ac:dyDescent="0.25">
      <c r="A1627" t="s">
        <v>12</v>
      </c>
      <c r="B1627" s="27">
        <v>194091916000</v>
      </c>
      <c r="C1627" s="27" t="s">
        <v>8215</v>
      </c>
      <c r="D1627">
        <v>97084</v>
      </c>
      <c r="E1627" t="s">
        <v>1168</v>
      </c>
      <c r="F1627" t="s">
        <v>5144</v>
      </c>
      <c r="G1627" s="5" t="s">
        <v>2869</v>
      </c>
      <c r="H1627" s="96" t="s">
        <v>8202</v>
      </c>
      <c r="I1627" t="s">
        <v>1883</v>
      </c>
      <c r="J1627" s="96" t="s">
        <v>8</v>
      </c>
      <c r="K1627" s="248">
        <v>1</v>
      </c>
      <c r="M1627" s="101">
        <v>0</v>
      </c>
      <c r="N1627" s="101">
        <v>0</v>
      </c>
      <c r="O1627" s="101">
        <v>0</v>
      </c>
      <c r="P1627" s="101">
        <v>0</v>
      </c>
      <c r="Q1627" s="101">
        <v>36384</v>
      </c>
      <c r="R1627" s="101">
        <v>16500</v>
      </c>
      <c r="S1627" s="101">
        <v>0</v>
      </c>
      <c r="T1627" s="120">
        <f t="shared" si="47"/>
        <v>52884</v>
      </c>
      <c r="U1627" s="103"/>
      <c r="V1627" s="273">
        <v>-18409</v>
      </c>
      <c r="W1627" s="103" t="s">
        <v>6340</v>
      </c>
      <c r="X1627" s="121">
        <v>43647</v>
      </c>
      <c r="Y1627" s="120">
        <f t="shared" si="46"/>
        <v>34475</v>
      </c>
      <c r="Z1627" s="83"/>
      <c r="AA1627" s="103">
        <v>10366.41</v>
      </c>
      <c r="AB1627" s="140"/>
      <c r="AC1627" s="83">
        <v>14000</v>
      </c>
      <c r="AD1627" s="83">
        <v>10900</v>
      </c>
      <c r="AE1627" s="255" t="s">
        <v>7268</v>
      </c>
      <c r="AF1627" s="133" t="s">
        <v>1886</v>
      </c>
      <c r="AG1627" s="170" t="s">
        <v>7307</v>
      </c>
      <c r="AH1627" s="164" t="s">
        <v>1885</v>
      </c>
      <c r="AJ1627" s="274">
        <v>14000</v>
      </c>
      <c r="AK1627" s="274">
        <v>10900</v>
      </c>
      <c r="AL1627" s="274">
        <v>24900</v>
      </c>
      <c r="AM1627" s="275">
        <v>1</v>
      </c>
      <c r="AN1627" s="274">
        <v>14000</v>
      </c>
      <c r="AO1627" s="274">
        <v>10900</v>
      </c>
      <c r="AP1627" s="274">
        <v>24900</v>
      </c>
      <c r="AQ1627" s="276">
        <v>21</v>
      </c>
      <c r="AR1627" s="277">
        <v>0.02</v>
      </c>
      <c r="AS1627" s="274">
        <v>21219.328814570898</v>
      </c>
      <c r="AT1627" s="274">
        <v>18240.257446458865</v>
      </c>
      <c r="AU1627" s="274">
        <v>39459.586261029763</v>
      </c>
      <c r="AV1627" s="277">
        <v>0.1</v>
      </c>
      <c r="AW1627" s="274">
        <v>2867.3800174864232</v>
      </c>
      <c r="AX1627" s="274">
        <v>1530.457061843224</v>
      </c>
      <c r="AY1627" s="274">
        <v>4397.8370793296472</v>
      </c>
    </row>
    <row r="1628" spans="1:51" x14ac:dyDescent="0.25">
      <c r="A1628" t="s">
        <v>12</v>
      </c>
      <c r="B1628" s="27">
        <v>204100916000</v>
      </c>
      <c r="C1628" s="27" t="s">
        <v>8215</v>
      </c>
      <c r="D1628">
        <v>97085</v>
      </c>
      <c r="E1628" t="s">
        <v>1146</v>
      </c>
      <c r="F1628" t="s">
        <v>5140</v>
      </c>
      <c r="G1628" s="5" t="s">
        <v>2847</v>
      </c>
      <c r="H1628" s="96" t="s">
        <v>8202</v>
      </c>
      <c r="I1628" t="s">
        <v>1883</v>
      </c>
      <c r="J1628" s="96" t="s">
        <v>8</v>
      </c>
      <c r="K1628" s="248">
        <v>1</v>
      </c>
      <c r="M1628" s="101">
        <v>0</v>
      </c>
      <c r="N1628" s="101">
        <v>0</v>
      </c>
      <c r="O1628" s="101">
        <v>0</v>
      </c>
      <c r="P1628" s="101">
        <v>0</v>
      </c>
      <c r="Q1628" s="101">
        <v>36384</v>
      </c>
      <c r="R1628" s="101">
        <v>16500</v>
      </c>
      <c r="S1628" s="101">
        <v>0</v>
      </c>
      <c r="T1628" s="120">
        <f t="shared" si="47"/>
        <v>52884</v>
      </c>
      <c r="U1628" s="103"/>
      <c r="V1628" s="273">
        <v>-18409</v>
      </c>
      <c r="W1628" s="103" t="s">
        <v>6340</v>
      </c>
      <c r="X1628" s="121">
        <v>43647</v>
      </c>
      <c r="Y1628" s="120">
        <f t="shared" si="46"/>
        <v>34475</v>
      </c>
      <c r="Z1628" s="83"/>
      <c r="AA1628" s="103">
        <v>1425.86</v>
      </c>
      <c r="AB1628" s="140"/>
      <c r="AC1628" s="83">
        <v>14000</v>
      </c>
      <c r="AD1628" s="83">
        <v>10900</v>
      </c>
      <c r="AE1628" s="255" t="s">
        <v>7268</v>
      </c>
      <c r="AF1628" s="133" t="s">
        <v>1886</v>
      </c>
      <c r="AG1628" s="170" t="s">
        <v>7307</v>
      </c>
      <c r="AH1628" s="164" t="s">
        <v>1885</v>
      </c>
      <c r="AJ1628" s="274">
        <v>14000</v>
      </c>
      <c r="AK1628" s="274">
        <v>10900</v>
      </c>
      <c r="AL1628" s="274">
        <v>24900</v>
      </c>
      <c r="AM1628" s="275">
        <v>1</v>
      </c>
      <c r="AN1628" s="274">
        <v>14000</v>
      </c>
      <c r="AO1628" s="274">
        <v>10900</v>
      </c>
      <c r="AP1628" s="274">
        <v>24900</v>
      </c>
      <c r="AQ1628" s="276">
        <v>21</v>
      </c>
      <c r="AR1628" s="277">
        <v>0.02</v>
      </c>
      <c r="AS1628" s="274">
        <v>21219.328814570898</v>
      </c>
      <c r="AT1628" s="274">
        <v>18240.257446458865</v>
      </c>
      <c r="AU1628" s="274">
        <v>39459.586261029763</v>
      </c>
      <c r="AV1628" s="277">
        <v>0.1</v>
      </c>
      <c r="AW1628" s="274">
        <v>2867.3800174864232</v>
      </c>
      <c r="AX1628" s="274">
        <v>1530.457061843224</v>
      </c>
      <c r="AY1628" s="274">
        <v>4397.8370793296472</v>
      </c>
    </row>
    <row r="1629" spans="1:51" x14ac:dyDescent="0.25">
      <c r="A1629" t="s">
        <v>12</v>
      </c>
      <c r="B1629" s="27">
        <v>194102408003</v>
      </c>
      <c r="C1629" t="s">
        <v>6336</v>
      </c>
      <c r="D1629">
        <v>97086</v>
      </c>
      <c r="E1629" t="s">
        <v>56</v>
      </c>
      <c r="F1629" t="s">
        <v>4922</v>
      </c>
      <c r="G1629" s="5" t="s">
        <v>1910</v>
      </c>
      <c r="H1629" s="96" t="s">
        <v>8202</v>
      </c>
      <c r="I1629" t="s">
        <v>1883</v>
      </c>
      <c r="J1629" s="96" t="s">
        <v>8</v>
      </c>
      <c r="K1629" s="248">
        <v>1</v>
      </c>
      <c r="M1629" s="101">
        <v>0</v>
      </c>
      <c r="N1629" s="101">
        <v>0</v>
      </c>
      <c r="O1629" s="101">
        <v>0</v>
      </c>
      <c r="P1629" s="101">
        <v>0</v>
      </c>
      <c r="Q1629" s="101">
        <v>36384</v>
      </c>
      <c r="R1629" s="101">
        <v>16500</v>
      </c>
      <c r="S1629" s="101">
        <v>0</v>
      </c>
      <c r="T1629" s="120">
        <f t="shared" si="47"/>
        <v>52884</v>
      </c>
      <c r="U1629" s="102"/>
      <c r="V1629" s="273"/>
      <c r="W1629" s="103"/>
      <c r="X1629" s="121"/>
      <c r="Y1629" s="120">
        <v>52884</v>
      </c>
      <c r="Z1629" s="83"/>
      <c r="AA1629" s="103">
        <v>9056.16</v>
      </c>
      <c r="AB1629" s="140"/>
      <c r="AC1629" s="83">
        <v>14000</v>
      </c>
      <c r="AD1629" s="83">
        <v>10900</v>
      </c>
      <c r="AE1629" s="255" t="s">
        <v>7268</v>
      </c>
      <c r="AF1629" s="133" t="s">
        <v>1886</v>
      </c>
      <c r="AG1629" s="170" t="s">
        <v>7307</v>
      </c>
      <c r="AH1629" s="164" t="s">
        <v>1885</v>
      </c>
      <c r="AJ1629" s="274">
        <v>14000</v>
      </c>
      <c r="AK1629" s="274">
        <v>10900</v>
      </c>
      <c r="AL1629" s="274">
        <v>24900</v>
      </c>
      <c r="AM1629" s="275">
        <v>1</v>
      </c>
      <c r="AN1629" s="274">
        <v>14000</v>
      </c>
      <c r="AO1629" s="274">
        <v>10900</v>
      </c>
      <c r="AP1629" s="274">
        <v>24900</v>
      </c>
      <c r="AQ1629" s="276">
        <v>21</v>
      </c>
      <c r="AR1629" s="277">
        <v>0.02</v>
      </c>
      <c r="AS1629" s="274">
        <v>21219.328814570898</v>
      </c>
      <c r="AT1629" s="274">
        <v>18240.257446458865</v>
      </c>
      <c r="AU1629" s="274">
        <v>39459.586261029763</v>
      </c>
      <c r="AV1629" s="277">
        <v>0.1</v>
      </c>
      <c r="AW1629" s="274">
        <v>2867.3800174864232</v>
      </c>
      <c r="AX1629" s="274">
        <v>1530.457061843224</v>
      </c>
      <c r="AY1629" s="274">
        <v>4397.8370793296472</v>
      </c>
    </row>
    <row r="1630" spans="1:51" x14ac:dyDescent="0.25">
      <c r="A1630" t="s">
        <v>12</v>
      </c>
      <c r="B1630" s="27">
        <v>204101516002</v>
      </c>
      <c r="C1630" t="s">
        <v>6336</v>
      </c>
      <c r="D1630">
        <v>97087</v>
      </c>
      <c r="E1630" t="s">
        <v>314</v>
      </c>
      <c r="F1630" t="s">
        <v>5027</v>
      </c>
      <c r="G1630" s="5" t="s">
        <v>2053</v>
      </c>
      <c r="H1630" s="96" t="s">
        <v>8202</v>
      </c>
      <c r="I1630" t="s">
        <v>1883</v>
      </c>
      <c r="J1630" s="96" t="s">
        <v>8</v>
      </c>
      <c r="K1630" s="248">
        <v>1</v>
      </c>
      <c r="M1630" s="101">
        <v>0</v>
      </c>
      <c r="N1630" s="101">
        <v>0</v>
      </c>
      <c r="O1630" s="101">
        <v>0</v>
      </c>
      <c r="P1630" s="101">
        <v>0</v>
      </c>
      <c r="Q1630" s="101">
        <v>36384</v>
      </c>
      <c r="R1630" s="101">
        <v>16500</v>
      </c>
      <c r="S1630" s="101">
        <v>0</v>
      </c>
      <c r="T1630" s="120">
        <f t="shared" si="47"/>
        <v>52884</v>
      </c>
      <c r="U1630" s="103"/>
      <c r="V1630" s="273">
        <v>-18409</v>
      </c>
      <c r="W1630" s="103" t="s">
        <v>6340</v>
      </c>
      <c r="X1630" s="121">
        <v>43647</v>
      </c>
      <c r="Y1630" s="120">
        <f t="shared" ref="Y1630:Y1632" si="48">T1630+V1630</f>
        <v>34475</v>
      </c>
      <c r="Z1630" s="83"/>
      <c r="AA1630" s="103">
        <v>7861.52</v>
      </c>
      <c r="AB1630" s="140"/>
      <c r="AC1630" s="83">
        <v>14000</v>
      </c>
      <c r="AD1630" s="83">
        <v>10900</v>
      </c>
      <c r="AE1630" s="255" t="s">
        <v>7268</v>
      </c>
      <c r="AF1630" s="133" t="s">
        <v>1886</v>
      </c>
      <c r="AG1630" s="170" t="s">
        <v>7307</v>
      </c>
      <c r="AH1630" s="164" t="s">
        <v>1885</v>
      </c>
      <c r="AJ1630" s="274">
        <v>14000</v>
      </c>
      <c r="AK1630" s="274">
        <v>10900</v>
      </c>
      <c r="AL1630" s="274">
        <v>24900</v>
      </c>
      <c r="AM1630" s="275">
        <v>1</v>
      </c>
      <c r="AN1630" s="274">
        <v>14000</v>
      </c>
      <c r="AO1630" s="274">
        <v>10900</v>
      </c>
      <c r="AP1630" s="274">
        <v>24900</v>
      </c>
      <c r="AQ1630" s="276">
        <v>21</v>
      </c>
      <c r="AR1630" s="277">
        <v>0.02</v>
      </c>
      <c r="AS1630" s="274">
        <v>21219.328814570898</v>
      </c>
      <c r="AT1630" s="274">
        <v>18240.257446458865</v>
      </c>
      <c r="AU1630" s="274">
        <v>39459.586261029763</v>
      </c>
      <c r="AV1630" s="277">
        <v>0.1</v>
      </c>
      <c r="AW1630" s="274">
        <v>2867.3800174864232</v>
      </c>
      <c r="AX1630" s="274">
        <v>1530.457061843224</v>
      </c>
      <c r="AY1630" s="274">
        <v>4397.8370793296472</v>
      </c>
    </row>
    <row r="1631" spans="1:51" x14ac:dyDescent="0.25">
      <c r="A1631" t="s">
        <v>12</v>
      </c>
      <c r="B1631" s="27">
        <v>194102508000</v>
      </c>
      <c r="C1631" s="27" t="s">
        <v>8215</v>
      </c>
      <c r="D1631">
        <v>97168</v>
      </c>
      <c r="E1631" t="s">
        <v>743</v>
      </c>
      <c r="F1631" t="s">
        <v>5136</v>
      </c>
      <c r="G1631" s="5" t="s">
        <v>2436</v>
      </c>
      <c r="H1631" s="96" t="s">
        <v>8202</v>
      </c>
      <c r="I1631" t="s">
        <v>1883</v>
      </c>
      <c r="J1631" s="96" t="s">
        <v>8</v>
      </c>
      <c r="K1631" s="248">
        <v>1</v>
      </c>
      <c r="M1631" s="101">
        <v>0</v>
      </c>
      <c r="N1631" s="101">
        <v>0</v>
      </c>
      <c r="O1631" s="101">
        <v>0</v>
      </c>
      <c r="P1631" s="101">
        <v>0</v>
      </c>
      <c r="Q1631" s="101">
        <v>36384</v>
      </c>
      <c r="R1631" s="101">
        <v>16500</v>
      </c>
      <c r="S1631" s="101">
        <v>0</v>
      </c>
      <c r="T1631" s="120">
        <f t="shared" si="47"/>
        <v>52884</v>
      </c>
      <c r="U1631" s="103"/>
      <c r="V1631" s="273">
        <v>-18409</v>
      </c>
      <c r="W1631" s="103" t="s">
        <v>6340</v>
      </c>
      <c r="X1631" s="121">
        <v>43647</v>
      </c>
      <c r="Y1631" s="120">
        <f t="shared" si="48"/>
        <v>34475</v>
      </c>
      <c r="Z1631" s="83"/>
      <c r="AA1631" s="103">
        <v>2466.36</v>
      </c>
      <c r="AB1631" s="140"/>
      <c r="AC1631" s="83">
        <v>14000</v>
      </c>
      <c r="AD1631" s="83">
        <v>10900</v>
      </c>
      <c r="AE1631" s="255" t="s">
        <v>7268</v>
      </c>
      <c r="AF1631" s="133" t="s">
        <v>1886</v>
      </c>
      <c r="AG1631" s="170" t="s">
        <v>7307</v>
      </c>
      <c r="AH1631" s="164" t="s">
        <v>1885</v>
      </c>
      <c r="AJ1631" s="274">
        <v>14000</v>
      </c>
      <c r="AK1631" s="274">
        <v>10900</v>
      </c>
      <c r="AL1631" s="274">
        <v>24900</v>
      </c>
      <c r="AM1631" s="275">
        <v>1</v>
      </c>
      <c r="AN1631" s="274">
        <v>14000</v>
      </c>
      <c r="AO1631" s="274">
        <v>10900</v>
      </c>
      <c r="AP1631" s="274">
        <v>24900</v>
      </c>
      <c r="AQ1631" s="276">
        <v>21</v>
      </c>
      <c r="AR1631" s="277">
        <v>0.02</v>
      </c>
      <c r="AS1631" s="274">
        <v>21219.328814570898</v>
      </c>
      <c r="AT1631" s="274">
        <v>18240.257446458865</v>
      </c>
      <c r="AU1631" s="274">
        <v>39459.586261029763</v>
      </c>
      <c r="AV1631" s="277">
        <v>0.1</v>
      </c>
      <c r="AW1631" s="274">
        <v>2867.3800174864232</v>
      </c>
      <c r="AX1631" s="274">
        <v>1530.457061843224</v>
      </c>
      <c r="AY1631" s="274">
        <v>4397.8370793296472</v>
      </c>
    </row>
    <row r="1632" spans="1:51" x14ac:dyDescent="0.25">
      <c r="A1632" t="s">
        <v>12</v>
      </c>
      <c r="B1632" s="27">
        <v>194102416000</v>
      </c>
      <c r="C1632" s="27" t="s">
        <v>8215</v>
      </c>
      <c r="D1632">
        <v>100901</v>
      </c>
      <c r="E1632" t="s">
        <v>1187</v>
      </c>
      <c r="F1632" t="s">
        <v>5141</v>
      </c>
      <c r="G1632" s="5" t="s">
        <v>2888</v>
      </c>
      <c r="H1632" s="96" t="s">
        <v>8202</v>
      </c>
      <c r="I1632" t="s">
        <v>1883</v>
      </c>
      <c r="J1632" s="96" t="s">
        <v>8</v>
      </c>
      <c r="K1632" s="248">
        <v>1</v>
      </c>
      <c r="M1632" s="101">
        <v>0</v>
      </c>
      <c r="N1632" s="101">
        <v>0</v>
      </c>
      <c r="O1632" s="101">
        <v>0</v>
      </c>
      <c r="P1632" s="101">
        <v>0</v>
      </c>
      <c r="Q1632" s="101">
        <v>36384</v>
      </c>
      <c r="R1632" s="101">
        <v>16500</v>
      </c>
      <c r="S1632" s="101">
        <v>0</v>
      </c>
      <c r="T1632" s="120">
        <f t="shared" si="47"/>
        <v>52884</v>
      </c>
      <c r="U1632" s="103"/>
      <c r="V1632" s="273">
        <v>-18409</v>
      </c>
      <c r="W1632" s="103" t="s">
        <v>6340</v>
      </c>
      <c r="X1632" s="121">
        <v>43647</v>
      </c>
      <c r="Y1632" s="120">
        <f t="shared" si="48"/>
        <v>34475</v>
      </c>
      <c r="Z1632" s="83"/>
      <c r="AA1632" s="103">
        <v>2466.36</v>
      </c>
      <c r="AB1632" s="140"/>
      <c r="AC1632" s="83">
        <v>14000</v>
      </c>
      <c r="AD1632" s="83">
        <v>10900</v>
      </c>
      <c r="AE1632" s="255" t="s">
        <v>7268</v>
      </c>
      <c r="AF1632" s="133" t="s">
        <v>1886</v>
      </c>
      <c r="AG1632" s="170" t="s">
        <v>7307</v>
      </c>
      <c r="AH1632" s="164" t="s">
        <v>1885</v>
      </c>
      <c r="AJ1632" s="274">
        <v>14000</v>
      </c>
      <c r="AK1632" s="274">
        <v>10900</v>
      </c>
      <c r="AL1632" s="274">
        <v>24900</v>
      </c>
      <c r="AM1632" s="275">
        <v>1</v>
      </c>
      <c r="AN1632" s="274">
        <v>14000</v>
      </c>
      <c r="AO1632" s="274">
        <v>10900</v>
      </c>
      <c r="AP1632" s="274">
        <v>24900</v>
      </c>
      <c r="AQ1632" s="276">
        <v>21</v>
      </c>
      <c r="AR1632" s="277">
        <v>0.02</v>
      </c>
      <c r="AS1632" s="274">
        <v>21219.328814570898</v>
      </c>
      <c r="AT1632" s="274">
        <v>18240.257446458865</v>
      </c>
      <c r="AU1632" s="274">
        <v>39459.586261029763</v>
      </c>
      <c r="AV1632" s="277">
        <v>0.1</v>
      </c>
      <c r="AW1632" s="274">
        <v>2867.3800174864232</v>
      </c>
      <c r="AX1632" s="274">
        <v>1530.457061843224</v>
      </c>
      <c r="AY1632" s="274">
        <v>4397.8370793296472</v>
      </c>
    </row>
    <row r="1633" spans="1:51" x14ac:dyDescent="0.25">
      <c r="A1633" t="s">
        <v>12</v>
      </c>
      <c r="B1633" s="27">
        <v>194102508020</v>
      </c>
      <c r="C1633" s="27" t="s">
        <v>8215</v>
      </c>
      <c r="D1633">
        <v>113844</v>
      </c>
      <c r="E1633" t="s">
        <v>1290</v>
      </c>
      <c r="F1633" t="s">
        <v>5136</v>
      </c>
      <c r="G1633" s="5" t="s">
        <v>2436</v>
      </c>
      <c r="H1633" s="96" t="s">
        <v>8202</v>
      </c>
      <c r="I1633" t="s">
        <v>1883</v>
      </c>
      <c r="J1633" s="96" t="s">
        <v>8</v>
      </c>
      <c r="K1633" s="248">
        <v>1</v>
      </c>
      <c r="M1633" s="101">
        <v>0</v>
      </c>
      <c r="N1633" s="101">
        <v>0</v>
      </c>
      <c r="O1633" s="101">
        <v>0</v>
      </c>
      <c r="P1633" s="101">
        <v>0</v>
      </c>
      <c r="Q1633" s="101">
        <v>0</v>
      </c>
      <c r="R1633" s="101">
        <v>16500</v>
      </c>
      <c r="S1633" s="101">
        <v>0</v>
      </c>
      <c r="T1633" s="120">
        <f t="shared" si="47"/>
        <v>16500</v>
      </c>
      <c r="U1633" s="102"/>
      <c r="V1633" s="273"/>
      <c r="W1633" s="103"/>
      <c r="X1633" s="121"/>
      <c r="Y1633" s="120">
        <v>16500</v>
      </c>
      <c r="Z1633" s="83"/>
      <c r="AA1633" s="103">
        <v>0</v>
      </c>
      <c r="AB1633" s="140"/>
      <c r="AC1633" s="83">
        <v>0</v>
      </c>
      <c r="AD1633" s="83">
        <v>10900</v>
      </c>
      <c r="AE1633" s="255" t="s">
        <v>7273</v>
      </c>
      <c r="AF1633" s="133" t="s">
        <v>1886</v>
      </c>
      <c r="AG1633" s="170" t="s">
        <v>7308</v>
      </c>
      <c r="AH1633" s="164">
        <v>7</v>
      </c>
      <c r="AJ1633" s="274">
        <v>0</v>
      </c>
      <c r="AK1633" s="274">
        <v>10900</v>
      </c>
      <c r="AL1633" s="274">
        <v>10900</v>
      </c>
      <c r="AM1633" s="275">
        <v>1</v>
      </c>
      <c r="AN1633" s="274">
        <v>0</v>
      </c>
      <c r="AO1633" s="274">
        <v>10900</v>
      </c>
      <c r="AP1633" s="274">
        <v>10900</v>
      </c>
      <c r="AQ1633" s="276">
        <v>7</v>
      </c>
      <c r="AR1633" s="277">
        <v>0.02</v>
      </c>
      <c r="AS1633" s="274">
        <v>0</v>
      </c>
      <c r="AT1633" s="274">
        <v>13823.835560731743</v>
      </c>
      <c r="AU1633" s="274">
        <v>13823.835560731743</v>
      </c>
      <c r="AV1633" s="277">
        <v>0.1</v>
      </c>
      <c r="AW1633" s="274">
        <v>0</v>
      </c>
      <c r="AX1633" s="274">
        <v>4404.7000286094608</v>
      </c>
      <c r="AY1633" s="274">
        <v>4404.7000286094608</v>
      </c>
    </row>
    <row r="1634" spans="1:51" x14ac:dyDescent="0.25">
      <c r="A1634" t="s">
        <v>12</v>
      </c>
      <c r="B1634" s="27">
        <v>194092016020</v>
      </c>
      <c r="C1634" s="27" t="s">
        <v>8215</v>
      </c>
      <c r="D1634">
        <v>168432</v>
      </c>
      <c r="E1634" t="s">
        <v>1356</v>
      </c>
      <c r="F1634" t="s">
        <v>5145</v>
      </c>
      <c r="G1634" s="5" t="s">
        <v>2872</v>
      </c>
      <c r="H1634" s="96" t="s">
        <v>8202</v>
      </c>
      <c r="I1634" t="s">
        <v>1883</v>
      </c>
      <c r="J1634" s="96" t="s">
        <v>8</v>
      </c>
      <c r="K1634" s="248">
        <v>1</v>
      </c>
      <c r="M1634" s="101">
        <v>17975</v>
      </c>
      <c r="N1634" s="101">
        <v>0</v>
      </c>
      <c r="O1634" s="101">
        <v>0</v>
      </c>
      <c r="P1634" s="101">
        <v>0</v>
      </c>
      <c r="Q1634" s="101">
        <v>0</v>
      </c>
      <c r="R1634" s="101">
        <v>0</v>
      </c>
      <c r="S1634" s="101">
        <v>1650</v>
      </c>
      <c r="T1634" s="120">
        <f t="shared" si="47"/>
        <v>19625</v>
      </c>
      <c r="U1634" s="102"/>
      <c r="V1634" s="273"/>
      <c r="W1634" s="103"/>
      <c r="X1634" s="121"/>
      <c r="Y1634" s="120">
        <v>19625</v>
      </c>
      <c r="Z1634" s="83"/>
      <c r="AA1634" s="103">
        <v>15414.74</v>
      </c>
      <c r="AB1634" s="140"/>
      <c r="AC1634" s="83">
        <v>14000</v>
      </c>
      <c r="AD1634" s="83">
        <v>1090</v>
      </c>
      <c r="AE1634" s="255" t="s">
        <v>7268</v>
      </c>
      <c r="AF1634" s="133" t="s">
        <v>1886</v>
      </c>
      <c r="AG1634" s="170" t="s">
        <v>7307</v>
      </c>
      <c r="AH1634" s="164" t="s">
        <v>1885</v>
      </c>
      <c r="AJ1634" s="274">
        <v>14000</v>
      </c>
      <c r="AK1634" s="274">
        <v>1090</v>
      </c>
      <c r="AL1634" s="274">
        <v>15090</v>
      </c>
      <c r="AM1634" s="275">
        <v>1</v>
      </c>
      <c r="AN1634" s="274">
        <v>14000</v>
      </c>
      <c r="AO1634" s="274">
        <v>1090</v>
      </c>
      <c r="AP1634" s="274">
        <v>15090</v>
      </c>
      <c r="AQ1634" s="276">
        <v>21</v>
      </c>
      <c r="AR1634" s="277">
        <v>0.02</v>
      </c>
      <c r="AS1634" s="274">
        <v>21219.328814570898</v>
      </c>
      <c r="AT1634" s="274">
        <v>1824.0257446458866</v>
      </c>
      <c r="AU1634" s="274">
        <v>23043.354559216783</v>
      </c>
      <c r="AV1634" s="277">
        <v>0.1</v>
      </c>
      <c r="AW1634" s="274">
        <v>2867.3800174864232</v>
      </c>
      <c r="AX1634" s="274">
        <v>153.0457061843224</v>
      </c>
      <c r="AY1634" s="274">
        <v>3020.4257236707454</v>
      </c>
    </row>
    <row r="1635" spans="1:51" x14ac:dyDescent="0.25">
      <c r="A1635" t="s">
        <v>12</v>
      </c>
      <c r="B1635" s="27">
        <v>194091916020</v>
      </c>
      <c r="C1635" s="27" t="s">
        <v>8215</v>
      </c>
      <c r="D1635">
        <v>168433</v>
      </c>
      <c r="E1635" t="s">
        <v>1355</v>
      </c>
      <c r="F1635" t="s">
        <v>5144</v>
      </c>
      <c r="G1635" s="5" t="s">
        <v>2869</v>
      </c>
      <c r="H1635" s="96" t="s">
        <v>8202</v>
      </c>
      <c r="I1635" t="s">
        <v>1883</v>
      </c>
      <c r="J1635" s="96" t="s">
        <v>8</v>
      </c>
      <c r="K1635" s="248">
        <v>1</v>
      </c>
      <c r="M1635" s="101">
        <v>17975</v>
      </c>
      <c r="N1635" s="101">
        <v>0</v>
      </c>
      <c r="O1635" s="101">
        <v>0</v>
      </c>
      <c r="P1635" s="101">
        <v>0</v>
      </c>
      <c r="Q1635" s="101">
        <v>0</v>
      </c>
      <c r="R1635" s="101">
        <v>0</v>
      </c>
      <c r="S1635" s="101">
        <v>1650</v>
      </c>
      <c r="T1635" s="120">
        <f t="shared" si="47"/>
        <v>19625</v>
      </c>
      <c r="U1635" s="102"/>
      <c r="V1635" s="273"/>
      <c r="W1635" s="103"/>
      <c r="X1635" s="121"/>
      <c r="Y1635" s="120">
        <v>19625</v>
      </c>
      <c r="Z1635" s="83"/>
      <c r="AA1635" s="103">
        <v>14143.03</v>
      </c>
      <c r="AB1635" s="140"/>
      <c r="AC1635" s="83">
        <v>14000</v>
      </c>
      <c r="AD1635" s="83">
        <v>1090</v>
      </c>
      <c r="AE1635" s="255" t="s">
        <v>7268</v>
      </c>
      <c r="AF1635" s="133" t="s">
        <v>1886</v>
      </c>
      <c r="AG1635" s="170" t="s">
        <v>7307</v>
      </c>
      <c r="AH1635" s="164" t="s">
        <v>1885</v>
      </c>
      <c r="AJ1635" s="274">
        <v>14000</v>
      </c>
      <c r="AK1635" s="274">
        <v>1090</v>
      </c>
      <c r="AL1635" s="274">
        <v>15090</v>
      </c>
      <c r="AM1635" s="275">
        <v>1</v>
      </c>
      <c r="AN1635" s="274">
        <v>14000</v>
      </c>
      <c r="AO1635" s="274">
        <v>1090</v>
      </c>
      <c r="AP1635" s="274">
        <v>15090</v>
      </c>
      <c r="AQ1635" s="276">
        <v>21</v>
      </c>
      <c r="AR1635" s="277">
        <v>0.02</v>
      </c>
      <c r="AS1635" s="274">
        <v>21219.328814570898</v>
      </c>
      <c r="AT1635" s="274">
        <v>1824.0257446458866</v>
      </c>
      <c r="AU1635" s="274">
        <v>23043.354559216783</v>
      </c>
      <c r="AV1635" s="277">
        <v>0.1</v>
      </c>
      <c r="AW1635" s="274">
        <v>2867.3800174864232</v>
      </c>
      <c r="AX1635" s="274">
        <v>153.0457061843224</v>
      </c>
      <c r="AY1635" s="274">
        <v>3020.4257236707454</v>
      </c>
    </row>
    <row r="1636" spans="1:51" x14ac:dyDescent="0.25">
      <c r="A1636" t="s">
        <v>12</v>
      </c>
      <c r="B1636" s="27">
        <v>194101216022</v>
      </c>
      <c r="C1636" t="s">
        <v>6336</v>
      </c>
      <c r="D1636">
        <v>168549</v>
      </c>
      <c r="E1636" t="s">
        <v>368</v>
      </c>
      <c r="F1636" t="s">
        <v>5020</v>
      </c>
      <c r="G1636" s="5" t="s">
        <v>2076</v>
      </c>
      <c r="H1636" s="96" t="s">
        <v>8202</v>
      </c>
      <c r="I1636" t="s">
        <v>1883</v>
      </c>
      <c r="J1636" s="96" t="s">
        <v>8</v>
      </c>
      <c r="K1636" s="248">
        <v>1</v>
      </c>
      <c r="M1636" s="101">
        <v>17975</v>
      </c>
      <c r="N1636" s="101">
        <v>0</v>
      </c>
      <c r="O1636" s="101">
        <v>0</v>
      </c>
      <c r="P1636" s="101">
        <v>0</v>
      </c>
      <c r="Q1636" s="101">
        <v>0</v>
      </c>
      <c r="R1636" s="101">
        <v>0</v>
      </c>
      <c r="S1636" s="101">
        <v>1650</v>
      </c>
      <c r="T1636" s="120">
        <f t="shared" si="47"/>
        <v>19625</v>
      </c>
      <c r="U1636" s="102"/>
      <c r="V1636" s="273"/>
      <c r="W1636" s="103"/>
      <c r="X1636" s="121"/>
      <c r="Y1636" s="120">
        <v>19625</v>
      </c>
      <c r="Z1636" s="83"/>
      <c r="AA1636" s="103">
        <v>0</v>
      </c>
      <c r="AB1636" s="140"/>
      <c r="AC1636" s="83">
        <v>14000</v>
      </c>
      <c r="AD1636" s="83">
        <v>1090</v>
      </c>
      <c r="AE1636" s="255" t="s">
        <v>7268</v>
      </c>
      <c r="AF1636" s="133" t="s">
        <v>1886</v>
      </c>
      <c r="AG1636" s="170" t="s">
        <v>7307</v>
      </c>
      <c r="AH1636" s="164" t="s">
        <v>1885</v>
      </c>
      <c r="AJ1636" s="274">
        <v>14000</v>
      </c>
      <c r="AK1636" s="274">
        <v>1090</v>
      </c>
      <c r="AL1636" s="274">
        <v>15090</v>
      </c>
      <c r="AM1636" s="275">
        <v>1</v>
      </c>
      <c r="AN1636" s="274">
        <v>14000</v>
      </c>
      <c r="AO1636" s="274">
        <v>1090</v>
      </c>
      <c r="AP1636" s="274">
        <v>15090</v>
      </c>
      <c r="AQ1636" s="276">
        <v>21</v>
      </c>
      <c r="AR1636" s="277">
        <v>0.02</v>
      </c>
      <c r="AS1636" s="274">
        <v>21219.328814570898</v>
      </c>
      <c r="AT1636" s="274">
        <v>1824.0257446458866</v>
      </c>
      <c r="AU1636" s="274">
        <v>23043.354559216783</v>
      </c>
      <c r="AV1636" s="277">
        <v>0.1</v>
      </c>
      <c r="AW1636" s="274">
        <v>2867.3800174864232</v>
      </c>
      <c r="AX1636" s="274">
        <v>153.0457061843224</v>
      </c>
      <c r="AY1636" s="274">
        <v>3020.4257236707454</v>
      </c>
    </row>
    <row r="1637" spans="1:51" x14ac:dyDescent="0.25">
      <c r="A1637" t="s">
        <v>12</v>
      </c>
      <c r="B1637" s="27">
        <v>204101608020</v>
      </c>
      <c r="C1637" s="27" t="s">
        <v>8215</v>
      </c>
      <c r="D1637">
        <v>168553</v>
      </c>
      <c r="E1637" t="s">
        <v>1280</v>
      </c>
      <c r="F1637" t="s">
        <v>5143</v>
      </c>
      <c r="G1637" s="5" t="s">
        <v>2404</v>
      </c>
      <c r="H1637" s="96" t="s">
        <v>8202</v>
      </c>
      <c r="I1637" t="s">
        <v>1883</v>
      </c>
      <c r="J1637" s="96" t="s">
        <v>8</v>
      </c>
      <c r="K1637" s="248">
        <v>1</v>
      </c>
      <c r="M1637" s="101">
        <v>17975</v>
      </c>
      <c r="N1637" s="101">
        <v>0</v>
      </c>
      <c r="O1637" s="101">
        <v>0</v>
      </c>
      <c r="P1637" s="101">
        <v>0</v>
      </c>
      <c r="Q1637" s="101">
        <v>0</v>
      </c>
      <c r="R1637" s="101">
        <v>0</v>
      </c>
      <c r="S1637" s="101">
        <v>1650</v>
      </c>
      <c r="T1637" s="120">
        <f t="shared" si="47"/>
        <v>19625</v>
      </c>
      <c r="U1637" s="102"/>
      <c r="V1637" s="273"/>
      <c r="W1637" s="103"/>
      <c r="X1637" s="121"/>
      <c r="Y1637" s="120">
        <v>19625</v>
      </c>
      <c r="Z1637" s="83"/>
      <c r="AA1637" s="103">
        <v>19923.55</v>
      </c>
      <c r="AB1637" s="140"/>
      <c r="AC1637" s="83">
        <v>14000</v>
      </c>
      <c r="AD1637" s="83">
        <v>1090</v>
      </c>
      <c r="AE1637" s="255" t="s">
        <v>7268</v>
      </c>
      <c r="AF1637" s="133" t="s">
        <v>1886</v>
      </c>
      <c r="AG1637" s="170" t="s">
        <v>7307</v>
      </c>
      <c r="AH1637" s="164" t="s">
        <v>1885</v>
      </c>
      <c r="AJ1637" s="274">
        <v>14000</v>
      </c>
      <c r="AK1637" s="274">
        <v>1090</v>
      </c>
      <c r="AL1637" s="274">
        <v>15090</v>
      </c>
      <c r="AM1637" s="275">
        <v>1</v>
      </c>
      <c r="AN1637" s="274">
        <v>14000</v>
      </c>
      <c r="AO1637" s="274">
        <v>1090</v>
      </c>
      <c r="AP1637" s="274">
        <v>15090</v>
      </c>
      <c r="AQ1637" s="276">
        <v>21</v>
      </c>
      <c r="AR1637" s="277">
        <v>0.02</v>
      </c>
      <c r="AS1637" s="274">
        <v>21219.328814570898</v>
      </c>
      <c r="AT1637" s="274">
        <v>1824.0257446458866</v>
      </c>
      <c r="AU1637" s="274">
        <v>23043.354559216783</v>
      </c>
      <c r="AV1637" s="277">
        <v>0.1</v>
      </c>
      <c r="AW1637" s="274">
        <v>2867.3800174864232</v>
      </c>
      <c r="AX1637" s="274">
        <v>153.0457061843224</v>
      </c>
      <c r="AY1637" s="274">
        <v>3020.4257236707454</v>
      </c>
    </row>
    <row r="1638" spans="1:51" x14ac:dyDescent="0.25">
      <c r="A1638" t="s">
        <v>12</v>
      </c>
      <c r="B1638" s="27">
        <v>194101416020</v>
      </c>
      <c r="C1638" s="27" t="s">
        <v>8215</v>
      </c>
      <c r="D1638">
        <v>168564</v>
      </c>
      <c r="E1638" t="s">
        <v>1350</v>
      </c>
      <c r="F1638" t="s">
        <v>5294</v>
      </c>
      <c r="G1638" s="5" t="s">
        <v>3016</v>
      </c>
      <c r="H1638" s="96" t="s">
        <v>8202</v>
      </c>
      <c r="I1638" t="s">
        <v>1883</v>
      </c>
      <c r="J1638" s="96" t="s">
        <v>8</v>
      </c>
      <c r="K1638" s="248">
        <v>1</v>
      </c>
      <c r="M1638" s="101">
        <v>17975</v>
      </c>
      <c r="N1638" s="101">
        <v>0</v>
      </c>
      <c r="O1638" s="101">
        <v>0</v>
      </c>
      <c r="P1638" s="101">
        <v>0</v>
      </c>
      <c r="Q1638" s="101">
        <v>0</v>
      </c>
      <c r="R1638" s="101">
        <v>16500</v>
      </c>
      <c r="S1638" s="101">
        <v>0</v>
      </c>
      <c r="T1638" s="120">
        <f t="shared" si="47"/>
        <v>34475</v>
      </c>
      <c r="U1638" s="102"/>
      <c r="V1638" s="273"/>
      <c r="W1638" s="103"/>
      <c r="X1638" s="121"/>
      <c r="Y1638" s="120">
        <v>34475</v>
      </c>
      <c r="Z1638" s="83"/>
      <c r="AA1638" s="103">
        <v>22043.08</v>
      </c>
      <c r="AB1638" s="140"/>
      <c r="AC1638" s="83">
        <v>14000</v>
      </c>
      <c r="AD1638" s="83">
        <v>10900</v>
      </c>
      <c r="AE1638" s="255" t="s">
        <v>7268</v>
      </c>
      <c r="AF1638" s="133" t="s">
        <v>1886</v>
      </c>
      <c r="AG1638" s="170" t="s">
        <v>7307</v>
      </c>
      <c r="AH1638" s="164" t="s">
        <v>1885</v>
      </c>
      <c r="AJ1638" s="274">
        <v>14000</v>
      </c>
      <c r="AK1638" s="274">
        <v>10900</v>
      </c>
      <c r="AL1638" s="274">
        <v>24900</v>
      </c>
      <c r="AM1638" s="275">
        <v>1</v>
      </c>
      <c r="AN1638" s="274">
        <v>14000</v>
      </c>
      <c r="AO1638" s="274">
        <v>10900</v>
      </c>
      <c r="AP1638" s="274">
        <v>24900</v>
      </c>
      <c r="AQ1638" s="276">
        <v>21</v>
      </c>
      <c r="AR1638" s="277">
        <v>0.02</v>
      </c>
      <c r="AS1638" s="274">
        <v>21219.328814570898</v>
      </c>
      <c r="AT1638" s="274">
        <v>18240.257446458865</v>
      </c>
      <c r="AU1638" s="274">
        <v>39459.586261029763</v>
      </c>
      <c r="AV1638" s="277">
        <v>0.1</v>
      </c>
      <c r="AW1638" s="274">
        <v>2867.3800174864232</v>
      </c>
      <c r="AX1638" s="274">
        <v>1530.457061843224</v>
      </c>
      <c r="AY1638" s="274">
        <v>4397.8370793296472</v>
      </c>
    </row>
    <row r="1639" spans="1:51" x14ac:dyDescent="0.25">
      <c r="A1639" t="s">
        <v>12</v>
      </c>
      <c r="B1639" s="27">
        <v>194100116000</v>
      </c>
      <c r="C1639" s="27" t="s">
        <v>8215</v>
      </c>
      <c r="D1639">
        <v>168733</v>
      </c>
      <c r="E1639" t="s">
        <v>1128</v>
      </c>
      <c r="F1639" t="s">
        <v>5293</v>
      </c>
      <c r="G1639" s="5" t="s">
        <v>2828</v>
      </c>
      <c r="H1639" s="96" t="s">
        <v>8202</v>
      </c>
      <c r="I1639" t="s">
        <v>1883</v>
      </c>
      <c r="J1639" s="96" t="s">
        <v>8</v>
      </c>
      <c r="K1639" s="248">
        <v>1</v>
      </c>
      <c r="M1639" s="101">
        <v>17975</v>
      </c>
      <c r="N1639" s="101">
        <v>0</v>
      </c>
      <c r="O1639" s="101">
        <v>0</v>
      </c>
      <c r="P1639" s="101">
        <v>0</v>
      </c>
      <c r="Q1639" s="101">
        <v>0</v>
      </c>
      <c r="R1639" s="101">
        <v>16500</v>
      </c>
      <c r="S1639" s="101">
        <v>0</v>
      </c>
      <c r="T1639" s="120">
        <f t="shared" si="47"/>
        <v>34475</v>
      </c>
      <c r="U1639" s="102"/>
      <c r="V1639" s="273"/>
      <c r="W1639" s="103"/>
      <c r="X1639" s="121"/>
      <c r="Y1639" s="120">
        <v>34475</v>
      </c>
      <c r="Z1639" s="83"/>
      <c r="AA1639" s="103">
        <v>34875.85</v>
      </c>
      <c r="AB1639" s="140"/>
      <c r="AC1639" s="83">
        <v>14000</v>
      </c>
      <c r="AD1639" s="83">
        <v>10900</v>
      </c>
      <c r="AE1639" s="255" t="s">
        <v>7268</v>
      </c>
      <c r="AF1639" s="133" t="s">
        <v>1886</v>
      </c>
      <c r="AG1639" s="170" t="s">
        <v>7307</v>
      </c>
      <c r="AH1639" s="164" t="s">
        <v>1885</v>
      </c>
      <c r="AJ1639" s="274">
        <v>14000</v>
      </c>
      <c r="AK1639" s="274">
        <v>10900</v>
      </c>
      <c r="AL1639" s="274">
        <v>24900</v>
      </c>
      <c r="AM1639" s="275">
        <v>1</v>
      </c>
      <c r="AN1639" s="274">
        <v>14000</v>
      </c>
      <c r="AO1639" s="274">
        <v>10900</v>
      </c>
      <c r="AP1639" s="274">
        <v>24900</v>
      </c>
      <c r="AQ1639" s="276">
        <v>21</v>
      </c>
      <c r="AR1639" s="277">
        <v>0.02</v>
      </c>
      <c r="AS1639" s="274">
        <v>21219.328814570898</v>
      </c>
      <c r="AT1639" s="274">
        <v>18240.257446458865</v>
      </c>
      <c r="AU1639" s="274">
        <v>39459.586261029763</v>
      </c>
      <c r="AV1639" s="277">
        <v>0.1</v>
      </c>
      <c r="AW1639" s="274">
        <v>2867.3800174864232</v>
      </c>
      <c r="AX1639" s="274">
        <v>1530.457061843224</v>
      </c>
      <c r="AY1639" s="274">
        <v>4397.8370793296472</v>
      </c>
    </row>
    <row r="1640" spans="1:51" x14ac:dyDescent="0.25">
      <c r="A1640" t="s">
        <v>12</v>
      </c>
      <c r="B1640" s="27">
        <v>194091908000</v>
      </c>
      <c r="C1640" s="27" t="s">
        <v>8215</v>
      </c>
      <c r="D1640">
        <v>168812</v>
      </c>
      <c r="E1640" t="s">
        <v>722</v>
      </c>
      <c r="F1640" t="s">
        <v>5292</v>
      </c>
      <c r="G1640" s="5" t="s">
        <v>2415</v>
      </c>
      <c r="H1640" s="96" t="s">
        <v>8202</v>
      </c>
      <c r="I1640" t="s">
        <v>1883</v>
      </c>
      <c r="J1640" s="96" t="s">
        <v>8</v>
      </c>
      <c r="K1640" s="248">
        <v>1</v>
      </c>
      <c r="M1640" s="101">
        <v>17975</v>
      </c>
      <c r="N1640" s="101">
        <v>0</v>
      </c>
      <c r="O1640" s="101">
        <v>0</v>
      </c>
      <c r="P1640" s="101">
        <v>0</v>
      </c>
      <c r="Q1640" s="101">
        <v>0</v>
      </c>
      <c r="R1640" s="101">
        <v>16500</v>
      </c>
      <c r="S1640" s="101">
        <v>0</v>
      </c>
      <c r="T1640" s="120">
        <f t="shared" si="47"/>
        <v>34475</v>
      </c>
      <c r="U1640" s="102"/>
      <c r="V1640" s="273"/>
      <c r="W1640" s="103"/>
      <c r="X1640" s="121"/>
      <c r="Y1640" s="120">
        <v>34475</v>
      </c>
      <c r="Z1640" s="83"/>
      <c r="AA1640" s="103">
        <v>10366.41</v>
      </c>
      <c r="AB1640" s="140"/>
      <c r="AC1640" s="83">
        <v>14000</v>
      </c>
      <c r="AD1640" s="83">
        <v>10900</v>
      </c>
      <c r="AE1640" s="255" t="s">
        <v>7268</v>
      </c>
      <c r="AF1640" s="133" t="s">
        <v>1886</v>
      </c>
      <c r="AG1640" s="170" t="s">
        <v>7307</v>
      </c>
      <c r="AH1640" s="164" t="s">
        <v>1885</v>
      </c>
      <c r="AJ1640" s="274">
        <v>14000</v>
      </c>
      <c r="AK1640" s="274">
        <v>10900</v>
      </c>
      <c r="AL1640" s="274">
        <v>24900</v>
      </c>
      <c r="AM1640" s="275">
        <v>1</v>
      </c>
      <c r="AN1640" s="274">
        <v>14000</v>
      </c>
      <c r="AO1640" s="274">
        <v>10900</v>
      </c>
      <c r="AP1640" s="274">
        <v>24900</v>
      </c>
      <c r="AQ1640" s="276">
        <v>21</v>
      </c>
      <c r="AR1640" s="277">
        <v>0.02</v>
      </c>
      <c r="AS1640" s="274">
        <v>21219.328814570898</v>
      </c>
      <c r="AT1640" s="274">
        <v>18240.257446458865</v>
      </c>
      <c r="AU1640" s="274">
        <v>39459.586261029763</v>
      </c>
      <c r="AV1640" s="277">
        <v>0.1</v>
      </c>
      <c r="AW1640" s="274">
        <v>2867.3800174864232</v>
      </c>
      <c r="AX1640" s="274">
        <v>1530.457061843224</v>
      </c>
      <c r="AY1640" s="274">
        <v>4397.8370793296472</v>
      </c>
    </row>
    <row r="1641" spans="1:51" x14ac:dyDescent="0.25">
      <c r="A1641" t="s">
        <v>12</v>
      </c>
      <c r="B1641" s="27">
        <v>214100608000</v>
      </c>
      <c r="C1641" s="27" t="s">
        <v>8215</v>
      </c>
      <c r="D1641">
        <v>169145</v>
      </c>
      <c r="E1641" t="s">
        <v>683</v>
      </c>
      <c r="F1641" t="s">
        <v>5291</v>
      </c>
      <c r="G1641" s="5" t="s">
        <v>2370</v>
      </c>
      <c r="H1641" s="96" t="s">
        <v>8202</v>
      </c>
      <c r="I1641" t="s">
        <v>1883</v>
      </c>
      <c r="J1641" s="96" t="s">
        <v>8</v>
      </c>
      <c r="K1641" s="248">
        <v>1</v>
      </c>
      <c r="M1641" s="101">
        <v>36384</v>
      </c>
      <c r="N1641" s="101">
        <v>0</v>
      </c>
      <c r="O1641" s="101">
        <v>0</v>
      </c>
      <c r="P1641" s="101">
        <v>0</v>
      </c>
      <c r="Q1641" s="101">
        <v>0</v>
      </c>
      <c r="R1641" s="101">
        <v>16500</v>
      </c>
      <c r="S1641" s="101">
        <v>0</v>
      </c>
      <c r="T1641" s="120">
        <f t="shared" si="47"/>
        <v>52884</v>
      </c>
      <c r="U1641" s="102"/>
      <c r="V1641" s="273"/>
      <c r="W1641" s="103"/>
      <c r="X1641" s="121"/>
      <c r="Y1641" s="120">
        <v>52884</v>
      </c>
      <c r="Z1641" s="83"/>
      <c r="AA1641" s="103">
        <v>19769.41</v>
      </c>
      <c r="AB1641" s="140"/>
      <c r="AC1641" s="83">
        <v>14000</v>
      </c>
      <c r="AD1641" s="83">
        <v>10900</v>
      </c>
      <c r="AE1641" s="255" t="s">
        <v>7268</v>
      </c>
      <c r="AF1641" s="133" t="s">
        <v>1886</v>
      </c>
      <c r="AG1641" s="170" t="s">
        <v>7307</v>
      </c>
      <c r="AH1641" s="164" t="s">
        <v>1885</v>
      </c>
      <c r="AJ1641" s="274">
        <v>14000</v>
      </c>
      <c r="AK1641" s="274">
        <v>10900</v>
      </c>
      <c r="AL1641" s="274">
        <v>24900</v>
      </c>
      <c r="AM1641" s="275">
        <v>1</v>
      </c>
      <c r="AN1641" s="274">
        <v>14000</v>
      </c>
      <c r="AO1641" s="274">
        <v>10900</v>
      </c>
      <c r="AP1641" s="274">
        <v>24900</v>
      </c>
      <c r="AQ1641" s="276">
        <v>21</v>
      </c>
      <c r="AR1641" s="277">
        <v>0.02</v>
      </c>
      <c r="AS1641" s="274">
        <v>21219.328814570898</v>
      </c>
      <c r="AT1641" s="274">
        <v>18240.257446458865</v>
      </c>
      <c r="AU1641" s="274">
        <v>39459.586261029763</v>
      </c>
      <c r="AV1641" s="277">
        <v>0.1</v>
      </c>
      <c r="AW1641" s="274">
        <v>2867.3800174864232</v>
      </c>
      <c r="AX1641" s="274">
        <v>1530.457061843224</v>
      </c>
      <c r="AY1641" s="274">
        <v>4397.8370793296472</v>
      </c>
    </row>
    <row r="1642" spans="1:51" x14ac:dyDescent="0.25">
      <c r="A1642" t="s">
        <v>12</v>
      </c>
      <c r="B1642" s="27">
        <v>204103214000</v>
      </c>
      <c r="C1642" s="27" t="s">
        <v>8215</v>
      </c>
      <c r="D1642">
        <v>189710</v>
      </c>
      <c r="E1642" t="s">
        <v>1104</v>
      </c>
      <c r="F1642" t="s">
        <v>5290</v>
      </c>
      <c r="G1642" s="5" t="s">
        <v>2804</v>
      </c>
      <c r="H1642" s="96" t="s">
        <v>8202</v>
      </c>
      <c r="I1642" t="s">
        <v>1883</v>
      </c>
      <c r="J1642" s="96" t="s">
        <v>8</v>
      </c>
      <c r="K1642" s="248">
        <v>1</v>
      </c>
      <c r="M1642" s="101">
        <v>17975</v>
      </c>
      <c r="N1642" s="101">
        <v>0</v>
      </c>
      <c r="O1642" s="101">
        <v>0</v>
      </c>
      <c r="P1642" s="101">
        <v>0</v>
      </c>
      <c r="Q1642" s="101">
        <v>0</v>
      </c>
      <c r="R1642" s="101">
        <v>16500</v>
      </c>
      <c r="S1642" s="101">
        <v>0</v>
      </c>
      <c r="T1642" s="120">
        <f t="shared" si="47"/>
        <v>34475</v>
      </c>
      <c r="U1642" s="102"/>
      <c r="V1642" s="273"/>
      <c r="W1642" s="103"/>
      <c r="X1642" s="121"/>
      <c r="Y1642" s="120">
        <v>34475</v>
      </c>
      <c r="Z1642" s="83"/>
      <c r="AA1642" s="103">
        <v>1425.86</v>
      </c>
      <c r="AB1642" s="140"/>
      <c r="AC1642" s="83">
        <v>14000</v>
      </c>
      <c r="AD1642" s="83">
        <v>10900</v>
      </c>
      <c r="AE1642" s="255" t="s">
        <v>7268</v>
      </c>
      <c r="AF1642" s="133" t="s">
        <v>1886</v>
      </c>
      <c r="AG1642" s="170" t="s">
        <v>7307</v>
      </c>
      <c r="AH1642" s="164" t="s">
        <v>1885</v>
      </c>
      <c r="AJ1642" s="274">
        <v>14000</v>
      </c>
      <c r="AK1642" s="274">
        <v>10900</v>
      </c>
      <c r="AL1642" s="274">
        <v>24900</v>
      </c>
      <c r="AM1642" s="275">
        <v>1</v>
      </c>
      <c r="AN1642" s="274">
        <v>14000</v>
      </c>
      <c r="AO1642" s="274">
        <v>10900</v>
      </c>
      <c r="AP1642" s="274">
        <v>24900</v>
      </c>
      <c r="AQ1642" s="276">
        <v>21</v>
      </c>
      <c r="AR1642" s="277">
        <v>0.02</v>
      </c>
      <c r="AS1642" s="274">
        <v>21219.328814570898</v>
      </c>
      <c r="AT1642" s="274">
        <v>18240.257446458865</v>
      </c>
      <c r="AU1642" s="274">
        <v>39459.586261029763</v>
      </c>
      <c r="AV1642" s="277">
        <v>0.1</v>
      </c>
      <c r="AW1642" s="274">
        <v>2867.3800174864232</v>
      </c>
      <c r="AX1642" s="274">
        <v>1530.457061843224</v>
      </c>
      <c r="AY1642" s="274">
        <v>4397.8370793296472</v>
      </c>
    </row>
    <row r="1643" spans="1:51" x14ac:dyDescent="0.25">
      <c r="A1643" t="s">
        <v>12</v>
      </c>
      <c r="B1643" s="27">
        <v>204103208000</v>
      </c>
      <c r="C1643" t="s">
        <v>6336</v>
      </c>
      <c r="D1643">
        <v>189711</v>
      </c>
      <c r="E1643" t="s">
        <v>232</v>
      </c>
      <c r="F1643" t="s">
        <v>5001</v>
      </c>
      <c r="G1643" s="5" t="s">
        <v>2004</v>
      </c>
      <c r="H1643" s="96" t="s">
        <v>8202</v>
      </c>
      <c r="I1643" t="s">
        <v>1883</v>
      </c>
      <c r="J1643" s="96" t="s">
        <v>8</v>
      </c>
      <c r="K1643" s="248">
        <v>1</v>
      </c>
      <c r="M1643" s="101">
        <v>17975</v>
      </c>
      <c r="N1643" s="101">
        <v>0</v>
      </c>
      <c r="O1643" s="101">
        <v>0</v>
      </c>
      <c r="P1643" s="101">
        <v>4494</v>
      </c>
      <c r="Q1643" s="101">
        <v>0</v>
      </c>
      <c r="R1643" s="101">
        <v>16500</v>
      </c>
      <c r="S1643" s="101">
        <v>0</v>
      </c>
      <c r="T1643" s="120">
        <f t="shared" si="47"/>
        <v>38969</v>
      </c>
      <c r="U1643" s="102"/>
      <c r="V1643" s="273"/>
      <c r="W1643" s="103"/>
      <c r="X1643" s="121"/>
      <c r="Y1643" s="120">
        <v>38969</v>
      </c>
      <c r="Z1643" s="83"/>
      <c r="AA1643" s="103">
        <v>0</v>
      </c>
      <c r="AB1643" s="140"/>
      <c r="AC1643" s="83">
        <v>14000</v>
      </c>
      <c r="AD1643" s="83">
        <v>10900</v>
      </c>
      <c r="AE1643" s="255" t="s">
        <v>7268</v>
      </c>
      <c r="AF1643" s="133" t="s">
        <v>1886</v>
      </c>
      <c r="AG1643" s="170" t="s">
        <v>7336</v>
      </c>
      <c r="AH1643" s="164">
        <v>7</v>
      </c>
      <c r="AJ1643" s="274">
        <v>14000</v>
      </c>
      <c r="AK1643" s="274">
        <v>10900</v>
      </c>
      <c r="AL1643" s="274">
        <v>24900</v>
      </c>
      <c r="AM1643" s="275">
        <v>1</v>
      </c>
      <c r="AN1643" s="274">
        <v>14000</v>
      </c>
      <c r="AO1643" s="274">
        <v>10900</v>
      </c>
      <c r="AP1643" s="274">
        <v>24900</v>
      </c>
      <c r="AQ1643" s="276">
        <v>7</v>
      </c>
      <c r="AR1643" s="277">
        <v>0.02</v>
      </c>
      <c r="AS1643" s="274">
        <v>16081.599347089918</v>
      </c>
      <c r="AT1643" s="274">
        <v>13823.835560731743</v>
      </c>
      <c r="AU1643" s="274">
        <v>29905.434907821662</v>
      </c>
      <c r="AV1643" s="277">
        <v>0.1</v>
      </c>
      <c r="AW1643" s="274">
        <v>8252.40325909282</v>
      </c>
      <c r="AX1643" s="274">
        <v>4404.7000286094608</v>
      </c>
      <c r="AY1643" s="274">
        <v>12657.103287702281</v>
      </c>
    </row>
    <row r="1644" spans="1:51" x14ac:dyDescent="0.25">
      <c r="A1644" t="s">
        <v>12</v>
      </c>
      <c r="B1644" s="27">
        <v>194090716000</v>
      </c>
      <c r="C1644" s="27" t="s">
        <v>8215</v>
      </c>
      <c r="D1644">
        <v>189712</v>
      </c>
      <c r="E1644" t="s">
        <v>1141</v>
      </c>
      <c r="F1644" t="s">
        <v>5289</v>
      </c>
      <c r="G1644" s="5" t="s">
        <v>2841</v>
      </c>
      <c r="H1644" s="96" t="s">
        <v>8202</v>
      </c>
      <c r="I1644" t="s">
        <v>1883</v>
      </c>
      <c r="J1644" s="96" t="s">
        <v>8</v>
      </c>
      <c r="K1644" s="248">
        <v>1</v>
      </c>
      <c r="M1644" s="101">
        <v>17975</v>
      </c>
      <c r="N1644" s="101">
        <v>0</v>
      </c>
      <c r="O1644" s="101">
        <v>0</v>
      </c>
      <c r="P1644" s="101">
        <v>0</v>
      </c>
      <c r="Q1644" s="101">
        <v>0</v>
      </c>
      <c r="R1644" s="101">
        <v>16500</v>
      </c>
      <c r="S1644" s="101">
        <v>0</v>
      </c>
      <c r="T1644" s="120">
        <f t="shared" si="47"/>
        <v>34475</v>
      </c>
      <c r="U1644" s="102"/>
      <c r="V1644" s="273"/>
      <c r="W1644" s="103"/>
      <c r="X1644" s="121"/>
      <c r="Y1644" s="120">
        <v>34475</v>
      </c>
      <c r="Z1644" s="83"/>
      <c r="AA1644" s="103">
        <v>9056.16</v>
      </c>
      <c r="AB1644" s="140"/>
      <c r="AC1644" s="83">
        <v>14000</v>
      </c>
      <c r="AD1644" s="83">
        <v>10900</v>
      </c>
      <c r="AE1644" s="255" t="s">
        <v>7268</v>
      </c>
      <c r="AF1644" s="133" t="s">
        <v>1886</v>
      </c>
      <c r="AG1644" s="170" t="s">
        <v>7307</v>
      </c>
      <c r="AH1644" s="164" t="s">
        <v>1885</v>
      </c>
      <c r="AJ1644" s="274">
        <v>14000</v>
      </c>
      <c r="AK1644" s="274">
        <v>10900</v>
      </c>
      <c r="AL1644" s="274">
        <v>24900</v>
      </c>
      <c r="AM1644" s="275">
        <v>1</v>
      </c>
      <c r="AN1644" s="274">
        <v>14000</v>
      </c>
      <c r="AO1644" s="274">
        <v>10900</v>
      </c>
      <c r="AP1644" s="274">
        <v>24900</v>
      </c>
      <c r="AQ1644" s="276">
        <v>21</v>
      </c>
      <c r="AR1644" s="277">
        <v>0.02</v>
      </c>
      <c r="AS1644" s="274">
        <v>21219.328814570898</v>
      </c>
      <c r="AT1644" s="274">
        <v>18240.257446458865</v>
      </c>
      <c r="AU1644" s="274">
        <v>39459.586261029763</v>
      </c>
      <c r="AV1644" s="277">
        <v>0.1</v>
      </c>
      <c r="AW1644" s="274">
        <v>2867.3800174864232</v>
      </c>
      <c r="AX1644" s="274">
        <v>1530.457061843224</v>
      </c>
      <c r="AY1644" s="274">
        <v>4397.8370793296472</v>
      </c>
    </row>
    <row r="1645" spans="1:51" x14ac:dyDescent="0.25">
      <c r="A1645" t="s">
        <v>12</v>
      </c>
      <c r="B1645" s="27">
        <v>194092008000</v>
      </c>
      <c r="C1645" t="s">
        <v>6336</v>
      </c>
      <c r="D1645">
        <v>189713</v>
      </c>
      <c r="E1645" t="s">
        <v>227</v>
      </c>
      <c r="F1645" t="s">
        <v>5000</v>
      </c>
      <c r="G1645" s="5" t="s">
        <v>2001</v>
      </c>
      <c r="H1645" s="96" t="s">
        <v>8202</v>
      </c>
      <c r="I1645" t="s">
        <v>1883</v>
      </c>
      <c r="J1645" s="96" t="s">
        <v>8</v>
      </c>
      <c r="K1645" s="248">
        <v>1</v>
      </c>
      <c r="M1645" s="101">
        <v>17975</v>
      </c>
      <c r="N1645" s="101">
        <v>0</v>
      </c>
      <c r="O1645" s="101">
        <v>0</v>
      </c>
      <c r="P1645" s="101">
        <v>4494</v>
      </c>
      <c r="Q1645" s="270">
        <v>0</v>
      </c>
      <c r="R1645" s="101">
        <v>16500</v>
      </c>
      <c r="S1645" s="101">
        <v>0</v>
      </c>
      <c r="T1645" s="272">
        <f t="shared" si="47"/>
        <v>38969</v>
      </c>
      <c r="U1645" s="102"/>
      <c r="V1645" s="273"/>
      <c r="W1645" s="103"/>
      <c r="X1645" s="121"/>
      <c r="Y1645" s="120">
        <v>38969</v>
      </c>
      <c r="Z1645" s="83"/>
      <c r="AA1645" s="103">
        <v>0</v>
      </c>
      <c r="AB1645" s="140"/>
      <c r="AC1645" s="83">
        <v>14000</v>
      </c>
      <c r="AD1645" s="83">
        <v>10900</v>
      </c>
      <c r="AE1645" s="255" t="s">
        <v>7268</v>
      </c>
      <c r="AF1645" s="133" t="s">
        <v>1886</v>
      </c>
      <c r="AG1645" s="170" t="s">
        <v>7336</v>
      </c>
      <c r="AH1645" s="164">
        <v>7</v>
      </c>
      <c r="AJ1645" s="274">
        <v>14000</v>
      </c>
      <c r="AK1645" s="274">
        <v>10900</v>
      </c>
      <c r="AL1645" s="274">
        <v>24900</v>
      </c>
      <c r="AM1645" s="275">
        <v>1</v>
      </c>
      <c r="AN1645" s="274">
        <v>14000</v>
      </c>
      <c r="AO1645" s="274">
        <v>10900</v>
      </c>
      <c r="AP1645" s="274">
        <v>24900</v>
      </c>
      <c r="AQ1645" s="276">
        <v>7</v>
      </c>
      <c r="AR1645" s="277">
        <v>0.02</v>
      </c>
      <c r="AS1645" s="274">
        <v>16081.599347089918</v>
      </c>
      <c r="AT1645" s="274">
        <v>13823.835560731743</v>
      </c>
      <c r="AU1645" s="274">
        <v>29905.434907821662</v>
      </c>
      <c r="AV1645" s="277">
        <v>0.1</v>
      </c>
      <c r="AW1645" s="274">
        <v>8252.40325909282</v>
      </c>
      <c r="AX1645" s="274">
        <v>4404.7000286094608</v>
      </c>
      <c r="AY1645" s="274">
        <v>12657.103287702281</v>
      </c>
    </row>
    <row r="1646" spans="1:51" x14ac:dyDescent="0.25">
      <c r="A1646" t="s">
        <v>12</v>
      </c>
      <c r="B1646" s="27">
        <v>204103014000</v>
      </c>
      <c r="C1646" s="27" t="s">
        <v>8215</v>
      </c>
      <c r="D1646">
        <v>189727</v>
      </c>
      <c r="E1646" t="s">
        <v>1097</v>
      </c>
      <c r="F1646" t="s">
        <v>5288</v>
      </c>
      <c r="G1646" s="5" t="s">
        <v>2797</v>
      </c>
      <c r="H1646" s="96" t="s">
        <v>8202</v>
      </c>
      <c r="I1646" t="s">
        <v>1883</v>
      </c>
      <c r="J1646" s="96" t="s">
        <v>8</v>
      </c>
      <c r="K1646" s="248">
        <v>1</v>
      </c>
      <c r="M1646" s="101">
        <v>17975</v>
      </c>
      <c r="N1646" s="101">
        <v>0</v>
      </c>
      <c r="O1646" s="101">
        <v>0</v>
      </c>
      <c r="P1646" s="101">
        <v>0</v>
      </c>
      <c r="Q1646" s="270">
        <v>0</v>
      </c>
      <c r="R1646" s="101">
        <v>16500</v>
      </c>
      <c r="S1646" s="101">
        <v>0</v>
      </c>
      <c r="T1646" s="272">
        <f t="shared" si="47"/>
        <v>34475</v>
      </c>
      <c r="U1646" s="102"/>
      <c r="V1646" s="273"/>
      <c r="W1646" s="103"/>
      <c r="X1646" s="121"/>
      <c r="Y1646" s="120">
        <v>34475</v>
      </c>
      <c r="Z1646" s="83"/>
      <c r="AA1646" s="103">
        <v>8632.26</v>
      </c>
      <c r="AB1646" s="140"/>
      <c r="AC1646" s="83">
        <v>14000</v>
      </c>
      <c r="AD1646" s="83">
        <v>10900</v>
      </c>
      <c r="AE1646" s="255" t="s">
        <v>7268</v>
      </c>
      <c r="AF1646" s="133" t="s">
        <v>1886</v>
      </c>
      <c r="AG1646" s="170" t="s">
        <v>7307</v>
      </c>
      <c r="AH1646" s="164" t="s">
        <v>1885</v>
      </c>
      <c r="AJ1646" s="274">
        <v>14000</v>
      </c>
      <c r="AK1646" s="274">
        <v>10900</v>
      </c>
      <c r="AL1646" s="274">
        <v>24900</v>
      </c>
      <c r="AM1646" s="275">
        <v>1</v>
      </c>
      <c r="AN1646" s="274">
        <v>14000</v>
      </c>
      <c r="AO1646" s="274">
        <v>10900</v>
      </c>
      <c r="AP1646" s="274">
        <v>24900</v>
      </c>
      <c r="AQ1646" s="276">
        <v>21</v>
      </c>
      <c r="AR1646" s="277">
        <v>0.02</v>
      </c>
      <c r="AS1646" s="274">
        <v>21219.328814570898</v>
      </c>
      <c r="AT1646" s="274">
        <v>18240.257446458865</v>
      </c>
      <c r="AU1646" s="274">
        <v>39459.586261029763</v>
      </c>
      <c r="AV1646" s="277">
        <v>0.1</v>
      </c>
      <c r="AW1646" s="274">
        <v>2867.3800174864232</v>
      </c>
      <c r="AX1646" s="274">
        <v>1530.457061843224</v>
      </c>
      <c r="AY1646" s="274">
        <v>4397.8370793296472</v>
      </c>
    </row>
    <row r="1647" spans="1:51" x14ac:dyDescent="0.25">
      <c r="A1647" t="s">
        <v>12</v>
      </c>
      <c r="B1647" s="27">
        <v>204100814000</v>
      </c>
      <c r="C1647" s="27" t="s">
        <v>8215</v>
      </c>
      <c r="D1647">
        <v>189774</v>
      </c>
      <c r="E1647" t="s">
        <v>1019</v>
      </c>
      <c r="F1647" t="s">
        <v>5725</v>
      </c>
      <c r="G1647" s="5" t="s">
        <v>2718</v>
      </c>
      <c r="H1647" s="38" t="s">
        <v>8202</v>
      </c>
      <c r="I1647" t="s">
        <v>1883</v>
      </c>
      <c r="J1647" s="96" t="s">
        <v>8</v>
      </c>
      <c r="K1647" s="248">
        <v>1</v>
      </c>
      <c r="M1647" s="101">
        <v>17975</v>
      </c>
      <c r="N1647" s="101">
        <v>0</v>
      </c>
      <c r="O1647" s="101">
        <v>0</v>
      </c>
      <c r="P1647" s="101">
        <v>0</v>
      </c>
      <c r="Q1647" s="270">
        <v>0</v>
      </c>
      <c r="R1647" s="101">
        <v>16500</v>
      </c>
      <c r="S1647" s="101">
        <v>0</v>
      </c>
      <c r="T1647" s="272">
        <f t="shared" si="47"/>
        <v>34475</v>
      </c>
      <c r="U1647" s="102"/>
      <c r="V1647" s="273"/>
      <c r="W1647" s="103"/>
      <c r="X1647" s="121"/>
      <c r="Y1647" s="120">
        <v>34475</v>
      </c>
      <c r="Z1647" s="83"/>
      <c r="AA1647" s="103">
        <v>7861.52</v>
      </c>
      <c r="AB1647" s="140"/>
      <c r="AC1647" s="83">
        <v>17975</v>
      </c>
      <c r="AD1647" s="83">
        <v>16500</v>
      </c>
      <c r="AE1647" s="255" t="s">
        <v>7269</v>
      </c>
      <c r="AF1647" s="133" t="s">
        <v>1886</v>
      </c>
      <c r="AG1647" s="170" t="s">
        <v>7307</v>
      </c>
      <c r="AH1647" s="164" t="s">
        <v>1885</v>
      </c>
      <c r="AJ1647" s="274">
        <v>17975</v>
      </c>
      <c r="AK1647" s="274">
        <v>16500</v>
      </c>
      <c r="AL1647" s="274">
        <v>34475</v>
      </c>
      <c r="AM1647" s="275">
        <v>1</v>
      </c>
      <c r="AN1647" s="274">
        <v>17975</v>
      </c>
      <c r="AO1647" s="274">
        <v>16500</v>
      </c>
      <c r="AP1647" s="274">
        <v>34475</v>
      </c>
      <c r="AQ1647" s="276">
        <v>21</v>
      </c>
      <c r="AR1647" s="277">
        <v>0.02</v>
      </c>
      <c r="AS1647" s="274">
        <v>27244.102531565135</v>
      </c>
      <c r="AT1647" s="274">
        <v>27611.398886841402</v>
      </c>
      <c r="AU1647" s="274">
        <v>54855.501418406537</v>
      </c>
      <c r="AV1647" s="277">
        <v>0.1</v>
      </c>
      <c r="AW1647" s="274">
        <v>3681.5111295941756</v>
      </c>
      <c r="AX1647" s="274">
        <v>2316.7469284782746</v>
      </c>
      <c r="AY1647" s="274">
        <v>5998.2580580724498</v>
      </c>
    </row>
    <row r="1648" spans="1:51" x14ac:dyDescent="0.25">
      <c r="A1648" t="s">
        <v>12</v>
      </c>
      <c r="B1648" s="27">
        <v>204100816000</v>
      </c>
      <c r="C1648" s="27" t="s">
        <v>8215</v>
      </c>
      <c r="D1648">
        <v>189836</v>
      </c>
      <c r="E1648" t="s">
        <v>1145</v>
      </c>
      <c r="F1648" t="s">
        <v>5287</v>
      </c>
      <c r="G1648" s="5" t="s">
        <v>2846</v>
      </c>
      <c r="H1648" s="96" t="s">
        <v>8202</v>
      </c>
      <c r="I1648" t="s">
        <v>1883</v>
      </c>
      <c r="J1648" s="96" t="s">
        <v>8</v>
      </c>
      <c r="K1648" s="248">
        <v>1</v>
      </c>
      <c r="M1648" s="101">
        <v>17975</v>
      </c>
      <c r="N1648" s="101">
        <v>0</v>
      </c>
      <c r="O1648" s="101">
        <v>0</v>
      </c>
      <c r="P1648" s="101">
        <v>0</v>
      </c>
      <c r="Q1648" s="270">
        <v>0</v>
      </c>
      <c r="R1648" s="101">
        <v>16500</v>
      </c>
      <c r="S1648" s="101">
        <v>0</v>
      </c>
      <c r="T1648" s="272">
        <f t="shared" si="47"/>
        <v>34475</v>
      </c>
      <c r="U1648" s="102"/>
      <c r="V1648" s="273"/>
      <c r="W1648" s="103"/>
      <c r="X1648" s="121"/>
      <c r="Y1648" s="120">
        <v>34475</v>
      </c>
      <c r="Z1648" s="83"/>
      <c r="AA1648" s="103">
        <v>7861.52</v>
      </c>
      <c r="AB1648" s="140"/>
      <c r="AC1648" s="83">
        <v>14000</v>
      </c>
      <c r="AD1648" s="83">
        <v>10900</v>
      </c>
      <c r="AE1648" s="255" t="s">
        <v>7268</v>
      </c>
      <c r="AF1648" s="133" t="s">
        <v>1886</v>
      </c>
      <c r="AG1648" s="170" t="s">
        <v>7307</v>
      </c>
      <c r="AH1648" s="164" t="s">
        <v>1885</v>
      </c>
      <c r="AJ1648" s="274">
        <v>14000</v>
      </c>
      <c r="AK1648" s="274">
        <v>10900</v>
      </c>
      <c r="AL1648" s="274">
        <v>24900</v>
      </c>
      <c r="AM1648" s="275">
        <v>1</v>
      </c>
      <c r="AN1648" s="274">
        <v>14000</v>
      </c>
      <c r="AO1648" s="274">
        <v>10900</v>
      </c>
      <c r="AP1648" s="274">
        <v>24900</v>
      </c>
      <c r="AQ1648" s="276">
        <v>21</v>
      </c>
      <c r="AR1648" s="277">
        <v>0.02</v>
      </c>
      <c r="AS1648" s="274">
        <v>21219.328814570898</v>
      </c>
      <c r="AT1648" s="274">
        <v>18240.257446458865</v>
      </c>
      <c r="AU1648" s="274">
        <v>39459.586261029763</v>
      </c>
      <c r="AV1648" s="277">
        <v>0.1</v>
      </c>
      <c r="AW1648" s="274">
        <v>2867.3800174864232</v>
      </c>
      <c r="AX1648" s="274">
        <v>1530.457061843224</v>
      </c>
      <c r="AY1648" s="274">
        <v>4397.8370793296472</v>
      </c>
    </row>
    <row r="1649" spans="1:51" x14ac:dyDescent="0.25">
      <c r="A1649" t="s">
        <v>12</v>
      </c>
      <c r="B1649" s="27">
        <v>204103216000</v>
      </c>
      <c r="C1649" s="27" t="s">
        <v>8215</v>
      </c>
      <c r="D1649">
        <v>189885</v>
      </c>
      <c r="E1649" t="s">
        <v>1209</v>
      </c>
      <c r="F1649" t="s">
        <v>5286</v>
      </c>
      <c r="G1649" s="5" t="s">
        <v>2911</v>
      </c>
      <c r="H1649" s="96" t="s">
        <v>8202</v>
      </c>
      <c r="I1649" t="s">
        <v>1883</v>
      </c>
      <c r="J1649" s="96" t="s">
        <v>8</v>
      </c>
      <c r="K1649" s="248">
        <v>1</v>
      </c>
      <c r="M1649" s="101">
        <v>17975</v>
      </c>
      <c r="N1649" s="101">
        <v>0</v>
      </c>
      <c r="O1649" s="101">
        <v>0</v>
      </c>
      <c r="P1649" s="101">
        <v>0</v>
      </c>
      <c r="Q1649" s="270">
        <v>0</v>
      </c>
      <c r="R1649" s="101">
        <v>16500</v>
      </c>
      <c r="S1649" s="101">
        <v>0</v>
      </c>
      <c r="T1649" s="272">
        <f t="shared" si="47"/>
        <v>34475</v>
      </c>
      <c r="U1649" s="102"/>
      <c r="V1649" s="273"/>
      <c r="W1649" s="103"/>
      <c r="X1649" s="121"/>
      <c r="Y1649" s="120">
        <v>34475</v>
      </c>
      <c r="Z1649" s="83"/>
      <c r="AA1649" s="103">
        <v>29288.01</v>
      </c>
      <c r="AB1649" s="140"/>
      <c r="AC1649" s="83">
        <v>14000</v>
      </c>
      <c r="AD1649" s="83">
        <v>10900</v>
      </c>
      <c r="AE1649" s="255" t="s">
        <v>7268</v>
      </c>
      <c r="AF1649" s="133" t="s">
        <v>1886</v>
      </c>
      <c r="AG1649" s="170" t="s">
        <v>7307</v>
      </c>
      <c r="AH1649" s="164" t="s">
        <v>1885</v>
      </c>
      <c r="AJ1649" s="274">
        <v>14000</v>
      </c>
      <c r="AK1649" s="274">
        <v>10900</v>
      </c>
      <c r="AL1649" s="274">
        <v>24900</v>
      </c>
      <c r="AM1649" s="275">
        <v>1</v>
      </c>
      <c r="AN1649" s="274">
        <v>14000</v>
      </c>
      <c r="AO1649" s="274">
        <v>10900</v>
      </c>
      <c r="AP1649" s="274">
        <v>24900</v>
      </c>
      <c r="AQ1649" s="276">
        <v>21</v>
      </c>
      <c r="AR1649" s="277">
        <v>0.02</v>
      </c>
      <c r="AS1649" s="274">
        <v>21219.328814570898</v>
      </c>
      <c r="AT1649" s="274">
        <v>18240.257446458865</v>
      </c>
      <c r="AU1649" s="274">
        <v>39459.586261029763</v>
      </c>
      <c r="AV1649" s="277">
        <v>0.1</v>
      </c>
      <c r="AW1649" s="274">
        <v>2867.3800174864232</v>
      </c>
      <c r="AX1649" s="274">
        <v>1530.457061843224</v>
      </c>
      <c r="AY1649" s="274">
        <v>4397.8370793296472</v>
      </c>
    </row>
    <row r="1650" spans="1:51" x14ac:dyDescent="0.25">
      <c r="A1650" t="s">
        <v>12</v>
      </c>
      <c r="B1650" s="27">
        <v>194102716020</v>
      </c>
      <c r="C1650" s="27" t="s">
        <v>8215</v>
      </c>
      <c r="D1650">
        <v>189886</v>
      </c>
      <c r="E1650" t="s">
        <v>1361</v>
      </c>
      <c r="F1650" t="s">
        <v>5285</v>
      </c>
      <c r="G1650" s="5" t="s">
        <v>3022</v>
      </c>
      <c r="H1650" s="96" t="s">
        <v>8202</v>
      </c>
      <c r="I1650" t="s">
        <v>1883</v>
      </c>
      <c r="J1650" s="96" t="s">
        <v>8</v>
      </c>
      <c r="K1650" s="248">
        <v>1</v>
      </c>
      <c r="M1650" s="101">
        <v>17975</v>
      </c>
      <c r="N1650" s="101">
        <v>0</v>
      </c>
      <c r="O1650" s="101">
        <v>0</v>
      </c>
      <c r="P1650" s="101">
        <v>0</v>
      </c>
      <c r="Q1650" s="270">
        <v>0</v>
      </c>
      <c r="R1650" s="101">
        <v>16500</v>
      </c>
      <c r="S1650" s="101">
        <v>0</v>
      </c>
      <c r="T1650" s="272">
        <f t="shared" si="47"/>
        <v>34475</v>
      </c>
      <c r="U1650" s="102"/>
      <c r="V1650" s="273"/>
      <c r="W1650" s="103"/>
      <c r="X1650" s="121"/>
      <c r="Y1650" s="120">
        <v>34475</v>
      </c>
      <c r="Z1650" s="83"/>
      <c r="AA1650" s="103">
        <v>37419.29</v>
      </c>
      <c r="AB1650" s="140"/>
      <c r="AC1650" s="83">
        <v>14000</v>
      </c>
      <c r="AD1650" s="83">
        <v>10900</v>
      </c>
      <c r="AE1650" s="255" t="s">
        <v>7268</v>
      </c>
      <c r="AF1650" s="133" t="s">
        <v>1886</v>
      </c>
      <c r="AG1650" s="170" t="s">
        <v>7307</v>
      </c>
      <c r="AH1650" s="164" t="s">
        <v>1885</v>
      </c>
      <c r="AJ1650" s="274">
        <v>14000</v>
      </c>
      <c r="AK1650" s="274">
        <v>10900</v>
      </c>
      <c r="AL1650" s="274">
        <v>24900</v>
      </c>
      <c r="AM1650" s="275">
        <v>1</v>
      </c>
      <c r="AN1650" s="274">
        <v>14000</v>
      </c>
      <c r="AO1650" s="274">
        <v>10900</v>
      </c>
      <c r="AP1650" s="274">
        <v>24900</v>
      </c>
      <c r="AQ1650" s="276">
        <v>21</v>
      </c>
      <c r="AR1650" s="277">
        <v>0.02</v>
      </c>
      <c r="AS1650" s="274">
        <v>21219.328814570898</v>
      </c>
      <c r="AT1650" s="274">
        <v>18240.257446458865</v>
      </c>
      <c r="AU1650" s="274">
        <v>39459.586261029763</v>
      </c>
      <c r="AV1650" s="277">
        <v>0.1</v>
      </c>
      <c r="AW1650" s="274">
        <v>2867.3800174864232</v>
      </c>
      <c r="AX1650" s="274">
        <v>1530.457061843224</v>
      </c>
      <c r="AY1650" s="274">
        <v>4397.8370793296472</v>
      </c>
    </row>
    <row r="1651" spans="1:51" x14ac:dyDescent="0.25">
      <c r="A1651" t="s">
        <v>12</v>
      </c>
      <c r="B1651" s="27">
        <v>194102216020</v>
      </c>
      <c r="C1651" s="27" t="s">
        <v>8215</v>
      </c>
      <c r="D1651">
        <v>189887</v>
      </c>
      <c r="E1651" t="s">
        <v>1357</v>
      </c>
      <c r="F1651" t="s">
        <v>5284</v>
      </c>
      <c r="G1651" s="5" t="s">
        <v>3020</v>
      </c>
      <c r="H1651" s="96" t="s">
        <v>8202</v>
      </c>
      <c r="I1651" t="s">
        <v>1883</v>
      </c>
      <c r="J1651" s="96" t="s">
        <v>8</v>
      </c>
      <c r="K1651" s="248">
        <v>1</v>
      </c>
      <c r="M1651" s="101">
        <v>17975</v>
      </c>
      <c r="N1651" s="101">
        <v>0</v>
      </c>
      <c r="O1651" s="101">
        <v>0</v>
      </c>
      <c r="P1651" s="101">
        <v>0</v>
      </c>
      <c r="Q1651" s="270">
        <v>0</v>
      </c>
      <c r="R1651" s="101">
        <v>16500</v>
      </c>
      <c r="S1651" s="101">
        <v>0</v>
      </c>
      <c r="T1651" s="272">
        <f t="shared" si="47"/>
        <v>34475</v>
      </c>
      <c r="U1651" s="102"/>
      <c r="V1651" s="273"/>
      <c r="W1651" s="103"/>
      <c r="X1651" s="121"/>
      <c r="Y1651" s="120">
        <v>34475</v>
      </c>
      <c r="Z1651" s="83"/>
      <c r="AA1651" s="103">
        <v>32062.66</v>
      </c>
      <c r="AB1651" s="140"/>
      <c r="AC1651" s="83">
        <v>14000</v>
      </c>
      <c r="AD1651" s="83">
        <v>10900</v>
      </c>
      <c r="AE1651" s="255" t="s">
        <v>7268</v>
      </c>
      <c r="AF1651" s="133" t="s">
        <v>1886</v>
      </c>
      <c r="AG1651" s="170" t="s">
        <v>7307</v>
      </c>
      <c r="AH1651" s="164" t="s">
        <v>1885</v>
      </c>
      <c r="AJ1651" s="274">
        <v>14000</v>
      </c>
      <c r="AK1651" s="274">
        <v>10900</v>
      </c>
      <c r="AL1651" s="274">
        <v>24900</v>
      </c>
      <c r="AM1651" s="275">
        <v>1</v>
      </c>
      <c r="AN1651" s="274">
        <v>14000</v>
      </c>
      <c r="AO1651" s="274">
        <v>10900</v>
      </c>
      <c r="AP1651" s="274">
        <v>24900</v>
      </c>
      <c r="AQ1651" s="276">
        <v>21</v>
      </c>
      <c r="AR1651" s="277">
        <v>0.02</v>
      </c>
      <c r="AS1651" s="274">
        <v>21219.328814570898</v>
      </c>
      <c r="AT1651" s="274">
        <v>18240.257446458865</v>
      </c>
      <c r="AU1651" s="274">
        <v>39459.586261029763</v>
      </c>
      <c r="AV1651" s="277">
        <v>0.1</v>
      </c>
      <c r="AW1651" s="274">
        <v>2867.3800174864232</v>
      </c>
      <c r="AX1651" s="274">
        <v>1530.457061843224</v>
      </c>
      <c r="AY1651" s="274">
        <v>4397.8370793296472</v>
      </c>
    </row>
    <row r="1652" spans="1:51" x14ac:dyDescent="0.25">
      <c r="A1652" t="s">
        <v>12</v>
      </c>
      <c r="B1652" s="27">
        <v>194101208000</v>
      </c>
      <c r="C1652" t="s">
        <v>6336</v>
      </c>
      <c r="D1652">
        <v>189891</v>
      </c>
      <c r="E1652" t="s">
        <v>223</v>
      </c>
      <c r="F1652" t="s">
        <v>4999</v>
      </c>
      <c r="G1652" s="5" t="s">
        <v>1998</v>
      </c>
      <c r="H1652" s="96" t="s">
        <v>8202</v>
      </c>
      <c r="I1652" t="s">
        <v>1883</v>
      </c>
      <c r="J1652" s="96" t="s">
        <v>8</v>
      </c>
      <c r="K1652" s="248">
        <v>1</v>
      </c>
      <c r="M1652" s="101">
        <v>17975</v>
      </c>
      <c r="N1652" s="101">
        <v>0</v>
      </c>
      <c r="O1652" s="101">
        <v>0</v>
      </c>
      <c r="P1652" s="101">
        <v>4494</v>
      </c>
      <c r="Q1652" s="270">
        <v>0</v>
      </c>
      <c r="R1652" s="101">
        <v>16500</v>
      </c>
      <c r="S1652" s="101">
        <v>0</v>
      </c>
      <c r="T1652" s="272">
        <f t="shared" si="47"/>
        <v>38969</v>
      </c>
      <c r="U1652" s="102"/>
      <c r="V1652" s="273"/>
      <c r="W1652" s="103"/>
      <c r="X1652" s="121"/>
      <c r="Y1652" s="120">
        <v>38969</v>
      </c>
      <c r="Z1652" s="83"/>
      <c r="AA1652" s="103">
        <v>0</v>
      </c>
      <c r="AB1652" s="140"/>
      <c r="AC1652" s="83">
        <v>14000</v>
      </c>
      <c r="AD1652" s="83">
        <v>10900</v>
      </c>
      <c r="AE1652" s="255" t="s">
        <v>7268</v>
      </c>
      <c r="AF1652" s="133" t="s">
        <v>1886</v>
      </c>
      <c r="AG1652" s="170" t="s">
        <v>7336</v>
      </c>
      <c r="AH1652" s="164">
        <v>7</v>
      </c>
      <c r="AJ1652" s="274">
        <v>14000</v>
      </c>
      <c r="AK1652" s="274">
        <v>10900</v>
      </c>
      <c r="AL1652" s="274">
        <v>24900</v>
      </c>
      <c r="AM1652" s="275">
        <v>1</v>
      </c>
      <c r="AN1652" s="274">
        <v>14000</v>
      </c>
      <c r="AO1652" s="274">
        <v>10900</v>
      </c>
      <c r="AP1652" s="274">
        <v>24900</v>
      </c>
      <c r="AQ1652" s="276">
        <v>7</v>
      </c>
      <c r="AR1652" s="277">
        <v>0.02</v>
      </c>
      <c r="AS1652" s="274">
        <v>16081.599347089918</v>
      </c>
      <c r="AT1652" s="274">
        <v>13823.835560731743</v>
      </c>
      <c r="AU1652" s="274">
        <v>29905.434907821662</v>
      </c>
      <c r="AV1652" s="277">
        <v>0.1</v>
      </c>
      <c r="AW1652" s="274">
        <v>8252.40325909282</v>
      </c>
      <c r="AX1652" s="274">
        <v>4404.7000286094608</v>
      </c>
      <c r="AY1652" s="274">
        <v>12657.103287702281</v>
      </c>
    </row>
    <row r="1653" spans="1:51" x14ac:dyDescent="0.25">
      <c r="A1653" t="s">
        <v>12</v>
      </c>
      <c r="B1653" s="27">
        <v>204101616000</v>
      </c>
      <c r="C1653" s="27" t="s">
        <v>8215</v>
      </c>
      <c r="D1653">
        <v>189893</v>
      </c>
      <c r="E1653" t="s">
        <v>1160</v>
      </c>
      <c r="F1653" t="s">
        <v>5283</v>
      </c>
      <c r="G1653" s="5" t="s">
        <v>2861</v>
      </c>
      <c r="H1653" s="96" t="s">
        <v>8202</v>
      </c>
      <c r="I1653" t="s">
        <v>1883</v>
      </c>
      <c r="J1653" s="96" t="s">
        <v>8</v>
      </c>
      <c r="K1653" s="248">
        <v>1</v>
      </c>
      <c r="M1653" s="101">
        <v>17975</v>
      </c>
      <c r="N1653" s="101">
        <v>0</v>
      </c>
      <c r="O1653" s="101">
        <v>0</v>
      </c>
      <c r="P1653" s="101">
        <v>0</v>
      </c>
      <c r="Q1653" s="270">
        <v>0</v>
      </c>
      <c r="R1653" s="101">
        <v>16500</v>
      </c>
      <c r="S1653" s="101">
        <v>0</v>
      </c>
      <c r="T1653" s="272">
        <f t="shared" si="47"/>
        <v>34475</v>
      </c>
      <c r="U1653" s="102"/>
      <c r="V1653" s="273"/>
      <c r="W1653" s="103"/>
      <c r="X1653" s="121"/>
      <c r="Y1653" s="120">
        <v>34475</v>
      </c>
      <c r="Z1653" s="83"/>
      <c r="AA1653" s="103">
        <v>1425.86</v>
      </c>
      <c r="AB1653" s="140"/>
      <c r="AC1653" s="83">
        <v>14000</v>
      </c>
      <c r="AD1653" s="83">
        <v>10900</v>
      </c>
      <c r="AE1653" s="255" t="s">
        <v>7268</v>
      </c>
      <c r="AF1653" s="133" t="s">
        <v>1886</v>
      </c>
      <c r="AG1653" s="170" t="s">
        <v>7307</v>
      </c>
      <c r="AH1653" s="164" t="s">
        <v>1885</v>
      </c>
      <c r="AJ1653" s="274">
        <v>14000</v>
      </c>
      <c r="AK1653" s="274">
        <v>10900</v>
      </c>
      <c r="AL1653" s="274">
        <v>24900</v>
      </c>
      <c r="AM1653" s="275">
        <v>1</v>
      </c>
      <c r="AN1653" s="274">
        <v>14000</v>
      </c>
      <c r="AO1653" s="274">
        <v>10900</v>
      </c>
      <c r="AP1653" s="274">
        <v>24900</v>
      </c>
      <c r="AQ1653" s="276">
        <v>21</v>
      </c>
      <c r="AR1653" s="277">
        <v>0.02</v>
      </c>
      <c r="AS1653" s="274">
        <v>21219.328814570898</v>
      </c>
      <c r="AT1653" s="274">
        <v>18240.257446458865</v>
      </c>
      <c r="AU1653" s="274">
        <v>39459.586261029763</v>
      </c>
      <c r="AV1653" s="277">
        <v>0.1</v>
      </c>
      <c r="AW1653" s="274">
        <v>2867.3800174864232</v>
      </c>
      <c r="AX1653" s="274">
        <v>1530.457061843224</v>
      </c>
      <c r="AY1653" s="274">
        <v>4397.8370793296472</v>
      </c>
    </row>
    <row r="1654" spans="1:51" x14ac:dyDescent="0.25">
      <c r="A1654" t="s">
        <v>12</v>
      </c>
      <c r="B1654" s="27">
        <v>194103416020</v>
      </c>
      <c r="C1654" s="27" t="s">
        <v>8215</v>
      </c>
      <c r="D1654">
        <v>189894</v>
      </c>
      <c r="E1654" t="s">
        <v>1365</v>
      </c>
      <c r="F1654" t="s">
        <v>5282</v>
      </c>
      <c r="G1654" s="5" t="s">
        <v>3025</v>
      </c>
      <c r="H1654" s="96" t="s">
        <v>8202</v>
      </c>
      <c r="I1654" t="s">
        <v>1883</v>
      </c>
      <c r="J1654" s="96" t="s">
        <v>8</v>
      </c>
      <c r="K1654" s="248">
        <v>1</v>
      </c>
      <c r="M1654" s="101">
        <v>17975</v>
      </c>
      <c r="N1654" s="101">
        <v>0</v>
      </c>
      <c r="O1654" s="101">
        <v>0</v>
      </c>
      <c r="P1654" s="101">
        <v>0</v>
      </c>
      <c r="Q1654" s="270">
        <v>0</v>
      </c>
      <c r="R1654" s="101">
        <v>16500</v>
      </c>
      <c r="S1654" s="101">
        <v>0</v>
      </c>
      <c r="T1654" s="272">
        <f t="shared" si="47"/>
        <v>34475</v>
      </c>
      <c r="U1654" s="102"/>
      <c r="V1654" s="273"/>
      <c r="W1654" s="103"/>
      <c r="X1654" s="121"/>
      <c r="Y1654" s="120">
        <v>34475</v>
      </c>
      <c r="Z1654" s="83"/>
      <c r="AA1654" s="103">
        <v>9056.16</v>
      </c>
      <c r="AB1654" s="140"/>
      <c r="AC1654" s="83">
        <v>14000</v>
      </c>
      <c r="AD1654" s="83">
        <v>10900</v>
      </c>
      <c r="AE1654" s="255" t="s">
        <v>7268</v>
      </c>
      <c r="AF1654" s="133" t="s">
        <v>1886</v>
      </c>
      <c r="AG1654" s="170" t="s">
        <v>7307</v>
      </c>
      <c r="AH1654" s="164" t="s">
        <v>1885</v>
      </c>
      <c r="AJ1654" s="274">
        <v>14000</v>
      </c>
      <c r="AK1654" s="274">
        <v>10900</v>
      </c>
      <c r="AL1654" s="274">
        <v>24900</v>
      </c>
      <c r="AM1654" s="275">
        <v>1</v>
      </c>
      <c r="AN1654" s="274">
        <v>14000</v>
      </c>
      <c r="AO1654" s="274">
        <v>10900</v>
      </c>
      <c r="AP1654" s="274">
        <v>24900</v>
      </c>
      <c r="AQ1654" s="276">
        <v>21</v>
      </c>
      <c r="AR1654" s="277">
        <v>0.02</v>
      </c>
      <c r="AS1654" s="274">
        <v>21219.328814570898</v>
      </c>
      <c r="AT1654" s="274">
        <v>18240.257446458865</v>
      </c>
      <c r="AU1654" s="274">
        <v>39459.586261029763</v>
      </c>
      <c r="AV1654" s="277">
        <v>0.1</v>
      </c>
      <c r="AW1654" s="274">
        <v>2867.3800174864232</v>
      </c>
      <c r="AX1654" s="274">
        <v>1530.457061843224</v>
      </c>
      <c r="AY1654" s="274">
        <v>4397.8370793296472</v>
      </c>
    </row>
    <row r="1655" spans="1:51" x14ac:dyDescent="0.25">
      <c r="A1655" t="s">
        <v>12</v>
      </c>
      <c r="B1655" s="27">
        <v>194103516020</v>
      </c>
      <c r="C1655" s="27" t="s">
        <v>8215</v>
      </c>
      <c r="D1655">
        <v>189895</v>
      </c>
      <c r="E1655" t="s">
        <v>1367</v>
      </c>
      <c r="F1655" t="s">
        <v>5281</v>
      </c>
      <c r="G1655" s="5" t="s">
        <v>3027</v>
      </c>
      <c r="H1655" s="96" t="s">
        <v>8202</v>
      </c>
      <c r="I1655" t="s">
        <v>1883</v>
      </c>
      <c r="J1655" s="96" t="s">
        <v>8</v>
      </c>
      <c r="K1655" s="248">
        <v>1</v>
      </c>
      <c r="M1655" s="101">
        <v>17975</v>
      </c>
      <c r="N1655" s="101">
        <v>0</v>
      </c>
      <c r="O1655" s="101">
        <v>0</v>
      </c>
      <c r="P1655" s="101">
        <v>0</v>
      </c>
      <c r="Q1655" s="270">
        <v>0</v>
      </c>
      <c r="R1655" s="101">
        <v>16500</v>
      </c>
      <c r="S1655" s="101">
        <v>0</v>
      </c>
      <c r="T1655" s="272">
        <f t="shared" si="47"/>
        <v>34475</v>
      </c>
      <c r="U1655" s="102"/>
      <c r="V1655" s="273"/>
      <c r="W1655" s="103"/>
      <c r="X1655" s="121"/>
      <c r="Y1655" s="120">
        <v>34475</v>
      </c>
      <c r="Z1655" s="83"/>
      <c r="AA1655" s="103">
        <v>10366.41</v>
      </c>
      <c r="AB1655" s="140"/>
      <c r="AC1655" s="83">
        <v>14000</v>
      </c>
      <c r="AD1655" s="83">
        <v>10900</v>
      </c>
      <c r="AE1655" s="255" t="s">
        <v>7268</v>
      </c>
      <c r="AF1655" s="133" t="s">
        <v>1886</v>
      </c>
      <c r="AG1655" s="170" t="s">
        <v>7307</v>
      </c>
      <c r="AH1655" s="164" t="s">
        <v>1885</v>
      </c>
      <c r="AJ1655" s="274">
        <v>14000</v>
      </c>
      <c r="AK1655" s="274">
        <v>10900</v>
      </c>
      <c r="AL1655" s="274">
        <v>24900</v>
      </c>
      <c r="AM1655" s="275">
        <v>1</v>
      </c>
      <c r="AN1655" s="274">
        <v>14000</v>
      </c>
      <c r="AO1655" s="274">
        <v>10900</v>
      </c>
      <c r="AP1655" s="274">
        <v>24900</v>
      </c>
      <c r="AQ1655" s="276">
        <v>21</v>
      </c>
      <c r="AR1655" s="277">
        <v>0.02</v>
      </c>
      <c r="AS1655" s="274">
        <v>21219.328814570898</v>
      </c>
      <c r="AT1655" s="274">
        <v>18240.257446458865</v>
      </c>
      <c r="AU1655" s="274">
        <v>39459.586261029763</v>
      </c>
      <c r="AV1655" s="277">
        <v>0.1</v>
      </c>
      <c r="AW1655" s="274">
        <v>2867.3800174864232</v>
      </c>
      <c r="AX1655" s="274">
        <v>1530.457061843224</v>
      </c>
      <c r="AY1655" s="274">
        <v>4397.8370793296472</v>
      </c>
    </row>
    <row r="1656" spans="1:51" x14ac:dyDescent="0.25">
      <c r="A1656" t="s">
        <v>12</v>
      </c>
      <c r="B1656" s="27">
        <v>204100406020</v>
      </c>
      <c r="C1656" s="27" t="s">
        <v>8215</v>
      </c>
      <c r="D1656">
        <v>189896</v>
      </c>
      <c r="E1656" t="s">
        <v>1239</v>
      </c>
      <c r="F1656" t="s">
        <v>5280</v>
      </c>
      <c r="G1656" s="5" t="s">
        <v>2941</v>
      </c>
      <c r="H1656" s="96" t="s">
        <v>8202</v>
      </c>
      <c r="I1656" t="s">
        <v>1883</v>
      </c>
      <c r="J1656" s="96" t="s">
        <v>8</v>
      </c>
      <c r="K1656" s="248">
        <v>1</v>
      </c>
      <c r="M1656" s="101">
        <v>17975</v>
      </c>
      <c r="N1656" s="101">
        <v>0</v>
      </c>
      <c r="O1656" s="101">
        <v>0</v>
      </c>
      <c r="P1656" s="101">
        <v>0</v>
      </c>
      <c r="Q1656" s="270">
        <v>0</v>
      </c>
      <c r="R1656" s="101">
        <v>16500</v>
      </c>
      <c r="S1656" s="101">
        <v>0</v>
      </c>
      <c r="T1656" s="272">
        <f t="shared" si="47"/>
        <v>34475</v>
      </c>
      <c r="U1656" s="102"/>
      <c r="V1656" s="273"/>
      <c r="W1656" s="103"/>
      <c r="X1656" s="121"/>
      <c r="Y1656" s="120">
        <v>34475</v>
      </c>
      <c r="Z1656" s="83"/>
      <c r="AA1656" s="103">
        <v>6589.8</v>
      </c>
      <c r="AB1656" s="140"/>
      <c r="AC1656" s="83">
        <v>14000</v>
      </c>
      <c r="AD1656" s="83">
        <v>10900</v>
      </c>
      <c r="AE1656" s="255" t="s">
        <v>7268</v>
      </c>
      <c r="AF1656" s="133" t="s">
        <v>1886</v>
      </c>
      <c r="AG1656" s="170" t="s">
        <v>7307</v>
      </c>
      <c r="AH1656" s="164" t="s">
        <v>1885</v>
      </c>
      <c r="AJ1656" s="274">
        <v>14000</v>
      </c>
      <c r="AK1656" s="274">
        <v>10900</v>
      </c>
      <c r="AL1656" s="274">
        <v>24900</v>
      </c>
      <c r="AM1656" s="275">
        <v>1</v>
      </c>
      <c r="AN1656" s="274">
        <v>14000</v>
      </c>
      <c r="AO1656" s="274">
        <v>10900</v>
      </c>
      <c r="AP1656" s="274">
        <v>24900</v>
      </c>
      <c r="AQ1656" s="276">
        <v>21</v>
      </c>
      <c r="AR1656" s="277">
        <v>0.02</v>
      </c>
      <c r="AS1656" s="274">
        <v>21219.328814570898</v>
      </c>
      <c r="AT1656" s="274">
        <v>18240.257446458865</v>
      </c>
      <c r="AU1656" s="274">
        <v>39459.586261029763</v>
      </c>
      <c r="AV1656" s="277">
        <v>0.1</v>
      </c>
      <c r="AW1656" s="274">
        <v>2867.3800174864232</v>
      </c>
      <c r="AX1656" s="274">
        <v>1530.457061843224</v>
      </c>
      <c r="AY1656" s="274">
        <v>4397.8370793296472</v>
      </c>
    </row>
    <row r="1657" spans="1:51" x14ac:dyDescent="0.25">
      <c r="A1657" t="s">
        <v>12</v>
      </c>
      <c r="B1657" s="27">
        <v>194103216020</v>
      </c>
      <c r="C1657" s="27" t="s">
        <v>8215</v>
      </c>
      <c r="D1657">
        <v>189897</v>
      </c>
      <c r="E1657" t="s">
        <v>1364</v>
      </c>
      <c r="F1657" t="s">
        <v>5279</v>
      </c>
      <c r="G1657" s="5" t="s">
        <v>3024</v>
      </c>
      <c r="H1657" s="96" t="s">
        <v>8202</v>
      </c>
      <c r="I1657" t="s">
        <v>1883</v>
      </c>
      <c r="J1657" s="96" t="s">
        <v>8</v>
      </c>
      <c r="K1657" s="248">
        <v>1</v>
      </c>
      <c r="M1657" s="101">
        <v>17975</v>
      </c>
      <c r="N1657" s="101">
        <v>0</v>
      </c>
      <c r="O1657" s="101">
        <v>0</v>
      </c>
      <c r="P1657" s="101">
        <v>0</v>
      </c>
      <c r="Q1657" s="270">
        <v>0</v>
      </c>
      <c r="R1657" s="101">
        <v>16500</v>
      </c>
      <c r="S1657" s="101">
        <v>0</v>
      </c>
      <c r="T1657" s="272">
        <f t="shared" si="47"/>
        <v>34475</v>
      </c>
      <c r="U1657" s="102"/>
      <c r="V1657" s="273"/>
      <c r="W1657" s="103"/>
      <c r="X1657" s="121"/>
      <c r="Y1657" s="120">
        <v>34475</v>
      </c>
      <c r="Z1657" s="83"/>
      <c r="AA1657" s="103">
        <v>15414.74</v>
      </c>
      <c r="AB1657" s="140"/>
      <c r="AC1657" s="83">
        <v>14000</v>
      </c>
      <c r="AD1657" s="83">
        <v>10900</v>
      </c>
      <c r="AE1657" s="255" t="s">
        <v>7268</v>
      </c>
      <c r="AF1657" s="133" t="s">
        <v>1886</v>
      </c>
      <c r="AG1657" s="170" t="s">
        <v>7307</v>
      </c>
      <c r="AH1657" s="164" t="s">
        <v>1885</v>
      </c>
      <c r="AJ1657" s="274">
        <v>14000</v>
      </c>
      <c r="AK1657" s="274">
        <v>10900</v>
      </c>
      <c r="AL1657" s="274">
        <v>24900</v>
      </c>
      <c r="AM1657" s="275">
        <v>1</v>
      </c>
      <c r="AN1657" s="274">
        <v>14000</v>
      </c>
      <c r="AO1657" s="274">
        <v>10900</v>
      </c>
      <c r="AP1657" s="274">
        <v>24900</v>
      </c>
      <c r="AQ1657" s="276">
        <v>21</v>
      </c>
      <c r="AR1657" s="277">
        <v>0.02</v>
      </c>
      <c r="AS1657" s="274">
        <v>21219.328814570898</v>
      </c>
      <c r="AT1657" s="274">
        <v>18240.257446458865</v>
      </c>
      <c r="AU1657" s="274">
        <v>39459.586261029763</v>
      </c>
      <c r="AV1657" s="277">
        <v>0.1</v>
      </c>
      <c r="AW1657" s="274">
        <v>2867.3800174864232</v>
      </c>
      <c r="AX1657" s="274">
        <v>1530.457061843224</v>
      </c>
      <c r="AY1657" s="274">
        <v>4397.8370793296472</v>
      </c>
    </row>
    <row r="1658" spans="1:51" x14ac:dyDescent="0.25">
      <c r="A1658" t="s">
        <v>12</v>
      </c>
      <c r="B1658" s="27">
        <v>204101914020</v>
      </c>
      <c r="C1658" s="27" t="s">
        <v>8215</v>
      </c>
      <c r="D1658">
        <v>189923</v>
      </c>
      <c r="E1658" t="s">
        <v>1333</v>
      </c>
      <c r="F1658" t="s">
        <v>5278</v>
      </c>
      <c r="G1658" s="5" t="s">
        <v>3007</v>
      </c>
      <c r="H1658" s="96" t="s">
        <v>8202</v>
      </c>
      <c r="I1658" t="s">
        <v>1883</v>
      </c>
      <c r="J1658" s="96" t="s">
        <v>8</v>
      </c>
      <c r="K1658" s="248">
        <v>1</v>
      </c>
      <c r="M1658" s="101">
        <v>17975</v>
      </c>
      <c r="N1658" s="101">
        <v>0</v>
      </c>
      <c r="O1658" s="101">
        <v>0</v>
      </c>
      <c r="P1658" s="101">
        <v>0</v>
      </c>
      <c r="Q1658" s="270">
        <v>0</v>
      </c>
      <c r="R1658" s="101">
        <v>16500</v>
      </c>
      <c r="S1658" s="101">
        <v>0</v>
      </c>
      <c r="T1658" s="272">
        <f t="shared" si="47"/>
        <v>34475</v>
      </c>
      <c r="U1658" s="102"/>
      <c r="V1658" s="273"/>
      <c r="W1658" s="103"/>
      <c r="X1658" s="121"/>
      <c r="Y1658" s="120">
        <v>34475</v>
      </c>
      <c r="Z1658" s="83"/>
      <c r="AA1658" s="103">
        <v>17071.830000000002</v>
      </c>
      <c r="AB1658" s="140"/>
      <c r="AC1658" s="83">
        <v>14000</v>
      </c>
      <c r="AD1658" s="83">
        <v>10900</v>
      </c>
      <c r="AE1658" s="255" t="s">
        <v>7268</v>
      </c>
      <c r="AF1658" s="133" t="s">
        <v>1886</v>
      </c>
      <c r="AG1658" s="170" t="s">
        <v>7307</v>
      </c>
      <c r="AH1658" s="164" t="s">
        <v>1885</v>
      </c>
      <c r="AJ1658" s="274">
        <v>14000</v>
      </c>
      <c r="AK1658" s="274">
        <v>10900</v>
      </c>
      <c r="AL1658" s="274">
        <v>24900</v>
      </c>
      <c r="AM1658" s="275">
        <v>1</v>
      </c>
      <c r="AN1658" s="274">
        <v>14000</v>
      </c>
      <c r="AO1658" s="274">
        <v>10900</v>
      </c>
      <c r="AP1658" s="274">
        <v>24900</v>
      </c>
      <c r="AQ1658" s="276">
        <v>21</v>
      </c>
      <c r="AR1658" s="277">
        <v>0.02</v>
      </c>
      <c r="AS1658" s="274">
        <v>21219.328814570898</v>
      </c>
      <c r="AT1658" s="274">
        <v>18240.257446458865</v>
      </c>
      <c r="AU1658" s="274">
        <v>39459.586261029763</v>
      </c>
      <c r="AV1658" s="277">
        <v>0.1</v>
      </c>
      <c r="AW1658" s="274">
        <v>2867.3800174864232</v>
      </c>
      <c r="AX1658" s="274">
        <v>1530.457061843224</v>
      </c>
      <c r="AY1658" s="274">
        <v>4397.8370793296472</v>
      </c>
    </row>
    <row r="1659" spans="1:51" x14ac:dyDescent="0.25">
      <c r="A1659" t="s">
        <v>12</v>
      </c>
      <c r="B1659" s="27">
        <v>204100516000</v>
      </c>
      <c r="C1659" s="27" t="s">
        <v>8215</v>
      </c>
      <c r="D1659">
        <v>189929</v>
      </c>
      <c r="E1659" t="s">
        <v>1134</v>
      </c>
      <c r="F1659" t="s">
        <v>5277</v>
      </c>
      <c r="G1659" s="5" t="s">
        <v>2834</v>
      </c>
      <c r="H1659" s="96" t="s">
        <v>8202</v>
      </c>
      <c r="I1659" t="s">
        <v>1883</v>
      </c>
      <c r="J1659" s="96" t="s">
        <v>8</v>
      </c>
      <c r="K1659" s="248">
        <v>1</v>
      </c>
      <c r="M1659" s="101">
        <v>17975</v>
      </c>
      <c r="N1659" s="101">
        <v>0</v>
      </c>
      <c r="O1659" s="101">
        <v>0</v>
      </c>
      <c r="P1659" s="101">
        <v>0</v>
      </c>
      <c r="Q1659" s="270">
        <v>0</v>
      </c>
      <c r="R1659" s="101">
        <v>16500</v>
      </c>
      <c r="S1659" s="101">
        <v>0</v>
      </c>
      <c r="T1659" s="272">
        <f t="shared" si="47"/>
        <v>34475</v>
      </c>
      <c r="U1659" s="102"/>
      <c r="V1659" s="273"/>
      <c r="W1659" s="103"/>
      <c r="X1659" s="121"/>
      <c r="Y1659" s="120">
        <v>34475</v>
      </c>
      <c r="Z1659" s="83"/>
      <c r="AA1659" s="103">
        <v>36802.699999999997</v>
      </c>
      <c r="AB1659" s="140"/>
      <c r="AC1659" s="83">
        <v>14000</v>
      </c>
      <c r="AD1659" s="83">
        <v>10900</v>
      </c>
      <c r="AE1659" s="255" t="s">
        <v>7268</v>
      </c>
      <c r="AF1659" s="133" t="s">
        <v>1886</v>
      </c>
      <c r="AG1659" s="170" t="s">
        <v>7307</v>
      </c>
      <c r="AH1659" s="164" t="s">
        <v>1885</v>
      </c>
      <c r="AJ1659" s="274">
        <v>14000</v>
      </c>
      <c r="AK1659" s="274">
        <v>10900</v>
      </c>
      <c r="AL1659" s="274">
        <v>24900</v>
      </c>
      <c r="AM1659" s="275">
        <v>1</v>
      </c>
      <c r="AN1659" s="274">
        <v>14000</v>
      </c>
      <c r="AO1659" s="274">
        <v>10900</v>
      </c>
      <c r="AP1659" s="274">
        <v>24900</v>
      </c>
      <c r="AQ1659" s="276">
        <v>21</v>
      </c>
      <c r="AR1659" s="277">
        <v>0.02</v>
      </c>
      <c r="AS1659" s="274">
        <v>21219.328814570898</v>
      </c>
      <c r="AT1659" s="274">
        <v>18240.257446458865</v>
      </c>
      <c r="AU1659" s="274">
        <v>39459.586261029763</v>
      </c>
      <c r="AV1659" s="277">
        <v>0.1</v>
      </c>
      <c r="AW1659" s="274">
        <v>2867.3800174864232</v>
      </c>
      <c r="AX1659" s="274">
        <v>1530.457061843224</v>
      </c>
      <c r="AY1659" s="274">
        <v>4397.8370793296472</v>
      </c>
    </row>
    <row r="1660" spans="1:51" x14ac:dyDescent="0.25">
      <c r="A1660" t="s">
        <v>12</v>
      </c>
      <c r="B1660" s="27">
        <v>204101716000</v>
      </c>
      <c r="C1660" s="27" t="s">
        <v>8215</v>
      </c>
      <c r="D1660">
        <v>189930</v>
      </c>
      <c r="E1660" t="s">
        <v>1162</v>
      </c>
      <c r="F1660" t="s">
        <v>5276</v>
      </c>
      <c r="G1660" s="5" t="s">
        <v>2863</v>
      </c>
      <c r="H1660" s="96" t="s">
        <v>8202</v>
      </c>
      <c r="I1660" t="s">
        <v>1883</v>
      </c>
      <c r="J1660" s="96" t="s">
        <v>8</v>
      </c>
      <c r="K1660" s="248">
        <v>1</v>
      </c>
      <c r="M1660" s="101">
        <v>17975</v>
      </c>
      <c r="N1660" s="101">
        <v>0</v>
      </c>
      <c r="O1660" s="101">
        <v>0</v>
      </c>
      <c r="P1660" s="101">
        <v>0</v>
      </c>
      <c r="Q1660" s="270">
        <v>0</v>
      </c>
      <c r="R1660" s="101">
        <v>16500</v>
      </c>
      <c r="S1660" s="101">
        <v>0</v>
      </c>
      <c r="T1660" s="272">
        <f t="shared" si="47"/>
        <v>34475</v>
      </c>
      <c r="U1660" s="102"/>
      <c r="V1660" s="273"/>
      <c r="W1660" s="103"/>
      <c r="X1660" s="121"/>
      <c r="Y1660" s="120">
        <v>34475</v>
      </c>
      <c r="Z1660" s="83"/>
      <c r="AA1660" s="103">
        <v>16879.14</v>
      </c>
      <c r="AB1660" s="140"/>
      <c r="AC1660" s="83">
        <v>14000</v>
      </c>
      <c r="AD1660" s="83">
        <v>10900</v>
      </c>
      <c r="AE1660" s="255" t="s">
        <v>7268</v>
      </c>
      <c r="AF1660" s="133" t="s">
        <v>1886</v>
      </c>
      <c r="AG1660" s="170" t="s">
        <v>7307</v>
      </c>
      <c r="AH1660" s="164" t="s">
        <v>1885</v>
      </c>
      <c r="AJ1660" s="274">
        <v>14000</v>
      </c>
      <c r="AK1660" s="274">
        <v>10900</v>
      </c>
      <c r="AL1660" s="274">
        <v>24900</v>
      </c>
      <c r="AM1660" s="275">
        <v>1</v>
      </c>
      <c r="AN1660" s="274">
        <v>14000</v>
      </c>
      <c r="AO1660" s="274">
        <v>10900</v>
      </c>
      <c r="AP1660" s="274">
        <v>24900</v>
      </c>
      <c r="AQ1660" s="276">
        <v>21</v>
      </c>
      <c r="AR1660" s="277">
        <v>0.02</v>
      </c>
      <c r="AS1660" s="274">
        <v>21219.328814570898</v>
      </c>
      <c r="AT1660" s="274">
        <v>18240.257446458865</v>
      </c>
      <c r="AU1660" s="274">
        <v>39459.586261029763</v>
      </c>
      <c r="AV1660" s="277">
        <v>0.1</v>
      </c>
      <c r="AW1660" s="274">
        <v>2867.3800174864232</v>
      </c>
      <c r="AX1660" s="274">
        <v>1530.457061843224</v>
      </c>
      <c r="AY1660" s="274">
        <v>4397.8370793296472</v>
      </c>
    </row>
    <row r="1661" spans="1:51" x14ac:dyDescent="0.25">
      <c r="A1661" t="s">
        <v>12</v>
      </c>
      <c r="B1661" s="27">
        <v>204100616000</v>
      </c>
      <c r="C1661" s="27" t="s">
        <v>8215</v>
      </c>
      <c r="D1661">
        <v>189931</v>
      </c>
      <c r="E1661" t="s">
        <v>1137</v>
      </c>
      <c r="F1661" t="s">
        <v>5275</v>
      </c>
      <c r="G1661" s="5" t="s">
        <v>2837</v>
      </c>
      <c r="H1661" s="96" t="s">
        <v>8202</v>
      </c>
      <c r="I1661" t="s">
        <v>1883</v>
      </c>
      <c r="J1661" s="96" t="s">
        <v>8</v>
      </c>
      <c r="K1661" s="248">
        <v>1</v>
      </c>
      <c r="M1661" s="101">
        <v>17975</v>
      </c>
      <c r="N1661" s="101">
        <v>0</v>
      </c>
      <c r="O1661" s="101">
        <v>0</v>
      </c>
      <c r="P1661" s="101">
        <v>0</v>
      </c>
      <c r="Q1661" s="270">
        <v>0</v>
      </c>
      <c r="R1661" s="101">
        <v>16500</v>
      </c>
      <c r="S1661" s="101">
        <v>0</v>
      </c>
      <c r="T1661" s="272">
        <f t="shared" si="47"/>
        <v>34475</v>
      </c>
      <c r="U1661" s="102"/>
      <c r="V1661" s="273"/>
      <c r="W1661" s="103"/>
      <c r="X1661" s="121"/>
      <c r="Y1661" s="120">
        <v>34475</v>
      </c>
      <c r="Z1661" s="83"/>
      <c r="AA1661" s="103">
        <v>4817.1099999999997</v>
      </c>
      <c r="AB1661" s="140"/>
      <c r="AC1661" s="83">
        <v>14000</v>
      </c>
      <c r="AD1661" s="83">
        <v>10900</v>
      </c>
      <c r="AE1661" s="255" t="s">
        <v>7268</v>
      </c>
      <c r="AF1661" s="133" t="s">
        <v>1886</v>
      </c>
      <c r="AG1661" s="170" t="s">
        <v>7307</v>
      </c>
      <c r="AH1661" s="164" t="s">
        <v>1885</v>
      </c>
      <c r="AJ1661" s="274">
        <v>14000</v>
      </c>
      <c r="AK1661" s="274">
        <v>10900</v>
      </c>
      <c r="AL1661" s="274">
        <v>24900</v>
      </c>
      <c r="AM1661" s="275">
        <v>1</v>
      </c>
      <c r="AN1661" s="274">
        <v>14000</v>
      </c>
      <c r="AO1661" s="274">
        <v>10900</v>
      </c>
      <c r="AP1661" s="274">
        <v>24900</v>
      </c>
      <c r="AQ1661" s="276">
        <v>21</v>
      </c>
      <c r="AR1661" s="277">
        <v>0.02</v>
      </c>
      <c r="AS1661" s="274">
        <v>21219.328814570898</v>
      </c>
      <c r="AT1661" s="274">
        <v>18240.257446458865</v>
      </c>
      <c r="AU1661" s="274">
        <v>39459.586261029763</v>
      </c>
      <c r="AV1661" s="277">
        <v>0.1</v>
      </c>
      <c r="AW1661" s="274">
        <v>2867.3800174864232</v>
      </c>
      <c r="AX1661" s="274">
        <v>1530.457061843224</v>
      </c>
      <c r="AY1661" s="274">
        <v>4397.8370793296472</v>
      </c>
    </row>
    <row r="1662" spans="1:51" x14ac:dyDescent="0.25">
      <c r="A1662" t="s">
        <v>12</v>
      </c>
      <c r="B1662" s="27">
        <v>204101706020</v>
      </c>
      <c r="C1662" s="27" t="s">
        <v>8215</v>
      </c>
      <c r="D1662">
        <v>189969</v>
      </c>
      <c r="E1662" t="s">
        <v>1250</v>
      </c>
      <c r="F1662" t="s">
        <v>5142</v>
      </c>
      <c r="G1662" s="5" t="s">
        <v>2259</v>
      </c>
      <c r="H1662" s="96" t="s">
        <v>8202</v>
      </c>
      <c r="I1662" t="s">
        <v>1883</v>
      </c>
      <c r="J1662" s="96" t="s">
        <v>8</v>
      </c>
      <c r="K1662" s="248">
        <v>1</v>
      </c>
      <c r="M1662" s="101">
        <v>17975</v>
      </c>
      <c r="N1662" s="101">
        <v>0</v>
      </c>
      <c r="O1662" s="101">
        <v>0</v>
      </c>
      <c r="P1662" s="101">
        <v>0</v>
      </c>
      <c r="Q1662" s="270">
        <v>0</v>
      </c>
      <c r="R1662" s="101">
        <v>0</v>
      </c>
      <c r="S1662" s="101">
        <v>1650</v>
      </c>
      <c r="T1662" s="272">
        <f t="shared" si="47"/>
        <v>19625</v>
      </c>
      <c r="U1662" s="102"/>
      <c r="V1662" s="273"/>
      <c r="W1662" s="103"/>
      <c r="X1662" s="121"/>
      <c r="Y1662" s="120">
        <v>19625</v>
      </c>
      <c r="Z1662" s="83"/>
      <c r="AA1662" s="103">
        <v>18497.689999999999</v>
      </c>
      <c r="AB1662" s="140"/>
      <c r="AC1662" s="83">
        <v>14000</v>
      </c>
      <c r="AD1662" s="83">
        <v>1090</v>
      </c>
      <c r="AE1662" s="255" t="s">
        <v>7268</v>
      </c>
      <c r="AF1662" s="133" t="s">
        <v>1886</v>
      </c>
      <c r="AG1662" s="170" t="s">
        <v>7307</v>
      </c>
      <c r="AH1662" s="164" t="s">
        <v>1885</v>
      </c>
      <c r="AJ1662" s="274">
        <v>14000</v>
      </c>
      <c r="AK1662" s="274">
        <v>1090</v>
      </c>
      <c r="AL1662" s="274">
        <v>15090</v>
      </c>
      <c r="AM1662" s="275">
        <v>1</v>
      </c>
      <c r="AN1662" s="274">
        <v>14000</v>
      </c>
      <c r="AO1662" s="274">
        <v>1090</v>
      </c>
      <c r="AP1662" s="274">
        <v>15090</v>
      </c>
      <c r="AQ1662" s="276">
        <v>21</v>
      </c>
      <c r="AR1662" s="277">
        <v>0.02</v>
      </c>
      <c r="AS1662" s="274">
        <v>21219.328814570898</v>
      </c>
      <c r="AT1662" s="274">
        <v>1824.0257446458866</v>
      </c>
      <c r="AU1662" s="274">
        <v>23043.354559216783</v>
      </c>
      <c r="AV1662" s="277">
        <v>0.1</v>
      </c>
      <c r="AW1662" s="274">
        <v>2867.3800174864232</v>
      </c>
      <c r="AX1662" s="274">
        <v>153.0457061843224</v>
      </c>
      <c r="AY1662" s="274">
        <v>3020.4257236707454</v>
      </c>
    </row>
    <row r="1663" spans="1:51" x14ac:dyDescent="0.25">
      <c r="A1663" t="s">
        <v>12</v>
      </c>
      <c r="B1663" s="27">
        <v>204100716000</v>
      </c>
      <c r="C1663" s="27" t="s">
        <v>8215</v>
      </c>
      <c r="D1663">
        <v>189971</v>
      </c>
      <c r="E1663" t="s">
        <v>1144</v>
      </c>
      <c r="F1663" t="s">
        <v>5274</v>
      </c>
      <c r="G1663" s="5" t="s">
        <v>2844</v>
      </c>
      <c r="H1663" s="96" t="s">
        <v>8202</v>
      </c>
      <c r="I1663" t="s">
        <v>1883</v>
      </c>
      <c r="J1663" s="96" t="s">
        <v>8</v>
      </c>
      <c r="K1663" s="248">
        <v>1</v>
      </c>
      <c r="M1663" s="101">
        <v>17975</v>
      </c>
      <c r="N1663" s="101">
        <v>0</v>
      </c>
      <c r="O1663" s="101">
        <v>0</v>
      </c>
      <c r="P1663" s="101">
        <v>0</v>
      </c>
      <c r="Q1663" s="270">
        <v>0</v>
      </c>
      <c r="R1663" s="101">
        <v>16500</v>
      </c>
      <c r="S1663" s="101">
        <v>0</v>
      </c>
      <c r="T1663" s="272">
        <f t="shared" si="47"/>
        <v>34475</v>
      </c>
      <c r="U1663" s="102"/>
      <c r="V1663" s="273"/>
      <c r="W1663" s="103"/>
      <c r="X1663" s="121"/>
      <c r="Y1663" s="120">
        <v>34475</v>
      </c>
      <c r="Z1663" s="83"/>
      <c r="AA1663" s="103">
        <v>13911.8</v>
      </c>
      <c r="AB1663" s="140"/>
      <c r="AC1663" s="83">
        <v>14000</v>
      </c>
      <c r="AD1663" s="83">
        <v>10900</v>
      </c>
      <c r="AE1663" s="255" t="s">
        <v>7268</v>
      </c>
      <c r="AF1663" s="133" t="s">
        <v>1886</v>
      </c>
      <c r="AG1663" s="170" t="s">
        <v>7307</v>
      </c>
      <c r="AH1663" s="164" t="s">
        <v>1885</v>
      </c>
      <c r="AJ1663" s="274">
        <v>14000</v>
      </c>
      <c r="AK1663" s="274">
        <v>10900</v>
      </c>
      <c r="AL1663" s="274">
        <v>24900</v>
      </c>
      <c r="AM1663" s="275">
        <v>1</v>
      </c>
      <c r="AN1663" s="274">
        <v>14000</v>
      </c>
      <c r="AO1663" s="274">
        <v>10900</v>
      </c>
      <c r="AP1663" s="274">
        <v>24900</v>
      </c>
      <c r="AQ1663" s="276">
        <v>21</v>
      </c>
      <c r="AR1663" s="277">
        <v>0.02</v>
      </c>
      <c r="AS1663" s="274">
        <v>21219.328814570898</v>
      </c>
      <c r="AT1663" s="274">
        <v>18240.257446458865</v>
      </c>
      <c r="AU1663" s="274">
        <v>39459.586261029763</v>
      </c>
      <c r="AV1663" s="277">
        <v>0.1</v>
      </c>
      <c r="AW1663" s="274">
        <v>2867.3800174864232</v>
      </c>
      <c r="AX1663" s="274">
        <v>1530.457061843224</v>
      </c>
      <c r="AY1663" s="274">
        <v>4397.8370793296472</v>
      </c>
    </row>
    <row r="1664" spans="1:51" x14ac:dyDescent="0.25">
      <c r="A1664" t="s">
        <v>12</v>
      </c>
      <c r="B1664" s="27">
        <v>194102316020</v>
      </c>
      <c r="C1664" s="27" t="s">
        <v>8215</v>
      </c>
      <c r="D1664">
        <v>189992</v>
      </c>
      <c r="E1664" t="s">
        <v>1358</v>
      </c>
      <c r="F1664" t="s">
        <v>5273</v>
      </c>
      <c r="G1664" s="5" t="s">
        <v>3021</v>
      </c>
      <c r="H1664" s="96" t="s">
        <v>8202</v>
      </c>
      <c r="I1664" t="s">
        <v>1883</v>
      </c>
      <c r="J1664" s="96" t="s">
        <v>8</v>
      </c>
      <c r="K1664" s="248">
        <v>1</v>
      </c>
      <c r="M1664" s="101">
        <v>17975</v>
      </c>
      <c r="N1664" s="101">
        <v>0</v>
      </c>
      <c r="O1664" s="101">
        <v>0</v>
      </c>
      <c r="P1664" s="101">
        <v>0</v>
      </c>
      <c r="Q1664" s="270">
        <v>0</v>
      </c>
      <c r="R1664" s="101">
        <v>16500</v>
      </c>
      <c r="S1664" s="101">
        <v>0</v>
      </c>
      <c r="T1664" s="272">
        <f t="shared" si="47"/>
        <v>34475</v>
      </c>
      <c r="U1664" s="102"/>
      <c r="V1664" s="273"/>
      <c r="W1664" s="103"/>
      <c r="X1664" s="121"/>
      <c r="Y1664" s="120">
        <v>34475</v>
      </c>
      <c r="Z1664" s="83"/>
      <c r="AA1664" s="103">
        <v>17919.64</v>
      </c>
      <c r="AB1664" s="140"/>
      <c r="AC1664" s="83">
        <v>14000</v>
      </c>
      <c r="AD1664" s="83">
        <v>10900</v>
      </c>
      <c r="AE1664" s="255" t="s">
        <v>7268</v>
      </c>
      <c r="AF1664" s="133" t="s">
        <v>1886</v>
      </c>
      <c r="AG1664" s="170" t="s">
        <v>7307</v>
      </c>
      <c r="AH1664" s="164" t="s">
        <v>1885</v>
      </c>
      <c r="AJ1664" s="274">
        <v>14000</v>
      </c>
      <c r="AK1664" s="274">
        <v>10900</v>
      </c>
      <c r="AL1664" s="274">
        <v>24900</v>
      </c>
      <c r="AM1664" s="275">
        <v>1</v>
      </c>
      <c r="AN1664" s="274">
        <v>14000</v>
      </c>
      <c r="AO1664" s="274">
        <v>10900</v>
      </c>
      <c r="AP1664" s="274">
        <v>24900</v>
      </c>
      <c r="AQ1664" s="276">
        <v>21</v>
      </c>
      <c r="AR1664" s="277">
        <v>0.02</v>
      </c>
      <c r="AS1664" s="274">
        <v>21219.328814570898</v>
      </c>
      <c r="AT1664" s="274">
        <v>18240.257446458865</v>
      </c>
      <c r="AU1664" s="274">
        <v>39459.586261029763</v>
      </c>
      <c r="AV1664" s="277">
        <v>0.1</v>
      </c>
      <c r="AW1664" s="274">
        <v>2867.3800174864232</v>
      </c>
      <c r="AX1664" s="274">
        <v>1530.457061843224</v>
      </c>
      <c r="AY1664" s="274">
        <v>4397.8370793296472</v>
      </c>
    </row>
    <row r="1665" spans="1:51" x14ac:dyDescent="0.25">
      <c r="A1665" t="s">
        <v>12</v>
      </c>
      <c r="B1665" s="27">
        <v>204101916000</v>
      </c>
      <c r="C1665" s="27" t="s">
        <v>8215</v>
      </c>
      <c r="D1665">
        <v>190060</v>
      </c>
      <c r="E1665" t="s">
        <v>1170</v>
      </c>
      <c r="F1665" t="s">
        <v>5272</v>
      </c>
      <c r="G1665" s="5" t="s">
        <v>2871</v>
      </c>
      <c r="H1665" s="96" t="s">
        <v>8202</v>
      </c>
      <c r="I1665" t="s">
        <v>1883</v>
      </c>
      <c r="J1665" s="96" t="s">
        <v>8</v>
      </c>
      <c r="K1665" s="248">
        <v>1</v>
      </c>
      <c r="M1665" s="101">
        <v>17975</v>
      </c>
      <c r="N1665" s="101">
        <v>0</v>
      </c>
      <c r="O1665" s="101">
        <v>0</v>
      </c>
      <c r="P1665" s="101">
        <v>0</v>
      </c>
      <c r="Q1665" s="270">
        <v>0</v>
      </c>
      <c r="R1665" s="101">
        <v>16500</v>
      </c>
      <c r="S1665" s="101">
        <v>0</v>
      </c>
      <c r="T1665" s="272">
        <f t="shared" si="47"/>
        <v>34475</v>
      </c>
      <c r="U1665" s="102"/>
      <c r="V1665" s="273"/>
      <c r="W1665" s="103"/>
      <c r="X1665" s="121"/>
      <c r="Y1665" s="120">
        <v>34475</v>
      </c>
      <c r="Z1665" s="83"/>
      <c r="AA1665" s="103">
        <v>8632.26</v>
      </c>
      <c r="AB1665" s="140"/>
      <c r="AC1665" s="83">
        <v>14000</v>
      </c>
      <c r="AD1665" s="83">
        <v>10900</v>
      </c>
      <c r="AE1665" s="255" t="s">
        <v>7268</v>
      </c>
      <c r="AF1665" s="133" t="s">
        <v>1886</v>
      </c>
      <c r="AG1665" s="170" t="s">
        <v>7307</v>
      </c>
      <c r="AH1665" s="164" t="s">
        <v>1885</v>
      </c>
      <c r="AJ1665" s="274">
        <v>14000</v>
      </c>
      <c r="AK1665" s="274">
        <v>10900</v>
      </c>
      <c r="AL1665" s="274">
        <v>24900</v>
      </c>
      <c r="AM1665" s="275">
        <v>1</v>
      </c>
      <c r="AN1665" s="274">
        <v>14000</v>
      </c>
      <c r="AO1665" s="274">
        <v>10900</v>
      </c>
      <c r="AP1665" s="274">
        <v>24900</v>
      </c>
      <c r="AQ1665" s="276">
        <v>21</v>
      </c>
      <c r="AR1665" s="277">
        <v>0.02</v>
      </c>
      <c r="AS1665" s="274">
        <v>21219.328814570898</v>
      </c>
      <c r="AT1665" s="274">
        <v>18240.257446458865</v>
      </c>
      <c r="AU1665" s="274">
        <v>39459.586261029763</v>
      </c>
      <c r="AV1665" s="277">
        <v>0.1</v>
      </c>
      <c r="AW1665" s="274">
        <v>2867.3800174864232</v>
      </c>
      <c r="AX1665" s="274">
        <v>1530.457061843224</v>
      </c>
      <c r="AY1665" s="274">
        <v>4397.8370793296472</v>
      </c>
    </row>
    <row r="1666" spans="1:51" x14ac:dyDescent="0.25">
      <c r="A1666" t="s">
        <v>12</v>
      </c>
      <c r="B1666" s="27">
        <v>204101816020</v>
      </c>
      <c r="C1666" s="27" t="s">
        <v>8215</v>
      </c>
      <c r="D1666">
        <v>190336</v>
      </c>
      <c r="E1666" t="s">
        <v>1354</v>
      </c>
      <c r="F1666" t="s">
        <v>5271</v>
      </c>
      <c r="G1666" s="5" t="s">
        <v>3019</v>
      </c>
      <c r="H1666" s="96" t="s">
        <v>8202</v>
      </c>
      <c r="I1666" t="s">
        <v>1883</v>
      </c>
      <c r="J1666" s="96" t="s">
        <v>8</v>
      </c>
      <c r="K1666" s="248">
        <v>1</v>
      </c>
      <c r="M1666" s="101">
        <v>17975</v>
      </c>
      <c r="N1666" s="101">
        <v>0</v>
      </c>
      <c r="O1666" s="101">
        <v>0</v>
      </c>
      <c r="P1666" s="101">
        <v>0</v>
      </c>
      <c r="Q1666" s="270">
        <v>0</v>
      </c>
      <c r="R1666" s="101">
        <v>16500</v>
      </c>
      <c r="S1666" s="101">
        <v>0</v>
      </c>
      <c r="T1666" s="272">
        <f t="shared" si="47"/>
        <v>34475</v>
      </c>
      <c r="U1666" s="102"/>
      <c r="V1666" s="273"/>
      <c r="W1666" s="103"/>
      <c r="X1666" s="121"/>
      <c r="Y1666" s="120">
        <v>34475</v>
      </c>
      <c r="Z1666" s="83"/>
      <c r="AA1666" s="103">
        <v>2813.19</v>
      </c>
      <c r="AB1666" s="140"/>
      <c r="AC1666" s="83">
        <v>14000</v>
      </c>
      <c r="AD1666" s="83">
        <v>10900</v>
      </c>
      <c r="AE1666" s="255" t="s">
        <v>7268</v>
      </c>
      <c r="AF1666" s="133" t="s">
        <v>1886</v>
      </c>
      <c r="AG1666" s="170" t="s">
        <v>7307</v>
      </c>
      <c r="AH1666" s="164" t="s">
        <v>1885</v>
      </c>
      <c r="AJ1666" s="274">
        <v>14000</v>
      </c>
      <c r="AK1666" s="274">
        <v>10900</v>
      </c>
      <c r="AL1666" s="274">
        <v>24900</v>
      </c>
      <c r="AM1666" s="275">
        <v>1</v>
      </c>
      <c r="AN1666" s="274">
        <v>14000</v>
      </c>
      <c r="AO1666" s="274">
        <v>10900</v>
      </c>
      <c r="AP1666" s="274">
        <v>24900</v>
      </c>
      <c r="AQ1666" s="276">
        <v>21</v>
      </c>
      <c r="AR1666" s="277">
        <v>0.02</v>
      </c>
      <c r="AS1666" s="274">
        <v>21219.328814570898</v>
      </c>
      <c r="AT1666" s="274">
        <v>18240.257446458865</v>
      </c>
      <c r="AU1666" s="274">
        <v>39459.586261029763</v>
      </c>
      <c r="AV1666" s="277">
        <v>0.1</v>
      </c>
      <c r="AW1666" s="274">
        <v>2867.3800174864232</v>
      </c>
      <c r="AX1666" s="274">
        <v>1530.457061843224</v>
      </c>
      <c r="AY1666" s="274">
        <v>4397.8370793296472</v>
      </c>
    </row>
    <row r="1667" spans="1:51" x14ac:dyDescent="0.25">
      <c r="A1667" t="s">
        <v>12</v>
      </c>
      <c r="B1667" s="27">
        <v>204102916000</v>
      </c>
      <c r="C1667" s="27" t="s">
        <v>8215</v>
      </c>
      <c r="D1667">
        <v>190534</v>
      </c>
      <c r="E1667" t="s">
        <v>1202</v>
      </c>
      <c r="F1667" t="s">
        <v>5270</v>
      </c>
      <c r="G1667" s="5" t="s">
        <v>2904</v>
      </c>
      <c r="H1667" s="96" t="s">
        <v>8202</v>
      </c>
      <c r="I1667" t="s">
        <v>1883</v>
      </c>
      <c r="J1667" s="96" t="s">
        <v>8</v>
      </c>
      <c r="K1667" s="248">
        <v>1</v>
      </c>
      <c r="M1667" s="101">
        <v>17975</v>
      </c>
      <c r="N1667" s="101">
        <v>0</v>
      </c>
      <c r="O1667" s="101">
        <v>0</v>
      </c>
      <c r="P1667" s="101">
        <v>0</v>
      </c>
      <c r="Q1667" s="270">
        <v>0</v>
      </c>
      <c r="R1667" s="101">
        <v>16500</v>
      </c>
      <c r="S1667" s="101">
        <v>0</v>
      </c>
      <c r="T1667" s="272">
        <f t="shared" si="47"/>
        <v>34475</v>
      </c>
      <c r="U1667" s="102"/>
      <c r="V1667" s="273"/>
      <c r="W1667" s="103"/>
      <c r="X1667" s="121"/>
      <c r="Y1667" s="120">
        <v>34475</v>
      </c>
      <c r="Z1667" s="83"/>
      <c r="AA1667" s="103">
        <v>16879.14</v>
      </c>
      <c r="AB1667" s="140"/>
      <c r="AC1667" s="83">
        <v>14000</v>
      </c>
      <c r="AD1667" s="83">
        <v>10900</v>
      </c>
      <c r="AE1667" s="255" t="s">
        <v>7268</v>
      </c>
      <c r="AF1667" s="133" t="s">
        <v>1886</v>
      </c>
      <c r="AG1667" s="170" t="s">
        <v>7307</v>
      </c>
      <c r="AH1667" s="164" t="s">
        <v>1885</v>
      </c>
      <c r="AJ1667" s="274">
        <v>14000</v>
      </c>
      <c r="AK1667" s="274">
        <v>10900</v>
      </c>
      <c r="AL1667" s="274">
        <v>24900</v>
      </c>
      <c r="AM1667" s="275">
        <v>1</v>
      </c>
      <c r="AN1667" s="274">
        <v>14000</v>
      </c>
      <c r="AO1667" s="274">
        <v>10900</v>
      </c>
      <c r="AP1667" s="274">
        <v>24900</v>
      </c>
      <c r="AQ1667" s="276">
        <v>21</v>
      </c>
      <c r="AR1667" s="277">
        <v>0.02</v>
      </c>
      <c r="AS1667" s="274">
        <v>21219.328814570898</v>
      </c>
      <c r="AT1667" s="274">
        <v>18240.257446458865</v>
      </c>
      <c r="AU1667" s="274">
        <v>39459.586261029763</v>
      </c>
      <c r="AV1667" s="277">
        <v>0.1</v>
      </c>
      <c r="AW1667" s="274">
        <v>2867.3800174864232</v>
      </c>
      <c r="AX1667" s="274">
        <v>1530.457061843224</v>
      </c>
      <c r="AY1667" s="274">
        <v>4397.8370793296472</v>
      </c>
    </row>
    <row r="1668" spans="1:51" x14ac:dyDescent="0.25">
      <c r="A1668" t="s">
        <v>12</v>
      </c>
      <c r="B1668" s="27">
        <v>204102908000</v>
      </c>
      <c r="C1668" s="27" t="s">
        <v>8215</v>
      </c>
      <c r="D1668">
        <v>190535</v>
      </c>
      <c r="E1668" t="s">
        <v>758</v>
      </c>
      <c r="F1668" t="s">
        <v>5269</v>
      </c>
      <c r="G1668" s="5" t="s">
        <v>2452</v>
      </c>
      <c r="H1668" s="96" t="s">
        <v>8202</v>
      </c>
      <c r="I1668" t="s">
        <v>1883</v>
      </c>
      <c r="J1668" s="96" t="s">
        <v>8</v>
      </c>
      <c r="K1668" s="248">
        <v>1</v>
      </c>
      <c r="M1668" s="101">
        <v>17975</v>
      </c>
      <c r="N1668" s="101">
        <v>0</v>
      </c>
      <c r="O1668" s="101">
        <v>0</v>
      </c>
      <c r="P1668" s="101">
        <v>0</v>
      </c>
      <c r="Q1668" s="270">
        <v>0</v>
      </c>
      <c r="R1668" s="101">
        <v>16500</v>
      </c>
      <c r="S1668" s="101">
        <v>0</v>
      </c>
      <c r="T1668" s="272">
        <f t="shared" si="47"/>
        <v>34475</v>
      </c>
      <c r="U1668" s="102"/>
      <c r="V1668" s="273"/>
      <c r="W1668" s="103"/>
      <c r="X1668" s="121"/>
      <c r="Y1668" s="120">
        <v>34475</v>
      </c>
      <c r="Z1668" s="83"/>
      <c r="AA1668" s="103">
        <v>9402.99</v>
      </c>
      <c r="AB1668" s="140"/>
      <c r="AC1668" s="83">
        <v>14000</v>
      </c>
      <c r="AD1668" s="83">
        <v>10900</v>
      </c>
      <c r="AE1668" s="255" t="s">
        <v>7268</v>
      </c>
      <c r="AF1668" s="133" t="s">
        <v>1886</v>
      </c>
      <c r="AG1668" s="170" t="s">
        <v>7307</v>
      </c>
      <c r="AH1668" s="164" t="s">
        <v>1885</v>
      </c>
      <c r="AJ1668" s="274">
        <v>14000</v>
      </c>
      <c r="AK1668" s="274">
        <v>10900</v>
      </c>
      <c r="AL1668" s="274">
        <v>24900</v>
      </c>
      <c r="AM1668" s="275">
        <v>1</v>
      </c>
      <c r="AN1668" s="274">
        <v>14000</v>
      </c>
      <c r="AO1668" s="274">
        <v>10900</v>
      </c>
      <c r="AP1668" s="274">
        <v>24900</v>
      </c>
      <c r="AQ1668" s="276">
        <v>21</v>
      </c>
      <c r="AR1668" s="277">
        <v>0.02</v>
      </c>
      <c r="AS1668" s="274">
        <v>21219.328814570898</v>
      </c>
      <c r="AT1668" s="274">
        <v>18240.257446458865</v>
      </c>
      <c r="AU1668" s="274">
        <v>39459.586261029763</v>
      </c>
      <c r="AV1668" s="277">
        <v>0.1</v>
      </c>
      <c r="AW1668" s="274">
        <v>2867.3800174864232</v>
      </c>
      <c r="AX1668" s="274">
        <v>1530.457061843224</v>
      </c>
      <c r="AY1668" s="274">
        <v>4397.8370793296472</v>
      </c>
    </row>
    <row r="1669" spans="1:51" x14ac:dyDescent="0.25">
      <c r="A1669" t="s">
        <v>12</v>
      </c>
      <c r="B1669" s="27">
        <v>194101308000</v>
      </c>
      <c r="C1669" s="27" t="s">
        <v>8215</v>
      </c>
      <c r="D1669">
        <v>190536</v>
      </c>
      <c r="E1669" t="s">
        <v>701</v>
      </c>
      <c r="F1669" t="s">
        <v>4417</v>
      </c>
      <c r="G1669" s="5" t="s">
        <v>2390</v>
      </c>
      <c r="H1669" s="96" t="s">
        <v>8202</v>
      </c>
      <c r="I1669" t="s">
        <v>1883</v>
      </c>
      <c r="J1669" s="96" t="s">
        <v>8</v>
      </c>
      <c r="K1669" s="248">
        <v>1</v>
      </c>
      <c r="M1669" s="101">
        <v>17975</v>
      </c>
      <c r="N1669" s="101">
        <v>0</v>
      </c>
      <c r="O1669" s="101">
        <v>0</v>
      </c>
      <c r="P1669" s="101">
        <v>0</v>
      </c>
      <c r="Q1669" s="270">
        <v>0</v>
      </c>
      <c r="R1669" s="101">
        <v>16500</v>
      </c>
      <c r="S1669" s="101">
        <v>0</v>
      </c>
      <c r="T1669" s="272">
        <f t="shared" si="47"/>
        <v>34475</v>
      </c>
      <c r="U1669" s="102"/>
      <c r="V1669" s="273"/>
      <c r="W1669" s="103"/>
      <c r="X1669" s="121"/>
      <c r="Y1669" s="120">
        <v>34475</v>
      </c>
      <c r="Z1669" s="83"/>
      <c r="AA1669" s="103">
        <v>7784.44</v>
      </c>
      <c r="AB1669" s="140"/>
      <c r="AC1669" s="83">
        <v>14000</v>
      </c>
      <c r="AD1669" s="83">
        <v>10900</v>
      </c>
      <c r="AE1669" s="255" t="s">
        <v>7268</v>
      </c>
      <c r="AF1669" s="133" t="s">
        <v>1886</v>
      </c>
      <c r="AG1669" s="170" t="s">
        <v>7307</v>
      </c>
      <c r="AH1669" s="164" t="s">
        <v>1885</v>
      </c>
      <c r="AJ1669" s="274">
        <v>14000</v>
      </c>
      <c r="AK1669" s="274">
        <v>10900</v>
      </c>
      <c r="AL1669" s="274">
        <v>24900</v>
      </c>
      <c r="AM1669" s="275">
        <v>1</v>
      </c>
      <c r="AN1669" s="274">
        <v>14000</v>
      </c>
      <c r="AO1669" s="274">
        <v>10900</v>
      </c>
      <c r="AP1669" s="274">
        <v>24900</v>
      </c>
      <c r="AQ1669" s="276">
        <v>21</v>
      </c>
      <c r="AR1669" s="277">
        <v>0.02</v>
      </c>
      <c r="AS1669" s="274">
        <v>21219.328814570898</v>
      </c>
      <c r="AT1669" s="274">
        <v>18240.257446458865</v>
      </c>
      <c r="AU1669" s="274">
        <v>39459.586261029763</v>
      </c>
      <c r="AV1669" s="277">
        <v>0.1</v>
      </c>
      <c r="AW1669" s="274">
        <v>2867.3800174864232</v>
      </c>
      <c r="AX1669" s="274">
        <v>1530.457061843224</v>
      </c>
      <c r="AY1669" s="274">
        <v>4397.8370793296472</v>
      </c>
    </row>
    <row r="1670" spans="1:51" x14ac:dyDescent="0.25">
      <c r="A1670" t="s">
        <v>12</v>
      </c>
      <c r="B1670" s="27">
        <v>204103016000</v>
      </c>
      <c r="C1670" s="27" t="s">
        <v>8215</v>
      </c>
      <c r="D1670">
        <v>190749</v>
      </c>
      <c r="E1670" t="s">
        <v>1204</v>
      </c>
      <c r="F1670" t="s">
        <v>5268</v>
      </c>
      <c r="G1670" s="5" t="s">
        <v>2906</v>
      </c>
      <c r="H1670" s="96" t="s">
        <v>8202</v>
      </c>
      <c r="I1670" t="s">
        <v>1883</v>
      </c>
      <c r="J1670" s="96" t="s">
        <v>8</v>
      </c>
      <c r="K1670" s="248">
        <v>1</v>
      </c>
      <c r="M1670" s="101">
        <v>17975</v>
      </c>
      <c r="N1670" s="101">
        <v>0</v>
      </c>
      <c r="O1670" s="101">
        <v>0</v>
      </c>
      <c r="P1670" s="101">
        <v>0</v>
      </c>
      <c r="Q1670" s="270">
        <v>0</v>
      </c>
      <c r="R1670" s="101">
        <v>16500</v>
      </c>
      <c r="S1670" s="101">
        <v>0</v>
      </c>
      <c r="T1670" s="272">
        <f t="shared" si="47"/>
        <v>34475</v>
      </c>
      <c r="U1670" s="102"/>
      <c r="V1670" s="273"/>
      <c r="W1670" s="103"/>
      <c r="X1670" s="121"/>
      <c r="Y1670" s="120">
        <v>34475</v>
      </c>
      <c r="Z1670" s="83"/>
      <c r="AA1670" s="103">
        <v>12755.7</v>
      </c>
      <c r="AB1670" s="140"/>
      <c r="AC1670" s="83">
        <v>14000</v>
      </c>
      <c r="AD1670" s="83">
        <v>10900</v>
      </c>
      <c r="AE1670" s="255" t="s">
        <v>7268</v>
      </c>
      <c r="AF1670" s="133" t="s">
        <v>1886</v>
      </c>
      <c r="AG1670" s="170" t="s">
        <v>7307</v>
      </c>
      <c r="AH1670" s="164" t="s">
        <v>1885</v>
      </c>
      <c r="AJ1670" s="274">
        <v>14000</v>
      </c>
      <c r="AK1670" s="274">
        <v>10900</v>
      </c>
      <c r="AL1670" s="274">
        <v>24900</v>
      </c>
      <c r="AM1670" s="275">
        <v>1</v>
      </c>
      <c r="AN1670" s="274">
        <v>14000</v>
      </c>
      <c r="AO1670" s="274">
        <v>10900</v>
      </c>
      <c r="AP1670" s="274">
        <v>24900</v>
      </c>
      <c r="AQ1670" s="276">
        <v>21</v>
      </c>
      <c r="AR1670" s="277">
        <v>0.02</v>
      </c>
      <c r="AS1670" s="274">
        <v>21219.328814570898</v>
      </c>
      <c r="AT1670" s="274">
        <v>18240.257446458865</v>
      </c>
      <c r="AU1670" s="274">
        <v>39459.586261029763</v>
      </c>
      <c r="AV1670" s="277">
        <v>0.1</v>
      </c>
      <c r="AW1670" s="274">
        <v>2867.3800174864232</v>
      </c>
      <c r="AX1670" s="274">
        <v>1530.457061843224</v>
      </c>
      <c r="AY1670" s="274">
        <v>4397.8370793296472</v>
      </c>
    </row>
    <row r="1671" spans="1:51" x14ac:dyDescent="0.25">
      <c r="A1671" t="s">
        <v>12</v>
      </c>
      <c r="B1671" s="27">
        <v>204103008000</v>
      </c>
      <c r="C1671" s="27" t="s">
        <v>8215</v>
      </c>
      <c r="D1671">
        <v>190750</v>
      </c>
      <c r="E1671" t="s">
        <v>763</v>
      </c>
      <c r="F1671" t="s">
        <v>5267</v>
      </c>
      <c r="G1671" s="5" t="s">
        <v>2457</v>
      </c>
      <c r="H1671" s="96" t="s">
        <v>8202</v>
      </c>
      <c r="I1671" t="s">
        <v>1883</v>
      </c>
      <c r="J1671" s="96" t="s">
        <v>8</v>
      </c>
      <c r="K1671" s="248">
        <v>1</v>
      </c>
      <c r="M1671" s="101">
        <v>17975</v>
      </c>
      <c r="N1671" s="101">
        <v>0</v>
      </c>
      <c r="O1671" s="101">
        <v>0</v>
      </c>
      <c r="P1671" s="101">
        <v>0</v>
      </c>
      <c r="Q1671" s="270">
        <v>0</v>
      </c>
      <c r="R1671" s="101">
        <v>16500</v>
      </c>
      <c r="S1671" s="101">
        <v>0</v>
      </c>
      <c r="T1671" s="272">
        <f t="shared" si="47"/>
        <v>34475</v>
      </c>
      <c r="U1671" s="102"/>
      <c r="V1671" s="273"/>
      <c r="W1671" s="103"/>
      <c r="X1671" s="121"/>
      <c r="Y1671" s="120">
        <v>34475</v>
      </c>
      <c r="Z1671" s="83"/>
      <c r="AA1671" s="103">
        <v>8632.26</v>
      </c>
      <c r="AB1671" s="140"/>
      <c r="AC1671" s="83">
        <v>14000</v>
      </c>
      <c r="AD1671" s="83">
        <v>10900</v>
      </c>
      <c r="AE1671" s="255" t="s">
        <v>7268</v>
      </c>
      <c r="AF1671" s="133" t="s">
        <v>1886</v>
      </c>
      <c r="AG1671" s="170" t="s">
        <v>7307</v>
      </c>
      <c r="AH1671" s="164" t="s">
        <v>1885</v>
      </c>
      <c r="AJ1671" s="274">
        <v>14000</v>
      </c>
      <c r="AK1671" s="274">
        <v>10900</v>
      </c>
      <c r="AL1671" s="274">
        <v>24900</v>
      </c>
      <c r="AM1671" s="275">
        <v>1</v>
      </c>
      <c r="AN1671" s="274">
        <v>14000</v>
      </c>
      <c r="AO1671" s="274">
        <v>10900</v>
      </c>
      <c r="AP1671" s="274">
        <v>24900</v>
      </c>
      <c r="AQ1671" s="276">
        <v>21</v>
      </c>
      <c r="AR1671" s="277">
        <v>0.02</v>
      </c>
      <c r="AS1671" s="274">
        <v>21219.328814570898</v>
      </c>
      <c r="AT1671" s="274">
        <v>18240.257446458865</v>
      </c>
      <c r="AU1671" s="274">
        <v>39459.586261029763</v>
      </c>
      <c r="AV1671" s="277">
        <v>0.1</v>
      </c>
      <c r="AW1671" s="274">
        <v>2867.3800174864232</v>
      </c>
      <c r="AX1671" s="274">
        <v>1530.457061843224</v>
      </c>
      <c r="AY1671" s="274">
        <v>4397.8370793296472</v>
      </c>
    </row>
    <row r="1672" spans="1:51" x14ac:dyDescent="0.25">
      <c r="A1672" t="s">
        <v>12</v>
      </c>
      <c r="B1672" s="27">
        <v>204103114000</v>
      </c>
      <c r="C1672" s="27" t="s">
        <v>8215</v>
      </c>
      <c r="D1672">
        <v>203734</v>
      </c>
      <c r="E1672" t="s">
        <v>1101</v>
      </c>
      <c r="F1672" t="s">
        <v>5139</v>
      </c>
      <c r="G1672" s="5" t="s">
        <v>2801</v>
      </c>
      <c r="H1672" s="96" t="s">
        <v>8202</v>
      </c>
      <c r="I1672" t="s">
        <v>1883</v>
      </c>
      <c r="J1672" s="96" t="s">
        <v>8</v>
      </c>
      <c r="K1672" s="248">
        <v>1</v>
      </c>
      <c r="M1672" s="101">
        <v>17975</v>
      </c>
      <c r="N1672" s="101">
        <v>0</v>
      </c>
      <c r="O1672" s="101">
        <v>0</v>
      </c>
      <c r="P1672" s="101">
        <v>0</v>
      </c>
      <c r="Q1672" s="270">
        <v>0</v>
      </c>
      <c r="R1672" s="101">
        <v>16500</v>
      </c>
      <c r="S1672" s="101">
        <v>0</v>
      </c>
      <c r="T1672" s="272">
        <f t="shared" si="47"/>
        <v>34475</v>
      </c>
      <c r="U1672" s="102"/>
      <c r="V1672" s="273"/>
      <c r="W1672" s="103"/>
      <c r="X1672" s="121"/>
      <c r="Y1672" s="120">
        <v>34475</v>
      </c>
      <c r="Z1672" s="83"/>
      <c r="AA1672" s="103">
        <v>39885.65</v>
      </c>
      <c r="AB1672" s="140"/>
      <c r="AC1672" s="83">
        <v>14000</v>
      </c>
      <c r="AD1672" s="83">
        <v>10900</v>
      </c>
      <c r="AE1672" s="255" t="s">
        <v>7268</v>
      </c>
      <c r="AF1672" s="133" t="s">
        <v>1886</v>
      </c>
      <c r="AG1672" s="170" t="s">
        <v>7307</v>
      </c>
      <c r="AH1672" s="164" t="s">
        <v>1885</v>
      </c>
      <c r="AJ1672" s="274">
        <v>14000</v>
      </c>
      <c r="AK1672" s="274">
        <v>10900</v>
      </c>
      <c r="AL1672" s="274">
        <v>24900</v>
      </c>
      <c r="AM1672" s="275">
        <v>1</v>
      </c>
      <c r="AN1672" s="274">
        <v>14000</v>
      </c>
      <c r="AO1672" s="274">
        <v>10900</v>
      </c>
      <c r="AP1672" s="274">
        <v>24900</v>
      </c>
      <c r="AQ1672" s="276">
        <v>21</v>
      </c>
      <c r="AR1672" s="277">
        <v>0.02</v>
      </c>
      <c r="AS1672" s="274">
        <v>21219.328814570898</v>
      </c>
      <c r="AT1672" s="274">
        <v>18240.257446458865</v>
      </c>
      <c r="AU1672" s="274">
        <v>39459.586261029763</v>
      </c>
      <c r="AV1672" s="277">
        <v>0.1</v>
      </c>
      <c r="AW1672" s="274">
        <v>2867.3800174864232</v>
      </c>
      <c r="AX1672" s="274">
        <v>1530.457061843224</v>
      </c>
      <c r="AY1672" s="274">
        <v>4397.8370793296472</v>
      </c>
    </row>
    <row r="1673" spans="1:51" x14ac:dyDescent="0.25">
      <c r="A1673" t="s">
        <v>12</v>
      </c>
      <c r="B1673" s="27">
        <v>194102614000</v>
      </c>
      <c r="C1673" s="27" t="s">
        <v>8215</v>
      </c>
      <c r="D1673">
        <v>203779</v>
      </c>
      <c r="E1673" t="s">
        <v>1085</v>
      </c>
      <c r="F1673" t="s">
        <v>5266</v>
      </c>
      <c r="G1673" s="5" t="s">
        <v>2785</v>
      </c>
      <c r="H1673" s="96" t="s">
        <v>8202</v>
      </c>
      <c r="I1673" t="s">
        <v>1883</v>
      </c>
      <c r="J1673" s="96" t="s">
        <v>8</v>
      </c>
      <c r="K1673" s="248">
        <v>1</v>
      </c>
      <c r="M1673" s="101">
        <v>17975</v>
      </c>
      <c r="N1673" s="101">
        <v>0</v>
      </c>
      <c r="O1673" s="101">
        <v>0</v>
      </c>
      <c r="P1673" s="101">
        <v>0</v>
      </c>
      <c r="Q1673" s="270">
        <v>0</v>
      </c>
      <c r="R1673" s="101">
        <v>16500</v>
      </c>
      <c r="S1673" s="101">
        <v>0</v>
      </c>
      <c r="T1673" s="272">
        <f t="shared" si="47"/>
        <v>34475</v>
      </c>
      <c r="U1673" s="102"/>
      <c r="V1673" s="273"/>
      <c r="W1673" s="103"/>
      <c r="X1673" s="121"/>
      <c r="Y1673" s="120">
        <v>34475</v>
      </c>
      <c r="Z1673" s="83"/>
      <c r="AA1673" s="103">
        <v>9056.16</v>
      </c>
      <c r="AB1673" s="140"/>
      <c r="AC1673" s="83">
        <v>14000</v>
      </c>
      <c r="AD1673" s="83">
        <v>10900</v>
      </c>
      <c r="AE1673" s="255" t="s">
        <v>7268</v>
      </c>
      <c r="AF1673" s="133" t="s">
        <v>1886</v>
      </c>
      <c r="AG1673" s="170" t="s">
        <v>7307</v>
      </c>
      <c r="AH1673" s="164" t="s">
        <v>1885</v>
      </c>
      <c r="AJ1673" s="274">
        <v>14000</v>
      </c>
      <c r="AK1673" s="274">
        <v>10900</v>
      </c>
      <c r="AL1673" s="274">
        <v>24900</v>
      </c>
      <c r="AM1673" s="275">
        <v>1</v>
      </c>
      <c r="AN1673" s="274">
        <v>14000</v>
      </c>
      <c r="AO1673" s="274">
        <v>10900</v>
      </c>
      <c r="AP1673" s="274">
        <v>24900</v>
      </c>
      <c r="AQ1673" s="276">
        <v>21</v>
      </c>
      <c r="AR1673" s="277">
        <v>0.02</v>
      </c>
      <c r="AS1673" s="274">
        <v>21219.328814570898</v>
      </c>
      <c r="AT1673" s="274">
        <v>18240.257446458865</v>
      </c>
      <c r="AU1673" s="274">
        <v>39459.586261029763</v>
      </c>
      <c r="AV1673" s="277">
        <v>0.1</v>
      </c>
      <c r="AW1673" s="274">
        <v>2867.3800174864232</v>
      </c>
      <c r="AX1673" s="274">
        <v>1530.457061843224</v>
      </c>
      <c r="AY1673" s="274">
        <v>4397.8370793296472</v>
      </c>
    </row>
    <row r="1674" spans="1:51" x14ac:dyDescent="0.25">
      <c r="A1674" t="s">
        <v>12</v>
      </c>
      <c r="B1674" s="27">
        <v>194102416020</v>
      </c>
      <c r="C1674" s="27" t="s">
        <v>8215</v>
      </c>
      <c r="D1674">
        <v>203783</v>
      </c>
      <c r="E1674" t="s">
        <v>1360</v>
      </c>
      <c r="F1674" t="s">
        <v>5141</v>
      </c>
      <c r="G1674" s="5" t="s">
        <v>2888</v>
      </c>
      <c r="H1674" s="96" t="s">
        <v>8202</v>
      </c>
      <c r="I1674" t="s">
        <v>1883</v>
      </c>
      <c r="J1674" s="96" t="s">
        <v>8</v>
      </c>
      <c r="K1674" s="248">
        <v>1</v>
      </c>
      <c r="M1674" s="101">
        <v>17975</v>
      </c>
      <c r="N1674" s="101">
        <v>0</v>
      </c>
      <c r="O1674" s="101">
        <v>0</v>
      </c>
      <c r="P1674" s="101">
        <v>0</v>
      </c>
      <c r="Q1674" s="270">
        <v>0</v>
      </c>
      <c r="R1674" s="101">
        <v>0</v>
      </c>
      <c r="S1674" s="101">
        <v>1650</v>
      </c>
      <c r="T1674" s="272">
        <f t="shared" si="47"/>
        <v>19625</v>
      </c>
      <c r="U1674" s="102"/>
      <c r="V1674" s="273"/>
      <c r="W1674" s="103"/>
      <c r="X1674" s="121"/>
      <c r="Y1674" s="120">
        <v>19625</v>
      </c>
      <c r="Z1674" s="83"/>
      <c r="AA1674" s="103">
        <v>16725</v>
      </c>
      <c r="AB1674" s="140"/>
      <c r="AC1674" s="83">
        <v>14000</v>
      </c>
      <c r="AD1674" s="83">
        <v>1090</v>
      </c>
      <c r="AE1674" s="255" t="s">
        <v>7268</v>
      </c>
      <c r="AF1674" s="133" t="s">
        <v>1886</v>
      </c>
      <c r="AG1674" s="170" t="s">
        <v>7307</v>
      </c>
      <c r="AH1674" s="164" t="s">
        <v>1885</v>
      </c>
      <c r="AJ1674" s="274">
        <v>14000</v>
      </c>
      <c r="AK1674" s="274">
        <v>1090</v>
      </c>
      <c r="AL1674" s="274">
        <v>15090</v>
      </c>
      <c r="AM1674" s="275">
        <v>1</v>
      </c>
      <c r="AN1674" s="274">
        <v>14000</v>
      </c>
      <c r="AO1674" s="274">
        <v>1090</v>
      </c>
      <c r="AP1674" s="274">
        <v>15090</v>
      </c>
      <c r="AQ1674" s="276">
        <v>21</v>
      </c>
      <c r="AR1674" s="277">
        <v>0.02</v>
      </c>
      <c r="AS1674" s="274">
        <v>21219.328814570898</v>
      </c>
      <c r="AT1674" s="274">
        <v>1824.0257446458866</v>
      </c>
      <c r="AU1674" s="274">
        <v>23043.354559216783</v>
      </c>
      <c r="AV1674" s="277">
        <v>0.1</v>
      </c>
      <c r="AW1674" s="274">
        <v>2867.3800174864232</v>
      </c>
      <c r="AX1674" s="274">
        <v>153.0457061843224</v>
      </c>
      <c r="AY1674" s="274">
        <v>3020.4257236707454</v>
      </c>
    </row>
    <row r="1675" spans="1:51" x14ac:dyDescent="0.25">
      <c r="A1675" t="s">
        <v>12</v>
      </c>
      <c r="B1675" s="27">
        <v>204103108000</v>
      </c>
      <c r="C1675" s="27" t="s">
        <v>8215</v>
      </c>
      <c r="D1675">
        <v>203785</v>
      </c>
      <c r="E1675" t="s">
        <v>766</v>
      </c>
      <c r="F1675" t="s">
        <v>5265</v>
      </c>
      <c r="G1675" s="5" t="s">
        <v>2461</v>
      </c>
      <c r="H1675" s="96" t="s">
        <v>8202</v>
      </c>
      <c r="I1675" t="s">
        <v>1883</v>
      </c>
      <c r="J1675" s="96" t="s">
        <v>8</v>
      </c>
      <c r="K1675" s="248">
        <v>1</v>
      </c>
      <c r="M1675" s="101">
        <v>17975</v>
      </c>
      <c r="N1675" s="101">
        <v>0</v>
      </c>
      <c r="O1675" s="101">
        <v>0</v>
      </c>
      <c r="P1675" s="101">
        <v>0</v>
      </c>
      <c r="Q1675" s="270">
        <v>0</v>
      </c>
      <c r="R1675" s="101">
        <v>16500</v>
      </c>
      <c r="S1675" s="101">
        <v>0</v>
      </c>
      <c r="T1675" s="272">
        <f t="shared" si="47"/>
        <v>34475</v>
      </c>
      <c r="U1675" s="102"/>
      <c r="V1675" s="273"/>
      <c r="W1675" s="103"/>
      <c r="X1675" s="121"/>
      <c r="Y1675" s="120">
        <v>34475</v>
      </c>
      <c r="Z1675" s="83"/>
      <c r="AA1675" s="103">
        <v>4354.66</v>
      </c>
      <c r="AB1675" s="140"/>
      <c r="AC1675" s="83">
        <v>14000</v>
      </c>
      <c r="AD1675" s="83">
        <v>10900</v>
      </c>
      <c r="AE1675" s="255" t="s">
        <v>7268</v>
      </c>
      <c r="AF1675" s="133" t="s">
        <v>1886</v>
      </c>
      <c r="AG1675" s="170" t="s">
        <v>7307</v>
      </c>
      <c r="AH1675" s="164" t="s">
        <v>1885</v>
      </c>
      <c r="AJ1675" s="274">
        <v>14000</v>
      </c>
      <c r="AK1675" s="274">
        <v>10900</v>
      </c>
      <c r="AL1675" s="274">
        <v>24900</v>
      </c>
      <c r="AM1675" s="275">
        <v>1</v>
      </c>
      <c r="AN1675" s="274">
        <v>14000</v>
      </c>
      <c r="AO1675" s="274">
        <v>10900</v>
      </c>
      <c r="AP1675" s="274">
        <v>24900</v>
      </c>
      <c r="AQ1675" s="276">
        <v>21</v>
      </c>
      <c r="AR1675" s="277">
        <v>0.02</v>
      </c>
      <c r="AS1675" s="274">
        <v>21219.328814570898</v>
      </c>
      <c r="AT1675" s="274">
        <v>18240.257446458865</v>
      </c>
      <c r="AU1675" s="274">
        <v>39459.586261029763</v>
      </c>
      <c r="AV1675" s="277">
        <v>0.1</v>
      </c>
      <c r="AW1675" s="274">
        <v>2867.3800174864232</v>
      </c>
      <c r="AX1675" s="274">
        <v>1530.457061843224</v>
      </c>
      <c r="AY1675" s="274">
        <v>4397.8370793296472</v>
      </c>
    </row>
    <row r="1676" spans="1:51" x14ac:dyDescent="0.25">
      <c r="A1676" t="s">
        <v>12</v>
      </c>
      <c r="B1676" s="27">
        <v>194101316000</v>
      </c>
      <c r="C1676" s="27" t="s">
        <v>8215</v>
      </c>
      <c r="D1676">
        <v>203808</v>
      </c>
      <c r="E1676" t="s">
        <v>1152</v>
      </c>
      <c r="F1676" t="s">
        <v>5264</v>
      </c>
      <c r="G1676" s="5" t="s">
        <v>2853</v>
      </c>
      <c r="H1676" s="96" t="s">
        <v>8202</v>
      </c>
      <c r="I1676" t="s">
        <v>1883</v>
      </c>
      <c r="J1676" s="96" t="s">
        <v>8</v>
      </c>
      <c r="K1676" s="248">
        <v>1</v>
      </c>
      <c r="M1676" s="101">
        <v>17975</v>
      </c>
      <c r="N1676" s="101">
        <v>0</v>
      </c>
      <c r="O1676" s="101">
        <v>0</v>
      </c>
      <c r="P1676" s="101">
        <v>0</v>
      </c>
      <c r="Q1676" s="270">
        <v>0</v>
      </c>
      <c r="R1676" s="101">
        <v>16500</v>
      </c>
      <c r="S1676" s="101">
        <v>0</v>
      </c>
      <c r="T1676" s="272">
        <f t="shared" si="47"/>
        <v>34475</v>
      </c>
      <c r="U1676" s="102"/>
      <c r="V1676" s="273"/>
      <c r="W1676" s="103"/>
      <c r="X1676" s="121"/>
      <c r="Y1676" s="120">
        <v>34475</v>
      </c>
      <c r="Z1676" s="83"/>
      <c r="AA1676" s="103">
        <v>14143.03</v>
      </c>
      <c r="AB1676" s="140"/>
      <c r="AC1676" s="83">
        <v>14000</v>
      </c>
      <c r="AD1676" s="83">
        <v>10900</v>
      </c>
      <c r="AE1676" s="255" t="s">
        <v>7268</v>
      </c>
      <c r="AF1676" s="133" t="s">
        <v>1886</v>
      </c>
      <c r="AG1676" s="170" t="s">
        <v>7307</v>
      </c>
      <c r="AH1676" s="164" t="s">
        <v>1885</v>
      </c>
      <c r="AJ1676" s="274">
        <v>14000</v>
      </c>
      <c r="AK1676" s="274">
        <v>10900</v>
      </c>
      <c r="AL1676" s="274">
        <v>24900</v>
      </c>
      <c r="AM1676" s="275">
        <v>1</v>
      </c>
      <c r="AN1676" s="274">
        <v>14000</v>
      </c>
      <c r="AO1676" s="274">
        <v>10900</v>
      </c>
      <c r="AP1676" s="274">
        <v>24900</v>
      </c>
      <c r="AQ1676" s="276">
        <v>21</v>
      </c>
      <c r="AR1676" s="277">
        <v>0.02</v>
      </c>
      <c r="AS1676" s="274">
        <v>21219.328814570898</v>
      </c>
      <c r="AT1676" s="274">
        <v>18240.257446458865</v>
      </c>
      <c r="AU1676" s="274">
        <v>39459.586261029763</v>
      </c>
      <c r="AV1676" s="277">
        <v>0.1</v>
      </c>
      <c r="AW1676" s="274">
        <v>2867.3800174864232</v>
      </c>
      <c r="AX1676" s="274">
        <v>1530.457061843224</v>
      </c>
      <c r="AY1676" s="274">
        <v>4397.8370793296472</v>
      </c>
    </row>
    <row r="1677" spans="1:51" x14ac:dyDescent="0.25">
      <c r="A1677" t="s">
        <v>12</v>
      </c>
      <c r="B1677" s="27">
        <v>194102616000</v>
      </c>
      <c r="C1677" s="27" t="s">
        <v>8215</v>
      </c>
      <c r="D1677">
        <v>203809</v>
      </c>
      <c r="E1677" t="s">
        <v>1194</v>
      </c>
      <c r="F1677" t="s">
        <v>5263</v>
      </c>
      <c r="G1677" s="5" t="s">
        <v>2895</v>
      </c>
      <c r="H1677" s="96" t="s">
        <v>8202</v>
      </c>
      <c r="I1677" t="s">
        <v>1883</v>
      </c>
      <c r="J1677" s="96" t="s">
        <v>8</v>
      </c>
      <c r="K1677" s="248">
        <v>1</v>
      </c>
      <c r="M1677" s="101">
        <v>17975</v>
      </c>
      <c r="N1677" s="101">
        <v>0</v>
      </c>
      <c r="O1677" s="101">
        <v>0</v>
      </c>
      <c r="P1677" s="101">
        <v>0</v>
      </c>
      <c r="Q1677" s="270">
        <v>0</v>
      </c>
      <c r="R1677" s="101">
        <v>16500</v>
      </c>
      <c r="S1677" s="101">
        <v>0</v>
      </c>
      <c r="T1677" s="272">
        <f t="shared" si="47"/>
        <v>34475</v>
      </c>
      <c r="U1677" s="102"/>
      <c r="V1677" s="273"/>
      <c r="W1677" s="103"/>
      <c r="X1677" s="121"/>
      <c r="Y1677" s="120">
        <v>34475</v>
      </c>
      <c r="Z1677" s="83"/>
      <c r="AA1677" s="103">
        <v>133915.57</v>
      </c>
      <c r="AB1677" s="140"/>
      <c r="AC1677" s="83">
        <v>14000</v>
      </c>
      <c r="AD1677" s="83">
        <v>10900</v>
      </c>
      <c r="AE1677" s="255" t="s">
        <v>7268</v>
      </c>
      <c r="AF1677" s="133" t="s">
        <v>1886</v>
      </c>
      <c r="AG1677" s="170" t="s">
        <v>7307</v>
      </c>
      <c r="AH1677" s="164" t="s">
        <v>1885</v>
      </c>
      <c r="AJ1677" s="274">
        <v>14000</v>
      </c>
      <c r="AK1677" s="274">
        <v>10900</v>
      </c>
      <c r="AL1677" s="274">
        <v>24900</v>
      </c>
      <c r="AM1677" s="275">
        <v>1</v>
      </c>
      <c r="AN1677" s="274">
        <v>14000</v>
      </c>
      <c r="AO1677" s="274">
        <v>10900</v>
      </c>
      <c r="AP1677" s="274">
        <v>24900</v>
      </c>
      <c r="AQ1677" s="276">
        <v>21</v>
      </c>
      <c r="AR1677" s="277">
        <v>0.02</v>
      </c>
      <c r="AS1677" s="274">
        <v>21219.328814570898</v>
      </c>
      <c r="AT1677" s="274">
        <v>18240.257446458865</v>
      </c>
      <c r="AU1677" s="274">
        <v>39459.586261029763</v>
      </c>
      <c r="AV1677" s="277">
        <v>0.1</v>
      </c>
      <c r="AW1677" s="274">
        <v>2867.3800174864232</v>
      </c>
      <c r="AX1677" s="274">
        <v>1530.457061843224</v>
      </c>
      <c r="AY1677" s="274">
        <v>4397.8370793296472</v>
      </c>
    </row>
    <row r="1678" spans="1:51" x14ac:dyDescent="0.25">
      <c r="A1678" t="s">
        <v>12</v>
      </c>
      <c r="B1678" s="27">
        <v>204103116000</v>
      </c>
      <c r="C1678" s="27" t="s">
        <v>8215</v>
      </c>
      <c r="D1678">
        <v>203854</v>
      </c>
      <c r="E1678" t="s">
        <v>1208</v>
      </c>
      <c r="F1678" t="s">
        <v>5262</v>
      </c>
      <c r="G1678" s="5" t="s">
        <v>2910</v>
      </c>
      <c r="H1678" s="96" t="s">
        <v>8202</v>
      </c>
      <c r="I1678" t="s">
        <v>1883</v>
      </c>
      <c r="J1678" s="96" t="s">
        <v>8</v>
      </c>
      <c r="K1678" s="248">
        <v>1</v>
      </c>
      <c r="M1678" s="101">
        <v>17975</v>
      </c>
      <c r="N1678" s="101">
        <v>0</v>
      </c>
      <c r="O1678" s="101">
        <v>0</v>
      </c>
      <c r="P1678" s="101">
        <v>0</v>
      </c>
      <c r="Q1678" s="270">
        <v>0</v>
      </c>
      <c r="R1678" s="101">
        <v>16500</v>
      </c>
      <c r="S1678" s="101">
        <v>0</v>
      </c>
      <c r="T1678" s="272">
        <f t="shared" si="47"/>
        <v>34475</v>
      </c>
      <c r="U1678" s="102"/>
      <c r="V1678" s="273"/>
      <c r="W1678" s="103"/>
      <c r="X1678" s="121"/>
      <c r="Y1678" s="120">
        <v>34475</v>
      </c>
      <c r="Z1678" s="83"/>
      <c r="AA1678" s="103">
        <v>66861.440000000002</v>
      </c>
      <c r="AB1678" s="140"/>
      <c r="AC1678" s="83">
        <v>14000</v>
      </c>
      <c r="AD1678" s="83">
        <v>10900</v>
      </c>
      <c r="AE1678" s="255" t="s">
        <v>7268</v>
      </c>
      <c r="AF1678" s="133" t="s">
        <v>1886</v>
      </c>
      <c r="AG1678" s="170" t="s">
        <v>7307</v>
      </c>
      <c r="AH1678" s="164" t="s">
        <v>1885</v>
      </c>
      <c r="AJ1678" s="274">
        <v>14000</v>
      </c>
      <c r="AK1678" s="274">
        <v>10900</v>
      </c>
      <c r="AL1678" s="274">
        <v>24900</v>
      </c>
      <c r="AM1678" s="275">
        <v>1</v>
      </c>
      <c r="AN1678" s="274">
        <v>14000</v>
      </c>
      <c r="AO1678" s="274">
        <v>10900</v>
      </c>
      <c r="AP1678" s="274">
        <v>24900</v>
      </c>
      <c r="AQ1678" s="276">
        <v>21</v>
      </c>
      <c r="AR1678" s="277">
        <v>0.02</v>
      </c>
      <c r="AS1678" s="274">
        <v>21219.328814570898</v>
      </c>
      <c r="AT1678" s="274">
        <v>18240.257446458865</v>
      </c>
      <c r="AU1678" s="274">
        <v>39459.586261029763</v>
      </c>
      <c r="AV1678" s="277">
        <v>0.1</v>
      </c>
      <c r="AW1678" s="274">
        <v>2867.3800174864232</v>
      </c>
      <c r="AX1678" s="274">
        <v>1530.457061843224</v>
      </c>
      <c r="AY1678" s="274">
        <v>4397.8370793296472</v>
      </c>
    </row>
    <row r="1679" spans="1:51" x14ac:dyDescent="0.25">
      <c r="A1679" t="s">
        <v>12</v>
      </c>
      <c r="B1679" s="27">
        <v>194102516000</v>
      </c>
      <c r="C1679" s="27" t="s">
        <v>8215</v>
      </c>
      <c r="D1679">
        <v>204039</v>
      </c>
      <c r="E1679" t="s">
        <v>1190</v>
      </c>
      <c r="F1679" t="s">
        <v>5261</v>
      </c>
      <c r="G1679" s="5" t="s">
        <v>2891</v>
      </c>
      <c r="H1679" s="96" t="s">
        <v>8202</v>
      </c>
      <c r="I1679" t="s">
        <v>1883</v>
      </c>
      <c r="J1679" s="96" t="s">
        <v>8</v>
      </c>
      <c r="K1679" s="248">
        <v>1</v>
      </c>
      <c r="M1679" s="101">
        <v>17975</v>
      </c>
      <c r="N1679" s="101">
        <v>0</v>
      </c>
      <c r="O1679" s="101">
        <v>0</v>
      </c>
      <c r="P1679" s="101">
        <v>0</v>
      </c>
      <c r="Q1679" s="270">
        <v>0</v>
      </c>
      <c r="R1679" s="101">
        <v>16500</v>
      </c>
      <c r="S1679" s="101">
        <v>0</v>
      </c>
      <c r="T1679" s="272">
        <f t="shared" si="47"/>
        <v>34475</v>
      </c>
      <c r="U1679" s="102"/>
      <c r="V1679" s="273"/>
      <c r="W1679" s="103"/>
      <c r="X1679" s="121"/>
      <c r="Y1679" s="120">
        <v>34475</v>
      </c>
      <c r="Z1679" s="83"/>
      <c r="AA1679" s="103">
        <v>33334.379999999997</v>
      </c>
      <c r="AB1679" s="140"/>
      <c r="AC1679" s="83">
        <v>14000</v>
      </c>
      <c r="AD1679" s="83">
        <v>10900</v>
      </c>
      <c r="AE1679" s="255" t="s">
        <v>7268</v>
      </c>
      <c r="AF1679" s="133" t="s">
        <v>1886</v>
      </c>
      <c r="AG1679" s="170" t="s">
        <v>7307</v>
      </c>
      <c r="AH1679" s="164" t="s">
        <v>1885</v>
      </c>
      <c r="AJ1679" s="274">
        <v>14000</v>
      </c>
      <c r="AK1679" s="274">
        <v>10900</v>
      </c>
      <c r="AL1679" s="274">
        <v>24900</v>
      </c>
      <c r="AM1679" s="275">
        <v>1</v>
      </c>
      <c r="AN1679" s="274">
        <v>14000</v>
      </c>
      <c r="AO1679" s="274">
        <v>10900</v>
      </c>
      <c r="AP1679" s="274">
        <v>24900</v>
      </c>
      <c r="AQ1679" s="276">
        <v>21</v>
      </c>
      <c r="AR1679" s="277">
        <v>0.02</v>
      </c>
      <c r="AS1679" s="274">
        <v>21219.328814570898</v>
      </c>
      <c r="AT1679" s="274">
        <v>18240.257446458865</v>
      </c>
      <c r="AU1679" s="274">
        <v>39459.586261029763</v>
      </c>
      <c r="AV1679" s="277">
        <v>0.1</v>
      </c>
      <c r="AW1679" s="274">
        <v>2867.3800174864232</v>
      </c>
      <c r="AX1679" s="274">
        <v>1530.457061843224</v>
      </c>
      <c r="AY1679" s="274">
        <v>4397.8370793296472</v>
      </c>
    </row>
    <row r="1680" spans="1:51" x14ac:dyDescent="0.25">
      <c r="A1680" t="s">
        <v>12</v>
      </c>
      <c r="B1680" s="27">
        <v>204102906020</v>
      </c>
      <c r="C1680" s="27" t="s">
        <v>8215</v>
      </c>
      <c r="D1680">
        <v>204041</v>
      </c>
      <c r="E1680" t="s">
        <v>1263</v>
      </c>
      <c r="F1680" t="s">
        <v>5033</v>
      </c>
      <c r="G1680" s="5" t="s">
        <v>1968</v>
      </c>
      <c r="H1680" s="96" t="s">
        <v>8202</v>
      </c>
      <c r="I1680" t="s">
        <v>1883</v>
      </c>
      <c r="J1680" s="96" t="s">
        <v>8</v>
      </c>
      <c r="K1680" s="248">
        <v>1</v>
      </c>
      <c r="M1680" s="101">
        <v>17975</v>
      </c>
      <c r="N1680" s="101">
        <v>0</v>
      </c>
      <c r="O1680" s="101">
        <v>0</v>
      </c>
      <c r="P1680" s="101">
        <v>0</v>
      </c>
      <c r="Q1680" s="270">
        <v>0</v>
      </c>
      <c r="R1680" s="101">
        <v>0</v>
      </c>
      <c r="S1680" s="101">
        <v>1650</v>
      </c>
      <c r="T1680" s="272">
        <f t="shared" si="47"/>
        <v>19625</v>
      </c>
      <c r="U1680" s="102"/>
      <c r="V1680" s="273"/>
      <c r="W1680" s="103"/>
      <c r="X1680" s="121"/>
      <c r="Y1680" s="120">
        <v>19625</v>
      </c>
      <c r="Z1680" s="83"/>
      <c r="AA1680" s="103">
        <v>26282.14</v>
      </c>
      <c r="AB1680" s="140"/>
      <c r="AC1680" s="83">
        <v>14000</v>
      </c>
      <c r="AD1680" s="83">
        <v>1090</v>
      </c>
      <c r="AE1680" s="255" t="s">
        <v>7268</v>
      </c>
      <c r="AF1680" s="133" t="s">
        <v>1886</v>
      </c>
      <c r="AG1680" s="170" t="s">
        <v>7307</v>
      </c>
      <c r="AH1680" s="164" t="s">
        <v>1885</v>
      </c>
      <c r="AJ1680" s="274">
        <v>14000</v>
      </c>
      <c r="AK1680" s="274">
        <v>1090</v>
      </c>
      <c r="AL1680" s="274">
        <v>15090</v>
      </c>
      <c r="AM1680" s="275">
        <v>1</v>
      </c>
      <c r="AN1680" s="274">
        <v>14000</v>
      </c>
      <c r="AO1680" s="274">
        <v>1090</v>
      </c>
      <c r="AP1680" s="274">
        <v>15090</v>
      </c>
      <c r="AQ1680" s="276">
        <v>21</v>
      </c>
      <c r="AR1680" s="277">
        <v>0.02</v>
      </c>
      <c r="AS1680" s="274">
        <v>21219.328814570898</v>
      </c>
      <c r="AT1680" s="274">
        <v>1824.0257446458866</v>
      </c>
      <c r="AU1680" s="274">
        <v>23043.354559216783</v>
      </c>
      <c r="AV1680" s="277">
        <v>0.1</v>
      </c>
      <c r="AW1680" s="274">
        <v>2867.3800174864232</v>
      </c>
      <c r="AX1680" s="274">
        <v>153.0457061843224</v>
      </c>
      <c r="AY1680" s="274">
        <v>3020.4257236707454</v>
      </c>
    </row>
    <row r="1681" spans="1:51" x14ac:dyDescent="0.25">
      <c r="A1681" t="s">
        <v>12</v>
      </c>
      <c r="B1681" s="27">
        <v>204101016020</v>
      </c>
      <c r="C1681" s="27" t="s">
        <v>8215</v>
      </c>
      <c r="D1681">
        <v>204042</v>
      </c>
      <c r="E1681" t="s">
        <v>1346</v>
      </c>
      <c r="F1681" t="s">
        <v>5260</v>
      </c>
      <c r="G1681" s="5" t="s">
        <v>3014</v>
      </c>
      <c r="H1681" s="96" t="s">
        <v>8202</v>
      </c>
      <c r="I1681" t="s">
        <v>1883</v>
      </c>
      <c r="J1681" s="96" t="s">
        <v>8</v>
      </c>
      <c r="K1681" s="248">
        <v>1</v>
      </c>
      <c r="M1681" s="101">
        <v>17975</v>
      </c>
      <c r="N1681" s="101">
        <v>0</v>
      </c>
      <c r="O1681" s="101">
        <v>0</v>
      </c>
      <c r="P1681" s="101">
        <v>0</v>
      </c>
      <c r="Q1681" s="270">
        <v>0</v>
      </c>
      <c r="R1681" s="101">
        <v>16500</v>
      </c>
      <c r="S1681" s="101">
        <v>0</v>
      </c>
      <c r="T1681" s="272">
        <f t="shared" ref="T1681:T1744" si="49">SUM(M1681:S1681)</f>
        <v>34475</v>
      </c>
      <c r="U1681" s="102"/>
      <c r="V1681" s="273"/>
      <c r="W1681" s="103"/>
      <c r="X1681" s="121"/>
      <c r="Y1681" s="120">
        <v>34475</v>
      </c>
      <c r="Z1681" s="83"/>
      <c r="AA1681" s="103">
        <v>18497.689999999999</v>
      </c>
      <c r="AB1681" s="140"/>
      <c r="AC1681" s="83">
        <v>14000</v>
      </c>
      <c r="AD1681" s="83">
        <v>10900</v>
      </c>
      <c r="AE1681" s="255" t="s">
        <v>7268</v>
      </c>
      <c r="AF1681" s="133" t="s">
        <v>1886</v>
      </c>
      <c r="AG1681" s="170" t="s">
        <v>7307</v>
      </c>
      <c r="AH1681" s="164" t="s">
        <v>1885</v>
      </c>
      <c r="AJ1681" s="274">
        <v>14000</v>
      </c>
      <c r="AK1681" s="274">
        <v>10900</v>
      </c>
      <c r="AL1681" s="274">
        <v>24900</v>
      </c>
      <c r="AM1681" s="275">
        <v>1</v>
      </c>
      <c r="AN1681" s="274">
        <v>14000</v>
      </c>
      <c r="AO1681" s="274">
        <v>10900</v>
      </c>
      <c r="AP1681" s="274">
        <v>24900</v>
      </c>
      <c r="AQ1681" s="276">
        <v>21</v>
      </c>
      <c r="AR1681" s="277">
        <v>0.02</v>
      </c>
      <c r="AS1681" s="274">
        <v>21219.328814570898</v>
      </c>
      <c r="AT1681" s="274">
        <v>18240.257446458865</v>
      </c>
      <c r="AU1681" s="274">
        <v>39459.586261029763</v>
      </c>
      <c r="AV1681" s="277">
        <v>0.1</v>
      </c>
      <c r="AW1681" s="274">
        <v>2867.3800174864232</v>
      </c>
      <c r="AX1681" s="274">
        <v>1530.457061843224</v>
      </c>
      <c r="AY1681" s="274">
        <v>4397.8370793296472</v>
      </c>
    </row>
    <row r="1682" spans="1:51" x14ac:dyDescent="0.25">
      <c r="A1682" t="s">
        <v>12</v>
      </c>
      <c r="B1682" s="27">
        <v>204101516020</v>
      </c>
      <c r="C1682" s="27" t="s">
        <v>8215</v>
      </c>
      <c r="D1682">
        <v>204113</v>
      </c>
      <c r="E1682" t="s">
        <v>1352</v>
      </c>
      <c r="F1682" t="s">
        <v>5027</v>
      </c>
      <c r="G1682" s="5" t="s">
        <v>2053</v>
      </c>
      <c r="H1682" s="96" t="s">
        <v>8202</v>
      </c>
      <c r="I1682" t="s">
        <v>1883</v>
      </c>
      <c r="J1682" s="96" t="s">
        <v>8</v>
      </c>
      <c r="K1682" s="248">
        <v>1</v>
      </c>
      <c r="M1682" s="101">
        <v>17975</v>
      </c>
      <c r="N1682" s="101">
        <v>0</v>
      </c>
      <c r="O1682" s="101">
        <v>0</v>
      </c>
      <c r="P1682" s="101">
        <v>0</v>
      </c>
      <c r="Q1682" s="270">
        <v>0</v>
      </c>
      <c r="R1682" s="101">
        <v>0</v>
      </c>
      <c r="S1682" s="101">
        <v>1650</v>
      </c>
      <c r="T1682" s="272">
        <f t="shared" si="49"/>
        <v>19625</v>
      </c>
      <c r="U1682" s="102"/>
      <c r="V1682" s="273"/>
      <c r="W1682" s="103"/>
      <c r="X1682" s="121"/>
      <c r="Y1682" s="120">
        <v>19625</v>
      </c>
      <c r="Z1682" s="83"/>
      <c r="AA1682" s="103">
        <v>4817.1099999999997</v>
      </c>
      <c r="AB1682" s="140"/>
      <c r="AC1682" s="83">
        <v>14000</v>
      </c>
      <c r="AD1682" s="83">
        <v>1090</v>
      </c>
      <c r="AE1682" s="255" t="s">
        <v>7268</v>
      </c>
      <c r="AF1682" s="133" t="s">
        <v>1886</v>
      </c>
      <c r="AG1682" s="170" t="s">
        <v>7307</v>
      </c>
      <c r="AH1682" s="164" t="s">
        <v>1885</v>
      </c>
      <c r="AJ1682" s="274">
        <v>14000</v>
      </c>
      <c r="AK1682" s="274">
        <v>1090</v>
      </c>
      <c r="AL1682" s="274">
        <v>15090</v>
      </c>
      <c r="AM1682" s="275">
        <v>1</v>
      </c>
      <c r="AN1682" s="274">
        <v>14000</v>
      </c>
      <c r="AO1682" s="274">
        <v>1090</v>
      </c>
      <c r="AP1682" s="274">
        <v>15090</v>
      </c>
      <c r="AQ1682" s="276">
        <v>21</v>
      </c>
      <c r="AR1682" s="277">
        <v>0.02</v>
      </c>
      <c r="AS1682" s="274">
        <v>21219.328814570898</v>
      </c>
      <c r="AT1682" s="274">
        <v>1824.0257446458866</v>
      </c>
      <c r="AU1682" s="274">
        <v>23043.354559216783</v>
      </c>
      <c r="AV1682" s="277">
        <v>0.1</v>
      </c>
      <c r="AW1682" s="274">
        <v>2867.3800174864232</v>
      </c>
      <c r="AX1682" s="274">
        <v>153.0457061843224</v>
      </c>
      <c r="AY1682" s="274">
        <v>3020.4257236707454</v>
      </c>
    </row>
    <row r="1683" spans="1:51" x14ac:dyDescent="0.25">
      <c r="A1683" t="s">
        <v>12</v>
      </c>
      <c r="B1683" s="27">
        <v>204100916020</v>
      </c>
      <c r="C1683" s="27" t="s">
        <v>8215</v>
      </c>
      <c r="D1683">
        <v>204114</v>
      </c>
      <c r="E1683" t="s">
        <v>1345</v>
      </c>
      <c r="F1683" t="s">
        <v>5140</v>
      </c>
      <c r="G1683" s="5" t="s">
        <v>2847</v>
      </c>
      <c r="H1683" s="96" t="s">
        <v>8202</v>
      </c>
      <c r="I1683" t="s">
        <v>1883</v>
      </c>
      <c r="J1683" s="96" t="s">
        <v>8</v>
      </c>
      <c r="K1683" s="248">
        <v>1</v>
      </c>
      <c r="M1683" s="101">
        <v>17975</v>
      </c>
      <c r="N1683" s="101">
        <v>0</v>
      </c>
      <c r="O1683" s="101">
        <v>0</v>
      </c>
      <c r="P1683" s="101">
        <v>0</v>
      </c>
      <c r="Q1683" s="270">
        <v>0</v>
      </c>
      <c r="R1683" s="101">
        <v>0</v>
      </c>
      <c r="S1683" s="101">
        <v>1650</v>
      </c>
      <c r="T1683" s="272">
        <f t="shared" si="49"/>
        <v>19625</v>
      </c>
      <c r="U1683" s="102"/>
      <c r="V1683" s="273"/>
      <c r="W1683" s="103"/>
      <c r="X1683" s="121"/>
      <c r="Y1683" s="120">
        <v>19625</v>
      </c>
      <c r="Z1683" s="83"/>
      <c r="AA1683" s="103">
        <v>16879.14</v>
      </c>
      <c r="AB1683" s="140"/>
      <c r="AC1683" s="83">
        <v>14000</v>
      </c>
      <c r="AD1683" s="83">
        <v>1090</v>
      </c>
      <c r="AE1683" s="255" t="s">
        <v>7268</v>
      </c>
      <c r="AF1683" s="133" t="s">
        <v>1886</v>
      </c>
      <c r="AG1683" s="170" t="s">
        <v>7307</v>
      </c>
      <c r="AH1683" s="164" t="s">
        <v>1885</v>
      </c>
      <c r="AJ1683" s="274">
        <v>14000</v>
      </c>
      <c r="AK1683" s="274">
        <v>1090</v>
      </c>
      <c r="AL1683" s="274">
        <v>15090</v>
      </c>
      <c r="AM1683" s="275">
        <v>1</v>
      </c>
      <c r="AN1683" s="274">
        <v>14000</v>
      </c>
      <c r="AO1683" s="274">
        <v>1090</v>
      </c>
      <c r="AP1683" s="274">
        <v>15090</v>
      </c>
      <c r="AQ1683" s="276">
        <v>21</v>
      </c>
      <c r="AR1683" s="277">
        <v>0.02</v>
      </c>
      <c r="AS1683" s="274">
        <v>21219.328814570898</v>
      </c>
      <c r="AT1683" s="274">
        <v>1824.0257446458866</v>
      </c>
      <c r="AU1683" s="274">
        <v>23043.354559216783</v>
      </c>
      <c r="AV1683" s="277">
        <v>0.1</v>
      </c>
      <c r="AW1683" s="274">
        <v>2867.3800174864232</v>
      </c>
      <c r="AX1683" s="274">
        <v>153.0457061843224</v>
      </c>
      <c r="AY1683" s="274">
        <v>3020.4257236707454</v>
      </c>
    </row>
    <row r="1684" spans="1:51" x14ac:dyDescent="0.25">
      <c r="A1684" t="s">
        <v>12</v>
      </c>
      <c r="B1684" s="27">
        <v>204100908000</v>
      </c>
      <c r="C1684" s="27" t="s">
        <v>8215</v>
      </c>
      <c r="D1684">
        <v>204116</v>
      </c>
      <c r="E1684" t="s">
        <v>691</v>
      </c>
      <c r="F1684" t="s">
        <v>5259</v>
      </c>
      <c r="G1684" s="5" t="s">
        <v>2380</v>
      </c>
      <c r="H1684" s="96" t="s">
        <v>8202</v>
      </c>
      <c r="I1684" t="s">
        <v>1883</v>
      </c>
      <c r="J1684" s="96" t="s">
        <v>8</v>
      </c>
      <c r="K1684" s="248">
        <v>1</v>
      </c>
      <c r="M1684" s="101">
        <v>17975</v>
      </c>
      <c r="N1684" s="101">
        <v>0</v>
      </c>
      <c r="O1684" s="101">
        <v>0</v>
      </c>
      <c r="P1684" s="101">
        <v>0</v>
      </c>
      <c r="Q1684" s="270">
        <v>0</v>
      </c>
      <c r="R1684" s="101">
        <v>16500</v>
      </c>
      <c r="S1684" s="101">
        <v>0</v>
      </c>
      <c r="T1684" s="272">
        <f t="shared" si="49"/>
        <v>34475</v>
      </c>
      <c r="U1684" s="102"/>
      <c r="V1684" s="273"/>
      <c r="W1684" s="103"/>
      <c r="X1684" s="121"/>
      <c r="Y1684" s="120">
        <v>34475</v>
      </c>
      <c r="Z1684" s="83"/>
      <c r="AA1684" s="103">
        <v>1425.86</v>
      </c>
      <c r="AB1684" s="140"/>
      <c r="AC1684" s="83">
        <v>14000</v>
      </c>
      <c r="AD1684" s="83">
        <v>10900</v>
      </c>
      <c r="AE1684" s="255" t="s">
        <v>7268</v>
      </c>
      <c r="AF1684" s="133" t="s">
        <v>1886</v>
      </c>
      <c r="AG1684" s="170" t="s">
        <v>7307</v>
      </c>
      <c r="AH1684" s="164" t="s">
        <v>1885</v>
      </c>
      <c r="AJ1684" s="274">
        <v>14000</v>
      </c>
      <c r="AK1684" s="274">
        <v>10900</v>
      </c>
      <c r="AL1684" s="274">
        <v>24900</v>
      </c>
      <c r="AM1684" s="275">
        <v>1</v>
      </c>
      <c r="AN1684" s="274">
        <v>14000</v>
      </c>
      <c r="AO1684" s="274">
        <v>10900</v>
      </c>
      <c r="AP1684" s="274">
        <v>24900</v>
      </c>
      <c r="AQ1684" s="276">
        <v>21</v>
      </c>
      <c r="AR1684" s="277">
        <v>0.02</v>
      </c>
      <c r="AS1684" s="274">
        <v>21219.328814570898</v>
      </c>
      <c r="AT1684" s="274">
        <v>18240.257446458865</v>
      </c>
      <c r="AU1684" s="274">
        <v>39459.586261029763</v>
      </c>
      <c r="AV1684" s="277">
        <v>0.1</v>
      </c>
      <c r="AW1684" s="274">
        <v>2867.3800174864232</v>
      </c>
      <c r="AX1684" s="274">
        <v>1530.457061843224</v>
      </c>
      <c r="AY1684" s="274">
        <v>4397.8370793296472</v>
      </c>
    </row>
    <row r="1685" spans="1:51" x14ac:dyDescent="0.25">
      <c r="A1685" t="s">
        <v>12</v>
      </c>
      <c r="B1685" s="27">
        <v>204102116000</v>
      </c>
      <c r="C1685" s="27" t="s">
        <v>8215</v>
      </c>
      <c r="D1685">
        <v>204160</v>
      </c>
      <c r="E1685" t="s">
        <v>1179</v>
      </c>
      <c r="F1685" t="s">
        <v>5258</v>
      </c>
      <c r="G1685" s="5" t="s">
        <v>2880</v>
      </c>
      <c r="H1685" s="96" t="s">
        <v>8202</v>
      </c>
      <c r="I1685" t="s">
        <v>1883</v>
      </c>
      <c r="J1685" s="96" t="s">
        <v>8</v>
      </c>
      <c r="K1685" s="248">
        <v>1</v>
      </c>
      <c r="M1685" s="101">
        <v>17975</v>
      </c>
      <c r="N1685" s="101">
        <v>0</v>
      </c>
      <c r="O1685" s="101">
        <v>0</v>
      </c>
      <c r="P1685" s="101">
        <v>0</v>
      </c>
      <c r="Q1685" s="270">
        <v>0</v>
      </c>
      <c r="R1685" s="101">
        <v>16500</v>
      </c>
      <c r="S1685" s="101">
        <v>0</v>
      </c>
      <c r="T1685" s="272">
        <f t="shared" si="49"/>
        <v>34475</v>
      </c>
      <c r="U1685" s="102"/>
      <c r="V1685" s="273"/>
      <c r="W1685" s="103"/>
      <c r="X1685" s="121"/>
      <c r="Y1685" s="120">
        <v>34475</v>
      </c>
      <c r="Z1685" s="83"/>
      <c r="AA1685" s="103">
        <v>19923.55</v>
      </c>
      <c r="AB1685" s="140"/>
      <c r="AC1685" s="83">
        <v>14000</v>
      </c>
      <c r="AD1685" s="83">
        <v>10900</v>
      </c>
      <c r="AE1685" s="255" t="s">
        <v>7268</v>
      </c>
      <c r="AF1685" s="133" t="s">
        <v>1886</v>
      </c>
      <c r="AG1685" s="170" t="s">
        <v>7307</v>
      </c>
      <c r="AH1685" s="164" t="s">
        <v>1885</v>
      </c>
      <c r="AJ1685" s="274">
        <v>14000</v>
      </c>
      <c r="AK1685" s="274">
        <v>10900</v>
      </c>
      <c r="AL1685" s="274">
        <v>24900</v>
      </c>
      <c r="AM1685" s="275">
        <v>1</v>
      </c>
      <c r="AN1685" s="274">
        <v>14000</v>
      </c>
      <c r="AO1685" s="274">
        <v>10900</v>
      </c>
      <c r="AP1685" s="274">
        <v>24900</v>
      </c>
      <c r="AQ1685" s="276">
        <v>21</v>
      </c>
      <c r="AR1685" s="277">
        <v>0.02</v>
      </c>
      <c r="AS1685" s="274">
        <v>21219.328814570898</v>
      </c>
      <c r="AT1685" s="274">
        <v>18240.257446458865</v>
      </c>
      <c r="AU1685" s="274">
        <v>39459.586261029763</v>
      </c>
      <c r="AV1685" s="277">
        <v>0.1</v>
      </c>
      <c r="AW1685" s="274">
        <v>2867.3800174864232</v>
      </c>
      <c r="AX1685" s="274">
        <v>1530.457061843224</v>
      </c>
      <c r="AY1685" s="274">
        <v>4397.8370793296472</v>
      </c>
    </row>
    <row r="1686" spans="1:51" x14ac:dyDescent="0.25">
      <c r="A1686" t="s">
        <v>12</v>
      </c>
      <c r="B1686" s="27">
        <v>194103316000</v>
      </c>
      <c r="C1686" s="27" t="s">
        <v>8215</v>
      </c>
      <c r="D1686">
        <v>204553</v>
      </c>
      <c r="E1686" t="s">
        <v>1214</v>
      </c>
      <c r="F1686" t="s">
        <v>5257</v>
      </c>
      <c r="G1686" s="5" t="s">
        <v>2916</v>
      </c>
      <c r="H1686" s="96" t="s">
        <v>8202</v>
      </c>
      <c r="I1686" t="s">
        <v>1883</v>
      </c>
      <c r="J1686" s="96" t="s">
        <v>8</v>
      </c>
      <c r="K1686" s="248">
        <v>1</v>
      </c>
      <c r="M1686" s="101">
        <v>17975</v>
      </c>
      <c r="N1686" s="101">
        <v>0</v>
      </c>
      <c r="O1686" s="101">
        <v>0</v>
      </c>
      <c r="P1686" s="101">
        <v>0</v>
      </c>
      <c r="Q1686" s="270">
        <v>0</v>
      </c>
      <c r="R1686" s="101">
        <v>16500</v>
      </c>
      <c r="S1686" s="101">
        <v>0</v>
      </c>
      <c r="T1686" s="272">
        <f t="shared" si="49"/>
        <v>34475</v>
      </c>
      <c r="U1686" s="102"/>
      <c r="V1686" s="273"/>
      <c r="W1686" s="103"/>
      <c r="X1686" s="121"/>
      <c r="Y1686" s="120">
        <v>34475</v>
      </c>
      <c r="Z1686" s="83"/>
      <c r="AA1686" s="103">
        <v>5318.09</v>
      </c>
      <c r="AB1686" s="140"/>
      <c r="AC1686" s="83">
        <v>14000</v>
      </c>
      <c r="AD1686" s="83">
        <v>10900</v>
      </c>
      <c r="AE1686" s="255" t="s">
        <v>7268</v>
      </c>
      <c r="AF1686" s="133" t="s">
        <v>1886</v>
      </c>
      <c r="AG1686" s="170" t="s">
        <v>7307</v>
      </c>
      <c r="AH1686" s="164" t="s">
        <v>1885</v>
      </c>
      <c r="AJ1686" s="274">
        <v>14000</v>
      </c>
      <c r="AK1686" s="274">
        <v>10900</v>
      </c>
      <c r="AL1686" s="274">
        <v>24900</v>
      </c>
      <c r="AM1686" s="275">
        <v>1</v>
      </c>
      <c r="AN1686" s="274">
        <v>14000</v>
      </c>
      <c r="AO1686" s="274">
        <v>10900</v>
      </c>
      <c r="AP1686" s="274">
        <v>24900</v>
      </c>
      <c r="AQ1686" s="276">
        <v>21</v>
      </c>
      <c r="AR1686" s="277">
        <v>0.02</v>
      </c>
      <c r="AS1686" s="274">
        <v>21219.328814570898</v>
      </c>
      <c r="AT1686" s="274">
        <v>18240.257446458865</v>
      </c>
      <c r="AU1686" s="274">
        <v>39459.586261029763</v>
      </c>
      <c r="AV1686" s="277">
        <v>0.1</v>
      </c>
      <c r="AW1686" s="274">
        <v>2867.3800174864232</v>
      </c>
      <c r="AX1686" s="274">
        <v>1530.457061843224</v>
      </c>
      <c r="AY1686" s="274">
        <v>4397.8370793296472</v>
      </c>
    </row>
    <row r="1687" spans="1:51" x14ac:dyDescent="0.25">
      <c r="A1687" t="s">
        <v>12</v>
      </c>
      <c r="B1687" s="27">
        <v>204102208020</v>
      </c>
      <c r="C1687" s="27" t="s">
        <v>8215</v>
      </c>
      <c r="D1687">
        <v>223291</v>
      </c>
      <c r="E1687" t="s">
        <v>1416</v>
      </c>
      <c r="F1687" t="s">
        <v>4892</v>
      </c>
      <c r="G1687" s="5" t="s">
        <v>3064</v>
      </c>
      <c r="H1687" s="38" t="s">
        <v>8202</v>
      </c>
      <c r="I1687" t="s">
        <v>1994</v>
      </c>
      <c r="J1687" s="96" t="s">
        <v>8</v>
      </c>
      <c r="K1687" s="248">
        <v>2.5159999999999998E-2</v>
      </c>
      <c r="M1687" s="101">
        <v>0</v>
      </c>
      <c r="N1687" s="101">
        <v>0</v>
      </c>
      <c r="O1687" s="101">
        <v>0</v>
      </c>
      <c r="P1687" s="101">
        <v>0</v>
      </c>
      <c r="Q1687" s="270">
        <v>0</v>
      </c>
      <c r="R1687" s="101">
        <v>0</v>
      </c>
      <c r="S1687" s="101">
        <v>0</v>
      </c>
      <c r="T1687" s="272">
        <f t="shared" si="49"/>
        <v>0</v>
      </c>
      <c r="U1687" s="102"/>
      <c r="V1687" s="273"/>
      <c r="W1687" s="103"/>
      <c r="X1687" s="121"/>
      <c r="Y1687" s="120">
        <v>0</v>
      </c>
      <c r="Z1687" s="83"/>
      <c r="AA1687" s="103">
        <v>0</v>
      </c>
      <c r="AB1687" s="140"/>
      <c r="AC1687" s="83">
        <v>14000</v>
      </c>
      <c r="AD1687" s="83">
        <v>10900</v>
      </c>
      <c r="AE1687" s="255" t="s">
        <v>7268</v>
      </c>
      <c r="AF1687" s="133" t="s">
        <v>1886</v>
      </c>
      <c r="AG1687" s="170" t="s">
        <v>7307</v>
      </c>
      <c r="AH1687" s="164" t="s">
        <v>1885</v>
      </c>
      <c r="AJ1687" s="274">
        <v>14000</v>
      </c>
      <c r="AK1687" s="274">
        <v>10900</v>
      </c>
      <c r="AL1687" s="274">
        <v>24900</v>
      </c>
      <c r="AM1687" s="275">
        <v>2.5159999999999998E-2</v>
      </c>
      <c r="AN1687" s="274">
        <v>352.23999999999995</v>
      </c>
      <c r="AO1687" s="274">
        <v>274.24399999999997</v>
      </c>
      <c r="AP1687" s="274">
        <v>626.48399999999992</v>
      </c>
      <c r="AQ1687" s="276">
        <v>21</v>
      </c>
      <c r="AR1687" s="277">
        <v>0.02</v>
      </c>
      <c r="AS1687" s="274">
        <v>533.87831297460366</v>
      </c>
      <c r="AT1687" s="274">
        <v>458.92487735290501</v>
      </c>
      <c r="AU1687" s="274">
        <v>992.80319032750867</v>
      </c>
      <c r="AV1687" s="277">
        <v>0.1</v>
      </c>
      <c r="AW1687" s="274">
        <v>72.143281239958398</v>
      </c>
      <c r="AX1687" s="274">
        <v>38.506299675975512</v>
      </c>
      <c r="AY1687" s="274">
        <v>110.64958091593391</v>
      </c>
    </row>
    <row r="1688" spans="1:51" x14ac:dyDescent="0.25">
      <c r="A1688" t="s">
        <v>12</v>
      </c>
      <c r="B1688" s="27">
        <v>204102214000</v>
      </c>
      <c r="C1688" s="27" t="s">
        <v>8215</v>
      </c>
      <c r="D1688">
        <v>223310</v>
      </c>
      <c r="E1688" t="s">
        <v>1222</v>
      </c>
      <c r="F1688" t="s">
        <v>4891</v>
      </c>
      <c r="G1688" s="5" t="s">
        <v>2924</v>
      </c>
      <c r="H1688" s="38" t="s">
        <v>8202</v>
      </c>
      <c r="I1688" t="s">
        <v>1994</v>
      </c>
      <c r="J1688" s="96" t="s">
        <v>8</v>
      </c>
      <c r="K1688" s="248">
        <v>2.5159999999999998E-2</v>
      </c>
      <c r="M1688" s="101">
        <v>0</v>
      </c>
      <c r="N1688" s="101">
        <v>0</v>
      </c>
      <c r="O1688" s="101">
        <v>0</v>
      </c>
      <c r="P1688" s="101">
        <v>0</v>
      </c>
      <c r="Q1688" s="270">
        <v>0</v>
      </c>
      <c r="R1688" s="101">
        <v>0</v>
      </c>
      <c r="S1688" s="101">
        <v>0</v>
      </c>
      <c r="T1688" s="272">
        <f t="shared" si="49"/>
        <v>0</v>
      </c>
      <c r="U1688" s="102"/>
      <c r="V1688" s="273"/>
      <c r="W1688" s="103"/>
      <c r="X1688" s="121"/>
      <c r="Y1688" s="120">
        <v>0</v>
      </c>
      <c r="Z1688" s="83"/>
      <c r="AA1688" s="103">
        <v>0</v>
      </c>
      <c r="AB1688" s="140"/>
      <c r="AC1688" s="83">
        <v>14000</v>
      </c>
      <c r="AD1688" s="83">
        <v>10900</v>
      </c>
      <c r="AE1688" s="255" t="s">
        <v>7268</v>
      </c>
      <c r="AF1688" s="133" t="s">
        <v>1886</v>
      </c>
      <c r="AG1688" s="170" t="s">
        <v>7307</v>
      </c>
      <c r="AH1688" s="164" t="s">
        <v>1885</v>
      </c>
      <c r="AJ1688" s="274">
        <v>14000</v>
      </c>
      <c r="AK1688" s="274">
        <v>10900</v>
      </c>
      <c r="AL1688" s="274">
        <v>24900</v>
      </c>
      <c r="AM1688" s="275">
        <v>2.5159999999999998E-2</v>
      </c>
      <c r="AN1688" s="274">
        <v>352.23999999999995</v>
      </c>
      <c r="AO1688" s="274">
        <v>274.24399999999997</v>
      </c>
      <c r="AP1688" s="274">
        <v>626.48399999999992</v>
      </c>
      <c r="AQ1688" s="276">
        <v>21</v>
      </c>
      <c r="AR1688" s="277">
        <v>0.02</v>
      </c>
      <c r="AS1688" s="274">
        <v>533.87831297460366</v>
      </c>
      <c r="AT1688" s="274">
        <v>458.92487735290501</v>
      </c>
      <c r="AU1688" s="274">
        <v>992.80319032750867</v>
      </c>
      <c r="AV1688" s="277">
        <v>0.1</v>
      </c>
      <c r="AW1688" s="274">
        <v>72.143281239958398</v>
      </c>
      <c r="AX1688" s="274">
        <v>38.506299675975512</v>
      </c>
      <c r="AY1688" s="274">
        <v>110.64958091593391</v>
      </c>
    </row>
    <row r="1689" spans="1:51" x14ac:dyDescent="0.25">
      <c r="A1689" t="s">
        <v>12</v>
      </c>
      <c r="B1689" s="27">
        <v>204101903000</v>
      </c>
      <c r="C1689" s="27" t="s">
        <v>8215</v>
      </c>
      <c r="D1689">
        <v>224093</v>
      </c>
      <c r="E1689" t="s">
        <v>598</v>
      </c>
      <c r="F1689" t="s">
        <v>3755</v>
      </c>
      <c r="G1689" s="5" t="s">
        <v>2282</v>
      </c>
      <c r="H1689" s="96" t="s">
        <v>8202</v>
      </c>
      <c r="I1689" t="s">
        <v>1950</v>
      </c>
      <c r="J1689" s="96" t="s">
        <v>8</v>
      </c>
      <c r="K1689" s="248">
        <v>0.5</v>
      </c>
      <c r="M1689" s="101">
        <v>0</v>
      </c>
      <c r="N1689" s="101">
        <v>0</v>
      </c>
      <c r="O1689" s="101">
        <v>0</v>
      </c>
      <c r="P1689" s="101">
        <v>0</v>
      </c>
      <c r="Q1689" s="270">
        <v>0</v>
      </c>
      <c r="R1689" s="101">
        <v>0</v>
      </c>
      <c r="S1689" s="101">
        <v>0</v>
      </c>
      <c r="T1689" s="272">
        <f t="shared" si="49"/>
        <v>0</v>
      </c>
      <c r="U1689" s="102"/>
      <c r="V1689" s="273"/>
      <c r="W1689" s="103"/>
      <c r="X1689" s="121"/>
      <c r="Y1689" s="120">
        <v>0</v>
      </c>
      <c r="Z1689" s="83"/>
      <c r="AA1689" s="103">
        <v>0</v>
      </c>
      <c r="AB1689" s="140"/>
      <c r="AC1689" s="83">
        <v>14000</v>
      </c>
      <c r="AD1689" s="83">
        <v>10900</v>
      </c>
      <c r="AE1689" s="255" t="s">
        <v>7268</v>
      </c>
      <c r="AF1689" s="133" t="s">
        <v>1886</v>
      </c>
      <c r="AG1689" s="170" t="s">
        <v>7309</v>
      </c>
      <c r="AH1689" s="164">
        <v>12</v>
      </c>
      <c r="AJ1689" s="274">
        <v>14000</v>
      </c>
      <c r="AK1689" s="274">
        <v>10900</v>
      </c>
      <c r="AL1689" s="274">
        <v>24900</v>
      </c>
      <c r="AM1689" s="275">
        <v>0.5</v>
      </c>
      <c r="AN1689" s="274">
        <v>7000</v>
      </c>
      <c r="AO1689" s="274">
        <v>5450</v>
      </c>
      <c r="AP1689" s="274">
        <v>12450</v>
      </c>
      <c r="AQ1689" s="276">
        <v>12</v>
      </c>
      <c r="AR1689" s="277">
        <v>0.02</v>
      </c>
      <c r="AS1689" s="274">
        <v>8877.6925619378162</v>
      </c>
      <c r="AT1689" s="274">
        <v>7631.3157345987129</v>
      </c>
      <c r="AU1689" s="274">
        <v>16509.008296536529</v>
      </c>
      <c r="AV1689" s="277">
        <v>0.1</v>
      </c>
      <c r="AW1689" s="274">
        <v>2828.7064403913964</v>
      </c>
      <c r="AX1689" s="274">
        <v>1509.8151347840731</v>
      </c>
      <c r="AY1689" s="274">
        <v>4338.5215751754695</v>
      </c>
    </row>
    <row r="1690" spans="1:51" x14ac:dyDescent="0.25">
      <c r="A1690" t="s">
        <v>12</v>
      </c>
      <c r="B1690" s="27">
        <v>194091910000</v>
      </c>
      <c r="C1690" s="27" t="s">
        <v>8215</v>
      </c>
      <c r="D1690">
        <v>293689</v>
      </c>
      <c r="E1690" t="s">
        <v>845</v>
      </c>
      <c r="F1690" t="s">
        <v>5256</v>
      </c>
      <c r="G1690" s="5" t="s">
        <v>2543</v>
      </c>
      <c r="H1690" s="96" t="s">
        <v>8202</v>
      </c>
      <c r="I1690" t="s">
        <v>1883</v>
      </c>
      <c r="J1690" s="96" t="s">
        <v>8</v>
      </c>
      <c r="K1690" s="248">
        <v>1</v>
      </c>
      <c r="M1690" s="101">
        <v>17975</v>
      </c>
      <c r="N1690" s="101">
        <v>0</v>
      </c>
      <c r="O1690" s="101">
        <v>0</v>
      </c>
      <c r="P1690" s="101">
        <v>0</v>
      </c>
      <c r="Q1690" s="270">
        <v>0</v>
      </c>
      <c r="R1690" s="101">
        <v>16500</v>
      </c>
      <c r="S1690" s="101">
        <v>0</v>
      </c>
      <c r="T1690" s="272">
        <f t="shared" si="49"/>
        <v>34475</v>
      </c>
      <c r="U1690" s="102"/>
      <c r="V1690" s="273"/>
      <c r="W1690" s="103"/>
      <c r="X1690" s="121"/>
      <c r="Y1690" s="120">
        <v>34475</v>
      </c>
      <c r="Z1690" s="83"/>
      <c r="AA1690" s="103">
        <v>25819.69</v>
      </c>
      <c r="AB1690" s="140"/>
      <c r="AC1690" s="83">
        <v>14000</v>
      </c>
      <c r="AD1690" s="83">
        <v>10900</v>
      </c>
      <c r="AE1690" s="255" t="s">
        <v>7268</v>
      </c>
      <c r="AF1690" s="133" t="s">
        <v>1886</v>
      </c>
      <c r="AG1690" s="170" t="s">
        <v>7307</v>
      </c>
      <c r="AH1690" s="164" t="s">
        <v>1885</v>
      </c>
      <c r="AJ1690" s="274">
        <v>14000</v>
      </c>
      <c r="AK1690" s="274">
        <v>10900</v>
      </c>
      <c r="AL1690" s="274">
        <v>24900</v>
      </c>
      <c r="AM1690" s="275">
        <v>1</v>
      </c>
      <c r="AN1690" s="274">
        <v>14000</v>
      </c>
      <c r="AO1690" s="274">
        <v>10900</v>
      </c>
      <c r="AP1690" s="274">
        <v>24900</v>
      </c>
      <c r="AQ1690" s="276">
        <v>21</v>
      </c>
      <c r="AR1690" s="277">
        <v>0.02</v>
      </c>
      <c r="AS1690" s="274">
        <v>21219.328814570898</v>
      </c>
      <c r="AT1690" s="274">
        <v>18240.257446458865</v>
      </c>
      <c r="AU1690" s="274">
        <v>39459.586261029763</v>
      </c>
      <c r="AV1690" s="277">
        <v>0.1</v>
      </c>
      <c r="AW1690" s="274">
        <v>2867.3800174864232</v>
      </c>
      <c r="AX1690" s="274">
        <v>1530.457061843224</v>
      </c>
      <c r="AY1690" s="274">
        <v>4397.8370793296472</v>
      </c>
    </row>
    <row r="1691" spans="1:51" x14ac:dyDescent="0.25">
      <c r="A1691" t="s">
        <v>12</v>
      </c>
      <c r="B1691" s="27">
        <v>194100110000</v>
      </c>
      <c r="C1691" s="27" t="s">
        <v>8215</v>
      </c>
      <c r="D1691">
        <v>293770</v>
      </c>
      <c r="E1691" t="s">
        <v>810</v>
      </c>
      <c r="F1691" t="s">
        <v>5255</v>
      </c>
      <c r="G1691" s="5" t="s">
        <v>2507</v>
      </c>
      <c r="H1691" s="96" t="s">
        <v>8202</v>
      </c>
      <c r="I1691" t="s">
        <v>1883</v>
      </c>
      <c r="J1691" s="96" t="s">
        <v>8</v>
      </c>
      <c r="K1691" s="248">
        <v>1</v>
      </c>
      <c r="M1691" s="101">
        <v>17975</v>
      </c>
      <c r="N1691" s="101">
        <v>0</v>
      </c>
      <c r="O1691" s="101">
        <v>0</v>
      </c>
      <c r="P1691" s="101">
        <v>0</v>
      </c>
      <c r="Q1691" s="270">
        <v>0</v>
      </c>
      <c r="R1691" s="101">
        <v>16500</v>
      </c>
      <c r="S1691" s="101">
        <v>0</v>
      </c>
      <c r="T1691" s="272">
        <f t="shared" si="49"/>
        <v>34475</v>
      </c>
      <c r="U1691" s="102"/>
      <c r="V1691" s="273"/>
      <c r="W1691" s="103"/>
      <c r="X1691" s="121"/>
      <c r="Y1691" s="120">
        <v>34475</v>
      </c>
      <c r="Z1691" s="83"/>
      <c r="AA1691" s="103">
        <v>20694.29</v>
      </c>
      <c r="AB1691" s="140"/>
      <c r="AC1691" s="83">
        <v>14000</v>
      </c>
      <c r="AD1691" s="83">
        <v>10900</v>
      </c>
      <c r="AE1691" s="255" t="s">
        <v>7268</v>
      </c>
      <c r="AF1691" s="133" t="s">
        <v>1886</v>
      </c>
      <c r="AG1691" s="170" t="s">
        <v>7307</v>
      </c>
      <c r="AH1691" s="164" t="s">
        <v>1885</v>
      </c>
      <c r="AJ1691" s="274">
        <v>14000</v>
      </c>
      <c r="AK1691" s="274">
        <v>10900</v>
      </c>
      <c r="AL1691" s="274">
        <v>24900</v>
      </c>
      <c r="AM1691" s="275">
        <v>1</v>
      </c>
      <c r="AN1691" s="274">
        <v>14000</v>
      </c>
      <c r="AO1691" s="274">
        <v>10900</v>
      </c>
      <c r="AP1691" s="274">
        <v>24900</v>
      </c>
      <c r="AQ1691" s="276">
        <v>21</v>
      </c>
      <c r="AR1691" s="277">
        <v>0.02</v>
      </c>
      <c r="AS1691" s="274">
        <v>21219.328814570898</v>
      </c>
      <c r="AT1691" s="274">
        <v>18240.257446458865</v>
      </c>
      <c r="AU1691" s="274">
        <v>39459.586261029763</v>
      </c>
      <c r="AV1691" s="277">
        <v>0.1</v>
      </c>
      <c r="AW1691" s="274">
        <v>2867.3800174864232</v>
      </c>
      <c r="AX1691" s="274">
        <v>1530.457061843224</v>
      </c>
      <c r="AY1691" s="274">
        <v>4397.8370793296472</v>
      </c>
    </row>
    <row r="1692" spans="1:51" x14ac:dyDescent="0.25">
      <c r="A1692" t="s">
        <v>12</v>
      </c>
      <c r="B1692" s="27">
        <v>194101202000</v>
      </c>
      <c r="C1692" s="27" t="s">
        <v>8215</v>
      </c>
      <c r="D1692">
        <v>293772</v>
      </c>
      <c r="E1692" t="s">
        <v>424</v>
      </c>
      <c r="F1692" t="s">
        <v>5254</v>
      </c>
      <c r="G1692" s="5" t="s">
        <v>2123</v>
      </c>
      <c r="H1692" s="96" t="s">
        <v>8202</v>
      </c>
      <c r="I1692" t="s">
        <v>1883</v>
      </c>
      <c r="J1692" s="96" t="s">
        <v>8</v>
      </c>
      <c r="K1692" s="248">
        <v>1</v>
      </c>
      <c r="M1692" s="101">
        <v>36384</v>
      </c>
      <c r="N1692" s="101">
        <v>0</v>
      </c>
      <c r="O1692" s="101">
        <v>0</v>
      </c>
      <c r="P1692" s="101">
        <v>0</v>
      </c>
      <c r="Q1692" s="270">
        <v>0</v>
      </c>
      <c r="R1692" s="101">
        <v>16500</v>
      </c>
      <c r="S1692" s="101">
        <v>0</v>
      </c>
      <c r="T1692" s="272">
        <f t="shared" si="49"/>
        <v>52884</v>
      </c>
      <c r="U1692" s="102"/>
      <c r="V1692" s="273"/>
      <c r="W1692" s="103"/>
      <c r="X1692" s="121"/>
      <c r="Y1692" s="120">
        <v>52884</v>
      </c>
      <c r="Z1692" s="83"/>
      <c r="AA1692" s="103">
        <v>7784.44</v>
      </c>
      <c r="AB1692" s="140"/>
      <c r="AC1692" s="83">
        <v>14000</v>
      </c>
      <c r="AD1692" s="83">
        <v>10900</v>
      </c>
      <c r="AE1692" s="255" t="s">
        <v>7268</v>
      </c>
      <c r="AF1692" s="133" t="s">
        <v>1886</v>
      </c>
      <c r="AG1692" s="170" t="s">
        <v>7307</v>
      </c>
      <c r="AH1692" s="164" t="s">
        <v>1885</v>
      </c>
      <c r="AJ1692" s="274">
        <v>14000</v>
      </c>
      <c r="AK1692" s="274">
        <v>10900</v>
      </c>
      <c r="AL1692" s="274">
        <v>24900</v>
      </c>
      <c r="AM1692" s="275">
        <v>1</v>
      </c>
      <c r="AN1692" s="274">
        <v>14000</v>
      </c>
      <c r="AO1692" s="274">
        <v>10900</v>
      </c>
      <c r="AP1692" s="274">
        <v>24900</v>
      </c>
      <c r="AQ1692" s="276">
        <v>21</v>
      </c>
      <c r="AR1692" s="277">
        <v>0.02</v>
      </c>
      <c r="AS1692" s="274">
        <v>21219.328814570898</v>
      </c>
      <c r="AT1692" s="274">
        <v>18240.257446458865</v>
      </c>
      <c r="AU1692" s="274">
        <v>39459.586261029763</v>
      </c>
      <c r="AV1692" s="277">
        <v>0.1</v>
      </c>
      <c r="AW1692" s="274">
        <v>2867.3800174864232</v>
      </c>
      <c r="AX1692" s="274">
        <v>1530.457061843224</v>
      </c>
      <c r="AY1692" s="274">
        <v>4397.8370793296472</v>
      </c>
    </row>
    <row r="1693" spans="1:51" x14ac:dyDescent="0.25">
      <c r="A1693" t="s">
        <v>12</v>
      </c>
      <c r="B1693" s="27">
        <v>194091912000</v>
      </c>
      <c r="C1693" s="27" t="s">
        <v>8215</v>
      </c>
      <c r="D1693">
        <v>293774</v>
      </c>
      <c r="E1693" t="s">
        <v>951</v>
      </c>
      <c r="F1693" t="s">
        <v>5253</v>
      </c>
      <c r="G1693" s="5" t="s">
        <v>2650</v>
      </c>
      <c r="H1693" s="96" t="s">
        <v>8202</v>
      </c>
      <c r="I1693" t="s">
        <v>1883</v>
      </c>
      <c r="J1693" s="96" t="s">
        <v>8</v>
      </c>
      <c r="K1693" s="248">
        <v>1</v>
      </c>
      <c r="M1693" s="101">
        <v>17975</v>
      </c>
      <c r="N1693" s="101">
        <v>0</v>
      </c>
      <c r="O1693" s="101">
        <v>0</v>
      </c>
      <c r="P1693" s="101">
        <v>0</v>
      </c>
      <c r="Q1693" s="270">
        <v>0</v>
      </c>
      <c r="R1693" s="101">
        <v>16500</v>
      </c>
      <c r="S1693" s="101">
        <v>0</v>
      </c>
      <c r="T1693" s="272">
        <f t="shared" si="49"/>
        <v>34475</v>
      </c>
      <c r="U1693" s="102"/>
      <c r="V1693" s="273"/>
      <c r="W1693" s="103"/>
      <c r="X1693" s="121"/>
      <c r="Y1693" s="120">
        <v>34475</v>
      </c>
      <c r="Z1693" s="83"/>
      <c r="AA1693" s="103">
        <v>25819.69</v>
      </c>
      <c r="AB1693" s="140"/>
      <c r="AC1693" s="83">
        <v>14000</v>
      </c>
      <c r="AD1693" s="83">
        <v>10900</v>
      </c>
      <c r="AE1693" s="255" t="s">
        <v>7268</v>
      </c>
      <c r="AF1693" s="133" t="s">
        <v>1886</v>
      </c>
      <c r="AG1693" s="170" t="s">
        <v>7307</v>
      </c>
      <c r="AH1693" s="164" t="s">
        <v>1885</v>
      </c>
      <c r="AJ1693" s="274">
        <v>14000</v>
      </c>
      <c r="AK1693" s="274">
        <v>10900</v>
      </c>
      <c r="AL1693" s="274">
        <v>24900</v>
      </c>
      <c r="AM1693" s="275">
        <v>1</v>
      </c>
      <c r="AN1693" s="274">
        <v>14000</v>
      </c>
      <c r="AO1693" s="274">
        <v>10900</v>
      </c>
      <c r="AP1693" s="274">
        <v>24900</v>
      </c>
      <c r="AQ1693" s="276">
        <v>21</v>
      </c>
      <c r="AR1693" s="277">
        <v>0.02</v>
      </c>
      <c r="AS1693" s="274">
        <v>21219.328814570898</v>
      </c>
      <c r="AT1693" s="274">
        <v>18240.257446458865</v>
      </c>
      <c r="AU1693" s="274">
        <v>39459.586261029763</v>
      </c>
      <c r="AV1693" s="277">
        <v>0.1</v>
      </c>
      <c r="AW1693" s="274">
        <v>2867.3800174864232</v>
      </c>
      <c r="AX1693" s="274">
        <v>1530.457061843224</v>
      </c>
      <c r="AY1693" s="274">
        <v>4397.8370793296472</v>
      </c>
    </row>
    <row r="1694" spans="1:51" x14ac:dyDescent="0.25">
      <c r="A1694" t="s">
        <v>12</v>
      </c>
      <c r="B1694" s="27">
        <v>194102412020</v>
      </c>
      <c r="C1694" s="27" t="s">
        <v>8215</v>
      </c>
      <c r="D1694">
        <v>293788</v>
      </c>
      <c r="E1694" t="s">
        <v>1324</v>
      </c>
      <c r="F1694" t="s">
        <v>5252</v>
      </c>
      <c r="G1694" s="5" t="s">
        <v>3000</v>
      </c>
      <c r="H1694" s="96" t="s">
        <v>8202</v>
      </c>
      <c r="I1694" t="s">
        <v>1883</v>
      </c>
      <c r="J1694" s="96" t="s">
        <v>8</v>
      </c>
      <c r="K1694" s="248">
        <v>1</v>
      </c>
      <c r="M1694" s="101">
        <v>17975</v>
      </c>
      <c r="N1694" s="101">
        <v>0</v>
      </c>
      <c r="O1694" s="101">
        <v>0</v>
      </c>
      <c r="P1694" s="101">
        <v>0</v>
      </c>
      <c r="Q1694" s="270">
        <v>0</v>
      </c>
      <c r="R1694" s="101">
        <v>16500</v>
      </c>
      <c r="S1694" s="101">
        <v>0</v>
      </c>
      <c r="T1694" s="272">
        <f t="shared" si="49"/>
        <v>34475</v>
      </c>
      <c r="U1694" s="102"/>
      <c r="V1694" s="273"/>
      <c r="W1694" s="103"/>
      <c r="X1694" s="121"/>
      <c r="Y1694" s="120">
        <v>34475</v>
      </c>
      <c r="Z1694" s="83"/>
      <c r="AA1694" s="103">
        <v>23237.72</v>
      </c>
      <c r="AB1694" s="140"/>
      <c r="AC1694" s="83">
        <v>14000</v>
      </c>
      <c r="AD1694" s="83">
        <v>10900</v>
      </c>
      <c r="AE1694" s="255" t="s">
        <v>7268</v>
      </c>
      <c r="AF1694" s="133" t="s">
        <v>1886</v>
      </c>
      <c r="AG1694" s="170" t="s">
        <v>7307</v>
      </c>
      <c r="AH1694" s="164" t="s">
        <v>1885</v>
      </c>
      <c r="AJ1694" s="274">
        <v>14000</v>
      </c>
      <c r="AK1694" s="274">
        <v>10900</v>
      </c>
      <c r="AL1694" s="274">
        <v>24900</v>
      </c>
      <c r="AM1694" s="275">
        <v>1</v>
      </c>
      <c r="AN1694" s="274">
        <v>14000</v>
      </c>
      <c r="AO1694" s="274">
        <v>10900</v>
      </c>
      <c r="AP1694" s="274">
        <v>24900</v>
      </c>
      <c r="AQ1694" s="276">
        <v>21</v>
      </c>
      <c r="AR1694" s="277">
        <v>0.02</v>
      </c>
      <c r="AS1694" s="274">
        <v>21219.328814570898</v>
      </c>
      <c r="AT1694" s="274">
        <v>18240.257446458865</v>
      </c>
      <c r="AU1694" s="274">
        <v>39459.586261029763</v>
      </c>
      <c r="AV1694" s="277">
        <v>0.1</v>
      </c>
      <c r="AW1694" s="274">
        <v>2867.3800174864232</v>
      </c>
      <c r="AX1694" s="274">
        <v>1530.457061843224</v>
      </c>
      <c r="AY1694" s="274">
        <v>4397.8370793296472</v>
      </c>
    </row>
    <row r="1695" spans="1:51" x14ac:dyDescent="0.25">
      <c r="A1695" t="s">
        <v>12</v>
      </c>
      <c r="B1695" s="27">
        <v>194102404000</v>
      </c>
      <c r="C1695" s="27" t="s">
        <v>8215</v>
      </c>
      <c r="D1695">
        <v>293798</v>
      </c>
      <c r="E1695" t="s">
        <v>524</v>
      </c>
      <c r="F1695" t="s">
        <v>5251</v>
      </c>
      <c r="G1695" s="5" t="s">
        <v>2207</v>
      </c>
      <c r="H1695" s="96" t="s">
        <v>8202</v>
      </c>
      <c r="I1695" t="s">
        <v>1883</v>
      </c>
      <c r="J1695" s="96" t="s">
        <v>8</v>
      </c>
      <c r="K1695" s="248">
        <v>1</v>
      </c>
      <c r="M1695" s="101">
        <v>17975</v>
      </c>
      <c r="N1695" s="101">
        <v>0</v>
      </c>
      <c r="O1695" s="101">
        <v>0</v>
      </c>
      <c r="P1695" s="101">
        <v>0</v>
      </c>
      <c r="Q1695" s="270">
        <v>0</v>
      </c>
      <c r="R1695" s="101">
        <v>16500</v>
      </c>
      <c r="S1695" s="101">
        <v>0</v>
      </c>
      <c r="T1695" s="272">
        <f t="shared" si="49"/>
        <v>34475</v>
      </c>
      <c r="U1695" s="102"/>
      <c r="V1695" s="273"/>
      <c r="W1695" s="103"/>
      <c r="X1695" s="121"/>
      <c r="Y1695" s="120">
        <v>34475</v>
      </c>
      <c r="Z1695" s="83"/>
      <c r="AA1695" s="103">
        <v>33334.379999999997</v>
      </c>
      <c r="AB1695" s="140"/>
      <c r="AC1695" s="83">
        <v>14000</v>
      </c>
      <c r="AD1695" s="83">
        <v>10900</v>
      </c>
      <c r="AE1695" s="255" t="s">
        <v>7268</v>
      </c>
      <c r="AF1695" s="133" t="s">
        <v>1886</v>
      </c>
      <c r="AG1695" s="170" t="s">
        <v>7307</v>
      </c>
      <c r="AH1695" s="164" t="s">
        <v>1885</v>
      </c>
      <c r="AJ1695" s="274">
        <v>14000</v>
      </c>
      <c r="AK1695" s="274">
        <v>10900</v>
      </c>
      <c r="AL1695" s="274">
        <v>24900</v>
      </c>
      <c r="AM1695" s="275">
        <v>1</v>
      </c>
      <c r="AN1695" s="274">
        <v>14000</v>
      </c>
      <c r="AO1695" s="274">
        <v>10900</v>
      </c>
      <c r="AP1695" s="274">
        <v>24900</v>
      </c>
      <c r="AQ1695" s="276">
        <v>21</v>
      </c>
      <c r="AR1695" s="277">
        <v>0.02</v>
      </c>
      <c r="AS1695" s="274">
        <v>21219.328814570898</v>
      </c>
      <c r="AT1695" s="274">
        <v>18240.257446458865</v>
      </c>
      <c r="AU1695" s="274">
        <v>39459.586261029763</v>
      </c>
      <c r="AV1695" s="277">
        <v>0.1</v>
      </c>
      <c r="AW1695" s="274">
        <v>2867.3800174864232</v>
      </c>
      <c r="AX1695" s="274">
        <v>1530.457061843224</v>
      </c>
      <c r="AY1695" s="274">
        <v>4397.8370793296472</v>
      </c>
    </row>
    <row r="1696" spans="1:51" x14ac:dyDescent="0.25">
      <c r="A1696" t="s">
        <v>12</v>
      </c>
      <c r="B1696" s="27">
        <v>194091902000</v>
      </c>
      <c r="C1696" s="27" t="s">
        <v>8215</v>
      </c>
      <c r="D1696">
        <v>293854</v>
      </c>
      <c r="E1696" t="s">
        <v>431</v>
      </c>
      <c r="F1696" t="s">
        <v>5250</v>
      </c>
      <c r="G1696" s="5" t="s">
        <v>2129</v>
      </c>
      <c r="H1696" s="96" t="s">
        <v>8202</v>
      </c>
      <c r="I1696" t="s">
        <v>1883</v>
      </c>
      <c r="J1696" s="96" t="s">
        <v>8</v>
      </c>
      <c r="K1696" s="248">
        <v>1</v>
      </c>
      <c r="M1696" s="101">
        <v>17975</v>
      </c>
      <c r="N1696" s="101">
        <v>0</v>
      </c>
      <c r="O1696" s="101">
        <v>0</v>
      </c>
      <c r="P1696" s="101">
        <v>0</v>
      </c>
      <c r="Q1696" s="270">
        <v>0</v>
      </c>
      <c r="R1696" s="101">
        <v>16500</v>
      </c>
      <c r="S1696" s="101">
        <v>0</v>
      </c>
      <c r="T1696" s="272">
        <f t="shared" si="49"/>
        <v>34475</v>
      </c>
      <c r="U1696" s="102"/>
      <c r="V1696" s="273"/>
      <c r="W1696" s="103"/>
      <c r="X1696" s="121"/>
      <c r="Y1696" s="120">
        <v>34475</v>
      </c>
      <c r="Z1696" s="83"/>
      <c r="AA1696" s="103">
        <v>24470.9</v>
      </c>
      <c r="AB1696" s="140"/>
      <c r="AC1696" s="83">
        <v>14000</v>
      </c>
      <c r="AD1696" s="83">
        <v>10900</v>
      </c>
      <c r="AE1696" s="255" t="s">
        <v>7268</v>
      </c>
      <c r="AF1696" s="133" t="s">
        <v>1886</v>
      </c>
      <c r="AG1696" s="170" t="s">
        <v>7307</v>
      </c>
      <c r="AH1696" s="164" t="s">
        <v>1885</v>
      </c>
      <c r="AJ1696" s="274">
        <v>14000</v>
      </c>
      <c r="AK1696" s="274">
        <v>10900</v>
      </c>
      <c r="AL1696" s="274">
        <v>24900</v>
      </c>
      <c r="AM1696" s="275">
        <v>1</v>
      </c>
      <c r="AN1696" s="274">
        <v>14000</v>
      </c>
      <c r="AO1696" s="274">
        <v>10900</v>
      </c>
      <c r="AP1696" s="274">
        <v>24900</v>
      </c>
      <c r="AQ1696" s="276">
        <v>21</v>
      </c>
      <c r="AR1696" s="277">
        <v>0.02</v>
      </c>
      <c r="AS1696" s="274">
        <v>21219.328814570898</v>
      </c>
      <c r="AT1696" s="274">
        <v>18240.257446458865</v>
      </c>
      <c r="AU1696" s="274">
        <v>39459.586261029763</v>
      </c>
      <c r="AV1696" s="277">
        <v>0.1</v>
      </c>
      <c r="AW1696" s="274">
        <v>2867.3800174864232</v>
      </c>
      <c r="AX1696" s="274">
        <v>1530.457061843224</v>
      </c>
      <c r="AY1696" s="274">
        <v>4397.8370793296472</v>
      </c>
    </row>
    <row r="1697" spans="1:51" x14ac:dyDescent="0.25">
      <c r="A1697" t="s">
        <v>12</v>
      </c>
      <c r="B1697" s="27">
        <v>194092001000</v>
      </c>
      <c r="C1697" s="27" t="s">
        <v>8215</v>
      </c>
      <c r="D1697">
        <v>294006</v>
      </c>
      <c r="E1697" t="s">
        <v>404</v>
      </c>
      <c r="F1697" t="s">
        <v>5249</v>
      </c>
      <c r="G1697" s="5" t="s">
        <v>2104</v>
      </c>
      <c r="H1697" s="96" t="s">
        <v>8202</v>
      </c>
      <c r="I1697" t="s">
        <v>1883</v>
      </c>
      <c r="J1697" s="96" t="s">
        <v>8</v>
      </c>
      <c r="K1697" s="248">
        <v>1</v>
      </c>
      <c r="M1697" s="101">
        <v>17975</v>
      </c>
      <c r="N1697" s="101">
        <v>0</v>
      </c>
      <c r="O1697" s="101">
        <v>0</v>
      </c>
      <c r="P1697" s="101">
        <v>0</v>
      </c>
      <c r="Q1697" s="270">
        <v>0</v>
      </c>
      <c r="R1697" s="101">
        <v>16500</v>
      </c>
      <c r="S1697" s="101">
        <v>0</v>
      </c>
      <c r="T1697" s="272">
        <f t="shared" si="49"/>
        <v>34475</v>
      </c>
      <c r="U1697" s="102"/>
      <c r="V1697" s="273"/>
      <c r="W1697" s="103"/>
      <c r="X1697" s="121"/>
      <c r="Y1697" s="120">
        <v>34475</v>
      </c>
      <c r="Z1697" s="83"/>
      <c r="AA1697" s="103">
        <v>23237.72</v>
      </c>
      <c r="AB1697" s="140"/>
      <c r="AC1697" s="83">
        <v>14000</v>
      </c>
      <c r="AD1697" s="83">
        <v>10900</v>
      </c>
      <c r="AE1697" s="255" t="s">
        <v>7268</v>
      </c>
      <c r="AF1697" s="133" t="s">
        <v>1886</v>
      </c>
      <c r="AG1697" s="170" t="s">
        <v>7307</v>
      </c>
      <c r="AH1697" s="164" t="s">
        <v>1885</v>
      </c>
      <c r="AJ1697" s="274">
        <v>14000</v>
      </c>
      <c r="AK1697" s="274">
        <v>10900</v>
      </c>
      <c r="AL1697" s="274">
        <v>24900</v>
      </c>
      <c r="AM1697" s="275">
        <v>1</v>
      </c>
      <c r="AN1697" s="274">
        <v>14000</v>
      </c>
      <c r="AO1697" s="274">
        <v>10900</v>
      </c>
      <c r="AP1697" s="274">
        <v>24900</v>
      </c>
      <c r="AQ1697" s="276">
        <v>21</v>
      </c>
      <c r="AR1697" s="277">
        <v>0.02</v>
      </c>
      <c r="AS1697" s="274">
        <v>21219.328814570898</v>
      </c>
      <c r="AT1697" s="274">
        <v>18240.257446458865</v>
      </c>
      <c r="AU1697" s="274">
        <v>39459.586261029763</v>
      </c>
      <c r="AV1697" s="277">
        <v>0.1</v>
      </c>
      <c r="AW1697" s="274">
        <v>2867.3800174864232</v>
      </c>
      <c r="AX1697" s="274">
        <v>1530.457061843224</v>
      </c>
      <c r="AY1697" s="274">
        <v>4397.8370793296472</v>
      </c>
    </row>
    <row r="1698" spans="1:51" x14ac:dyDescent="0.25">
      <c r="A1698" t="s">
        <v>12</v>
      </c>
      <c r="B1698" s="27">
        <v>194092004000</v>
      </c>
      <c r="C1698" s="27" t="s">
        <v>8215</v>
      </c>
      <c r="D1698">
        <v>294008</v>
      </c>
      <c r="E1698" t="s">
        <v>515</v>
      </c>
      <c r="F1698" t="s">
        <v>5248</v>
      </c>
      <c r="G1698" s="5" t="s">
        <v>2198</v>
      </c>
      <c r="H1698" s="96" t="s">
        <v>8202</v>
      </c>
      <c r="I1698" t="s">
        <v>1883</v>
      </c>
      <c r="J1698" s="96" t="s">
        <v>8</v>
      </c>
      <c r="K1698" s="248">
        <v>1</v>
      </c>
      <c r="M1698" s="101">
        <v>17975</v>
      </c>
      <c r="N1698" s="101">
        <v>0</v>
      </c>
      <c r="O1698" s="101">
        <v>0</v>
      </c>
      <c r="P1698" s="101">
        <v>0</v>
      </c>
      <c r="Q1698" s="270">
        <v>0</v>
      </c>
      <c r="R1698" s="101">
        <v>16500</v>
      </c>
      <c r="S1698" s="101">
        <v>0</v>
      </c>
      <c r="T1698" s="272">
        <f t="shared" si="49"/>
        <v>34475</v>
      </c>
      <c r="U1698" s="102"/>
      <c r="V1698" s="273"/>
      <c r="W1698" s="103"/>
      <c r="X1698" s="121"/>
      <c r="Y1698" s="120">
        <v>34475</v>
      </c>
      <c r="Z1698" s="83"/>
      <c r="AA1698" s="103">
        <v>11638.13</v>
      </c>
      <c r="AB1698" s="140"/>
      <c r="AC1698" s="83">
        <v>14000</v>
      </c>
      <c r="AD1698" s="83">
        <v>10900</v>
      </c>
      <c r="AE1698" s="255" t="s">
        <v>7268</v>
      </c>
      <c r="AF1698" s="133" t="s">
        <v>1886</v>
      </c>
      <c r="AG1698" s="170" t="s">
        <v>7307</v>
      </c>
      <c r="AH1698" s="164" t="s">
        <v>1885</v>
      </c>
      <c r="AJ1698" s="274">
        <v>14000</v>
      </c>
      <c r="AK1698" s="274">
        <v>10900</v>
      </c>
      <c r="AL1698" s="274">
        <v>24900</v>
      </c>
      <c r="AM1698" s="275">
        <v>1</v>
      </c>
      <c r="AN1698" s="274">
        <v>14000</v>
      </c>
      <c r="AO1698" s="274">
        <v>10900</v>
      </c>
      <c r="AP1698" s="274">
        <v>24900</v>
      </c>
      <c r="AQ1698" s="276">
        <v>21</v>
      </c>
      <c r="AR1698" s="277">
        <v>0.02</v>
      </c>
      <c r="AS1698" s="274">
        <v>21219.328814570898</v>
      </c>
      <c r="AT1698" s="274">
        <v>18240.257446458865</v>
      </c>
      <c r="AU1698" s="274">
        <v>39459.586261029763</v>
      </c>
      <c r="AV1698" s="277">
        <v>0.1</v>
      </c>
      <c r="AW1698" s="274">
        <v>2867.3800174864232</v>
      </c>
      <c r="AX1698" s="274">
        <v>1530.457061843224</v>
      </c>
      <c r="AY1698" s="274">
        <v>4397.8370793296472</v>
      </c>
    </row>
    <row r="1699" spans="1:51" x14ac:dyDescent="0.25">
      <c r="A1699" t="s">
        <v>12</v>
      </c>
      <c r="B1699" s="27">
        <v>194091904000</v>
      </c>
      <c r="C1699" s="27" t="s">
        <v>8215</v>
      </c>
      <c r="D1699">
        <v>294009</v>
      </c>
      <c r="E1699" t="s">
        <v>511</v>
      </c>
      <c r="F1699" t="s">
        <v>5247</v>
      </c>
      <c r="G1699" s="5" t="s">
        <v>2195</v>
      </c>
      <c r="H1699" s="96" t="s">
        <v>8202</v>
      </c>
      <c r="I1699" t="s">
        <v>1883</v>
      </c>
      <c r="J1699" s="96" t="s">
        <v>8</v>
      </c>
      <c r="K1699" s="248">
        <v>1</v>
      </c>
      <c r="M1699" s="101">
        <v>17975</v>
      </c>
      <c r="N1699" s="101">
        <v>0</v>
      </c>
      <c r="O1699" s="101">
        <v>0</v>
      </c>
      <c r="P1699" s="101">
        <v>0</v>
      </c>
      <c r="Q1699" s="270">
        <v>0</v>
      </c>
      <c r="R1699" s="101">
        <v>16500</v>
      </c>
      <c r="S1699" s="101">
        <v>0</v>
      </c>
      <c r="T1699" s="272">
        <f t="shared" si="49"/>
        <v>34475</v>
      </c>
      <c r="U1699" s="102"/>
      <c r="V1699" s="273"/>
      <c r="W1699" s="103"/>
      <c r="X1699" s="121"/>
      <c r="Y1699" s="120">
        <v>34475</v>
      </c>
      <c r="Z1699" s="83"/>
      <c r="AA1699" s="103">
        <v>6589.8</v>
      </c>
      <c r="AB1699" s="140"/>
      <c r="AC1699" s="83">
        <v>14000</v>
      </c>
      <c r="AD1699" s="83">
        <v>10900</v>
      </c>
      <c r="AE1699" s="255" t="s">
        <v>7268</v>
      </c>
      <c r="AF1699" s="133" t="s">
        <v>1886</v>
      </c>
      <c r="AG1699" s="170" t="s">
        <v>7307</v>
      </c>
      <c r="AH1699" s="164" t="s">
        <v>1885</v>
      </c>
      <c r="AJ1699" s="274">
        <v>14000</v>
      </c>
      <c r="AK1699" s="274">
        <v>10900</v>
      </c>
      <c r="AL1699" s="274">
        <v>24900</v>
      </c>
      <c r="AM1699" s="275">
        <v>1</v>
      </c>
      <c r="AN1699" s="274">
        <v>14000</v>
      </c>
      <c r="AO1699" s="274">
        <v>10900</v>
      </c>
      <c r="AP1699" s="274">
        <v>24900</v>
      </c>
      <c r="AQ1699" s="276">
        <v>21</v>
      </c>
      <c r="AR1699" s="277">
        <v>0.02</v>
      </c>
      <c r="AS1699" s="274">
        <v>21219.328814570898</v>
      </c>
      <c r="AT1699" s="274">
        <v>18240.257446458865</v>
      </c>
      <c r="AU1699" s="274">
        <v>39459.586261029763</v>
      </c>
      <c r="AV1699" s="277">
        <v>0.1</v>
      </c>
      <c r="AW1699" s="274">
        <v>2867.3800174864232</v>
      </c>
      <c r="AX1699" s="274">
        <v>1530.457061843224</v>
      </c>
      <c r="AY1699" s="274">
        <v>4397.8370793296472</v>
      </c>
    </row>
    <row r="1700" spans="1:51" x14ac:dyDescent="0.25">
      <c r="A1700" t="s">
        <v>12</v>
      </c>
      <c r="B1700" s="27">
        <v>194092012000</v>
      </c>
      <c r="C1700" s="27" t="s">
        <v>8215</v>
      </c>
      <c r="D1700">
        <v>294011</v>
      </c>
      <c r="E1700" t="s">
        <v>953</v>
      </c>
      <c r="F1700" t="s">
        <v>5246</v>
      </c>
      <c r="G1700" s="5" t="s">
        <v>2652</v>
      </c>
      <c r="H1700" s="96" t="s">
        <v>8202</v>
      </c>
      <c r="I1700" t="s">
        <v>1883</v>
      </c>
      <c r="J1700" s="96" t="s">
        <v>8</v>
      </c>
      <c r="K1700" s="248">
        <v>1</v>
      </c>
      <c r="M1700" s="101">
        <v>17975</v>
      </c>
      <c r="N1700" s="101">
        <v>0</v>
      </c>
      <c r="O1700" s="101">
        <v>0</v>
      </c>
      <c r="P1700" s="101">
        <v>0</v>
      </c>
      <c r="Q1700" s="270">
        <v>0</v>
      </c>
      <c r="R1700" s="101">
        <v>16500</v>
      </c>
      <c r="S1700" s="101">
        <v>0</v>
      </c>
      <c r="T1700" s="272">
        <f t="shared" si="49"/>
        <v>34475</v>
      </c>
      <c r="U1700" s="102"/>
      <c r="V1700" s="273"/>
      <c r="W1700" s="103"/>
      <c r="X1700" s="121"/>
      <c r="Y1700" s="120">
        <v>34475</v>
      </c>
      <c r="Z1700" s="83"/>
      <c r="AA1700" s="103">
        <v>7784.44</v>
      </c>
      <c r="AB1700" s="140"/>
      <c r="AC1700" s="83">
        <v>14000</v>
      </c>
      <c r="AD1700" s="83">
        <v>10900</v>
      </c>
      <c r="AE1700" s="255" t="s">
        <v>7268</v>
      </c>
      <c r="AF1700" s="133" t="s">
        <v>1886</v>
      </c>
      <c r="AG1700" s="170" t="s">
        <v>7307</v>
      </c>
      <c r="AH1700" s="164" t="s">
        <v>1885</v>
      </c>
      <c r="AJ1700" s="274">
        <v>14000</v>
      </c>
      <c r="AK1700" s="274">
        <v>10900</v>
      </c>
      <c r="AL1700" s="274">
        <v>24900</v>
      </c>
      <c r="AM1700" s="275">
        <v>1</v>
      </c>
      <c r="AN1700" s="274">
        <v>14000</v>
      </c>
      <c r="AO1700" s="274">
        <v>10900</v>
      </c>
      <c r="AP1700" s="274">
        <v>24900</v>
      </c>
      <c r="AQ1700" s="276">
        <v>21</v>
      </c>
      <c r="AR1700" s="277">
        <v>0.02</v>
      </c>
      <c r="AS1700" s="274">
        <v>21219.328814570898</v>
      </c>
      <c r="AT1700" s="274">
        <v>18240.257446458865</v>
      </c>
      <c r="AU1700" s="274">
        <v>39459.586261029763</v>
      </c>
      <c r="AV1700" s="277">
        <v>0.1</v>
      </c>
      <c r="AW1700" s="274">
        <v>2867.3800174864232</v>
      </c>
      <c r="AX1700" s="274">
        <v>1530.457061843224</v>
      </c>
      <c r="AY1700" s="274">
        <v>4397.8370793296472</v>
      </c>
    </row>
    <row r="1701" spans="1:51" x14ac:dyDescent="0.25">
      <c r="A1701" t="s">
        <v>12</v>
      </c>
      <c r="B1701" s="27">
        <v>194092009000</v>
      </c>
      <c r="C1701" s="27" t="s">
        <v>8215</v>
      </c>
      <c r="D1701">
        <v>294544</v>
      </c>
      <c r="E1701" t="s">
        <v>799</v>
      </c>
      <c r="F1701" t="s">
        <v>5245</v>
      </c>
      <c r="G1701" s="5" t="s">
        <v>2496</v>
      </c>
      <c r="H1701" s="96" t="s">
        <v>8202</v>
      </c>
      <c r="I1701" t="s">
        <v>1883</v>
      </c>
      <c r="J1701" s="96" t="s">
        <v>8</v>
      </c>
      <c r="K1701" s="248">
        <v>1</v>
      </c>
      <c r="M1701" s="101">
        <v>17975</v>
      </c>
      <c r="N1701" s="101">
        <v>0</v>
      </c>
      <c r="O1701" s="101">
        <v>0</v>
      </c>
      <c r="P1701" s="101">
        <v>0</v>
      </c>
      <c r="Q1701" s="270">
        <v>0</v>
      </c>
      <c r="R1701" s="101">
        <v>16500</v>
      </c>
      <c r="S1701" s="101">
        <v>0</v>
      </c>
      <c r="T1701" s="272">
        <f t="shared" si="49"/>
        <v>34475</v>
      </c>
      <c r="U1701" s="102"/>
      <c r="V1701" s="273"/>
      <c r="W1701" s="103"/>
      <c r="X1701" s="121"/>
      <c r="Y1701" s="120">
        <v>34475</v>
      </c>
      <c r="Z1701" s="83"/>
      <c r="AA1701" s="103">
        <v>33334.379999999997</v>
      </c>
      <c r="AB1701" s="140"/>
      <c r="AC1701" s="83">
        <v>14000</v>
      </c>
      <c r="AD1701" s="83">
        <v>10900</v>
      </c>
      <c r="AE1701" s="255" t="s">
        <v>7268</v>
      </c>
      <c r="AF1701" s="133" t="s">
        <v>1886</v>
      </c>
      <c r="AG1701" s="170" t="s">
        <v>7307</v>
      </c>
      <c r="AH1701" s="164" t="s">
        <v>1885</v>
      </c>
      <c r="AJ1701" s="274">
        <v>14000</v>
      </c>
      <c r="AK1701" s="274">
        <v>10900</v>
      </c>
      <c r="AL1701" s="274">
        <v>24900</v>
      </c>
      <c r="AM1701" s="275">
        <v>1</v>
      </c>
      <c r="AN1701" s="274">
        <v>14000</v>
      </c>
      <c r="AO1701" s="274">
        <v>10900</v>
      </c>
      <c r="AP1701" s="274">
        <v>24900</v>
      </c>
      <c r="AQ1701" s="276">
        <v>21</v>
      </c>
      <c r="AR1701" s="277">
        <v>0.02</v>
      </c>
      <c r="AS1701" s="274">
        <v>21219.328814570898</v>
      </c>
      <c r="AT1701" s="274">
        <v>18240.257446458865</v>
      </c>
      <c r="AU1701" s="274">
        <v>39459.586261029763</v>
      </c>
      <c r="AV1701" s="277">
        <v>0.1</v>
      </c>
      <c r="AW1701" s="274">
        <v>2867.3800174864232</v>
      </c>
      <c r="AX1701" s="274">
        <v>1530.457061843224</v>
      </c>
      <c r="AY1701" s="274">
        <v>4397.8370793296472</v>
      </c>
    </row>
    <row r="1702" spans="1:51" x14ac:dyDescent="0.25">
      <c r="A1702" t="s">
        <v>12</v>
      </c>
      <c r="B1702" s="27">
        <v>194100104000</v>
      </c>
      <c r="C1702" s="27" t="s">
        <v>8215</v>
      </c>
      <c r="D1702">
        <v>294957</v>
      </c>
      <c r="E1702" t="s">
        <v>480</v>
      </c>
      <c r="F1702" t="s">
        <v>5244</v>
      </c>
      <c r="G1702" s="5" t="s">
        <v>2169</v>
      </c>
      <c r="H1702" s="96" t="s">
        <v>8202</v>
      </c>
      <c r="I1702" t="s">
        <v>1883</v>
      </c>
      <c r="J1702" s="96" t="s">
        <v>8</v>
      </c>
      <c r="K1702" s="248">
        <v>1</v>
      </c>
      <c r="M1702" s="101">
        <v>17975</v>
      </c>
      <c r="N1702" s="101">
        <v>0</v>
      </c>
      <c r="O1702" s="101">
        <v>0</v>
      </c>
      <c r="P1702" s="101">
        <v>0</v>
      </c>
      <c r="Q1702" s="270">
        <v>0</v>
      </c>
      <c r="R1702" s="101">
        <v>16500</v>
      </c>
      <c r="S1702" s="101">
        <v>0</v>
      </c>
      <c r="T1702" s="272">
        <f t="shared" si="49"/>
        <v>34475</v>
      </c>
      <c r="U1702" s="102"/>
      <c r="V1702" s="273"/>
      <c r="W1702" s="103"/>
      <c r="X1702" s="121"/>
      <c r="Y1702" s="120">
        <v>34475</v>
      </c>
      <c r="Z1702" s="83"/>
      <c r="AA1702" s="103">
        <v>20694.29</v>
      </c>
      <c r="AB1702" s="140"/>
      <c r="AC1702" s="83">
        <v>14000</v>
      </c>
      <c r="AD1702" s="83">
        <v>10900</v>
      </c>
      <c r="AE1702" s="255" t="s">
        <v>7268</v>
      </c>
      <c r="AF1702" s="133" t="s">
        <v>1886</v>
      </c>
      <c r="AG1702" s="170" t="s">
        <v>7307</v>
      </c>
      <c r="AH1702" s="164" t="s">
        <v>1885</v>
      </c>
      <c r="AJ1702" s="274">
        <v>14000</v>
      </c>
      <c r="AK1702" s="274">
        <v>10900</v>
      </c>
      <c r="AL1702" s="274">
        <v>24900</v>
      </c>
      <c r="AM1702" s="275">
        <v>1</v>
      </c>
      <c r="AN1702" s="274">
        <v>14000</v>
      </c>
      <c r="AO1702" s="274">
        <v>10900</v>
      </c>
      <c r="AP1702" s="274">
        <v>24900</v>
      </c>
      <c r="AQ1702" s="276">
        <v>21</v>
      </c>
      <c r="AR1702" s="277">
        <v>0.02</v>
      </c>
      <c r="AS1702" s="274">
        <v>21219.328814570898</v>
      </c>
      <c r="AT1702" s="274">
        <v>18240.257446458865</v>
      </c>
      <c r="AU1702" s="274">
        <v>39459.586261029763</v>
      </c>
      <c r="AV1702" s="277">
        <v>0.1</v>
      </c>
      <c r="AW1702" s="274">
        <v>2867.3800174864232</v>
      </c>
      <c r="AX1702" s="274">
        <v>1530.457061843224</v>
      </c>
      <c r="AY1702" s="274">
        <v>4397.8370793296472</v>
      </c>
    </row>
    <row r="1703" spans="1:51" x14ac:dyDescent="0.25">
      <c r="A1703" t="s">
        <v>12</v>
      </c>
      <c r="B1703" s="27">
        <v>194100102000</v>
      </c>
      <c r="C1703" s="27" t="s">
        <v>8215</v>
      </c>
      <c r="D1703">
        <v>294977</v>
      </c>
      <c r="E1703" t="s">
        <v>412</v>
      </c>
      <c r="F1703" t="s">
        <v>5243</v>
      </c>
      <c r="G1703" s="5" t="s">
        <v>2111</v>
      </c>
      <c r="H1703" s="96" t="s">
        <v>8202</v>
      </c>
      <c r="I1703" t="s">
        <v>1883</v>
      </c>
      <c r="J1703" s="96" t="s">
        <v>8</v>
      </c>
      <c r="K1703" s="248">
        <v>1</v>
      </c>
      <c r="M1703" s="101">
        <v>17975</v>
      </c>
      <c r="N1703" s="101">
        <v>0</v>
      </c>
      <c r="O1703" s="101">
        <v>0</v>
      </c>
      <c r="P1703" s="101">
        <v>0</v>
      </c>
      <c r="Q1703" s="270">
        <v>0</v>
      </c>
      <c r="R1703" s="101">
        <v>16500</v>
      </c>
      <c r="S1703" s="101">
        <v>0</v>
      </c>
      <c r="T1703" s="272">
        <f t="shared" si="49"/>
        <v>34475</v>
      </c>
      <c r="U1703" s="102"/>
      <c r="V1703" s="273"/>
      <c r="W1703" s="103"/>
      <c r="X1703" s="121"/>
      <c r="Y1703" s="120">
        <v>34475</v>
      </c>
      <c r="Z1703" s="83"/>
      <c r="AA1703" s="103">
        <v>17919.64</v>
      </c>
      <c r="AB1703" s="140"/>
      <c r="AC1703" s="83">
        <v>14000</v>
      </c>
      <c r="AD1703" s="83">
        <v>10900</v>
      </c>
      <c r="AE1703" s="255" t="s">
        <v>7268</v>
      </c>
      <c r="AF1703" s="133" t="s">
        <v>1886</v>
      </c>
      <c r="AG1703" s="170" t="s">
        <v>7307</v>
      </c>
      <c r="AH1703" s="164" t="s">
        <v>1885</v>
      </c>
      <c r="AJ1703" s="274">
        <v>14000</v>
      </c>
      <c r="AK1703" s="274">
        <v>10900</v>
      </c>
      <c r="AL1703" s="274">
        <v>24900</v>
      </c>
      <c r="AM1703" s="275">
        <v>1</v>
      </c>
      <c r="AN1703" s="274">
        <v>14000</v>
      </c>
      <c r="AO1703" s="274">
        <v>10900</v>
      </c>
      <c r="AP1703" s="274">
        <v>24900</v>
      </c>
      <c r="AQ1703" s="276">
        <v>21</v>
      </c>
      <c r="AR1703" s="277">
        <v>0.02</v>
      </c>
      <c r="AS1703" s="274">
        <v>21219.328814570898</v>
      </c>
      <c r="AT1703" s="274">
        <v>18240.257446458865</v>
      </c>
      <c r="AU1703" s="274">
        <v>39459.586261029763</v>
      </c>
      <c r="AV1703" s="277">
        <v>0.1</v>
      </c>
      <c r="AW1703" s="274">
        <v>2867.3800174864232</v>
      </c>
      <c r="AX1703" s="274">
        <v>1530.457061843224</v>
      </c>
      <c r="AY1703" s="274">
        <v>4397.8370793296472</v>
      </c>
    </row>
    <row r="1704" spans="1:51" x14ac:dyDescent="0.25">
      <c r="A1704" t="s">
        <v>12</v>
      </c>
      <c r="B1704" s="27">
        <v>194101210000</v>
      </c>
      <c r="C1704" s="27" t="s">
        <v>8215</v>
      </c>
      <c r="D1704">
        <v>295053</v>
      </c>
      <c r="E1704" t="s">
        <v>826</v>
      </c>
      <c r="F1704" t="s">
        <v>5242</v>
      </c>
      <c r="G1704" s="5" t="s">
        <v>2524</v>
      </c>
      <c r="H1704" s="96" t="s">
        <v>8202</v>
      </c>
      <c r="I1704" t="s">
        <v>1883</v>
      </c>
      <c r="J1704" s="96" t="s">
        <v>8</v>
      </c>
      <c r="K1704" s="248">
        <v>1</v>
      </c>
      <c r="M1704" s="101">
        <v>17975</v>
      </c>
      <c r="N1704" s="101">
        <v>0</v>
      </c>
      <c r="O1704" s="101">
        <v>0</v>
      </c>
      <c r="P1704" s="101">
        <v>0</v>
      </c>
      <c r="Q1704" s="270">
        <v>0</v>
      </c>
      <c r="R1704" s="101">
        <v>16500</v>
      </c>
      <c r="S1704" s="101">
        <v>0</v>
      </c>
      <c r="T1704" s="272">
        <f t="shared" si="49"/>
        <v>34475</v>
      </c>
      <c r="U1704" s="102"/>
      <c r="V1704" s="273"/>
      <c r="W1704" s="103"/>
      <c r="X1704" s="121"/>
      <c r="Y1704" s="120">
        <v>34475</v>
      </c>
      <c r="Z1704" s="83"/>
      <c r="AA1704" s="103">
        <v>32062.66</v>
      </c>
      <c r="AB1704" s="140"/>
      <c r="AC1704" s="83">
        <v>14000</v>
      </c>
      <c r="AD1704" s="83">
        <v>10900</v>
      </c>
      <c r="AE1704" s="255" t="s">
        <v>7268</v>
      </c>
      <c r="AF1704" s="133" t="s">
        <v>1886</v>
      </c>
      <c r="AG1704" s="170" t="s">
        <v>7307</v>
      </c>
      <c r="AH1704" s="164" t="s">
        <v>1885</v>
      </c>
      <c r="AJ1704" s="274">
        <v>14000</v>
      </c>
      <c r="AK1704" s="274">
        <v>10900</v>
      </c>
      <c r="AL1704" s="274">
        <v>24900</v>
      </c>
      <c r="AM1704" s="275">
        <v>1</v>
      </c>
      <c r="AN1704" s="274">
        <v>14000</v>
      </c>
      <c r="AO1704" s="274">
        <v>10900</v>
      </c>
      <c r="AP1704" s="274">
        <v>24900</v>
      </c>
      <c r="AQ1704" s="276">
        <v>21</v>
      </c>
      <c r="AR1704" s="277">
        <v>0.02</v>
      </c>
      <c r="AS1704" s="274">
        <v>21219.328814570898</v>
      </c>
      <c r="AT1704" s="274">
        <v>18240.257446458865</v>
      </c>
      <c r="AU1704" s="274">
        <v>39459.586261029763</v>
      </c>
      <c r="AV1704" s="277">
        <v>0.1</v>
      </c>
      <c r="AW1704" s="274">
        <v>2867.3800174864232</v>
      </c>
      <c r="AX1704" s="274">
        <v>1530.457061843224</v>
      </c>
      <c r="AY1704" s="274">
        <v>4397.8370793296472</v>
      </c>
    </row>
    <row r="1705" spans="1:51" x14ac:dyDescent="0.25">
      <c r="A1705" t="s">
        <v>12</v>
      </c>
      <c r="B1705" s="27">
        <v>194100112000</v>
      </c>
      <c r="C1705" s="27" t="s">
        <v>8215</v>
      </c>
      <c r="D1705">
        <v>295054</v>
      </c>
      <c r="E1705" t="s">
        <v>927</v>
      </c>
      <c r="F1705" t="s">
        <v>5241</v>
      </c>
      <c r="G1705" s="5" t="s">
        <v>2626</v>
      </c>
      <c r="H1705" s="96" t="s">
        <v>8202</v>
      </c>
      <c r="I1705" t="s">
        <v>1883</v>
      </c>
      <c r="J1705" s="96" t="s">
        <v>8</v>
      </c>
      <c r="K1705" s="248">
        <v>1</v>
      </c>
      <c r="M1705" s="101">
        <v>17975</v>
      </c>
      <c r="N1705" s="101">
        <v>0</v>
      </c>
      <c r="O1705" s="101">
        <v>0</v>
      </c>
      <c r="P1705" s="101">
        <v>0</v>
      </c>
      <c r="Q1705" s="270">
        <v>0</v>
      </c>
      <c r="R1705" s="101">
        <v>16500</v>
      </c>
      <c r="S1705" s="101">
        <v>0</v>
      </c>
      <c r="T1705" s="272">
        <f t="shared" si="49"/>
        <v>34475</v>
      </c>
      <c r="U1705" s="102"/>
      <c r="V1705" s="273"/>
      <c r="W1705" s="103"/>
      <c r="X1705" s="121"/>
      <c r="Y1705" s="120">
        <v>34475</v>
      </c>
      <c r="Z1705" s="83"/>
      <c r="AA1705" s="103">
        <v>16725</v>
      </c>
      <c r="AB1705" s="140"/>
      <c r="AC1705" s="83">
        <v>14000</v>
      </c>
      <c r="AD1705" s="83">
        <v>10900</v>
      </c>
      <c r="AE1705" s="255" t="s">
        <v>7268</v>
      </c>
      <c r="AF1705" s="133" t="s">
        <v>1886</v>
      </c>
      <c r="AG1705" s="170" t="s">
        <v>7307</v>
      </c>
      <c r="AH1705" s="164" t="s">
        <v>1885</v>
      </c>
      <c r="AJ1705" s="274">
        <v>14000</v>
      </c>
      <c r="AK1705" s="274">
        <v>10900</v>
      </c>
      <c r="AL1705" s="274">
        <v>24900</v>
      </c>
      <c r="AM1705" s="275">
        <v>1</v>
      </c>
      <c r="AN1705" s="274">
        <v>14000</v>
      </c>
      <c r="AO1705" s="274">
        <v>10900</v>
      </c>
      <c r="AP1705" s="274">
        <v>24900</v>
      </c>
      <c r="AQ1705" s="276">
        <v>21</v>
      </c>
      <c r="AR1705" s="277">
        <v>0.02</v>
      </c>
      <c r="AS1705" s="274">
        <v>21219.328814570898</v>
      </c>
      <c r="AT1705" s="274">
        <v>18240.257446458865</v>
      </c>
      <c r="AU1705" s="274">
        <v>39459.586261029763</v>
      </c>
      <c r="AV1705" s="277">
        <v>0.1</v>
      </c>
      <c r="AW1705" s="274">
        <v>2867.3800174864232</v>
      </c>
      <c r="AX1705" s="274">
        <v>1530.457061843224</v>
      </c>
      <c r="AY1705" s="274">
        <v>4397.8370793296472</v>
      </c>
    </row>
    <row r="1706" spans="1:51" x14ac:dyDescent="0.25">
      <c r="A1706" t="s">
        <v>12</v>
      </c>
      <c r="B1706" s="27">
        <v>194101212000</v>
      </c>
      <c r="C1706" s="27" t="s">
        <v>8215</v>
      </c>
      <c r="D1706">
        <v>295322</v>
      </c>
      <c r="E1706" t="s">
        <v>939</v>
      </c>
      <c r="F1706" t="s">
        <v>5240</v>
      </c>
      <c r="G1706" s="5" t="s">
        <v>2638</v>
      </c>
      <c r="H1706" s="96" t="s">
        <v>8202</v>
      </c>
      <c r="I1706" t="s">
        <v>1883</v>
      </c>
      <c r="J1706" s="96" t="s">
        <v>8</v>
      </c>
      <c r="K1706" s="248">
        <v>1</v>
      </c>
      <c r="M1706" s="101">
        <v>17975</v>
      </c>
      <c r="N1706" s="101">
        <v>0</v>
      </c>
      <c r="O1706" s="101">
        <v>0</v>
      </c>
      <c r="P1706" s="101">
        <v>0</v>
      </c>
      <c r="Q1706" s="270">
        <v>0</v>
      </c>
      <c r="R1706" s="101">
        <v>16500</v>
      </c>
      <c r="S1706" s="101">
        <v>0</v>
      </c>
      <c r="T1706" s="272">
        <f t="shared" si="49"/>
        <v>34475</v>
      </c>
      <c r="U1706" s="102"/>
      <c r="V1706" s="273"/>
      <c r="W1706" s="103"/>
      <c r="X1706" s="121"/>
      <c r="Y1706" s="120">
        <v>34475</v>
      </c>
      <c r="Z1706" s="83"/>
      <c r="AA1706" s="103">
        <v>25819.69</v>
      </c>
      <c r="AB1706" s="140"/>
      <c r="AC1706" s="83">
        <v>14000</v>
      </c>
      <c r="AD1706" s="83">
        <v>10900</v>
      </c>
      <c r="AE1706" s="255" t="s">
        <v>7268</v>
      </c>
      <c r="AF1706" s="133" t="s">
        <v>1886</v>
      </c>
      <c r="AG1706" s="170" t="s">
        <v>7307</v>
      </c>
      <c r="AH1706" s="164" t="s">
        <v>1885</v>
      </c>
      <c r="AJ1706" s="274">
        <v>14000</v>
      </c>
      <c r="AK1706" s="274">
        <v>10900</v>
      </c>
      <c r="AL1706" s="274">
        <v>24900</v>
      </c>
      <c r="AM1706" s="275">
        <v>1</v>
      </c>
      <c r="AN1706" s="274">
        <v>14000</v>
      </c>
      <c r="AO1706" s="274">
        <v>10900</v>
      </c>
      <c r="AP1706" s="274">
        <v>24900</v>
      </c>
      <c r="AQ1706" s="276">
        <v>21</v>
      </c>
      <c r="AR1706" s="277">
        <v>0.02</v>
      </c>
      <c r="AS1706" s="274">
        <v>21219.328814570898</v>
      </c>
      <c r="AT1706" s="274">
        <v>18240.257446458865</v>
      </c>
      <c r="AU1706" s="274">
        <v>39459.586261029763</v>
      </c>
      <c r="AV1706" s="277">
        <v>0.1</v>
      </c>
      <c r="AW1706" s="274">
        <v>2867.3800174864232</v>
      </c>
      <c r="AX1706" s="274">
        <v>1530.457061843224</v>
      </c>
      <c r="AY1706" s="274">
        <v>4397.8370793296472</v>
      </c>
    </row>
    <row r="1707" spans="1:51" x14ac:dyDescent="0.25">
      <c r="A1707" t="s">
        <v>12</v>
      </c>
      <c r="B1707" s="27">
        <v>214100604000</v>
      </c>
      <c r="C1707" s="27" t="s">
        <v>8215</v>
      </c>
      <c r="D1707">
        <v>295548</v>
      </c>
      <c r="E1707" t="s">
        <v>487</v>
      </c>
      <c r="F1707" t="s">
        <v>5139</v>
      </c>
      <c r="G1707" s="5" t="s">
        <v>2174</v>
      </c>
      <c r="H1707" s="96" t="s">
        <v>8202</v>
      </c>
      <c r="I1707" t="s">
        <v>1883</v>
      </c>
      <c r="J1707" s="96" t="s">
        <v>8</v>
      </c>
      <c r="K1707" s="248">
        <v>1</v>
      </c>
      <c r="M1707" s="101">
        <v>17975</v>
      </c>
      <c r="N1707" s="101">
        <v>0</v>
      </c>
      <c r="O1707" s="101">
        <v>0</v>
      </c>
      <c r="P1707" s="101">
        <v>0</v>
      </c>
      <c r="Q1707" s="270">
        <v>0</v>
      </c>
      <c r="R1707" s="101">
        <v>0</v>
      </c>
      <c r="S1707" s="101">
        <v>1650</v>
      </c>
      <c r="T1707" s="272">
        <f t="shared" si="49"/>
        <v>19625</v>
      </c>
      <c r="U1707" s="102"/>
      <c r="V1707" s="273"/>
      <c r="W1707" s="103"/>
      <c r="X1707" s="121"/>
      <c r="Y1707" s="120">
        <v>19625</v>
      </c>
      <c r="Z1707" s="83"/>
      <c r="AA1707" s="103">
        <v>35376.83</v>
      </c>
      <c r="AB1707" s="140"/>
      <c r="AC1707" s="83">
        <v>14000</v>
      </c>
      <c r="AD1707" s="83">
        <v>1090</v>
      </c>
      <c r="AE1707" s="255" t="s">
        <v>7268</v>
      </c>
      <c r="AF1707" s="133" t="s">
        <v>1886</v>
      </c>
      <c r="AG1707" s="170" t="s">
        <v>7307</v>
      </c>
      <c r="AH1707" s="164" t="s">
        <v>1885</v>
      </c>
      <c r="AJ1707" s="274">
        <v>14000</v>
      </c>
      <c r="AK1707" s="274">
        <v>1090</v>
      </c>
      <c r="AL1707" s="274">
        <v>15090</v>
      </c>
      <c r="AM1707" s="275">
        <v>1</v>
      </c>
      <c r="AN1707" s="274">
        <v>14000</v>
      </c>
      <c r="AO1707" s="274">
        <v>1090</v>
      </c>
      <c r="AP1707" s="274">
        <v>15090</v>
      </c>
      <c r="AQ1707" s="276">
        <v>21</v>
      </c>
      <c r="AR1707" s="277">
        <v>0.02</v>
      </c>
      <c r="AS1707" s="274">
        <v>21219.328814570898</v>
      </c>
      <c r="AT1707" s="274">
        <v>1824.0257446458866</v>
      </c>
      <c r="AU1707" s="274">
        <v>23043.354559216783</v>
      </c>
      <c r="AV1707" s="277">
        <v>0.1</v>
      </c>
      <c r="AW1707" s="274">
        <v>2867.3800174864232</v>
      </c>
      <c r="AX1707" s="274">
        <v>153.0457061843224</v>
      </c>
      <c r="AY1707" s="274">
        <v>3020.4257236707454</v>
      </c>
    </row>
    <row r="1708" spans="1:51" x14ac:dyDescent="0.25">
      <c r="A1708" t="s">
        <v>12</v>
      </c>
      <c r="B1708" s="27">
        <v>214100616000</v>
      </c>
      <c r="C1708" s="27" t="s">
        <v>8215</v>
      </c>
      <c r="D1708">
        <v>296095</v>
      </c>
      <c r="E1708" t="s">
        <v>1138</v>
      </c>
      <c r="F1708" t="s">
        <v>5138</v>
      </c>
      <c r="G1708" s="5" t="s">
        <v>2838</v>
      </c>
      <c r="H1708" s="96" t="s">
        <v>8202</v>
      </c>
      <c r="I1708" t="s">
        <v>1883</v>
      </c>
      <c r="J1708" s="96" t="s">
        <v>8</v>
      </c>
      <c r="K1708" s="248">
        <v>1</v>
      </c>
      <c r="M1708" s="101">
        <v>17975</v>
      </c>
      <c r="N1708" s="101">
        <v>0</v>
      </c>
      <c r="O1708" s="101">
        <v>0</v>
      </c>
      <c r="P1708" s="101">
        <v>0</v>
      </c>
      <c r="Q1708" s="270">
        <v>0</v>
      </c>
      <c r="R1708" s="101">
        <v>0</v>
      </c>
      <c r="S1708" s="101">
        <v>1650</v>
      </c>
      <c r="T1708" s="272">
        <f t="shared" si="49"/>
        <v>19625</v>
      </c>
      <c r="U1708" s="102"/>
      <c r="V1708" s="273"/>
      <c r="W1708" s="103"/>
      <c r="X1708" s="121"/>
      <c r="Y1708" s="120">
        <v>19625</v>
      </c>
      <c r="Z1708" s="83"/>
      <c r="AA1708" s="103">
        <v>48479.360000000001</v>
      </c>
      <c r="AB1708" s="140"/>
      <c r="AC1708" s="83">
        <v>14000</v>
      </c>
      <c r="AD1708" s="83">
        <v>1090</v>
      </c>
      <c r="AE1708" s="255" t="s">
        <v>7268</v>
      </c>
      <c r="AF1708" s="133" t="s">
        <v>1886</v>
      </c>
      <c r="AG1708" s="170" t="s">
        <v>7307</v>
      </c>
      <c r="AH1708" s="164" t="s">
        <v>1885</v>
      </c>
      <c r="AJ1708" s="274">
        <v>14000</v>
      </c>
      <c r="AK1708" s="274">
        <v>1090</v>
      </c>
      <c r="AL1708" s="274">
        <v>15090</v>
      </c>
      <c r="AM1708" s="275">
        <v>1</v>
      </c>
      <c r="AN1708" s="274">
        <v>14000</v>
      </c>
      <c r="AO1708" s="274">
        <v>1090</v>
      </c>
      <c r="AP1708" s="274">
        <v>15090</v>
      </c>
      <c r="AQ1708" s="276">
        <v>21</v>
      </c>
      <c r="AR1708" s="277">
        <v>0.02</v>
      </c>
      <c r="AS1708" s="274">
        <v>21219.328814570898</v>
      </c>
      <c r="AT1708" s="274">
        <v>1824.0257446458866</v>
      </c>
      <c r="AU1708" s="274">
        <v>23043.354559216783</v>
      </c>
      <c r="AV1708" s="277">
        <v>0.1</v>
      </c>
      <c r="AW1708" s="274">
        <v>2867.3800174864232</v>
      </c>
      <c r="AX1708" s="274">
        <v>153.0457061843224</v>
      </c>
      <c r="AY1708" s="274">
        <v>3020.4257236707454</v>
      </c>
    </row>
    <row r="1709" spans="1:51" x14ac:dyDescent="0.25">
      <c r="A1709" t="s">
        <v>12</v>
      </c>
      <c r="B1709" s="27">
        <v>214100612000</v>
      </c>
      <c r="C1709" s="27" t="s">
        <v>8215</v>
      </c>
      <c r="D1709">
        <v>296361</v>
      </c>
      <c r="E1709" t="s">
        <v>933</v>
      </c>
      <c r="F1709" t="s">
        <v>5138</v>
      </c>
      <c r="G1709" s="5" t="s">
        <v>2632</v>
      </c>
      <c r="H1709" s="96" t="s">
        <v>8202</v>
      </c>
      <c r="I1709" t="s">
        <v>1883</v>
      </c>
      <c r="J1709" s="96" t="s">
        <v>8</v>
      </c>
      <c r="K1709" s="248">
        <v>1</v>
      </c>
      <c r="M1709" s="101">
        <v>17975</v>
      </c>
      <c r="N1709" s="101">
        <v>0</v>
      </c>
      <c r="O1709" s="101">
        <v>0</v>
      </c>
      <c r="P1709" s="101">
        <v>0</v>
      </c>
      <c r="Q1709" s="270">
        <v>0</v>
      </c>
      <c r="R1709" s="101">
        <v>0</v>
      </c>
      <c r="S1709" s="101">
        <v>1650</v>
      </c>
      <c r="T1709" s="272">
        <f t="shared" si="49"/>
        <v>19625</v>
      </c>
      <c r="U1709" s="102"/>
      <c r="V1709" s="273"/>
      <c r="W1709" s="103"/>
      <c r="X1709" s="121"/>
      <c r="Y1709" s="120">
        <v>19625</v>
      </c>
      <c r="Z1709" s="83"/>
      <c r="AA1709" s="103">
        <v>27014.34</v>
      </c>
      <c r="AB1709" s="140"/>
      <c r="AC1709" s="83">
        <v>14000</v>
      </c>
      <c r="AD1709" s="83">
        <v>1090</v>
      </c>
      <c r="AE1709" s="255" t="s">
        <v>7268</v>
      </c>
      <c r="AF1709" s="133" t="s">
        <v>1886</v>
      </c>
      <c r="AG1709" s="170" t="s">
        <v>7307</v>
      </c>
      <c r="AH1709" s="164" t="s">
        <v>1885</v>
      </c>
      <c r="AJ1709" s="274">
        <v>14000</v>
      </c>
      <c r="AK1709" s="274">
        <v>1090</v>
      </c>
      <c r="AL1709" s="274">
        <v>15090</v>
      </c>
      <c r="AM1709" s="275">
        <v>1</v>
      </c>
      <c r="AN1709" s="274">
        <v>14000</v>
      </c>
      <c r="AO1709" s="274">
        <v>1090</v>
      </c>
      <c r="AP1709" s="274">
        <v>15090</v>
      </c>
      <c r="AQ1709" s="276">
        <v>21</v>
      </c>
      <c r="AR1709" s="277">
        <v>0.02</v>
      </c>
      <c r="AS1709" s="274">
        <v>21219.328814570898</v>
      </c>
      <c r="AT1709" s="274">
        <v>1824.0257446458866</v>
      </c>
      <c r="AU1709" s="274">
        <v>23043.354559216783</v>
      </c>
      <c r="AV1709" s="277">
        <v>0.1</v>
      </c>
      <c r="AW1709" s="274">
        <v>2867.3800174864232</v>
      </c>
      <c r="AX1709" s="274">
        <v>153.0457061843224</v>
      </c>
      <c r="AY1709" s="274">
        <v>3020.4257236707454</v>
      </c>
    </row>
    <row r="1710" spans="1:51" x14ac:dyDescent="0.25">
      <c r="A1710" t="s">
        <v>12</v>
      </c>
      <c r="B1710" s="27">
        <v>204101509000</v>
      </c>
      <c r="C1710" s="27" t="s">
        <v>8215</v>
      </c>
      <c r="D1710">
        <v>298878</v>
      </c>
      <c r="E1710" t="s">
        <v>791</v>
      </c>
      <c r="F1710" t="s">
        <v>5325</v>
      </c>
      <c r="G1710" s="5" t="s">
        <v>2488</v>
      </c>
      <c r="H1710" s="96" t="s">
        <v>8202</v>
      </c>
      <c r="I1710" t="s">
        <v>1883</v>
      </c>
      <c r="J1710" s="96" t="s">
        <v>8</v>
      </c>
      <c r="K1710" s="248">
        <v>1</v>
      </c>
      <c r="M1710" s="101">
        <v>19060</v>
      </c>
      <c r="N1710" s="101">
        <v>0</v>
      </c>
      <c r="O1710" s="101">
        <v>0</v>
      </c>
      <c r="P1710" s="101">
        <v>0</v>
      </c>
      <c r="Q1710" s="270">
        <v>0</v>
      </c>
      <c r="R1710" s="101">
        <v>16500</v>
      </c>
      <c r="S1710" s="101">
        <v>0</v>
      </c>
      <c r="T1710" s="272">
        <f t="shared" si="49"/>
        <v>35560</v>
      </c>
      <c r="U1710" s="102"/>
      <c r="V1710" s="273"/>
      <c r="W1710" s="103"/>
      <c r="X1710" s="121"/>
      <c r="Y1710" s="120">
        <v>35560</v>
      </c>
      <c r="Z1710" s="83"/>
      <c r="AA1710" s="103">
        <v>35338.300000000003</v>
      </c>
      <c r="AB1710" s="140"/>
      <c r="AC1710" s="83">
        <v>14000</v>
      </c>
      <c r="AD1710" s="83">
        <v>10900</v>
      </c>
      <c r="AE1710" s="255" t="s">
        <v>7268</v>
      </c>
      <c r="AF1710" s="133" t="s">
        <v>1886</v>
      </c>
      <c r="AG1710" s="170" t="s">
        <v>7307</v>
      </c>
      <c r="AH1710" s="164" t="s">
        <v>1885</v>
      </c>
      <c r="AJ1710" s="274">
        <v>14000</v>
      </c>
      <c r="AK1710" s="274">
        <v>10900</v>
      </c>
      <c r="AL1710" s="274">
        <v>24900</v>
      </c>
      <c r="AM1710" s="275">
        <v>1</v>
      </c>
      <c r="AN1710" s="274">
        <v>14000</v>
      </c>
      <c r="AO1710" s="274">
        <v>10900</v>
      </c>
      <c r="AP1710" s="274">
        <v>24900</v>
      </c>
      <c r="AQ1710" s="276">
        <v>21</v>
      </c>
      <c r="AR1710" s="277">
        <v>0.02</v>
      </c>
      <c r="AS1710" s="274">
        <v>21219.328814570898</v>
      </c>
      <c r="AT1710" s="274">
        <v>18240.257446458865</v>
      </c>
      <c r="AU1710" s="274">
        <v>39459.586261029763</v>
      </c>
      <c r="AV1710" s="277">
        <v>0.1</v>
      </c>
      <c r="AW1710" s="274">
        <v>2867.3800174864232</v>
      </c>
      <c r="AX1710" s="274">
        <v>1530.457061843224</v>
      </c>
      <c r="AY1710" s="274">
        <v>4397.8370793296472</v>
      </c>
    </row>
    <row r="1711" spans="1:51" x14ac:dyDescent="0.25">
      <c r="A1711" t="s">
        <v>12</v>
      </c>
      <c r="B1711" s="27">
        <v>194102816022</v>
      </c>
      <c r="C1711" t="s">
        <v>6336</v>
      </c>
      <c r="D1711">
        <v>312546</v>
      </c>
      <c r="E1711" t="s">
        <v>1822</v>
      </c>
      <c r="F1711" t="s">
        <v>3751</v>
      </c>
      <c r="G1711" s="5" t="s">
        <v>2011</v>
      </c>
      <c r="H1711" s="38" t="s">
        <v>8202</v>
      </c>
      <c r="I1711" t="s">
        <v>1950</v>
      </c>
      <c r="J1711" s="96" t="s">
        <v>1808</v>
      </c>
      <c r="K1711" s="248">
        <v>0.5</v>
      </c>
      <c r="M1711" s="101">
        <v>0</v>
      </c>
      <c r="N1711" s="101">
        <v>0</v>
      </c>
      <c r="O1711" s="101">
        <v>0</v>
      </c>
      <c r="P1711" s="101">
        <v>0</v>
      </c>
      <c r="Q1711" s="270">
        <v>0</v>
      </c>
      <c r="R1711" s="101">
        <v>0</v>
      </c>
      <c r="S1711" s="101">
        <v>0</v>
      </c>
      <c r="T1711" s="272">
        <f t="shared" si="49"/>
        <v>0</v>
      </c>
      <c r="U1711" s="102"/>
      <c r="V1711" s="273"/>
      <c r="W1711" s="103"/>
      <c r="X1711" s="121"/>
      <c r="Y1711" s="120">
        <v>0</v>
      </c>
      <c r="Z1711" s="83"/>
      <c r="AA1711" s="103">
        <v>0</v>
      </c>
      <c r="AB1711" s="140"/>
      <c r="AC1711" s="83">
        <v>14000</v>
      </c>
      <c r="AD1711" s="83">
        <v>10900</v>
      </c>
      <c r="AE1711" s="255" t="s">
        <v>7268</v>
      </c>
      <c r="AF1711" s="133" t="s">
        <v>1886</v>
      </c>
      <c r="AG1711" s="170" t="s">
        <v>7309</v>
      </c>
      <c r="AH1711" s="164">
        <v>3</v>
      </c>
      <c r="AJ1711" s="274">
        <v>14000</v>
      </c>
      <c r="AK1711" s="274">
        <v>10900</v>
      </c>
      <c r="AL1711" s="274">
        <v>24900</v>
      </c>
      <c r="AM1711" s="275">
        <v>0.5</v>
      </c>
      <c r="AN1711" s="274">
        <v>7000</v>
      </c>
      <c r="AO1711" s="274">
        <v>5450</v>
      </c>
      <c r="AP1711" s="274">
        <v>12450</v>
      </c>
      <c r="AQ1711" s="276">
        <v>3</v>
      </c>
      <c r="AR1711" s="277">
        <v>0.02</v>
      </c>
      <c r="AS1711" s="274">
        <v>7428.4559999999992</v>
      </c>
      <c r="AT1711" s="274">
        <v>6385.5436264623468</v>
      </c>
      <c r="AU1711" s="274">
        <v>13813.999626462346</v>
      </c>
      <c r="AV1711" s="277">
        <v>0.1</v>
      </c>
      <c r="AW1711" s="274">
        <v>5581.1089406461288</v>
      </c>
      <c r="AX1711" s="274">
        <v>2978.9032283959082</v>
      </c>
      <c r="AY1711" s="274">
        <v>8560.0121690420365</v>
      </c>
    </row>
    <row r="1712" spans="1:51" x14ac:dyDescent="0.25">
      <c r="A1712" t="s">
        <v>12</v>
      </c>
      <c r="B1712" s="27">
        <v>204100909000</v>
      </c>
      <c r="C1712" s="27" t="s">
        <v>8215</v>
      </c>
      <c r="D1712">
        <v>314848</v>
      </c>
      <c r="E1712" t="s">
        <v>787</v>
      </c>
      <c r="F1712" t="s">
        <v>5239</v>
      </c>
      <c r="G1712" s="5" t="s">
        <v>2484</v>
      </c>
      <c r="H1712" s="96" t="s">
        <v>8202</v>
      </c>
      <c r="I1712" t="s">
        <v>1883</v>
      </c>
      <c r="J1712" s="96" t="s">
        <v>8</v>
      </c>
      <c r="K1712" s="248">
        <v>1</v>
      </c>
      <c r="M1712" s="101">
        <v>17975</v>
      </c>
      <c r="N1712" s="101">
        <v>0</v>
      </c>
      <c r="O1712" s="101">
        <v>0</v>
      </c>
      <c r="P1712" s="101">
        <v>0</v>
      </c>
      <c r="Q1712" s="270">
        <v>0</v>
      </c>
      <c r="R1712" s="101">
        <v>16500</v>
      </c>
      <c r="S1712" s="101">
        <v>0</v>
      </c>
      <c r="T1712" s="272">
        <f t="shared" si="49"/>
        <v>34475</v>
      </c>
      <c r="U1712" s="102"/>
      <c r="V1712" s="273"/>
      <c r="W1712" s="103"/>
      <c r="X1712" s="121"/>
      <c r="Y1712" s="120">
        <v>34475</v>
      </c>
      <c r="Z1712" s="83"/>
      <c r="AA1712" s="103">
        <v>27862.15</v>
      </c>
      <c r="AB1712" s="140"/>
      <c r="AC1712" s="83">
        <v>14000</v>
      </c>
      <c r="AD1712" s="83">
        <v>10900</v>
      </c>
      <c r="AE1712" s="255" t="s">
        <v>7268</v>
      </c>
      <c r="AF1712" s="133" t="s">
        <v>1886</v>
      </c>
      <c r="AG1712" s="170" t="s">
        <v>7307</v>
      </c>
      <c r="AH1712" s="164" t="s">
        <v>1885</v>
      </c>
      <c r="AJ1712" s="274">
        <v>14000</v>
      </c>
      <c r="AK1712" s="274">
        <v>10900</v>
      </c>
      <c r="AL1712" s="274">
        <v>24900</v>
      </c>
      <c r="AM1712" s="275">
        <v>1</v>
      </c>
      <c r="AN1712" s="274">
        <v>14000</v>
      </c>
      <c r="AO1712" s="274">
        <v>10900</v>
      </c>
      <c r="AP1712" s="274">
        <v>24900</v>
      </c>
      <c r="AQ1712" s="276">
        <v>21</v>
      </c>
      <c r="AR1712" s="277">
        <v>0.02</v>
      </c>
      <c r="AS1712" s="274">
        <v>21219.328814570898</v>
      </c>
      <c r="AT1712" s="274">
        <v>18240.257446458865</v>
      </c>
      <c r="AU1712" s="274">
        <v>39459.586261029763</v>
      </c>
      <c r="AV1712" s="277">
        <v>0.1</v>
      </c>
      <c r="AW1712" s="274">
        <v>2867.3800174864232</v>
      </c>
      <c r="AX1712" s="274">
        <v>1530.457061843224</v>
      </c>
      <c r="AY1712" s="274">
        <v>4397.8370793296472</v>
      </c>
    </row>
    <row r="1713" spans="1:51" x14ac:dyDescent="0.25">
      <c r="A1713" t="s">
        <v>12</v>
      </c>
      <c r="B1713" s="27">
        <v>204100810020</v>
      </c>
      <c r="C1713" s="27" t="s">
        <v>8215</v>
      </c>
      <c r="D1713">
        <v>314892</v>
      </c>
      <c r="E1713" t="s">
        <v>1303</v>
      </c>
      <c r="F1713" t="s">
        <v>4992</v>
      </c>
      <c r="G1713" s="5" t="s">
        <v>2009</v>
      </c>
      <c r="H1713" s="96" t="s">
        <v>8202</v>
      </c>
      <c r="I1713" t="s">
        <v>1883</v>
      </c>
      <c r="J1713" s="96" t="s">
        <v>8</v>
      </c>
      <c r="K1713" s="248">
        <v>1</v>
      </c>
      <c r="M1713" s="101">
        <v>17975</v>
      </c>
      <c r="N1713" s="101">
        <v>0</v>
      </c>
      <c r="O1713" s="101">
        <v>0</v>
      </c>
      <c r="P1713" s="101">
        <v>0</v>
      </c>
      <c r="Q1713" s="270">
        <v>0</v>
      </c>
      <c r="R1713" s="101">
        <v>16500</v>
      </c>
      <c r="S1713" s="101">
        <v>0</v>
      </c>
      <c r="T1713" s="272">
        <f t="shared" si="49"/>
        <v>34475</v>
      </c>
      <c r="U1713" s="102"/>
      <c r="V1713" s="273"/>
      <c r="W1713" s="103"/>
      <c r="X1713" s="121"/>
      <c r="Y1713" s="120">
        <v>34475</v>
      </c>
      <c r="Z1713" s="83"/>
      <c r="AA1713" s="103">
        <v>24817.74</v>
      </c>
      <c r="AB1713" s="140"/>
      <c r="AC1713" s="83">
        <v>14000</v>
      </c>
      <c r="AD1713" s="83">
        <v>10900</v>
      </c>
      <c r="AE1713" s="255" t="s">
        <v>7268</v>
      </c>
      <c r="AF1713" s="133" t="s">
        <v>1886</v>
      </c>
      <c r="AG1713" s="170" t="s">
        <v>7307</v>
      </c>
      <c r="AH1713" s="164" t="s">
        <v>1885</v>
      </c>
      <c r="AJ1713" s="274">
        <v>14000</v>
      </c>
      <c r="AK1713" s="274">
        <v>10900</v>
      </c>
      <c r="AL1713" s="274">
        <v>24900</v>
      </c>
      <c r="AM1713" s="275">
        <v>1</v>
      </c>
      <c r="AN1713" s="274">
        <v>14000</v>
      </c>
      <c r="AO1713" s="274">
        <v>10900</v>
      </c>
      <c r="AP1713" s="274">
        <v>24900</v>
      </c>
      <c r="AQ1713" s="276">
        <v>21</v>
      </c>
      <c r="AR1713" s="277">
        <v>0.02</v>
      </c>
      <c r="AS1713" s="274">
        <v>21219.328814570898</v>
      </c>
      <c r="AT1713" s="274">
        <v>18240.257446458865</v>
      </c>
      <c r="AU1713" s="274">
        <v>39459.586261029763</v>
      </c>
      <c r="AV1713" s="277">
        <v>0.1</v>
      </c>
      <c r="AW1713" s="274">
        <v>2867.3800174864232</v>
      </c>
      <c r="AX1713" s="274">
        <v>1530.457061843224</v>
      </c>
      <c r="AY1713" s="274">
        <v>4397.8370793296472</v>
      </c>
    </row>
    <row r="1714" spans="1:51" x14ac:dyDescent="0.25">
      <c r="A1714" t="s">
        <v>12</v>
      </c>
      <c r="B1714" s="27">
        <v>204100813000</v>
      </c>
      <c r="C1714" s="27" t="s">
        <v>8215</v>
      </c>
      <c r="D1714">
        <v>314897</v>
      </c>
      <c r="E1714" t="s">
        <v>981</v>
      </c>
      <c r="F1714" t="s">
        <v>5238</v>
      </c>
      <c r="G1714" s="5" t="s">
        <v>2680</v>
      </c>
      <c r="H1714" s="96" t="s">
        <v>8202</v>
      </c>
      <c r="I1714" t="s">
        <v>1883</v>
      </c>
      <c r="J1714" s="96" t="s">
        <v>8</v>
      </c>
      <c r="K1714" s="248">
        <v>1</v>
      </c>
      <c r="M1714" s="101">
        <v>17975</v>
      </c>
      <c r="N1714" s="101">
        <v>0</v>
      </c>
      <c r="O1714" s="101">
        <v>0</v>
      </c>
      <c r="P1714" s="101">
        <v>0</v>
      </c>
      <c r="Q1714" s="270">
        <v>0</v>
      </c>
      <c r="R1714" s="101">
        <v>16500</v>
      </c>
      <c r="S1714" s="101">
        <v>0</v>
      </c>
      <c r="T1714" s="272">
        <f t="shared" si="49"/>
        <v>34475</v>
      </c>
      <c r="U1714" s="102"/>
      <c r="V1714" s="273"/>
      <c r="W1714" s="103"/>
      <c r="X1714" s="121"/>
      <c r="Y1714" s="120">
        <v>34475</v>
      </c>
      <c r="Z1714" s="83"/>
      <c r="AA1714" s="103">
        <v>30752.41</v>
      </c>
      <c r="AB1714" s="140"/>
      <c r="AC1714" s="83">
        <v>14000</v>
      </c>
      <c r="AD1714" s="83">
        <v>10900</v>
      </c>
      <c r="AE1714" s="255" t="s">
        <v>7268</v>
      </c>
      <c r="AF1714" s="133" t="s">
        <v>1886</v>
      </c>
      <c r="AG1714" s="170" t="s">
        <v>7307</v>
      </c>
      <c r="AH1714" s="164" t="s">
        <v>1885</v>
      </c>
      <c r="AJ1714" s="274">
        <v>14000</v>
      </c>
      <c r="AK1714" s="274">
        <v>10900</v>
      </c>
      <c r="AL1714" s="274">
        <v>24900</v>
      </c>
      <c r="AM1714" s="275">
        <v>1</v>
      </c>
      <c r="AN1714" s="274">
        <v>14000</v>
      </c>
      <c r="AO1714" s="274">
        <v>10900</v>
      </c>
      <c r="AP1714" s="274">
        <v>24900</v>
      </c>
      <c r="AQ1714" s="276">
        <v>21</v>
      </c>
      <c r="AR1714" s="277">
        <v>0.02</v>
      </c>
      <c r="AS1714" s="274">
        <v>21219.328814570898</v>
      </c>
      <c r="AT1714" s="274">
        <v>18240.257446458865</v>
      </c>
      <c r="AU1714" s="274">
        <v>39459.586261029763</v>
      </c>
      <c r="AV1714" s="277">
        <v>0.1</v>
      </c>
      <c r="AW1714" s="274">
        <v>2867.3800174864232</v>
      </c>
      <c r="AX1714" s="274">
        <v>1530.457061843224</v>
      </c>
      <c r="AY1714" s="274">
        <v>4397.8370793296472</v>
      </c>
    </row>
    <row r="1715" spans="1:51" x14ac:dyDescent="0.25">
      <c r="A1715" t="s">
        <v>12</v>
      </c>
      <c r="B1715" s="27">
        <v>204100613000</v>
      </c>
      <c r="C1715" s="27" t="s">
        <v>8215</v>
      </c>
      <c r="D1715">
        <v>314898</v>
      </c>
      <c r="E1715" t="s">
        <v>978</v>
      </c>
      <c r="F1715" t="s">
        <v>5237</v>
      </c>
      <c r="G1715" s="5" t="s">
        <v>2677</v>
      </c>
      <c r="H1715" s="96" t="s">
        <v>8202</v>
      </c>
      <c r="I1715" t="s">
        <v>1883</v>
      </c>
      <c r="J1715" s="96" t="s">
        <v>8</v>
      </c>
      <c r="K1715" s="248">
        <v>1</v>
      </c>
      <c r="M1715" s="101">
        <v>17975</v>
      </c>
      <c r="N1715" s="101">
        <v>0</v>
      </c>
      <c r="O1715" s="101">
        <v>0</v>
      </c>
      <c r="P1715" s="101">
        <v>0</v>
      </c>
      <c r="Q1715" s="270">
        <v>0</v>
      </c>
      <c r="R1715" s="101">
        <v>16500</v>
      </c>
      <c r="S1715" s="101">
        <v>0</v>
      </c>
      <c r="T1715" s="272">
        <f t="shared" si="49"/>
        <v>34475</v>
      </c>
      <c r="U1715" s="102"/>
      <c r="V1715" s="273"/>
      <c r="W1715" s="103"/>
      <c r="X1715" s="121"/>
      <c r="Y1715" s="120">
        <v>34475</v>
      </c>
      <c r="Z1715" s="83"/>
      <c r="AA1715" s="103">
        <v>13911.8</v>
      </c>
      <c r="AB1715" s="140"/>
      <c r="AC1715" s="83">
        <v>14000</v>
      </c>
      <c r="AD1715" s="83">
        <v>10900</v>
      </c>
      <c r="AE1715" s="255" t="s">
        <v>7268</v>
      </c>
      <c r="AF1715" s="133" t="s">
        <v>1886</v>
      </c>
      <c r="AG1715" s="170" t="s">
        <v>7307</v>
      </c>
      <c r="AH1715" s="164" t="s">
        <v>1885</v>
      </c>
      <c r="AJ1715" s="274">
        <v>14000</v>
      </c>
      <c r="AK1715" s="274">
        <v>10900</v>
      </c>
      <c r="AL1715" s="274">
        <v>24900</v>
      </c>
      <c r="AM1715" s="275">
        <v>1</v>
      </c>
      <c r="AN1715" s="274">
        <v>14000</v>
      </c>
      <c r="AO1715" s="274">
        <v>10900</v>
      </c>
      <c r="AP1715" s="274">
        <v>24900</v>
      </c>
      <c r="AQ1715" s="276">
        <v>21</v>
      </c>
      <c r="AR1715" s="277">
        <v>0.02</v>
      </c>
      <c r="AS1715" s="274">
        <v>21219.328814570898</v>
      </c>
      <c r="AT1715" s="274">
        <v>18240.257446458865</v>
      </c>
      <c r="AU1715" s="274">
        <v>39459.586261029763</v>
      </c>
      <c r="AV1715" s="277">
        <v>0.1</v>
      </c>
      <c r="AW1715" s="274">
        <v>2867.3800174864232</v>
      </c>
      <c r="AX1715" s="274">
        <v>1530.457061843224</v>
      </c>
      <c r="AY1715" s="274">
        <v>4397.8370793296472</v>
      </c>
    </row>
    <row r="1716" spans="1:51" x14ac:dyDescent="0.25">
      <c r="A1716" t="s">
        <v>12</v>
      </c>
      <c r="B1716" s="27">
        <v>204100615000</v>
      </c>
      <c r="C1716" s="27" t="s">
        <v>8215</v>
      </c>
      <c r="D1716">
        <v>314899</v>
      </c>
      <c r="E1716" t="s">
        <v>1119</v>
      </c>
      <c r="F1716" t="s">
        <v>5236</v>
      </c>
      <c r="G1716" s="5" t="s">
        <v>2819</v>
      </c>
      <c r="H1716" s="96" t="s">
        <v>8202</v>
      </c>
      <c r="I1716" t="s">
        <v>1883</v>
      </c>
      <c r="J1716" s="96" t="s">
        <v>8</v>
      </c>
      <c r="K1716" s="248">
        <v>1</v>
      </c>
      <c r="M1716" s="101">
        <v>17975</v>
      </c>
      <c r="N1716" s="101">
        <v>0</v>
      </c>
      <c r="O1716" s="101">
        <v>0</v>
      </c>
      <c r="P1716" s="101">
        <v>0</v>
      </c>
      <c r="Q1716" s="270">
        <v>0</v>
      </c>
      <c r="R1716" s="101">
        <v>16500</v>
      </c>
      <c r="S1716" s="101">
        <v>0</v>
      </c>
      <c r="T1716" s="272">
        <f t="shared" si="49"/>
        <v>34475</v>
      </c>
      <c r="U1716" s="102"/>
      <c r="V1716" s="273"/>
      <c r="W1716" s="103"/>
      <c r="X1716" s="121"/>
      <c r="Y1716" s="120">
        <v>34475</v>
      </c>
      <c r="Z1716" s="83"/>
      <c r="AA1716" s="103">
        <v>33873.9</v>
      </c>
      <c r="AB1716" s="140"/>
      <c r="AC1716" s="83">
        <v>14000</v>
      </c>
      <c r="AD1716" s="83">
        <v>10900</v>
      </c>
      <c r="AE1716" s="255" t="s">
        <v>7268</v>
      </c>
      <c r="AF1716" s="133" t="s">
        <v>1886</v>
      </c>
      <c r="AG1716" s="170" t="s">
        <v>7307</v>
      </c>
      <c r="AH1716" s="164" t="s">
        <v>1885</v>
      </c>
      <c r="AJ1716" s="274">
        <v>14000</v>
      </c>
      <c r="AK1716" s="274">
        <v>10900</v>
      </c>
      <c r="AL1716" s="274">
        <v>24900</v>
      </c>
      <c r="AM1716" s="275">
        <v>1</v>
      </c>
      <c r="AN1716" s="274">
        <v>14000</v>
      </c>
      <c r="AO1716" s="274">
        <v>10900</v>
      </c>
      <c r="AP1716" s="274">
        <v>24900</v>
      </c>
      <c r="AQ1716" s="276">
        <v>21</v>
      </c>
      <c r="AR1716" s="277">
        <v>0.02</v>
      </c>
      <c r="AS1716" s="274">
        <v>21219.328814570898</v>
      </c>
      <c r="AT1716" s="274">
        <v>18240.257446458865</v>
      </c>
      <c r="AU1716" s="274">
        <v>39459.586261029763</v>
      </c>
      <c r="AV1716" s="277">
        <v>0.1</v>
      </c>
      <c r="AW1716" s="274">
        <v>2867.3800174864232</v>
      </c>
      <c r="AX1716" s="274">
        <v>1530.457061843224</v>
      </c>
      <c r="AY1716" s="274">
        <v>4397.8370793296472</v>
      </c>
    </row>
    <row r="1717" spans="1:51" x14ac:dyDescent="0.25">
      <c r="A1717" t="s">
        <v>12</v>
      </c>
      <c r="B1717" s="27">
        <v>204100601000</v>
      </c>
      <c r="C1717" s="27" t="s">
        <v>8215</v>
      </c>
      <c r="D1717">
        <v>314900</v>
      </c>
      <c r="E1717" t="s">
        <v>394</v>
      </c>
      <c r="F1717" t="s">
        <v>5235</v>
      </c>
      <c r="G1717" s="5" t="s">
        <v>2094</v>
      </c>
      <c r="H1717" s="96" t="s">
        <v>8202</v>
      </c>
      <c r="I1717" t="s">
        <v>1883</v>
      </c>
      <c r="J1717" s="96" t="s">
        <v>8</v>
      </c>
      <c r="K1717" s="248">
        <v>1</v>
      </c>
      <c r="M1717" s="101">
        <v>17975</v>
      </c>
      <c r="N1717" s="101">
        <v>0</v>
      </c>
      <c r="O1717" s="101">
        <v>0</v>
      </c>
      <c r="P1717" s="101">
        <v>0</v>
      </c>
      <c r="Q1717" s="270">
        <v>0</v>
      </c>
      <c r="R1717" s="101">
        <v>16500</v>
      </c>
      <c r="S1717" s="101">
        <v>0</v>
      </c>
      <c r="T1717" s="272">
        <f t="shared" si="49"/>
        <v>34475</v>
      </c>
      <c r="U1717" s="102"/>
      <c r="V1717" s="273"/>
      <c r="W1717" s="103"/>
      <c r="X1717" s="121"/>
      <c r="Y1717" s="120">
        <v>34475</v>
      </c>
      <c r="Z1717" s="83"/>
      <c r="AA1717" s="103">
        <v>21426.49</v>
      </c>
      <c r="AB1717" s="140"/>
      <c r="AC1717" s="83">
        <v>14000</v>
      </c>
      <c r="AD1717" s="83">
        <v>10900</v>
      </c>
      <c r="AE1717" s="255" t="s">
        <v>7268</v>
      </c>
      <c r="AF1717" s="133" t="s">
        <v>1886</v>
      </c>
      <c r="AG1717" s="170" t="s">
        <v>7307</v>
      </c>
      <c r="AH1717" s="164" t="s">
        <v>1885</v>
      </c>
      <c r="AJ1717" s="274">
        <v>14000</v>
      </c>
      <c r="AK1717" s="274">
        <v>10900</v>
      </c>
      <c r="AL1717" s="274">
        <v>24900</v>
      </c>
      <c r="AM1717" s="275">
        <v>1</v>
      </c>
      <c r="AN1717" s="274">
        <v>14000</v>
      </c>
      <c r="AO1717" s="274">
        <v>10900</v>
      </c>
      <c r="AP1717" s="274">
        <v>24900</v>
      </c>
      <c r="AQ1717" s="276">
        <v>21</v>
      </c>
      <c r="AR1717" s="277">
        <v>0.02</v>
      </c>
      <c r="AS1717" s="274">
        <v>21219.328814570898</v>
      </c>
      <c r="AT1717" s="274">
        <v>18240.257446458865</v>
      </c>
      <c r="AU1717" s="274">
        <v>39459.586261029763</v>
      </c>
      <c r="AV1717" s="277">
        <v>0.1</v>
      </c>
      <c r="AW1717" s="274">
        <v>2867.3800174864232</v>
      </c>
      <c r="AX1717" s="274">
        <v>1530.457061843224</v>
      </c>
      <c r="AY1717" s="274">
        <v>4397.8370793296472</v>
      </c>
    </row>
    <row r="1718" spans="1:51" x14ac:dyDescent="0.25">
      <c r="A1718" t="s">
        <v>12</v>
      </c>
      <c r="B1718" s="27">
        <v>204100606020</v>
      </c>
      <c r="C1718" s="27" t="s">
        <v>8215</v>
      </c>
      <c r="D1718">
        <v>314902</v>
      </c>
      <c r="E1718" t="s">
        <v>1241</v>
      </c>
      <c r="F1718" t="s">
        <v>4986</v>
      </c>
      <c r="G1718" s="5" t="s">
        <v>1934</v>
      </c>
      <c r="H1718" s="96" t="s">
        <v>8202</v>
      </c>
      <c r="I1718" t="s">
        <v>1883</v>
      </c>
      <c r="J1718" s="96" t="s">
        <v>8</v>
      </c>
      <c r="K1718" s="248">
        <v>1</v>
      </c>
      <c r="M1718" s="101">
        <v>17975</v>
      </c>
      <c r="N1718" s="101">
        <v>0</v>
      </c>
      <c r="O1718" s="101">
        <v>0</v>
      </c>
      <c r="P1718" s="101">
        <v>0</v>
      </c>
      <c r="Q1718" s="270">
        <v>0</v>
      </c>
      <c r="R1718" s="101">
        <v>16500</v>
      </c>
      <c r="S1718" s="101">
        <v>0</v>
      </c>
      <c r="T1718" s="272">
        <f t="shared" si="49"/>
        <v>34475</v>
      </c>
      <c r="U1718" s="102"/>
      <c r="V1718" s="273"/>
      <c r="W1718" s="103"/>
      <c r="X1718" s="121"/>
      <c r="Y1718" s="120">
        <v>34475</v>
      </c>
      <c r="Z1718" s="83"/>
      <c r="AA1718" s="103">
        <v>35338.300000000003</v>
      </c>
      <c r="AB1718" s="140"/>
      <c r="AC1718" s="83">
        <v>14000</v>
      </c>
      <c r="AD1718" s="83">
        <v>10900</v>
      </c>
      <c r="AE1718" s="255" t="s">
        <v>7268</v>
      </c>
      <c r="AF1718" s="133" t="s">
        <v>1886</v>
      </c>
      <c r="AG1718" s="170" t="s">
        <v>7307</v>
      </c>
      <c r="AH1718" s="164" t="s">
        <v>1885</v>
      </c>
      <c r="AJ1718" s="274">
        <v>14000</v>
      </c>
      <c r="AK1718" s="274">
        <v>10900</v>
      </c>
      <c r="AL1718" s="274">
        <v>24900</v>
      </c>
      <c r="AM1718" s="275">
        <v>1</v>
      </c>
      <c r="AN1718" s="274">
        <v>14000</v>
      </c>
      <c r="AO1718" s="274">
        <v>10900</v>
      </c>
      <c r="AP1718" s="274">
        <v>24900</v>
      </c>
      <c r="AQ1718" s="276">
        <v>21</v>
      </c>
      <c r="AR1718" s="277">
        <v>0.02</v>
      </c>
      <c r="AS1718" s="274">
        <v>21219.328814570898</v>
      </c>
      <c r="AT1718" s="274">
        <v>18240.257446458865</v>
      </c>
      <c r="AU1718" s="274">
        <v>39459.586261029763</v>
      </c>
      <c r="AV1718" s="277">
        <v>0.1</v>
      </c>
      <c r="AW1718" s="274">
        <v>2867.3800174864232</v>
      </c>
      <c r="AX1718" s="274">
        <v>1530.457061843224</v>
      </c>
      <c r="AY1718" s="274">
        <v>4397.8370793296472</v>
      </c>
    </row>
    <row r="1719" spans="1:51" x14ac:dyDescent="0.25">
      <c r="A1719" t="s">
        <v>12</v>
      </c>
      <c r="B1719" s="27">
        <v>204100609000</v>
      </c>
      <c r="C1719" s="27" t="s">
        <v>8215</v>
      </c>
      <c r="D1719">
        <v>314903</v>
      </c>
      <c r="E1719" t="s">
        <v>785</v>
      </c>
      <c r="F1719" t="s">
        <v>5234</v>
      </c>
      <c r="G1719" s="5" t="s">
        <v>2482</v>
      </c>
      <c r="H1719" s="96" t="s">
        <v>8202</v>
      </c>
      <c r="I1719" t="s">
        <v>1883</v>
      </c>
      <c r="J1719" s="96" t="s">
        <v>8</v>
      </c>
      <c r="K1719" s="248">
        <v>1</v>
      </c>
      <c r="M1719" s="101">
        <v>17975</v>
      </c>
      <c r="N1719" s="101">
        <v>0</v>
      </c>
      <c r="O1719" s="101">
        <v>0</v>
      </c>
      <c r="P1719" s="101">
        <v>0</v>
      </c>
      <c r="Q1719" s="270">
        <v>0</v>
      </c>
      <c r="R1719" s="101">
        <v>16500</v>
      </c>
      <c r="S1719" s="101">
        <v>0</v>
      </c>
      <c r="T1719" s="272">
        <f t="shared" si="49"/>
        <v>34475</v>
      </c>
      <c r="U1719" s="102"/>
      <c r="V1719" s="273"/>
      <c r="W1719" s="103"/>
      <c r="X1719" s="121"/>
      <c r="Y1719" s="120">
        <v>34475</v>
      </c>
      <c r="Z1719" s="83"/>
      <c r="AA1719" s="103">
        <v>26282.14</v>
      </c>
      <c r="AB1719" s="140"/>
      <c r="AC1719" s="83">
        <v>14000</v>
      </c>
      <c r="AD1719" s="83">
        <v>10900</v>
      </c>
      <c r="AE1719" s="255" t="s">
        <v>7268</v>
      </c>
      <c r="AF1719" s="133" t="s">
        <v>1886</v>
      </c>
      <c r="AG1719" s="170" t="s">
        <v>7307</v>
      </c>
      <c r="AH1719" s="164" t="s">
        <v>1885</v>
      </c>
      <c r="AJ1719" s="274">
        <v>14000</v>
      </c>
      <c r="AK1719" s="274">
        <v>10900</v>
      </c>
      <c r="AL1719" s="274">
        <v>24900</v>
      </c>
      <c r="AM1719" s="275">
        <v>1</v>
      </c>
      <c r="AN1719" s="274">
        <v>14000</v>
      </c>
      <c r="AO1719" s="274">
        <v>10900</v>
      </c>
      <c r="AP1719" s="274">
        <v>24900</v>
      </c>
      <c r="AQ1719" s="276">
        <v>21</v>
      </c>
      <c r="AR1719" s="277">
        <v>0.02</v>
      </c>
      <c r="AS1719" s="274">
        <v>21219.328814570898</v>
      </c>
      <c r="AT1719" s="274">
        <v>18240.257446458865</v>
      </c>
      <c r="AU1719" s="274">
        <v>39459.586261029763</v>
      </c>
      <c r="AV1719" s="277">
        <v>0.1</v>
      </c>
      <c r="AW1719" s="274">
        <v>2867.3800174864232</v>
      </c>
      <c r="AX1719" s="274">
        <v>1530.457061843224</v>
      </c>
      <c r="AY1719" s="274">
        <v>4397.8370793296472</v>
      </c>
    </row>
    <row r="1720" spans="1:51" x14ac:dyDescent="0.25">
      <c r="A1720" t="s">
        <v>12</v>
      </c>
      <c r="B1720" s="27">
        <v>204101605000</v>
      </c>
      <c r="C1720" s="27" t="s">
        <v>8215</v>
      </c>
      <c r="D1720">
        <v>314907</v>
      </c>
      <c r="E1720" t="s">
        <v>545</v>
      </c>
      <c r="F1720" t="s">
        <v>5233</v>
      </c>
      <c r="G1720" s="5" t="s">
        <v>2226</v>
      </c>
      <c r="H1720" s="96" t="s">
        <v>8202</v>
      </c>
      <c r="I1720" t="s">
        <v>1883</v>
      </c>
      <c r="J1720" s="96" t="s">
        <v>8</v>
      </c>
      <c r="K1720" s="248">
        <v>1</v>
      </c>
      <c r="M1720" s="101">
        <v>17975</v>
      </c>
      <c r="N1720" s="101">
        <v>0</v>
      </c>
      <c r="O1720" s="101">
        <v>0</v>
      </c>
      <c r="P1720" s="101">
        <v>0</v>
      </c>
      <c r="Q1720" s="270">
        <v>0</v>
      </c>
      <c r="R1720" s="101">
        <v>16500</v>
      </c>
      <c r="S1720" s="101">
        <v>0</v>
      </c>
      <c r="T1720" s="272">
        <f t="shared" si="49"/>
        <v>34475</v>
      </c>
      <c r="U1720" s="102"/>
      <c r="V1720" s="273"/>
      <c r="W1720" s="103"/>
      <c r="X1720" s="121"/>
      <c r="Y1720" s="120">
        <v>34475</v>
      </c>
      <c r="Z1720" s="83"/>
      <c r="AA1720" s="103">
        <v>23314.799999999999</v>
      </c>
      <c r="AB1720" s="140"/>
      <c r="AC1720" s="83">
        <v>14000</v>
      </c>
      <c r="AD1720" s="83">
        <v>10900</v>
      </c>
      <c r="AE1720" s="255" t="s">
        <v>7268</v>
      </c>
      <c r="AF1720" s="133" t="s">
        <v>1886</v>
      </c>
      <c r="AG1720" s="170" t="s">
        <v>7307</v>
      </c>
      <c r="AH1720" s="164" t="s">
        <v>1885</v>
      </c>
      <c r="AJ1720" s="274">
        <v>14000</v>
      </c>
      <c r="AK1720" s="274">
        <v>10900</v>
      </c>
      <c r="AL1720" s="274">
        <v>24900</v>
      </c>
      <c r="AM1720" s="275">
        <v>1</v>
      </c>
      <c r="AN1720" s="274">
        <v>14000</v>
      </c>
      <c r="AO1720" s="274">
        <v>10900</v>
      </c>
      <c r="AP1720" s="274">
        <v>24900</v>
      </c>
      <c r="AQ1720" s="276">
        <v>21</v>
      </c>
      <c r="AR1720" s="277">
        <v>0.02</v>
      </c>
      <c r="AS1720" s="274">
        <v>21219.328814570898</v>
      </c>
      <c r="AT1720" s="274">
        <v>18240.257446458865</v>
      </c>
      <c r="AU1720" s="274">
        <v>39459.586261029763</v>
      </c>
      <c r="AV1720" s="277">
        <v>0.1</v>
      </c>
      <c r="AW1720" s="274">
        <v>2867.3800174864232</v>
      </c>
      <c r="AX1720" s="274">
        <v>1530.457061843224</v>
      </c>
      <c r="AY1720" s="274">
        <v>4397.8370793296472</v>
      </c>
    </row>
    <row r="1721" spans="1:51" x14ac:dyDescent="0.25">
      <c r="A1721" t="s">
        <v>12</v>
      </c>
      <c r="B1721" s="27">
        <v>204101602000</v>
      </c>
      <c r="C1721" s="27" t="s">
        <v>8215</v>
      </c>
      <c r="D1721">
        <v>314908</v>
      </c>
      <c r="E1721" t="s">
        <v>428</v>
      </c>
      <c r="F1721" t="s">
        <v>5232</v>
      </c>
      <c r="G1721" s="5" t="s">
        <v>2126</v>
      </c>
      <c r="H1721" s="96" t="s">
        <v>8202</v>
      </c>
      <c r="I1721" t="s">
        <v>1883</v>
      </c>
      <c r="J1721" s="96" t="s">
        <v>8</v>
      </c>
      <c r="K1721" s="248">
        <v>1</v>
      </c>
      <c r="M1721" s="101">
        <v>17975</v>
      </c>
      <c r="N1721" s="101">
        <v>0</v>
      </c>
      <c r="O1721" s="101">
        <v>0</v>
      </c>
      <c r="P1721" s="101">
        <v>0</v>
      </c>
      <c r="Q1721" s="270">
        <v>0</v>
      </c>
      <c r="R1721" s="101">
        <v>16500</v>
      </c>
      <c r="S1721" s="101">
        <v>0</v>
      </c>
      <c r="T1721" s="272">
        <f t="shared" si="49"/>
        <v>34475</v>
      </c>
      <c r="U1721" s="102"/>
      <c r="V1721" s="273"/>
      <c r="W1721" s="103"/>
      <c r="X1721" s="121"/>
      <c r="Y1721" s="120">
        <v>34475</v>
      </c>
      <c r="Z1721" s="83"/>
      <c r="AA1721" s="103">
        <v>12408.87</v>
      </c>
      <c r="AB1721" s="140"/>
      <c r="AC1721" s="83">
        <v>14000</v>
      </c>
      <c r="AD1721" s="83">
        <v>10900</v>
      </c>
      <c r="AE1721" s="255" t="s">
        <v>7268</v>
      </c>
      <c r="AF1721" s="133" t="s">
        <v>1886</v>
      </c>
      <c r="AG1721" s="170" t="s">
        <v>7307</v>
      </c>
      <c r="AH1721" s="164" t="s">
        <v>1885</v>
      </c>
      <c r="AJ1721" s="274">
        <v>14000</v>
      </c>
      <c r="AK1721" s="274">
        <v>10900</v>
      </c>
      <c r="AL1721" s="274">
        <v>24900</v>
      </c>
      <c r="AM1721" s="275">
        <v>1</v>
      </c>
      <c r="AN1721" s="274">
        <v>14000</v>
      </c>
      <c r="AO1721" s="274">
        <v>10900</v>
      </c>
      <c r="AP1721" s="274">
        <v>24900</v>
      </c>
      <c r="AQ1721" s="276">
        <v>21</v>
      </c>
      <c r="AR1721" s="277">
        <v>0.02</v>
      </c>
      <c r="AS1721" s="274">
        <v>21219.328814570898</v>
      </c>
      <c r="AT1721" s="274">
        <v>18240.257446458865</v>
      </c>
      <c r="AU1721" s="274">
        <v>39459.586261029763</v>
      </c>
      <c r="AV1721" s="277">
        <v>0.1</v>
      </c>
      <c r="AW1721" s="274">
        <v>2867.3800174864232</v>
      </c>
      <c r="AX1721" s="274">
        <v>1530.457061843224</v>
      </c>
      <c r="AY1721" s="274">
        <v>4397.8370793296472</v>
      </c>
    </row>
    <row r="1722" spans="1:51" x14ac:dyDescent="0.25">
      <c r="A1722" t="s">
        <v>12</v>
      </c>
      <c r="B1722" s="27">
        <v>204100901000</v>
      </c>
      <c r="C1722" s="27" t="s">
        <v>8215</v>
      </c>
      <c r="D1722">
        <v>315071</v>
      </c>
      <c r="E1722" t="s">
        <v>396</v>
      </c>
      <c r="F1722" t="s">
        <v>5231</v>
      </c>
      <c r="G1722" s="5" t="s">
        <v>2096</v>
      </c>
      <c r="H1722" s="96" t="s">
        <v>8202</v>
      </c>
      <c r="I1722" t="s">
        <v>1883</v>
      </c>
      <c r="J1722" s="96" t="s">
        <v>8</v>
      </c>
      <c r="K1722" s="248">
        <v>1</v>
      </c>
      <c r="M1722" s="101">
        <v>17975</v>
      </c>
      <c r="N1722" s="101">
        <v>0</v>
      </c>
      <c r="O1722" s="101">
        <v>0</v>
      </c>
      <c r="P1722" s="101">
        <v>0</v>
      </c>
      <c r="Q1722" s="270">
        <v>0</v>
      </c>
      <c r="R1722" s="101">
        <v>16500</v>
      </c>
      <c r="S1722" s="101">
        <v>0</v>
      </c>
      <c r="T1722" s="272">
        <f t="shared" si="49"/>
        <v>34475</v>
      </c>
      <c r="U1722" s="102"/>
      <c r="V1722" s="273"/>
      <c r="W1722" s="103"/>
      <c r="X1722" s="121"/>
      <c r="Y1722" s="120">
        <v>34475</v>
      </c>
      <c r="Z1722" s="83"/>
      <c r="AA1722" s="103">
        <v>26282.14</v>
      </c>
      <c r="AB1722" s="140"/>
      <c r="AC1722" s="83">
        <v>14000</v>
      </c>
      <c r="AD1722" s="83">
        <v>10900</v>
      </c>
      <c r="AE1722" s="255" t="s">
        <v>7268</v>
      </c>
      <c r="AF1722" s="133" t="s">
        <v>1886</v>
      </c>
      <c r="AG1722" s="170" t="s">
        <v>7307</v>
      </c>
      <c r="AH1722" s="164" t="s">
        <v>1885</v>
      </c>
      <c r="AJ1722" s="274">
        <v>14000</v>
      </c>
      <c r="AK1722" s="274">
        <v>10900</v>
      </c>
      <c r="AL1722" s="274">
        <v>24900</v>
      </c>
      <c r="AM1722" s="275">
        <v>1</v>
      </c>
      <c r="AN1722" s="274">
        <v>14000</v>
      </c>
      <c r="AO1722" s="274">
        <v>10900</v>
      </c>
      <c r="AP1722" s="274">
        <v>24900</v>
      </c>
      <c r="AQ1722" s="276">
        <v>21</v>
      </c>
      <c r="AR1722" s="277">
        <v>0.02</v>
      </c>
      <c r="AS1722" s="274">
        <v>21219.328814570898</v>
      </c>
      <c r="AT1722" s="274">
        <v>18240.257446458865</v>
      </c>
      <c r="AU1722" s="274">
        <v>39459.586261029763</v>
      </c>
      <c r="AV1722" s="277">
        <v>0.1</v>
      </c>
      <c r="AW1722" s="274">
        <v>2867.3800174864232</v>
      </c>
      <c r="AX1722" s="274">
        <v>1530.457061843224</v>
      </c>
      <c r="AY1722" s="274">
        <v>4397.8370793296472</v>
      </c>
    </row>
    <row r="1723" spans="1:51" x14ac:dyDescent="0.25">
      <c r="A1723" t="s">
        <v>12</v>
      </c>
      <c r="B1723" s="27">
        <v>204101609000</v>
      </c>
      <c r="C1723" s="27" t="s">
        <v>8215</v>
      </c>
      <c r="D1723">
        <v>315084</v>
      </c>
      <c r="E1723" t="s">
        <v>794</v>
      </c>
      <c r="F1723" t="s">
        <v>5230</v>
      </c>
      <c r="G1723" s="5" t="s">
        <v>2491</v>
      </c>
      <c r="H1723" s="96" t="s">
        <v>8202</v>
      </c>
      <c r="I1723" t="s">
        <v>1883</v>
      </c>
      <c r="J1723" s="96" t="s">
        <v>8</v>
      </c>
      <c r="K1723" s="248">
        <v>1</v>
      </c>
      <c r="M1723" s="101">
        <v>17975</v>
      </c>
      <c r="N1723" s="101">
        <v>0</v>
      </c>
      <c r="O1723" s="101">
        <v>0</v>
      </c>
      <c r="P1723" s="101">
        <v>0</v>
      </c>
      <c r="Q1723" s="270">
        <v>0</v>
      </c>
      <c r="R1723" s="101">
        <v>16500</v>
      </c>
      <c r="S1723" s="101">
        <v>0</v>
      </c>
      <c r="T1723" s="272">
        <f t="shared" si="49"/>
        <v>34475</v>
      </c>
      <c r="U1723" s="102"/>
      <c r="V1723" s="273"/>
      <c r="W1723" s="103"/>
      <c r="X1723" s="121"/>
      <c r="Y1723" s="120">
        <v>34475</v>
      </c>
      <c r="Z1723" s="83"/>
      <c r="AA1723" s="103">
        <v>10790.32</v>
      </c>
      <c r="AB1723" s="140"/>
      <c r="AC1723" s="83">
        <v>14000</v>
      </c>
      <c r="AD1723" s="83">
        <v>10900</v>
      </c>
      <c r="AE1723" s="255" t="s">
        <v>7268</v>
      </c>
      <c r="AF1723" s="133" t="s">
        <v>1886</v>
      </c>
      <c r="AG1723" s="170" t="s">
        <v>7307</v>
      </c>
      <c r="AH1723" s="164" t="s">
        <v>1885</v>
      </c>
      <c r="AJ1723" s="274">
        <v>14000</v>
      </c>
      <c r="AK1723" s="274">
        <v>10900</v>
      </c>
      <c r="AL1723" s="274">
        <v>24900</v>
      </c>
      <c r="AM1723" s="275">
        <v>1</v>
      </c>
      <c r="AN1723" s="274">
        <v>14000</v>
      </c>
      <c r="AO1723" s="274">
        <v>10900</v>
      </c>
      <c r="AP1723" s="274">
        <v>24900</v>
      </c>
      <c r="AQ1723" s="276">
        <v>21</v>
      </c>
      <c r="AR1723" s="277">
        <v>0.02</v>
      </c>
      <c r="AS1723" s="274">
        <v>21219.328814570898</v>
      </c>
      <c r="AT1723" s="274">
        <v>18240.257446458865</v>
      </c>
      <c r="AU1723" s="274">
        <v>39459.586261029763</v>
      </c>
      <c r="AV1723" s="277">
        <v>0.1</v>
      </c>
      <c r="AW1723" s="274">
        <v>2867.3800174864232</v>
      </c>
      <c r="AX1723" s="274">
        <v>1530.457061843224</v>
      </c>
      <c r="AY1723" s="274">
        <v>4397.8370793296472</v>
      </c>
    </row>
    <row r="1724" spans="1:51" x14ac:dyDescent="0.25">
      <c r="A1724" t="s">
        <v>12</v>
      </c>
      <c r="B1724" s="27">
        <v>204100812000</v>
      </c>
      <c r="C1724" s="27" t="s">
        <v>8215</v>
      </c>
      <c r="D1724">
        <v>315085</v>
      </c>
      <c r="E1724" t="s">
        <v>936</v>
      </c>
      <c r="F1724" t="s">
        <v>5229</v>
      </c>
      <c r="G1724" s="5" t="s">
        <v>2635</v>
      </c>
      <c r="H1724" s="96" t="s">
        <v>8202</v>
      </c>
      <c r="I1724" t="s">
        <v>1883</v>
      </c>
      <c r="J1724" s="96" t="s">
        <v>8</v>
      </c>
      <c r="K1724" s="248">
        <v>1</v>
      </c>
      <c r="M1724" s="101">
        <v>17975</v>
      </c>
      <c r="N1724" s="101">
        <v>0</v>
      </c>
      <c r="O1724" s="101">
        <v>0</v>
      </c>
      <c r="P1724" s="101">
        <v>0</v>
      </c>
      <c r="Q1724" s="270">
        <v>0</v>
      </c>
      <c r="R1724" s="101">
        <v>16500</v>
      </c>
      <c r="S1724" s="101">
        <v>0</v>
      </c>
      <c r="T1724" s="272">
        <f t="shared" si="49"/>
        <v>34475</v>
      </c>
      <c r="U1724" s="102"/>
      <c r="V1724" s="273"/>
      <c r="W1724" s="103"/>
      <c r="X1724" s="121"/>
      <c r="Y1724" s="120">
        <v>34475</v>
      </c>
      <c r="Z1724" s="83"/>
      <c r="AA1724" s="103">
        <v>33873.9</v>
      </c>
      <c r="AB1724" s="140"/>
      <c r="AC1724" s="83">
        <v>14000</v>
      </c>
      <c r="AD1724" s="83">
        <v>10900</v>
      </c>
      <c r="AE1724" s="255" t="s">
        <v>7268</v>
      </c>
      <c r="AF1724" s="133" t="s">
        <v>1886</v>
      </c>
      <c r="AG1724" s="170" t="s">
        <v>7307</v>
      </c>
      <c r="AH1724" s="164" t="s">
        <v>1885</v>
      </c>
      <c r="AJ1724" s="274">
        <v>14000</v>
      </c>
      <c r="AK1724" s="274">
        <v>10900</v>
      </c>
      <c r="AL1724" s="274">
        <v>24900</v>
      </c>
      <c r="AM1724" s="275">
        <v>1</v>
      </c>
      <c r="AN1724" s="274">
        <v>14000</v>
      </c>
      <c r="AO1724" s="274">
        <v>10900</v>
      </c>
      <c r="AP1724" s="274">
        <v>24900</v>
      </c>
      <c r="AQ1724" s="276">
        <v>21</v>
      </c>
      <c r="AR1724" s="277">
        <v>0.02</v>
      </c>
      <c r="AS1724" s="274">
        <v>21219.328814570898</v>
      </c>
      <c r="AT1724" s="274">
        <v>18240.257446458865</v>
      </c>
      <c r="AU1724" s="274">
        <v>39459.586261029763</v>
      </c>
      <c r="AV1724" s="277">
        <v>0.1</v>
      </c>
      <c r="AW1724" s="274">
        <v>2867.3800174864232</v>
      </c>
      <c r="AX1724" s="274">
        <v>1530.457061843224</v>
      </c>
      <c r="AY1724" s="274">
        <v>4397.8370793296472</v>
      </c>
    </row>
    <row r="1725" spans="1:51" x14ac:dyDescent="0.25">
      <c r="A1725" t="s">
        <v>12</v>
      </c>
      <c r="B1725" s="27">
        <v>204100802000</v>
      </c>
      <c r="C1725" s="27" t="s">
        <v>8215</v>
      </c>
      <c r="D1725">
        <v>315086</v>
      </c>
      <c r="E1725" t="s">
        <v>419</v>
      </c>
      <c r="F1725" t="s">
        <v>5228</v>
      </c>
      <c r="G1725" s="5" t="s">
        <v>2117</v>
      </c>
      <c r="H1725" s="96" t="s">
        <v>8202</v>
      </c>
      <c r="I1725" t="s">
        <v>1883</v>
      </c>
      <c r="J1725" s="96" t="s">
        <v>8</v>
      </c>
      <c r="K1725" s="248">
        <v>1</v>
      </c>
      <c r="M1725" s="101">
        <v>17975</v>
      </c>
      <c r="N1725" s="101">
        <v>0</v>
      </c>
      <c r="O1725" s="101">
        <v>0</v>
      </c>
      <c r="P1725" s="101">
        <v>0</v>
      </c>
      <c r="Q1725" s="270">
        <v>0</v>
      </c>
      <c r="R1725" s="101">
        <v>16500</v>
      </c>
      <c r="S1725" s="101">
        <v>0</v>
      </c>
      <c r="T1725" s="272">
        <f t="shared" si="49"/>
        <v>34475</v>
      </c>
      <c r="U1725" s="102"/>
      <c r="V1725" s="273"/>
      <c r="W1725" s="103"/>
      <c r="X1725" s="121"/>
      <c r="Y1725" s="120">
        <v>34475</v>
      </c>
      <c r="Z1725" s="83"/>
      <c r="AA1725" s="103">
        <v>27862.15</v>
      </c>
      <c r="AB1725" s="140"/>
      <c r="AC1725" s="83">
        <v>14000</v>
      </c>
      <c r="AD1725" s="83">
        <v>10900</v>
      </c>
      <c r="AE1725" s="255" t="s">
        <v>7268</v>
      </c>
      <c r="AF1725" s="133" t="s">
        <v>1886</v>
      </c>
      <c r="AG1725" s="170" t="s">
        <v>7307</v>
      </c>
      <c r="AH1725" s="164" t="s">
        <v>1885</v>
      </c>
      <c r="AJ1725" s="274">
        <v>14000</v>
      </c>
      <c r="AK1725" s="274">
        <v>10900</v>
      </c>
      <c r="AL1725" s="274">
        <v>24900</v>
      </c>
      <c r="AM1725" s="275">
        <v>1</v>
      </c>
      <c r="AN1725" s="274">
        <v>14000</v>
      </c>
      <c r="AO1725" s="274">
        <v>10900</v>
      </c>
      <c r="AP1725" s="274">
        <v>24900</v>
      </c>
      <c r="AQ1725" s="276">
        <v>21</v>
      </c>
      <c r="AR1725" s="277">
        <v>0.02</v>
      </c>
      <c r="AS1725" s="274">
        <v>21219.328814570898</v>
      </c>
      <c r="AT1725" s="274">
        <v>18240.257446458865</v>
      </c>
      <c r="AU1725" s="274">
        <v>39459.586261029763</v>
      </c>
      <c r="AV1725" s="277">
        <v>0.1</v>
      </c>
      <c r="AW1725" s="274">
        <v>2867.3800174864232</v>
      </c>
      <c r="AX1725" s="274">
        <v>1530.457061843224</v>
      </c>
      <c r="AY1725" s="274">
        <v>4397.8370793296472</v>
      </c>
    </row>
    <row r="1726" spans="1:51" x14ac:dyDescent="0.25">
      <c r="A1726" t="s">
        <v>12</v>
      </c>
      <c r="B1726" s="27">
        <v>204101510000</v>
      </c>
      <c r="C1726" s="27" t="s">
        <v>8215</v>
      </c>
      <c r="D1726">
        <v>315087</v>
      </c>
      <c r="E1726" t="s">
        <v>834</v>
      </c>
      <c r="F1726" t="s">
        <v>5227</v>
      </c>
      <c r="G1726" s="5" t="s">
        <v>2532</v>
      </c>
      <c r="H1726" s="96" t="s">
        <v>8202</v>
      </c>
      <c r="I1726" t="s">
        <v>1883</v>
      </c>
      <c r="J1726" s="96" t="s">
        <v>8</v>
      </c>
      <c r="K1726" s="248">
        <v>1</v>
      </c>
      <c r="M1726" s="101">
        <v>17975</v>
      </c>
      <c r="N1726" s="101">
        <v>0</v>
      </c>
      <c r="O1726" s="101">
        <v>0</v>
      </c>
      <c r="P1726" s="101">
        <v>0</v>
      </c>
      <c r="Q1726" s="270">
        <v>0</v>
      </c>
      <c r="R1726" s="101">
        <v>16500</v>
      </c>
      <c r="S1726" s="101">
        <v>0</v>
      </c>
      <c r="T1726" s="272">
        <f t="shared" si="49"/>
        <v>34475</v>
      </c>
      <c r="U1726" s="102"/>
      <c r="V1726" s="273"/>
      <c r="W1726" s="103"/>
      <c r="X1726" s="121"/>
      <c r="Y1726" s="120">
        <v>34475</v>
      </c>
      <c r="Z1726" s="83"/>
      <c r="AA1726" s="103">
        <v>4817.1099999999997</v>
      </c>
      <c r="AB1726" s="140"/>
      <c r="AC1726" s="83">
        <v>14000</v>
      </c>
      <c r="AD1726" s="83">
        <v>10900</v>
      </c>
      <c r="AE1726" s="255" t="s">
        <v>7268</v>
      </c>
      <c r="AF1726" s="133" t="s">
        <v>1886</v>
      </c>
      <c r="AG1726" s="170" t="s">
        <v>7307</v>
      </c>
      <c r="AH1726" s="164" t="s">
        <v>1885</v>
      </c>
      <c r="AJ1726" s="274">
        <v>14000</v>
      </c>
      <c r="AK1726" s="274">
        <v>10900</v>
      </c>
      <c r="AL1726" s="274">
        <v>24900</v>
      </c>
      <c r="AM1726" s="275">
        <v>1</v>
      </c>
      <c r="AN1726" s="274">
        <v>14000</v>
      </c>
      <c r="AO1726" s="274">
        <v>10900</v>
      </c>
      <c r="AP1726" s="274">
        <v>24900</v>
      </c>
      <c r="AQ1726" s="276">
        <v>21</v>
      </c>
      <c r="AR1726" s="277">
        <v>0.02</v>
      </c>
      <c r="AS1726" s="274">
        <v>21219.328814570898</v>
      </c>
      <c r="AT1726" s="274">
        <v>18240.257446458865</v>
      </c>
      <c r="AU1726" s="274">
        <v>39459.586261029763</v>
      </c>
      <c r="AV1726" s="277">
        <v>0.1</v>
      </c>
      <c r="AW1726" s="274">
        <v>2867.3800174864232</v>
      </c>
      <c r="AX1726" s="274">
        <v>1530.457061843224</v>
      </c>
      <c r="AY1726" s="274">
        <v>4397.8370793296472</v>
      </c>
    </row>
    <row r="1727" spans="1:51" x14ac:dyDescent="0.25">
      <c r="A1727" t="s">
        <v>12</v>
      </c>
      <c r="B1727" s="27">
        <v>204101511000</v>
      </c>
      <c r="C1727" s="27" t="s">
        <v>8215</v>
      </c>
      <c r="D1727">
        <v>315088</v>
      </c>
      <c r="E1727" t="s">
        <v>908</v>
      </c>
      <c r="F1727" t="s">
        <v>5226</v>
      </c>
      <c r="G1727" s="5" t="s">
        <v>2606</v>
      </c>
      <c r="H1727" s="96" t="s">
        <v>8202</v>
      </c>
      <c r="I1727" t="s">
        <v>1883</v>
      </c>
      <c r="J1727" s="96" t="s">
        <v>8</v>
      </c>
      <c r="K1727" s="248">
        <v>1</v>
      </c>
      <c r="M1727" s="101">
        <v>17975</v>
      </c>
      <c r="N1727" s="101">
        <v>0</v>
      </c>
      <c r="O1727" s="101">
        <v>0</v>
      </c>
      <c r="P1727" s="101">
        <v>0</v>
      </c>
      <c r="Q1727" s="270">
        <v>0</v>
      </c>
      <c r="R1727" s="101">
        <v>16500</v>
      </c>
      <c r="S1727" s="101">
        <v>0</v>
      </c>
      <c r="T1727" s="272">
        <f t="shared" si="49"/>
        <v>34475</v>
      </c>
      <c r="U1727" s="102"/>
      <c r="V1727" s="273"/>
      <c r="W1727" s="103"/>
      <c r="X1727" s="121"/>
      <c r="Y1727" s="120">
        <v>34475</v>
      </c>
      <c r="Z1727" s="83"/>
      <c r="AA1727" s="103">
        <v>1425.86</v>
      </c>
      <c r="AB1727" s="140"/>
      <c r="AC1727" s="83">
        <v>14000</v>
      </c>
      <c r="AD1727" s="83">
        <v>10900</v>
      </c>
      <c r="AE1727" s="255" t="s">
        <v>7268</v>
      </c>
      <c r="AF1727" s="133" t="s">
        <v>1886</v>
      </c>
      <c r="AG1727" s="170" t="s">
        <v>7307</v>
      </c>
      <c r="AH1727" s="164" t="s">
        <v>1885</v>
      </c>
      <c r="AJ1727" s="274">
        <v>14000</v>
      </c>
      <c r="AK1727" s="274">
        <v>10900</v>
      </c>
      <c r="AL1727" s="274">
        <v>24900</v>
      </c>
      <c r="AM1727" s="275">
        <v>1</v>
      </c>
      <c r="AN1727" s="274">
        <v>14000</v>
      </c>
      <c r="AO1727" s="274">
        <v>10900</v>
      </c>
      <c r="AP1727" s="274">
        <v>24900</v>
      </c>
      <c r="AQ1727" s="276">
        <v>21</v>
      </c>
      <c r="AR1727" s="277">
        <v>0.02</v>
      </c>
      <c r="AS1727" s="274">
        <v>21219.328814570898</v>
      </c>
      <c r="AT1727" s="274">
        <v>18240.257446458865</v>
      </c>
      <c r="AU1727" s="274">
        <v>39459.586261029763</v>
      </c>
      <c r="AV1727" s="277">
        <v>0.1</v>
      </c>
      <c r="AW1727" s="274">
        <v>2867.3800174864232</v>
      </c>
      <c r="AX1727" s="274">
        <v>1530.457061843224</v>
      </c>
      <c r="AY1727" s="274">
        <v>4397.8370793296472</v>
      </c>
    </row>
    <row r="1728" spans="1:51" x14ac:dyDescent="0.25">
      <c r="A1728" t="s">
        <v>12</v>
      </c>
      <c r="B1728" s="27">
        <v>204100702000</v>
      </c>
      <c r="C1728" s="27" t="s">
        <v>8215</v>
      </c>
      <c r="D1728">
        <v>315089</v>
      </c>
      <c r="E1728" t="s">
        <v>417</v>
      </c>
      <c r="F1728" t="s">
        <v>5225</v>
      </c>
      <c r="G1728" s="5" t="s">
        <v>2115</v>
      </c>
      <c r="H1728" s="96" t="s">
        <v>8202</v>
      </c>
      <c r="I1728" t="s">
        <v>1883</v>
      </c>
      <c r="J1728" s="96" t="s">
        <v>8</v>
      </c>
      <c r="K1728" s="248">
        <v>1</v>
      </c>
      <c r="M1728" s="101">
        <v>17975</v>
      </c>
      <c r="N1728" s="101">
        <v>0</v>
      </c>
      <c r="O1728" s="101">
        <v>0</v>
      </c>
      <c r="P1728" s="101">
        <v>0</v>
      </c>
      <c r="Q1728" s="270">
        <v>0</v>
      </c>
      <c r="R1728" s="101">
        <v>16500</v>
      </c>
      <c r="S1728" s="101">
        <v>0</v>
      </c>
      <c r="T1728" s="272">
        <f t="shared" si="49"/>
        <v>34475</v>
      </c>
      <c r="U1728" s="102"/>
      <c r="V1728" s="273"/>
      <c r="W1728" s="103"/>
      <c r="X1728" s="121"/>
      <c r="Y1728" s="120">
        <v>34475</v>
      </c>
      <c r="Z1728" s="83"/>
      <c r="AA1728" s="103">
        <v>30752.41</v>
      </c>
      <c r="AB1728" s="140"/>
      <c r="AC1728" s="83">
        <v>14000</v>
      </c>
      <c r="AD1728" s="83">
        <v>10900</v>
      </c>
      <c r="AE1728" s="255" t="s">
        <v>7268</v>
      </c>
      <c r="AF1728" s="133" t="s">
        <v>1886</v>
      </c>
      <c r="AG1728" s="170" t="s">
        <v>7307</v>
      </c>
      <c r="AH1728" s="164" t="s">
        <v>1885</v>
      </c>
      <c r="AJ1728" s="274">
        <v>14000</v>
      </c>
      <c r="AK1728" s="274">
        <v>10900</v>
      </c>
      <c r="AL1728" s="274">
        <v>24900</v>
      </c>
      <c r="AM1728" s="275">
        <v>1</v>
      </c>
      <c r="AN1728" s="274">
        <v>14000</v>
      </c>
      <c r="AO1728" s="274">
        <v>10900</v>
      </c>
      <c r="AP1728" s="274">
        <v>24900</v>
      </c>
      <c r="AQ1728" s="276">
        <v>21</v>
      </c>
      <c r="AR1728" s="277">
        <v>0.02</v>
      </c>
      <c r="AS1728" s="274">
        <v>21219.328814570898</v>
      </c>
      <c r="AT1728" s="274">
        <v>18240.257446458865</v>
      </c>
      <c r="AU1728" s="274">
        <v>39459.586261029763</v>
      </c>
      <c r="AV1728" s="277">
        <v>0.1</v>
      </c>
      <c r="AW1728" s="274">
        <v>2867.3800174864232</v>
      </c>
      <c r="AX1728" s="274">
        <v>1530.457061843224</v>
      </c>
      <c r="AY1728" s="274">
        <v>4397.8370793296472</v>
      </c>
    </row>
    <row r="1729" spans="1:51" x14ac:dyDescent="0.25">
      <c r="A1729" t="s">
        <v>12</v>
      </c>
      <c r="B1729" s="27">
        <v>204100913000</v>
      </c>
      <c r="C1729" s="27" t="s">
        <v>8215</v>
      </c>
      <c r="D1729">
        <v>315215</v>
      </c>
      <c r="E1729" t="s">
        <v>982</v>
      </c>
      <c r="F1729" t="s">
        <v>5224</v>
      </c>
      <c r="G1729" s="5" t="s">
        <v>2681</v>
      </c>
      <c r="H1729" s="96" t="s">
        <v>8202</v>
      </c>
      <c r="I1729" t="s">
        <v>1883</v>
      </c>
      <c r="J1729" s="96" t="s">
        <v>8</v>
      </c>
      <c r="K1729" s="248">
        <v>1</v>
      </c>
      <c r="M1729" s="101">
        <v>17975</v>
      </c>
      <c r="N1729" s="101">
        <v>0</v>
      </c>
      <c r="O1729" s="101">
        <v>0</v>
      </c>
      <c r="P1729" s="101">
        <v>0</v>
      </c>
      <c r="Q1729" s="270">
        <v>0</v>
      </c>
      <c r="R1729" s="101">
        <v>16500</v>
      </c>
      <c r="S1729" s="101">
        <v>0</v>
      </c>
      <c r="T1729" s="272">
        <f t="shared" si="49"/>
        <v>34475</v>
      </c>
      <c r="U1729" s="102"/>
      <c r="V1729" s="273"/>
      <c r="W1729" s="103"/>
      <c r="X1729" s="121"/>
      <c r="Y1729" s="120">
        <v>34475</v>
      </c>
      <c r="Z1729" s="83"/>
      <c r="AA1729" s="103">
        <v>15414.74</v>
      </c>
      <c r="AB1729" s="140"/>
      <c r="AC1729" s="83">
        <v>14000</v>
      </c>
      <c r="AD1729" s="83">
        <v>10900</v>
      </c>
      <c r="AE1729" s="255" t="s">
        <v>7268</v>
      </c>
      <c r="AF1729" s="133" t="s">
        <v>1886</v>
      </c>
      <c r="AG1729" s="170" t="s">
        <v>7307</v>
      </c>
      <c r="AH1729" s="164" t="s">
        <v>1885</v>
      </c>
      <c r="AJ1729" s="274">
        <v>14000</v>
      </c>
      <c r="AK1729" s="274">
        <v>10900</v>
      </c>
      <c r="AL1729" s="274">
        <v>24900</v>
      </c>
      <c r="AM1729" s="275">
        <v>1</v>
      </c>
      <c r="AN1729" s="274">
        <v>14000</v>
      </c>
      <c r="AO1729" s="274">
        <v>10900</v>
      </c>
      <c r="AP1729" s="274">
        <v>24900</v>
      </c>
      <c r="AQ1729" s="276">
        <v>21</v>
      </c>
      <c r="AR1729" s="277">
        <v>0.02</v>
      </c>
      <c r="AS1729" s="274">
        <v>21219.328814570898</v>
      </c>
      <c r="AT1729" s="274">
        <v>18240.257446458865</v>
      </c>
      <c r="AU1729" s="274">
        <v>39459.586261029763</v>
      </c>
      <c r="AV1729" s="277">
        <v>0.1</v>
      </c>
      <c r="AW1729" s="274">
        <v>2867.3800174864232</v>
      </c>
      <c r="AX1729" s="274">
        <v>1530.457061843224</v>
      </c>
      <c r="AY1729" s="274">
        <v>4397.8370793296472</v>
      </c>
    </row>
    <row r="1730" spans="1:51" x14ac:dyDescent="0.25">
      <c r="A1730" t="s">
        <v>12</v>
      </c>
      <c r="B1730" s="27">
        <v>204100903000</v>
      </c>
      <c r="C1730" s="27" t="s">
        <v>8215</v>
      </c>
      <c r="D1730">
        <v>315216</v>
      </c>
      <c r="E1730" t="s">
        <v>466</v>
      </c>
      <c r="F1730" t="s">
        <v>5223</v>
      </c>
      <c r="G1730" s="5" t="s">
        <v>2156</v>
      </c>
      <c r="H1730" s="96" t="s">
        <v>8202</v>
      </c>
      <c r="I1730" t="s">
        <v>1883</v>
      </c>
      <c r="J1730" s="96" t="s">
        <v>8</v>
      </c>
      <c r="K1730" s="248">
        <v>1</v>
      </c>
      <c r="M1730" s="101">
        <v>17975</v>
      </c>
      <c r="N1730" s="101">
        <v>0</v>
      </c>
      <c r="O1730" s="101">
        <v>0</v>
      </c>
      <c r="P1730" s="101">
        <v>0</v>
      </c>
      <c r="Q1730" s="270">
        <v>0</v>
      </c>
      <c r="R1730" s="101">
        <v>16500</v>
      </c>
      <c r="S1730" s="101">
        <v>0</v>
      </c>
      <c r="T1730" s="272">
        <f t="shared" si="49"/>
        <v>34475</v>
      </c>
      <c r="U1730" s="102"/>
      <c r="V1730" s="273"/>
      <c r="W1730" s="103"/>
      <c r="X1730" s="121"/>
      <c r="Y1730" s="120">
        <v>34475</v>
      </c>
      <c r="Z1730" s="83"/>
      <c r="AA1730" s="103">
        <v>23237.72</v>
      </c>
      <c r="AB1730" s="140"/>
      <c r="AC1730" s="83">
        <v>14000</v>
      </c>
      <c r="AD1730" s="83">
        <v>10900</v>
      </c>
      <c r="AE1730" s="255" t="s">
        <v>7268</v>
      </c>
      <c r="AF1730" s="133" t="s">
        <v>1886</v>
      </c>
      <c r="AG1730" s="170" t="s">
        <v>7307</v>
      </c>
      <c r="AH1730" s="164" t="s">
        <v>1885</v>
      </c>
      <c r="AJ1730" s="274">
        <v>14000</v>
      </c>
      <c r="AK1730" s="274">
        <v>10900</v>
      </c>
      <c r="AL1730" s="274">
        <v>24900</v>
      </c>
      <c r="AM1730" s="275">
        <v>1</v>
      </c>
      <c r="AN1730" s="274">
        <v>14000</v>
      </c>
      <c r="AO1730" s="274">
        <v>10900</v>
      </c>
      <c r="AP1730" s="274">
        <v>24900</v>
      </c>
      <c r="AQ1730" s="276">
        <v>21</v>
      </c>
      <c r="AR1730" s="277">
        <v>0.02</v>
      </c>
      <c r="AS1730" s="274">
        <v>21219.328814570898</v>
      </c>
      <c r="AT1730" s="274">
        <v>18240.257446458865</v>
      </c>
      <c r="AU1730" s="274">
        <v>39459.586261029763</v>
      </c>
      <c r="AV1730" s="277">
        <v>0.1</v>
      </c>
      <c r="AW1730" s="274">
        <v>2867.3800174864232</v>
      </c>
      <c r="AX1730" s="274">
        <v>1530.457061843224</v>
      </c>
      <c r="AY1730" s="274">
        <v>4397.8370793296472</v>
      </c>
    </row>
    <row r="1731" spans="1:51" x14ac:dyDescent="0.25">
      <c r="A1731" t="s">
        <v>12</v>
      </c>
      <c r="B1731" s="27">
        <v>204101504000</v>
      </c>
      <c r="C1731" s="27" t="s">
        <v>8215</v>
      </c>
      <c r="D1731">
        <v>315217</v>
      </c>
      <c r="E1731" t="s">
        <v>505</v>
      </c>
      <c r="F1731" t="s">
        <v>5222</v>
      </c>
      <c r="G1731" s="5" t="s">
        <v>2190</v>
      </c>
      <c r="H1731" s="96" t="s">
        <v>8202</v>
      </c>
      <c r="I1731" t="s">
        <v>1883</v>
      </c>
      <c r="J1731" s="96" t="s">
        <v>8</v>
      </c>
      <c r="K1731" s="248">
        <v>1</v>
      </c>
      <c r="M1731" s="101">
        <v>17975</v>
      </c>
      <c r="N1731" s="101">
        <v>0</v>
      </c>
      <c r="O1731" s="101">
        <v>0</v>
      </c>
      <c r="P1731" s="101">
        <v>0</v>
      </c>
      <c r="Q1731" s="270">
        <v>0</v>
      </c>
      <c r="R1731" s="101">
        <v>16500</v>
      </c>
      <c r="S1731" s="101">
        <v>0</v>
      </c>
      <c r="T1731" s="272">
        <f t="shared" si="49"/>
        <v>34475</v>
      </c>
      <c r="U1731" s="102"/>
      <c r="V1731" s="273"/>
      <c r="W1731" s="103"/>
      <c r="X1731" s="121"/>
      <c r="Y1731" s="120">
        <v>34475</v>
      </c>
      <c r="Z1731" s="83"/>
      <c r="AA1731" s="103">
        <v>27862.15</v>
      </c>
      <c r="AB1731" s="140"/>
      <c r="AC1731" s="83">
        <v>14000</v>
      </c>
      <c r="AD1731" s="83">
        <v>10900</v>
      </c>
      <c r="AE1731" s="255" t="s">
        <v>7268</v>
      </c>
      <c r="AF1731" s="133" t="s">
        <v>1886</v>
      </c>
      <c r="AG1731" s="170" t="s">
        <v>7307</v>
      </c>
      <c r="AH1731" s="164" t="s">
        <v>1885</v>
      </c>
      <c r="AJ1731" s="274">
        <v>14000</v>
      </c>
      <c r="AK1731" s="274">
        <v>10900</v>
      </c>
      <c r="AL1731" s="274">
        <v>24900</v>
      </c>
      <c r="AM1731" s="275">
        <v>1</v>
      </c>
      <c r="AN1731" s="274">
        <v>14000</v>
      </c>
      <c r="AO1731" s="274">
        <v>10900</v>
      </c>
      <c r="AP1731" s="274">
        <v>24900</v>
      </c>
      <c r="AQ1731" s="276">
        <v>21</v>
      </c>
      <c r="AR1731" s="277">
        <v>0.02</v>
      </c>
      <c r="AS1731" s="274">
        <v>21219.328814570898</v>
      </c>
      <c r="AT1731" s="274">
        <v>18240.257446458865</v>
      </c>
      <c r="AU1731" s="274">
        <v>39459.586261029763</v>
      </c>
      <c r="AV1731" s="277">
        <v>0.1</v>
      </c>
      <c r="AW1731" s="274">
        <v>2867.3800174864232</v>
      </c>
      <c r="AX1731" s="274">
        <v>1530.457061843224</v>
      </c>
      <c r="AY1731" s="274">
        <v>4397.8370793296472</v>
      </c>
    </row>
    <row r="1732" spans="1:51" x14ac:dyDescent="0.25">
      <c r="A1732" t="s">
        <v>12</v>
      </c>
      <c r="B1732" s="27">
        <v>204100602000</v>
      </c>
      <c r="C1732" s="27" t="s">
        <v>8215</v>
      </c>
      <c r="D1732">
        <v>315290</v>
      </c>
      <c r="E1732" t="s">
        <v>416</v>
      </c>
      <c r="F1732" t="s">
        <v>5221</v>
      </c>
      <c r="G1732" s="5" t="s">
        <v>2114</v>
      </c>
      <c r="H1732" s="96" t="s">
        <v>8202</v>
      </c>
      <c r="I1732" t="s">
        <v>1883</v>
      </c>
      <c r="J1732" s="96" t="s">
        <v>8</v>
      </c>
      <c r="K1732" s="248">
        <v>1</v>
      </c>
      <c r="M1732" s="101">
        <v>17975</v>
      </c>
      <c r="N1732" s="101">
        <v>0</v>
      </c>
      <c r="O1732" s="101">
        <v>0</v>
      </c>
      <c r="P1732" s="101">
        <v>0</v>
      </c>
      <c r="Q1732" s="270">
        <v>0</v>
      </c>
      <c r="R1732" s="101">
        <v>16500</v>
      </c>
      <c r="S1732" s="101">
        <v>0</v>
      </c>
      <c r="T1732" s="272">
        <f t="shared" si="49"/>
        <v>34475</v>
      </c>
      <c r="U1732" s="102"/>
      <c r="V1732" s="273"/>
      <c r="W1732" s="103"/>
      <c r="X1732" s="121"/>
      <c r="Y1732" s="120">
        <v>34475</v>
      </c>
      <c r="Z1732" s="83"/>
      <c r="AA1732" s="103">
        <v>66129.240000000005</v>
      </c>
      <c r="AB1732" s="140"/>
      <c r="AC1732" s="83">
        <v>14000</v>
      </c>
      <c r="AD1732" s="83">
        <v>10900</v>
      </c>
      <c r="AE1732" s="255" t="s">
        <v>7268</v>
      </c>
      <c r="AF1732" s="133" t="s">
        <v>1886</v>
      </c>
      <c r="AG1732" s="170" t="s">
        <v>7307</v>
      </c>
      <c r="AH1732" s="164" t="s">
        <v>1885</v>
      </c>
      <c r="AJ1732" s="274">
        <v>14000</v>
      </c>
      <c r="AK1732" s="274">
        <v>10900</v>
      </c>
      <c r="AL1732" s="274">
        <v>24900</v>
      </c>
      <c r="AM1732" s="275">
        <v>1</v>
      </c>
      <c r="AN1732" s="274">
        <v>14000</v>
      </c>
      <c r="AO1732" s="274">
        <v>10900</v>
      </c>
      <c r="AP1732" s="274">
        <v>24900</v>
      </c>
      <c r="AQ1732" s="276">
        <v>21</v>
      </c>
      <c r="AR1732" s="277">
        <v>0.02</v>
      </c>
      <c r="AS1732" s="274">
        <v>21219.328814570898</v>
      </c>
      <c r="AT1732" s="274">
        <v>18240.257446458865</v>
      </c>
      <c r="AU1732" s="274">
        <v>39459.586261029763</v>
      </c>
      <c r="AV1732" s="277">
        <v>0.1</v>
      </c>
      <c r="AW1732" s="274">
        <v>2867.3800174864232</v>
      </c>
      <c r="AX1732" s="274">
        <v>1530.457061843224</v>
      </c>
      <c r="AY1732" s="274">
        <v>4397.8370793296472</v>
      </c>
    </row>
    <row r="1733" spans="1:51" x14ac:dyDescent="0.25">
      <c r="A1733" t="s">
        <v>12</v>
      </c>
      <c r="B1733" s="27">
        <v>204101604020</v>
      </c>
      <c r="C1733" s="27" t="s">
        <v>8215</v>
      </c>
      <c r="D1733">
        <v>315291</v>
      </c>
      <c r="E1733" t="s">
        <v>1233</v>
      </c>
      <c r="F1733" t="s">
        <v>5220</v>
      </c>
      <c r="G1733" s="5" t="s">
        <v>2935</v>
      </c>
      <c r="H1733" s="96" t="s">
        <v>8202</v>
      </c>
      <c r="I1733" t="s">
        <v>1883</v>
      </c>
      <c r="J1733" s="96" t="s">
        <v>8</v>
      </c>
      <c r="K1733" s="248">
        <v>1</v>
      </c>
      <c r="M1733" s="101">
        <v>17975</v>
      </c>
      <c r="N1733" s="101">
        <v>0</v>
      </c>
      <c r="O1733" s="101">
        <v>0</v>
      </c>
      <c r="P1733" s="101">
        <v>0</v>
      </c>
      <c r="Q1733" s="270">
        <v>0</v>
      </c>
      <c r="R1733" s="101">
        <v>16500</v>
      </c>
      <c r="S1733" s="101">
        <v>0</v>
      </c>
      <c r="T1733" s="272">
        <f t="shared" si="49"/>
        <v>34475</v>
      </c>
      <c r="U1733" s="102"/>
      <c r="V1733" s="273"/>
      <c r="W1733" s="103"/>
      <c r="X1733" s="121"/>
      <c r="Y1733" s="120">
        <v>34475</v>
      </c>
      <c r="Z1733" s="83"/>
      <c r="AA1733" s="103">
        <v>24817.74</v>
      </c>
      <c r="AB1733" s="140"/>
      <c r="AC1733" s="83">
        <v>14000</v>
      </c>
      <c r="AD1733" s="83">
        <v>10900</v>
      </c>
      <c r="AE1733" s="255" t="s">
        <v>7268</v>
      </c>
      <c r="AF1733" s="133" t="s">
        <v>1886</v>
      </c>
      <c r="AG1733" s="170" t="s">
        <v>7307</v>
      </c>
      <c r="AH1733" s="164" t="s">
        <v>1885</v>
      </c>
      <c r="AJ1733" s="274">
        <v>14000</v>
      </c>
      <c r="AK1733" s="274">
        <v>10900</v>
      </c>
      <c r="AL1733" s="274">
        <v>24900</v>
      </c>
      <c r="AM1733" s="275">
        <v>1</v>
      </c>
      <c r="AN1733" s="274">
        <v>14000</v>
      </c>
      <c r="AO1733" s="274">
        <v>10900</v>
      </c>
      <c r="AP1733" s="274">
        <v>24900</v>
      </c>
      <c r="AQ1733" s="276">
        <v>21</v>
      </c>
      <c r="AR1733" s="277">
        <v>0.02</v>
      </c>
      <c r="AS1733" s="274">
        <v>21219.328814570898</v>
      </c>
      <c r="AT1733" s="274">
        <v>18240.257446458865</v>
      </c>
      <c r="AU1733" s="274">
        <v>39459.586261029763</v>
      </c>
      <c r="AV1733" s="277">
        <v>0.1</v>
      </c>
      <c r="AW1733" s="274">
        <v>2867.3800174864232</v>
      </c>
      <c r="AX1733" s="274">
        <v>1530.457061843224</v>
      </c>
      <c r="AY1733" s="274">
        <v>4397.8370793296472</v>
      </c>
    </row>
    <row r="1734" spans="1:51" x14ac:dyDescent="0.25">
      <c r="A1734" t="s">
        <v>12</v>
      </c>
      <c r="B1734" s="27">
        <v>204101501000</v>
      </c>
      <c r="C1734" s="27" t="s">
        <v>8215</v>
      </c>
      <c r="D1734">
        <v>315499</v>
      </c>
      <c r="E1734" t="s">
        <v>400</v>
      </c>
      <c r="F1734" t="s">
        <v>5219</v>
      </c>
      <c r="G1734" s="5" t="s">
        <v>2100</v>
      </c>
      <c r="H1734" s="96" t="s">
        <v>8202</v>
      </c>
      <c r="I1734" t="s">
        <v>1883</v>
      </c>
      <c r="J1734" s="96" t="s">
        <v>8</v>
      </c>
      <c r="K1734" s="248">
        <v>1</v>
      </c>
      <c r="M1734" s="101">
        <v>17975</v>
      </c>
      <c r="N1734" s="101">
        <v>0</v>
      </c>
      <c r="O1734" s="101">
        <v>0</v>
      </c>
      <c r="P1734" s="101">
        <v>0</v>
      </c>
      <c r="Q1734" s="270">
        <v>0</v>
      </c>
      <c r="R1734" s="101">
        <v>16500</v>
      </c>
      <c r="S1734" s="101">
        <v>0</v>
      </c>
      <c r="T1734" s="272">
        <f t="shared" si="49"/>
        <v>34475</v>
      </c>
      <c r="U1734" s="102"/>
      <c r="V1734" s="273"/>
      <c r="W1734" s="103"/>
      <c r="X1734" s="121"/>
      <c r="Y1734" s="120">
        <v>34475</v>
      </c>
      <c r="Z1734" s="83"/>
      <c r="AA1734" s="103">
        <v>9402.99</v>
      </c>
      <c r="AB1734" s="140"/>
      <c r="AC1734" s="83">
        <v>14000</v>
      </c>
      <c r="AD1734" s="83">
        <v>10900</v>
      </c>
      <c r="AE1734" s="255" t="s">
        <v>7268</v>
      </c>
      <c r="AF1734" s="133" t="s">
        <v>1886</v>
      </c>
      <c r="AG1734" s="170" t="s">
        <v>7307</v>
      </c>
      <c r="AH1734" s="164" t="s">
        <v>1885</v>
      </c>
      <c r="AJ1734" s="274">
        <v>14000</v>
      </c>
      <c r="AK1734" s="274">
        <v>10900</v>
      </c>
      <c r="AL1734" s="274">
        <v>24900</v>
      </c>
      <c r="AM1734" s="275">
        <v>1</v>
      </c>
      <c r="AN1734" s="274">
        <v>14000</v>
      </c>
      <c r="AO1734" s="274">
        <v>10900</v>
      </c>
      <c r="AP1734" s="274">
        <v>24900</v>
      </c>
      <c r="AQ1734" s="276">
        <v>21</v>
      </c>
      <c r="AR1734" s="277">
        <v>0.02</v>
      </c>
      <c r="AS1734" s="274">
        <v>21219.328814570898</v>
      </c>
      <c r="AT1734" s="274">
        <v>18240.257446458865</v>
      </c>
      <c r="AU1734" s="274">
        <v>39459.586261029763</v>
      </c>
      <c r="AV1734" s="277">
        <v>0.1</v>
      </c>
      <c r="AW1734" s="274">
        <v>2867.3800174864232</v>
      </c>
      <c r="AX1734" s="274">
        <v>1530.457061843224</v>
      </c>
      <c r="AY1734" s="274">
        <v>4397.8370793296472</v>
      </c>
    </row>
    <row r="1735" spans="1:51" x14ac:dyDescent="0.25">
      <c r="A1735" t="s">
        <v>12</v>
      </c>
      <c r="B1735" s="27">
        <v>194101302000</v>
      </c>
      <c r="C1735" s="27" t="s">
        <v>8215</v>
      </c>
      <c r="D1735">
        <v>330898</v>
      </c>
      <c r="E1735" t="s">
        <v>425</v>
      </c>
      <c r="F1735" t="s">
        <v>5218</v>
      </c>
      <c r="G1735" s="5" t="s">
        <v>2124</v>
      </c>
      <c r="H1735" s="96" t="s">
        <v>8202</v>
      </c>
      <c r="I1735" t="s">
        <v>1883</v>
      </c>
      <c r="J1735" s="96" t="s">
        <v>8</v>
      </c>
      <c r="K1735" s="248">
        <v>1</v>
      </c>
      <c r="M1735" s="101">
        <v>36384</v>
      </c>
      <c r="N1735" s="101">
        <v>0</v>
      </c>
      <c r="O1735" s="101">
        <v>0</v>
      </c>
      <c r="P1735" s="101">
        <v>0</v>
      </c>
      <c r="Q1735" s="270">
        <v>0</v>
      </c>
      <c r="R1735" s="101">
        <v>16500</v>
      </c>
      <c r="S1735" s="101">
        <v>0</v>
      </c>
      <c r="T1735" s="272">
        <f t="shared" si="49"/>
        <v>52884</v>
      </c>
      <c r="U1735" s="102"/>
      <c r="V1735" s="273"/>
      <c r="W1735" s="103"/>
      <c r="X1735" s="121"/>
      <c r="Y1735" s="120">
        <v>52884</v>
      </c>
      <c r="Z1735" s="83"/>
      <c r="AA1735" s="103">
        <v>52834.03</v>
      </c>
      <c r="AB1735" s="140"/>
      <c r="AC1735" s="83">
        <v>14000</v>
      </c>
      <c r="AD1735" s="83">
        <v>10900</v>
      </c>
      <c r="AE1735" s="255" t="s">
        <v>7268</v>
      </c>
      <c r="AF1735" s="133" t="s">
        <v>1886</v>
      </c>
      <c r="AG1735" s="170" t="s">
        <v>7307</v>
      </c>
      <c r="AH1735" s="164" t="s">
        <v>1885</v>
      </c>
      <c r="AJ1735" s="274">
        <v>14000</v>
      </c>
      <c r="AK1735" s="274">
        <v>10900</v>
      </c>
      <c r="AL1735" s="274">
        <v>24900</v>
      </c>
      <c r="AM1735" s="275">
        <v>1</v>
      </c>
      <c r="AN1735" s="274">
        <v>14000</v>
      </c>
      <c r="AO1735" s="274">
        <v>10900</v>
      </c>
      <c r="AP1735" s="274">
        <v>24900</v>
      </c>
      <c r="AQ1735" s="276">
        <v>21</v>
      </c>
      <c r="AR1735" s="277">
        <v>0.02</v>
      </c>
      <c r="AS1735" s="274">
        <v>21219.328814570898</v>
      </c>
      <c r="AT1735" s="274">
        <v>18240.257446458865</v>
      </c>
      <c r="AU1735" s="274">
        <v>39459.586261029763</v>
      </c>
      <c r="AV1735" s="277">
        <v>0.1</v>
      </c>
      <c r="AW1735" s="274">
        <v>2867.3800174864232</v>
      </c>
      <c r="AX1735" s="274">
        <v>1530.457061843224</v>
      </c>
      <c r="AY1735" s="274">
        <v>4397.8370793296472</v>
      </c>
    </row>
    <row r="1736" spans="1:51" x14ac:dyDescent="0.25">
      <c r="A1736" t="s">
        <v>12</v>
      </c>
      <c r="B1736" s="27">
        <v>204101712000</v>
      </c>
      <c r="C1736" s="27" t="s">
        <v>8215</v>
      </c>
      <c r="D1736">
        <v>330899</v>
      </c>
      <c r="E1736" t="s">
        <v>947</v>
      </c>
      <c r="F1736" t="s">
        <v>5217</v>
      </c>
      <c r="G1736" s="5" t="s">
        <v>2646</v>
      </c>
      <c r="H1736" s="96" t="s">
        <v>8202</v>
      </c>
      <c r="I1736" t="s">
        <v>1883</v>
      </c>
      <c r="J1736" s="96" t="s">
        <v>8</v>
      </c>
      <c r="K1736" s="248">
        <v>1</v>
      </c>
      <c r="M1736" s="101">
        <v>17975</v>
      </c>
      <c r="N1736" s="101">
        <v>0</v>
      </c>
      <c r="O1736" s="101">
        <v>0</v>
      </c>
      <c r="P1736" s="101">
        <v>0</v>
      </c>
      <c r="Q1736" s="270">
        <v>0</v>
      </c>
      <c r="R1736" s="101">
        <v>16500</v>
      </c>
      <c r="S1736" s="101">
        <v>0</v>
      </c>
      <c r="T1736" s="272">
        <f t="shared" si="49"/>
        <v>34475</v>
      </c>
      <c r="U1736" s="102"/>
      <c r="V1736" s="273"/>
      <c r="W1736" s="103"/>
      <c r="X1736" s="121"/>
      <c r="Y1736" s="120">
        <v>34475</v>
      </c>
      <c r="Z1736" s="83"/>
      <c r="AA1736" s="103">
        <v>52564.27</v>
      </c>
      <c r="AB1736" s="140"/>
      <c r="AC1736" s="83">
        <v>14000</v>
      </c>
      <c r="AD1736" s="83">
        <v>10900</v>
      </c>
      <c r="AE1736" s="255" t="s">
        <v>7268</v>
      </c>
      <c r="AF1736" s="133" t="s">
        <v>1886</v>
      </c>
      <c r="AG1736" s="170" t="s">
        <v>7307</v>
      </c>
      <c r="AH1736" s="164" t="s">
        <v>1885</v>
      </c>
      <c r="AJ1736" s="274">
        <v>14000</v>
      </c>
      <c r="AK1736" s="274">
        <v>10900</v>
      </c>
      <c r="AL1736" s="274">
        <v>24900</v>
      </c>
      <c r="AM1736" s="275">
        <v>1</v>
      </c>
      <c r="AN1736" s="274">
        <v>14000</v>
      </c>
      <c r="AO1736" s="274">
        <v>10900</v>
      </c>
      <c r="AP1736" s="274">
        <v>24900</v>
      </c>
      <c r="AQ1736" s="276">
        <v>21</v>
      </c>
      <c r="AR1736" s="277">
        <v>0.02</v>
      </c>
      <c r="AS1736" s="274">
        <v>21219.328814570898</v>
      </c>
      <c r="AT1736" s="274">
        <v>18240.257446458865</v>
      </c>
      <c r="AU1736" s="274">
        <v>39459.586261029763</v>
      </c>
      <c r="AV1736" s="277">
        <v>0.1</v>
      </c>
      <c r="AW1736" s="274">
        <v>2867.3800174864232</v>
      </c>
      <c r="AX1736" s="274">
        <v>1530.457061843224</v>
      </c>
      <c r="AY1736" s="274">
        <v>4397.8370793296472</v>
      </c>
    </row>
    <row r="1737" spans="1:51" x14ac:dyDescent="0.25">
      <c r="A1737" t="s">
        <v>12</v>
      </c>
      <c r="B1737" s="27">
        <v>204101909000</v>
      </c>
      <c r="C1737" s="27" t="s">
        <v>8215</v>
      </c>
      <c r="D1737">
        <v>330900</v>
      </c>
      <c r="E1737" t="s">
        <v>797</v>
      </c>
      <c r="F1737" t="s">
        <v>5216</v>
      </c>
      <c r="G1737" s="5" t="s">
        <v>2494</v>
      </c>
      <c r="H1737" s="96" t="s">
        <v>8202</v>
      </c>
      <c r="I1737" t="s">
        <v>1883</v>
      </c>
      <c r="J1737" s="96" t="s">
        <v>8</v>
      </c>
      <c r="K1737" s="248">
        <v>1</v>
      </c>
      <c r="M1737" s="101">
        <v>17975</v>
      </c>
      <c r="N1737" s="101">
        <v>0</v>
      </c>
      <c r="O1737" s="101">
        <v>0</v>
      </c>
      <c r="P1737" s="101">
        <v>0</v>
      </c>
      <c r="Q1737" s="270">
        <v>0</v>
      </c>
      <c r="R1737" s="101">
        <v>16500</v>
      </c>
      <c r="S1737" s="101">
        <v>0</v>
      </c>
      <c r="T1737" s="272">
        <f t="shared" si="49"/>
        <v>34475</v>
      </c>
      <c r="U1737" s="102"/>
      <c r="V1737" s="273"/>
      <c r="W1737" s="103"/>
      <c r="X1737" s="121"/>
      <c r="Y1737" s="120">
        <v>34475</v>
      </c>
      <c r="Z1737" s="83"/>
      <c r="AA1737" s="103">
        <v>25704.080000000002</v>
      </c>
      <c r="AB1737" s="140"/>
      <c r="AC1737" s="83">
        <v>14000</v>
      </c>
      <c r="AD1737" s="83">
        <v>10900</v>
      </c>
      <c r="AE1737" s="255" t="s">
        <v>7268</v>
      </c>
      <c r="AF1737" s="133" t="s">
        <v>1886</v>
      </c>
      <c r="AG1737" s="170" t="s">
        <v>7307</v>
      </c>
      <c r="AH1737" s="164" t="s">
        <v>1885</v>
      </c>
      <c r="AJ1737" s="274">
        <v>14000</v>
      </c>
      <c r="AK1737" s="274">
        <v>10900</v>
      </c>
      <c r="AL1737" s="274">
        <v>24900</v>
      </c>
      <c r="AM1737" s="275">
        <v>1</v>
      </c>
      <c r="AN1737" s="274">
        <v>14000</v>
      </c>
      <c r="AO1737" s="274">
        <v>10900</v>
      </c>
      <c r="AP1737" s="274">
        <v>24900</v>
      </c>
      <c r="AQ1737" s="276">
        <v>21</v>
      </c>
      <c r="AR1737" s="277">
        <v>0.02</v>
      </c>
      <c r="AS1737" s="274">
        <v>21219.328814570898</v>
      </c>
      <c r="AT1737" s="274">
        <v>18240.257446458865</v>
      </c>
      <c r="AU1737" s="274">
        <v>39459.586261029763</v>
      </c>
      <c r="AV1737" s="277">
        <v>0.1</v>
      </c>
      <c r="AW1737" s="274">
        <v>2867.3800174864232</v>
      </c>
      <c r="AX1737" s="274">
        <v>1530.457061843224</v>
      </c>
      <c r="AY1737" s="274">
        <v>4397.8370793296472</v>
      </c>
    </row>
    <row r="1738" spans="1:51" x14ac:dyDescent="0.25">
      <c r="A1738" t="s">
        <v>12</v>
      </c>
      <c r="B1738" s="27">
        <v>204101901000</v>
      </c>
      <c r="C1738" s="27" t="s">
        <v>8215</v>
      </c>
      <c r="D1738">
        <v>330901</v>
      </c>
      <c r="E1738" t="s">
        <v>403</v>
      </c>
      <c r="F1738" t="s">
        <v>3868</v>
      </c>
      <c r="G1738" s="5" t="s">
        <v>2103</v>
      </c>
      <c r="H1738" s="96" t="s">
        <v>8202</v>
      </c>
      <c r="I1738" t="s">
        <v>1883</v>
      </c>
      <c r="J1738" s="96" t="s">
        <v>8</v>
      </c>
      <c r="K1738" s="248">
        <v>1</v>
      </c>
      <c r="M1738" s="101">
        <v>36384</v>
      </c>
      <c r="N1738" s="101">
        <v>0</v>
      </c>
      <c r="O1738" s="101">
        <v>0</v>
      </c>
      <c r="P1738" s="101">
        <v>0</v>
      </c>
      <c r="Q1738" s="270">
        <v>0</v>
      </c>
      <c r="R1738" s="101">
        <v>16500</v>
      </c>
      <c r="S1738" s="101">
        <v>0</v>
      </c>
      <c r="T1738" s="272">
        <f t="shared" si="49"/>
        <v>52884</v>
      </c>
      <c r="U1738" s="102"/>
      <c r="V1738" s="273"/>
      <c r="W1738" s="103"/>
      <c r="X1738" s="121"/>
      <c r="Y1738" s="120">
        <v>52884</v>
      </c>
      <c r="Z1738" s="83"/>
      <c r="AA1738" s="103">
        <v>48479.360000000001</v>
      </c>
      <c r="AB1738" s="140"/>
      <c r="AC1738" s="83">
        <v>14000</v>
      </c>
      <c r="AD1738" s="83">
        <v>10900</v>
      </c>
      <c r="AE1738" s="255" t="s">
        <v>7268</v>
      </c>
      <c r="AF1738" s="133" t="s">
        <v>1886</v>
      </c>
      <c r="AG1738" s="170" t="s">
        <v>7307</v>
      </c>
      <c r="AH1738" s="164" t="s">
        <v>1885</v>
      </c>
      <c r="AJ1738" s="274">
        <v>14000</v>
      </c>
      <c r="AK1738" s="274">
        <v>10900</v>
      </c>
      <c r="AL1738" s="274">
        <v>24900</v>
      </c>
      <c r="AM1738" s="275">
        <v>1</v>
      </c>
      <c r="AN1738" s="274">
        <v>14000</v>
      </c>
      <c r="AO1738" s="274">
        <v>10900</v>
      </c>
      <c r="AP1738" s="274">
        <v>24900</v>
      </c>
      <c r="AQ1738" s="276">
        <v>21</v>
      </c>
      <c r="AR1738" s="277">
        <v>0.02</v>
      </c>
      <c r="AS1738" s="274">
        <v>21219.328814570898</v>
      </c>
      <c r="AT1738" s="274">
        <v>18240.257446458865</v>
      </c>
      <c r="AU1738" s="274">
        <v>39459.586261029763</v>
      </c>
      <c r="AV1738" s="277">
        <v>0.1</v>
      </c>
      <c r="AW1738" s="274">
        <v>2867.3800174864232</v>
      </c>
      <c r="AX1738" s="274">
        <v>1530.457061843224</v>
      </c>
      <c r="AY1738" s="274">
        <v>4397.8370793296472</v>
      </c>
    </row>
    <row r="1739" spans="1:51" x14ac:dyDescent="0.25">
      <c r="A1739" t="s">
        <v>12</v>
      </c>
      <c r="B1739" s="27">
        <v>204101801000</v>
      </c>
      <c r="C1739" s="27" t="s">
        <v>8215</v>
      </c>
      <c r="D1739">
        <v>330902</v>
      </c>
      <c r="E1739" t="s">
        <v>402</v>
      </c>
      <c r="F1739" t="s">
        <v>5215</v>
      </c>
      <c r="G1739" s="5" t="s">
        <v>2102</v>
      </c>
      <c r="H1739" s="96" t="s">
        <v>8202</v>
      </c>
      <c r="I1739" t="s">
        <v>1883</v>
      </c>
      <c r="J1739" s="96" t="s">
        <v>8</v>
      </c>
      <c r="K1739" s="248">
        <v>1</v>
      </c>
      <c r="M1739" s="101">
        <v>17975</v>
      </c>
      <c r="N1739" s="101">
        <v>0</v>
      </c>
      <c r="O1739" s="101">
        <v>0</v>
      </c>
      <c r="P1739" s="101">
        <v>0</v>
      </c>
      <c r="Q1739" s="270">
        <v>0</v>
      </c>
      <c r="R1739" s="101">
        <v>16500</v>
      </c>
      <c r="S1739" s="101">
        <v>0</v>
      </c>
      <c r="T1739" s="272">
        <f t="shared" si="49"/>
        <v>34475</v>
      </c>
      <c r="U1739" s="102"/>
      <c r="V1739" s="273"/>
      <c r="W1739" s="103"/>
      <c r="X1739" s="121"/>
      <c r="Y1739" s="120">
        <v>34475</v>
      </c>
      <c r="Z1739" s="83"/>
      <c r="AA1739" s="103">
        <v>9402.99</v>
      </c>
      <c r="AB1739" s="140"/>
      <c r="AC1739" s="83">
        <v>14000</v>
      </c>
      <c r="AD1739" s="83">
        <v>10900</v>
      </c>
      <c r="AE1739" s="255" t="s">
        <v>7268</v>
      </c>
      <c r="AF1739" s="133" t="s">
        <v>1886</v>
      </c>
      <c r="AG1739" s="170" t="s">
        <v>7307</v>
      </c>
      <c r="AH1739" s="164" t="s">
        <v>1885</v>
      </c>
      <c r="AJ1739" s="274">
        <v>14000</v>
      </c>
      <c r="AK1739" s="274">
        <v>10900</v>
      </c>
      <c r="AL1739" s="274">
        <v>24900</v>
      </c>
      <c r="AM1739" s="275">
        <v>1</v>
      </c>
      <c r="AN1739" s="274">
        <v>14000</v>
      </c>
      <c r="AO1739" s="274">
        <v>10900</v>
      </c>
      <c r="AP1739" s="274">
        <v>24900</v>
      </c>
      <c r="AQ1739" s="276">
        <v>21</v>
      </c>
      <c r="AR1739" s="277">
        <v>0.02</v>
      </c>
      <c r="AS1739" s="274">
        <v>21219.328814570898</v>
      </c>
      <c r="AT1739" s="274">
        <v>18240.257446458865</v>
      </c>
      <c r="AU1739" s="274">
        <v>39459.586261029763</v>
      </c>
      <c r="AV1739" s="277">
        <v>0.1</v>
      </c>
      <c r="AW1739" s="274">
        <v>2867.3800174864232</v>
      </c>
      <c r="AX1739" s="274">
        <v>1530.457061843224</v>
      </c>
      <c r="AY1739" s="274">
        <v>4397.8370793296472</v>
      </c>
    </row>
    <row r="1740" spans="1:51" x14ac:dyDescent="0.25">
      <c r="A1740" t="s">
        <v>12</v>
      </c>
      <c r="B1740" s="27">
        <v>204102912000</v>
      </c>
      <c r="C1740" s="27" t="s">
        <v>8215</v>
      </c>
      <c r="D1740">
        <v>330903</v>
      </c>
      <c r="E1740" t="s">
        <v>962</v>
      </c>
      <c r="F1740" t="s">
        <v>5214</v>
      </c>
      <c r="G1740" s="5" t="s">
        <v>2661</v>
      </c>
      <c r="H1740" s="96" t="s">
        <v>8202</v>
      </c>
      <c r="I1740" t="s">
        <v>1883</v>
      </c>
      <c r="J1740" s="96" t="s">
        <v>8</v>
      </c>
      <c r="K1740" s="248">
        <v>1</v>
      </c>
      <c r="M1740" s="101">
        <v>17975</v>
      </c>
      <c r="N1740" s="101">
        <v>0</v>
      </c>
      <c r="O1740" s="101">
        <v>0</v>
      </c>
      <c r="P1740" s="101">
        <v>0</v>
      </c>
      <c r="Q1740" s="270">
        <v>0</v>
      </c>
      <c r="R1740" s="101">
        <v>16500</v>
      </c>
      <c r="S1740" s="101">
        <v>0</v>
      </c>
      <c r="T1740" s="272">
        <f t="shared" si="49"/>
        <v>34475</v>
      </c>
      <c r="U1740" s="102"/>
      <c r="V1740" s="273"/>
      <c r="W1740" s="103"/>
      <c r="X1740" s="121"/>
      <c r="Y1740" s="120">
        <v>34475</v>
      </c>
      <c r="Z1740" s="83"/>
      <c r="AA1740" s="103">
        <v>26282.14</v>
      </c>
      <c r="AB1740" s="140"/>
      <c r="AC1740" s="83">
        <v>14000</v>
      </c>
      <c r="AD1740" s="83">
        <v>10900</v>
      </c>
      <c r="AE1740" s="255" t="s">
        <v>7268</v>
      </c>
      <c r="AF1740" s="133" t="s">
        <v>1886</v>
      </c>
      <c r="AG1740" s="170" t="s">
        <v>7307</v>
      </c>
      <c r="AH1740" s="164" t="s">
        <v>1885</v>
      </c>
      <c r="AJ1740" s="274">
        <v>14000</v>
      </c>
      <c r="AK1740" s="274">
        <v>10900</v>
      </c>
      <c r="AL1740" s="274">
        <v>24900</v>
      </c>
      <c r="AM1740" s="275">
        <v>1</v>
      </c>
      <c r="AN1740" s="274">
        <v>14000</v>
      </c>
      <c r="AO1740" s="274">
        <v>10900</v>
      </c>
      <c r="AP1740" s="274">
        <v>24900</v>
      </c>
      <c r="AQ1740" s="276">
        <v>21</v>
      </c>
      <c r="AR1740" s="277">
        <v>0.02</v>
      </c>
      <c r="AS1740" s="274">
        <v>21219.328814570898</v>
      </c>
      <c r="AT1740" s="274">
        <v>18240.257446458865</v>
      </c>
      <c r="AU1740" s="274">
        <v>39459.586261029763</v>
      </c>
      <c r="AV1740" s="277">
        <v>0.1</v>
      </c>
      <c r="AW1740" s="274">
        <v>2867.3800174864232</v>
      </c>
      <c r="AX1740" s="274">
        <v>1530.457061843224</v>
      </c>
      <c r="AY1740" s="274">
        <v>4397.8370793296472</v>
      </c>
    </row>
    <row r="1741" spans="1:51" x14ac:dyDescent="0.25">
      <c r="A1741" t="s">
        <v>12</v>
      </c>
      <c r="B1741" s="27">
        <v>204102901000</v>
      </c>
      <c r="C1741" s="27" t="s">
        <v>8215</v>
      </c>
      <c r="D1741">
        <v>330904</v>
      </c>
      <c r="E1741" t="s">
        <v>410</v>
      </c>
      <c r="F1741" t="s">
        <v>5213</v>
      </c>
      <c r="G1741" s="5" t="s">
        <v>2109</v>
      </c>
      <c r="H1741" s="96" t="s">
        <v>8202</v>
      </c>
      <c r="I1741" t="s">
        <v>1883</v>
      </c>
      <c r="J1741" s="96" t="s">
        <v>8</v>
      </c>
      <c r="K1741" s="248">
        <v>1</v>
      </c>
      <c r="M1741" s="101">
        <v>17975</v>
      </c>
      <c r="N1741" s="101">
        <v>0</v>
      </c>
      <c r="O1741" s="101">
        <v>0</v>
      </c>
      <c r="P1741" s="101">
        <v>0</v>
      </c>
      <c r="Q1741" s="270">
        <v>0</v>
      </c>
      <c r="R1741" s="101">
        <v>16500</v>
      </c>
      <c r="S1741" s="101">
        <v>0</v>
      </c>
      <c r="T1741" s="272">
        <f t="shared" si="49"/>
        <v>34475</v>
      </c>
      <c r="U1741" s="102"/>
      <c r="V1741" s="273"/>
      <c r="W1741" s="103"/>
      <c r="X1741" s="121"/>
      <c r="Y1741" s="120">
        <v>34475</v>
      </c>
      <c r="Z1741" s="83"/>
      <c r="AA1741" s="103">
        <v>139002.44</v>
      </c>
      <c r="AB1741" s="140"/>
      <c r="AC1741" s="83">
        <v>14000</v>
      </c>
      <c r="AD1741" s="83">
        <v>10900</v>
      </c>
      <c r="AE1741" s="255" t="s">
        <v>7268</v>
      </c>
      <c r="AF1741" s="133" t="s">
        <v>1886</v>
      </c>
      <c r="AG1741" s="170" t="s">
        <v>7307</v>
      </c>
      <c r="AH1741" s="164" t="s">
        <v>1885</v>
      </c>
      <c r="AJ1741" s="274">
        <v>14000</v>
      </c>
      <c r="AK1741" s="274">
        <v>10900</v>
      </c>
      <c r="AL1741" s="274">
        <v>24900</v>
      </c>
      <c r="AM1741" s="275">
        <v>1</v>
      </c>
      <c r="AN1741" s="274">
        <v>14000</v>
      </c>
      <c r="AO1741" s="274">
        <v>10900</v>
      </c>
      <c r="AP1741" s="274">
        <v>24900</v>
      </c>
      <c r="AQ1741" s="276">
        <v>21</v>
      </c>
      <c r="AR1741" s="277">
        <v>0.02</v>
      </c>
      <c r="AS1741" s="274">
        <v>21219.328814570898</v>
      </c>
      <c r="AT1741" s="274">
        <v>18240.257446458865</v>
      </c>
      <c r="AU1741" s="274">
        <v>39459.586261029763</v>
      </c>
      <c r="AV1741" s="277">
        <v>0.1</v>
      </c>
      <c r="AW1741" s="274">
        <v>2867.3800174864232</v>
      </c>
      <c r="AX1741" s="274">
        <v>1530.457061843224</v>
      </c>
      <c r="AY1741" s="274">
        <v>4397.8370793296472</v>
      </c>
    </row>
    <row r="1742" spans="1:51" x14ac:dyDescent="0.25">
      <c r="A1742" t="s">
        <v>12</v>
      </c>
      <c r="B1742" s="27">
        <v>204103102000</v>
      </c>
      <c r="C1742" s="27" t="s">
        <v>8215</v>
      </c>
      <c r="D1742">
        <v>330905</v>
      </c>
      <c r="E1742" t="s">
        <v>455</v>
      </c>
      <c r="F1742" t="s">
        <v>5212</v>
      </c>
      <c r="G1742" s="5" t="s">
        <v>2150</v>
      </c>
      <c r="H1742" s="96" t="s">
        <v>8202</v>
      </c>
      <c r="I1742" t="s">
        <v>1883</v>
      </c>
      <c r="J1742" s="96" t="s">
        <v>8</v>
      </c>
      <c r="K1742" s="248">
        <v>1</v>
      </c>
      <c r="M1742" s="101">
        <v>17975</v>
      </c>
      <c r="N1742" s="101">
        <v>0</v>
      </c>
      <c r="O1742" s="101">
        <v>0</v>
      </c>
      <c r="P1742" s="101">
        <v>0</v>
      </c>
      <c r="Q1742" s="270">
        <v>0</v>
      </c>
      <c r="R1742" s="101">
        <v>16500</v>
      </c>
      <c r="S1742" s="101">
        <v>0</v>
      </c>
      <c r="T1742" s="272">
        <f t="shared" si="49"/>
        <v>34475</v>
      </c>
      <c r="U1742" s="102"/>
      <c r="V1742" s="273"/>
      <c r="W1742" s="103"/>
      <c r="X1742" s="121"/>
      <c r="Y1742" s="120">
        <v>34475</v>
      </c>
      <c r="Z1742" s="83"/>
      <c r="AA1742" s="103">
        <v>8632.26</v>
      </c>
      <c r="AB1742" s="140"/>
      <c r="AC1742" s="83">
        <v>14000</v>
      </c>
      <c r="AD1742" s="83">
        <v>10900</v>
      </c>
      <c r="AE1742" s="255" t="s">
        <v>7268</v>
      </c>
      <c r="AF1742" s="133" t="s">
        <v>1886</v>
      </c>
      <c r="AG1742" s="170" t="s">
        <v>7307</v>
      </c>
      <c r="AH1742" s="164" t="s">
        <v>1885</v>
      </c>
      <c r="AJ1742" s="274">
        <v>14000</v>
      </c>
      <c r="AK1742" s="274">
        <v>10900</v>
      </c>
      <c r="AL1742" s="274">
        <v>24900</v>
      </c>
      <c r="AM1742" s="275">
        <v>1</v>
      </c>
      <c r="AN1742" s="274">
        <v>14000</v>
      </c>
      <c r="AO1742" s="274">
        <v>10900</v>
      </c>
      <c r="AP1742" s="274">
        <v>24900</v>
      </c>
      <c r="AQ1742" s="276">
        <v>21</v>
      </c>
      <c r="AR1742" s="277">
        <v>0.02</v>
      </c>
      <c r="AS1742" s="274">
        <v>21219.328814570898</v>
      </c>
      <c r="AT1742" s="274">
        <v>18240.257446458865</v>
      </c>
      <c r="AU1742" s="274">
        <v>39459.586261029763</v>
      </c>
      <c r="AV1742" s="277">
        <v>0.1</v>
      </c>
      <c r="AW1742" s="274">
        <v>2867.3800174864232</v>
      </c>
      <c r="AX1742" s="274">
        <v>1530.457061843224</v>
      </c>
      <c r="AY1742" s="274">
        <v>4397.8370793296472</v>
      </c>
    </row>
    <row r="1743" spans="1:51" x14ac:dyDescent="0.25">
      <c r="A1743" t="s">
        <v>12</v>
      </c>
      <c r="B1743" s="27">
        <v>204101804000</v>
      </c>
      <c r="C1743" s="27" t="s">
        <v>8215</v>
      </c>
      <c r="D1743">
        <v>330906</v>
      </c>
      <c r="E1743" t="s">
        <v>509</v>
      </c>
      <c r="F1743" t="s">
        <v>5211</v>
      </c>
      <c r="G1743" s="5" t="s">
        <v>2194</v>
      </c>
      <c r="H1743" s="96" t="s">
        <v>8202</v>
      </c>
      <c r="I1743" t="s">
        <v>1883</v>
      </c>
      <c r="J1743" s="96" t="s">
        <v>8</v>
      </c>
      <c r="K1743" s="248">
        <v>1</v>
      </c>
      <c r="M1743" s="101">
        <v>17975</v>
      </c>
      <c r="N1743" s="101">
        <v>0</v>
      </c>
      <c r="O1743" s="101">
        <v>0</v>
      </c>
      <c r="P1743" s="101">
        <v>0</v>
      </c>
      <c r="Q1743" s="270">
        <v>0</v>
      </c>
      <c r="R1743" s="101">
        <v>16500</v>
      </c>
      <c r="S1743" s="101">
        <v>0</v>
      </c>
      <c r="T1743" s="272">
        <f t="shared" si="49"/>
        <v>34475</v>
      </c>
      <c r="U1743" s="102"/>
      <c r="V1743" s="273"/>
      <c r="W1743" s="103"/>
      <c r="X1743" s="121"/>
      <c r="Y1743" s="120">
        <v>34475</v>
      </c>
      <c r="Z1743" s="83"/>
      <c r="AA1743" s="103">
        <v>32332.42</v>
      </c>
      <c r="AB1743" s="140"/>
      <c r="AC1743" s="83">
        <v>14000</v>
      </c>
      <c r="AD1743" s="83">
        <v>10900</v>
      </c>
      <c r="AE1743" s="255" t="s">
        <v>7268</v>
      </c>
      <c r="AF1743" s="133" t="s">
        <v>1886</v>
      </c>
      <c r="AG1743" s="170" t="s">
        <v>7307</v>
      </c>
      <c r="AH1743" s="164" t="s">
        <v>1885</v>
      </c>
      <c r="AJ1743" s="274">
        <v>14000</v>
      </c>
      <c r="AK1743" s="274">
        <v>10900</v>
      </c>
      <c r="AL1743" s="274">
        <v>24900</v>
      </c>
      <c r="AM1743" s="275">
        <v>1</v>
      </c>
      <c r="AN1743" s="274">
        <v>14000</v>
      </c>
      <c r="AO1743" s="274">
        <v>10900</v>
      </c>
      <c r="AP1743" s="274">
        <v>24900</v>
      </c>
      <c r="AQ1743" s="276">
        <v>21</v>
      </c>
      <c r="AR1743" s="277">
        <v>0.02</v>
      </c>
      <c r="AS1743" s="274">
        <v>21219.328814570898</v>
      </c>
      <c r="AT1743" s="274">
        <v>18240.257446458865</v>
      </c>
      <c r="AU1743" s="274">
        <v>39459.586261029763</v>
      </c>
      <c r="AV1743" s="277">
        <v>0.1</v>
      </c>
      <c r="AW1743" s="274">
        <v>2867.3800174864232</v>
      </c>
      <c r="AX1743" s="274">
        <v>1530.457061843224</v>
      </c>
      <c r="AY1743" s="274">
        <v>4397.8370793296472</v>
      </c>
    </row>
    <row r="1744" spans="1:51" x14ac:dyDescent="0.25">
      <c r="A1744" t="s">
        <v>12</v>
      </c>
      <c r="B1744" s="27">
        <v>204102904000</v>
      </c>
      <c r="C1744" s="27" t="s">
        <v>8215</v>
      </c>
      <c r="D1744">
        <v>330907</v>
      </c>
      <c r="E1744" t="s">
        <v>529</v>
      </c>
      <c r="F1744" t="s">
        <v>5210</v>
      </c>
      <c r="G1744" s="5" t="s">
        <v>2211</v>
      </c>
      <c r="H1744" s="96" t="s">
        <v>8202</v>
      </c>
      <c r="I1744" t="s">
        <v>1883</v>
      </c>
      <c r="J1744" s="96" t="s">
        <v>8</v>
      </c>
      <c r="K1744" s="248">
        <v>1</v>
      </c>
      <c r="M1744" s="101">
        <v>17975</v>
      </c>
      <c r="N1744" s="101">
        <v>0</v>
      </c>
      <c r="O1744" s="101">
        <v>0</v>
      </c>
      <c r="P1744" s="101">
        <v>0</v>
      </c>
      <c r="Q1744" s="270">
        <v>0</v>
      </c>
      <c r="R1744" s="101">
        <v>16500</v>
      </c>
      <c r="S1744" s="101">
        <v>0</v>
      </c>
      <c r="T1744" s="272">
        <f t="shared" si="49"/>
        <v>34475</v>
      </c>
      <c r="U1744" s="102"/>
      <c r="V1744" s="273"/>
      <c r="W1744" s="103"/>
      <c r="X1744" s="121"/>
      <c r="Y1744" s="120">
        <v>34475</v>
      </c>
      <c r="Z1744" s="83"/>
      <c r="AA1744" s="103">
        <v>12408.87</v>
      </c>
      <c r="AB1744" s="140"/>
      <c r="AC1744" s="83">
        <v>14000</v>
      </c>
      <c r="AD1744" s="83">
        <v>10900</v>
      </c>
      <c r="AE1744" s="255" t="s">
        <v>7268</v>
      </c>
      <c r="AF1744" s="133" t="s">
        <v>1886</v>
      </c>
      <c r="AG1744" s="170" t="s">
        <v>7307</v>
      </c>
      <c r="AH1744" s="164" t="s">
        <v>1885</v>
      </c>
      <c r="AJ1744" s="274">
        <v>14000</v>
      </c>
      <c r="AK1744" s="274">
        <v>10900</v>
      </c>
      <c r="AL1744" s="274">
        <v>24900</v>
      </c>
      <c r="AM1744" s="275">
        <v>1</v>
      </c>
      <c r="AN1744" s="274">
        <v>14000</v>
      </c>
      <c r="AO1744" s="274">
        <v>10900</v>
      </c>
      <c r="AP1744" s="274">
        <v>24900</v>
      </c>
      <c r="AQ1744" s="276">
        <v>21</v>
      </c>
      <c r="AR1744" s="277">
        <v>0.02</v>
      </c>
      <c r="AS1744" s="274">
        <v>21219.328814570898</v>
      </c>
      <c r="AT1744" s="274">
        <v>18240.257446458865</v>
      </c>
      <c r="AU1744" s="274">
        <v>39459.586261029763</v>
      </c>
      <c r="AV1744" s="277">
        <v>0.1</v>
      </c>
      <c r="AW1744" s="274">
        <v>2867.3800174864232</v>
      </c>
      <c r="AX1744" s="274">
        <v>1530.457061843224</v>
      </c>
      <c r="AY1744" s="274">
        <v>4397.8370793296472</v>
      </c>
    </row>
    <row r="1745" spans="1:51" x14ac:dyDescent="0.25">
      <c r="A1745" t="s">
        <v>12</v>
      </c>
      <c r="B1745" s="27">
        <v>194102410000</v>
      </c>
      <c r="C1745" s="27" t="s">
        <v>8215</v>
      </c>
      <c r="D1745">
        <v>330912</v>
      </c>
      <c r="E1745" t="s">
        <v>857</v>
      </c>
      <c r="F1745" t="s">
        <v>5209</v>
      </c>
      <c r="G1745" s="5" t="s">
        <v>2555</v>
      </c>
      <c r="H1745" s="96" t="s">
        <v>8202</v>
      </c>
      <c r="I1745" t="s">
        <v>1883</v>
      </c>
      <c r="J1745" s="96" t="s">
        <v>8</v>
      </c>
      <c r="K1745" s="248">
        <v>1</v>
      </c>
      <c r="M1745" s="101">
        <v>17975</v>
      </c>
      <c r="N1745" s="101">
        <v>0</v>
      </c>
      <c r="O1745" s="101">
        <v>0</v>
      </c>
      <c r="P1745" s="101">
        <v>0</v>
      </c>
      <c r="Q1745" s="270">
        <v>0</v>
      </c>
      <c r="R1745" s="101">
        <v>16500</v>
      </c>
      <c r="S1745" s="101">
        <v>0</v>
      </c>
      <c r="T1745" s="272">
        <f t="shared" ref="T1745:T1808" si="50">SUM(M1745:S1745)</f>
        <v>34475</v>
      </c>
      <c r="U1745" s="102"/>
      <c r="V1745" s="273"/>
      <c r="W1745" s="103"/>
      <c r="X1745" s="121"/>
      <c r="Y1745" s="120">
        <v>34475</v>
      </c>
      <c r="Z1745" s="83"/>
      <c r="AA1745" s="103">
        <v>22043.08</v>
      </c>
      <c r="AB1745" s="140"/>
      <c r="AC1745" s="83">
        <v>14000</v>
      </c>
      <c r="AD1745" s="83">
        <v>10900</v>
      </c>
      <c r="AE1745" s="255" t="s">
        <v>7268</v>
      </c>
      <c r="AF1745" s="133" t="s">
        <v>1886</v>
      </c>
      <c r="AG1745" s="170" t="s">
        <v>7307</v>
      </c>
      <c r="AH1745" s="164" t="s">
        <v>1885</v>
      </c>
      <c r="AJ1745" s="274">
        <v>14000</v>
      </c>
      <c r="AK1745" s="274">
        <v>10900</v>
      </c>
      <c r="AL1745" s="274">
        <v>24900</v>
      </c>
      <c r="AM1745" s="275">
        <v>1</v>
      </c>
      <c r="AN1745" s="274">
        <v>14000</v>
      </c>
      <c r="AO1745" s="274">
        <v>10900</v>
      </c>
      <c r="AP1745" s="274">
        <v>24900</v>
      </c>
      <c r="AQ1745" s="276">
        <v>21</v>
      </c>
      <c r="AR1745" s="277">
        <v>0.02</v>
      </c>
      <c r="AS1745" s="274">
        <v>21219.328814570898</v>
      </c>
      <c r="AT1745" s="274">
        <v>18240.257446458865</v>
      </c>
      <c r="AU1745" s="274">
        <v>39459.586261029763</v>
      </c>
      <c r="AV1745" s="277">
        <v>0.1</v>
      </c>
      <c r="AW1745" s="274">
        <v>2867.3800174864232</v>
      </c>
      <c r="AX1745" s="274">
        <v>1530.457061843224</v>
      </c>
      <c r="AY1745" s="274">
        <v>4397.8370793296472</v>
      </c>
    </row>
    <row r="1746" spans="1:51" x14ac:dyDescent="0.25">
      <c r="A1746" t="s">
        <v>12</v>
      </c>
      <c r="B1746" s="27">
        <v>204101912000</v>
      </c>
      <c r="C1746" s="27" t="s">
        <v>8215</v>
      </c>
      <c r="D1746">
        <v>330913</v>
      </c>
      <c r="E1746" t="s">
        <v>952</v>
      </c>
      <c r="F1746" t="s">
        <v>5208</v>
      </c>
      <c r="G1746" s="5" t="s">
        <v>2651</v>
      </c>
      <c r="H1746" s="96" t="s">
        <v>8202</v>
      </c>
      <c r="I1746" t="s">
        <v>1883</v>
      </c>
      <c r="J1746" s="96" t="s">
        <v>8</v>
      </c>
      <c r="K1746" s="248">
        <v>1</v>
      </c>
      <c r="M1746" s="101">
        <v>17975</v>
      </c>
      <c r="N1746" s="101">
        <v>0</v>
      </c>
      <c r="O1746" s="101">
        <v>0</v>
      </c>
      <c r="P1746" s="101">
        <v>0</v>
      </c>
      <c r="Q1746" s="270">
        <v>0</v>
      </c>
      <c r="R1746" s="101">
        <v>16500</v>
      </c>
      <c r="S1746" s="101">
        <v>0</v>
      </c>
      <c r="T1746" s="272">
        <f t="shared" si="50"/>
        <v>34475</v>
      </c>
      <c r="U1746" s="102"/>
      <c r="V1746" s="273"/>
      <c r="W1746" s="103"/>
      <c r="X1746" s="121"/>
      <c r="Y1746" s="120">
        <v>34475</v>
      </c>
      <c r="Z1746" s="83"/>
      <c r="AA1746" s="103">
        <v>62468.24</v>
      </c>
      <c r="AB1746" s="140"/>
      <c r="AC1746" s="83">
        <v>14000</v>
      </c>
      <c r="AD1746" s="83">
        <v>10900</v>
      </c>
      <c r="AE1746" s="255" t="s">
        <v>7268</v>
      </c>
      <c r="AF1746" s="133" t="s">
        <v>1886</v>
      </c>
      <c r="AG1746" s="170" t="s">
        <v>7307</v>
      </c>
      <c r="AH1746" s="164" t="s">
        <v>1885</v>
      </c>
      <c r="AJ1746" s="274">
        <v>14000</v>
      </c>
      <c r="AK1746" s="274">
        <v>10900</v>
      </c>
      <c r="AL1746" s="274">
        <v>24900</v>
      </c>
      <c r="AM1746" s="275">
        <v>1</v>
      </c>
      <c r="AN1746" s="274">
        <v>14000</v>
      </c>
      <c r="AO1746" s="274">
        <v>10900</v>
      </c>
      <c r="AP1746" s="274">
        <v>24900</v>
      </c>
      <c r="AQ1746" s="276">
        <v>21</v>
      </c>
      <c r="AR1746" s="277">
        <v>0.02</v>
      </c>
      <c r="AS1746" s="274">
        <v>21219.328814570898</v>
      </c>
      <c r="AT1746" s="274">
        <v>18240.257446458865</v>
      </c>
      <c r="AU1746" s="274">
        <v>39459.586261029763</v>
      </c>
      <c r="AV1746" s="277">
        <v>0.1</v>
      </c>
      <c r="AW1746" s="274">
        <v>2867.3800174864232</v>
      </c>
      <c r="AX1746" s="274">
        <v>1530.457061843224</v>
      </c>
      <c r="AY1746" s="274">
        <v>4397.8370793296472</v>
      </c>
    </row>
    <row r="1747" spans="1:51" x14ac:dyDescent="0.25">
      <c r="A1747" t="s">
        <v>12</v>
      </c>
      <c r="B1747" s="27">
        <v>204101812000</v>
      </c>
      <c r="C1747" s="27" t="s">
        <v>8215</v>
      </c>
      <c r="D1747">
        <v>330916</v>
      </c>
      <c r="E1747" t="s">
        <v>949</v>
      </c>
      <c r="F1747" t="s">
        <v>5207</v>
      </c>
      <c r="G1747" s="5" t="s">
        <v>2648</v>
      </c>
      <c r="H1747" s="96" t="s">
        <v>8202</v>
      </c>
      <c r="I1747" t="s">
        <v>1883</v>
      </c>
      <c r="J1747" s="96" t="s">
        <v>8</v>
      </c>
      <c r="K1747" s="248">
        <v>1</v>
      </c>
      <c r="M1747" s="101">
        <v>17975</v>
      </c>
      <c r="N1747" s="101">
        <v>0</v>
      </c>
      <c r="O1747" s="101">
        <v>0</v>
      </c>
      <c r="P1747" s="101">
        <v>0</v>
      </c>
      <c r="Q1747" s="270">
        <v>0</v>
      </c>
      <c r="R1747" s="101">
        <v>16500</v>
      </c>
      <c r="S1747" s="101">
        <v>0</v>
      </c>
      <c r="T1747" s="272">
        <f t="shared" si="50"/>
        <v>34475</v>
      </c>
      <c r="U1747" s="102"/>
      <c r="V1747" s="273"/>
      <c r="W1747" s="103"/>
      <c r="X1747" s="121"/>
      <c r="Y1747" s="120">
        <v>34475</v>
      </c>
      <c r="Z1747" s="83"/>
      <c r="AA1747" s="103">
        <v>33989.51</v>
      </c>
      <c r="AB1747" s="140"/>
      <c r="AC1747" s="83">
        <v>14000</v>
      </c>
      <c r="AD1747" s="83">
        <v>10900</v>
      </c>
      <c r="AE1747" s="255" t="s">
        <v>7268</v>
      </c>
      <c r="AF1747" s="133" t="s">
        <v>1886</v>
      </c>
      <c r="AG1747" s="170" t="s">
        <v>7307</v>
      </c>
      <c r="AH1747" s="164" t="s">
        <v>1885</v>
      </c>
      <c r="AJ1747" s="274">
        <v>14000</v>
      </c>
      <c r="AK1747" s="274">
        <v>10900</v>
      </c>
      <c r="AL1747" s="274">
        <v>24900</v>
      </c>
      <c r="AM1747" s="275">
        <v>1</v>
      </c>
      <c r="AN1747" s="274">
        <v>14000</v>
      </c>
      <c r="AO1747" s="274">
        <v>10900</v>
      </c>
      <c r="AP1747" s="274">
        <v>24900</v>
      </c>
      <c r="AQ1747" s="276">
        <v>21</v>
      </c>
      <c r="AR1747" s="277">
        <v>0.02</v>
      </c>
      <c r="AS1747" s="274">
        <v>21219.328814570898</v>
      </c>
      <c r="AT1747" s="274">
        <v>18240.257446458865</v>
      </c>
      <c r="AU1747" s="274">
        <v>39459.586261029763</v>
      </c>
      <c r="AV1747" s="277">
        <v>0.1</v>
      </c>
      <c r="AW1747" s="274">
        <v>2867.3800174864232</v>
      </c>
      <c r="AX1747" s="274">
        <v>1530.457061843224</v>
      </c>
      <c r="AY1747" s="274">
        <v>4397.8370793296472</v>
      </c>
    </row>
    <row r="1748" spans="1:51" x14ac:dyDescent="0.25">
      <c r="A1748" t="s">
        <v>12</v>
      </c>
      <c r="B1748" s="27">
        <v>194101310000</v>
      </c>
      <c r="C1748" s="27" t="s">
        <v>8215</v>
      </c>
      <c r="D1748">
        <v>331204</v>
      </c>
      <c r="E1748" t="s">
        <v>829</v>
      </c>
      <c r="F1748" t="s">
        <v>5206</v>
      </c>
      <c r="G1748" s="5" t="s">
        <v>2527</v>
      </c>
      <c r="H1748" s="96" t="s">
        <v>8202</v>
      </c>
      <c r="I1748" t="s">
        <v>1883</v>
      </c>
      <c r="J1748" s="96" t="s">
        <v>8</v>
      </c>
      <c r="K1748" s="248">
        <v>1</v>
      </c>
      <c r="M1748" s="101">
        <v>17975</v>
      </c>
      <c r="N1748" s="101">
        <v>0</v>
      </c>
      <c r="O1748" s="101">
        <v>0</v>
      </c>
      <c r="P1748" s="101">
        <v>0</v>
      </c>
      <c r="Q1748" s="270">
        <v>0</v>
      </c>
      <c r="R1748" s="101">
        <v>16500</v>
      </c>
      <c r="S1748" s="101">
        <v>0</v>
      </c>
      <c r="T1748" s="272">
        <f t="shared" si="50"/>
        <v>34475</v>
      </c>
      <c r="U1748" s="102"/>
      <c r="V1748" s="273"/>
      <c r="W1748" s="103"/>
      <c r="X1748" s="121"/>
      <c r="Y1748" s="120">
        <v>34475</v>
      </c>
      <c r="Z1748" s="83"/>
      <c r="AA1748" s="103">
        <v>49057.42</v>
      </c>
      <c r="AB1748" s="140"/>
      <c r="AC1748" s="83">
        <v>14000</v>
      </c>
      <c r="AD1748" s="83">
        <v>10900</v>
      </c>
      <c r="AE1748" s="255" t="s">
        <v>7268</v>
      </c>
      <c r="AF1748" s="133" t="s">
        <v>1886</v>
      </c>
      <c r="AG1748" s="170" t="s">
        <v>7307</v>
      </c>
      <c r="AH1748" s="164" t="s">
        <v>1885</v>
      </c>
      <c r="AJ1748" s="274">
        <v>14000</v>
      </c>
      <c r="AK1748" s="274">
        <v>10900</v>
      </c>
      <c r="AL1748" s="274">
        <v>24900</v>
      </c>
      <c r="AM1748" s="275">
        <v>1</v>
      </c>
      <c r="AN1748" s="274">
        <v>14000</v>
      </c>
      <c r="AO1748" s="274">
        <v>10900</v>
      </c>
      <c r="AP1748" s="274">
        <v>24900</v>
      </c>
      <c r="AQ1748" s="276">
        <v>21</v>
      </c>
      <c r="AR1748" s="277">
        <v>0.02</v>
      </c>
      <c r="AS1748" s="274">
        <v>21219.328814570898</v>
      </c>
      <c r="AT1748" s="274">
        <v>18240.257446458865</v>
      </c>
      <c r="AU1748" s="274">
        <v>39459.586261029763</v>
      </c>
      <c r="AV1748" s="277">
        <v>0.1</v>
      </c>
      <c r="AW1748" s="274">
        <v>2867.3800174864232</v>
      </c>
      <c r="AX1748" s="274">
        <v>1530.457061843224</v>
      </c>
      <c r="AY1748" s="274">
        <v>4397.8370793296472</v>
      </c>
    </row>
    <row r="1749" spans="1:51" x14ac:dyDescent="0.25">
      <c r="A1749" t="s">
        <v>12</v>
      </c>
      <c r="B1749" s="27">
        <v>204101902000</v>
      </c>
      <c r="C1749" s="27" t="s">
        <v>8215</v>
      </c>
      <c r="D1749">
        <v>331205</v>
      </c>
      <c r="E1749" t="s">
        <v>432</v>
      </c>
      <c r="F1749" t="s">
        <v>5205</v>
      </c>
      <c r="G1749" s="5" t="s">
        <v>2130</v>
      </c>
      <c r="H1749" s="96" t="s">
        <v>8202</v>
      </c>
      <c r="I1749" t="s">
        <v>1883</v>
      </c>
      <c r="J1749" s="96" t="s">
        <v>8</v>
      </c>
      <c r="K1749" s="248">
        <v>1</v>
      </c>
      <c r="M1749" s="101">
        <v>17975</v>
      </c>
      <c r="N1749" s="101">
        <v>0</v>
      </c>
      <c r="O1749" s="101">
        <v>0</v>
      </c>
      <c r="P1749" s="101">
        <v>0</v>
      </c>
      <c r="Q1749" s="270">
        <v>0</v>
      </c>
      <c r="R1749" s="101">
        <v>16500</v>
      </c>
      <c r="S1749" s="101">
        <v>0</v>
      </c>
      <c r="T1749" s="272">
        <f t="shared" si="50"/>
        <v>34475</v>
      </c>
      <c r="U1749" s="102"/>
      <c r="V1749" s="273"/>
      <c r="W1749" s="103"/>
      <c r="X1749" s="121"/>
      <c r="Y1749" s="120">
        <v>34475</v>
      </c>
      <c r="Z1749" s="83"/>
      <c r="AA1749" s="103">
        <v>114107.63</v>
      </c>
      <c r="AB1749" s="140"/>
      <c r="AC1749" s="83">
        <v>14000</v>
      </c>
      <c r="AD1749" s="83">
        <v>10900</v>
      </c>
      <c r="AE1749" s="255" t="s">
        <v>7268</v>
      </c>
      <c r="AF1749" s="133" t="s">
        <v>1886</v>
      </c>
      <c r="AG1749" s="170" t="s">
        <v>7307</v>
      </c>
      <c r="AH1749" s="164" t="s">
        <v>1885</v>
      </c>
      <c r="AJ1749" s="274">
        <v>14000</v>
      </c>
      <c r="AK1749" s="274">
        <v>10900</v>
      </c>
      <c r="AL1749" s="274">
        <v>24900</v>
      </c>
      <c r="AM1749" s="275">
        <v>1</v>
      </c>
      <c r="AN1749" s="274">
        <v>14000</v>
      </c>
      <c r="AO1749" s="274">
        <v>10900</v>
      </c>
      <c r="AP1749" s="274">
        <v>24900</v>
      </c>
      <c r="AQ1749" s="276">
        <v>21</v>
      </c>
      <c r="AR1749" s="277">
        <v>0.02</v>
      </c>
      <c r="AS1749" s="274">
        <v>21219.328814570898</v>
      </c>
      <c r="AT1749" s="274">
        <v>18240.257446458865</v>
      </c>
      <c r="AU1749" s="274">
        <v>39459.586261029763</v>
      </c>
      <c r="AV1749" s="277">
        <v>0.1</v>
      </c>
      <c r="AW1749" s="274">
        <v>2867.3800174864232</v>
      </c>
      <c r="AX1749" s="274">
        <v>1530.457061843224</v>
      </c>
      <c r="AY1749" s="274">
        <v>4397.8370793296472</v>
      </c>
    </row>
    <row r="1750" spans="1:51" x14ac:dyDescent="0.25">
      <c r="A1750" t="s">
        <v>12</v>
      </c>
      <c r="B1750" s="27">
        <v>204101702000</v>
      </c>
      <c r="C1750" s="27" t="s">
        <v>8215</v>
      </c>
      <c r="D1750">
        <v>331206</v>
      </c>
      <c r="E1750" t="s">
        <v>430</v>
      </c>
      <c r="F1750" t="s">
        <v>5204</v>
      </c>
      <c r="G1750" s="5" t="s">
        <v>2128</v>
      </c>
      <c r="H1750" s="96" t="s">
        <v>8202</v>
      </c>
      <c r="I1750" t="s">
        <v>1883</v>
      </c>
      <c r="J1750" s="96" t="s">
        <v>8</v>
      </c>
      <c r="K1750" s="248">
        <v>1</v>
      </c>
      <c r="M1750" s="101">
        <v>17975</v>
      </c>
      <c r="N1750" s="101">
        <v>0</v>
      </c>
      <c r="O1750" s="101">
        <v>0</v>
      </c>
      <c r="P1750" s="101">
        <v>0</v>
      </c>
      <c r="Q1750" s="270">
        <v>0</v>
      </c>
      <c r="R1750" s="101">
        <v>16500</v>
      </c>
      <c r="S1750" s="101">
        <v>0</v>
      </c>
      <c r="T1750" s="272">
        <f t="shared" si="50"/>
        <v>34475</v>
      </c>
      <c r="U1750" s="102"/>
      <c r="V1750" s="273"/>
      <c r="W1750" s="103"/>
      <c r="X1750" s="121"/>
      <c r="Y1750" s="120">
        <v>34475</v>
      </c>
      <c r="Z1750" s="83"/>
      <c r="AA1750" s="103">
        <v>43199.82</v>
      </c>
      <c r="AB1750" s="140"/>
      <c r="AC1750" s="83">
        <v>14000</v>
      </c>
      <c r="AD1750" s="83">
        <v>10900</v>
      </c>
      <c r="AE1750" s="255" t="s">
        <v>7268</v>
      </c>
      <c r="AF1750" s="133" t="s">
        <v>1886</v>
      </c>
      <c r="AG1750" s="170" t="s">
        <v>7307</v>
      </c>
      <c r="AH1750" s="164" t="s">
        <v>1885</v>
      </c>
      <c r="AJ1750" s="274">
        <v>14000</v>
      </c>
      <c r="AK1750" s="274">
        <v>10900</v>
      </c>
      <c r="AL1750" s="274">
        <v>24900</v>
      </c>
      <c r="AM1750" s="275">
        <v>1</v>
      </c>
      <c r="AN1750" s="274">
        <v>14000</v>
      </c>
      <c r="AO1750" s="274">
        <v>10900</v>
      </c>
      <c r="AP1750" s="274">
        <v>24900</v>
      </c>
      <c r="AQ1750" s="276">
        <v>21</v>
      </c>
      <c r="AR1750" s="277">
        <v>0.02</v>
      </c>
      <c r="AS1750" s="274">
        <v>21219.328814570898</v>
      </c>
      <c r="AT1750" s="274">
        <v>18240.257446458865</v>
      </c>
      <c r="AU1750" s="274">
        <v>39459.586261029763</v>
      </c>
      <c r="AV1750" s="277">
        <v>0.1</v>
      </c>
      <c r="AW1750" s="274">
        <v>2867.3800174864232</v>
      </c>
      <c r="AX1750" s="274">
        <v>1530.457061843224</v>
      </c>
      <c r="AY1750" s="274">
        <v>4397.8370793296472</v>
      </c>
    </row>
    <row r="1751" spans="1:51" x14ac:dyDescent="0.25">
      <c r="A1751" t="s">
        <v>12</v>
      </c>
      <c r="B1751" s="27">
        <v>194102503000</v>
      </c>
      <c r="C1751" s="27" t="s">
        <v>8215</v>
      </c>
      <c r="D1751">
        <v>331546</v>
      </c>
      <c r="E1751" t="s">
        <v>475</v>
      </c>
      <c r="F1751" t="s">
        <v>5203</v>
      </c>
      <c r="G1751" s="5" t="s">
        <v>2165</v>
      </c>
      <c r="H1751" s="96" t="s">
        <v>8202</v>
      </c>
      <c r="I1751" t="s">
        <v>1883</v>
      </c>
      <c r="J1751" s="96" t="s">
        <v>8</v>
      </c>
      <c r="K1751" s="248">
        <v>1</v>
      </c>
      <c r="M1751" s="101">
        <v>17975</v>
      </c>
      <c r="N1751" s="101">
        <v>0</v>
      </c>
      <c r="O1751" s="101">
        <v>0</v>
      </c>
      <c r="P1751" s="101">
        <v>0</v>
      </c>
      <c r="Q1751" s="270">
        <v>0</v>
      </c>
      <c r="R1751" s="101">
        <v>16500</v>
      </c>
      <c r="S1751" s="101">
        <v>0</v>
      </c>
      <c r="T1751" s="272">
        <f t="shared" si="50"/>
        <v>34475</v>
      </c>
      <c r="U1751" s="102"/>
      <c r="V1751" s="273"/>
      <c r="W1751" s="103"/>
      <c r="X1751" s="121"/>
      <c r="Y1751" s="120">
        <v>34475</v>
      </c>
      <c r="Z1751" s="83"/>
      <c r="AA1751" s="103">
        <v>39924.18</v>
      </c>
      <c r="AB1751" s="140"/>
      <c r="AC1751" s="83">
        <v>14000</v>
      </c>
      <c r="AD1751" s="83">
        <v>10900</v>
      </c>
      <c r="AE1751" s="255" t="s">
        <v>7268</v>
      </c>
      <c r="AF1751" s="133" t="s">
        <v>1886</v>
      </c>
      <c r="AG1751" s="170" t="s">
        <v>7307</v>
      </c>
      <c r="AH1751" s="164" t="s">
        <v>1885</v>
      </c>
      <c r="AJ1751" s="274">
        <v>14000</v>
      </c>
      <c r="AK1751" s="274">
        <v>10900</v>
      </c>
      <c r="AL1751" s="274">
        <v>24900</v>
      </c>
      <c r="AM1751" s="275">
        <v>1</v>
      </c>
      <c r="AN1751" s="274">
        <v>14000</v>
      </c>
      <c r="AO1751" s="274">
        <v>10900</v>
      </c>
      <c r="AP1751" s="274">
        <v>24900</v>
      </c>
      <c r="AQ1751" s="276">
        <v>21</v>
      </c>
      <c r="AR1751" s="277">
        <v>0.02</v>
      </c>
      <c r="AS1751" s="274">
        <v>21219.328814570898</v>
      </c>
      <c r="AT1751" s="274">
        <v>18240.257446458865</v>
      </c>
      <c r="AU1751" s="274">
        <v>39459.586261029763</v>
      </c>
      <c r="AV1751" s="277">
        <v>0.1</v>
      </c>
      <c r="AW1751" s="274">
        <v>2867.3800174864232</v>
      </c>
      <c r="AX1751" s="274">
        <v>1530.457061843224</v>
      </c>
      <c r="AY1751" s="274">
        <v>4397.8370793296472</v>
      </c>
    </row>
    <row r="1752" spans="1:51" x14ac:dyDescent="0.25">
      <c r="A1752" t="s">
        <v>12</v>
      </c>
      <c r="B1752" s="27">
        <v>194102602000</v>
      </c>
      <c r="C1752" s="27" t="s">
        <v>8215</v>
      </c>
      <c r="D1752">
        <v>331792</v>
      </c>
      <c r="E1752" t="s">
        <v>440</v>
      </c>
      <c r="F1752" t="s">
        <v>5202</v>
      </c>
      <c r="G1752" s="5" t="s">
        <v>2138</v>
      </c>
      <c r="H1752" s="96" t="s">
        <v>8202</v>
      </c>
      <c r="I1752" t="s">
        <v>1883</v>
      </c>
      <c r="J1752" s="96" t="s">
        <v>8</v>
      </c>
      <c r="K1752" s="248">
        <v>1</v>
      </c>
      <c r="M1752" s="101">
        <v>17975</v>
      </c>
      <c r="N1752" s="101">
        <v>0</v>
      </c>
      <c r="O1752" s="101">
        <v>0</v>
      </c>
      <c r="P1752" s="101">
        <v>0</v>
      </c>
      <c r="Q1752" s="270">
        <v>0</v>
      </c>
      <c r="R1752" s="101">
        <v>16500</v>
      </c>
      <c r="S1752" s="101">
        <v>0</v>
      </c>
      <c r="T1752" s="272">
        <f t="shared" si="50"/>
        <v>34475</v>
      </c>
      <c r="U1752" s="102"/>
      <c r="V1752" s="273"/>
      <c r="W1752" s="103"/>
      <c r="X1752" s="121"/>
      <c r="Y1752" s="120">
        <v>34475</v>
      </c>
      <c r="Z1752" s="83"/>
      <c r="AA1752" s="103">
        <v>34875.85</v>
      </c>
      <c r="AB1752" s="140"/>
      <c r="AC1752" s="83">
        <v>14000</v>
      </c>
      <c r="AD1752" s="83">
        <v>10900</v>
      </c>
      <c r="AE1752" s="255" t="s">
        <v>7268</v>
      </c>
      <c r="AF1752" s="133" t="s">
        <v>1886</v>
      </c>
      <c r="AG1752" s="170" t="s">
        <v>7307</v>
      </c>
      <c r="AH1752" s="164" t="s">
        <v>1885</v>
      </c>
      <c r="AJ1752" s="274">
        <v>14000</v>
      </c>
      <c r="AK1752" s="274">
        <v>10900</v>
      </c>
      <c r="AL1752" s="274">
        <v>24900</v>
      </c>
      <c r="AM1752" s="275">
        <v>1</v>
      </c>
      <c r="AN1752" s="274">
        <v>14000</v>
      </c>
      <c r="AO1752" s="274">
        <v>10900</v>
      </c>
      <c r="AP1752" s="274">
        <v>24900</v>
      </c>
      <c r="AQ1752" s="276">
        <v>21</v>
      </c>
      <c r="AR1752" s="277">
        <v>0.02</v>
      </c>
      <c r="AS1752" s="274">
        <v>21219.328814570898</v>
      </c>
      <c r="AT1752" s="274">
        <v>18240.257446458865</v>
      </c>
      <c r="AU1752" s="274">
        <v>39459.586261029763</v>
      </c>
      <c r="AV1752" s="277">
        <v>0.1</v>
      </c>
      <c r="AW1752" s="274">
        <v>2867.3800174864232</v>
      </c>
      <c r="AX1752" s="274">
        <v>1530.457061843224</v>
      </c>
      <c r="AY1752" s="274">
        <v>4397.8370793296472</v>
      </c>
    </row>
    <row r="1753" spans="1:51" x14ac:dyDescent="0.25">
      <c r="A1753" t="s">
        <v>12</v>
      </c>
      <c r="B1753" s="27">
        <v>194102610000</v>
      </c>
      <c r="C1753" s="27" t="s">
        <v>8215</v>
      </c>
      <c r="D1753">
        <v>331793</v>
      </c>
      <c r="E1753" t="s">
        <v>859</v>
      </c>
      <c r="F1753" t="s">
        <v>5201</v>
      </c>
      <c r="G1753" s="5" t="s">
        <v>2557</v>
      </c>
      <c r="H1753" s="96" t="s">
        <v>8202</v>
      </c>
      <c r="I1753" t="s">
        <v>1883</v>
      </c>
      <c r="J1753" s="96" t="s">
        <v>8</v>
      </c>
      <c r="K1753" s="248">
        <v>1</v>
      </c>
      <c r="M1753" s="101">
        <v>17975</v>
      </c>
      <c r="N1753" s="101">
        <v>0</v>
      </c>
      <c r="O1753" s="101">
        <v>0</v>
      </c>
      <c r="P1753" s="101">
        <v>0</v>
      </c>
      <c r="Q1753" s="270">
        <v>0</v>
      </c>
      <c r="R1753" s="101">
        <v>16500</v>
      </c>
      <c r="S1753" s="101">
        <v>0</v>
      </c>
      <c r="T1753" s="272">
        <f t="shared" si="50"/>
        <v>34475</v>
      </c>
      <c r="U1753" s="102"/>
      <c r="V1753" s="273"/>
      <c r="W1753" s="103"/>
      <c r="X1753" s="121"/>
      <c r="Y1753" s="120">
        <v>34475</v>
      </c>
      <c r="Z1753" s="83"/>
      <c r="AA1753" s="103">
        <v>38729.54</v>
      </c>
      <c r="AB1753" s="140"/>
      <c r="AC1753" s="83">
        <v>14000</v>
      </c>
      <c r="AD1753" s="83">
        <v>10900</v>
      </c>
      <c r="AE1753" s="255" t="s">
        <v>7268</v>
      </c>
      <c r="AF1753" s="133" t="s">
        <v>1886</v>
      </c>
      <c r="AG1753" s="170" t="s">
        <v>7307</v>
      </c>
      <c r="AH1753" s="164" t="s">
        <v>1885</v>
      </c>
      <c r="AJ1753" s="274">
        <v>14000</v>
      </c>
      <c r="AK1753" s="274">
        <v>10900</v>
      </c>
      <c r="AL1753" s="274">
        <v>24900</v>
      </c>
      <c r="AM1753" s="275">
        <v>1</v>
      </c>
      <c r="AN1753" s="274">
        <v>14000</v>
      </c>
      <c r="AO1753" s="274">
        <v>10900</v>
      </c>
      <c r="AP1753" s="274">
        <v>24900</v>
      </c>
      <c r="AQ1753" s="276">
        <v>21</v>
      </c>
      <c r="AR1753" s="277">
        <v>0.02</v>
      </c>
      <c r="AS1753" s="274">
        <v>21219.328814570898</v>
      </c>
      <c r="AT1753" s="274">
        <v>18240.257446458865</v>
      </c>
      <c r="AU1753" s="274">
        <v>39459.586261029763</v>
      </c>
      <c r="AV1753" s="277">
        <v>0.1</v>
      </c>
      <c r="AW1753" s="274">
        <v>2867.3800174864232</v>
      </c>
      <c r="AX1753" s="274">
        <v>1530.457061843224</v>
      </c>
      <c r="AY1753" s="274">
        <v>4397.8370793296472</v>
      </c>
    </row>
    <row r="1754" spans="1:51" x14ac:dyDescent="0.25">
      <c r="A1754" t="s">
        <v>12</v>
      </c>
      <c r="B1754" s="27">
        <v>194102615000</v>
      </c>
      <c r="C1754" s="27" t="s">
        <v>8215</v>
      </c>
      <c r="D1754">
        <v>331794</v>
      </c>
      <c r="E1754" t="s">
        <v>1123</v>
      </c>
      <c r="F1754" t="s">
        <v>5200</v>
      </c>
      <c r="G1754" s="5" t="s">
        <v>2823</v>
      </c>
      <c r="H1754" s="96" t="s">
        <v>8202</v>
      </c>
      <c r="I1754" t="s">
        <v>1883</v>
      </c>
      <c r="J1754" s="96" t="s">
        <v>8</v>
      </c>
      <c r="K1754" s="248">
        <v>1</v>
      </c>
      <c r="M1754" s="101">
        <v>17975</v>
      </c>
      <c r="N1754" s="101">
        <v>0</v>
      </c>
      <c r="O1754" s="101">
        <v>0</v>
      </c>
      <c r="P1754" s="101">
        <v>0</v>
      </c>
      <c r="Q1754" s="270">
        <v>0</v>
      </c>
      <c r="R1754" s="101">
        <v>16500</v>
      </c>
      <c r="S1754" s="101">
        <v>0</v>
      </c>
      <c r="T1754" s="272">
        <f t="shared" si="50"/>
        <v>34475</v>
      </c>
      <c r="U1754" s="102"/>
      <c r="V1754" s="273"/>
      <c r="W1754" s="103"/>
      <c r="X1754" s="121"/>
      <c r="Y1754" s="120">
        <v>34475</v>
      </c>
      <c r="Z1754" s="83"/>
      <c r="AA1754" s="103">
        <v>28286.05</v>
      </c>
      <c r="AB1754" s="140"/>
      <c r="AC1754" s="83">
        <v>14000</v>
      </c>
      <c r="AD1754" s="83">
        <v>10900</v>
      </c>
      <c r="AE1754" s="255" t="s">
        <v>7268</v>
      </c>
      <c r="AF1754" s="133" t="s">
        <v>1886</v>
      </c>
      <c r="AG1754" s="170" t="s">
        <v>7307</v>
      </c>
      <c r="AH1754" s="164" t="s">
        <v>1885</v>
      </c>
      <c r="AJ1754" s="274">
        <v>14000</v>
      </c>
      <c r="AK1754" s="274">
        <v>10900</v>
      </c>
      <c r="AL1754" s="274">
        <v>24900</v>
      </c>
      <c r="AM1754" s="275">
        <v>1</v>
      </c>
      <c r="AN1754" s="274">
        <v>14000</v>
      </c>
      <c r="AO1754" s="274">
        <v>10900</v>
      </c>
      <c r="AP1754" s="274">
        <v>24900</v>
      </c>
      <c r="AQ1754" s="276">
        <v>21</v>
      </c>
      <c r="AR1754" s="277">
        <v>0.02</v>
      </c>
      <c r="AS1754" s="274">
        <v>21219.328814570898</v>
      </c>
      <c r="AT1754" s="274">
        <v>18240.257446458865</v>
      </c>
      <c r="AU1754" s="274">
        <v>39459.586261029763</v>
      </c>
      <c r="AV1754" s="277">
        <v>0.1</v>
      </c>
      <c r="AW1754" s="274">
        <v>2867.3800174864232</v>
      </c>
      <c r="AX1754" s="274">
        <v>1530.457061843224</v>
      </c>
      <c r="AY1754" s="274">
        <v>4397.8370793296472</v>
      </c>
    </row>
    <row r="1755" spans="1:51" x14ac:dyDescent="0.25">
      <c r="A1755" t="s">
        <v>12</v>
      </c>
      <c r="B1755" s="27">
        <v>204102111000</v>
      </c>
      <c r="C1755" s="27" t="s">
        <v>8215</v>
      </c>
      <c r="D1755">
        <v>331796</v>
      </c>
      <c r="E1755" t="s">
        <v>916</v>
      </c>
      <c r="F1755" t="s">
        <v>5199</v>
      </c>
      <c r="G1755" s="5" t="s">
        <v>2615</v>
      </c>
      <c r="H1755" s="96" t="s">
        <v>8202</v>
      </c>
      <c r="I1755" t="s">
        <v>1883</v>
      </c>
      <c r="J1755" s="96" t="s">
        <v>8</v>
      </c>
      <c r="K1755" s="248">
        <v>1</v>
      </c>
      <c r="M1755" s="101">
        <v>17975</v>
      </c>
      <c r="N1755" s="101">
        <v>0</v>
      </c>
      <c r="O1755" s="101">
        <v>0</v>
      </c>
      <c r="P1755" s="101">
        <v>0</v>
      </c>
      <c r="Q1755" s="270">
        <v>0</v>
      </c>
      <c r="R1755" s="101">
        <v>16500</v>
      </c>
      <c r="S1755" s="101">
        <v>0</v>
      </c>
      <c r="T1755" s="272">
        <f t="shared" si="50"/>
        <v>34475</v>
      </c>
      <c r="U1755" s="102"/>
      <c r="V1755" s="273"/>
      <c r="W1755" s="103"/>
      <c r="X1755" s="121"/>
      <c r="Y1755" s="120">
        <v>34475</v>
      </c>
      <c r="Z1755" s="83"/>
      <c r="AA1755" s="103">
        <v>69520.490000000005</v>
      </c>
      <c r="AB1755" s="140"/>
      <c r="AC1755" s="83">
        <v>14000</v>
      </c>
      <c r="AD1755" s="83">
        <v>10900</v>
      </c>
      <c r="AE1755" s="255" t="s">
        <v>7268</v>
      </c>
      <c r="AF1755" s="133" t="s">
        <v>1886</v>
      </c>
      <c r="AG1755" s="170" t="s">
        <v>7307</v>
      </c>
      <c r="AH1755" s="164" t="s">
        <v>1885</v>
      </c>
      <c r="AJ1755" s="274">
        <v>14000</v>
      </c>
      <c r="AK1755" s="274">
        <v>10900</v>
      </c>
      <c r="AL1755" s="274">
        <v>24900</v>
      </c>
      <c r="AM1755" s="275">
        <v>1</v>
      </c>
      <c r="AN1755" s="274">
        <v>14000</v>
      </c>
      <c r="AO1755" s="274">
        <v>10900</v>
      </c>
      <c r="AP1755" s="274">
        <v>24900</v>
      </c>
      <c r="AQ1755" s="276">
        <v>21</v>
      </c>
      <c r="AR1755" s="277">
        <v>0.02</v>
      </c>
      <c r="AS1755" s="274">
        <v>21219.328814570898</v>
      </c>
      <c r="AT1755" s="274">
        <v>18240.257446458865</v>
      </c>
      <c r="AU1755" s="274">
        <v>39459.586261029763</v>
      </c>
      <c r="AV1755" s="277">
        <v>0.1</v>
      </c>
      <c r="AW1755" s="274">
        <v>2867.3800174864232</v>
      </c>
      <c r="AX1755" s="274">
        <v>1530.457061843224</v>
      </c>
      <c r="AY1755" s="274">
        <v>4397.8370793296472</v>
      </c>
    </row>
    <row r="1756" spans="1:51" x14ac:dyDescent="0.25">
      <c r="A1756" t="s">
        <v>12</v>
      </c>
      <c r="B1756" s="27">
        <v>204103204000</v>
      </c>
      <c r="C1756" s="27" t="s">
        <v>8215</v>
      </c>
      <c r="D1756">
        <v>331799</v>
      </c>
      <c r="E1756" t="s">
        <v>533</v>
      </c>
      <c r="F1756" t="s">
        <v>5198</v>
      </c>
      <c r="G1756" s="5" t="s">
        <v>2214</v>
      </c>
      <c r="H1756" s="96" t="s">
        <v>8202</v>
      </c>
      <c r="I1756" t="s">
        <v>1883</v>
      </c>
      <c r="J1756" s="96" t="s">
        <v>8</v>
      </c>
      <c r="K1756" s="248">
        <v>1</v>
      </c>
      <c r="M1756" s="101">
        <v>17975</v>
      </c>
      <c r="N1756" s="101">
        <v>0</v>
      </c>
      <c r="O1756" s="101">
        <v>0</v>
      </c>
      <c r="P1756" s="101">
        <v>0</v>
      </c>
      <c r="Q1756" s="270">
        <v>0</v>
      </c>
      <c r="R1756" s="101">
        <v>16500</v>
      </c>
      <c r="S1756" s="101">
        <v>0</v>
      </c>
      <c r="T1756" s="272">
        <f t="shared" si="50"/>
        <v>34475</v>
      </c>
      <c r="U1756" s="102"/>
      <c r="V1756" s="273"/>
      <c r="W1756" s="103"/>
      <c r="X1756" s="121"/>
      <c r="Y1756" s="120">
        <v>34475</v>
      </c>
      <c r="Z1756" s="83"/>
      <c r="AA1756" s="103">
        <v>27862.15</v>
      </c>
      <c r="AB1756" s="140"/>
      <c r="AC1756" s="83">
        <v>14000</v>
      </c>
      <c r="AD1756" s="83">
        <v>10900</v>
      </c>
      <c r="AE1756" s="255" t="s">
        <v>7268</v>
      </c>
      <c r="AF1756" s="133" t="s">
        <v>1886</v>
      </c>
      <c r="AG1756" s="170" t="s">
        <v>7307</v>
      </c>
      <c r="AH1756" s="164" t="s">
        <v>1885</v>
      </c>
      <c r="AJ1756" s="274">
        <v>14000</v>
      </c>
      <c r="AK1756" s="274">
        <v>10900</v>
      </c>
      <c r="AL1756" s="274">
        <v>24900</v>
      </c>
      <c r="AM1756" s="275">
        <v>1</v>
      </c>
      <c r="AN1756" s="274">
        <v>14000</v>
      </c>
      <c r="AO1756" s="274">
        <v>10900</v>
      </c>
      <c r="AP1756" s="274">
        <v>24900</v>
      </c>
      <c r="AQ1756" s="276">
        <v>21</v>
      </c>
      <c r="AR1756" s="277">
        <v>0.02</v>
      </c>
      <c r="AS1756" s="274">
        <v>21219.328814570898</v>
      </c>
      <c r="AT1756" s="274">
        <v>18240.257446458865</v>
      </c>
      <c r="AU1756" s="274">
        <v>39459.586261029763</v>
      </c>
      <c r="AV1756" s="277">
        <v>0.1</v>
      </c>
      <c r="AW1756" s="274">
        <v>2867.3800174864232</v>
      </c>
      <c r="AX1756" s="274">
        <v>1530.457061843224</v>
      </c>
      <c r="AY1756" s="274">
        <v>4397.8370793296472</v>
      </c>
    </row>
    <row r="1757" spans="1:51" x14ac:dyDescent="0.25">
      <c r="A1757" t="s">
        <v>12</v>
      </c>
      <c r="B1757" s="27">
        <v>204103210000</v>
      </c>
      <c r="C1757" s="27" t="s">
        <v>8215</v>
      </c>
      <c r="D1757">
        <v>331800</v>
      </c>
      <c r="E1757" t="s">
        <v>883</v>
      </c>
      <c r="F1757" t="s">
        <v>5197</v>
      </c>
      <c r="G1757" s="5" t="s">
        <v>2581</v>
      </c>
      <c r="H1757" s="96" t="s">
        <v>8202</v>
      </c>
      <c r="I1757" t="s">
        <v>1883</v>
      </c>
      <c r="J1757" s="96" t="s">
        <v>8</v>
      </c>
      <c r="K1757" s="248">
        <v>1</v>
      </c>
      <c r="M1757" s="101">
        <v>17975</v>
      </c>
      <c r="N1757" s="101">
        <v>0</v>
      </c>
      <c r="O1757" s="101">
        <v>0</v>
      </c>
      <c r="P1757" s="101">
        <v>0</v>
      </c>
      <c r="Q1757" s="270">
        <v>0</v>
      </c>
      <c r="R1757" s="101">
        <v>16500</v>
      </c>
      <c r="S1757" s="101">
        <v>0</v>
      </c>
      <c r="T1757" s="272">
        <f t="shared" si="50"/>
        <v>34475</v>
      </c>
      <c r="U1757" s="102"/>
      <c r="V1757" s="273"/>
      <c r="W1757" s="103"/>
      <c r="X1757" s="121"/>
      <c r="Y1757" s="120">
        <v>34475</v>
      </c>
      <c r="Z1757" s="83"/>
      <c r="AA1757" s="103">
        <v>69481.95</v>
      </c>
      <c r="AB1757" s="140"/>
      <c r="AC1757" s="83">
        <v>14000</v>
      </c>
      <c r="AD1757" s="83">
        <v>10900</v>
      </c>
      <c r="AE1757" s="255" t="s">
        <v>7268</v>
      </c>
      <c r="AF1757" s="133" t="s">
        <v>1886</v>
      </c>
      <c r="AG1757" s="170" t="s">
        <v>7307</v>
      </c>
      <c r="AH1757" s="164" t="s">
        <v>1885</v>
      </c>
      <c r="AJ1757" s="274">
        <v>14000</v>
      </c>
      <c r="AK1757" s="274">
        <v>10900</v>
      </c>
      <c r="AL1757" s="274">
        <v>24900</v>
      </c>
      <c r="AM1757" s="275">
        <v>1</v>
      </c>
      <c r="AN1757" s="274">
        <v>14000</v>
      </c>
      <c r="AO1757" s="274">
        <v>10900</v>
      </c>
      <c r="AP1757" s="274">
        <v>24900</v>
      </c>
      <c r="AQ1757" s="276">
        <v>21</v>
      </c>
      <c r="AR1757" s="277">
        <v>0.02</v>
      </c>
      <c r="AS1757" s="274">
        <v>21219.328814570898</v>
      </c>
      <c r="AT1757" s="274">
        <v>18240.257446458865</v>
      </c>
      <c r="AU1757" s="274">
        <v>39459.586261029763</v>
      </c>
      <c r="AV1757" s="277">
        <v>0.1</v>
      </c>
      <c r="AW1757" s="274">
        <v>2867.3800174864232</v>
      </c>
      <c r="AX1757" s="274">
        <v>1530.457061843224</v>
      </c>
      <c r="AY1757" s="274">
        <v>4397.8370793296472</v>
      </c>
    </row>
    <row r="1758" spans="1:51" x14ac:dyDescent="0.25">
      <c r="A1758" t="s">
        <v>12</v>
      </c>
      <c r="B1758" s="27">
        <v>194101312000</v>
      </c>
      <c r="C1758" s="27" t="s">
        <v>8215</v>
      </c>
      <c r="D1758">
        <v>331804</v>
      </c>
      <c r="E1758" t="s">
        <v>940</v>
      </c>
      <c r="F1758" t="s">
        <v>5196</v>
      </c>
      <c r="G1758" s="5" t="s">
        <v>2639</v>
      </c>
      <c r="H1758" s="96" t="s">
        <v>8202</v>
      </c>
      <c r="I1758" t="s">
        <v>1883</v>
      </c>
      <c r="J1758" s="96" t="s">
        <v>8</v>
      </c>
      <c r="K1758" s="248">
        <v>1</v>
      </c>
      <c r="M1758" s="101">
        <v>17975</v>
      </c>
      <c r="N1758" s="101">
        <v>0</v>
      </c>
      <c r="O1758" s="101">
        <v>0</v>
      </c>
      <c r="P1758" s="101">
        <v>0</v>
      </c>
      <c r="Q1758" s="270">
        <v>0</v>
      </c>
      <c r="R1758" s="101">
        <v>16500</v>
      </c>
      <c r="S1758" s="101">
        <v>0</v>
      </c>
      <c r="T1758" s="272">
        <f t="shared" si="50"/>
        <v>34475</v>
      </c>
      <c r="U1758" s="102"/>
      <c r="V1758" s="273"/>
      <c r="W1758" s="103"/>
      <c r="X1758" s="121"/>
      <c r="Y1758" s="120">
        <v>34475</v>
      </c>
      <c r="Z1758" s="83"/>
      <c r="AA1758" s="103">
        <v>32062.66</v>
      </c>
      <c r="AB1758" s="140"/>
      <c r="AC1758" s="83">
        <v>14000</v>
      </c>
      <c r="AD1758" s="83">
        <v>10900</v>
      </c>
      <c r="AE1758" s="255" t="s">
        <v>7268</v>
      </c>
      <c r="AF1758" s="133" t="s">
        <v>1886</v>
      </c>
      <c r="AG1758" s="170" t="s">
        <v>7307</v>
      </c>
      <c r="AH1758" s="164" t="s">
        <v>1885</v>
      </c>
      <c r="AJ1758" s="274">
        <v>14000</v>
      </c>
      <c r="AK1758" s="274">
        <v>10900</v>
      </c>
      <c r="AL1758" s="274">
        <v>24900</v>
      </c>
      <c r="AM1758" s="275">
        <v>1</v>
      </c>
      <c r="AN1758" s="274">
        <v>14000</v>
      </c>
      <c r="AO1758" s="274">
        <v>10900</v>
      </c>
      <c r="AP1758" s="274">
        <v>24900</v>
      </c>
      <c r="AQ1758" s="276">
        <v>21</v>
      </c>
      <c r="AR1758" s="277">
        <v>0.02</v>
      </c>
      <c r="AS1758" s="274">
        <v>21219.328814570898</v>
      </c>
      <c r="AT1758" s="274">
        <v>18240.257446458865</v>
      </c>
      <c r="AU1758" s="274">
        <v>39459.586261029763</v>
      </c>
      <c r="AV1758" s="277">
        <v>0.1</v>
      </c>
      <c r="AW1758" s="274">
        <v>2867.3800174864232</v>
      </c>
      <c r="AX1758" s="274">
        <v>1530.457061843224</v>
      </c>
      <c r="AY1758" s="274">
        <v>4397.8370793296472</v>
      </c>
    </row>
    <row r="1759" spans="1:51" x14ac:dyDescent="0.25">
      <c r="A1759" t="s">
        <v>12</v>
      </c>
      <c r="B1759" s="27">
        <v>204103212000</v>
      </c>
      <c r="C1759" s="27" t="s">
        <v>8215</v>
      </c>
      <c r="D1759">
        <v>331805</v>
      </c>
      <c r="E1759" t="s">
        <v>969</v>
      </c>
      <c r="F1759" t="s">
        <v>5195</v>
      </c>
      <c r="G1759" s="5" t="s">
        <v>2668</v>
      </c>
      <c r="H1759" s="96" t="s">
        <v>8202</v>
      </c>
      <c r="I1759" t="s">
        <v>1883</v>
      </c>
      <c r="J1759" s="96" t="s">
        <v>8</v>
      </c>
      <c r="K1759" s="248">
        <v>1</v>
      </c>
      <c r="M1759" s="101">
        <v>17975</v>
      </c>
      <c r="N1759" s="101">
        <v>0</v>
      </c>
      <c r="O1759" s="101">
        <v>0</v>
      </c>
      <c r="P1759" s="101">
        <v>0</v>
      </c>
      <c r="Q1759" s="270">
        <v>0</v>
      </c>
      <c r="R1759" s="101">
        <v>16500</v>
      </c>
      <c r="S1759" s="101">
        <v>0</v>
      </c>
      <c r="T1759" s="272">
        <f t="shared" si="50"/>
        <v>34475</v>
      </c>
      <c r="U1759" s="102"/>
      <c r="V1759" s="273"/>
      <c r="W1759" s="103"/>
      <c r="X1759" s="121"/>
      <c r="Y1759" s="120">
        <v>34475</v>
      </c>
      <c r="Z1759" s="83"/>
      <c r="AA1759" s="103">
        <v>3044.41</v>
      </c>
      <c r="AB1759" s="140"/>
      <c r="AC1759" s="83">
        <v>14000</v>
      </c>
      <c r="AD1759" s="83">
        <v>10900</v>
      </c>
      <c r="AE1759" s="255" t="s">
        <v>7268</v>
      </c>
      <c r="AF1759" s="133" t="s">
        <v>1886</v>
      </c>
      <c r="AG1759" s="170" t="s">
        <v>7307</v>
      </c>
      <c r="AH1759" s="164" t="s">
        <v>1885</v>
      </c>
      <c r="AJ1759" s="274">
        <v>14000</v>
      </c>
      <c r="AK1759" s="274">
        <v>10900</v>
      </c>
      <c r="AL1759" s="274">
        <v>24900</v>
      </c>
      <c r="AM1759" s="275">
        <v>1</v>
      </c>
      <c r="AN1759" s="274">
        <v>14000</v>
      </c>
      <c r="AO1759" s="274">
        <v>10900</v>
      </c>
      <c r="AP1759" s="274">
        <v>24900</v>
      </c>
      <c r="AQ1759" s="276">
        <v>21</v>
      </c>
      <c r="AR1759" s="277">
        <v>0.02</v>
      </c>
      <c r="AS1759" s="274">
        <v>21219.328814570898</v>
      </c>
      <c r="AT1759" s="274">
        <v>18240.257446458865</v>
      </c>
      <c r="AU1759" s="274">
        <v>39459.586261029763</v>
      </c>
      <c r="AV1759" s="277">
        <v>0.1</v>
      </c>
      <c r="AW1759" s="274">
        <v>2867.3800174864232</v>
      </c>
      <c r="AX1759" s="274">
        <v>1530.457061843224</v>
      </c>
      <c r="AY1759" s="274">
        <v>4397.8370793296472</v>
      </c>
    </row>
    <row r="1760" spans="1:51" x14ac:dyDescent="0.25">
      <c r="A1760" t="s">
        <v>12</v>
      </c>
      <c r="B1760" s="27">
        <v>204100505000</v>
      </c>
      <c r="C1760" s="27" t="s">
        <v>8215</v>
      </c>
      <c r="D1760">
        <v>332057</v>
      </c>
      <c r="E1760" t="s">
        <v>538</v>
      </c>
      <c r="F1760" t="s">
        <v>5194</v>
      </c>
      <c r="G1760" s="5" t="s">
        <v>2219</v>
      </c>
      <c r="H1760" s="96" t="s">
        <v>8202</v>
      </c>
      <c r="I1760" t="s">
        <v>1883</v>
      </c>
      <c r="J1760" s="96" t="s">
        <v>8</v>
      </c>
      <c r="K1760" s="248">
        <v>1</v>
      </c>
      <c r="M1760" s="101">
        <v>17975</v>
      </c>
      <c r="N1760" s="101">
        <v>0</v>
      </c>
      <c r="O1760" s="101">
        <v>0</v>
      </c>
      <c r="P1760" s="101">
        <v>0</v>
      </c>
      <c r="Q1760" s="270">
        <v>0</v>
      </c>
      <c r="R1760" s="101">
        <v>16500</v>
      </c>
      <c r="S1760" s="101">
        <v>0</v>
      </c>
      <c r="T1760" s="272">
        <f t="shared" si="50"/>
        <v>34475</v>
      </c>
      <c r="U1760" s="102"/>
      <c r="V1760" s="273"/>
      <c r="W1760" s="103"/>
      <c r="X1760" s="121"/>
      <c r="Y1760" s="120">
        <v>34475</v>
      </c>
      <c r="Z1760" s="83"/>
      <c r="AA1760" s="103">
        <v>36802.699999999997</v>
      </c>
      <c r="AB1760" s="140"/>
      <c r="AC1760" s="83">
        <v>14000</v>
      </c>
      <c r="AD1760" s="83">
        <v>10900</v>
      </c>
      <c r="AE1760" s="255" t="s">
        <v>7268</v>
      </c>
      <c r="AF1760" s="133" t="s">
        <v>1886</v>
      </c>
      <c r="AG1760" s="170" t="s">
        <v>7307</v>
      </c>
      <c r="AH1760" s="164" t="s">
        <v>1885</v>
      </c>
      <c r="AJ1760" s="274">
        <v>14000</v>
      </c>
      <c r="AK1760" s="274">
        <v>10900</v>
      </c>
      <c r="AL1760" s="274">
        <v>24900</v>
      </c>
      <c r="AM1760" s="275">
        <v>1</v>
      </c>
      <c r="AN1760" s="274">
        <v>14000</v>
      </c>
      <c r="AO1760" s="274">
        <v>10900</v>
      </c>
      <c r="AP1760" s="274">
        <v>24900</v>
      </c>
      <c r="AQ1760" s="276">
        <v>21</v>
      </c>
      <c r="AR1760" s="277">
        <v>0.02</v>
      </c>
      <c r="AS1760" s="274">
        <v>21219.328814570898</v>
      </c>
      <c r="AT1760" s="274">
        <v>18240.257446458865</v>
      </c>
      <c r="AU1760" s="274">
        <v>39459.586261029763</v>
      </c>
      <c r="AV1760" s="277">
        <v>0.1</v>
      </c>
      <c r="AW1760" s="274">
        <v>2867.3800174864232</v>
      </c>
      <c r="AX1760" s="274">
        <v>1530.457061843224</v>
      </c>
      <c r="AY1760" s="274">
        <v>4397.8370793296472</v>
      </c>
    </row>
    <row r="1761" spans="1:51" x14ac:dyDescent="0.25">
      <c r="A1761" t="s">
        <v>12</v>
      </c>
      <c r="B1761" s="27">
        <v>194102611000</v>
      </c>
      <c r="C1761" s="27" t="s">
        <v>8215</v>
      </c>
      <c r="D1761">
        <v>332058</v>
      </c>
      <c r="E1761" t="s">
        <v>921</v>
      </c>
      <c r="F1761" t="s">
        <v>5193</v>
      </c>
      <c r="G1761" s="5" t="s">
        <v>2620</v>
      </c>
      <c r="H1761" s="96" t="s">
        <v>8202</v>
      </c>
      <c r="I1761" t="s">
        <v>1883</v>
      </c>
      <c r="J1761" s="96" t="s">
        <v>8</v>
      </c>
      <c r="K1761" s="248">
        <v>1</v>
      </c>
      <c r="M1761" s="101">
        <v>17975</v>
      </c>
      <c r="N1761" s="101">
        <v>0</v>
      </c>
      <c r="O1761" s="101">
        <v>0</v>
      </c>
      <c r="P1761" s="101">
        <v>0</v>
      </c>
      <c r="Q1761" s="270">
        <v>0</v>
      </c>
      <c r="R1761" s="101">
        <v>16500</v>
      </c>
      <c r="S1761" s="101">
        <v>0</v>
      </c>
      <c r="T1761" s="272">
        <f t="shared" si="50"/>
        <v>34475</v>
      </c>
      <c r="U1761" s="102"/>
      <c r="V1761" s="273"/>
      <c r="W1761" s="103"/>
      <c r="X1761" s="121"/>
      <c r="Y1761" s="120">
        <v>34475</v>
      </c>
      <c r="Z1761" s="83"/>
      <c r="AA1761" s="103">
        <v>157345.98000000001</v>
      </c>
      <c r="AB1761" s="140"/>
      <c r="AC1761" s="83">
        <v>14000</v>
      </c>
      <c r="AD1761" s="83">
        <v>10900</v>
      </c>
      <c r="AE1761" s="255" t="s">
        <v>7268</v>
      </c>
      <c r="AF1761" s="133" t="s">
        <v>1886</v>
      </c>
      <c r="AG1761" s="170" t="s">
        <v>7307</v>
      </c>
      <c r="AH1761" s="164" t="s">
        <v>1885</v>
      </c>
      <c r="AJ1761" s="274">
        <v>14000</v>
      </c>
      <c r="AK1761" s="274">
        <v>10900</v>
      </c>
      <c r="AL1761" s="274">
        <v>24900</v>
      </c>
      <c r="AM1761" s="275">
        <v>1</v>
      </c>
      <c r="AN1761" s="274">
        <v>14000</v>
      </c>
      <c r="AO1761" s="274">
        <v>10900</v>
      </c>
      <c r="AP1761" s="274">
        <v>24900</v>
      </c>
      <c r="AQ1761" s="276">
        <v>21</v>
      </c>
      <c r="AR1761" s="277">
        <v>0.02</v>
      </c>
      <c r="AS1761" s="274">
        <v>21219.328814570898</v>
      </c>
      <c r="AT1761" s="274">
        <v>18240.257446458865</v>
      </c>
      <c r="AU1761" s="274">
        <v>39459.586261029763</v>
      </c>
      <c r="AV1761" s="277">
        <v>0.1</v>
      </c>
      <c r="AW1761" s="274">
        <v>2867.3800174864232</v>
      </c>
      <c r="AX1761" s="274">
        <v>1530.457061843224</v>
      </c>
      <c r="AY1761" s="274">
        <v>4397.8370793296472</v>
      </c>
    </row>
    <row r="1762" spans="1:51" x14ac:dyDescent="0.25">
      <c r="A1762" t="s">
        <v>12</v>
      </c>
      <c r="B1762" s="27">
        <v>204103112000</v>
      </c>
      <c r="C1762" s="27" t="s">
        <v>8215</v>
      </c>
      <c r="D1762">
        <v>332521</v>
      </c>
      <c r="E1762" t="s">
        <v>966</v>
      </c>
      <c r="F1762" t="s">
        <v>5192</v>
      </c>
      <c r="G1762" s="5" t="s">
        <v>2665</v>
      </c>
      <c r="H1762" s="96" t="s">
        <v>8202</v>
      </c>
      <c r="I1762" t="s">
        <v>1883</v>
      </c>
      <c r="J1762" s="96" t="s">
        <v>8</v>
      </c>
      <c r="K1762" s="248">
        <v>1</v>
      </c>
      <c r="M1762" s="101">
        <v>17975</v>
      </c>
      <c r="N1762" s="101">
        <v>0</v>
      </c>
      <c r="O1762" s="101">
        <v>0</v>
      </c>
      <c r="P1762" s="101">
        <v>0</v>
      </c>
      <c r="Q1762" s="270">
        <v>0</v>
      </c>
      <c r="R1762" s="101">
        <v>16500</v>
      </c>
      <c r="S1762" s="101">
        <v>0</v>
      </c>
      <c r="T1762" s="272">
        <f t="shared" si="50"/>
        <v>34475</v>
      </c>
      <c r="U1762" s="102"/>
      <c r="V1762" s="273"/>
      <c r="W1762" s="103"/>
      <c r="X1762" s="121"/>
      <c r="Y1762" s="120">
        <v>34475</v>
      </c>
      <c r="Z1762" s="83"/>
      <c r="AA1762" s="103">
        <v>36725.620000000003</v>
      </c>
      <c r="AB1762" s="140"/>
      <c r="AC1762" s="83">
        <v>14000</v>
      </c>
      <c r="AD1762" s="83">
        <v>10900</v>
      </c>
      <c r="AE1762" s="255" t="s">
        <v>7268</v>
      </c>
      <c r="AF1762" s="133" t="s">
        <v>1886</v>
      </c>
      <c r="AG1762" s="170" t="s">
        <v>7307</v>
      </c>
      <c r="AH1762" s="164" t="s">
        <v>1885</v>
      </c>
      <c r="AJ1762" s="274">
        <v>14000</v>
      </c>
      <c r="AK1762" s="274">
        <v>10900</v>
      </c>
      <c r="AL1762" s="274">
        <v>24900</v>
      </c>
      <c r="AM1762" s="275">
        <v>1</v>
      </c>
      <c r="AN1762" s="274">
        <v>14000</v>
      </c>
      <c r="AO1762" s="274">
        <v>10900</v>
      </c>
      <c r="AP1762" s="274">
        <v>24900</v>
      </c>
      <c r="AQ1762" s="276">
        <v>21</v>
      </c>
      <c r="AR1762" s="277">
        <v>0.02</v>
      </c>
      <c r="AS1762" s="274">
        <v>21219.328814570898</v>
      </c>
      <c r="AT1762" s="274">
        <v>18240.257446458865</v>
      </c>
      <c r="AU1762" s="274">
        <v>39459.586261029763</v>
      </c>
      <c r="AV1762" s="277">
        <v>0.1</v>
      </c>
      <c r="AW1762" s="274">
        <v>2867.3800174864232</v>
      </c>
      <c r="AX1762" s="274">
        <v>1530.457061843224</v>
      </c>
      <c r="AY1762" s="274">
        <v>4397.8370793296472</v>
      </c>
    </row>
    <row r="1763" spans="1:51" x14ac:dyDescent="0.25">
      <c r="A1763" t="s">
        <v>12</v>
      </c>
      <c r="B1763" s="27">
        <v>194102501000</v>
      </c>
      <c r="C1763" s="27" t="s">
        <v>8215</v>
      </c>
      <c r="D1763">
        <v>333624</v>
      </c>
      <c r="E1763" t="s">
        <v>407</v>
      </c>
      <c r="F1763" t="s">
        <v>5191</v>
      </c>
      <c r="G1763" s="5" t="s">
        <v>2107</v>
      </c>
      <c r="H1763" s="96" t="s">
        <v>8202</v>
      </c>
      <c r="I1763" t="s">
        <v>1883</v>
      </c>
      <c r="J1763" s="96" t="s">
        <v>8</v>
      </c>
      <c r="K1763" s="248">
        <v>1</v>
      </c>
      <c r="M1763" s="101">
        <v>17975</v>
      </c>
      <c r="N1763" s="101">
        <v>0</v>
      </c>
      <c r="O1763" s="101">
        <v>0</v>
      </c>
      <c r="P1763" s="101">
        <v>0</v>
      </c>
      <c r="Q1763" s="270">
        <v>0</v>
      </c>
      <c r="R1763" s="101">
        <v>16500</v>
      </c>
      <c r="S1763" s="101">
        <v>0</v>
      </c>
      <c r="T1763" s="272">
        <f t="shared" si="50"/>
        <v>34475</v>
      </c>
      <c r="U1763" s="102"/>
      <c r="V1763" s="273"/>
      <c r="W1763" s="103"/>
      <c r="X1763" s="121"/>
      <c r="Y1763" s="120">
        <v>34475</v>
      </c>
      <c r="Z1763" s="83"/>
      <c r="AA1763" s="103">
        <v>32062.66</v>
      </c>
      <c r="AB1763" s="140"/>
      <c r="AC1763" s="83">
        <v>14000</v>
      </c>
      <c r="AD1763" s="83">
        <v>10900</v>
      </c>
      <c r="AE1763" s="255" t="s">
        <v>7268</v>
      </c>
      <c r="AF1763" s="133" t="s">
        <v>1886</v>
      </c>
      <c r="AG1763" s="170" t="s">
        <v>7307</v>
      </c>
      <c r="AH1763" s="164" t="s">
        <v>1885</v>
      </c>
      <c r="AJ1763" s="274">
        <v>14000</v>
      </c>
      <c r="AK1763" s="274">
        <v>10900</v>
      </c>
      <c r="AL1763" s="274">
        <v>24900</v>
      </c>
      <c r="AM1763" s="275">
        <v>1</v>
      </c>
      <c r="AN1763" s="274">
        <v>14000</v>
      </c>
      <c r="AO1763" s="274">
        <v>10900</v>
      </c>
      <c r="AP1763" s="274">
        <v>24900</v>
      </c>
      <c r="AQ1763" s="276">
        <v>21</v>
      </c>
      <c r="AR1763" s="277">
        <v>0.02</v>
      </c>
      <c r="AS1763" s="274">
        <v>21219.328814570898</v>
      </c>
      <c r="AT1763" s="274">
        <v>18240.257446458865</v>
      </c>
      <c r="AU1763" s="274">
        <v>39459.586261029763</v>
      </c>
      <c r="AV1763" s="277">
        <v>0.1</v>
      </c>
      <c r="AW1763" s="274">
        <v>2867.3800174864232</v>
      </c>
      <c r="AX1763" s="274">
        <v>1530.457061843224</v>
      </c>
      <c r="AY1763" s="274">
        <v>4397.8370793296472</v>
      </c>
    </row>
    <row r="1764" spans="1:51" x14ac:dyDescent="0.25">
      <c r="A1764" t="s">
        <v>12</v>
      </c>
      <c r="B1764" s="27">
        <v>204103002000</v>
      </c>
      <c r="C1764" s="27" t="s">
        <v>8215</v>
      </c>
      <c r="D1764">
        <v>333625</v>
      </c>
      <c r="E1764" t="s">
        <v>450</v>
      </c>
      <c r="F1764" t="s">
        <v>5190</v>
      </c>
      <c r="G1764" s="5" t="s">
        <v>2146</v>
      </c>
      <c r="H1764" s="96" t="s">
        <v>8202</v>
      </c>
      <c r="I1764" t="s">
        <v>1883</v>
      </c>
      <c r="J1764" s="96" t="s">
        <v>8</v>
      </c>
      <c r="K1764" s="248">
        <v>1</v>
      </c>
      <c r="M1764" s="101">
        <v>17975</v>
      </c>
      <c r="N1764" s="101">
        <v>0</v>
      </c>
      <c r="O1764" s="101">
        <v>0</v>
      </c>
      <c r="P1764" s="101">
        <v>0</v>
      </c>
      <c r="Q1764" s="270">
        <v>0</v>
      </c>
      <c r="R1764" s="101">
        <v>16500</v>
      </c>
      <c r="S1764" s="101">
        <v>0</v>
      </c>
      <c r="T1764" s="272">
        <f t="shared" si="50"/>
        <v>34475</v>
      </c>
      <c r="U1764" s="102"/>
      <c r="V1764" s="273"/>
      <c r="W1764" s="103"/>
      <c r="X1764" s="121"/>
      <c r="Y1764" s="120">
        <v>34475</v>
      </c>
      <c r="Z1764" s="83"/>
      <c r="AA1764" s="103">
        <v>11445.45</v>
      </c>
      <c r="AB1764" s="140"/>
      <c r="AC1764" s="83">
        <v>14000</v>
      </c>
      <c r="AD1764" s="83">
        <v>10900</v>
      </c>
      <c r="AE1764" s="255" t="s">
        <v>7268</v>
      </c>
      <c r="AF1764" s="133" t="s">
        <v>1886</v>
      </c>
      <c r="AG1764" s="170" t="s">
        <v>7307</v>
      </c>
      <c r="AH1764" s="164" t="s">
        <v>1885</v>
      </c>
      <c r="AJ1764" s="274">
        <v>14000</v>
      </c>
      <c r="AK1764" s="274">
        <v>10900</v>
      </c>
      <c r="AL1764" s="274">
        <v>24900</v>
      </c>
      <c r="AM1764" s="275">
        <v>1</v>
      </c>
      <c r="AN1764" s="274">
        <v>14000</v>
      </c>
      <c r="AO1764" s="274">
        <v>10900</v>
      </c>
      <c r="AP1764" s="274">
        <v>24900</v>
      </c>
      <c r="AQ1764" s="276">
        <v>21</v>
      </c>
      <c r="AR1764" s="277">
        <v>0.02</v>
      </c>
      <c r="AS1764" s="274">
        <v>21219.328814570898</v>
      </c>
      <c r="AT1764" s="274">
        <v>18240.257446458865</v>
      </c>
      <c r="AU1764" s="274">
        <v>39459.586261029763</v>
      </c>
      <c r="AV1764" s="277">
        <v>0.1</v>
      </c>
      <c r="AW1764" s="274">
        <v>2867.3800174864232</v>
      </c>
      <c r="AX1764" s="274">
        <v>1530.457061843224</v>
      </c>
      <c r="AY1764" s="274">
        <v>4397.8370793296472</v>
      </c>
    </row>
    <row r="1765" spans="1:51" x14ac:dyDescent="0.25">
      <c r="A1765" t="s">
        <v>12</v>
      </c>
      <c r="B1765" s="27">
        <v>194101204000</v>
      </c>
      <c r="C1765" s="27" t="s">
        <v>8215</v>
      </c>
      <c r="D1765">
        <v>333628</v>
      </c>
      <c r="E1765" t="s">
        <v>499</v>
      </c>
      <c r="F1765" t="s">
        <v>5189</v>
      </c>
      <c r="G1765" s="5" t="s">
        <v>2185</v>
      </c>
      <c r="H1765" s="96" t="s">
        <v>8202</v>
      </c>
      <c r="I1765" t="s">
        <v>1883</v>
      </c>
      <c r="J1765" s="96" t="s">
        <v>8</v>
      </c>
      <c r="K1765" s="248">
        <v>1</v>
      </c>
      <c r="M1765" s="101">
        <v>17975</v>
      </c>
      <c r="N1765" s="101">
        <v>0</v>
      </c>
      <c r="O1765" s="101">
        <v>0</v>
      </c>
      <c r="P1765" s="101">
        <v>0</v>
      </c>
      <c r="Q1765" s="270">
        <v>0</v>
      </c>
      <c r="R1765" s="101">
        <v>16500</v>
      </c>
      <c r="S1765" s="101">
        <v>0</v>
      </c>
      <c r="T1765" s="272">
        <f t="shared" si="50"/>
        <v>34475</v>
      </c>
      <c r="U1765" s="102"/>
      <c r="V1765" s="273"/>
      <c r="W1765" s="103"/>
      <c r="X1765" s="121"/>
      <c r="Y1765" s="120">
        <v>34475</v>
      </c>
      <c r="Z1765" s="83"/>
      <c r="AA1765" s="103">
        <v>14143.03</v>
      </c>
      <c r="AB1765" s="140"/>
      <c r="AC1765" s="83">
        <v>14000</v>
      </c>
      <c r="AD1765" s="83">
        <v>10900</v>
      </c>
      <c r="AE1765" s="255" t="s">
        <v>7268</v>
      </c>
      <c r="AF1765" s="133" t="s">
        <v>1886</v>
      </c>
      <c r="AG1765" s="170" t="s">
        <v>7307</v>
      </c>
      <c r="AH1765" s="164" t="s">
        <v>1885</v>
      </c>
      <c r="AJ1765" s="274">
        <v>14000</v>
      </c>
      <c r="AK1765" s="274">
        <v>10900</v>
      </c>
      <c r="AL1765" s="274">
        <v>24900</v>
      </c>
      <c r="AM1765" s="275">
        <v>1</v>
      </c>
      <c r="AN1765" s="274">
        <v>14000</v>
      </c>
      <c r="AO1765" s="274">
        <v>10900</v>
      </c>
      <c r="AP1765" s="274">
        <v>24900</v>
      </c>
      <c r="AQ1765" s="276">
        <v>21</v>
      </c>
      <c r="AR1765" s="277">
        <v>0.02</v>
      </c>
      <c r="AS1765" s="274">
        <v>21219.328814570898</v>
      </c>
      <c r="AT1765" s="274">
        <v>18240.257446458865</v>
      </c>
      <c r="AU1765" s="274">
        <v>39459.586261029763</v>
      </c>
      <c r="AV1765" s="277">
        <v>0.1</v>
      </c>
      <c r="AW1765" s="274">
        <v>2867.3800174864232</v>
      </c>
      <c r="AX1765" s="274">
        <v>1530.457061843224</v>
      </c>
      <c r="AY1765" s="274">
        <v>4397.8370793296472</v>
      </c>
    </row>
    <row r="1766" spans="1:51" x14ac:dyDescent="0.25">
      <c r="A1766" t="s">
        <v>12</v>
      </c>
      <c r="B1766" s="27">
        <v>204102910000</v>
      </c>
      <c r="C1766" s="27" t="s">
        <v>8215</v>
      </c>
      <c r="D1766">
        <v>333629</v>
      </c>
      <c r="E1766" t="s">
        <v>870</v>
      </c>
      <c r="F1766" t="s">
        <v>5188</v>
      </c>
      <c r="G1766" s="5" t="s">
        <v>2568</v>
      </c>
      <c r="H1766" s="96" t="s">
        <v>8202</v>
      </c>
      <c r="I1766" t="s">
        <v>1883</v>
      </c>
      <c r="J1766" s="96" t="s">
        <v>8</v>
      </c>
      <c r="K1766" s="248">
        <v>1</v>
      </c>
      <c r="M1766" s="101">
        <v>17975</v>
      </c>
      <c r="N1766" s="101">
        <v>0</v>
      </c>
      <c r="O1766" s="101">
        <v>0</v>
      </c>
      <c r="P1766" s="101">
        <v>0</v>
      </c>
      <c r="Q1766" s="270">
        <v>0</v>
      </c>
      <c r="R1766" s="101">
        <v>16500</v>
      </c>
      <c r="S1766" s="101">
        <v>0</v>
      </c>
      <c r="T1766" s="272">
        <f t="shared" si="50"/>
        <v>34475</v>
      </c>
      <c r="U1766" s="102"/>
      <c r="V1766" s="273"/>
      <c r="W1766" s="103"/>
      <c r="X1766" s="121"/>
      <c r="Y1766" s="120">
        <v>34475</v>
      </c>
      <c r="Z1766" s="83"/>
      <c r="AA1766" s="103">
        <v>12408.87</v>
      </c>
      <c r="AB1766" s="140"/>
      <c r="AC1766" s="83">
        <v>14000</v>
      </c>
      <c r="AD1766" s="83">
        <v>10900</v>
      </c>
      <c r="AE1766" s="255" t="s">
        <v>7268</v>
      </c>
      <c r="AF1766" s="133" t="s">
        <v>1886</v>
      </c>
      <c r="AG1766" s="170" t="s">
        <v>7307</v>
      </c>
      <c r="AH1766" s="164" t="s">
        <v>1885</v>
      </c>
      <c r="AJ1766" s="274">
        <v>14000</v>
      </c>
      <c r="AK1766" s="274">
        <v>10900</v>
      </c>
      <c r="AL1766" s="274">
        <v>24900</v>
      </c>
      <c r="AM1766" s="275">
        <v>1</v>
      </c>
      <c r="AN1766" s="274">
        <v>14000</v>
      </c>
      <c r="AO1766" s="274">
        <v>10900</v>
      </c>
      <c r="AP1766" s="274">
        <v>24900</v>
      </c>
      <c r="AQ1766" s="276">
        <v>21</v>
      </c>
      <c r="AR1766" s="277">
        <v>0.02</v>
      </c>
      <c r="AS1766" s="274">
        <v>21219.328814570898</v>
      </c>
      <c r="AT1766" s="274">
        <v>18240.257446458865</v>
      </c>
      <c r="AU1766" s="274">
        <v>39459.586261029763</v>
      </c>
      <c r="AV1766" s="277">
        <v>0.1</v>
      </c>
      <c r="AW1766" s="274">
        <v>2867.3800174864232</v>
      </c>
      <c r="AX1766" s="274">
        <v>1530.457061843224</v>
      </c>
      <c r="AY1766" s="274">
        <v>4397.8370793296472</v>
      </c>
    </row>
    <row r="1767" spans="1:51" x14ac:dyDescent="0.25">
      <c r="A1767" t="s">
        <v>12</v>
      </c>
      <c r="B1767" s="27">
        <v>204103011000</v>
      </c>
      <c r="C1767" s="27" t="s">
        <v>8215</v>
      </c>
      <c r="D1767">
        <v>333630</v>
      </c>
      <c r="E1767" t="s">
        <v>924</v>
      </c>
      <c r="F1767" t="s">
        <v>5187</v>
      </c>
      <c r="G1767" s="5" t="s">
        <v>2623</v>
      </c>
      <c r="H1767" s="96" t="s">
        <v>8202</v>
      </c>
      <c r="I1767" t="s">
        <v>1883</v>
      </c>
      <c r="J1767" s="96" t="s">
        <v>8</v>
      </c>
      <c r="K1767" s="248">
        <v>1</v>
      </c>
      <c r="M1767" s="101">
        <v>17975</v>
      </c>
      <c r="N1767" s="101">
        <v>0</v>
      </c>
      <c r="O1767" s="101">
        <v>0</v>
      </c>
      <c r="P1767" s="101">
        <v>0</v>
      </c>
      <c r="Q1767" s="270">
        <v>0</v>
      </c>
      <c r="R1767" s="101">
        <v>16500</v>
      </c>
      <c r="S1767" s="101">
        <v>0</v>
      </c>
      <c r="T1767" s="272">
        <f t="shared" si="50"/>
        <v>34475</v>
      </c>
      <c r="U1767" s="102"/>
      <c r="V1767" s="273"/>
      <c r="W1767" s="103"/>
      <c r="X1767" s="121"/>
      <c r="Y1767" s="120">
        <v>34475</v>
      </c>
      <c r="Z1767" s="83"/>
      <c r="AA1767" s="103">
        <v>72526.36</v>
      </c>
      <c r="AB1767" s="140"/>
      <c r="AC1767" s="83">
        <v>14000</v>
      </c>
      <c r="AD1767" s="83">
        <v>10900</v>
      </c>
      <c r="AE1767" s="255" t="s">
        <v>7268</v>
      </c>
      <c r="AF1767" s="133" t="s">
        <v>1886</v>
      </c>
      <c r="AG1767" s="170" t="s">
        <v>7307</v>
      </c>
      <c r="AH1767" s="164" t="s">
        <v>1885</v>
      </c>
      <c r="AJ1767" s="274">
        <v>14000</v>
      </c>
      <c r="AK1767" s="274">
        <v>10900</v>
      </c>
      <c r="AL1767" s="274">
        <v>24900</v>
      </c>
      <c r="AM1767" s="275">
        <v>1</v>
      </c>
      <c r="AN1767" s="274">
        <v>14000</v>
      </c>
      <c r="AO1767" s="274">
        <v>10900</v>
      </c>
      <c r="AP1767" s="274">
        <v>24900</v>
      </c>
      <c r="AQ1767" s="276">
        <v>21</v>
      </c>
      <c r="AR1767" s="277">
        <v>0.02</v>
      </c>
      <c r="AS1767" s="274">
        <v>21219.328814570898</v>
      </c>
      <c r="AT1767" s="274">
        <v>18240.257446458865</v>
      </c>
      <c r="AU1767" s="274">
        <v>39459.586261029763</v>
      </c>
      <c r="AV1767" s="277">
        <v>0.1</v>
      </c>
      <c r="AW1767" s="274">
        <v>2867.3800174864232</v>
      </c>
      <c r="AX1767" s="274">
        <v>1530.457061843224</v>
      </c>
      <c r="AY1767" s="274">
        <v>4397.8370793296472</v>
      </c>
    </row>
    <row r="1768" spans="1:51" x14ac:dyDescent="0.25">
      <c r="A1768" t="s">
        <v>12</v>
      </c>
      <c r="B1768" s="27">
        <v>194102513000</v>
      </c>
      <c r="C1768" s="27" t="s">
        <v>8215</v>
      </c>
      <c r="D1768">
        <v>333631</v>
      </c>
      <c r="E1768" t="s">
        <v>990</v>
      </c>
      <c r="F1768" t="s">
        <v>5186</v>
      </c>
      <c r="G1768" s="5" t="s">
        <v>2689</v>
      </c>
      <c r="H1768" s="96" t="s">
        <v>8202</v>
      </c>
      <c r="I1768" t="s">
        <v>1883</v>
      </c>
      <c r="J1768" s="96" t="s">
        <v>8</v>
      </c>
      <c r="K1768" s="248">
        <v>1</v>
      </c>
      <c r="M1768" s="101">
        <v>17975</v>
      </c>
      <c r="N1768" s="101">
        <v>0</v>
      </c>
      <c r="O1768" s="101">
        <v>0</v>
      </c>
      <c r="P1768" s="101">
        <v>0</v>
      </c>
      <c r="Q1768" s="270">
        <v>0</v>
      </c>
      <c r="R1768" s="101">
        <v>16500</v>
      </c>
      <c r="S1768" s="101">
        <v>0</v>
      </c>
      <c r="T1768" s="272">
        <f t="shared" si="50"/>
        <v>34475</v>
      </c>
      <c r="U1768" s="102"/>
      <c r="V1768" s="273"/>
      <c r="W1768" s="103"/>
      <c r="X1768" s="121"/>
      <c r="Y1768" s="120">
        <v>34475</v>
      </c>
      <c r="Z1768" s="83"/>
      <c r="AA1768" s="103">
        <v>32062.66</v>
      </c>
      <c r="AB1768" s="140"/>
      <c r="AC1768" s="83">
        <v>14000</v>
      </c>
      <c r="AD1768" s="83">
        <v>10900</v>
      </c>
      <c r="AE1768" s="255" t="s">
        <v>7268</v>
      </c>
      <c r="AF1768" s="133" t="s">
        <v>1886</v>
      </c>
      <c r="AG1768" s="170" t="s">
        <v>7307</v>
      </c>
      <c r="AH1768" s="164" t="s">
        <v>1885</v>
      </c>
      <c r="AJ1768" s="274">
        <v>14000</v>
      </c>
      <c r="AK1768" s="274">
        <v>10900</v>
      </c>
      <c r="AL1768" s="274">
        <v>24900</v>
      </c>
      <c r="AM1768" s="275">
        <v>1</v>
      </c>
      <c r="AN1768" s="274">
        <v>14000</v>
      </c>
      <c r="AO1768" s="274">
        <v>10900</v>
      </c>
      <c r="AP1768" s="274">
        <v>24900</v>
      </c>
      <c r="AQ1768" s="276">
        <v>21</v>
      </c>
      <c r="AR1768" s="277">
        <v>0.02</v>
      </c>
      <c r="AS1768" s="274">
        <v>21219.328814570898</v>
      </c>
      <c r="AT1768" s="274">
        <v>18240.257446458865</v>
      </c>
      <c r="AU1768" s="274">
        <v>39459.586261029763</v>
      </c>
      <c r="AV1768" s="277">
        <v>0.1</v>
      </c>
      <c r="AW1768" s="274">
        <v>2867.3800174864232</v>
      </c>
      <c r="AX1768" s="274">
        <v>1530.457061843224</v>
      </c>
      <c r="AY1768" s="274">
        <v>4397.8370793296472</v>
      </c>
    </row>
    <row r="1769" spans="1:51" x14ac:dyDescent="0.25">
      <c r="A1769" t="s">
        <v>12</v>
      </c>
      <c r="B1769" s="27">
        <v>204100513000</v>
      </c>
      <c r="C1769" s="27" t="s">
        <v>8215</v>
      </c>
      <c r="D1769">
        <v>333632</v>
      </c>
      <c r="E1769" t="s">
        <v>977</v>
      </c>
      <c r="F1769" t="s">
        <v>5185</v>
      </c>
      <c r="G1769" s="5" t="s">
        <v>2676</v>
      </c>
      <c r="H1769" s="96" t="s">
        <v>8202</v>
      </c>
      <c r="I1769" t="s">
        <v>1883</v>
      </c>
      <c r="J1769" s="96" t="s">
        <v>8</v>
      </c>
      <c r="K1769" s="248">
        <v>1</v>
      </c>
      <c r="M1769" s="101">
        <v>17975</v>
      </c>
      <c r="N1769" s="101">
        <v>0</v>
      </c>
      <c r="O1769" s="101">
        <v>0</v>
      </c>
      <c r="P1769" s="101">
        <v>0</v>
      </c>
      <c r="Q1769" s="270">
        <v>0</v>
      </c>
      <c r="R1769" s="101">
        <v>16500</v>
      </c>
      <c r="S1769" s="101">
        <v>0</v>
      </c>
      <c r="T1769" s="272">
        <f t="shared" si="50"/>
        <v>34475</v>
      </c>
      <c r="U1769" s="102"/>
      <c r="V1769" s="273"/>
      <c r="W1769" s="103"/>
      <c r="X1769" s="121"/>
      <c r="Y1769" s="120">
        <v>34475</v>
      </c>
      <c r="Z1769" s="83"/>
      <c r="AA1769" s="103">
        <v>71023.42</v>
      </c>
      <c r="AB1769" s="140"/>
      <c r="AC1769" s="83">
        <v>14000</v>
      </c>
      <c r="AD1769" s="83">
        <v>10900</v>
      </c>
      <c r="AE1769" s="255" t="s">
        <v>7268</v>
      </c>
      <c r="AF1769" s="133" t="s">
        <v>1886</v>
      </c>
      <c r="AG1769" s="170" t="s">
        <v>7307</v>
      </c>
      <c r="AH1769" s="164" t="s">
        <v>1885</v>
      </c>
      <c r="AJ1769" s="274">
        <v>14000</v>
      </c>
      <c r="AK1769" s="274">
        <v>10900</v>
      </c>
      <c r="AL1769" s="274">
        <v>24900</v>
      </c>
      <c r="AM1769" s="275">
        <v>1</v>
      </c>
      <c r="AN1769" s="274">
        <v>14000</v>
      </c>
      <c r="AO1769" s="274">
        <v>10900</v>
      </c>
      <c r="AP1769" s="274">
        <v>24900</v>
      </c>
      <c r="AQ1769" s="276">
        <v>21</v>
      </c>
      <c r="AR1769" s="277">
        <v>0.02</v>
      </c>
      <c r="AS1769" s="274">
        <v>21219.328814570898</v>
      </c>
      <c r="AT1769" s="274">
        <v>18240.257446458865</v>
      </c>
      <c r="AU1769" s="274">
        <v>39459.586261029763</v>
      </c>
      <c r="AV1769" s="277">
        <v>0.1</v>
      </c>
      <c r="AW1769" s="274">
        <v>2867.3800174864232</v>
      </c>
      <c r="AX1769" s="274">
        <v>1530.457061843224</v>
      </c>
      <c r="AY1769" s="274">
        <v>4397.8370793296472</v>
      </c>
    </row>
    <row r="1770" spans="1:51" x14ac:dyDescent="0.25">
      <c r="A1770" t="s">
        <v>12</v>
      </c>
      <c r="B1770" s="27">
        <v>204101904000</v>
      </c>
      <c r="C1770" s="27" t="s">
        <v>8215</v>
      </c>
      <c r="D1770">
        <v>333633</v>
      </c>
      <c r="E1770" t="s">
        <v>512</v>
      </c>
      <c r="F1770" t="s">
        <v>5184</v>
      </c>
      <c r="G1770" s="5" t="s">
        <v>2196</v>
      </c>
      <c r="H1770" s="96" t="s">
        <v>8202</v>
      </c>
      <c r="I1770" t="s">
        <v>1883</v>
      </c>
      <c r="J1770" s="96" t="s">
        <v>8</v>
      </c>
      <c r="K1770" s="248">
        <v>1</v>
      </c>
      <c r="M1770" s="101">
        <v>17975</v>
      </c>
      <c r="N1770" s="101">
        <v>0</v>
      </c>
      <c r="O1770" s="101">
        <v>0</v>
      </c>
      <c r="P1770" s="101">
        <v>0</v>
      </c>
      <c r="Q1770" s="270">
        <v>0</v>
      </c>
      <c r="R1770" s="101">
        <v>16500</v>
      </c>
      <c r="S1770" s="101">
        <v>0</v>
      </c>
      <c r="T1770" s="272">
        <f t="shared" si="50"/>
        <v>34475</v>
      </c>
      <c r="U1770" s="102"/>
      <c r="V1770" s="273"/>
      <c r="W1770" s="103"/>
      <c r="X1770" s="121"/>
      <c r="Y1770" s="120">
        <v>34475</v>
      </c>
      <c r="Z1770" s="83"/>
      <c r="AA1770" s="103">
        <v>99733.38</v>
      </c>
      <c r="AB1770" s="140"/>
      <c r="AC1770" s="83">
        <v>14000</v>
      </c>
      <c r="AD1770" s="83">
        <v>10900</v>
      </c>
      <c r="AE1770" s="255" t="s">
        <v>7268</v>
      </c>
      <c r="AF1770" s="133" t="s">
        <v>1886</v>
      </c>
      <c r="AG1770" s="170" t="s">
        <v>7307</v>
      </c>
      <c r="AH1770" s="164" t="s">
        <v>1885</v>
      </c>
      <c r="AJ1770" s="274">
        <v>14000</v>
      </c>
      <c r="AK1770" s="274">
        <v>10900</v>
      </c>
      <c r="AL1770" s="274">
        <v>24900</v>
      </c>
      <c r="AM1770" s="275">
        <v>1</v>
      </c>
      <c r="AN1770" s="274">
        <v>14000</v>
      </c>
      <c r="AO1770" s="274">
        <v>10900</v>
      </c>
      <c r="AP1770" s="274">
        <v>24900</v>
      </c>
      <c r="AQ1770" s="276">
        <v>21</v>
      </c>
      <c r="AR1770" s="277">
        <v>0.02</v>
      </c>
      <c r="AS1770" s="274">
        <v>21219.328814570898</v>
      </c>
      <c r="AT1770" s="274">
        <v>18240.257446458865</v>
      </c>
      <c r="AU1770" s="274">
        <v>39459.586261029763</v>
      </c>
      <c r="AV1770" s="277">
        <v>0.1</v>
      </c>
      <c r="AW1770" s="274">
        <v>2867.3800174864232</v>
      </c>
      <c r="AX1770" s="274">
        <v>1530.457061843224</v>
      </c>
      <c r="AY1770" s="274">
        <v>4397.8370793296472</v>
      </c>
    </row>
    <row r="1771" spans="1:51" x14ac:dyDescent="0.25">
      <c r="A1771" t="s">
        <v>12</v>
      </c>
      <c r="B1771" s="27">
        <v>194101303000</v>
      </c>
      <c r="C1771" s="27" t="s">
        <v>8215</v>
      </c>
      <c r="D1771">
        <v>333634</v>
      </c>
      <c r="E1771" t="s">
        <v>467</v>
      </c>
      <c r="F1771" t="s">
        <v>5326</v>
      </c>
      <c r="G1771" s="5" t="s">
        <v>2157</v>
      </c>
      <c r="H1771" s="96" t="s">
        <v>8202</v>
      </c>
      <c r="I1771" t="s">
        <v>1883</v>
      </c>
      <c r="J1771" s="96" t="s">
        <v>8</v>
      </c>
      <c r="K1771" s="248">
        <v>1</v>
      </c>
      <c r="M1771" s="101">
        <v>17975</v>
      </c>
      <c r="N1771" s="101">
        <v>0</v>
      </c>
      <c r="O1771" s="101">
        <v>0</v>
      </c>
      <c r="P1771" s="101">
        <v>0</v>
      </c>
      <c r="Q1771" s="270">
        <v>0</v>
      </c>
      <c r="R1771" s="101">
        <v>16500</v>
      </c>
      <c r="S1771" s="101">
        <v>0</v>
      </c>
      <c r="T1771" s="272">
        <f t="shared" si="50"/>
        <v>34475</v>
      </c>
      <c r="U1771" s="102"/>
      <c r="V1771" s="273"/>
      <c r="W1771" s="103"/>
      <c r="X1771" s="121"/>
      <c r="Y1771" s="120">
        <v>34475</v>
      </c>
      <c r="Z1771" s="83"/>
      <c r="AA1771" s="103">
        <v>42737.37</v>
      </c>
      <c r="AB1771" s="140"/>
      <c r="AC1771" s="83">
        <v>14000</v>
      </c>
      <c r="AD1771" s="83">
        <v>10900</v>
      </c>
      <c r="AE1771" s="255" t="s">
        <v>7268</v>
      </c>
      <c r="AF1771" s="133" t="s">
        <v>1886</v>
      </c>
      <c r="AG1771" s="170" t="s">
        <v>7307</v>
      </c>
      <c r="AH1771" s="164" t="s">
        <v>1885</v>
      </c>
      <c r="AJ1771" s="274">
        <v>14000</v>
      </c>
      <c r="AK1771" s="274">
        <v>10900</v>
      </c>
      <c r="AL1771" s="274">
        <v>24900</v>
      </c>
      <c r="AM1771" s="275">
        <v>1</v>
      </c>
      <c r="AN1771" s="274">
        <v>14000</v>
      </c>
      <c r="AO1771" s="274">
        <v>10900</v>
      </c>
      <c r="AP1771" s="274">
        <v>24900</v>
      </c>
      <c r="AQ1771" s="276">
        <v>21</v>
      </c>
      <c r="AR1771" s="277">
        <v>0.02</v>
      </c>
      <c r="AS1771" s="274">
        <v>21219.328814570898</v>
      </c>
      <c r="AT1771" s="274">
        <v>18240.257446458865</v>
      </c>
      <c r="AU1771" s="274">
        <v>39459.586261029763</v>
      </c>
      <c r="AV1771" s="277">
        <v>0.1</v>
      </c>
      <c r="AW1771" s="274">
        <v>2867.3800174864232</v>
      </c>
      <c r="AX1771" s="274">
        <v>1530.457061843224</v>
      </c>
      <c r="AY1771" s="274">
        <v>4397.8370793296472</v>
      </c>
    </row>
    <row r="1772" spans="1:51" x14ac:dyDescent="0.25">
      <c r="A1772" t="s">
        <v>12</v>
      </c>
      <c r="B1772" s="27">
        <v>204101705000</v>
      </c>
      <c r="C1772" s="27" t="s">
        <v>8215</v>
      </c>
      <c r="D1772">
        <v>333636</v>
      </c>
      <c r="E1772" t="s">
        <v>547</v>
      </c>
      <c r="F1772" t="s">
        <v>5183</v>
      </c>
      <c r="G1772" s="5" t="s">
        <v>2228</v>
      </c>
      <c r="H1772" s="96" t="s">
        <v>8202</v>
      </c>
      <c r="I1772" t="s">
        <v>1883</v>
      </c>
      <c r="J1772" s="96" t="s">
        <v>8</v>
      </c>
      <c r="K1772" s="248">
        <v>1</v>
      </c>
      <c r="M1772" s="101">
        <v>17975</v>
      </c>
      <c r="N1772" s="101">
        <v>0</v>
      </c>
      <c r="O1772" s="101">
        <v>0</v>
      </c>
      <c r="P1772" s="101">
        <v>0</v>
      </c>
      <c r="Q1772" s="270">
        <v>0</v>
      </c>
      <c r="R1772" s="101">
        <v>16500</v>
      </c>
      <c r="S1772" s="101">
        <v>0</v>
      </c>
      <c r="T1772" s="272">
        <f t="shared" si="50"/>
        <v>34475</v>
      </c>
      <c r="U1772" s="102"/>
      <c r="V1772" s="273"/>
      <c r="W1772" s="103"/>
      <c r="X1772" s="121"/>
      <c r="Y1772" s="120">
        <v>34475</v>
      </c>
      <c r="Z1772" s="83"/>
      <c r="AA1772" s="103">
        <v>24817.74</v>
      </c>
      <c r="AB1772" s="140"/>
      <c r="AC1772" s="83">
        <v>14000</v>
      </c>
      <c r="AD1772" s="83">
        <v>10900</v>
      </c>
      <c r="AE1772" s="255" t="s">
        <v>7268</v>
      </c>
      <c r="AF1772" s="133" t="s">
        <v>1886</v>
      </c>
      <c r="AG1772" s="170" t="s">
        <v>7307</v>
      </c>
      <c r="AH1772" s="164" t="s">
        <v>1885</v>
      </c>
      <c r="AJ1772" s="274">
        <v>14000</v>
      </c>
      <c r="AK1772" s="274">
        <v>10900</v>
      </c>
      <c r="AL1772" s="274">
        <v>24900</v>
      </c>
      <c r="AM1772" s="275">
        <v>1</v>
      </c>
      <c r="AN1772" s="274">
        <v>14000</v>
      </c>
      <c r="AO1772" s="274">
        <v>10900</v>
      </c>
      <c r="AP1772" s="274">
        <v>24900</v>
      </c>
      <c r="AQ1772" s="276">
        <v>21</v>
      </c>
      <c r="AR1772" s="277">
        <v>0.02</v>
      </c>
      <c r="AS1772" s="274">
        <v>21219.328814570898</v>
      </c>
      <c r="AT1772" s="274">
        <v>18240.257446458865</v>
      </c>
      <c r="AU1772" s="274">
        <v>39459.586261029763</v>
      </c>
      <c r="AV1772" s="277">
        <v>0.1</v>
      </c>
      <c r="AW1772" s="274">
        <v>2867.3800174864232</v>
      </c>
      <c r="AX1772" s="274">
        <v>1530.457061843224</v>
      </c>
      <c r="AY1772" s="274">
        <v>4397.8370793296472</v>
      </c>
    </row>
    <row r="1773" spans="1:51" x14ac:dyDescent="0.25">
      <c r="A1773" t="s">
        <v>12</v>
      </c>
      <c r="B1773" s="27">
        <v>204103004000</v>
      </c>
      <c r="C1773" s="27" t="s">
        <v>8215</v>
      </c>
      <c r="D1773">
        <v>333703</v>
      </c>
      <c r="E1773" t="s">
        <v>530</v>
      </c>
      <c r="F1773" t="s">
        <v>5182</v>
      </c>
      <c r="G1773" s="5" t="s">
        <v>2212</v>
      </c>
      <c r="H1773" s="96" t="s">
        <v>8202</v>
      </c>
      <c r="I1773" t="s">
        <v>1883</v>
      </c>
      <c r="J1773" s="96" t="s">
        <v>8</v>
      </c>
      <c r="K1773" s="248">
        <v>1</v>
      </c>
      <c r="M1773" s="101">
        <v>17975</v>
      </c>
      <c r="N1773" s="101">
        <v>0</v>
      </c>
      <c r="O1773" s="101">
        <v>0</v>
      </c>
      <c r="P1773" s="101">
        <v>0</v>
      </c>
      <c r="Q1773" s="270">
        <v>0</v>
      </c>
      <c r="R1773" s="101">
        <v>16500</v>
      </c>
      <c r="S1773" s="101">
        <v>0</v>
      </c>
      <c r="T1773" s="272">
        <f t="shared" si="50"/>
        <v>34475</v>
      </c>
      <c r="U1773" s="102"/>
      <c r="V1773" s="273"/>
      <c r="W1773" s="103"/>
      <c r="X1773" s="121"/>
      <c r="Y1773" s="120">
        <v>34475</v>
      </c>
      <c r="Z1773" s="83"/>
      <c r="AA1773" s="103">
        <v>85513.279999999999</v>
      </c>
      <c r="AB1773" s="140"/>
      <c r="AC1773" s="83">
        <v>14000</v>
      </c>
      <c r="AD1773" s="83">
        <v>10900</v>
      </c>
      <c r="AE1773" s="255" t="s">
        <v>7268</v>
      </c>
      <c r="AF1773" s="133" t="s">
        <v>1886</v>
      </c>
      <c r="AG1773" s="170" t="s">
        <v>7307</v>
      </c>
      <c r="AH1773" s="164" t="s">
        <v>1885</v>
      </c>
      <c r="AJ1773" s="274">
        <v>14000</v>
      </c>
      <c r="AK1773" s="274">
        <v>10900</v>
      </c>
      <c r="AL1773" s="274">
        <v>24900</v>
      </c>
      <c r="AM1773" s="275">
        <v>1</v>
      </c>
      <c r="AN1773" s="274">
        <v>14000</v>
      </c>
      <c r="AO1773" s="274">
        <v>10900</v>
      </c>
      <c r="AP1773" s="274">
        <v>24900</v>
      </c>
      <c r="AQ1773" s="276">
        <v>21</v>
      </c>
      <c r="AR1773" s="277">
        <v>0.02</v>
      </c>
      <c r="AS1773" s="274">
        <v>21219.328814570898</v>
      </c>
      <c r="AT1773" s="274">
        <v>18240.257446458865</v>
      </c>
      <c r="AU1773" s="274">
        <v>39459.586261029763</v>
      </c>
      <c r="AV1773" s="277">
        <v>0.1</v>
      </c>
      <c r="AW1773" s="274">
        <v>2867.3800174864232</v>
      </c>
      <c r="AX1773" s="274">
        <v>1530.457061843224</v>
      </c>
      <c r="AY1773" s="274">
        <v>4397.8370793296472</v>
      </c>
    </row>
    <row r="1774" spans="1:51" x14ac:dyDescent="0.25">
      <c r="A1774" t="s">
        <v>12</v>
      </c>
      <c r="B1774" s="27">
        <v>204100712000</v>
      </c>
      <c r="C1774" s="27" t="s">
        <v>8215</v>
      </c>
      <c r="D1774">
        <v>334045</v>
      </c>
      <c r="E1774" t="s">
        <v>935</v>
      </c>
      <c r="F1774" t="s">
        <v>5181</v>
      </c>
      <c r="G1774" s="5" t="s">
        <v>2634</v>
      </c>
      <c r="H1774" s="96" t="s">
        <v>8202</v>
      </c>
      <c r="I1774" t="s">
        <v>1883</v>
      </c>
      <c r="J1774" s="96" t="s">
        <v>8</v>
      </c>
      <c r="K1774" s="248">
        <v>1</v>
      </c>
      <c r="M1774" s="101">
        <v>17975</v>
      </c>
      <c r="N1774" s="101">
        <v>0</v>
      </c>
      <c r="O1774" s="101">
        <v>0</v>
      </c>
      <c r="P1774" s="101">
        <v>0</v>
      </c>
      <c r="Q1774" s="270">
        <v>0</v>
      </c>
      <c r="R1774" s="101">
        <v>16500</v>
      </c>
      <c r="S1774" s="101">
        <v>0</v>
      </c>
      <c r="T1774" s="272">
        <f t="shared" si="50"/>
        <v>34475</v>
      </c>
      <c r="U1774" s="102"/>
      <c r="V1774" s="273"/>
      <c r="W1774" s="103"/>
      <c r="X1774" s="121"/>
      <c r="Y1774" s="120">
        <v>34475</v>
      </c>
      <c r="Z1774" s="83"/>
      <c r="AA1774" s="103">
        <v>58691.63</v>
      </c>
      <c r="AB1774" s="140"/>
      <c r="AC1774" s="83">
        <v>14000</v>
      </c>
      <c r="AD1774" s="83">
        <v>10900</v>
      </c>
      <c r="AE1774" s="255" t="s">
        <v>7268</v>
      </c>
      <c r="AF1774" s="133" t="s">
        <v>1886</v>
      </c>
      <c r="AG1774" s="170" t="s">
        <v>7307</v>
      </c>
      <c r="AH1774" s="164" t="s">
        <v>1885</v>
      </c>
      <c r="AJ1774" s="274">
        <v>14000</v>
      </c>
      <c r="AK1774" s="274">
        <v>10900</v>
      </c>
      <c r="AL1774" s="274">
        <v>24900</v>
      </c>
      <c r="AM1774" s="275">
        <v>1</v>
      </c>
      <c r="AN1774" s="274">
        <v>14000</v>
      </c>
      <c r="AO1774" s="274">
        <v>10900</v>
      </c>
      <c r="AP1774" s="274">
        <v>24900</v>
      </c>
      <c r="AQ1774" s="276">
        <v>21</v>
      </c>
      <c r="AR1774" s="277">
        <v>0.02</v>
      </c>
      <c r="AS1774" s="274">
        <v>21219.328814570898</v>
      </c>
      <c r="AT1774" s="274">
        <v>18240.257446458865</v>
      </c>
      <c r="AU1774" s="274">
        <v>39459.586261029763</v>
      </c>
      <c r="AV1774" s="277">
        <v>0.1</v>
      </c>
      <c r="AW1774" s="274">
        <v>2867.3800174864232</v>
      </c>
      <c r="AX1774" s="274">
        <v>1530.457061843224</v>
      </c>
      <c r="AY1774" s="274">
        <v>4397.8370793296472</v>
      </c>
    </row>
    <row r="1775" spans="1:51" x14ac:dyDescent="0.25">
      <c r="A1775" t="s">
        <v>12</v>
      </c>
      <c r="B1775" s="27">
        <v>204103110000</v>
      </c>
      <c r="C1775" s="27" t="s">
        <v>8215</v>
      </c>
      <c r="D1775">
        <v>334049</v>
      </c>
      <c r="E1775" t="s">
        <v>879</v>
      </c>
      <c r="F1775" t="s">
        <v>5180</v>
      </c>
      <c r="G1775" s="5" t="s">
        <v>2577</v>
      </c>
      <c r="H1775" s="96" t="s">
        <v>8202</v>
      </c>
      <c r="I1775" t="s">
        <v>1883</v>
      </c>
      <c r="J1775" s="96" t="s">
        <v>8</v>
      </c>
      <c r="K1775" s="248">
        <v>1</v>
      </c>
      <c r="M1775" s="101">
        <v>17975</v>
      </c>
      <c r="N1775" s="101">
        <v>0</v>
      </c>
      <c r="O1775" s="101">
        <v>0</v>
      </c>
      <c r="P1775" s="101">
        <v>0</v>
      </c>
      <c r="Q1775" s="270">
        <v>0</v>
      </c>
      <c r="R1775" s="101">
        <v>16500</v>
      </c>
      <c r="S1775" s="101">
        <v>0</v>
      </c>
      <c r="T1775" s="272">
        <f t="shared" si="50"/>
        <v>34475</v>
      </c>
      <c r="U1775" s="102"/>
      <c r="V1775" s="273"/>
      <c r="W1775" s="103"/>
      <c r="X1775" s="121"/>
      <c r="Y1775" s="120">
        <v>34475</v>
      </c>
      <c r="Z1775" s="83"/>
      <c r="AA1775" s="103">
        <v>21465.03</v>
      </c>
      <c r="AB1775" s="140"/>
      <c r="AC1775" s="83">
        <v>14000</v>
      </c>
      <c r="AD1775" s="83">
        <v>10900</v>
      </c>
      <c r="AE1775" s="255" t="s">
        <v>7268</v>
      </c>
      <c r="AF1775" s="133" t="s">
        <v>1886</v>
      </c>
      <c r="AG1775" s="170" t="s">
        <v>7307</v>
      </c>
      <c r="AH1775" s="164" t="s">
        <v>1885</v>
      </c>
      <c r="AJ1775" s="274">
        <v>14000</v>
      </c>
      <c r="AK1775" s="274">
        <v>10900</v>
      </c>
      <c r="AL1775" s="274">
        <v>24900</v>
      </c>
      <c r="AM1775" s="275">
        <v>1</v>
      </c>
      <c r="AN1775" s="274">
        <v>14000</v>
      </c>
      <c r="AO1775" s="274">
        <v>10900</v>
      </c>
      <c r="AP1775" s="274">
        <v>24900</v>
      </c>
      <c r="AQ1775" s="276">
        <v>21</v>
      </c>
      <c r="AR1775" s="277">
        <v>0.02</v>
      </c>
      <c r="AS1775" s="274">
        <v>21219.328814570898</v>
      </c>
      <c r="AT1775" s="274">
        <v>18240.257446458865</v>
      </c>
      <c r="AU1775" s="274">
        <v>39459.586261029763</v>
      </c>
      <c r="AV1775" s="277">
        <v>0.1</v>
      </c>
      <c r="AW1775" s="274">
        <v>2867.3800174864232</v>
      </c>
      <c r="AX1775" s="274">
        <v>1530.457061843224</v>
      </c>
      <c r="AY1775" s="274">
        <v>4397.8370793296472</v>
      </c>
    </row>
    <row r="1776" spans="1:51" x14ac:dyDescent="0.25">
      <c r="A1776" t="s">
        <v>12</v>
      </c>
      <c r="B1776" s="27">
        <v>204103103000</v>
      </c>
      <c r="C1776" s="27" t="s">
        <v>8215</v>
      </c>
      <c r="D1776">
        <v>334143</v>
      </c>
      <c r="E1776" t="s">
        <v>477</v>
      </c>
      <c r="F1776" t="s">
        <v>5179</v>
      </c>
      <c r="G1776" s="5" t="s">
        <v>2167</v>
      </c>
      <c r="H1776" s="96" t="s">
        <v>8202</v>
      </c>
      <c r="I1776" t="s">
        <v>1883</v>
      </c>
      <c r="J1776" s="96" t="s">
        <v>8</v>
      </c>
      <c r="K1776" s="248">
        <v>1</v>
      </c>
      <c r="M1776" s="101">
        <v>17975</v>
      </c>
      <c r="N1776" s="101">
        <v>0</v>
      </c>
      <c r="O1776" s="101">
        <v>0</v>
      </c>
      <c r="P1776" s="101">
        <v>0</v>
      </c>
      <c r="Q1776" s="270">
        <v>0</v>
      </c>
      <c r="R1776" s="101">
        <v>16500</v>
      </c>
      <c r="S1776" s="101">
        <v>0</v>
      </c>
      <c r="T1776" s="272">
        <f t="shared" si="50"/>
        <v>34475</v>
      </c>
      <c r="U1776" s="102"/>
      <c r="V1776" s="273"/>
      <c r="W1776" s="103"/>
      <c r="X1776" s="121"/>
      <c r="Y1776" s="120">
        <v>34475</v>
      </c>
      <c r="Z1776" s="83"/>
      <c r="AA1776" s="103">
        <v>14220.1</v>
      </c>
      <c r="AB1776" s="140"/>
      <c r="AC1776" s="83">
        <v>14000</v>
      </c>
      <c r="AD1776" s="83">
        <v>10900</v>
      </c>
      <c r="AE1776" s="255" t="s">
        <v>7268</v>
      </c>
      <c r="AF1776" s="133" t="s">
        <v>1886</v>
      </c>
      <c r="AG1776" s="170" t="s">
        <v>7307</v>
      </c>
      <c r="AH1776" s="164" t="s">
        <v>1885</v>
      </c>
      <c r="AJ1776" s="274">
        <v>14000</v>
      </c>
      <c r="AK1776" s="274">
        <v>10900</v>
      </c>
      <c r="AL1776" s="274">
        <v>24900</v>
      </c>
      <c r="AM1776" s="275">
        <v>1</v>
      </c>
      <c r="AN1776" s="274">
        <v>14000</v>
      </c>
      <c r="AO1776" s="274">
        <v>10900</v>
      </c>
      <c r="AP1776" s="274">
        <v>24900</v>
      </c>
      <c r="AQ1776" s="276">
        <v>21</v>
      </c>
      <c r="AR1776" s="277">
        <v>0.02</v>
      </c>
      <c r="AS1776" s="274">
        <v>21219.328814570898</v>
      </c>
      <c r="AT1776" s="274">
        <v>18240.257446458865</v>
      </c>
      <c r="AU1776" s="274">
        <v>39459.586261029763</v>
      </c>
      <c r="AV1776" s="277">
        <v>0.1</v>
      </c>
      <c r="AW1776" s="274">
        <v>2867.3800174864232</v>
      </c>
      <c r="AX1776" s="274">
        <v>1530.457061843224</v>
      </c>
      <c r="AY1776" s="274">
        <v>4397.8370793296472</v>
      </c>
    </row>
    <row r="1777" spans="1:51" x14ac:dyDescent="0.25">
      <c r="A1777" t="s">
        <v>12</v>
      </c>
      <c r="B1777" s="27">
        <v>204100501000</v>
      </c>
      <c r="C1777" s="27" t="s">
        <v>8215</v>
      </c>
      <c r="D1777">
        <v>334200</v>
      </c>
      <c r="E1777" t="s">
        <v>392</v>
      </c>
      <c r="F1777" t="s">
        <v>5178</v>
      </c>
      <c r="G1777" s="5" t="s">
        <v>2092</v>
      </c>
      <c r="H1777" s="96" t="s">
        <v>8202</v>
      </c>
      <c r="I1777" t="s">
        <v>1883</v>
      </c>
      <c r="J1777" s="96" t="s">
        <v>8</v>
      </c>
      <c r="K1777" s="248">
        <v>1</v>
      </c>
      <c r="M1777" s="101">
        <v>17975</v>
      </c>
      <c r="N1777" s="101">
        <v>0</v>
      </c>
      <c r="O1777" s="101">
        <v>0</v>
      </c>
      <c r="P1777" s="101">
        <v>0</v>
      </c>
      <c r="Q1777" s="270">
        <v>0</v>
      </c>
      <c r="R1777" s="101">
        <v>16500</v>
      </c>
      <c r="S1777" s="101">
        <v>0</v>
      </c>
      <c r="T1777" s="272">
        <f t="shared" si="50"/>
        <v>34475</v>
      </c>
      <c r="U1777" s="102"/>
      <c r="V1777" s="273"/>
      <c r="W1777" s="103"/>
      <c r="X1777" s="121"/>
      <c r="Y1777" s="120">
        <v>34475</v>
      </c>
      <c r="Z1777" s="83"/>
      <c r="AA1777" s="103">
        <v>84704.01</v>
      </c>
      <c r="AB1777" s="140"/>
      <c r="AC1777" s="83">
        <v>14000</v>
      </c>
      <c r="AD1777" s="83">
        <v>10900</v>
      </c>
      <c r="AE1777" s="255" t="s">
        <v>7268</v>
      </c>
      <c r="AF1777" s="133" t="s">
        <v>1886</v>
      </c>
      <c r="AG1777" s="170" t="s">
        <v>7307</v>
      </c>
      <c r="AH1777" s="164" t="s">
        <v>1885</v>
      </c>
      <c r="AJ1777" s="274">
        <v>14000</v>
      </c>
      <c r="AK1777" s="274">
        <v>10900</v>
      </c>
      <c r="AL1777" s="274">
        <v>24900</v>
      </c>
      <c r="AM1777" s="275">
        <v>1</v>
      </c>
      <c r="AN1777" s="274">
        <v>14000</v>
      </c>
      <c r="AO1777" s="274">
        <v>10900</v>
      </c>
      <c r="AP1777" s="274">
        <v>24900</v>
      </c>
      <c r="AQ1777" s="276">
        <v>21</v>
      </c>
      <c r="AR1777" s="277">
        <v>0.02</v>
      </c>
      <c r="AS1777" s="274">
        <v>21219.328814570898</v>
      </c>
      <c r="AT1777" s="274">
        <v>18240.257446458865</v>
      </c>
      <c r="AU1777" s="274">
        <v>39459.586261029763</v>
      </c>
      <c r="AV1777" s="277">
        <v>0.1</v>
      </c>
      <c r="AW1777" s="274">
        <v>2867.3800174864232</v>
      </c>
      <c r="AX1777" s="274">
        <v>1530.457061843224</v>
      </c>
      <c r="AY1777" s="274">
        <v>4397.8370793296472</v>
      </c>
    </row>
    <row r="1778" spans="1:51" x14ac:dyDescent="0.25">
      <c r="A1778" t="s">
        <v>12</v>
      </c>
      <c r="B1778" s="27">
        <v>194102510000</v>
      </c>
      <c r="C1778" s="27" t="s">
        <v>8215</v>
      </c>
      <c r="D1778">
        <v>334780</v>
      </c>
      <c r="E1778" t="s">
        <v>858</v>
      </c>
      <c r="F1778" t="s">
        <v>5177</v>
      </c>
      <c r="G1778" s="5" t="s">
        <v>2556</v>
      </c>
      <c r="H1778" s="96" t="s">
        <v>8202</v>
      </c>
      <c r="I1778" t="s">
        <v>1883</v>
      </c>
      <c r="J1778" s="96" t="s">
        <v>8</v>
      </c>
      <c r="K1778" s="248">
        <v>1</v>
      </c>
      <c r="M1778" s="101">
        <v>17975</v>
      </c>
      <c r="N1778" s="101">
        <v>0</v>
      </c>
      <c r="O1778" s="101">
        <v>0</v>
      </c>
      <c r="P1778" s="101">
        <v>0</v>
      </c>
      <c r="Q1778" s="270">
        <v>0</v>
      </c>
      <c r="R1778" s="101">
        <v>16500</v>
      </c>
      <c r="S1778" s="101">
        <v>0</v>
      </c>
      <c r="T1778" s="272">
        <f t="shared" si="50"/>
        <v>34475</v>
      </c>
      <c r="U1778" s="102"/>
      <c r="V1778" s="273"/>
      <c r="W1778" s="103"/>
      <c r="X1778" s="121"/>
      <c r="Y1778" s="120">
        <v>34475</v>
      </c>
      <c r="Z1778" s="83"/>
      <c r="AA1778" s="103">
        <v>29596.31</v>
      </c>
      <c r="AB1778" s="140"/>
      <c r="AC1778" s="83">
        <v>14000</v>
      </c>
      <c r="AD1778" s="83">
        <v>10900</v>
      </c>
      <c r="AE1778" s="255" t="s">
        <v>7268</v>
      </c>
      <c r="AF1778" s="133" t="s">
        <v>1886</v>
      </c>
      <c r="AG1778" s="170" t="s">
        <v>7307</v>
      </c>
      <c r="AH1778" s="164" t="s">
        <v>1885</v>
      </c>
      <c r="AJ1778" s="274">
        <v>14000</v>
      </c>
      <c r="AK1778" s="274">
        <v>10900</v>
      </c>
      <c r="AL1778" s="274">
        <v>24900</v>
      </c>
      <c r="AM1778" s="275">
        <v>1</v>
      </c>
      <c r="AN1778" s="274">
        <v>14000</v>
      </c>
      <c r="AO1778" s="274">
        <v>10900</v>
      </c>
      <c r="AP1778" s="274">
        <v>24900</v>
      </c>
      <c r="AQ1778" s="276">
        <v>21</v>
      </c>
      <c r="AR1778" s="277">
        <v>0.02</v>
      </c>
      <c r="AS1778" s="274">
        <v>21219.328814570898</v>
      </c>
      <c r="AT1778" s="274">
        <v>18240.257446458865</v>
      </c>
      <c r="AU1778" s="274">
        <v>39459.586261029763</v>
      </c>
      <c r="AV1778" s="277">
        <v>0.1</v>
      </c>
      <c r="AW1778" s="274">
        <v>2867.3800174864232</v>
      </c>
      <c r="AX1778" s="274">
        <v>1530.457061843224</v>
      </c>
      <c r="AY1778" s="274">
        <v>4397.8370793296472</v>
      </c>
    </row>
    <row r="1779" spans="1:51" x14ac:dyDescent="0.25">
      <c r="A1779" t="s">
        <v>12</v>
      </c>
      <c r="B1779" s="27">
        <v>204103201000</v>
      </c>
      <c r="C1779" s="27" t="s">
        <v>8215</v>
      </c>
      <c r="D1779">
        <v>335127</v>
      </c>
      <c r="E1779" t="s">
        <v>411</v>
      </c>
      <c r="F1779" t="s">
        <v>5176</v>
      </c>
      <c r="G1779" s="5" t="s">
        <v>2110</v>
      </c>
      <c r="H1779" s="96" t="s">
        <v>8202</v>
      </c>
      <c r="I1779" t="s">
        <v>1883</v>
      </c>
      <c r="J1779" s="96" t="s">
        <v>8</v>
      </c>
      <c r="K1779" s="248">
        <v>1</v>
      </c>
      <c r="M1779" s="101">
        <v>17975</v>
      </c>
      <c r="N1779" s="101">
        <v>0</v>
      </c>
      <c r="O1779" s="101">
        <v>0</v>
      </c>
      <c r="P1779" s="101">
        <v>0</v>
      </c>
      <c r="Q1779" s="270">
        <v>0</v>
      </c>
      <c r="R1779" s="101">
        <v>16500</v>
      </c>
      <c r="S1779" s="101">
        <v>0</v>
      </c>
      <c r="T1779" s="272">
        <f t="shared" si="50"/>
        <v>34475</v>
      </c>
      <c r="U1779" s="102"/>
      <c r="V1779" s="273"/>
      <c r="W1779" s="103"/>
      <c r="X1779" s="121"/>
      <c r="Y1779" s="120">
        <v>34475</v>
      </c>
      <c r="Z1779" s="83"/>
      <c r="AA1779" s="103">
        <v>12408.87</v>
      </c>
      <c r="AB1779" s="140"/>
      <c r="AC1779" s="83">
        <v>14000</v>
      </c>
      <c r="AD1779" s="83">
        <v>10900</v>
      </c>
      <c r="AE1779" s="255" t="s">
        <v>7268</v>
      </c>
      <c r="AF1779" s="133" t="s">
        <v>1886</v>
      </c>
      <c r="AG1779" s="170" t="s">
        <v>7307</v>
      </c>
      <c r="AH1779" s="164" t="s">
        <v>1885</v>
      </c>
      <c r="AJ1779" s="274">
        <v>14000</v>
      </c>
      <c r="AK1779" s="274">
        <v>10900</v>
      </c>
      <c r="AL1779" s="274">
        <v>24900</v>
      </c>
      <c r="AM1779" s="275">
        <v>1</v>
      </c>
      <c r="AN1779" s="274">
        <v>14000</v>
      </c>
      <c r="AO1779" s="274">
        <v>10900</v>
      </c>
      <c r="AP1779" s="274">
        <v>24900</v>
      </c>
      <c r="AQ1779" s="276">
        <v>21</v>
      </c>
      <c r="AR1779" s="277">
        <v>0.02</v>
      </c>
      <c r="AS1779" s="274">
        <v>21219.328814570898</v>
      </c>
      <c r="AT1779" s="274">
        <v>18240.257446458865</v>
      </c>
      <c r="AU1779" s="274">
        <v>39459.586261029763</v>
      </c>
      <c r="AV1779" s="277">
        <v>0.1</v>
      </c>
      <c r="AW1779" s="274">
        <v>2867.3800174864232</v>
      </c>
      <c r="AX1779" s="274">
        <v>1530.457061843224</v>
      </c>
      <c r="AY1779" s="274">
        <v>4397.8370793296472</v>
      </c>
    </row>
    <row r="1780" spans="1:51" x14ac:dyDescent="0.25">
      <c r="A1780" t="s">
        <v>12</v>
      </c>
      <c r="B1780" s="27">
        <v>204103010000</v>
      </c>
      <c r="C1780" s="27" t="s">
        <v>8215</v>
      </c>
      <c r="D1780">
        <v>335557</v>
      </c>
      <c r="E1780" t="s">
        <v>874</v>
      </c>
      <c r="F1780" t="s">
        <v>5175</v>
      </c>
      <c r="G1780" s="5" t="s">
        <v>2572</v>
      </c>
      <c r="H1780" s="96" t="s">
        <v>8202</v>
      </c>
      <c r="I1780" t="s">
        <v>1883</v>
      </c>
      <c r="J1780" s="96" t="s">
        <v>8</v>
      </c>
      <c r="K1780" s="248">
        <v>1</v>
      </c>
      <c r="M1780" s="101">
        <v>17975</v>
      </c>
      <c r="N1780" s="101">
        <v>0</v>
      </c>
      <c r="O1780" s="101">
        <v>0</v>
      </c>
      <c r="P1780" s="101">
        <v>0</v>
      </c>
      <c r="Q1780" s="270">
        <v>0</v>
      </c>
      <c r="R1780" s="101">
        <v>16500</v>
      </c>
      <c r="S1780" s="101">
        <v>0</v>
      </c>
      <c r="T1780" s="272">
        <f t="shared" si="50"/>
        <v>34475</v>
      </c>
      <c r="U1780" s="102"/>
      <c r="V1780" s="273"/>
      <c r="W1780" s="103"/>
      <c r="X1780" s="121"/>
      <c r="Y1780" s="120">
        <v>34475</v>
      </c>
      <c r="Z1780" s="83"/>
      <c r="AA1780" s="103">
        <v>61003.839999999997</v>
      </c>
      <c r="AB1780" s="140"/>
      <c r="AC1780" s="83">
        <v>14000</v>
      </c>
      <c r="AD1780" s="83">
        <v>10900</v>
      </c>
      <c r="AE1780" s="255" t="s">
        <v>7268</v>
      </c>
      <c r="AF1780" s="133" t="s">
        <v>1886</v>
      </c>
      <c r="AG1780" s="170" t="s">
        <v>7307</v>
      </c>
      <c r="AH1780" s="164" t="s">
        <v>1885</v>
      </c>
      <c r="AJ1780" s="274">
        <v>14000</v>
      </c>
      <c r="AK1780" s="274">
        <v>10900</v>
      </c>
      <c r="AL1780" s="274">
        <v>24900</v>
      </c>
      <c r="AM1780" s="275">
        <v>1</v>
      </c>
      <c r="AN1780" s="274">
        <v>14000</v>
      </c>
      <c r="AO1780" s="274">
        <v>10900</v>
      </c>
      <c r="AP1780" s="274">
        <v>24900</v>
      </c>
      <c r="AQ1780" s="276">
        <v>21</v>
      </c>
      <c r="AR1780" s="277">
        <v>0.02</v>
      </c>
      <c r="AS1780" s="274">
        <v>21219.328814570898</v>
      </c>
      <c r="AT1780" s="274">
        <v>18240.257446458865</v>
      </c>
      <c r="AU1780" s="274">
        <v>39459.586261029763</v>
      </c>
      <c r="AV1780" s="277">
        <v>0.1</v>
      </c>
      <c r="AW1780" s="274">
        <v>2867.3800174864232</v>
      </c>
      <c r="AX1780" s="274">
        <v>1530.457061843224</v>
      </c>
      <c r="AY1780" s="274">
        <v>4397.8370793296472</v>
      </c>
    </row>
    <row r="1781" spans="1:51" x14ac:dyDescent="0.25">
      <c r="A1781" t="s">
        <v>12</v>
      </c>
      <c r="B1781" s="27">
        <v>194102401000</v>
      </c>
      <c r="C1781" s="27" t="s">
        <v>8215</v>
      </c>
      <c r="D1781">
        <v>336203</v>
      </c>
      <c r="E1781" t="s">
        <v>406</v>
      </c>
      <c r="F1781" t="s">
        <v>5174</v>
      </c>
      <c r="G1781" s="5" t="s">
        <v>2106</v>
      </c>
      <c r="H1781" s="96" t="s">
        <v>8202</v>
      </c>
      <c r="I1781" t="s">
        <v>1883</v>
      </c>
      <c r="J1781" s="96" t="s">
        <v>8</v>
      </c>
      <c r="K1781" s="248">
        <v>1</v>
      </c>
      <c r="M1781" s="101">
        <v>17975</v>
      </c>
      <c r="N1781" s="101">
        <v>0</v>
      </c>
      <c r="O1781" s="101">
        <v>0</v>
      </c>
      <c r="P1781" s="101">
        <v>0</v>
      </c>
      <c r="Q1781" s="270">
        <v>0</v>
      </c>
      <c r="R1781" s="101">
        <v>16500</v>
      </c>
      <c r="S1781" s="101">
        <v>0</v>
      </c>
      <c r="T1781" s="272">
        <f t="shared" si="50"/>
        <v>34475</v>
      </c>
      <c r="U1781" s="102"/>
      <c r="V1781" s="273"/>
      <c r="W1781" s="103"/>
      <c r="X1781" s="121"/>
      <c r="Y1781" s="120">
        <v>34475</v>
      </c>
      <c r="Z1781" s="83"/>
      <c r="AA1781" s="103">
        <v>20694.29</v>
      </c>
      <c r="AB1781" s="140"/>
      <c r="AC1781" s="83">
        <v>14000</v>
      </c>
      <c r="AD1781" s="83">
        <v>10900</v>
      </c>
      <c r="AE1781" s="255" t="s">
        <v>7268</v>
      </c>
      <c r="AF1781" s="133" t="s">
        <v>1886</v>
      </c>
      <c r="AG1781" s="170" t="s">
        <v>7307</v>
      </c>
      <c r="AH1781" s="164" t="s">
        <v>1885</v>
      </c>
      <c r="AJ1781" s="274">
        <v>14000</v>
      </c>
      <c r="AK1781" s="274">
        <v>10900</v>
      </c>
      <c r="AL1781" s="274">
        <v>24900</v>
      </c>
      <c r="AM1781" s="275">
        <v>1</v>
      </c>
      <c r="AN1781" s="274">
        <v>14000</v>
      </c>
      <c r="AO1781" s="274">
        <v>10900</v>
      </c>
      <c r="AP1781" s="274">
        <v>24900</v>
      </c>
      <c r="AQ1781" s="276">
        <v>21</v>
      </c>
      <c r="AR1781" s="277">
        <v>0.02</v>
      </c>
      <c r="AS1781" s="274">
        <v>21219.328814570898</v>
      </c>
      <c r="AT1781" s="274">
        <v>18240.257446458865</v>
      </c>
      <c r="AU1781" s="274">
        <v>39459.586261029763</v>
      </c>
      <c r="AV1781" s="277">
        <v>0.1</v>
      </c>
      <c r="AW1781" s="274">
        <v>2867.3800174864232</v>
      </c>
      <c r="AX1781" s="274">
        <v>1530.457061843224</v>
      </c>
      <c r="AY1781" s="274">
        <v>4397.8370793296472</v>
      </c>
    </row>
    <row r="1782" spans="1:51" x14ac:dyDescent="0.25">
      <c r="A1782" t="s">
        <v>12</v>
      </c>
      <c r="B1782" s="27">
        <v>204100710000</v>
      </c>
      <c r="C1782" s="27" t="s">
        <v>8215</v>
      </c>
      <c r="D1782">
        <v>336213</v>
      </c>
      <c r="E1782" t="s">
        <v>820</v>
      </c>
      <c r="F1782" t="s">
        <v>5173</v>
      </c>
      <c r="G1782" s="5" t="s">
        <v>2517</v>
      </c>
      <c r="H1782" s="96" t="s">
        <v>8202</v>
      </c>
      <c r="I1782" t="s">
        <v>1883</v>
      </c>
      <c r="J1782" s="96" t="s">
        <v>8</v>
      </c>
      <c r="K1782" s="248">
        <v>1</v>
      </c>
      <c r="M1782" s="101">
        <v>17975</v>
      </c>
      <c r="N1782" s="101">
        <v>0</v>
      </c>
      <c r="O1782" s="101">
        <v>0</v>
      </c>
      <c r="P1782" s="101">
        <v>0</v>
      </c>
      <c r="Q1782" s="270">
        <v>0</v>
      </c>
      <c r="R1782" s="101">
        <v>16500</v>
      </c>
      <c r="S1782" s="101">
        <v>0</v>
      </c>
      <c r="T1782" s="272">
        <f t="shared" si="50"/>
        <v>34475</v>
      </c>
      <c r="U1782" s="102"/>
      <c r="V1782" s="273"/>
      <c r="W1782" s="103"/>
      <c r="X1782" s="121"/>
      <c r="Y1782" s="120">
        <v>34475</v>
      </c>
      <c r="Z1782" s="83"/>
      <c r="AA1782" s="103">
        <v>38344.17</v>
      </c>
      <c r="AB1782" s="140"/>
      <c r="AC1782" s="83">
        <v>14000</v>
      </c>
      <c r="AD1782" s="83">
        <v>10900</v>
      </c>
      <c r="AE1782" s="255" t="s">
        <v>7268</v>
      </c>
      <c r="AF1782" s="133" t="s">
        <v>1886</v>
      </c>
      <c r="AG1782" s="170" t="s">
        <v>7307</v>
      </c>
      <c r="AH1782" s="164" t="s">
        <v>1885</v>
      </c>
      <c r="AJ1782" s="274">
        <v>14000</v>
      </c>
      <c r="AK1782" s="274">
        <v>10900</v>
      </c>
      <c r="AL1782" s="274">
        <v>24900</v>
      </c>
      <c r="AM1782" s="275">
        <v>1</v>
      </c>
      <c r="AN1782" s="274">
        <v>14000</v>
      </c>
      <c r="AO1782" s="274">
        <v>10900</v>
      </c>
      <c r="AP1782" s="274">
        <v>24900</v>
      </c>
      <c r="AQ1782" s="276">
        <v>21</v>
      </c>
      <c r="AR1782" s="277">
        <v>0.02</v>
      </c>
      <c r="AS1782" s="274">
        <v>21219.328814570898</v>
      </c>
      <c r="AT1782" s="274">
        <v>18240.257446458865</v>
      </c>
      <c r="AU1782" s="274">
        <v>39459.586261029763</v>
      </c>
      <c r="AV1782" s="277">
        <v>0.1</v>
      </c>
      <c r="AW1782" s="274">
        <v>2867.3800174864232</v>
      </c>
      <c r="AX1782" s="274">
        <v>1530.457061843224</v>
      </c>
      <c r="AY1782" s="274">
        <v>4397.8370793296472</v>
      </c>
    </row>
    <row r="1783" spans="1:51" x14ac:dyDescent="0.25">
      <c r="A1783" t="s">
        <v>12</v>
      </c>
      <c r="B1783" s="27">
        <v>204102102000</v>
      </c>
      <c r="C1783" s="27" t="s">
        <v>8215</v>
      </c>
      <c r="D1783">
        <v>337083</v>
      </c>
      <c r="E1783" t="s">
        <v>435</v>
      </c>
      <c r="F1783" t="s">
        <v>5172</v>
      </c>
      <c r="G1783" s="5" t="s">
        <v>2133</v>
      </c>
      <c r="H1783" s="96" t="s">
        <v>8202</v>
      </c>
      <c r="I1783" t="s">
        <v>1883</v>
      </c>
      <c r="J1783" s="96" t="s">
        <v>8</v>
      </c>
      <c r="K1783" s="248">
        <v>1</v>
      </c>
      <c r="M1783" s="101">
        <v>17975</v>
      </c>
      <c r="N1783" s="101">
        <v>0</v>
      </c>
      <c r="O1783" s="101">
        <v>0</v>
      </c>
      <c r="P1783" s="101">
        <v>0</v>
      </c>
      <c r="Q1783" s="270">
        <v>0</v>
      </c>
      <c r="R1783" s="101">
        <v>16500</v>
      </c>
      <c r="S1783" s="101">
        <v>0</v>
      </c>
      <c r="T1783" s="272">
        <f t="shared" si="50"/>
        <v>34475</v>
      </c>
      <c r="U1783" s="102"/>
      <c r="V1783" s="273"/>
      <c r="W1783" s="103"/>
      <c r="X1783" s="121"/>
      <c r="Y1783" s="120">
        <v>34475</v>
      </c>
      <c r="Z1783" s="83"/>
      <c r="AA1783" s="103">
        <v>23314.799999999999</v>
      </c>
      <c r="AB1783" s="140"/>
      <c r="AC1783" s="83">
        <v>14000</v>
      </c>
      <c r="AD1783" s="83">
        <v>10900</v>
      </c>
      <c r="AE1783" s="255" t="s">
        <v>7268</v>
      </c>
      <c r="AF1783" s="133" t="s">
        <v>1886</v>
      </c>
      <c r="AG1783" s="170" t="s">
        <v>7307</v>
      </c>
      <c r="AH1783" s="164" t="s">
        <v>1885</v>
      </c>
      <c r="AJ1783" s="274">
        <v>14000</v>
      </c>
      <c r="AK1783" s="274">
        <v>10900</v>
      </c>
      <c r="AL1783" s="274">
        <v>24900</v>
      </c>
      <c r="AM1783" s="275">
        <v>1</v>
      </c>
      <c r="AN1783" s="274">
        <v>14000</v>
      </c>
      <c r="AO1783" s="274">
        <v>10900</v>
      </c>
      <c r="AP1783" s="274">
        <v>24900</v>
      </c>
      <c r="AQ1783" s="276">
        <v>21</v>
      </c>
      <c r="AR1783" s="277">
        <v>0.02</v>
      </c>
      <c r="AS1783" s="274">
        <v>21219.328814570898</v>
      </c>
      <c r="AT1783" s="274">
        <v>18240.257446458865</v>
      </c>
      <c r="AU1783" s="274">
        <v>39459.586261029763</v>
      </c>
      <c r="AV1783" s="277">
        <v>0.1</v>
      </c>
      <c r="AW1783" s="274">
        <v>2867.3800174864232</v>
      </c>
      <c r="AX1783" s="274">
        <v>1530.457061843224</v>
      </c>
      <c r="AY1783" s="274">
        <v>4397.8370793296472</v>
      </c>
    </row>
    <row r="1784" spans="1:51" x14ac:dyDescent="0.25">
      <c r="A1784" t="s">
        <v>12</v>
      </c>
      <c r="B1784" s="27">
        <v>204102109000</v>
      </c>
      <c r="C1784" s="27" t="s">
        <v>8215</v>
      </c>
      <c r="D1784">
        <v>337263</v>
      </c>
      <c r="E1784" t="s">
        <v>801</v>
      </c>
      <c r="F1784" t="s">
        <v>5171</v>
      </c>
      <c r="G1784" s="5" t="s">
        <v>2498</v>
      </c>
      <c r="H1784" s="96" t="s">
        <v>8202</v>
      </c>
      <c r="I1784" t="s">
        <v>1883</v>
      </c>
      <c r="J1784" s="96" t="s">
        <v>8</v>
      </c>
      <c r="K1784" s="248">
        <v>1</v>
      </c>
      <c r="M1784" s="101">
        <v>17975</v>
      </c>
      <c r="N1784" s="101">
        <v>0</v>
      </c>
      <c r="O1784" s="101">
        <v>0</v>
      </c>
      <c r="P1784" s="101">
        <v>0</v>
      </c>
      <c r="Q1784" s="270">
        <v>0</v>
      </c>
      <c r="R1784" s="101">
        <v>16500</v>
      </c>
      <c r="S1784" s="101">
        <v>0</v>
      </c>
      <c r="T1784" s="272">
        <f t="shared" si="50"/>
        <v>34475</v>
      </c>
      <c r="U1784" s="102"/>
      <c r="V1784" s="273"/>
      <c r="W1784" s="103"/>
      <c r="X1784" s="121"/>
      <c r="Y1784" s="120">
        <v>34475</v>
      </c>
      <c r="Z1784" s="83"/>
      <c r="AA1784" s="103">
        <v>19923.55</v>
      </c>
      <c r="AB1784" s="140"/>
      <c r="AC1784" s="83">
        <v>14000</v>
      </c>
      <c r="AD1784" s="83">
        <v>10900</v>
      </c>
      <c r="AE1784" s="255" t="s">
        <v>7268</v>
      </c>
      <c r="AF1784" s="133" t="s">
        <v>1886</v>
      </c>
      <c r="AG1784" s="170" t="s">
        <v>7307</v>
      </c>
      <c r="AH1784" s="164" t="s">
        <v>1885</v>
      </c>
      <c r="AJ1784" s="274">
        <v>14000</v>
      </c>
      <c r="AK1784" s="274">
        <v>10900</v>
      </c>
      <c r="AL1784" s="274">
        <v>24900</v>
      </c>
      <c r="AM1784" s="275">
        <v>1</v>
      </c>
      <c r="AN1784" s="274">
        <v>14000</v>
      </c>
      <c r="AO1784" s="274">
        <v>10900</v>
      </c>
      <c r="AP1784" s="274">
        <v>24900</v>
      </c>
      <c r="AQ1784" s="276">
        <v>21</v>
      </c>
      <c r="AR1784" s="277">
        <v>0.02</v>
      </c>
      <c r="AS1784" s="274">
        <v>21219.328814570898</v>
      </c>
      <c r="AT1784" s="274">
        <v>18240.257446458865</v>
      </c>
      <c r="AU1784" s="274">
        <v>39459.586261029763</v>
      </c>
      <c r="AV1784" s="277">
        <v>0.1</v>
      </c>
      <c r="AW1784" s="274">
        <v>2867.3800174864232</v>
      </c>
      <c r="AX1784" s="274">
        <v>1530.457061843224</v>
      </c>
      <c r="AY1784" s="274">
        <v>4397.8370793296472</v>
      </c>
    </row>
    <row r="1785" spans="1:51" x14ac:dyDescent="0.25">
      <c r="A1785" t="s">
        <v>12</v>
      </c>
      <c r="B1785" s="27">
        <v>204101810000</v>
      </c>
      <c r="C1785" s="27" t="s">
        <v>8215</v>
      </c>
      <c r="D1785">
        <v>338097</v>
      </c>
      <c r="E1785" t="s">
        <v>844</v>
      </c>
      <c r="F1785" t="s">
        <v>5170</v>
      </c>
      <c r="G1785" s="5" t="s">
        <v>2542</v>
      </c>
      <c r="H1785" s="96" t="s">
        <v>8202</v>
      </c>
      <c r="I1785" t="s">
        <v>1883</v>
      </c>
      <c r="J1785" s="96" t="s">
        <v>8</v>
      </c>
      <c r="K1785" s="248">
        <v>1</v>
      </c>
      <c r="M1785" s="101">
        <v>17975</v>
      </c>
      <c r="N1785" s="101">
        <v>0</v>
      </c>
      <c r="O1785" s="101">
        <v>0</v>
      </c>
      <c r="P1785" s="101">
        <v>0</v>
      </c>
      <c r="Q1785" s="270">
        <v>0</v>
      </c>
      <c r="R1785" s="101">
        <v>16500</v>
      </c>
      <c r="S1785" s="101">
        <v>0</v>
      </c>
      <c r="T1785" s="272">
        <f t="shared" si="50"/>
        <v>34475</v>
      </c>
      <c r="U1785" s="102"/>
      <c r="V1785" s="273"/>
      <c r="W1785" s="103"/>
      <c r="X1785" s="121"/>
      <c r="Y1785" s="120">
        <v>34475</v>
      </c>
      <c r="Z1785" s="83"/>
      <c r="AA1785" s="103">
        <v>59655.05</v>
      </c>
      <c r="AB1785" s="140"/>
      <c r="AC1785" s="83">
        <v>14000</v>
      </c>
      <c r="AD1785" s="83">
        <v>10900</v>
      </c>
      <c r="AE1785" s="255" t="s">
        <v>7268</v>
      </c>
      <c r="AF1785" s="133" t="s">
        <v>1886</v>
      </c>
      <c r="AG1785" s="170" t="s">
        <v>7307</v>
      </c>
      <c r="AH1785" s="164" t="s">
        <v>1885</v>
      </c>
      <c r="AJ1785" s="274">
        <v>14000</v>
      </c>
      <c r="AK1785" s="274">
        <v>10900</v>
      </c>
      <c r="AL1785" s="274">
        <v>24900</v>
      </c>
      <c r="AM1785" s="275">
        <v>1</v>
      </c>
      <c r="AN1785" s="274">
        <v>14000</v>
      </c>
      <c r="AO1785" s="274">
        <v>10900</v>
      </c>
      <c r="AP1785" s="274">
        <v>24900</v>
      </c>
      <c r="AQ1785" s="276">
        <v>21</v>
      </c>
      <c r="AR1785" s="277">
        <v>0.02</v>
      </c>
      <c r="AS1785" s="274">
        <v>21219.328814570898</v>
      </c>
      <c r="AT1785" s="274">
        <v>18240.257446458865</v>
      </c>
      <c r="AU1785" s="274">
        <v>39459.586261029763</v>
      </c>
      <c r="AV1785" s="277">
        <v>0.1</v>
      </c>
      <c r="AW1785" s="274">
        <v>2867.3800174864232</v>
      </c>
      <c r="AX1785" s="274">
        <v>1530.457061843224</v>
      </c>
      <c r="AY1785" s="274">
        <v>4397.8370793296472</v>
      </c>
    </row>
    <row r="1786" spans="1:51" x14ac:dyDescent="0.25">
      <c r="A1786" t="s">
        <v>12</v>
      </c>
      <c r="B1786" s="27">
        <v>204100713000</v>
      </c>
      <c r="C1786" s="27" t="s">
        <v>8215</v>
      </c>
      <c r="D1786">
        <v>358510</v>
      </c>
      <c r="E1786" t="s">
        <v>980</v>
      </c>
      <c r="F1786" t="s">
        <v>5169</v>
      </c>
      <c r="G1786" s="5" t="s">
        <v>2679</v>
      </c>
      <c r="H1786" s="96" t="s">
        <v>8202</v>
      </c>
      <c r="I1786" t="s">
        <v>1883</v>
      </c>
      <c r="J1786" s="96" t="s">
        <v>8</v>
      </c>
      <c r="K1786" s="248">
        <v>1</v>
      </c>
      <c r="M1786" s="101">
        <v>17975</v>
      </c>
      <c r="N1786" s="101">
        <v>0</v>
      </c>
      <c r="O1786" s="101">
        <v>0</v>
      </c>
      <c r="P1786" s="101">
        <v>0</v>
      </c>
      <c r="Q1786" s="270">
        <v>0</v>
      </c>
      <c r="R1786" s="101">
        <v>16500</v>
      </c>
      <c r="S1786" s="101">
        <v>0</v>
      </c>
      <c r="T1786" s="272">
        <f t="shared" si="50"/>
        <v>34475</v>
      </c>
      <c r="U1786" s="102"/>
      <c r="V1786" s="273"/>
      <c r="W1786" s="103"/>
      <c r="X1786" s="121"/>
      <c r="Y1786" s="120">
        <v>34475</v>
      </c>
      <c r="Z1786" s="83"/>
      <c r="AA1786" s="103">
        <v>29288.01</v>
      </c>
      <c r="AB1786" s="140"/>
      <c r="AC1786" s="83">
        <v>14000</v>
      </c>
      <c r="AD1786" s="83">
        <v>10900</v>
      </c>
      <c r="AE1786" s="255" t="s">
        <v>7268</v>
      </c>
      <c r="AF1786" s="133" t="s">
        <v>1886</v>
      </c>
      <c r="AG1786" s="170" t="s">
        <v>7307</v>
      </c>
      <c r="AH1786" s="164" t="s">
        <v>1885</v>
      </c>
      <c r="AJ1786" s="274">
        <v>14000</v>
      </c>
      <c r="AK1786" s="274">
        <v>10900</v>
      </c>
      <c r="AL1786" s="274">
        <v>24900</v>
      </c>
      <c r="AM1786" s="275">
        <v>1</v>
      </c>
      <c r="AN1786" s="274">
        <v>14000</v>
      </c>
      <c r="AO1786" s="274">
        <v>10900</v>
      </c>
      <c r="AP1786" s="274">
        <v>24900</v>
      </c>
      <c r="AQ1786" s="276">
        <v>21</v>
      </c>
      <c r="AR1786" s="277">
        <v>0.02</v>
      </c>
      <c r="AS1786" s="274">
        <v>21219.328814570898</v>
      </c>
      <c r="AT1786" s="274">
        <v>18240.257446458865</v>
      </c>
      <c r="AU1786" s="274">
        <v>39459.586261029763</v>
      </c>
      <c r="AV1786" s="277">
        <v>0.1</v>
      </c>
      <c r="AW1786" s="274">
        <v>2867.3800174864232</v>
      </c>
      <c r="AX1786" s="274">
        <v>1530.457061843224</v>
      </c>
      <c r="AY1786" s="274">
        <v>4397.8370793296472</v>
      </c>
    </row>
    <row r="1787" spans="1:51" x14ac:dyDescent="0.25">
      <c r="A1787" t="s">
        <v>12</v>
      </c>
      <c r="B1787" s="27">
        <v>194102511000</v>
      </c>
      <c r="C1787" s="27" t="s">
        <v>8215</v>
      </c>
      <c r="D1787">
        <v>358687</v>
      </c>
      <c r="E1787" t="s">
        <v>918</v>
      </c>
      <c r="F1787" t="s">
        <v>5168</v>
      </c>
      <c r="G1787" s="5" t="s">
        <v>2617</v>
      </c>
      <c r="H1787" s="96" t="s">
        <v>8202</v>
      </c>
      <c r="I1787" t="s">
        <v>1883</v>
      </c>
      <c r="J1787" s="96" t="s">
        <v>8</v>
      </c>
      <c r="K1787" s="248">
        <v>1</v>
      </c>
      <c r="M1787" s="101">
        <v>17975</v>
      </c>
      <c r="N1787" s="101">
        <v>0</v>
      </c>
      <c r="O1787" s="101">
        <v>0</v>
      </c>
      <c r="P1787" s="101">
        <v>0</v>
      </c>
      <c r="Q1787" s="270">
        <v>0</v>
      </c>
      <c r="R1787" s="101">
        <v>16500</v>
      </c>
      <c r="S1787" s="101">
        <v>0</v>
      </c>
      <c r="T1787" s="272">
        <f t="shared" si="50"/>
        <v>34475</v>
      </c>
      <c r="U1787" s="102"/>
      <c r="V1787" s="273"/>
      <c r="W1787" s="103"/>
      <c r="X1787" s="121"/>
      <c r="Y1787" s="120">
        <v>34475</v>
      </c>
      <c r="Z1787" s="83"/>
      <c r="AA1787" s="103">
        <v>17919.64</v>
      </c>
      <c r="AB1787" s="140"/>
      <c r="AC1787" s="83">
        <v>14000</v>
      </c>
      <c r="AD1787" s="83">
        <v>10900</v>
      </c>
      <c r="AE1787" s="255" t="s">
        <v>7268</v>
      </c>
      <c r="AF1787" s="133" t="s">
        <v>1886</v>
      </c>
      <c r="AG1787" s="170" t="s">
        <v>7307</v>
      </c>
      <c r="AH1787" s="164" t="s">
        <v>1885</v>
      </c>
      <c r="AJ1787" s="274">
        <v>14000</v>
      </c>
      <c r="AK1787" s="274">
        <v>10900</v>
      </c>
      <c r="AL1787" s="274">
        <v>24900</v>
      </c>
      <c r="AM1787" s="275">
        <v>1</v>
      </c>
      <c r="AN1787" s="274">
        <v>14000</v>
      </c>
      <c r="AO1787" s="274">
        <v>10900</v>
      </c>
      <c r="AP1787" s="274">
        <v>24900</v>
      </c>
      <c r="AQ1787" s="276">
        <v>21</v>
      </c>
      <c r="AR1787" s="277">
        <v>0.02</v>
      </c>
      <c r="AS1787" s="274">
        <v>21219.328814570898</v>
      </c>
      <c r="AT1787" s="274">
        <v>18240.257446458865</v>
      </c>
      <c r="AU1787" s="274">
        <v>39459.586261029763</v>
      </c>
      <c r="AV1787" s="277">
        <v>0.1</v>
      </c>
      <c r="AW1787" s="274">
        <v>2867.3800174864232</v>
      </c>
      <c r="AX1787" s="274">
        <v>1530.457061843224</v>
      </c>
      <c r="AY1787" s="274">
        <v>4397.8370793296472</v>
      </c>
    </row>
    <row r="1788" spans="1:51" x14ac:dyDescent="0.25">
      <c r="A1788" t="s">
        <v>12</v>
      </c>
      <c r="B1788" s="27">
        <v>214100614000</v>
      </c>
      <c r="C1788" s="27" t="s">
        <v>8215</v>
      </c>
      <c r="D1788">
        <v>359668</v>
      </c>
      <c r="E1788" t="s">
        <v>1011</v>
      </c>
      <c r="F1788" t="s">
        <v>5138</v>
      </c>
      <c r="G1788" s="5" t="s">
        <v>2710</v>
      </c>
      <c r="H1788" s="96" t="s">
        <v>8202</v>
      </c>
      <c r="I1788" t="s">
        <v>1883</v>
      </c>
      <c r="J1788" s="96" t="s">
        <v>8</v>
      </c>
      <c r="K1788" s="248">
        <v>1</v>
      </c>
      <c r="M1788" s="101">
        <v>17975</v>
      </c>
      <c r="N1788" s="101">
        <v>0</v>
      </c>
      <c r="O1788" s="101">
        <v>0</v>
      </c>
      <c r="P1788" s="101">
        <v>0</v>
      </c>
      <c r="Q1788" s="270">
        <v>0</v>
      </c>
      <c r="R1788" s="101">
        <v>0</v>
      </c>
      <c r="S1788" s="101">
        <v>1650</v>
      </c>
      <c r="T1788" s="272">
        <f t="shared" si="50"/>
        <v>19625</v>
      </c>
      <c r="U1788" s="102"/>
      <c r="V1788" s="273"/>
      <c r="W1788" s="103"/>
      <c r="X1788" s="121"/>
      <c r="Y1788" s="120">
        <v>19625</v>
      </c>
      <c r="Z1788" s="83"/>
      <c r="AA1788" s="103">
        <v>85436.21</v>
      </c>
      <c r="AB1788" s="140"/>
      <c r="AC1788" s="83">
        <v>14000</v>
      </c>
      <c r="AD1788" s="83">
        <v>1090</v>
      </c>
      <c r="AE1788" s="255" t="s">
        <v>7268</v>
      </c>
      <c r="AF1788" s="133" t="s">
        <v>1886</v>
      </c>
      <c r="AG1788" s="170" t="s">
        <v>7307</v>
      </c>
      <c r="AH1788" s="164" t="s">
        <v>1885</v>
      </c>
      <c r="AJ1788" s="274">
        <v>14000</v>
      </c>
      <c r="AK1788" s="274">
        <v>1090</v>
      </c>
      <c r="AL1788" s="274">
        <v>15090</v>
      </c>
      <c r="AM1788" s="275">
        <v>1</v>
      </c>
      <c r="AN1788" s="274">
        <v>14000</v>
      </c>
      <c r="AO1788" s="274">
        <v>1090</v>
      </c>
      <c r="AP1788" s="274">
        <v>15090</v>
      </c>
      <c r="AQ1788" s="276">
        <v>21</v>
      </c>
      <c r="AR1788" s="277">
        <v>0.02</v>
      </c>
      <c r="AS1788" s="274">
        <v>21219.328814570898</v>
      </c>
      <c r="AT1788" s="274">
        <v>1824.0257446458866</v>
      </c>
      <c r="AU1788" s="274">
        <v>23043.354559216783</v>
      </c>
      <c r="AV1788" s="277">
        <v>0.1</v>
      </c>
      <c r="AW1788" s="274">
        <v>2867.3800174864232</v>
      </c>
      <c r="AX1788" s="274">
        <v>153.0457061843224</v>
      </c>
      <c r="AY1788" s="274">
        <v>3020.4257236707454</v>
      </c>
    </row>
    <row r="1789" spans="1:51" x14ac:dyDescent="0.25">
      <c r="A1789" t="s">
        <v>12</v>
      </c>
      <c r="B1789" s="27">
        <v>214100605000</v>
      </c>
      <c r="C1789" s="27" t="s">
        <v>8215</v>
      </c>
      <c r="D1789">
        <v>359669</v>
      </c>
      <c r="E1789" t="s">
        <v>539</v>
      </c>
      <c r="F1789" t="s">
        <v>5138</v>
      </c>
      <c r="G1789" s="5" t="s">
        <v>2220</v>
      </c>
      <c r="H1789" s="96" t="s">
        <v>8202</v>
      </c>
      <c r="I1789" t="s">
        <v>1883</v>
      </c>
      <c r="J1789" s="96" t="s">
        <v>8</v>
      </c>
      <c r="K1789" s="248">
        <v>1</v>
      </c>
      <c r="M1789" s="101">
        <v>17975</v>
      </c>
      <c r="N1789" s="101">
        <v>0</v>
      </c>
      <c r="O1789" s="101">
        <v>0</v>
      </c>
      <c r="P1789" s="101">
        <v>0</v>
      </c>
      <c r="Q1789" s="270">
        <v>0</v>
      </c>
      <c r="R1789" s="101">
        <v>0</v>
      </c>
      <c r="S1789" s="101">
        <v>1650</v>
      </c>
      <c r="T1789" s="272">
        <f t="shared" si="50"/>
        <v>19625</v>
      </c>
      <c r="U1789" s="102"/>
      <c r="V1789" s="273"/>
      <c r="W1789" s="103"/>
      <c r="X1789" s="121"/>
      <c r="Y1789" s="120">
        <v>19625</v>
      </c>
      <c r="Z1789" s="83"/>
      <c r="AA1789" s="103">
        <v>69481.95</v>
      </c>
      <c r="AB1789" s="140"/>
      <c r="AC1789" s="83">
        <v>14000</v>
      </c>
      <c r="AD1789" s="83">
        <v>1090</v>
      </c>
      <c r="AE1789" s="255" t="s">
        <v>7268</v>
      </c>
      <c r="AF1789" s="133" t="s">
        <v>1886</v>
      </c>
      <c r="AG1789" s="170" t="s">
        <v>7307</v>
      </c>
      <c r="AH1789" s="164" t="s">
        <v>1885</v>
      </c>
      <c r="AJ1789" s="274">
        <v>14000</v>
      </c>
      <c r="AK1789" s="274">
        <v>1090</v>
      </c>
      <c r="AL1789" s="274">
        <v>15090</v>
      </c>
      <c r="AM1789" s="275">
        <v>1</v>
      </c>
      <c r="AN1789" s="274">
        <v>14000</v>
      </c>
      <c r="AO1789" s="274">
        <v>1090</v>
      </c>
      <c r="AP1789" s="274">
        <v>15090</v>
      </c>
      <c r="AQ1789" s="276">
        <v>21</v>
      </c>
      <c r="AR1789" s="277">
        <v>0.02</v>
      </c>
      <c r="AS1789" s="274">
        <v>21219.328814570898</v>
      </c>
      <c r="AT1789" s="274">
        <v>1824.0257446458866</v>
      </c>
      <c r="AU1789" s="274">
        <v>23043.354559216783</v>
      </c>
      <c r="AV1789" s="277">
        <v>0.1</v>
      </c>
      <c r="AW1789" s="274">
        <v>2867.3800174864232</v>
      </c>
      <c r="AX1789" s="274">
        <v>153.0457061843224</v>
      </c>
      <c r="AY1789" s="274">
        <v>3020.4257236707454</v>
      </c>
    </row>
    <row r="1790" spans="1:51" x14ac:dyDescent="0.25">
      <c r="A1790" t="s">
        <v>12</v>
      </c>
      <c r="B1790" s="27">
        <v>204101013000</v>
      </c>
      <c r="C1790" s="27" t="s">
        <v>8215</v>
      </c>
      <c r="D1790">
        <v>359670</v>
      </c>
      <c r="E1790" t="s">
        <v>983</v>
      </c>
      <c r="F1790" t="s">
        <v>5167</v>
      </c>
      <c r="G1790" s="5" t="s">
        <v>2682</v>
      </c>
      <c r="H1790" s="96" t="s">
        <v>8202</v>
      </c>
      <c r="I1790" t="s">
        <v>1883</v>
      </c>
      <c r="J1790" s="96" t="s">
        <v>8</v>
      </c>
      <c r="K1790" s="248">
        <v>1</v>
      </c>
      <c r="M1790" s="101">
        <v>17975</v>
      </c>
      <c r="N1790" s="101">
        <v>0</v>
      </c>
      <c r="O1790" s="101">
        <v>0</v>
      </c>
      <c r="P1790" s="101">
        <v>0</v>
      </c>
      <c r="Q1790" s="270">
        <v>0</v>
      </c>
      <c r="R1790" s="101">
        <v>16500</v>
      </c>
      <c r="S1790" s="101">
        <v>0</v>
      </c>
      <c r="T1790" s="272">
        <f t="shared" si="50"/>
        <v>34475</v>
      </c>
      <c r="U1790" s="102"/>
      <c r="V1790" s="273"/>
      <c r="W1790" s="103"/>
      <c r="X1790" s="121"/>
      <c r="Y1790" s="120">
        <v>34475</v>
      </c>
      <c r="Z1790" s="83"/>
      <c r="AA1790" s="103">
        <v>18497.689999999999</v>
      </c>
      <c r="AB1790" s="140"/>
      <c r="AC1790" s="83">
        <v>14000</v>
      </c>
      <c r="AD1790" s="83">
        <v>10900</v>
      </c>
      <c r="AE1790" s="255" t="s">
        <v>7268</v>
      </c>
      <c r="AF1790" s="133" t="s">
        <v>1886</v>
      </c>
      <c r="AG1790" s="170" t="s">
        <v>7307</v>
      </c>
      <c r="AH1790" s="164" t="s">
        <v>1885</v>
      </c>
      <c r="AJ1790" s="274">
        <v>14000</v>
      </c>
      <c r="AK1790" s="274">
        <v>10900</v>
      </c>
      <c r="AL1790" s="274">
        <v>24900</v>
      </c>
      <c r="AM1790" s="275">
        <v>1</v>
      </c>
      <c r="AN1790" s="274">
        <v>14000</v>
      </c>
      <c r="AO1790" s="274">
        <v>10900</v>
      </c>
      <c r="AP1790" s="274">
        <v>24900</v>
      </c>
      <c r="AQ1790" s="276">
        <v>21</v>
      </c>
      <c r="AR1790" s="277">
        <v>0.02</v>
      </c>
      <c r="AS1790" s="274">
        <v>21219.328814570898</v>
      </c>
      <c r="AT1790" s="274">
        <v>18240.257446458865</v>
      </c>
      <c r="AU1790" s="274">
        <v>39459.586261029763</v>
      </c>
      <c r="AV1790" s="277">
        <v>0.1</v>
      </c>
      <c r="AW1790" s="274">
        <v>2867.3800174864232</v>
      </c>
      <c r="AX1790" s="274">
        <v>1530.457061843224</v>
      </c>
      <c r="AY1790" s="274">
        <v>4397.8370793296472</v>
      </c>
    </row>
    <row r="1791" spans="1:51" x14ac:dyDescent="0.25">
      <c r="A1791" t="s">
        <v>12</v>
      </c>
      <c r="B1791" s="27">
        <v>204100504000</v>
      </c>
      <c r="C1791" s="27" t="s">
        <v>8215</v>
      </c>
      <c r="D1791">
        <v>359671</v>
      </c>
      <c r="E1791" t="s">
        <v>485</v>
      </c>
      <c r="F1791" t="s">
        <v>5166</v>
      </c>
      <c r="G1791" s="5" t="s">
        <v>2172</v>
      </c>
      <c r="H1791" s="96" t="s">
        <v>8202</v>
      </c>
      <c r="I1791" t="s">
        <v>1883</v>
      </c>
      <c r="J1791" s="96" t="s">
        <v>8</v>
      </c>
      <c r="K1791" s="248">
        <v>1</v>
      </c>
      <c r="M1791" s="101">
        <v>17975</v>
      </c>
      <c r="N1791" s="101">
        <v>0</v>
      </c>
      <c r="O1791" s="101">
        <v>0</v>
      </c>
      <c r="P1791" s="101">
        <v>0</v>
      </c>
      <c r="Q1791" s="270">
        <v>0</v>
      </c>
      <c r="R1791" s="101">
        <v>16500</v>
      </c>
      <c r="S1791" s="101">
        <v>0</v>
      </c>
      <c r="T1791" s="272">
        <f t="shared" si="50"/>
        <v>34475</v>
      </c>
      <c r="U1791" s="102"/>
      <c r="V1791" s="273"/>
      <c r="W1791" s="103"/>
      <c r="X1791" s="121"/>
      <c r="Y1791" s="120">
        <v>34475</v>
      </c>
      <c r="Z1791" s="83"/>
      <c r="AA1791" s="103">
        <v>27862.15</v>
      </c>
      <c r="AB1791" s="140"/>
      <c r="AC1791" s="83">
        <v>14000</v>
      </c>
      <c r="AD1791" s="83">
        <v>10900</v>
      </c>
      <c r="AE1791" s="255" t="s">
        <v>7268</v>
      </c>
      <c r="AF1791" s="133" t="s">
        <v>1886</v>
      </c>
      <c r="AG1791" s="170" t="s">
        <v>7307</v>
      </c>
      <c r="AH1791" s="164" t="s">
        <v>1885</v>
      </c>
      <c r="AJ1791" s="274">
        <v>14000</v>
      </c>
      <c r="AK1791" s="274">
        <v>10900</v>
      </c>
      <c r="AL1791" s="274">
        <v>24900</v>
      </c>
      <c r="AM1791" s="275">
        <v>1</v>
      </c>
      <c r="AN1791" s="274">
        <v>14000</v>
      </c>
      <c r="AO1791" s="274">
        <v>10900</v>
      </c>
      <c r="AP1791" s="274">
        <v>24900</v>
      </c>
      <c r="AQ1791" s="276">
        <v>21</v>
      </c>
      <c r="AR1791" s="277">
        <v>0.02</v>
      </c>
      <c r="AS1791" s="274">
        <v>21219.328814570898</v>
      </c>
      <c r="AT1791" s="274">
        <v>18240.257446458865</v>
      </c>
      <c r="AU1791" s="274">
        <v>39459.586261029763</v>
      </c>
      <c r="AV1791" s="277">
        <v>0.1</v>
      </c>
      <c r="AW1791" s="274">
        <v>2867.3800174864232</v>
      </c>
      <c r="AX1791" s="274">
        <v>1530.457061843224</v>
      </c>
      <c r="AY1791" s="274">
        <v>4397.8370793296472</v>
      </c>
    </row>
    <row r="1792" spans="1:51" x14ac:dyDescent="0.25">
      <c r="A1792" t="s">
        <v>12</v>
      </c>
      <c r="B1792" s="27">
        <v>204101513000</v>
      </c>
      <c r="C1792" s="27" t="s">
        <v>8215</v>
      </c>
      <c r="D1792">
        <v>359672</v>
      </c>
      <c r="E1792" t="s">
        <v>984</v>
      </c>
      <c r="F1792" t="s">
        <v>5165</v>
      </c>
      <c r="G1792" s="5" t="s">
        <v>2683</v>
      </c>
      <c r="H1792" s="96" t="s">
        <v>8202</v>
      </c>
      <c r="I1792" t="s">
        <v>1883</v>
      </c>
      <c r="J1792" s="96" t="s">
        <v>8</v>
      </c>
      <c r="K1792" s="248">
        <v>1</v>
      </c>
      <c r="M1792" s="101">
        <v>17975</v>
      </c>
      <c r="N1792" s="101">
        <v>0</v>
      </c>
      <c r="O1792" s="101">
        <v>0</v>
      </c>
      <c r="P1792" s="101">
        <v>0</v>
      </c>
      <c r="Q1792" s="270">
        <v>0</v>
      </c>
      <c r="R1792" s="101">
        <v>16500</v>
      </c>
      <c r="S1792" s="101">
        <v>0</v>
      </c>
      <c r="T1792" s="272">
        <f t="shared" si="50"/>
        <v>34475</v>
      </c>
      <c r="U1792" s="102"/>
      <c r="V1792" s="273"/>
      <c r="W1792" s="103"/>
      <c r="X1792" s="121"/>
      <c r="Y1792" s="120">
        <v>34475</v>
      </c>
      <c r="Z1792" s="83"/>
      <c r="AA1792" s="103">
        <v>19923.55</v>
      </c>
      <c r="AB1792" s="140"/>
      <c r="AC1792" s="83">
        <v>14000</v>
      </c>
      <c r="AD1792" s="83">
        <v>10900</v>
      </c>
      <c r="AE1792" s="255" t="s">
        <v>7268</v>
      </c>
      <c r="AF1792" s="133" t="s">
        <v>1886</v>
      </c>
      <c r="AG1792" s="170" t="s">
        <v>7307</v>
      </c>
      <c r="AH1792" s="164" t="s">
        <v>1885</v>
      </c>
      <c r="AJ1792" s="274">
        <v>14000</v>
      </c>
      <c r="AK1792" s="274">
        <v>10900</v>
      </c>
      <c r="AL1792" s="274">
        <v>24900</v>
      </c>
      <c r="AM1792" s="275">
        <v>1</v>
      </c>
      <c r="AN1792" s="274">
        <v>14000</v>
      </c>
      <c r="AO1792" s="274">
        <v>10900</v>
      </c>
      <c r="AP1792" s="274">
        <v>24900</v>
      </c>
      <c r="AQ1792" s="276">
        <v>21</v>
      </c>
      <c r="AR1792" s="277">
        <v>0.02</v>
      </c>
      <c r="AS1792" s="274">
        <v>21219.328814570898</v>
      </c>
      <c r="AT1792" s="274">
        <v>18240.257446458865</v>
      </c>
      <c r="AU1792" s="274">
        <v>39459.586261029763</v>
      </c>
      <c r="AV1792" s="277">
        <v>0.1</v>
      </c>
      <c r="AW1792" s="274">
        <v>2867.3800174864232</v>
      </c>
      <c r="AX1792" s="274">
        <v>1530.457061843224</v>
      </c>
      <c r="AY1792" s="274">
        <v>4397.8370793296472</v>
      </c>
    </row>
    <row r="1793" spans="1:51" x14ac:dyDescent="0.25">
      <c r="A1793" t="s">
        <v>12</v>
      </c>
      <c r="B1793" s="27">
        <v>204100804000</v>
      </c>
      <c r="C1793" s="27" t="s">
        <v>8215</v>
      </c>
      <c r="D1793">
        <v>359673</v>
      </c>
      <c r="E1793" t="s">
        <v>492</v>
      </c>
      <c r="F1793" t="s">
        <v>5137</v>
      </c>
      <c r="G1793" s="5" t="s">
        <v>2178</v>
      </c>
      <c r="H1793" s="96" t="s">
        <v>8202</v>
      </c>
      <c r="I1793" t="s">
        <v>1883</v>
      </c>
      <c r="J1793" s="96" t="s">
        <v>8</v>
      </c>
      <c r="K1793" s="248">
        <v>1</v>
      </c>
      <c r="M1793" s="101">
        <v>17975</v>
      </c>
      <c r="N1793" s="101">
        <v>0</v>
      </c>
      <c r="O1793" s="101">
        <v>0</v>
      </c>
      <c r="P1793" s="101">
        <v>0</v>
      </c>
      <c r="Q1793" s="270">
        <v>0</v>
      </c>
      <c r="R1793" s="101">
        <v>0</v>
      </c>
      <c r="S1793" s="101">
        <v>1650</v>
      </c>
      <c r="T1793" s="272">
        <f t="shared" si="50"/>
        <v>19625</v>
      </c>
      <c r="U1793" s="102"/>
      <c r="V1793" s="273"/>
      <c r="W1793" s="103"/>
      <c r="X1793" s="121"/>
      <c r="Y1793" s="120">
        <v>19625</v>
      </c>
      <c r="Z1793" s="83"/>
      <c r="AA1793" s="103">
        <v>67670.720000000001</v>
      </c>
      <c r="AB1793" s="140"/>
      <c r="AC1793" s="83">
        <v>14000</v>
      </c>
      <c r="AD1793" s="83">
        <v>1090</v>
      </c>
      <c r="AE1793" s="255" t="s">
        <v>7268</v>
      </c>
      <c r="AF1793" s="133" t="s">
        <v>1886</v>
      </c>
      <c r="AG1793" s="170" t="s">
        <v>7307</v>
      </c>
      <c r="AH1793" s="164" t="s">
        <v>1885</v>
      </c>
      <c r="AJ1793" s="274">
        <v>14000</v>
      </c>
      <c r="AK1793" s="274">
        <v>1090</v>
      </c>
      <c r="AL1793" s="274">
        <v>15090</v>
      </c>
      <c r="AM1793" s="275">
        <v>1</v>
      </c>
      <c r="AN1793" s="274">
        <v>14000</v>
      </c>
      <c r="AO1793" s="274">
        <v>1090</v>
      </c>
      <c r="AP1793" s="274">
        <v>15090</v>
      </c>
      <c r="AQ1793" s="276">
        <v>21</v>
      </c>
      <c r="AR1793" s="277">
        <v>0.02</v>
      </c>
      <c r="AS1793" s="274">
        <v>21219.328814570898</v>
      </c>
      <c r="AT1793" s="274">
        <v>1824.0257446458866</v>
      </c>
      <c r="AU1793" s="274">
        <v>23043.354559216783</v>
      </c>
      <c r="AV1793" s="277">
        <v>0.1</v>
      </c>
      <c r="AW1793" s="274">
        <v>2867.3800174864232</v>
      </c>
      <c r="AX1793" s="274">
        <v>153.0457061843224</v>
      </c>
      <c r="AY1793" s="274">
        <v>3020.4257236707454</v>
      </c>
    </row>
    <row r="1794" spans="1:51" x14ac:dyDescent="0.25">
      <c r="A1794" t="s">
        <v>12</v>
      </c>
      <c r="B1794" s="27">
        <v>204100905000</v>
      </c>
      <c r="C1794" s="27" t="s">
        <v>8215</v>
      </c>
      <c r="D1794">
        <v>359674</v>
      </c>
      <c r="E1794" t="s">
        <v>541</v>
      </c>
      <c r="F1794" t="s">
        <v>5164</v>
      </c>
      <c r="G1794" s="5" t="s">
        <v>2222</v>
      </c>
      <c r="H1794" s="96" t="s">
        <v>8202</v>
      </c>
      <c r="I1794" t="s">
        <v>1883</v>
      </c>
      <c r="J1794" s="96" t="s">
        <v>8</v>
      </c>
      <c r="K1794" s="248">
        <v>1</v>
      </c>
      <c r="M1794" s="101">
        <v>17975</v>
      </c>
      <c r="N1794" s="101">
        <v>0</v>
      </c>
      <c r="O1794" s="101">
        <v>0</v>
      </c>
      <c r="P1794" s="101">
        <v>0</v>
      </c>
      <c r="Q1794" s="270">
        <v>0</v>
      </c>
      <c r="R1794" s="101">
        <v>16500</v>
      </c>
      <c r="S1794" s="101">
        <v>0</v>
      </c>
      <c r="T1794" s="272">
        <f t="shared" si="50"/>
        <v>34475</v>
      </c>
      <c r="U1794" s="102"/>
      <c r="V1794" s="273"/>
      <c r="W1794" s="103"/>
      <c r="X1794" s="121"/>
      <c r="Y1794" s="120">
        <v>34475</v>
      </c>
      <c r="Z1794" s="83"/>
      <c r="AA1794" s="103">
        <v>34875.85</v>
      </c>
      <c r="AB1794" s="140"/>
      <c r="AC1794" s="83">
        <v>14000</v>
      </c>
      <c r="AD1794" s="83">
        <v>10900</v>
      </c>
      <c r="AE1794" s="255" t="s">
        <v>7268</v>
      </c>
      <c r="AF1794" s="133" t="s">
        <v>1886</v>
      </c>
      <c r="AG1794" s="170" t="s">
        <v>7307</v>
      </c>
      <c r="AH1794" s="164" t="s">
        <v>1885</v>
      </c>
      <c r="AJ1794" s="274">
        <v>14000</v>
      </c>
      <c r="AK1794" s="274">
        <v>10900</v>
      </c>
      <c r="AL1794" s="274">
        <v>24900</v>
      </c>
      <c r="AM1794" s="275">
        <v>1</v>
      </c>
      <c r="AN1794" s="274">
        <v>14000</v>
      </c>
      <c r="AO1794" s="274">
        <v>10900</v>
      </c>
      <c r="AP1794" s="274">
        <v>24900</v>
      </c>
      <c r="AQ1794" s="276">
        <v>21</v>
      </c>
      <c r="AR1794" s="277">
        <v>0.02</v>
      </c>
      <c r="AS1794" s="274">
        <v>21219.328814570898</v>
      </c>
      <c r="AT1794" s="274">
        <v>18240.257446458865</v>
      </c>
      <c r="AU1794" s="274">
        <v>39459.586261029763</v>
      </c>
      <c r="AV1794" s="277">
        <v>0.1</v>
      </c>
      <c r="AW1794" s="274">
        <v>2867.3800174864232</v>
      </c>
      <c r="AX1794" s="274">
        <v>1530.457061843224</v>
      </c>
      <c r="AY1794" s="274">
        <v>4397.8370793296472</v>
      </c>
    </row>
    <row r="1795" spans="1:51" x14ac:dyDescent="0.25">
      <c r="A1795" t="s">
        <v>12</v>
      </c>
      <c r="B1795" s="27">
        <v>204101004000</v>
      </c>
      <c r="C1795" s="27" t="s">
        <v>8215</v>
      </c>
      <c r="D1795">
        <v>359683</v>
      </c>
      <c r="E1795" t="s">
        <v>497</v>
      </c>
      <c r="F1795" t="s">
        <v>5163</v>
      </c>
      <c r="G1795" s="5" t="s">
        <v>2183</v>
      </c>
      <c r="H1795" s="96" t="s">
        <v>8202</v>
      </c>
      <c r="I1795" t="s">
        <v>1883</v>
      </c>
      <c r="J1795" s="96" t="s">
        <v>8</v>
      </c>
      <c r="K1795" s="248">
        <v>1</v>
      </c>
      <c r="M1795" s="101">
        <v>17975</v>
      </c>
      <c r="N1795" s="101">
        <v>0</v>
      </c>
      <c r="O1795" s="101">
        <v>0</v>
      </c>
      <c r="P1795" s="101">
        <v>0</v>
      </c>
      <c r="Q1795" s="270">
        <v>0</v>
      </c>
      <c r="R1795" s="101">
        <v>16500</v>
      </c>
      <c r="S1795" s="101">
        <v>0</v>
      </c>
      <c r="T1795" s="272">
        <f t="shared" si="50"/>
        <v>34475</v>
      </c>
      <c r="U1795" s="102"/>
      <c r="V1795" s="273"/>
      <c r="W1795" s="103"/>
      <c r="X1795" s="121"/>
      <c r="Y1795" s="120">
        <v>34475</v>
      </c>
      <c r="Z1795" s="83"/>
      <c r="AA1795" s="103">
        <v>27862.15</v>
      </c>
      <c r="AB1795" s="140"/>
      <c r="AC1795" s="83">
        <v>14000</v>
      </c>
      <c r="AD1795" s="83">
        <v>10900</v>
      </c>
      <c r="AE1795" s="255" t="s">
        <v>7268</v>
      </c>
      <c r="AF1795" s="133" t="s">
        <v>1886</v>
      </c>
      <c r="AG1795" s="170" t="s">
        <v>7307</v>
      </c>
      <c r="AH1795" s="164" t="s">
        <v>1885</v>
      </c>
      <c r="AJ1795" s="274">
        <v>14000</v>
      </c>
      <c r="AK1795" s="274">
        <v>10900</v>
      </c>
      <c r="AL1795" s="274">
        <v>24900</v>
      </c>
      <c r="AM1795" s="275">
        <v>1</v>
      </c>
      <c r="AN1795" s="274">
        <v>14000</v>
      </c>
      <c r="AO1795" s="274">
        <v>10900</v>
      </c>
      <c r="AP1795" s="274">
        <v>24900</v>
      </c>
      <c r="AQ1795" s="276">
        <v>21</v>
      </c>
      <c r="AR1795" s="277">
        <v>0.02</v>
      </c>
      <c r="AS1795" s="274">
        <v>21219.328814570898</v>
      </c>
      <c r="AT1795" s="274">
        <v>18240.257446458865</v>
      </c>
      <c r="AU1795" s="274">
        <v>39459.586261029763</v>
      </c>
      <c r="AV1795" s="277">
        <v>0.1</v>
      </c>
      <c r="AW1795" s="274">
        <v>2867.3800174864232</v>
      </c>
      <c r="AX1795" s="274">
        <v>1530.457061843224</v>
      </c>
      <c r="AY1795" s="274">
        <v>4397.8370793296472</v>
      </c>
    </row>
    <row r="1796" spans="1:51" x14ac:dyDescent="0.25">
      <c r="A1796" t="s">
        <v>12</v>
      </c>
      <c r="B1796" s="27">
        <v>204102103000</v>
      </c>
      <c r="C1796" s="27" t="s">
        <v>8215</v>
      </c>
      <c r="D1796">
        <v>360840</v>
      </c>
      <c r="E1796" t="s">
        <v>473</v>
      </c>
      <c r="F1796" t="s">
        <v>5162</v>
      </c>
      <c r="G1796" s="5" t="s">
        <v>2164</v>
      </c>
      <c r="H1796" s="96" t="s">
        <v>8202</v>
      </c>
      <c r="I1796" t="s">
        <v>1883</v>
      </c>
      <c r="J1796" s="96" t="s">
        <v>8</v>
      </c>
      <c r="K1796" s="248">
        <v>1</v>
      </c>
      <c r="M1796" s="101">
        <v>17975</v>
      </c>
      <c r="N1796" s="101">
        <v>0</v>
      </c>
      <c r="O1796" s="101">
        <v>0</v>
      </c>
      <c r="P1796" s="101">
        <v>0</v>
      </c>
      <c r="Q1796" s="270">
        <v>0</v>
      </c>
      <c r="R1796" s="101">
        <v>16500</v>
      </c>
      <c r="S1796" s="101">
        <v>0</v>
      </c>
      <c r="T1796" s="272">
        <f t="shared" si="50"/>
        <v>34475</v>
      </c>
      <c r="U1796" s="102"/>
      <c r="V1796" s="273"/>
      <c r="W1796" s="103"/>
      <c r="X1796" s="121"/>
      <c r="Y1796" s="120">
        <v>34475</v>
      </c>
      <c r="Z1796" s="83"/>
      <c r="AA1796" s="103">
        <v>30752.41</v>
      </c>
      <c r="AB1796" s="140"/>
      <c r="AC1796" s="83">
        <v>14000</v>
      </c>
      <c r="AD1796" s="83">
        <v>10900</v>
      </c>
      <c r="AE1796" s="255" t="s">
        <v>7268</v>
      </c>
      <c r="AF1796" s="133" t="s">
        <v>1886</v>
      </c>
      <c r="AG1796" s="170" t="s">
        <v>7307</v>
      </c>
      <c r="AH1796" s="164" t="s">
        <v>1885</v>
      </c>
      <c r="AJ1796" s="274">
        <v>14000</v>
      </c>
      <c r="AK1796" s="274">
        <v>10900</v>
      </c>
      <c r="AL1796" s="274">
        <v>24900</v>
      </c>
      <c r="AM1796" s="275">
        <v>1</v>
      </c>
      <c r="AN1796" s="274">
        <v>14000</v>
      </c>
      <c r="AO1796" s="274">
        <v>10900</v>
      </c>
      <c r="AP1796" s="274">
        <v>24900</v>
      </c>
      <c r="AQ1796" s="276">
        <v>21</v>
      </c>
      <c r="AR1796" s="277">
        <v>0.02</v>
      </c>
      <c r="AS1796" s="274">
        <v>21219.328814570898</v>
      </c>
      <c r="AT1796" s="274">
        <v>18240.257446458865</v>
      </c>
      <c r="AU1796" s="274">
        <v>39459.586261029763</v>
      </c>
      <c r="AV1796" s="277">
        <v>0.1</v>
      </c>
      <c r="AW1796" s="274">
        <v>2867.3800174864232</v>
      </c>
      <c r="AX1796" s="274">
        <v>1530.457061843224</v>
      </c>
      <c r="AY1796" s="274">
        <v>4397.8370793296472</v>
      </c>
    </row>
    <row r="1797" spans="1:51" x14ac:dyDescent="0.25">
      <c r="A1797" t="s">
        <v>12</v>
      </c>
      <c r="B1797" s="27">
        <v>204102204000</v>
      </c>
      <c r="C1797" s="27" t="s">
        <v>8215</v>
      </c>
      <c r="D1797">
        <v>363660</v>
      </c>
      <c r="E1797" t="s">
        <v>619</v>
      </c>
      <c r="F1797" t="s">
        <v>4890</v>
      </c>
      <c r="G1797" s="5" t="s">
        <v>2305</v>
      </c>
      <c r="H1797" s="38" t="s">
        <v>8202</v>
      </c>
      <c r="I1797" t="s">
        <v>1994</v>
      </c>
      <c r="J1797" s="96" t="s">
        <v>8</v>
      </c>
      <c r="K1797" s="248">
        <v>2.5159999999999998E-2</v>
      </c>
      <c r="M1797" s="101">
        <v>0</v>
      </c>
      <c r="N1797" s="101">
        <v>0</v>
      </c>
      <c r="O1797" s="101">
        <v>0</v>
      </c>
      <c r="P1797" s="101">
        <v>0</v>
      </c>
      <c r="Q1797" s="270">
        <v>0</v>
      </c>
      <c r="R1797" s="101">
        <v>0</v>
      </c>
      <c r="S1797" s="101">
        <v>0</v>
      </c>
      <c r="T1797" s="272">
        <f t="shared" si="50"/>
        <v>0</v>
      </c>
      <c r="U1797" s="102"/>
      <c r="V1797" s="273"/>
      <c r="W1797" s="103"/>
      <c r="X1797" s="121"/>
      <c r="Y1797" s="120">
        <v>0</v>
      </c>
      <c r="Z1797" s="83"/>
      <c r="AA1797" s="103">
        <v>0</v>
      </c>
      <c r="AB1797" s="140"/>
      <c r="AC1797" s="83">
        <v>14000</v>
      </c>
      <c r="AD1797" s="83">
        <v>10900</v>
      </c>
      <c r="AE1797" s="255" t="s">
        <v>7268</v>
      </c>
      <c r="AF1797" s="133" t="s">
        <v>1886</v>
      </c>
      <c r="AG1797" s="170" t="s">
        <v>7307</v>
      </c>
      <c r="AH1797" s="164" t="s">
        <v>1885</v>
      </c>
      <c r="AJ1797" s="274">
        <v>14000</v>
      </c>
      <c r="AK1797" s="274">
        <v>10900</v>
      </c>
      <c r="AL1797" s="274">
        <v>24900</v>
      </c>
      <c r="AM1797" s="275">
        <v>2.5159999999999998E-2</v>
      </c>
      <c r="AN1797" s="274">
        <v>352.23999999999995</v>
      </c>
      <c r="AO1797" s="274">
        <v>274.24399999999997</v>
      </c>
      <c r="AP1797" s="274">
        <v>626.48399999999992</v>
      </c>
      <c r="AQ1797" s="276">
        <v>21</v>
      </c>
      <c r="AR1797" s="277">
        <v>0.02</v>
      </c>
      <c r="AS1797" s="274">
        <v>533.87831297460366</v>
      </c>
      <c r="AT1797" s="274">
        <v>458.92487735290501</v>
      </c>
      <c r="AU1797" s="274">
        <v>992.80319032750867</v>
      </c>
      <c r="AV1797" s="277">
        <v>0.1</v>
      </c>
      <c r="AW1797" s="274">
        <v>72.143281239958398</v>
      </c>
      <c r="AX1797" s="274">
        <v>38.506299675975512</v>
      </c>
      <c r="AY1797" s="274">
        <v>110.64958091593391</v>
      </c>
    </row>
    <row r="1798" spans="1:51" x14ac:dyDescent="0.25">
      <c r="A1798" t="s">
        <v>12</v>
      </c>
      <c r="B1798" s="27">
        <v>204102207000</v>
      </c>
      <c r="C1798" s="27" t="s">
        <v>8215</v>
      </c>
      <c r="D1798">
        <v>363708</v>
      </c>
      <c r="E1798" t="s">
        <v>808</v>
      </c>
      <c r="F1798" t="s">
        <v>4889</v>
      </c>
      <c r="G1798" s="5" t="s">
        <v>2505</v>
      </c>
      <c r="H1798" s="38" t="s">
        <v>8202</v>
      </c>
      <c r="I1798" t="s">
        <v>1994</v>
      </c>
      <c r="J1798" s="96" t="s">
        <v>8</v>
      </c>
      <c r="K1798" s="248">
        <v>2.5159999999999998E-2</v>
      </c>
      <c r="M1798" s="101">
        <v>0</v>
      </c>
      <c r="N1798" s="101">
        <v>0</v>
      </c>
      <c r="O1798" s="101">
        <v>0</v>
      </c>
      <c r="P1798" s="101">
        <v>0</v>
      </c>
      <c r="Q1798" s="270">
        <v>0</v>
      </c>
      <c r="R1798" s="101">
        <v>0</v>
      </c>
      <c r="S1798" s="101">
        <v>0</v>
      </c>
      <c r="T1798" s="272">
        <f t="shared" si="50"/>
        <v>0</v>
      </c>
      <c r="U1798" s="102"/>
      <c r="V1798" s="273"/>
      <c r="W1798" s="103"/>
      <c r="X1798" s="121"/>
      <c r="Y1798" s="120">
        <v>0</v>
      </c>
      <c r="Z1798" s="83"/>
      <c r="AA1798" s="103">
        <v>0</v>
      </c>
      <c r="AB1798" s="140"/>
      <c r="AC1798" s="83">
        <v>14000</v>
      </c>
      <c r="AD1798" s="83">
        <v>10900</v>
      </c>
      <c r="AE1798" s="255" t="s">
        <v>7268</v>
      </c>
      <c r="AF1798" s="133" t="s">
        <v>1886</v>
      </c>
      <c r="AG1798" s="170" t="s">
        <v>7307</v>
      </c>
      <c r="AH1798" s="164" t="s">
        <v>1885</v>
      </c>
      <c r="AJ1798" s="274">
        <v>14000</v>
      </c>
      <c r="AK1798" s="274">
        <v>10900</v>
      </c>
      <c r="AL1798" s="274">
        <v>24900</v>
      </c>
      <c r="AM1798" s="275">
        <v>2.5159999999999998E-2</v>
      </c>
      <c r="AN1798" s="274">
        <v>352.23999999999995</v>
      </c>
      <c r="AO1798" s="274">
        <v>274.24399999999997</v>
      </c>
      <c r="AP1798" s="274">
        <v>626.48399999999992</v>
      </c>
      <c r="AQ1798" s="276">
        <v>21</v>
      </c>
      <c r="AR1798" s="277">
        <v>0.02</v>
      </c>
      <c r="AS1798" s="274">
        <v>533.87831297460366</v>
      </c>
      <c r="AT1798" s="274">
        <v>458.92487735290501</v>
      </c>
      <c r="AU1798" s="274">
        <v>992.80319032750867</v>
      </c>
      <c r="AV1798" s="277">
        <v>0.1</v>
      </c>
      <c r="AW1798" s="274">
        <v>72.143281239958398</v>
      </c>
      <c r="AX1798" s="274">
        <v>38.506299675975512</v>
      </c>
      <c r="AY1798" s="274">
        <v>110.64958091593391</v>
      </c>
    </row>
    <row r="1799" spans="1:51" x14ac:dyDescent="0.25">
      <c r="A1799" t="s">
        <v>12</v>
      </c>
      <c r="B1799" s="27">
        <v>214100601000</v>
      </c>
      <c r="C1799" s="27" t="s">
        <v>8215</v>
      </c>
      <c r="D1799">
        <v>366984</v>
      </c>
      <c r="E1799" t="s">
        <v>395</v>
      </c>
      <c r="F1799" t="s">
        <v>5161</v>
      </c>
      <c r="G1799" s="5" t="s">
        <v>2095</v>
      </c>
      <c r="H1799" s="96" t="s">
        <v>8202</v>
      </c>
      <c r="I1799" t="s">
        <v>1883</v>
      </c>
      <c r="J1799" s="96" t="s">
        <v>8</v>
      </c>
      <c r="K1799" s="248">
        <v>1</v>
      </c>
      <c r="M1799" s="101">
        <v>17975</v>
      </c>
      <c r="N1799" s="101">
        <v>0</v>
      </c>
      <c r="O1799" s="101">
        <v>0</v>
      </c>
      <c r="P1799" s="101">
        <v>0</v>
      </c>
      <c r="Q1799" s="270">
        <v>0</v>
      </c>
      <c r="R1799" s="101">
        <v>16500</v>
      </c>
      <c r="S1799" s="101">
        <v>0</v>
      </c>
      <c r="T1799" s="272">
        <f t="shared" si="50"/>
        <v>34475</v>
      </c>
      <c r="U1799" s="102"/>
      <c r="V1799" s="273"/>
      <c r="W1799" s="103"/>
      <c r="X1799" s="121"/>
      <c r="Y1799" s="120">
        <v>34475</v>
      </c>
      <c r="Z1799" s="83"/>
      <c r="AA1799" s="103">
        <v>111101.75</v>
      </c>
      <c r="AB1799" s="140"/>
      <c r="AC1799" s="83">
        <v>14000</v>
      </c>
      <c r="AD1799" s="83">
        <v>10900</v>
      </c>
      <c r="AE1799" s="255" t="s">
        <v>7268</v>
      </c>
      <c r="AF1799" s="133" t="s">
        <v>1886</v>
      </c>
      <c r="AG1799" s="170" t="s">
        <v>7307</v>
      </c>
      <c r="AH1799" s="164" t="s">
        <v>1885</v>
      </c>
      <c r="AJ1799" s="274">
        <v>14000</v>
      </c>
      <c r="AK1799" s="274">
        <v>10900</v>
      </c>
      <c r="AL1799" s="274">
        <v>24900</v>
      </c>
      <c r="AM1799" s="275">
        <v>1</v>
      </c>
      <c r="AN1799" s="274">
        <v>14000</v>
      </c>
      <c r="AO1799" s="274">
        <v>10900</v>
      </c>
      <c r="AP1799" s="274">
        <v>24900</v>
      </c>
      <c r="AQ1799" s="276">
        <v>21</v>
      </c>
      <c r="AR1799" s="277">
        <v>0.02</v>
      </c>
      <c r="AS1799" s="274">
        <v>21219.328814570898</v>
      </c>
      <c r="AT1799" s="274">
        <v>18240.257446458865</v>
      </c>
      <c r="AU1799" s="274">
        <v>39459.586261029763</v>
      </c>
      <c r="AV1799" s="277">
        <v>0.1</v>
      </c>
      <c r="AW1799" s="274">
        <v>2867.3800174864232</v>
      </c>
      <c r="AX1799" s="274">
        <v>1530.457061843224</v>
      </c>
      <c r="AY1799" s="274">
        <v>4397.8370793296472</v>
      </c>
    </row>
    <row r="1800" spans="1:51" x14ac:dyDescent="0.25">
      <c r="A1800" t="s">
        <v>12</v>
      </c>
      <c r="B1800" s="27">
        <v>204102211000</v>
      </c>
      <c r="C1800" s="27" t="s">
        <v>8215</v>
      </c>
      <c r="D1800">
        <v>379956</v>
      </c>
      <c r="E1800" t="s">
        <v>1077</v>
      </c>
      <c r="F1800" t="s">
        <v>4888</v>
      </c>
      <c r="G1800" s="5" t="s">
        <v>2776</v>
      </c>
      <c r="H1800" s="38" t="s">
        <v>8202</v>
      </c>
      <c r="I1800" t="s">
        <v>1994</v>
      </c>
      <c r="J1800" s="96" t="s">
        <v>8</v>
      </c>
      <c r="K1800" s="248">
        <v>2.5159999999999998E-2</v>
      </c>
      <c r="M1800" s="101">
        <v>0</v>
      </c>
      <c r="N1800" s="101">
        <v>0</v>
      </c>
      <c r="O1800" s="101">
        <v>0</v>
      </c>
      <c r="P1800" s="101">
        <v>0</v>
      </c>
      <c r="Q1800" s="270">
        <v>0</v>
      </c>
      <c r="R1800" s="101">
        <v>0</v>
      </c>
      <c r="S1800" s="101">
        <v>0</v>
      </c>
      <c r="T1800" s="272">
        <f t="shared" si="50"/>
        <v>0</v>
      </c>
      <c r="U1800" s="102"/>
      <c r="V1800" s="273"/>
      <c r="W1800" s="103"/>
      <c r="X1800" s="121"/>
      <c r="Y1800" s="120">
        <v>0</v>
      </c>
      <c r="Z1800" s="83"/>
      <c r="AA1800" s="103">
        <v>0</v>
      </c>
      <c r="AB1800" s="140"/>
      <c r="AC1800" s="83">
        <v>14000</v>
      </c>
      <c r="AD1800" s="83">
        <v>10900</v>
      </c>
      <c r="AE1800" s="255" t="s">
        <v>7268</v>
      </c>
      <c r="AF1800" s="133" t="s">
        <v>1886</v>
      </c>
      <c r="AG1800" s="170" t="s">
        <v>7307</v>
      </c>
      <c r="AH1800" s="164" t="s">
        <v>1885</v>
      </c>
      <c r="AJ1800" s="274">
        <v>14000</v>
      </c>
      <c r="AK1800" s="274">
        <v>10900</v>
      </c>
      <c r="AL1800" s="274">
        <v>24900</v>
      </c>
      <c r="AM1800" s="275">
        <v>2.5159999999999998E-2</v>
      </c>
      <c r="AN1800" s="274">
        <v>352.23999999999995</v>
      </c>
      <c r="AO1800" s="274">
        <v>274.24399999999997</v>
      </c>
      <c r="AP1800" s="274">
        <v>626.48399999999992</v>
      </c>
      <c r="AQ1800" s="276">
        <v>21</v>
      </c>
      <c r="AR1800" s="277">
        <v>0.02</v>
      </c>
      <c r="AS1800" s="274">
        <v>533.87831297460366</v>
      </c>
      <c r="AT1800" s="274">
        <v>458.92487735290501</v>
      </c>
      <c r="AU1800" s="274">
        <v>992.80319032750867</v>
      </c>
      <c r="AV1800" s="277">
        <v>0.1</v>
      </c>
      <c r="AW1800" s="274">
        <v>72.143281239958398</v>
      </c>
      <c r="AX1800" s="274">
        <v>38.506299675975512</v>
      </c>
      <c r="AY1800" s="274">
        <v>110.64958091593391</v>
      </c>
    </row>
    <row r="1801" spans="1:51" x14ac:dyDescent="0.25">
      <c r="A1801" t="s">
        <v>12</v>
      </c>
      <c r="B1801" s="27">
        <v>204102210000</v>
      </c>
      <c r="C1801" s="27" t="s">
        <v>8215</v>
      </c>
      <c r="D1801">
        <v>379957</v>
      </c>
      <c r="E1801" t="s">
        <v>1879</v>
      </c>
      <c r="F1801" t="s">
        <v>6288</v>
      </c>
      <c r="G1801" s="5" t="s">
        <v>3488</v>
      </c>
      <c r="H1801" s="38" t="s">
        <v>8202</v>
      </c>
      <c r="I1801" t="s">
        <v>1994</v>
      </c>
      <c r="J1801" s="96" t="s">
        <v>8</v>
      </c>
      <c r="K1801" s="248">
        <v>2.5159999999999998E-2</v>
      </c>
      <c r="M1801" s="101">
        <v>0</v>
      </c>
      <c r="N1801" s="101">
        <v>0</v>
      </c>
      <c r="O1801" s="101">
        <v>0</v>
      </c>
      <c r="P1801" s="101">
        <v>0</v>
      </c>
      <c r="Q1801" s="270">
        <v>0</v>
      </c>
      <c r="R1801" s="101">
        <v>0</v>
      </c>
      <c r="S1801" s="101">
        <v>0</v>
      </c>
      <c r="T1801" s="272">
        <f t="shared" si="50"/>
        <v>0</v>
      </c>
      <c r="U1801" s="102"/>
      <c r="V1801" s="273"/>
      <c r="W1801" s="103"/>
      <c r="X1801" s="121"/>
      <c r="Y1801" s="120">
        <v>0</v>
      </c>
      <c r="Z1801" s="83"/>
      <c r="AA1801" s="103">
        <v>0</v>
      </c>
      <c r="AB1801" s="140"/>
      <c r="AC1801" s="83">
        <v>14000</v>
      </c>
      <c r="AD1801" s="83">
        <v>10900</v>
      </c>
      <c r="AE1801" s="255" t="s">
        <v>7268</v>
      </c>
      <c r="AF1801" s="133" t="s">
        <v>1886</v>
      </c>
      <c r="AG1801" s="170" t="s">
        <v>7307</v>
      </c>
      <c r="AH1801" s="164" t="s">
        <v>1885</v>
      </c>
      <c r="AJ1801" s="274">
        <v>14000</v>
      </c>
      <c r="AK1801" s="274">
        <v>10900</v>
      </c>
      <c r="AL1801" s="274">
        <v>24900</v>
      </c>
      <c r="AM1801" s="275">
        <v>2.5159999999999998E-2</v>
      </c>
      <c r="AN1801" s="274">
        <v>352.23999999999995</v>
      </c>
      <c r="AO1801" s="274">
        <v>274.24399999999997</v>
      </c>
      <c r="AP1801" s="274">
        <v>626.48399999999992</v>
      </c>
      <c r="AQ1801" s="276">
        <v>21</v>
      </c>
      <c r="AR1801" s="277">
        <v>0.02</v>
      </c>
      <c r="AS1801" s="274">
        <v>533.87831297460366</v>
      </c>
      <c r="AT1801" s="274">
        <v>458.92487735290501</v>
      </c>
      <c r="AU1801" s="274">
        <v>992.80319032750867</v>
      </c>
      <c r="AV1801" s="277">
        <v>0.1</v>
      </c>
      <c r="AW1801" s="274">
        <v>72.143281239958398</v>
      </c>
      <c r="AX1801" s="274">
        <v>38.506299675975512</v>
      </c>
      <c r="AY1801" s="274">
        <v>110.64958091593391</v>
      </c>
    </row>
    <row r="1802" spans="1:51" x14ac:dyDescent="0.25">
      <c r="A1802" t="s">
        <v>12</v>
      </c>
      <c r="B1802" s="27">
        <v>194101205000</v>
      </c>
      <c r="C1802" s="27" t="s">
        <v>8215</v>
      </c>
      <c r="D1802">
        <v>416858</v>
      </c>
      <c r="E1802" t="s">
        <v>543</v>
      </c>
      <c r="F1802" t="s">
        <v>5134</v>
      </c>
      <c r="G1802" s="5" t="s">
        <v>2224</v>
      </c>
      <c r="H1802" s="96" t="s">
        <v>8202</v>
      </c>
      <c r="I1802" t="s">
        <v>1883</v>
      </c>
      <c r="J1802" s="96" t="s">
        <v>8</v>
      </c>
      <c r="K1802" s="248">
        <v>1</v>
      </c>
      <c r="M1802" s="101">
        <v>12800</v>
      </c>
      <c r="N1802" s="101">
        <v>0</v>
      </c>
      <c r="O1802" s="101">
        <v>0</v>
      </c>
      <c r="P1802" s="101">
        <v>0</v>
      </c>
      <c r="Q1802" s="270">
        <v>0</v>
      </c>
      <c r="R1802" s="101">
        <v>16500</v>
      </c>
      <c r="S1802" s="101">
        <v>0</v>
      </c>
      <c r="T1802" s="272">
        <f t="shared" si="50"/>
        <v>29300</v>
      </c>
      <c r="U1802" s="102"/>
      <c r="V1802" s="273"/>
      <c r="W1802" s="103"/>
      <c r="X1802" s="121"/>
      <c r="Y1802" s="120">
        <v>29300</v>
      </c>
      <c r="Z1802" s="83"/>
      <c r="AA1802" s="103">
        <v>0</v>
      </c>
      <c r="AB1802" s="140"/>
      <c r="AC1802" s="83">
        <v>2200</v>
      </c>
      <c r="AD1802" s="83">
        <v>10900</v>
      </c>
      <c r="AE1802" s="255" t="s">
        <v>7276</v>
      </c>
      <c r="AF1802" s="133" t="s">
        <v>1886</v>
      </c>
      <c r="AG1802" s="170" t="s">
        <v>7306</v>
      </c>
      <c r="AH1802" s="164">
        <v>8</v>
      </c>
      <c r="AJ1802" s="274">
        <v>2200</v>
      </c>
      <c r="AK1802" s="274">
        <v>10900</v>
      </c>
      <c r="AL1802" s="274">
        <v>13100</v>
      </c>
      <c r="AM1802" s="275">
        <v>1</v>
      </c>
      <c r="AN1802" s="274">
        <v>2200</v>
      </c>
      <c r="AO1802" s="274">
        <v>10900</v>
      </c>
      <c r="AP1802" s="274">
        <v>13100</v>
      </c>
      <c r="AQ1802" s="276">
        <v>8</v>
      </c>
      <c r="AR1802" s="277">
        <v>0.02</v>
      </c>
      <c r="AS1802" s="274">
        <v>2577.6506382049843</v>
      </c>
      <c r="AT1802" s="274">
        <v>14100.312271946377</v>
      </c>
      <c r="AU1802" s="274">
        <v>16677.96291015136</v>
      </c>
      <c r="AV1802" s="277">
        <v>0.1</v>
      </c>
      <c r="AW1802" s="274">
        <v>1202.4930463249539</v>
      </c>
      <c r="AX1802" s="274">
        <v>4084.3582083469541</v>
      </c>
      <c r="AY1802" s="274">
        <v>5286.8512546719085</v>
      </c>
    </row>
    <row r="1803" spans="1:51" x14ac:dyDescent="0.25">
      <c r="A1803" t="s">
        <v>12</v>
      </c>
      <c r="B1803" s="27">
        <v>194092005000</v>
      </c>
      <c r="C1803" s="27" t="s">
        <v>8215</v>
      </c>
      <c r="D1803">
        <v>416961</v>
      </c>
      <c r="E1803" t="s">
        <v>548</v>
      </c>
      <c r="F1803" t="s">
        <v>5160</v>
      </c>
      <c r="G1803" s="5" t="s">
        <v>2229</v>
      </c>
      <c r="H1803" s="96" t="s">
        <v>8202</v>
      </c>
      <c r="I1803" t="s">
        <v>1883</v>
      </c>
      <c r="J1803" s="96" t="s">
        <v>8</v>
      </c>
      <c r="K1803" s="248">
        <v>1</v>
      </c>
      <c r="M1803" s="101">
        <v>17975</v>
      </c>
      <c r="N1803" s="101">
        <v>0</v>
      </c>
      <c r="O1803" s="101">
        <v>0</v>
      </c>
      <c r="P1803" s="101">
        <v>0</v>
      </c>
      <c r="Q1803" s="270">
        <v>0</v>
      </c>
      <c r="R1803" s="101">
        <v>16500</v>
      </c>
      <c r="S1803" s="101">
        <v>0</v>
      </c>
      <c r="T1803" s="272">
        <f t="shared" si="50"/>
        <v>34475</v>
      </c>
      <c r="U1803" s="102"/>
      <c r="V1803" s="273"/>
      <c r="W1803" s="103"/>
      <c r="X1803" s="121"/>
      <c r="Y1803" s="120">
        <v>34475</v>
      </c>
      <c r="Z1803" s="83"/>
      <c r="AA1803" s="103">
        <v>15414.74</v>
      </c>
      <c r="AB1803" s="140"/>
      <c r="AC1803" s="83">
        <v>14000</v>
      </c>
      <c r="AD1803" s="83">
        <v>10900</v>
      </c>
      <c r="AE1803" s="255" t="s">
        <v>7268</v>
      </c>
      <c r="AF1803" s="133" t="s">
        <v>1886</v>
      </c>
      <c r="AG1803" s="170" t="s">
        <v>7307</v>
      </c>
      <c r="AH1803" s="164" t="s">
        <v>1885</v>
      </c>
      <c r="AJ1803" s="274">
        <v>14000</v>
      </c>
      <c r="AK1803" s="274">
        <v>10900</v>
      </c>
      <c r="AL1803" s="274">
        <v>24900</v>
      </c>
      <c r="AM1803" s="275">
        <v>1</v>
      </c>
      <c r="AN1803" s="274">
        <v>14000</v>
      </c>
      <c r="AO1803" s="274">
        <v>10900</v>
      </c>
      <c r="AP1803" s="274">
        <v>24900</v>
      </c>
      <c r="AQ1803" s="276">
        <v>21</v>
      </c>
      <c r="AR1803" s="277">
        <v>0.02</v>
      </c>
      <c r="AS1803" s="274">
        <v>21219.328814570898</v>
      </c>
      <c r="AT1803" s="274">
        <v>18240.257446458865</v>
      </c>
      <c r="AU1803" s="274">
        <v>39459.586261029763</v>
      </c>
      <c r="AV1803" s="277">
        <v>0.1</v>
      </c>
      <c r="AW1803" s="274">
        <v>2867.3800174864232</v>
      </c>
      <c r="AX1803" s="274">
        <v>1530.457061843224</v>
      </c>
      <c r="AY1803" s="274">
        <v>4397.8370793296472</v>
      </c>
    </row>
    <row r="1804" spans="1:51" x14ac:dyDescent="0.25">
      <c r="A1804" t="s">
        <v>12</v>
      </c>
      <c r="B1804" s="27">
        <v>194092003000</v>
      </c>
      <c r="C1804" s="27" t="s">
        <v>8215</v>
      </c>
      <c r="D1804">
        <v>417120</v>
      </c>
      <c r="E1804" t="s">
        <v>472</v>
      </c>
      <c r="F1804" t="s">
        <v>5159</v>
      </c>
      <c r="G1804" s="5" t="s">
        <v>2163</v>
      </c>
      <c r="H1804" s="96" t="s">
        <v>8202</v>
      </c>
      <c r="I1804" t="s">
        <v>1883</v>
      </c>
      <c r="J1804" s="96" t="s">
        <v>8</v>
      </c>
      <c r="K1804" s="248">
        <v>1</v>
      </c>
      <c r="M1804" s="101">
        <v>17975</v>
      </c>
      <c r="N1804" s="101">
        <v>0</v>
      </c>
      <c r="O1804" s="101">
        <v>0</v>
      </c>
      <c r="P1804" s="101">
        <v>0</v>
      </c>
      <c r="Q1804" s="270">
        <v>0</v>
      </c>
      <c r="R1804" s="101">
        <v>16500</v>
      </c>
      <c r="S1804" s="101">
        <v>0</v>
      </c>
      <c r="T1804" s="272">
        <f t="shared" si="50"/>
        <v>34475</v>
      </c>
      <c r="U1804" s="102"/>
      <c r="V1804" s="273"/>
      <c r="W1804" s="103"/>
      <c r="X1804" s="121"/>
      <c r="Y1804" s="120">
        <v>34475</v>
      </c>
      <c r="Z1804" s="83"/>
      <c r="AA1804" s="103">
        <v>10366.41</v>
      </c>
      <c r="AB1804" s="140"/>
      <c r="AC1804" s="83">
        <v>14000</v>
      </c>
      <c r="AD1804" s="83">
        <v>10900</v>
      </c>
      <c r="AE1804" s="255" t="s">
        <v>7268</v>
      </c>
      <c r="AF1804" s="133" t="s">
        <v>1886</v>
      </c>
      <c r="AG1804" s="170" t="s">
        <v>7307</v>
      </c>
      <c r="AH1804" s="164" t="s">
        <v>1885</v>
      </c>
      <c r="AJ1804" s="274">
        <v>14000</v>
      </c>
      <c r="AK1804" s="274">
        <v>10900</v>
      </c>
      <c r="AL1804" s="274">
        <v>24900</v>
      </c>
      <c r="AM1804" s="275">
        <v>1</v>
      </c>
      <c r="AN1804" s="274">
        <v>14000</v>
      </c>
      <c r="AO1804" s="274">
        <v>10900</v>
      </c>
      <c r="AP1804" s="274">
        <v>24900</v>
      </c>
      <c r="AQ1804" s="276">
        <v>21</v>
      </c>
      <c r="AR1804" s="277">
        <v>0.02</v>
      </c>
      <c r="AS1804" s="274">
        <v>21219.328814570898</v>
      </c>
      <c r="AT1804" s="274">
        <v>18240.257446458865</v>
      </c>
      <c r="AU1804" s="274">
        <v>39459.586261029763</v>
      </c>
      <c r="AV1804" s="277">
        <v>0.1</v>
      </c>
      <c r="AW1804" s="274">
        <v>2867.3800174864232</v>
      </c>
      <c r="AX1804" s="274">
        <v>1530.457061843224</v>
      </c>
      <c r="AY1804" s="274">
        <v>4397.8370793296472</v>
      </c>
    </row>
    <row r="1805" spans="1:51" x14ac:dyDescent="0.25">
      <c r="A1805" t="s">
        <v>12</v>
      </c>
      <c r="B1805" s="27">
        <v>194091909000</v>
      </c>
      <c r="C1805" s="27" t="s">
        <v>8215</v>
      </c>
      <c r="D1805">
        <v>417447</v>
      </c>
      <c r="E1805" t="s">
        <v>796</v>
      </c>
      <c r="F1805" t="s">
        <v>5158</v>
      </c>
      <c r="G1805" s="5" t="s">
        <v>2493</v>
      </c>
      <c r="H1805" s="96" t="s">
        <v>8202</v>
      </c>
      <c r="I1805" t="s">
        <v>1883</v>
      </c>
      <c r="J1805" s="96" t="s">
        <v>8</v>
      </c>
      <c r="K1805" s="248">
        <v>1</v>
      </c>
      <c r="M1805" s="101">
        <v>17975</v>
      </c>
      <c r="N1805" s="101">
        <v>0</v>
      </c>
      <c r="O1805" s="101">
        <v>0</v>
      </c>
      <c r="P1805" s="101">
        <v>0</v>
      </c>
      <c r="Q1805" s="270">
        <v>0</v>
      </c>
      <c r="R1805" s="101">
        <v>16500</v>
      </c>
      <c r="S1805" s="101">
        <v>0</v>
      </c>
      <c r="T1805" s="272">
        <f t="shared" si="50"/>
        <v>34475</v>
      </c>
      <c r="U1805" s="102"/>
      <c r="V1805" s="273"/>
      <c r="W1805" s="103"/>
      <c r="X1805" s="121"/>
      <c r="Y1805" s="120">
        <v>34475</v>
      </c>
      <c r="Z1805" s="83"/>
      <c r="AA1805" s="103">
        <v>11638.13</v>
      </c>
      <c r="AB1805" s="140"/>
      <c r="AC1805" s="83">
        <v>14000</v>
      </c>
      <c r="AD1805" s="83">
        <v>10900</v>
      </c>
      <c r="AE1805" s="255" t="s">
        <v>7268</v>
      </c>
      <c r="AF1805" s="133" t="s">
        <v>1886</v>
      </c>
      <c r="AG1805" s="170" t="s">
        <v>7307</v>
      </c>
      <c r="AH1805" s="164" t="s">
        <v>1885</v>
      </c>
      <c r="AJ1805" s="274">
        <v>14000</v>
      </c>
      <c r="AK1805" s="274">
        <v>10900</v>
      </c>
      <c r="AL1805" s="274">
        <v>24900</v>
      </c>
      <c r="AM1805" s="275">
        <v>1</v>
      </c>
      <c r="AN1805" s="274">
        <v>14000</v>
      </c>
      <c r="AO1805" s="274">
        <v>10900</v>
      </c>
      <c r="AP1805" s="274">
        <v>24900</v>
      </c>
      <c r="AQ1805" s="276">
        <v>21</v>
      </c>
      <c r="AR1805" s="277">
        <v>0.02</v>
      </c>
      <c r="AS1805" s="274">
        <v>21219.328814570898</v>
      </c>
      <c r="AT1805" s="274">
        <v>18240.257446458865</v>
      </c>
      <c r="AU1805" s="274">
        <v>39459.586261029763</v>
      </c>
      <c r="AV1805" s="277">
        <v>0.1</v>
      </c>
      <c r="AW1805" s="274">
        <v>2867.3800174864232</v>
      </c>
      <c r="AX1805" s="274">
        <v>1530.457061843224</v>
      </c>
      <c r="AY1805" s="274">
        <v>4397.8370793296472</v>
      </c>
    </row>
    <row r="1806" spans="1:51" x14ac:dyDescent="0.25">
      <c r="A1806" t="s">
        <v>12</v>
      </c>
      <c r="B1806" s="27">
        <v>194102402000</v>
      </c>
      <c r="C1806" s="27" t="s">
        <v>8215</v>
      </c>
      <c r="D1806">
        <v>417549</v>
      </c>
      <c r="E1806" t="s">
        <v>439</v>
      </c>
      <c r="F1806" t="s">
        <v>5157</v>
      </c>
      <c r="G1806" s="5" t="s">
        <v>2137</v>
      </c>
      <c r="H1806" s="96" t="s">
        <v>8202</v>
      </c>
      <c r="I1806" t="s">
        <v>1883</v>
      </c>
      <c r="J1806" s="96" t="s">
        <v>8</v>
      </c>
      <c r="K1806" s="248">
        <v>1</v>
      </c>
      <c r="M1806" s="101">
        <v>17975</v>
      </c>
      <c r="N1806" s="101">
        <v>0</v>
      </c>
      <c r="O1806" s="101">
        <v>0</v>
      </c>
      <c r="P1806" s="101">
        <v>0</v>
      </c>
      <c r="Q1806" s="270">
        <v>0</v>
      </c>
      <c r="R1806" s="101">
        <v>16500</v>
      </c>
      <c r="S1806" s="101">
        <v>0</v>
      </c>
      <c r="T1806" s="272">
        <f t="shared" si="50"/>
        <v>34475</v>
      </c>
      <c r="U1806" s="102"/>
      <c r="V1806" s="273"/>
      <c r="W1806" s="103"/>
      <c r="X1806" s="121"/>
      <c r="Y1806" s="120">
        <v>34475</v>
      </c>
      <c r="Z1806" s="83"/>
      <c r="AA1806" s="103">
        <v>30868.02</v>
      </c>
      <c r="AB1806" s="140"/>
      <c r="AC1806" s="83">
        <v>14000</v>
      </c>
      <c r="AD1806" s="83">
        <v>10900</v>
      </c>
      <c r="AE1806" s="255" t="s">
        <v>7268</v>
      </c>
      <c r="AF1806" s="133" t="s">
        <v>1886</v>
      </c>
      <c r="AG1806" s="170" t="s">
        <v>7307</v>
      </c>
      <c r="AH1806" s="164" t="s">
        <v>1885</v>
      </c>
      <c r="AJ1806" s="274">
        <v>14000</v>
      </c>
      <c r="AK1806" s="274">
        <v>10900</v>
      </c>
      <c r="AL1806" s="274">
        <v>24900</v>
      </c>
      <c r="AM1806" s="275">
        <v>1</v>
      </c>
      <c r="AN1806" s="274">
        <v>14000</v>
      </c>
      <c r="AO1806" s="274">
        <v>10900</v>
      </c>
      <c r="AP1806" s="274">
        <v>24900</v>
      </c>
      <c r="AQ1806" s="276">
        <v>21</v>
      </c>
      <c r="AR1806" s="277">
        <v>0.02</v>
      </c>
      <c r="AS1806" s="274">
        <v>21219.328814570898</v>
      </c>
      <c r="AT1806" s="274">
        <v>18240.257446458865</v>
      </c>
      <c r="AU1806" s="274">
        <v>39459.586261029763</v>
      </c>
      <c r="AV1806" s="277">
        <v>0.1</v>
      </c>
      <c r="AW1806" s="274">
        <v>2867.3800174864232</v>
      </c>
      <c r="AX1806" s="274">
        <v>1530.457061843224</v>
      </c>
      <c r="AY1806" s="274">
        <v>4397.8370793296472</v>
      </c>
    </row>
    <row r="1807" spans="1:51" x14ac:dyDescent="0.25">
      <c r="A1807" t="s">
        <v>12</v>
      </c>
      <c r="B1807" s="27">
        <v>194092011000</v>
      </c>
      <c r="C1807" s="27" t="s">
        <v>8215</v>
      </c>
      <c r="D1807">
        <v>417652</v>
      </c>
      <c r="E1807" t="s">
        <v>913</v>
      </c>
      <c r="F1807" t="s">
        <v>5156</v>
      </c>
      <c r="G1807" s="5" t="s">
        <v>2612</v>
      </c>
      <c r="H1807" s="96" t="s">
        <v>8202</v>
      </c>
      <c r="I1807" t="s">
        <v>1883</v>
      </c>
      <c r="J1807" s="96" t="s">
        <v>8</v>
      </c>
      <c r="K1807" s="248">
        <v>1</v>
      </c>
      <c r="M1807" s="101">
        <v>17975</v>
      </c>
      <c r="N1807" s="101">
        <v>0</v>
      </c>
      <c r="O1807" s="101">
        <v>0</v>
      </c>
      <c r="P1807" s="101">
        <v>0</v>
      </c>
      <c r="Q1807" s="270">
        <v>0</v>
      </c>
      <c r="R1807" s="101">
        <v>16500</v>
      </c>
      <c r="S1807" s="101">
        <v>0</v>
      </c>
      <c r="T1807" s="272">
        <f t="shared" si="50"/>
        <v>34475</v>
      </c>
      <c r="U1807" s="102"/>
      <c r="V1807" s="273"/>
      <c r="W1807" s="103"/>
      <c r="X1807" s="121"/>
      <c r="Y1807" s="120">
        <v>34475</v>
      </c>
      <c r="Z1807" s="83"/>
      <c r="AA1807" s="103">
        <v>14143.03</v>
      </c>
      <c r="AB1807" s="140"/>
      <c r="AC1807" s="83">
        <v>14000</v>
      </c>
      <c r="AD1807" s="83">
        <v>10900</v>
      </c>
      <c r="AE1807" s="255" t="s">
        <v>7268</v>
      </c>
      <c r="AF1807" s="133" t="s">
        <v>1886</v>
      </c>
      <c r="AG1807" s="170" t="s">
        <v>7307</v>
      </c>
      <c r="AH1807" s="164" t="s">
        <v>1885</v>
      </c>
      <c r="AJ1807" s="274">
        <v>14000</v>
      </c>
      <c r="AK1807" s="274">
        <v>10900</v>
      </c>
      <c r="AL1807" s="274">
        <v>24900</v>
      </c>
      <c r="AM1807" s="275">
        <v>1</v>
      </c>
      <c r="AN1807" s="274">
        <v>14000</v>
      </c>
      <c r="AO1807" s="274">
        <v>10900</v>
      </c>
      <c r="AP1807" s="274">
        <v>24900</v>
      </c>
      <c r="AQ1807" s="276">
        <v>21</v>
      </c>
      <c r="AR1807" s="277">
        <v>0.02</v>
      </c>
      <c r="AS1807" s="274">
        <v>21219.328814570898</v>
      </c>
      <c r="AT1807" s="274">
        <v>18240.257446458865</v>
      </c>
      <c r="AU1807" s="274">
        <v>39459.586261029763</v>
      </c>
      <c r="AV1807" s="277">
        <v>0.1</v>
      </c>
      <c r="AW1807" s="274">
        <v>2867.3800174864232</v>
      </c>
      <c r="AX1807" s="274">
        <v>1530.457061843224</v>
      </c>
      <c r="AY1807" s="274">
        <v>4397.8370793296472</v>
      </c>
    </row>
    <row r="1808" spans="1:51" x14ac:dyDescent="0.25">
      <c r="A1808" t="s">
        <v>12</v>
      </c>
      <c r="B1808" s="27">
        <v>194092002000</v>
      </c>
      <c r="C1808" s="27" t="s">
        <v>8215</v>
      </c>
      <c r="D1808">
        <v>417997</v>
      </c>
      <c r="E1808" t="s">
        <v>433</v>
      </c>
      <c r="F1808" t="s">
        <v>5155</v>
      </c>
      <c r="G1808" s="5" t="s">
        <v>2131</v>
      </c>
      <c r="H1808" s="96" t="s">
        <v>8202</v>
      </c>
      <c r="I1808" t="s">
        <v>1883</v>
      </c>
      <c r="J1808" s="96" t="s">
        <v>8</v>
      </c>
      <c r="K1808" s="248">
        <v>1</v>
      </c>
      <c r="M1808" s="101">
        <v>17975</v>
      </c>
      <c r="N1808" s="101">
        <v>0</v>
      </c>
      <c r="O1808" s="101">
        <v>0</v>
      </c>
      <c r="P1808" s="101">
        <v>0</v>
      </c>
      <c r="Q1808" s="270">
        <v>0</v>
      </c>
      <c r="R1808" s="101">
        <v>16500</v>
      </c>
      <c r="S1808" s="101">
        <v>0</v>
      </c>
      <c r="T1808" s="272">
        <f t="shared" si="50"/>
        <v>34475</v>
      </c>
      <c r="U1808" s="102"/>
      <c r="V1808" s="273"/>
      <c r="W1808" s="103"/>
      <c r="X1808" s="121"/>
      <c r="Y1808" s="120">
        <v>34475</v>
      </c>
      <c r="Z1808" s="83"/>
      <c r="AA1808" s="103">
        <v>19499.650000000001</v>
      </c>
      <c r="AB1808" s="140"/>
      <c r="AC1808" s="83">
        <v>14000</v>
      </c>
      <c r="AD1808" s="83">
        <v>10900</v>
      </c>
      <c r="AE1808" s="255" t="s">
        <v>7268</v>
      </c>
      <c r="AF1808" s="133" t="s">
        <v>1886</v>
      </c>
      <c r="AG1808" s="170" t="s">
        <v>7307</v>
      </c>
      <c r="AH1808" s="164" t="s">
        <v>1885</v>
      </c>
      <c r="AJ1808" s="274">
        <v>14000</v>
      </c>
      <c r="AK1808" s="274">
        <v>10900</v>
      </c>
      <c r="AL1808" s="274">
        <v>24900</v>
      </c>
      <c r="AM1808" s="275">
        <v>1</v>
      </c>
      <c r="AN1808" s="274">
        <v>14000</v>
      </c>
      <c r="AO1808" s="274">
        <v>10900</v>
      </c>
      <c r="AP1808" s="274">
        <v>24900</v>
      </c>
      <c r="AQ1808" s="276">
        <v>21</v>
      </c>
      <c r="AR1808" s="277">
        <v>0.02</v>
      </c>
      <c r="AS1808" s="274">
        <v>21219.328814570898</v>
      </c>
      <c r="AT1808" s="274">
        <v>18240.257446458865</v>
      </c>
      <c r="AU1808" s="274">
        <v>39459.586261029763</v>
      </c>
      <c r="AV1808" s="277">
        <v>0.1</v>
      </c>
      <c r="AW1808" s="274">
        <v>2867.3800174864232</v>
      </c>
      <c r="AX1808" s="274">
        <v>1530.457061843224</v>
      </c>
      <c r="AY1808" s="274">
        <v>4397.8370793296472</v>
      </c>
    </row>
    <row r="1809" spans="1:51" x14ac:dyDescent="0.25">
      <c r="A1809" t="s">
        <v>12</v>
      </c>
      <c r="B1809" s="27">
        <v>194100107000</v>
      </c>
      <c r="C1809" s="27" t="s">
        <v>8215</v>
      </c>
      <c r="D1809">
        <v>418069</v>
      </c>
      <c r="E1809" t="s">
        <v>629</v>
      </c>
      <c r="F1809" t="s">
        <v>5154</v>
      </c>
      <c r="G1809" s="5" t="s">
        <v>2315</v>
      </c>
      <c r="H1809" s="96" t="s">
        <v>8202</v>
      </c>
      <c r="I1809" t="s">
        <v>1883</v>
      </c>
      <c r="J1809" s="96" t="s">
        <v>8</v>
      </c>
      <c r="K1809" s="248">
        <v>1</v>
      </c>
      <c r="M1809" s="101">
        <v>17975</v>
      </c>
      <c r="N1809" s="101">
        <v>0</v>
      </c>
      <c r="O1809" s="101">
        <v>0</v>
      </c>
      <c r="P1809" s="101">
        <v>0</v>
      </c>
      <c r="Q1809" s="270">
        <v>0</v>
      </c>
      <c r="R1809" s="101">
        <v>16500</v>
      </c>
      <c r="S1809" s="101">
        <v>0</v>
      </c>
      <c r="T1809" s="272">
        <f t="shared" ref="T1809:T1825" si="51">SUM(M1809:S1809)</f>
        <v>34475</v>
      </c>
      <c r="U1809" s="102"/>
      <c r="V1809" s="273"/>
      <c r="W1809" s="103"/>
      <c r="X1809" s="121"/>
      <c r="Y1809" s="120">
        <v>34475</v>
      </c>
      <c r="Z1809" s="83"/>
      <c r="AA1809" s="103">
        <v>25819.69</v>
      </c>
      <c r="AB1809" s="140"/>
      <c r="AC1809" s="83">
        <v>14000</v>
      </c>
      <c r="AD1809" s="83">
        <v>10900</v>
      </c>
      <c r="AE1809" s="255" t="s">
        <v>7268</v>
      </c>
      <c r="AF1809" s="133" t="s">
        <v>1886</v>
      </c>
      <c r="AG1809" s="170" t="s">
        <v>7307</v>
      </c>
      <c r="AH1809" s="164" t="s">
        <v>1885</v>
      </c>
      <c r="AJ1809" s="274">
        <v>14000</v>
      </c>
      <c r="AK1809" s="274">
        <v>10900</v>
      </c>
      <c r="AL1809" s="274">
        <v>24900</v>
      </c>
      <c r="AM1809" s="275">
        <v>1</v>
      </c>
      <c r="AN1809" s="274">
        <v>14000</v>
      </c>
      <c r="AO1809" s="274">
        <v>10900</v>
      </c>
      <c r="AP1809" s="274">
        <v>24900</v>
      </c>
      <c r="AQ1809" s="276">
        <v>21</v>
      </c>
      <c r="AR1809" s="277">
        <v>0.02</v>
      </c>
      <c r="AS1809" s="274">
        <v>21219.328814570898</v>
      </c>
      <c r="AT1809" s="274">
        <v>18240.257446458865</v>
      </c>
      <c r="AU1809" s="274">
        <v>39459.586261029763</v>
      </c>
      <c r="AV1809" s="277">
        <v>0.1</v>
      </c>
      <c r="AW1809" s="274">
        <v>2867.3800174864232</v>
      </c>
      <c r="AX1809" s="274">
        <v>1530.457061843224</v>
      </c>
      <c r="AY1809" s="274">
        <v>4397.8370793296472</v>
      </c>
    </row>
    <row r="1810" spans="1:51" x14ac:dyDescent="0.25">
      <c r="A1810" t="s">
        <v>12</v>
      </c>
      <c r="B1810" s="27">
        <v>194092010000</v>
      </c>
      <c r="C1810" s="27" t="s">
        <v>8215</v>
      </c>
      <c r="D1810">
        <v>418173</v>
      </c>
      <c r="E1810" t="s">
        <v>846</v>
      </c>
      <c r="F1810" t="s">
        <v>5153</v>
      </c>
      <c r="G1810" s="5" t="s">
        <v>2544</v>
      </c>
      <c r="H1810" s="96" t="s">
        <v>8202</v>
      </c>
      <c r="I1810" t="s">
        <v>1883</v>
      </c>
      <c r="J1810" s="96" t="s">
        <v>8</v>
      </c>
      <c r="K1810" s="248">
        <v>1</v>
      </c>
      <c r="M1810" s="101">
        <v>17975</v>
      </c>
      <c r="N1810" s="101">
        <v>0</v>
      </c>
      <c r="O1810" s="101">
        <v>0</v>
      </c>
      <c r="P1810" s="101">
        <v>0</v>
      </c>
      <c r="Q1810" s="270">
        <v>0</v>
      </c>
      <c r="R1810" s="101">
        <v>16500</v>
      </c>
      <c r="S1810" s="101">
        <v>0</v>
      </c>
      <c r="T1810" s="272">
        <f t="shared" si="51"/>
        <v>34475</v>
      </c>
      <c r="U1810" s="102"/>
      <c r="V1810" s="273"/>
      <c r="W1810" s="103"/>
      <c r="X1810" s="121"/>
      <c r="Y1810" s="120">
        <v>34475</v>
      </c>
      <c r="Z1810" s="83"/>
      <c r="AA1810" s="103">
        <v>14143.03</v>
      </c>
      <c r="AB1810" s="140"/>
      <c r="AC1810" s="83">
        <v>14000</v>
      </c>
      <c r="AD1810" s="83">
        <v>10900</v>
      </c>
      <c r="AE1810" s="255" t="s">
        <v>7268</v>
      </c>
      <c r="AF1810" s="133" t="s">
        <v>1886</v>
      </c>
      <c r="AG1810" s="170" t="s">
        <v>7307</v>
      </c>
      <c r="AH1810" s="164" t="s">
        <v>1885</v>
      </c>
      <c r="AJ1810" s="274">
        <v>14000</v>
      </c>
      <c r="AK1810" s="274">
        <v>10900</v>
      </c>
      <c r="AL1810" s="274">
        <v>24900</v>
      </c>
      <c r="AM1810" s="275">
        <v>1</v>
      </c>
      <c r="AN1810" s="274">
        <v>14000</v>
      </c>
      <c r="AO1810" s="274">
        <v>10900</v>
      </c>
      <c r="AP1810" s="274">
        <v>24900</v>
      </c>
      <c r="AQ1810" s="276">
        <v>21</v>
      </c>
      <c r="AR1810" s="277">
        <v>0.02</v>
      </c>
      <c r="AS1810" s="274">
        <v>21219.328814570898</v>
      </c>
      <c r="AT1810" s="274">
        <v>18240.257446458865</v>
      </c>
      <c r="AU1810" s="274">
        <v>39459.586261029763</v>
      </c>
      <c r="AV1810" s="277">
        <v>0.1</v>
      </c>
      <c r="AW1810" s="274">
        <v>2867.3800174864232</v>
      </c>
      <c r="AX1810" s="274">
        <v>1530.457061843224</v>
      </c>
      <c r="AY1810" s="274">
        <v>4397.8370793296472</v>
      </c>
    </row>
    <row r="1811" spans="1:51" x14ac:dyDescent="0.25">
      <c r="A1811" t="s">
        <v>12</v>
      </c>
      <c r="B1811" s="27">
        <v>194100109000</v>
      </c>
      <c r="C1811" s="27" t="s">
        <v>8215</v>
      </c>
      <c r="D1811">
        <v>418317</v>
      </c>
      <c r="E1811" t="s">
        <v>782</v>
      </c>
      <c r="F1811" t="s">
        <v>5133</v>
      </c>
      <c r="G1811" s="5" t="s">
        <v>2479</v>
      </c>
      <c r="H1811" s="96" t="s">
        <v>8202</v>
      </c>
      <c r="I1811" t="s">
        <v>1883</v>
      </c>
      <c r="J1811" s="96" t="s">
        <v>8</v>
      </c>
      <c r="K1811" s="248">
        <v>1</v>
      </c>
      <c r="M1811" s="101">
        <v>12800</v>
      </c>
      <c r="N1811" s="101">
        <v>0</v>
      </c>
      <c r="O1811" s="101">
        <v>0</v>
      </c>
      <c r="P1811" s="101">
        <v>0</v>
      </c>
      <c r="Q1811" s="270">
        <v>0</v>
      </c>
      <c r="R1811" s="101">
        <v>16500</v>
      </c>
      <c r="S1811" s="101">
        <v>0</v>
      </c>
      <c r="T1811" s="272">
        <f t="shared" si="51"/>
        <v>29300</v>
      </c>
      <c r="U1811" s="102"/>
      <c r="V1811" s="273"/>
      <c r="W1811" s="103"/>
      <c r="X1811" s="121"/>
      <c r="Y1811" s="120">
        <v>29300</v>
      </c>
      <c r="Z1811" s="83"/>
      <c r="AA1811" s="103">
        <v>0</v>
      </c>
      <c r="AB1811" s="140"/>
      <c r="AC1811" s="83">
        <v>2200</v>
      </c>
      <c r="AD1811" s="83">
        <v>10900</v>
      </c>
      <c r="AE1811" s="255" t="s">
        <v>7276</v>
      </c>
      <c r="AF1811" s="133" t="s">
        <v>1886</v>
      </c>
      <c r="AG1811" s="170" t="s">
        <v>7306</v>
      </c>
      <c r="AH1811" s="164">
        <v>8</v>
      </c>
      <c r="AJ1811" s="274">
        <v>2200</v>
      </c>
      <c r="AK1811" s="274">
        <v>10900</v>
      </c>
      <c r="AL1811" s="274">
        <v>13100</v>
      </c>
      <c r="AM1811" s="275">
        <v>1</v>
      </c>
      <c r="AN1811" s="274">
        <v>2200</v>
      </c>
      <c r="AO1811" s="274">
        <v>10900</v>
      </c>
      <c r="AP1811" s="274">
        <v>13100</v>
      </c>
      <c r="AQ1811" s="276">
        <v>8</v>
      </c>
      <c r="AR1811" s="277">
        <v>0.02</v>
      </c>
      <c r="AS1811" s="274">
        <v>2577.6506382049843</v>
      </c>
      <c r="AT1811" s="274">
        <v>14100.312271946377</v>
      </c>
      <c r="AU1811" s="274">
        <v>16677.96291015136</v>
      </c>
      <c r="AV1811" s="277">
        <v>0.1</v>
      </c>
      <c r="AW1811" s="274">
        <v>1202.4930463249539</v>
      </c>
      <c r="AX1811" s="274">
        <v>4084.3582083469541</v>
      </c>
      <c r="AY1811" s="274">
        <v>5286.8512546719085</v>
      </c>
    </row>
    <row r="1812" spans="1:51" x14ac:dyDescent="0.25">
      <c r="A1812" t="s">
        <v>12</v>
      </c>
      <c r="B1812" s="27">
        <v>194100115000</v>
      </c>
      <c r="C1812" s="27" t="s">
        <v>8215</v>
      </c>
      <c r="D1812">
        <v>418318</v>
      </c>
      <c r="E1812" t="s">
        <v>1116</v>
      </c>
      <c r="F1812" t="s">
        <v>5152</v>
      </c>
      <c r="G1812" s="5" t="s">
        <v>2816</v>
      </c>
      <c r="H1812" s="96" t="s">
        <v>8202</v>
      </c>
      <c r="I1812" t="s">
        <v>1883</v>
      </c>
      <c r="J1812" s="96" t="s">
        <v>8</v>
      </c>
      <c r="K1812" s="248">
        <v>1</v>
      </c>
      <c r="M1812" s="101">
        <v>17975</v>
      </c>
      <c r="N1812" s="101">
        <v>0</v>
      </c>
      <c r="O1812" s="101">
        <v>0</v>
      </c>
      <c r="P1812" s="101">
        <v>0</v>
      </c>
      <c r="Q1812" s="270">
        <v>0</v>
      </c>
      <c r="R1812" s="101">
        <v>16500</v>
      </c>
      <c r="S1812" s="101">
        <v>0</v>
      </c>
      <c r="T1812" s="272">
        <f t="shared" si="51"/>
        <v>34475</v>
      </c>
      <c r="U1812" s="102"/>
      <c r="V1812" s="273"/>
      <c r="W1812" s="103"/>
      <c r="X1812" s="121"/>
      <c r="Y1812" s="120">
        <v>34475</v>
      </c>
      <c r="Z1812" s="83"/>
      <c r="AA1812" s="103">
        <v>49095.95</v>
      </c>
      <c r="AB1812" s="140"/>
      <c r="AC1812" s="83">
        <v>14000</v>
      </c>
      <c r="AD1812" s="83">
        <v>10900</v>
      </c>
      <c r="AE1812" s="255" t="s">
        <v>7268</v>
      </c>
      <c r="AF1812" s="133" t="s">
        <v>1886</v>
      </c>
      <c r="AG1812" s="170" t="s">
        <v>7307</v>
      </c>
      <c r="AH1812" s="164" t="s">
        <v>1885</v>
      </c>
      <c r="AJ1812" s="274">
        <v>14000</v>
      </c>
      <c r="AK1812" s="274">
        <v>10900</v>
      </c>
      <c r="AL1812" s="274">
        <v>24900</v>
      </c>
      <c r="AM1812" s="275">
        <v>1</v>
      </c>
      <c r="AN1812" s="274">
        <v>14000</v>
      </c>
      <c r="AO1812" s="274">
        <v>10900</v>
      </c>
      <c r="AP1812" s="274">
        <v>24900</v>
      </c>
      <c r="AQ1812" s="276">
        <v>21</v>
      </c>
      <c r="AR1812" s="277">
        <v>0.02</v>
      </c>
      <c r="AS1812" s="274">
        <v>21219.328814570898</v>
      </c>
      <c r="AT1812" s="274">
        <v>18240.257446458865</v>
      </c>
      <c r="AU1812" s="274">
        <v>39459.586261029763</v>
      </c>
      <c r="AV1812" s="277">
        <v>0.1</v>
      </c>
      <c r="AW1812" s="274">
        <v>2867.3800174864232</v>
      </c>
      <c r="AX1812" s="274">
        <v>1530.457061843224</v>
      </c>
      <c r="AY1812" s="274">
        <v>4397.8370793296472</v>
      </c>
    </row>
    <row r="1813" spans="1:51" x14ac:dyDescent="0.25">
      <c r="A1813" t="s">
        <v>12</v>
      </c>
      <c r="B1813" s="27">
        <v>194101201000</v>
      </c>
      <c r="C1813" s="27" t="s">
        <v>8215</v>
      </c>
      <c r="D1813">
        <v>418321</v>
      </c>
      <c r="E1813" t="s">
        <v>397</v>
      </c>
      <c r="F1813" t="s">
        <v>5132</v>
      </c>
      <c r="G1813" s="5" t="s">
        <v>2097</v>
      </c>
      <c r="H1813" s="96" t="s">
        <v>8202</v>
      </c>
      <c r="I1813" t="s">
        <v>1883</v>
      </c>
      <c r="J1813" s="96" t="s">
        <v>8</v>
      </c>
      <c r="K1813" s="248">
        <v>1</v>
      </c>
      <c r="M1813" s="101">
        <v>12800</v>
      </c>
      <c r="N1813" s="101">
        <v>0</v>
      </c>
      <c r="O1813" s="101">
        <v>0</v>
      </c>
      <c r="P1813" s="101">
        <v>0</v>
      </c>
      <c r="Q1813" s="270">
        <v>0</v>
      </c>
      <c r="R1813" s="101">
        <v>16500</v>
      </c>
      <c r="S1813" s="101">
        <v>0</v>
      </c>
      <c r="T1813" s="272">
        <f t="shared" si="51"/>
        <v>29300</v>
      </c>
      <c r="U1813" s="102"/>
      <c r="V1813" s="273"/>
      <c r="W1813" s="103"/>
      <c r="X1813" s="121"/>
      <c r="Y1813" s="120">
        <v>29300</v>
      </c>
      <c r="Z1813" s="83"/>
      <c r="AA1813" s="103">
        <v>0</v>
      </c>
      <c r="AB1813" s="140"/>
      <c r="AC1813" s="83">
        <v>2200</v>
      </c>
      <c r="AD1813" s="83">
        <v>10900</v>
      </c>
      <c r="AE1813" s="255" t="s">
        <v>7276</v>
      </c>
      <c r="AF1813" s="133" t="s">
        <v>1886</v>
      </c>
      <c r="AG1813" s="170" t="s">
        <v>7306</v>
      </c>
      <c r="AH1813" s="164">
        <v>3</v>
      </c>
      <c r="AJ1813" s="274">
        <v>2200</v>
      </c>
      <c r="AK1813" s="274">
        <v>10900</v>
      </c>
      <c r="AL1813" s="274">
        <v>13100</v>
      </c>
      <c r="AM1813" s="275">
        <v>1</v>
      </c>
      <c r="AN1813" s="274">
        <v>2200</v>
      </c>
      <c r="AO1813" s="274">
        <v>10900</v>
      </c>
      <c r="AP1813" s="274">
        <v>13100</v>
      </c>
      <c r="AQ1813" s="276">
        <v>3</v>
      </c>
      <c r="AR1813" s="277">
        <v>0.02</v>
      </c>
      <c r="AS1813" s="274">
        <v>2334.6576</v>
      </c>
      <c r="AT1813" s="274">
        <v>12771.087252924694</v>
      </c>
      <c r="AU1813" s="274">
        <v>15105.744852924694</v>
      </c>
      <c r="AV1813" s="277">
        <v>0.1</v>
      </c>
      <c r="AW1813" s="274">
        <v>1754.0628099173548</v>
      </c>
      <c r="AX1813" s="274">
        <v>5957.8064567918163</v>
      </c>
      <c r="AY1813" s="274">
        <v>7711.8692667091709</v>
      </c>
    </row>
    <row r="1814" spans="1:51" x14ac:dyDescent="0.25">
      <c r="A1814" t="s">
        <v>12</v>
      </c>
      <c r="B1814" s="27">
        <v>194100101000</v>
      </c>
      <c r="C1814" s="27" t="s">
        <v>8215</v>
      </c>
      <c r="D1814">
        <v>418323</v>
      </c>
      <c r="E1814" t="s">
        <v>390</v>
      </c>
      <c r="F1814" t="s">
        <v>5131</v>
      </c>
      <c r="G1814" s="5" t="s">
        <v>2090</v>
      </c>
      <c r="H1814" s="96" t="s">
        <v>8202</v>
      </c>
      <c r="I1814" t="s">
        <v>1883</v>
      </c>
      <c r="J1814" s="96" t="s">
        <v>8</v>
      </c>
      <c r="K1814" s="248">
        <v>1</v>
      </c>
      <c r="M1814" s="101">
        <v>12800</v>
      </c>
      <c r="N1814" s="101">
        <v>0</v>
      </c>
      <c r="O1814" s="101">
        <v>0</v>
      </c>
      <c r="P1814" s="101">
        <v>0</v>
      </c>
      <c r="Q1814" s="270">
        <v>0</v>
      </c>
      <c r="R1814" s="101">
        <v>16500</v>
      </c>
      <c r="S1814" s="101">
        <v>0</v>
      </c>
      <c r="T1814" s="272">
        <f t="shared" si="51"/>
        <v>29300</v>
      </c>
      <c r="U1814" s="102"/>
      <c r="V1814" s="273"/>
      <c r="W1814" s="103"/>
      <c r="X1814" s="121"/>
      <c r="Y1814" s="120">
        <v>29300</v>
      </c>
      <c r="Z1814" s="83"/>
      <c r="AA1814" s="103">
        <v>0</v>
      </c>
      <c r="AB1814" s="140"/>
      <c r="AC1814" s="83">
        <v>2200</v>
      </c>
      <c r="AD1814" s="83">
        <v>10900</v>
      </c>
      <c r="AE1814" s="255" t="s">
        <v>7276</v>
      </c>
      <c r="AF1814" s="133" t="s">
        <v>1886</v>
      </c>
      <c r="AG1814" s="170" t="s">
        <v>7306</v>
      </c>
      <c r="AH1814" s="164">
        <v>3</v>
      </c>
      <c r="AJ1814" s="274">
        <v>2200</v>
      </c>
      <c r="AK1814" s="274">
        <v>10900</v>
      </c>
      <c r="AL1814" s="274">
        <v>13100</v>
      </c>
      <c r="AM1814" s="275">
        <v>1</v>
      </c>
      <c r="AN1814" s="274">
        <v>2200</v>
      </c>
      <c r="AO1814" s="274">
        <v>10900</v>
      </c>
      <c r="AP1814" s="274">
        <v>13100</v>
      </c>
      <c r="AQ1814" s="276">
        <v>3</v>
      </c>
      <c r="AR1814" s="277">
        <v>0.02</v>
      </c>
      <c r="AS1814" s="274">
        <v>2334.6576</v>
      </c>
      <c r="AT1814" s="274">
        <v>12771.087252924694</v>
      </c>
      <c r="AU1814" s="274">
        <v>15105.744852924694</v>
      </c>
      <c r="AV1814" s="277">
        <v>0.1</v>
      </c>
      <c r="AW1814" s="274">
        <v>1754.0628099173548</v>
      </c>
      <c r="AX1814" s="274">
        <v>5957.8064567918163</v>
      </c>
      <c r="AY1814" s="274">
        <v>7711.8692667091709</v>
      </c>
    </row>
    <row r="1815" spans="1:51" x14ac:dyDescent="0.25">
      <c r="A1815" t="s">
        <v>12</v>
      </c>
      <c r="B1815" s="27">
        <v>194092013020</v>
      </c>
      <c r="C1815" s="27" t="s">
        <v>8215</v>
      </c>
      <c r="D1815">
        <v>418476</v>
      </c>
      <c r="E1815" t="s">
        <v>1328</v>
      </c>
      <c r="F1815" t="s">
        <v>5151</v>
      </c>
      <c r="G1815" s="5" t="s">
        <v>3004</v>
      </c>
      <c r="H1815" s="96" t="s">
        <v>8202</v>
      </c>
      <c r="I1815" t="s">
        <v>1883</v>
      </c>
      <c r="J1815" s="96" t="s">
        <v>8</v>
      </c>
      <c r="K1815" s="248">
        <v>1</v>
      </c>
      <c r="M1815" s="101">
        <v>17975</v>
      </c>
      <c r="N1815" s="101">
        <v>0</v>
      </c>
      <c r="O1815" s="101">
        <v>0</v>
      </c>
      <c r="P1815" s="101">
        <v>0</v>
      </c>
      <c r="Q1815" s="270">
        <v>0</v>
      </c>
      <c r="R1815" s="101">
        <v>16500</v>
      </c>
      <c r="S1815" s="101">
        <v>0</v>
      </c>
      <c r="T1815" s="272">
        <f t="shared" si="51"/>
        <v>34475</v>
      </c>
      <c r="U1815" s="102"/>
      <c r="V1815" s="273"/>
      <c r="W1815" s="103"/>
      <c r="X1815" s="121"/>
      <c r="Y1815" s="120">
        <v>34475</v>
      </c>
      <c r="Z1815" s="83"/>
      <c r="AA1815" s="103">
        <v>27014.34</v>
      </c>
      <c r="AB1815" s="140"/>
      <c r="AC1815" s="83">
        <v>14000</v>
      </c>
      <c r="AD1815" s="83">
        <v>10900</v>
      </c>
      <c r="AE1815" s="255" t="s">
        <v>7268</v>
      </c>
      <c r="AF1815" s="133" t="s">
        <v>1886</v>
      </c>
      <c r="AG1815" s="170" t="s">
        <v>7307</v>
      </c>
      <c r="AH1815" s="164" t="s">
        <v>1885</v>
      </c>
      <c r="AJ1815" s="274">
        <v>14000</v>
      </c>
      <c r="AK1815" s="274">
        <v>10900</v>
      </c>
      <c r="AL1815" s="274">
        <v>24900</v>
      </c>
      <c r="AM1815" s="275">
        <v>1</v>
      </c>
      <c r="AN1815" s="274">
        <v>14000</v>
      </c>
      <c r="AO1815" s="274">
        <v>10900</v>
      </c>
      <c r="AP1815" s="274">
        <v>24900</v>
      </c>
      <c r="AQ1815" s="276">
        <v>21</v>
      </c>
      <c r="AR1815" s="277">
        <v>0.02</v>
      </c>
      <c r="AS1815" s="274">
        <v>21219.328814570898</v>
      </c>
      <c r="AT1815" s="274">
        <v>18240.257446458865</v>
      </c>
      <c r="AU1815" s="274">
        <v>39459.586261029763</v>
      </c>
      <c r="AV1815" s="277">
        <v>0.1</v>
      </c>
      <c r="AW1815" s="274">
        <v>2867.3800174864232</v>
      </c>
      <c r="AX1815" s="274">
        <v>1530.457061843224</v>
      </c>
      <c r="AY1815" s="274">
        <v>4397.8370793296472</v>
      </c>
    </row>
    <row r="1816" spans="1:51" x14ac:dyDescent="0.25">
      <c r="A1816" t="s">
        <v>12</v>
      </c>
      <c r="B1816" s="27">
        <v>204101601000</v>
      </c>
      <c r="C1816" s="27" t="s">
        <v>8215</v>
      </c>
      <c r="D1816">
        <v>418519</v>
      </c>
      <c r="E1816" t="s">
        <v>401</v>
      </c>
      <c r="F1816" t="s">
        <v>5150</v>
      </c>
      <c r="G1816" s="5" t="s">
        <v>2101</v>
      </c>
      <c r="H1816" s="96" t="s">
        <v>8202</v>
      </c>
      <c r="I1816" t="s">
        <v>1883</v>
      </c>
      <c r="J1816" s="96" t="s">
        <v>8</v>
      </c>
      <c r="K1816" s="248">
        <v>1</v>
      </c>
      <c r="M1816" s="101">
        <v>17975</v>
      </c>
      <c r="N1816" s="101">
        <v>0</v>
      </c>
      <c r="O1816" s="101">
        <v>0</v>
      </c>
      <c r="P1816" s="101">
        <v>0</v>
      </c>
      <c r="Q1816" s="270">
        <v>0</v>
      </c>
      <c r="R1816" s="101">
        <v>16500</v>
      </c>
      <c r="S1816" s="101">
        <v>0</v>
      </c>
      <c r="T1816" s="272">
        <f t="shared" si="51"/>
        <v>34475</v>
      </c>
      <c r="U1816" s="102"/>
      <c r="V1816" s="273"/>
      <c r="W1816" s="103"/>
      <c r="X1816" s="121"/>
      <c r="Y1816" s="120">
        <v>34475</v>
      </c>
      <c r="Z1816" s="83"/>
      <c r="AA1816" s="103">
        <v>10790.32</v>
      </c>
      <c r="AB1816" s="140"/>
      <c r="AC1816" s="83">
        <v>14000</v>
      </c>
      <c r="AD1816" s="83">
        <v>10900</v>
      </c>
      <c r="AE1816" s="255" t="s">
        <v>7268</v>
      </c>
      <c r="AF1816" s="133" t="s">
        <v>1886</v>
      </c>
      <c r="AG1816" s="170" t="s">
        <v>7307</v>
      </c>
      <c r="AH1816" s="164" t="s">
        <v>1885</v>
      </c>
      <c r="AJ1816" s="274">
        <v>14000</v>
      </c>
      <c r="AK1816" s="274">
        <v>10900</v>
      </c>
      <c r="AL1816" s="274">
        <v>24900</v>
      </c>
      <c r="AM1816" s="275">
        <v>1</v>
      </c>
      <c r="AN1816" s="274">
        <v>14000</v>
      </c>
      <c r="AO1816" s="274">
        <v>10900</v>
      </c>
      <c r="AP1816" s="274">
        <v>24900</v>
      </c>
      <c r="AQ1816" s="276">
        <v>21</v>
      </c>
      <c r="AR1816" s="277">
        <v>0.02</v>
      </c>
      <c r="AS1816" s="274">
        <v>21219.328814570898</v>
      </c>
      <c r="AT1816" s="274">
        <v>18240.257446458865</v>
      </c>
      <c r="AU1816" s="274">
        <v>39459.586261029763</v>
      </c>
      <c r="AV1816" s="277">
        <v>0.1</v>
      </c>
      <c r="AW1816" s="274">
        <v>2867.3800174864232</v>
      </c>
      <c r="AX1816" s="274">
        <v>1530.457061843224</v>
      </c>
      <c r="AY1816" s="274">
        <v>4397.8370793296472</v>
      </c>
    </row>
    <row r="1817" spans="1:51" x14ac:dyDescent="0.25">
      <c r="A1817" t="s">
        <v>12</v>
      </c>
      <c r="B1817" s="27">
        <v>194102405020</v>
      </c>
      <c r="C1817" s="27" t="s">
        <v>8215</v>
      </c>
      <c r="D1817">
        <v>418541</v>
      </c>
      <c r="E1817" t="s">
        <v>1236</v>
      </c>
      <c r="F1817" t="s">
        <v>4418</v>
      </c>
      <c r="G1817" s="5" t="s">
        <v>2938</v>
      </c>
      <c r="H1817" s="96" t="s">
        <v>8202</v>
      </c>
      <c r="I1817" t="s">
        <v>1883</v>
      </c>
      <c r="J1817" s="96" t="s">
        <v>8</v>
      </c>
      <c r="K1817" s="248">
        <v>1</v>
      </c>
      <c r="M1817" s="101">
        <v>12800</v>
      </c>
      <c r="N1817" s="101">
        <v>0</v>
      </c>
      <c r="O1817" s="101">
        <v>0</v>
      </c>
      <c r="P1817" s="101">
        <v>0</v>
      </c>
      <c r="Q1817" s="270">
        <v>0</v>
      </c>
      <c r="R1817" s="101">
        <v>16500</v>
      </c>
      <c r="S1817" s="101">
        <v>0</v>
      </c>
      <c r="T1817" s="272">
        <f t="shared" si="51"/>
        <v>29300</v>
      </c>
      <c r="U1817" s="102"/>
      <c r="V1817" s="273"/>
      <c r="W1817" s="103"/>
      <c r="X1817" s="121"/>
      <c r="Y1817" s="120">
        <v>29300</v>
      </c>
      <c r="Z1817" s="83"/>
      <c r="AA1817" s="103">
        <v>0</v>
      </c>
      <c r="AB1817" s="140"/>
      <c r="AC1817" s="83">
        <v>2200</v>
      </c>
      <c r="AD1817" s="83">
        <v>10900</v>
      </c>
      <c r="AE1817" s="255" t="s">
        <v>7276</v>
      </c>
      <c r="AF1817" s="133" t="s">
        <v>1886</v>
      </c>
      <c r="AG1817" s="170" t="s">
        <v>7306</v>
      </c>
      <c r="AH1817" s="164">
        <v>3</v>
      </c>
      <c r="AJ1817" s="274">
        <v>2200</v>
      </c>
      <c r="AK1817" s="274">
        <v>10900</v>
      </c>
      <c r="AL1817" s="274">
        <v>13100</v>
      </c>
      <c r="AM1817" s="275">
        <v>1</v>
      </c>
      <c r="AN1817" s="274">
        <v>2200</v>
      </c>
      <c r="AO1817" s="274">
        <v>10900</v>
      </c>
      <c r="AP1817" s="274">
        <v>13100</v>
      </c>
      <c r="AQ1817" s="276">
        <v>3</v>
      </c>
      <c r="AR1817" s="277">
        <v>0.02</v>
      </c>
      <c r="AS1817" s="274">
        <v>2334.6576</v>
      </c>
      <c r="AT1817" s="274">
        <v>12771.087252924694</v>
      </c>
      <c r="AU1817" s="274">
        <v>15105.744852924694</v>
      </c>
      <c r="AV1817" s="277">
        <v>0.1</v>
      </c>
      <c r="AW1817" s="274">
        <v>1754.0628099173548</v>
      </c>
      <c r="AX1817" s="274">
        <v>5957.8064567918163</v>
      </c>
      <c r="AY1817" s="274">
        <v>7711.8692667091709</v>
      </c>
    </row>
    <row r="1818" spans="1:51" x14ac:dyDescent="0.25">
      <c r="A1818" t="s">
        <v>12</v>
      </c>
      <c r="B1818" s="27">
        <v>204101610000</v>
      </c>
      <c r="C1818" s="27" t="s">
        <v>8215</v>
      </c>
      <c r="D1818">
        <v>418600</v>
      </c>
      <c r="E1818" t="s">
        <v>837</v>
      </c>
      <c r="F1818" t="s">
        <v>5149</v>
      </c>
      <c r="G1818" s="5" t="s">
        <v>2535</v>
      </c>
      <c r="H1818" s="96" t="s">
        <v>8202</v>
      </c>
      <c r="I1818" t="s">
        <v>1883</v>
      </c>
      <c r="J1818" s="96" t="s">
        <v>8</v>
      </c>
      <c r="K1818" s="248">
        <v>1</v>
      </c>
      <c r="M1818" s="101">
        <v>17975</v>
      </c>
      <c r="N1818" s="101">
        <v>0</v>
      </c>
      <c r="O1818" s="101">
        <v>0</v>
      </c>
      <c r="P1818" s="101">
        <v>0</v>
      </c>
      <c r="Q1818" s="270">
        <v>0</v>
      </c>
      <c r="R1818" s="101">
        <v>16500</v>
      </c>
      <c r="S1818" s="101">
        <v>0</v>
      </c>
      <c r="T1818" s="272">
        <f t="shared" si="51"/>
        <v>34475</v>
      </c>
      <c r="U1818" s="102"/>
      <c r="V1818" s="273"/>
      <c r="W1818" s="103"/>
      <c r="X1818" s="121"/>
      <c r="Y1818" s="120">
        <v>34475</v>
      </c>
      <c r="Z1818" s="83"/>
      <c r="AA1818" s="103">
        <v>16879.14</v>
      </c>
      <c r="AB1818" s="140"/>
      <c r="AC1818" s="83">
        <v>14000</v>
      </c>
      <c r="AD1818" s="83">
        <v>10900</v>
      </c>
      <c r="AE1818" s="255" t="s">
        <v>7268</v>
      </c>
      <c r="AF1818" s="133" t="s">
        <v>1886</v>
      </c>
      <c r="AG1818" s="170" t="s">
        <v>7307</v>
      </c>
      <c r="AH1818" s="164" t="s">
        <v>1885</v>
      </c>
      <c r="AJ1818" s="274">
        <v>14000</v>
      </c>
      <c r="AK1818" s="274">
        <v>10900</v>
      </c>
      <c r="AL1818" s="274">
        <v>24900</v>
      </c>
      <c r="AM1818" s="275">
        <v>1</v>
      </c>
      <c r="AN1818" s="274">
        <v>14000</v>
      </c>
      <c r="AO1818" s="274">
        <v>10900</v>
      </c>
      <c r="AP1818" s="274">
        <v>24900</v>
      </c>
      <c r="AQ1818" s="276">
        <v>21</v>
      </c>
      <c r="AR1818" s="277">
        <v>0.02</v>
      </c>
      <c r="AS1818" s="274">
        <v>21219.328814570898</v>
      </c>
      <c r="AT1818" s="274">
        <v>18240.257446458865</v>
      </c>
      <c r="AU1818" s="274">
        <v>39459.586261029763</v>
      </c>
      <c r="AV1818" s="277">
        <v>0.1</v>
      </c>
      <c r="AW1818" s="274">
        <v>2867.3800174864232</v>
      </c>
      <c r="AX1818" s="274">
        <v>1530.457061843224</v>
      </c>
      <c r="AY1818" s="274">
        <v>4397.8370793296472</v>
      </c>
    </row>
    <row r="1819" spans="1:51" x14ac:dyDescent="0.25">
      <c r="A1819" t="s">
        <v>12</v>
      </c>
      <c r="B1819" s="27">
        <v>204101612000</v>
      </c>
      <c r="C1819" s="27" t="s">
        <v>8215</v>
      </c>
      <c r="D1819">
        <v>418603</v>
      </c>
      <c r="E1819" t="s">
        <v>945</v>
      </c>
      <c r="F1819" t="s">
        <v>5148</v>
      </c>
      <c r="G1819" s="5" t="s">
        <v>2644</v>
      </c>
      <c r="H1819" s="96" t="s">
        <v>8202</v>
      </c>
      <c r="I1819" t="s">
        <v>1883</v>
      </c>
      <c r="J1819" s="96" t="s">
        <v>8</v>
      </c>
      <c r="K1819" s="248">
        <v>1</v>
      </c>
      <c r="M1819" s="101">
        <v>17975</v>
      </c>
      <c r="N1819" s="101">
        <v>0</v>
      </c>
      <c r="O1819" s="101">
        <v>0</v>
      </c>
      <c r="P1819" s="101">
        <v>0</v>
      </c>
      <c r="Q1819" s="270">
        <v>0</v>
      </c>
      <c r="R1819" s="101">
        <v>16500</v>
      </c>
      <c r="S1819" s="101">
        <v>0</v>
      </c>
      <c r="T1819" s="272">
        <f t="shared" si="51"/>
        <v>34475</v>
      </c>
      <c r="U1819" s="102"/>
      <c r="V1819" s="273"/>
      <c r="W1819" s="103"/>
      <c r="X1819" s="121"/>
      <c r="Y1819" s="120">
        <v>34475</v>
      </c>
      <c r="Z1819" s="83"/>
      <c r="AA1819" s="103">
        <v>1425.86</v>
      </c>
      <c r="AB1819" s="140"/>
      <c r="AC1819" s="83">
        <v>14000</v>
      </c>
      <c r="AD1819" s="83">
        <v>10900</v>
      </c>
      <c r="AE1819" s="255" t="s">
        <v>7268</v>
      </c>
      <c r="AF1819" s="133" t="s">
        <v>1886</v>
      </c>
      <c r="AG1819" s="170" t="s">
        <v>7307</v>
      </c>
      <c r="AH1819" s="164" t="s">
        <v>1885</v>
      </c>
      <c r="AJ1819" s="274">
        <v>14000</v>
      </c>
      <c r="AK1819" s="274">
        <v>10900</v>
      </c>
      <c r="AL1819" s="274">
        <v>24900</v>
      </c>
      <c r="AM1819" s="275">
        <v>1</v>
      </c>
      <c r="AN1819" s="274">
        <v>14000</v>
      </c>
      <c r="AO1819" s="274">
        <v>10900</v>
      </c>
      <c r="AP1819" s="274">
        <v>24900</v>
      </c>
      <c r="AQ1819" s="276">
        <v>21</v>
      </c>
      <c r="AR1819" s="277">
        <v>0.02</v>
      </c>
      <c r="AS1819" s="274">
        <v>21219.328814570898</v>
      </c>
      <c r="AT1819" s="274">
        <v>18240.257446458865</v>
      </c>
      <c r="AU1819" s="274">
        <v>39459.586261029763</v>
      </c>
      <c r="AV1819" s="277">
        <v>0.1</v>
      </c>
      <c r="AW1819" s="274">
        <v>2867.3800174864232</v>
      </c>
      <c r="AX1819" s="274">
        <v>1530.457061843224</v>
      </c>
      <c r="AY1819" s="274">
        <v>4397.8370793296472</v>
      </c>
    </row>
    <row r="1820" spans="1:51" x14ac:dyDescent="0.25">
      <c r="A1820" t="s">
        <v>12</v>
      </c>
      <c r="B1820" s="27">
        <v>204101613000</v>
      </c>
      <c r="C1820" s="27" t="s">
        <v>8215</v>
      </c>
      <c r="D1820">
        <v>418604</v>
      </c>
      <c r="E1820" t="s">
        <v>986</v>
      </c>
      <c r="F1820" t="s">
        <v>5147</v>
      </c>
      <c r="G1820" s="5" t="s">
        <v>2685</v>
      </c>
      <c r="H1820" s="96" t="s">
        <v>8202</v>
      </c>
      <c r="I1820" t="s">
        <v>1883</v>
      </c>
      <c r="J1820" s="96" t="s">
        <v>8</v>
      </c>
      <c r="K1820" s="248">
        <v>1</v>
      </c>
      <c r="M1820" s="101">
        <v>17975</v>
      </c>
      <c r="N1820" s="101">
        <v>0</v>
      </c>
      <c r="O1820" s="101">
        <v>0</v>
      </c>
      <c r="P1820" s="101">
        <v>0</v>
      </c>
      <c r="Q1820" s="270">
        <v>0</v>
      </c>
      <c r="R1820" s="101">
        <v>16500</v>
      </c>
      <c r="S1820" s="101">
        <v>0</v>
      </c>
      <c r="T1820" s="272">
        <f t="shared" si="51"/>
        <v>34475</v>
      </c>
      <c r="U1820" s="102"/>
      <c r="V1820" s="273"/>
      <c r="W1820" s="103"/>
      <c r="X1820" s="121"/>
      <c r="Y1820" s="120">
        <v>34475</v>
      </c>
      <c r="Z1820" s="83"/>
      <c r="AA1820" s="103">
        <v>16879.14</v>
      </c>
      <c r="AB1820" s="140"/>
      <c r="AC1820" s="83">
        <v>14000</v>
      </c>
      <c r="AD1820" s="83">
        <v>10900</v>
      </c>
      <c r="AE1820" s="255" t="s">
        <v>7268</v>
      </c>
      <c r="AF1820" s="133" t="s">
        <v>1886</v>
      </c>
      <c r="AG1820" s="170" t="s">
        <v>7307</v>
      </c>
      <c r="AH1820" s="164" t="s">
        <v>1885</v>
      </c>
      <c r="AJ1820" s="274">
        <v>14000</v>
      </c>
      <c r="AK1820" s="274">
        <v>10900</v>
      </c>
      <c r="AL1820" s="274">
        <v>24900</v>
      </c>
      <c r="AM1820" s="275">
        <v>1</v>
      </c>
      <c r="AN1820" s="274">
        <v>14000</v>
      </c>
      <c r="AO1820" s="274">
        <v>10900</v>
      </c>
      <c r="AP1820" s="274">
        <v>24900</v>
      </c>
      <c r="AQ1820" s="276">
        <v>21</v>
      </c>
      <c r="AR1820" s="277">
        <v>0.02</v>
      </c>
      <c r="AS1820" s="274">
        <v>21219.328814570898</v>
      </c>
      <c r="AT1820" s="274">
        <v>18240.257446458865</v>
      </c>
      <c r="AU1820" s="274">
        <v>39459.586261029763</v>
      </c>
      <c r="AV1820" s="277">
        <v>0.1</v>
      </c>
      <c r="AW1820" s="274">
        <v>2867.3800174864232</v>
      </c>
      <c r="AX1820" s="274">
        <v>1530.457061843224</v>
      </c>
      <c r="AY1820" s="274">
        <v>4397.8370793296472</v>
      </c>
    </row>
    <row r="1821" spans="1:51" x14ac:dyDescent="0.25">
      <c r="A1821" t="s">
        <v>12</v>
      </c>
      <c r="B1821" s="27">
        <v>204101614000</v>
      </c>
      <c r="C1821" s="27" t="s">
        <v>8215</v>
      </c>
      <c r="D1821">
        <v>418605</v>
      </c>
      <c r="E1821" t="s">
        <v>1047</v>
      </c>
      <c r="F1821" t="s">
        <v>5146</v>
      </c>
      <c r="G1821" s="5" t="s">
        <v>2747</v>
      </c>
      <c r="H1821" s="96" t="s">
        <v>8202</v>
      </c>
      <c r="I1821" t="s">
        <v>1883</v>
      </c>
      <c r="J1821" s="96" t="s">
        <v>8</v>
      </c>
      <c r="K1821" s="248">
        <v>1</v>
      </c>
      <c r="M1821" s="101">
        <v>17975</v>
      </c>
      <c r="N1821" s="101">
        <v>0</v>
      </c>
      <c r="O1821" s="101">
        <v>0</v>
      </c>
      <c r="P1821" s="101">
        <v>0</v>
      </c>
      <c r="Q1821" s="270">
        <v>0</v>
      </c>
      <c r="R1821" s="101">
        <v>16500</v>
      </c>
      <c r="S1821" s="101">
        <v>0</v>
      </c>
      <c r="T1821" s="272">
        <f t="shared" si="51"/>
        <v>34475</v>
      </c>
      <c r="U1821" s="102"/>
      <c r="V1821" s="273"/>
      <c r="W1821" s="103"/>
      <c r="X1821" s="121"/>
      <c r="Y1821" s="120">
        <v>34475</v>
      </c>
      <c r="Z1821" s="83"/>
      <c r="AA1821" s="103">
        <v>32332.42</v>
      </c>
      <c r="AB1821" s="140"/>
      <c r="AC1821" s="83">
        <v>14000</v>
      </c>
      <c r="AD1821" s="83">
        <v>10900</v>
      </c>
      <c r="AE1821" s="255" t="s">
        <v>7268</v>
      </c>
      <c r="AF1821" s="133" t="s">
        <v>1886</v>
      </c>
      <c r="AG1821" s="170" t="s">
        <v>7307</v>
      </c>
      <c r="AH1821" s="164" t="s">
        <v>1885</v>
      </c>
      <c r="AJ1821" s="274">
        <v>14000</v>
      </c>
      <c r="AK1821" s="274">
        <v>10900</v>
      </c>
      <c r="AL1821" s="274">
        <v>24900</v>
      </c>
      <c r="AM1821" s="275">
        <v>1</v>
      </c>
      <c r="AN1821" s="274">
        <v>14000</v>
      </c>
      <c r="AO1821" s="274">
        <v>10900</v>
      </c>
      <c r="AP1821" s="274">
        <v>24900</v>
      </c>
      <c r="AQ1821" s="276">
        <v>21</v>
      </c>
      <c r="AR1821" s="277">
        <v>0.02</v>
      </c>
      <c r="AS1821" s="274">
        <v>21219.328814570898</v>
      </c>
      <c r="AT1821" s="274">
        <v>18240.257446458865</v>
      </c>
      <c r="AU1821" s="274">
        <v>39459.586261029763</v>
      </c>
      <c r="AV1821" s="277">
        <v>0.1</v>
      </c>
      <c r="AW1821" s="274">
        <v>2867.3800174864232</v>
      </c>
      <c r="AX1821" s="274">
        <v>1530.457061843224</v>
      </c>
      <c r="AY1821" s="274">
        <v>4397.8370793296472</v>
      </c>
    </row>
    <row r="1822" spans="1:51" x14ac:dyDescent="0.25">
      <c r="A1822" t="s">
        <v>12</v>
      </c>
      <c r="B1822" s="27">
        <v>194101301000</v>
      </c>
      <c r="C1822" s="27" t="s">
        <v>8215</v>
      </c>
      <c r="D1822">
        <v>418669</v>
      </c>
      <c r="E1822" t="s">
        <v>399</v>
      </c>
      <c r="F1822" t="s">
        <v>5135</v>
      </c>
      <c r="G1822" s="5" t="s">
        <v>2099</v>
      </c>
      <c r="H1822" s="96" t="s">
        <v>8202</v>
      </c>
      <c r="I1822" t="s">
        <v>1883</v>
      </c>
      <c r="J1822" s="96" t="s">
        <v>8</v>
      </c>
      <c r="K1822" s="248">
        <v>1</v>
      </c>
      <c r="M1822" s="101">
        <v>12800</v>
      </c>
      <c r="N1822" s="101">
        <v>0</v>
      </c>
      <c r="O1822" s="101">
        <v>0</v>
      </c>
      <c r="P1822" s="101">
        <v>0</v>
      </c>
      <c r="Q1822" s="270">
        <v>0</v>
      </c>
      <c r="R1822" s="101">
        <v>16500</v>
      </c>
      <c r="S1822" s="101">
        <v>0</v>
      </c>
      <c r="T1822" s="272">
        <f t="shared" si="51"/>
        <v>29300</v>
      </c>
      <c r="U1822" s="102"/>
      <c r="V1822" s="273"/>
      <c r="W1822" s="103"/>
      <c r="X1822" s="121"/>
      <c r="Y1822" s="120">
        <v>29300</v>
      </c>
      <c r="Z1822" s="83"/>
      <c r="AA1822" s="103">
        <v>0</v>
      </c>
      <c r="AB1822" s="140"/>
      <c r="AC1822" s="83">
        <v>2200</v>
      </c>
      <c r="AD1822" s="83">
        <v>10900</v>
      </c>
      <c r="AE1822" s="255" t="s">
        <v>7276</v>
      </c>
      <c r="AF1822" s="133" t="s">
        <v>1886</v>
      </c>
      <c r="AG1822" s="170" t="s">
        <v>7306</v>
      </c>
      <c r="AH1822" s="164">
        <v>3</v>
      </c>
      <c r="AJ1822" s="274">
        <v>2200</v>
      </c>
      <c r="AK1822" s="274">
        <v>10900</v>
      </c>
      <c r="AL1822" s="274">
        <v>13100</v>
      </c>
      <c r="AM1822" s="275">
        <v>1</v>
      </c>
      <c r="AN1822" s="274">
        <v>2200</v>
      </c>
      <c r="AO1822" s="274">
        <v>10900</v>
      </c>
      <c r="AP1822" s="274">
        <v>13100</v>
      </c>
      <c r="AQ1822" s="276">
        <v>3</v>
      </c>
      <c r="AR1822" s="277">
        <v>0.02</v>
      </c>
      <c r="AS1822" s="274">
        <v>2334.6576</v>
      </c>
      <c r="AT1822" s="274">
        <v>12771.087252924694</v>
      </c>
      <c r="AU1822" s="274">
        <v>15105.744852924694</v>
      </c>
      <c r="AV1822" s="277">
        <v>0.1</v>
      </c>
      <c r="AW1822" s="274">
        <v>1754.0628099173548</v>
      </c>
      <c r="AX1822" s="274">
        <v>5957.8064567918163</v>
      </c>
      <c r="AY1822" s="274">
        <v>7711.8692667091709</v>
      </c>
    </row>
    <row r="1823" spans="1:51" x14ac:dyDescent="0.25">
      <c r="A1823" t="s">
        <v>12</v>
      </c>
      <c r="B1823" s="27">
        <v>204101606020</v>
      </c>
      <c r="C1823" s="27" t="s">
        <v>8215</v>
      </c>
      <c r="D1823">
        <v>418694</v>
      </c>
      <c r="E1823" t="s">
        <v>1248</v>
      </c>
      <c r="F1823" t="s">
        <v>4991</v>
      </c>
      <c r="G1823" s="5" t="s">
        <v>1947</v>
      </c>
      <c r="H1823" s="96" t="s">
        <v>8202</v>
      </c>
      <c r="I1823" t="s">
        <v>1883</v>
      </c>
      <c r="J1823" s="96" t="s">
        <v>8</v>
      </c>
      <c r="K1823" s="248">
        <v>1</v>
      </c>
      <c r="M1823" s="101">
        <v>17975</v>
      </c>
      <c r="N1823" s="101">
        <v>0</v>
      </c>
      <c r="O1823" s="101">
        <v>0</v>
      </c>
      <c r="P1823" s="101">
        <v>0</v>
      </c>
      <c r="Q1823" s="270">
        <v>0</v>
      </c>
      <c r="R1823" s="101">
        <v>16500</v>
      </c>
      <c r="S1823" s="101">
        <v>0</v>
      </c>
      <c r="T1823" s="272">
        <f t="shared" si="51"/>
        <v>34475</v>
      </c>
      <c r="U1823" s="102"/>
      <c r="V1823" s="273"/>
      <c r="W1823" s="103"/>
      <c r="X1823" s="121"/>
      <c r="Y1823" s="120">
        <v>34475</v>
      </c>
      <c r="Z1823" s="83"/>
      <c r="AA1823" s="103">
        <v>23314.799999999999</v>
      </c>
      <c r="AB1823" s="140"/>
      <c r="AC1823" s="83">
        <v>14000</v>
      </c>
      <c r="AD1823" s="83">
        <v>10900</v>
      </c>
      <c r="AE1823" s="255" t="s">
        <v>7268</v>
      </c>
      <c r="AF1823" s="133" t="s">
        <v>1886</v>
      </c>
      <c r="AG1823" s="170" t="s">
        <v>7307</v>
      </c>
      <c r="AH1823" s="164" t="s">
        <v>1885</v>
      </c>
      <c r="AJ1823" s="274">
        <v>14000</v>
      </c>
      <c r="AK1823" s="274">
        <v>10900</v>
      </c>
      <c r="AL1823" s="274">
        <v>24900</v>
      </c>
      <c r="AM1823" s="275">
        <v>1</v>
      </c>
      <c r="AN1823" s="274">
        <v>14000</v>
      </c>
      <c r="AO1823" s="274">
        <v>10900</v>
      </c>
      <c r="AP1823" s="274">
        <v>24900</v>
      </c>
      <c r="AQ1823" s="276">
        <v>21</v>
      </c>
      <c r="AR1823" s="277">
        <v>0.02</v>
      </c>
      <c r="AS1823" s="274">
        <v>21219.328814570898</v>
      </c>
      <c r="AT1823" s="274">
        <v>18240.257446458865</v>
      </c>
      <c r="AU1823" s="274">
        <v>39459.586261029763</v>
      </c>
      <c r="AV1823" s="277">
        <v>0.1</v>
      </c>
      <c r="AW1823" s="274">
        <v>2867.3800174864232</v>
      </c>
      <c r="AX1823" s="274">
        <v>1530.457061843224</v>
      </c>
      <c r="AY1823" s="274">
        <v>4397.8370793296472</v>
      </c>
    </row>
    <row r="1824" spans="1:51" x14ac:dyDescent="0.25">
      <c r="A1824" t="s">
        <v>7245</v>
      </c>
      <c r="B1824" s="27">
        <v>204100510003</v>
      </c>
      <c r="C1824" s="27" t="s">
        <v>8215</v>
      </c>
      <c r="D1824">
        <v>3359</v>
      </c>
      <c r="E1824" t="s">
        <v>4434</v>
      </c>
      <c r="F1824" t="s">
        <v>4432</v>
      </c>
      <c r="G1824" s="5" t="s">
        <v>4433</v>
      </c>
      <c r="H1824" s="96" t="s">
        <v>8202</v>
      </c>
      <c r="I1824" t="s">
        <v>2264</v>
      </c>
      <c r="J1824" s="96" t="s">
        <v>8</v>
      </c>
      <c r="K1824" s="248">
        <v>1</v>
      </c>
      <c r="M1824" s="101">
        <v>0</v>
      </c>
      <c r="N1824" s="101">
        <v>0</v>
      </c>
      <c r="O1824" s="101">
        <v>0</v>
      </c>
      <c r="P1824" s="101">
        <v>0</v>
      </c>
      <c r="Q1824" s="270">
        <v>0</v>
      </c>
      <c r="R1824" s="101">
        <v>0</v>
      </c>
      <c r="S1824" s="101">
        <v>0</v>
      </c>
      <c r="T1824" s="272">
        <f t="shared" si="51"/>
        <v>0</v>
      </c>
      <c r="U1824" s="102"/>
      <c r="V1824" s="273"/>
      <c r="W1824" s="103"/>
      <c r="X1824" s="121"/>
      <c r="Y1824" s="120">
        <v>0</v>
      </c>
      <c r="Z1824" s="83"/>
      <c r="AA1824" s="103">
        <v>0</v>
      </c>
      <c r="AB1824" s="140"/>
      <c r="AC1824" s="83">
        <v>0</v>
      </c>
      <c r="AD1824" s="83">
        <v>0</v>
      </c>
      <c r="AE1824" s="255" t="s">
        <v>7272</v>
      </c>
      <c r="AF1824" s="133" t="s">
        <v>1886</v>
      </c>
      <c r="AG1824" s="170" t="s">
        <v>7305</v>
      </c>
      <c r="AH1824" s="164" t="s">
        <v>1885</v>
      </c>
      <c r="AJ1824" s="274"/>
      <c r="AK1824" s="274"/>
      <c r="AL1824" s="274"/>
      <c r="AM1824" s="275">
        <v>1</v>
      </c>
      <c r="AN1824" s="274"/>
      <c r="AO1824" s="274"/>
      <c r="AP1824" s="274"/>
      <c r="AQ1824" s="276"/>
      <c r="AR1824" s="277"/>
      <c r="AS1824" s="274"/>
      <c r="AT1824" s="274"/>
      <c r="AU1824" s="274"/>
      <c r="AV1824" s="277"/>
      <c r="AW1824" s="274"/>
      <c r="AX1824" s="274"/>
      <c r="AY1824" s="274"/>
    </row>
    <row r="1825" spans="1:51" x14ac:dyDescent="0.25">
      <c r="A1825" t="s">
        <v>7245</v>
      </c>
      <c r="B1825" s="27">
        <v>204101406002</v>
      </c>
      <c r="C1825" t="s">
        <v>6336</v>
      </c>
      <c r="D1825">
        <v>52540</v>
      </c>
      <c r="E1825" t="s">
        <v>3754</v>
      </c>
      <c r="F1825" t="s">
        <v>3752</v>
      </c>
      <c r="G1825" s="5" t="s">
        <v>3753</v>
      </c>
      <c r="H1825" s="96" t="s">
        <v>8202</v>
      </c>
      <c r="I1825" t="s">
        <v>1994</v>
      </c>
      <c r="J1825" s="96" t="s">
        <v>8</v>
      </c>
      <c r="K1825" s="248">
        <v>0.05</v>
      </c>
      <c r="M1825" s="101">
        <v>0</v>
      </c>
      <c r="N1825" s="101">
        <v>0</v>
      </c>
      <c r="O1825" s="101">
        <v>0</v>
      </c>
      <c r="P1825" s="101">
        <v>0</v>
      </c>
      <c r="Q1825" s="270">
        <v>0</v>
      </c>
      <c r="R1825" s="101">
        <v>0</v>
      </c>
      <c r="S1825" s="101">
        <v>0</v>
      </c>
      <c r="T1825" s="272">
        <f t="shared" si="51"/>
        <v>0</v>
      </c>
      <c r="U1825" s="102"/>
      <c r="V1825" s="273"/>
      <c r="W1825" s="103"/>
      <c r="X1825" s="121"/>
      <c r="Y1825" s="120">
        <v>0</v>
      </c>
      <c r="Z1825" s="253"/>
      <c r="AA1825" s="103">
        <v>0</v>
      </c>
      <c r="AB1825" s="252"/>
      <c r="AC1825" s="83">
        <v>0</v>
      </c>
      <c r="AD1825" s="83">
        <v>0</v>
      </c>
      <c r="AE1825" s="255" t="s">
        <v>7272</v>
      </c>
      <c r="AF1825" s="133" t="s">
        <v>1886</v>
      </c>
      <c r="AG1825" s="170" t="s">
        <v>7305</v>
      </c>
      <c r="AH1825" s="164" t="s">
        <v>1885</v>
      </c>
      <c r="AI1825" s="93"/>
      <c r="AJ1825" s="274"/>
      <c r="AK1825" s="274"/>
      <c r="AL1825" s="274"/>
      <c r="AM1825" s="275">
        <v>0.05</v>
      </c>
      <c r="AN1825" s="274"/>
      <c r="AO1825" s="274"/>
      <c r="AP1825" s="274"/>
      <c r="AQ1825" s="276"/>
      <c r="AR1825" s="277"/>
      <c r="AS1825" s="274"/>
      <c r="AT1825" s="274"/>
      <c r="AU1825" s="274"/>
      <c r="AV1825" s="277"/>
      <c r="AW1825" s="274"/>
      <c r="AX1825" s="274"/>
      <c r="AY1825" s="274"/>
    </row>
    <row r="1826" spans="1:51" x14ac:dyDescent="0.25">
      <c r="A1826" s="249" t="s">
        <v>7243</v>
      </c>
      <c r="B1826" s="250">
        <v>194103306000</v>
      </c>
      <c r="C1826" s="249" t="s">
        <v>6337</v>
      </c>
      <c r="D1826" s="249">
        <v>6099</v>
      </c>
      <c r="E1826" s="249" t="s">
        <v>1844</v>
      </c>
      <c r="F1826" s="249" t="s">
        <v>5042</v>
      </c>
      <c r="G1826" s="249" t="s">
        <v>1979</v>
      </c>
      <c r="H1826" s="249" t="s">
        <v>8202</v>
      </c>
      <c r="I1826" s="249" t="s">
        <v>1883</v>
      </c>
      <c r="J1826" s="249" t="s">
        <v>8</v>
      </c>
      <c r="K1826" s="251">
        <v>1</v>
      </c>
      <c r="L1826" s="249"/>
      <c r="M1826" s="123"/>
      <c r="N1826" s="123"/>
      <c r="O1826" s="123"/>
      <c r="P1826" s="123"/>
      <c r="Q1826" s="165"/>
      <c r="R1826" s="166"/>
      <c r="S1826" s="167"/>
      <c r="T1826" s="166"/>
      <c r="U1826" s="168"/>
      <c r="V1826" s="165"/>
      <c r="W1826" s="166"/>
      <c r="X1826" s="121"/>
      <c r="Y1826" s="120"/>
      <c r="Z1826" s="124"/>
      <c r="AA1826" s="124"/>
      <c r="AB1826" s="169"/>
    </row>
    <row r="1827" spans="1:51" x14ac:dyDescent="0.25">
      <c r="A1827" s="249" t="s">
        <v>7243</v>
      </c>
      <c r="B1827" s="250">
        <v>194102810000</v>
      </c>
      <c r="C1827" s="249" t="s">
        <v>6337</v>
      </c>
      <c r="D1827" s="249">
        <v>6882</v>
      </c>
      <c r="E1827" s="249" t="s">
        <v>1845</v>
      </c>
      <c r="F1827" s="249" t="s">
        <v>5041</v>
      </c>
      <c r="G1827" s="249" t="s">
        <v>2015</v>
      </c>
      <c r="H1827" s="249" t="s">
        <v>8202</v>
      </c>
      <c r="I1827" s="249" t="s">
        <v>1883</v>
      </c>
      <c r="J1827" s="249" t="s">
        <v>8</v>
      </c>
      <c r="K1827" s="251">
        <v>1</v>
      </c>
      <c r="L1827" s="249"/>
      <c r="M1827" s="123"/>
      <c r="N1827" s="123"/>
      <c r="O1827" s="123"/>
      <c r="P1827" s="123"/>
      <c r="Q1827" s="165"/>
      <c r="R1827" s="166"/>
      <c r="S1827" s="167"/>
      <c r="T1827" s="166"/>
      <c r="U1827" s="168"/>
      <c r="V1827" s="165"/>
      <c r="W1827" s="166"/>
      <c r="X1827" s="121"/>
      <c r="Y1827" s="120"/>
      <c r="Z1827" s="124"/>
      <c r="AA1827" s="124"/>
      <c r="AB1827" s="169"/>
    </row>
    <row r="1828" spans="1:51" x14ac:dyDescent="0.25">
      <c r="A1828" s="249" t="s">
        <v>7243</v>
      </c>
      <c r="B1828" s="250">
        <v>204101907002</v>
      </c>
      <c r="C1828" s="249" t="s">
        <v>6337</v>
      </c>
      <c r="D1828" s="249">
        <v>26673</v>
      </c>
      <c r="E1828" s="249" t="s">
        <v>210</v>
      </c>
      <c r="F1828" s="249" t="s">
        <v>4995</v>
      </c>
      <c r="G1828" s="249" t="s">
        <v>1990</v>
      </c>
      <c r="H1828" s="249" t="s">
        <v>8202</v>
      </c>
      <c r="I1828" s="249" t="s">
        <v>1883</v>
      </c>
      <c r="J1828" s="249" t="s">
        <v>8</v>
      </c>
      <c r="K1828" s="251">
        <v>1</v>
      </c>
      <c r="L1828" s="249"/>
      <c r="M1828" s="123"/>
      <c r="N1828" s="123"/>
      <c r="O1828" s="123"/>
      <c r="P1828" s="123"/>
      <c r="Q1828" s="165"/>
      <c r="R1828" s="166"/>
      <c r="S1828" s="167"/>
      <c r="T1828" s="166"/>
      <c r="U1828" s="168"/>
      <c r="V1828" s="165"/>
      <c r="W1828" s="166"/>
      <c r="X1828" s="121"/>
      <c r="Y1828" s="120"/>
      <c r="Z1828" s="124"/>
      <c r="AA1828" s="124"/>
      <c r="AB1828" s="169"/>
    </row>
    <row r="1829" spans="1:51" x14ac:dyDescent="0.25">
      <c r="A1829" s="249" t="s">
        <v>7243</v>
      </c>
      <c r="B1829" s="250">
        <v>204101611002</v>
      </c>
      <c r="C1829" s="249" t="s">
        <v>6337</v>
      </c>
      <c r="D1829" s="249">
        <v>46543</v>
      </c>
      <c r="E1829" s="249" t="s">
        <v>259</v>
      </c>
      <c r="F1829" s="249" t="s">
        <v>4994</v>
      </c>
      <c r="G1829" s="249" t="s">
        <v>2019</v>
      </c>
      <c r="H1829" s="249" t="s">
        <v>8202</v>
      </c>
      <c r="I1829" s="249" t="s">
        <v>1883</v>
      </c>
      <c r="J1829" s="249" t="s">
        <v>8</v>
      </c>
      <c r="K1829" s="251">
        <v>1</v>
      </c>
      <c r="L1829" s="249"/>
      <c r="M1829" s="123"/>
      <c r="N1829" s="123"/>
      <c r="O1829" s="123"/>
      <c r="P1829" s="123"/>
      <c r="Q1829" s="165"/>
      <c r="R1829" s="166"/>
      <c r="S1829" s="167"/>
      <c r="T1829" s="166"/>
      <c r="U1829" s="168"/>
      <c r="V1829" s="165"/>
      <c r="W1829" s="166"/>
      <c r="X1829" s="121"/>
      <c r="Y1829" s="120"/>
      <c r="Z1829" s="124"/>
      <c r="AA1829" s="124"/>
      <c r="AB1829" s="169"/>
    </row>
    <row r="1830" spans="1:51" x14ac:dyDescent="0.25">
      <c r="A1830" s="249" t="s">
        <v>7243</v>
      </c>
      <c r="B1830" s="250">
        <v>194102606000</v>
      </c>
      <c r="C1830" s="249" t="s">
        <v>6337</v>
      </c>
      <c r="D1830" s="249">
        <v>48346</v>
      </c>
      <c r="E1830" s="249" t="s">
        <v>161</v>
      </c>
      <c r="F1830" s="249" t="s">
        <v>4993</v>
      </c>
      <c r="G1830" s="249" t="s">
        <v>1963</v>
      </c>
      <c r="H1830" s="249" t="s">
        <v>8202</v>
      </c>
      <c r="I1830" s="249" t="s">
        <v>1883</v>
      </c>
      <c r="J1830" s="249" t="s">
        <v>8</v>
      </c>
      <c r="K1830" s="251">
        <v>1</v>
      </c>
      <c r="L1830" s="249"/>
      <c r="M1830" s="123"/>
      <c r="N1830" s="123"/>
      <c r="O1830" s="123"/>
      <c r="P1830" s="123"/>
      <c r="Q1830" s="165"/>
      <c r="R1830" s="166"/>
      <c r="S1830" s="167"/>
      <c r="T1830" s="166"/>
      <c r="U1830" s="168"/>
      <c r="V1830" s="165"/>
      <c r="W1830" s="166"/>
      <c r="X1830" s="121"/>
      <c r="Y1830" s="120"/>
      <c r="Z1830" s="124"/>
      <c r="AA1830" s="124"/>
      <c r="AB1830" s="169"/>
    </row>
    <row r="1831" spans="1:51" x14ac:dyDescent="0.25">
      <c r="A1831" s="249" t="s">
        <v>7243</v>
      </c>
      <c r="B1831" s="250">
        <v>204100810002</v>
      </c>
      <c r="C1831" s="249" t="s">
        <v>6337</v>
      </c>
      <c r="D1831" s="249">
        <v>48414</v>
      </c>
      <c r="E1831" s="249" t="s">
        <v>244</v>
      </c>
      <c r="F1831" s="249" t="s">
        <v>4992</v>
      </c>
      <c r="G1831" s="249" t="s">
        <v>2009</v>
      </c>
      <c r="H1831" s="249" t="s">
        <v>8202</v>
      </c>
      <c r="I1831" s="249" t="s">
        <v>1883</v>
      </c>
      <c r="J1831" s="249" t="s">
        <v>8</v>
      </c>
      <c r="K1831" s="251">
        <v>1</v>
      </c>
      <c r="L1831" s="249"/>
      <c r="M1831" s="123"/>
      <c r="N1831" s="123"/>
      <c r="O1831" s="123"/>
      <c r="P1831" s="123"/>
      <c r="Q1831" s="165"/>
      <c r="R1831" s="166"/>
      <c r="S1831" s="167"/>
      <c r="T1831" s="166"/>
      <c r="U1831" s="168"/>
      <c r="V1831" s="165"/>
      <c r="W1831" s="166"/>
      <c r="X1831" s="121"/>
      <c r="Y1831" s="120"/>
      <c r="Z1831" s="124"/>
      <c r="AA1831" s="124"/>
      <c r="AB1831" s="169"/>
    </row>
    <row r="1832" spans="1:51" x14ac:dyDescent="0.25">
      <c r="A1832" s="249" t="s">
        <v>7243</v>
      </c>
      <c r="B1832" s="250">
        <v>194092014002</v>
      </c>
      <c r="C1832" s="249" t="s">
        <v>6337</v>
      </c>
      <c r="D1832" s="249">
        <v>52422</v>
      </c>
      <c r="E1832" s="249" t="s">
        <v>288</v>
      </c>
      <c r="F1832" s="249" t="s">
        <v>4941</v>
      </c>
      <c r="G1832" s="249" t="s">
        <v>2035</v>
      </c>
      <c r="H1832" s="249" t="s">
        <v>8202</v>
      </c>
      <c r="I1832" s="249" t="s">
        <v>1883</v>
      </c>
      <c r="J1832" s="249" t="s">
        <v>8</v>
      </c>
      <c r="K1832" s="251">
        <v>1</v>
      </c>
      <c r="L1832" s="249"/>
      <c r="M1832" s="123"/>
      <c r="N1832" s="123"/>
      <c r="O1832" s="123"/>
      <c r="P1832" s="123"/>
      <c r="Q1832" s="165"/>
      <c r="R1832" s="166"/>
      <c r="S1832" s="167"/>
      <c r="T1832" s="166"/>
      <c r="U1832" s="168"/>
      <c r="V1832" s="165"/>
      <c r="W1832" s="166"/>
      <c r="X1832" s="121"/>
      <c r="Y1832" s="120"/>
      <c r="Z1832" s="124"/>
      <c r="AA1832" s="124"/>
      <c r="AB1832" s="169"/>
    </row>
    <row r="1833" spans="1:51" x14ac:dyDescent="0.25">
      <c r="A1833" s="249" t="s">
        <v>7243</v>
      </c>
      <c r="B1833" s="250">
        <v>194102406002</v>
      </c>
      <c r="C1833" s="249" t="s">
        <v>6337</v>
      </c>
      <c r="D1833" s="249">
        <v>52424</v>
      </c>
      <c r="E1833" s="249" t="s">
        <v>158</v>
      </c>
      <c r="F1833" s="249" t="s">
        <v>4940</v>
      </c>
      <c r="G1833" s="249" t="s">
        <v>1961</v>
      </c>
      <c r="H1833" s="249" t="s">
        <v>8202</v>
      </c>
      <c r="I1833" s="249" t="s">
        <v>1883</v>
      </c>
      <c r="J1833" s="249" t="s">
        <v>8</v>
      </c>
      <c r="K1833" s="251">
        <v>1</v>
      </c>
      <c r="L1833" s="249"/>
      <c r="M1833" s="123"/>
      <c r="N1833" s="123"/>
      <c r="O1833" s="123"/>
      <c r="P1833" s="123"/>
      <c r="Q1833" s="165"/>
      <c r="R1833" s="166"/>
      <c r="S1833" s="167"/>
      <c r="T1833" s="166"/>
      <c r="U1833" s="168"/>
      <c r="V1833" s="165"/>
      <c r="W1833" s="166"/>
      <c r="X1833" s="121"/>
      <c r="Y1833" s="120"/>
      <c r="Z1833" s="124"/>
      <c r="AA1833" s="124"/>
      <c r="AB1833" s="169"/>
    </row>
    <row r="1834" spans="1:51" x14ac:dyDescent="0.25">
      <c r="A1834" s="249" t="s">
        <v>7243</v>
      </c>
      <c r="B1834" s="250">
        <v>204101406000</v>
      </c>
      <c r="C1834" s="249" t="s">
        <v>6337</v>
      </c>
      <c r="D1834" s="249">
        <v>52540</v>
      </c>
      <c r="E1834" s="249" t="s">
        <v>3821</v>
      </c>
      <c r="F1834" s="249" t="s">
        <v>3752</v>
      </c>
      <c r="G1834" s="249" t="s">
        <v>3753</v>
      </c>
      <c r="H1834" s="249" t="s">
        <v>8202</v>
      </c>
      <c r="I1834" s="249" t="s">
        <v>1994</v>
      </c>
      <c r="J1834" s="249" t="s">
        <v>8</v>
      </c>
      <c r="K1834" s="251">
        <v>0.05</v>
      </c>
      <c r="L1834" s="249"/>
      <c r="M1834" s="123"/>
      <c r="N1834" s="123"/>
      <c r="O1834" s="123"/>
      <c r="P1834" s="123"/>
      <c r="Q1834" s="165"/>
      <c r="R1834" s="166"/>
      <c r="S1834" s="167"/>
      <c r="T1834" s="166"/>
      <c r="U1834" s="168"/>
      <c r="V1834" s="165"/>
      <c r="W1834" s="166"/>
      <c r="X1834" s="121"/>
      <c r="Y1834" s="120"/>
      <c r="Z1834" s="124"/>
      <c r="AA1834" s="124"/>
      <c r="AB1834" s="169"/>
    </row>
    <row r="1835" spans="1:51" x14ac:dyDescent="0.25">
      <c r="A1835" s="249" t="s">
        <v>7243</v>
      </c>
      <c r="B1835" s="250">
        <v>204101606000</v>
      </c>
      <c r="C1835" s="249" t="s">
        <v>6337</v>
      </c>
      <c r="D1835" s="249">
        <v>52558</v>
      </c>
      <c r="E1835" s="249" t="s">
        <v>133</v>
      </c>
      <c r="F1835" s="249" t="s">
        <v>4991</v>
      </c>
      <c r="G1835" s="249" t="s">
        <v>1947</v>
      </c>
      <c r="H1835" s="249" t="s">
        <v>8202</v>
      </c>
      <c r="I1835" s="249" t="s">
        <v>1883</v>
      </c>
      <c r="J1835" s="249" t="s">
        <v>8</v>
      </c>
      <c r="K1835" s="251">
        <v>1</v>
      </c>
      <c r="L1835" s="249"/>
      <c r="M1835" s="123"/>
      <c r="N1835" s="123"/>
      <c r="O1835" s="123"/>
      <c r="P1835" s="123"/>
      <c r="Q1835" s="165"/>
      <c r="R1835" s="166"/>
      <c r="S1835" s="167"/>
      <c r="T1835" s="166"/>
      <c r="U1835" s="168"/>
      <c r="V1835" s="165"/>
      <c r="W1835" s="166"/>
      <c r="X1835" s="121"/>
      <c r="Y1835" s="120"/>
      <c r="Z1835" s="124"/>
      <c r="AA1835" s="124"/>
      <c r="AB1835" s="169"/>
    </row>
    <row r="1836" spans="1:51" x14ac:dyDescent="0.25">
      <c r="A1836" s="249" t="s">
        <v>7243</v>
      </c>
      <c r="B1836" s="250">
        <v>204101906002</v>
      </c>
      <c r="C1836" s="249" t="s">
        <v>6337</v>
      </c>
      <c r="D1836" s="249">
        <v>52572</v>
      </c>
      <c r="E1836" s="249" t="s">
        <v>144</v>
      </c>
      <c r="F1836" s="249" t="s">
        <v>4990</v>
      </c>
      <c r="G1836" s="249" t="s">
        <v>1953</v>
      </c>
      <c r="H1836" s="249" t="s">
        <v>8202</v>
      </c>
      <c r="I1836" s="249" t="s">
        <v>1883</v>
      </c>
      <c r="J1836" s="249" t="s">
        <v>8</v>
      </c>
      <c r="K1836" s="251">
        <v>1</v>
      </c>
      <c r="L1836" s="249"/>
      <c r="M1836" s="123"/>
      <c r="N1836" s="123"/>
      <c r="O1836" s="123"/>
      <c r="P1836" s="123"/>
      <c r="Q1836" s="165"/>
      <c r="R1836" s="166"/>
      <c r="S1836" s="167"/>
      <c r="T1836" s="166"/>
      <c r="U1836" s="168"/>
      <c r="V1836" s="165"/>
      <c r="W1836" s="166"/>
      <c r="X1836" s="121"/>
      <c r="Y1836" s="120"/>
      <c r="Z1836" s="124"/>
      <c r="AA1836" s="124"/>
      <c r="AB1836" s="169"/>
    </row>
    <row r="1837" spans="1:51" x14ac:dyDescent="0.25">
      <c r="A1837" s="249" t="s">
        <v>7243</v>
      </c>
      <c r="B1837" s="250">
        <v>194092006002</v>
      </c>
      <c r="C1837" s="249" t="s">
        <v>6337</v>
      </c>
      <c r="D1837" s="249">
        <v>53383</v>
      </c>
      <c r="E1837" s="249" t="s">
        <v>146</v>
      </c>
      <c r="F1837" s="249" t="s">
        <v>4939</v>
      </c>
      <c r="G1837" s="249" t="s">
        <v>1954</v>
      </c>
      <c r="H1837" s="249" t="s">
        <v>8202</v>
      </c>
      <c r="I1837" s="249" t="s">
        <v>1883</v>
      </c>
      <c r="J1837" s="249" t="s">
        <v>8</v>
      </c>
      <c r="K1837" s="251">
        <v>1</v>
      </c>
      <c r="L1837" s="249"/>
      <c r="M1837" s="123"/>
      <c r="N1837" s="123"/>
      <c r="O1837" s="123"/>
      <c r="P1837" s="123"/>
      <c r="Q1837" s="165"/>
      <c r="R1837" s="166"/>
      <c r="S1837" s="167"/>
      <c r="T1837" s="166"/>
      <c r="U1837" s="168"/>
      <c r="V1837" s="165"/>
      <c r="W1837" s="166"/>
      <c r="X1837" s="121"/>
      <c r="Y1837" s="120"/>
      <c r="Z1837" s="124"/>
      <c r="AA1837" s="124"/>
      <c r="AB1837" s="169"/>
    </row>
    <row r="1838" spans="1:51" x14ac:dyDescent="0.25">
      <c r="A1838" s="249" t="s">
        <v>7243</v>
      </c>
      <c r="B1838" s="250">
        <v>194091906022</v>
      </c>
      <c r="C1838" s="249" t="s">
        <v>6337</v>
      </c>
      <c r="D1838" s="249">
        <v>53386</v>
      </c>
      <c r="E1838" s="249" t="s">
        <v>338</v>
      </c>
      <c r="F1838" s="249" t="s">
        <v>4938</v>
      </c>
      <c r="G1838" s="249" t="s">
        <v>2065</v>
      </c>
      <c r="H1838" s="249" t="s">
        <v>8202</v>
      </c>
      <c r="I1838" s="249" t="s">
        <v>1883</v>
      </c>
      <c r="J1838" s="249" t="s">
        <v>8</v>
      </c>
      <c r="K1838" s="251">
        <v>1</v>
      </c>
      <c r="L1838" s="249"/>
      <c r="M1838" s="123"/>
      <c r="N1838" s="123"/>
      <c r="O1838" s="123"/>
      <c r="P1838" s="123"/>
      <c r="Q1838" s="165"/>
      <c r="R1838" s="166"/>
      <c r="S1838" s="167"/>
      <c r="T1838" s="166"/>
      <c r="U1838" s="168"/>
      <c r="V1838" s="165"/>
      <c r="W1838" s="166"/>
      <c r="X1838" s="121"/>
      <c r="Y1838" s="120"/>
      <c r="Z1838" s="124"/>
      <c r="AA1838" s="124"/>
      <c r="AB1838" s="169"/>
    </row>
    <row r="1839" spans="1:51" x14ac:dyDescent="0.25">
      <c r="A1839" s="249" t="s">
        <v>7243</v>
      </c>
      <c r="B1839" s="250">
        <v>204100706002</v>
      </c>
      <c r="C1839" s="249" t="s">
        <v>6337</v>
      </c>
      <c r="D1839" s="249">
        <v>53439</v>
      </c>
      <c r="E1839" s="249" t="s">
        <v>110</v>
      </c>
      <c r="F1839" s="249" t="s">
        <v>4989</v>
      </c>
      <c r="G1839" s="249" t="s">
        <v>1936</v>
      </c>
      <c r="H1839" s="249" t="s">
        <v>8202</v>
      </c>
      <c r="I1839" s="249" t="s">
        <v>1883</v>
      </c>
      <c r="J1839" s="249" t="s">
        <v>8</v>
      </c>
      <c r="K1839" s="251">
        <v>1</v>
      </c>
      <c r="L1839" s="249"/>
      <c r="M1839" s="123"/>
      <c r="N1839" s="123"/>
      <c r="O1839" s="123"/>
      <c r="P1839" s="123"/>
      <c r="Q1839" s="165"/>
      <c r="R1839" s="166"/>
      <c r="S1839" s="167"/>
      <c r="T1839" s="166"/>
      <c r="U1839" s="168"/>
      <c r="V1839" s="165"/>
      <c r="W1839" s="166"/>
      <c r="X1839" s="121"/>
      <c r="Y1839" s="120"/>
      <c r="Z1839" s="124"/>
      <c r="AA1839" s="124"/>
      <c r="AB1839" s="169"/>
    </row>
    <row r="1840" spans="1:51" x14ac:dyDescent="0.25">
      <c r="A1840" s="249" t="s">
        <v>7243</v>
      </c>
      <c r="B1840" s="250">
        <v>204101806000</v>
      </c>
      <c r="C1840" s="249" t="s">
        <v>6337</v>
      </c>
      <c r="D1840" s="249">
        <v>53440</v>
      </c>
      <c r="E1840" s="249" t="s">
        <v>139</v>
      </c>
      <c r="F1840" s="249" t="s">
        <v>3874</v>
      </c>
      <c r="G1840" s="249" t="s">
        <v>1951</v>
      </c>
      <c r="H1840" s="249" t="s">
        <v>8202</v>
      </c>
      <c r="I1840" s="249" t="s">
        <v>1883</v>
      </c>
      <c r="J1840" s="249" t="s">
        <v>8</v>
      </c>
      <c r="K1840" s="251">
        <v>1</v>
      </c>
      <c r="L1840" s="249"/>
      <c r="M1840" s="123"/>
      <c r="N1840" s="123"/>
      <c r="O1840" s="123"/>
      <c r="P1840" s="123"/>
      <c r="Q1840" s="165"/>
      <c r="R1840" s="166"/>
      <c r="S1840" s="167"/>
      <c r="T1840" s="166"/>
      <c r="U1840" s="168"/>
      <c r="V1840" s="165"/>
      <c r="W1840" s="166"/>
      <c r="X1840" s="121"/>
      <c r="Y1840" s="120"/>
      <c r="Z1840" s="124"/>
      <c r="AA1840" s="124"/>
      <c r="AB1840" s="169"/>
    </row>
    <row r="1841" spans="1:28" x14ac:dyDescent="0.25">
      <c r="A1841" s="249" t="s">
        <v>7243</v>
      </c>
      <c r="B1841" s="250">
        <v>204100506002</v>
      </c>
      <c r="C1841" s="249" t="s">
        <v>6337</v>
      </c>
      <c r="D1841" s="249">
        <v>53441</v>
      </c>
      <c r="E1841" s="249" t="s">
        <v>104</v>
      </c>
      <c r="F1841" s="249" t="s">
        <v>4988</v>
      </c>
      <c r="G1841" s="249" t="s">
        <v>1933</v>
      </c>
      <c r="H1841" s="249" t="s">
        <v>8202</v>
      </c>
      <c r="I1841" s="249" t="s">
        <v>1883</v>
      </c>
      <c r="J1841" s="249" t="s">
        <v>8</v>
      </c>
      <c r="K1841" s="251">
        <v>1</v>
      </c>
      <c r="L1841" s="249"/>
      <c r="M1841" s="123"/>
      <c r="N1841" s="123"/>
      <c r="O1841" s="123"/>
      <c r="P1841" s="123"/>
      <c r="Q1841" s="165"/>
      <c r="R1841" s="166"/>
      <c r="S1841" s="167"/>
      <c r="T1841" s="166"/>
      <c r="U1841" s="168"/>
      <c r="V1841" s="165"/>
      <c r="W1841" s="166"/>
      <c r="X1841" s="121"/>
      <c r="Y1841" s="120"/>
      <c r="Z1841" s="124"/>
      <c r="AA1841" s="124"/>
      <c r="AB1841" s="169"/>
    </row>
    <row r="1842" spans="1:28" x14ac:dyDescent="0.25">
      <c r="A1842" s="249" t="s">
        <v>7243</v>
      </c>
      <c r="B1842" s="250">
        <v>204101506002</v>
      </c>
      <c r="C1842" s="249" t="s">
        <v>6337</v>
      </c>
      <c r="D1842" s="249">
        <v>53442</v>
      </c>
      <c r="E1842" s="249" t="s">
        <v>130</v>
      </c>
      <c r="F1842" s="249" t="s">
        <v>4987</v>
      </c>
      <c r="G1842" s="249" t="s">
        <v>1945</v>
      </c>
      <c r="H1842" s="249" t="s">
        <v>8202</v>
      </c>
      <c r="I1842" s="249" t="s">
        <v>1883</v>
      </c>
      <c r="J1842" s="249" t="s">
        <v>8</v>
      </c>
      <c r="K1842" s="251">
        <v>1</v>
      </c>
      <c r="L1842" s="249"/>
      <c r="M1842" s="123"/>
      <c r="N1842" s="123"/>
      <c r="O1842" s="123"/>
      <c r="P1842" s="123"/>
      <c r="Q1842" s="165"/>
      <c r="R1842" s="166"/>
      <c r="S1842" s="167"/>
      <c r="T1842" s="166"/>
      <c r="U1842" s="168"/>
      <c r="V1842" s="165"/>
      <c r="W1842" s="166"/>
      <c r="X1842" s="121"/>
      <c r="Y1842" s="120"/>
      <c r="Z1842" s="124"/>
      <c r="AA1842" s="124"/>
      <c r="AB1842" s="169"/>
    </row>
    <row r="1843" spans="1:28" x14ac:dyDescent="0.25">
      <c r="A1843" s="249" t="s">
        <v>7243</v>
      </c>
      <c r="B1843" s="250">
        <v>204100606002</v>
      </c>
      <c r="C1843" s="249" t="s">
        <v>6337</v>
      </c>
      <c r="D1843" s="249">
        <v>53447</v>
      </c>
      <c r="E1843" s="249" t="s">
        <v>106</v>
      </c>
      <c r="F1843" s="249" t="s">
        <v>4986</v>
      </c>
      <c r="G1843" s="249" t="s">
        <v>1934</v>
      </c>
      <c r="H1843" s="249" t="s">
        <v>8202</v>
      </c>
      <c r="I1843" s="249" t="s">
        <v>1883</v>
      </c>
      <c r="J1843" s="249" t="s">
        <v>8</v>
      </c>
      <c r="K1843" s="251">
        <v>1</v>
      </c>
      <c r="L1843" s="249"/>
      <c r="M1843" s="123"/>
      <c r="N1843" s="123"/>
      <c r="O1843" s="123"/>
      <c r="P1843" s="123"/>
      <c r="Q1843" s="165"/>
      <c r="R1843" s="166"/>
      <c r="S1843" s="167"/>
      <c r="T1843" s="166"/>
      <c r="U1843" s="168"/>
      <c r="V1843" s="165"/>
      <c r="W1843" s="166"/>
      <c r="X1843" s="121"/>
      <c r="Y1843" s="120"/>
      <c r="Z1843" s="124"/>
      <c r="AA1843" s="124"/>
      <c r="AB1843" s="169"/>
    </row>
    <row r="1844" spans="1:28" x14ac:dyDescent="0.25">
      <c r="A1844" s="249" t="s">
        <v>7243</v>
      </c>
      <c r="B1844" s="250">
        <v>204102906000</v>
      </c>
      <c r="C1844" s="249" t="s">
        <v>6337</v>
      </c>
      <c r="D1844" s="249">
        <v>53897</v>
      </c>
      <c r="E1844" s="249" t="s">
        <v>171</v>
      </c>
      <c r="F1844" s="249" t="s">
        <v>5033</v>
      </c>
      <c r="G1844" s="249" t="s">
        <v>1968</v>
      </c>
      <c r="H1844" s="249" t="s">
        <v>8202</v>
      </c>
      <c r="I1844" s="249" t="s">
        <v>1883</v>
      </c>
      <c r="J1844" s="249" t="s">
        <v>8</v>
      </c>
      <c r="K1844" s="251">
        <v>1</v>
      </c>
      <c r="L1844" s="249"/>
      <c r="M1844" s="123"/>
      <c r="N1844" s="123"/>
      <c r="O1844" s="123"/>
      <c r="P1844" s="123"/>
      <c r="Q1844" s="165"/>
      <c r="R1844" s="166"/>
      <c r="S1844" s="167"/>
      <c r="T1844" s="166"/>
      <c r="U1844" s="168"/>
      <c r="V1844" s="165"/>
      <c r="W1844" s="166"/>
      <c r="X1844" s="121"/>
      <c r="Y1844" s="120"/>
      <c r="Z1844" s="124"/>
      <c r="AA1844" s="124"/>
      <c r="AB1844" s="169"/>
    </row>
    <row r="1845" spans="1:28" x14ac:dyDescent="0.25">
      <c r="A1845" s="249" t="s">
        <v>7243</v>
      </c>
      <c r="B1845" s="250">
        <v>204102106022</v>
      </c>
      <c r="C1845" s="249" t="s">
        <v>6337</v>
      </c>
      <c r="D1845" s="249">
        <v>53901</v>
      </c>
      <c r="E1845" s="249" t="s">
        <v>341</v>
      </c>
      <c r="F1845" s="249" t="s">
        <v>4985</v>
      </c>
      <c r="G1845" s="249" t="s">
        <v>2067</v>
      </c>
      <c r="H1845" s="249" t="s">
        <v>8202</v>
      </c>
      <c r="I1845" s="249" t="s">
        <v>1883</v>
      </c>
      <c r="J1845" s="249" t="s">
        <v>8</v>
      </c>
      <c r="K1845" s="251">
        <v>1</v>
      </c>
      <c r="L1845" s="249"/>
      <c r="M1845" s="123"/>
      <c r="N1845" s="123"/>
      <c r="O1845" s="123"/>
      <c r="P1845" s="123"/>
      <c r="Q1845" s="165"/>
      <c r="R1845" s="166"/>
      <c r="S1845" s="167"/>
      <c r="T1845" s="166"/>
      <c r="U1845" s="168"/>
      <c r="V1845" s="165"/>
      <c r="W1845" s="166"/>
      <c r="X1845" s="121"/>
      <c r="Y1845" s="120"/>
      <c r="Z1845" s="124"/>
      <c r="AA1845" s="124"/>
      <c r="AB1845" s="169"/>
    </row>
    <row r="1846" spans="1:28" x14ac:dyDescent="0.25">
      <c r="A1846" s="249" t="s">
        <v>7243</v>
      </c>
      <c r="B1846" s="250">
        <v>194100106002</v>
      </c>
      <c r="C1846" s="249" t="s">
        <v>6337</v>
      </c>
      <c r="D1846" s="249">
        <v>53917</v>
      </c>
      <c r="E1846" s="249" t="s">
        <v>92</v>
      </c>
      <c r="F1846" s="249" t="s">
        <v>4937</v>
      </c>
      <c r="G1846" s="249" t="s">
        <v>1928</v>
      </c>
      <c r="H1846" s="249" t="s">
        <v>8202</v>
      </c>
      <c r="I1846" s="249" t="s">
        <v>1883</v>
      </c>
      <c r="J1846" s="249" t="s">
        <v>8</v>
      </c>
      <c r="K1846" s="251">
        <v>1</v>
      </c>
      <c r="L1846" s="249"/>
      <c r="M1846" s="123"/>
      <c r="N1846" s="123"/>
      <c r="O1846" s="123"/>
      <c r="P1846" s="123"/>
      <c r="Q1846" s="165"/>
      <c r="R1846" s="166"/>
      <c r="S1846" s="167"/>
      <c r="T1846" s="166"/>
      <c r="U1846" s="168"/>
      <c r="V1846" s="165"/>
      <c r="W1846" s="166"/>
      <c r="X1846" s="121"/>
      <c r="Y1846" s="120"/>
      <c r="Z1846" s="124"/>
      <c r="AA1846" s="124"/>
      <c r="AB1846" s="169"/>
    </row>
    <row r="1847" spans="1:28" x14ac:dyDescent="0.25">
      <c r="A1847" s="249" t="s">
        <v>7243</v>
      </c>
      <c r="B1847" s="250">
        <v>204103006002</v>
      </c>
      <c r="C1847" s="249" t="s">
        <v>6337</v>
      </c>
      <c r="D1847" s="249">
        <v>53918</v>
      </c>
      <c r="E1847" s="249" t="s">
        <v>176</v>
      </c>
      <c r="F1847" s="249" t="s">
        <v>4984</v>
      </c>
      <c r="G1847" s="249" t="s">
        <v>1970</v>
      </c>
      <c r="H1847" s="249" t="s">
        <v>8202</v>
      </c>
      <c r="I1847" s="249" t="s">
        <v>1883</v>
      </c>
      <c r="J1847" s="249" t="s">
        <v>8</v>
      </c>
      <c r="K1847" s="251">
        <v>1</v>
      </c>
      <c r="L1847" s="249"/>
      <c r="M1847" s="123"/>
      <c r="N1847" s="123"/>
      <c r="O1847" s="123"/>
      <c r="P1847" s="123"/>
      <c r="Q1847" s="165"/>
      <c r="R1847" s="166"/>
      <c r="S1847" s="167"/>
      <c r="T1847" s="166"/>
      <c r="U1847" s="168"/>
      <c r="V1847" s="165"/>
      <c r="W1847" s="166"/>
      <c r="X1847" s="121"/>
      <c r="Y1847" s="120"/>
      <c r="Z1847" s="124"/>
      <c r="AA1847" s="124"/>
      <c r="AB1847" s="169"/>
    </row>
    <row r="1848" spans="1:28" x14ac:dyDescent="0.25">
      <c r="A1848" s="249" t="s">
        <v>7243</v>
      </c>
      <c r="B1848" s="250">
        <v>204103206002</v>
      </c>
      <c r="C1848" s="249" t="s">
        <v>6337</v>
      </c>
      <c r="D1848" s="249">
        <v>53919</v>
      </c>
      <c r="E1848" s="249" t="s">
        <v>186</v>
      </c>
      <c r="F1848" s="249" t="s">
        <v>4983</v>
      </c>
      <c r="G1848" s="249" t="s">
        <v>1976</v>
      </c>
      <c r="H1848" s="249" t="s">
        <v>8202</v>
      </c>
      <c r="I1848" s="249" t="s">
        <v>1883</v>
      </c>
      <c r="J1848" s="249" t="s">
        <v>8</v>
      </c>
      <c r="K1848" s="251">
        <v>1</v>
      </c>
      <c r="L1848" s="249"/>
      <c r="M1848" s="123"/>
      <c r="N1848" s="123"/>
      <c r="O1848" s="123"/>
      <c r="P1848" s="123"/>
      <c r="Q1848" s="165"/>
      <c r="R1848" s="166"/>
      <c r="S1848" s="167"/>
      <c r="T1848" s="166"/>
      <c r="U1848" s="168"/>
      <c r="V1848" s="165"/>
      <c r="W1848" s="166"/>
      <c r="X1848" s="121"/>
      <c r="Y1848" s="120"/>
      <c r="Z1848" s="124"/>
      <c r="AA1848" s="124"/>
      <c r="AB1848" s="169"/>
    </row>
    <row r="1849" spans="1:28" x14ac:dyDescent="0.25">
      <c r="A1849" s="249" t="s">
        <v>7243</v>
      </c>
      <c r="B1849" s="250">
        <v>194101206002</v>
      </c>
      <c r="C1849" s="249" t="s">
        <v>6337</v>
      </c>
      <c r="D1849" s="249">
        <v>53961</v>
      </c>
      <c r="E1849" s="249" t="s">
        <v>118</v>
      </c>
      <c r="F1849" s="249" t="s">
        <v>4936</v>
      </c>
      <c r="G1849" s="249" t="s">
        <v>1939</v>
      </c>
      <c r="H1849" s="249" t="s">
        <v>8202</v>
      </c>
      <c r="I1849" s="249" t="s">
        <v>1883</v>
      </c>
      <c r="J1849" s="249" t="s">
        <v>8</v>
      </c>
      <c r="K1849" s="251">
        <v>1</v>
      </c>
      <c r="L1849" s="249"/>
      <c r="M1849" s="123"/>
      <c r="N1849" s="123"/>
      <c r="O1849" s="123"/>
      <c r="P1849" s="123"/>
      <c r="Q1849" s="165"/>
      <c r="R1849" s="166"/>
      <c r="S1849" s="167"/>
      <c r="T1849" s="166"/>
      <c r="U1849" s="168"/>
      <c r="V1849" s="165"/>
      <c r="W1849" s="166"/>
      <c r="X1849" s="121"/>
      <c r="Y1849" s="120"/>
      <c r="Z1849" s="124"/>
      <c r="AA1849" s="124"/>
      <c r="AB1849" s="169"/>
    </row>
    <row r="1850" spans="1:28" x14ac:dyDescent="0.25">
      <c r="A1850" s="249" t="s">
        <v>7243</v>
      </c>
      <c r="B1850" s="250">
        <v>194101306002</v>
      </c>
      <c r="C1850" s="249" t="s">
        <v>6337</v>
      </c>
      <c r="D1850" s="249">
        <v>63107</v>
      </c>
      <c r="E1850" s="249" t="s">
        <v>120</v>
      </c>
      <c r="F1850" s="249" t="s">
        <v>4935</v>
      </c>
      <c r="G1850" s="249" t="s">
        <v>1940</v>
      </c>
      <c r="H1850" s="249" t="s">
        <v>8202</v>
      </c>
      <c r="I1850" s="249" t="s">
        <v>1883</v>
      </c>
      <c r="J1850" s="249" t="s">
        <v>8</v>
      </c>
      <c r="K1850" s="251">
        <v>1</v>
      </c>
      <c r="L1850" s="249"/>
      <c r="M1850" s="123"/>
      <c r="N1850" s="123"/>
      <c r="O1850" s="123"/>
      <c r="P1850" s="123"/>
      <c r="Q1850" s="165"/>
      <c r="R1850" s="166"/>
      <c r="S1850" s="167"/>
      <c r="T1850" s="166"/>
      <c r="U1850" s="168"/>
      <c r="V1850" s="165"/>
      <c r="W1850" s="166"/>
      <c r="X1850" s="121"/>
      <c r="Y1850" s="120"/>
      <c r="Z1850" s="124"/>
      <c r="AA1850" s="124"/>
      <c r="AB1850" s="169"/>
    </row>
    <row r="1851" spans="1:28" x14ac:dyDescent="0.25">
      <c r="A1851" s="249" t="s">
        <v>7243</v>
      </c>
      <c r="B1851" s="250">
        <v>194102506002</v>
      </c>
      <c r="C1851" s="249" t="s">
        <v>6337</v>
      </c>
      <c r="D1851" s="249">
        <v>63142</v>
      </c>
      <c r="E1851" s="249" t="s">
        <v>160</v>
      </c>
      <c r="F1851" s="249" t="s">
        <v>4934</v>
      </c>
      <c r="G1851" s="249" t="s">
        <v>1962</v>
      </c>
      <c r="H1851" s="249" t="s">
        <v>8202</v>
      </c>
      <c r="I1851" s="249" t="s">
        <v>1883</v>
      </c>
      <c r="J1851" s="249" t="s">
        <v>8</v>
      </c>
      <c r="K1851" s="251">
        <v>1</v>
      </c>
      <c r="L1851" s="249"/>
      <c r="M1851" s="123"/>
      <c r="N1851" s="123"/>
      <c r="O1851" s="123"/>
      <c r="P1851" s="123"/>
      <c r="Q1851" s="165"/>
      <c r="R1851" s="166"/>
      <c r="S1851" s="167"/>
      <c r="T1851" s="166"/>
      <c r="U1851" s="168"/>
      <c r="V1851" s="165"/>
      <c r="W1851" s="166"/>
      <c r="X1851" s="121"/>
      <c r="Y1851" s="120"/>
      <c r="Z1851" s="124"/>
      <c r="AA1851" s="124"/>
      <c r="AB1851" s="169"/>
    </row>
    <row r="1852" spans="1:28" x14ac:dyDescent="0.25">
      <c r="A1852" s="249" t="s">
        <v>7243</v>
      </c>
      <c r="B1852" s="250">
        <v>204103106002</v>
      </c>
      <c r="C1852" s="249" t="s">
        <v>6337</v>
      </c>
      <c r="D1852" s="249">
        <v>63152</v>
      </c>
      <c r="E1852" s="249" t="s">
        <v>182</v>
      </c>
      <c r="F1852" s="249" t="s">
        <v>4972</v>
      </c>
      <c r="G1852" s="249" t="s">
        <v>1973</v>
      </c>
      <c r="H1852" s="249" t="s">
        <v>8202</v>
      </c>
      <c r="I1852" s="249" t="s">
        <v>1883</v>
      </c>
      <c r="J1852" s="249" t="s">
        <v>8</v>
      </c>
      <c r="K1852" s="251">
        <v>1</v>
      </c>
      <c r="L1852" s="249"/>
      <c r="M1852" s="123"/>
      <c r="N1852" s="123"/>
      <c r="O1852" s="123"/>
      <c r="P1852" s="123"/>
      <c r="Q1852" s="165"/>
      <c r="R1852" s="166"/>
      <c r="S1852" s="167"/>
      <c r="T1852" s="166"/>
      <c r="U1852" s="168"/>
      <c r="V1852" s="165"/>
      <c r="W1852" s="166"/>
      <c r="X1852" s="121"/>
      <c r="Y1852" s="120"/>
      <c r="Z1852" s="124"/>
      <c r="AA1852" s="124"/>
      <c r="AB1852" s="169"/>
    </row>
    <row r="1853" spans="1:28" x14ac:dyDescent="0.25">
      <c r="A1853" s="249" t="s">
        <v>7243</v>
      </c>
      <c r="B1853" s="250">
        <v>204100914000</v>
      </c>
      <c r="C1853" s="249" t="s">
        <v>6337</v>
      </c>
      <c r="D1853" s="249">
        <v>64872</v>
      </c>
      <c r="E1853" s="249" t="s">
        <v>276</v>
      </c>
      <c r="F1853" s="249" t="s">
        <v>4971</v>
      </c>
      <c r="G1853" s="249" t="s">
        <v>2030</v>
      </c>
      <c r="H1853" s="249" t="s">
        <v>8202</v>
      </c>
      <c r="I1853" s="249" t="s">
        <v>1883</v>
      </c>
      <c r="J1853" s="249" t="s">
        <v>8</v>
      </c>
      <c r="K1853" s="251">
        <v>1</v>
      </c>
      <c r="L1853" s="249"/>
      <c r="M1853" s="123"/>
      <c r="N1853" s="123"/>
      <c r="O1853" s="123"/>
      <c r="P1853" s="123"/>
      <c r="Q1853" s="165"/>
      <c r="R1853" s="166"/>
      <c r="S1853" s="167"/>
      <c r="T1853" s="166"/>
      <c r="U1853" s="168"/>
      <c r="V1853" s="165"/>
      <c r="W1853" s="166"/>
      <c r="X1853" s="121"/>
      <c r="Y1853" s="120"/>
      <c r="Z1853" s="124"/>
      <c r="AA1853" s="124"/>
      <c r="AB1853" s="169"/>
    </row>
    <row r="1854" spans="1:28" x14ac:dyDescent="0.25">
      <c r="A1854" s="249" t="s">
        <v>7243</v>
      </c>
      <c r="B1854" s="250">
        <v>204101516000</v>
      </c>
      <c r="C1854" s="249" t="s">
        <v>6337</v>
      </c>
      <c r="D1854" s="249">
        <v>97087</v>
      </c>
      <c r="E1854" s="249" t="s">
        <v>313</v>
      </c>
      <c r="F1854" s="249" t="s">
        <v>5027</v>
      </c>
      <c r="G1854" s="249" t="s">
        <v>2053</v>
      </c>
      <c r="H1854" s="249" t="s">
        <v>8202</v>
      </c>
      <c r="I1854" s="249" t="s">
        <v>1883</v>
      </c>
      <c r="J1854" s="249" t="s">
        <v>8</v>
      </c>
      <c r="K1854" s="251">
        <v>1</v>
      </c>
      <c r="L1854" s="249"/>
      <c r="M1854" s="123"/>
      <c r="N1854" s="123"/>
      <c r="O1854" s="123"/>
      <c r="P1854" s="123"/>
      <c r="Q1854" s="165"/>
      <c r="R1854" s="166"/>
      <c r="S1854" s="167"/>
      <c r="T1854" s="166"/>
      <c r="U1854" s="168"/>
      <c r="V1854" s="165"/>
      <c r="W1854" s="166"/>
      <c r="X1854" s="121"/>
      <c r="Y1854" s="120"/>
      <c r="Z1854" s="124"/>
      <c r="AA1854" s="124"/>
      <c r="AB1854" s="169"/>
    </row>
    <row r="1855" spans="1:28" x14ac:dyDescent="0.25">
      <c r="A1855" s="249" t="s">
        <v>7243</v>
      </c>
      <c r="B1855" s="250">
        <v>194101216020</v>
      </c>
      <c r="C1855" s="249" t="s">
        <v>6337</v>
      </c>
      <c r="D1855" s="249">
        <v>168549</v>
      </c>
      <c r="E1855" s="249" t="s">
        <v>367</v>
      </c>
      <c r="F1855" s="249" t="s">
        <v>5020</v>
      </c>
      <c r="G1855" s="249" t="s">
        <v>2076</v>
      </c>
      <c r="H1855" s="249" t="s">
        <v>8202</v>
      </c>
      <c r="I1855" s="249" t="s">
        <v>1883</v>
      </c>
      <c r="J1855" s="249" t="s">
        <v>8</v>
      </c>
      <c r="K1855" s="251">
        <v>1</v>
      </c>
      <c r="L1855" s="249"/>
      <c r="M1855" s="123"/>
      <c r="N1855" s="123"/>
      <c r="O1855" s="123"/>
      <c r="P1855" s="123"/>
      <c r="Q1855" s="165"/>
      <c r="R1855" s="166"/>
      <c r="S1855" s="167"/>
      <c r="T1855" s="166"/>
      <c r="U1855" s="168"/>
      <c r="V1855" s="165"/>
      <c r="W1855" s="166"/>
      <c r="X1855" s="121"/>
      <c r="Y1855" s="120"/>
      <c r="Z1855" s="124"/>
      <c r="AA1855" s="124"/>
      <c r="AB1855" s="169"/>
    </row>
    <row r="1856" spans="1:28" x14ac:dyDescent="0.25">
      <c r="A1856" s="249" t="s">
        <v>7243</v>
      </c>
      <c r="B1856" s="250">
        <v>204103208002</v>
      </c>
      <c r="C1856" s="249" t="s">
        <v>6337</v>
      </c>
      <c r="D1856" s="249">
        <v>189711</v>
      </c>
      <c r="E1856" s="249" t="s">
        <v>233</v>
      </c>
      <c r="F1856" s="249" t="s">
        <v>5001</v>
      </c>
      <c r="G1856" s="249" t="s">
        <v>2004</v>
      </c>
      <c r="H1856" s="249" t="s">
        <v>8202</v>
      </c>
      <c r="I1856" s="249" t="s">
        <v>1883</v>
      </c>
      <c r="J1856" s="249" t="s">
        <v>8</v>
      </c>
      <c r="K1856" s="251">
        <v>1</v>
      </c>
      <c r="L1856" s="249"/>
      <c r="M1856" s="123"/>
      <c r="N1856" s="123"/>
      <c r="O1856" s="123"/>
      <c r="P1856" s="123"/>
      <c r="Q1856" s="165"/>
      <c r="R1856" s="166"/>
      <c r="S1856" s="167"/>
      <c r="T1856" s="166"/>
      <c r="U1856" s="168"/>
      <c r="V1856" s="165"/>
      <c r="W1856" s="166"/>
      <c r="X1856" s="121"/>
      <c r="Y1856" s="120"/>
      <c r="Z1856" s="124"/>
      <c r="AA1856" s="124"/>
      <c r="AB1856" s="169"/>
    </row>
    <row r="1857" spans="1:51" x14ac:dyDescent="0.25">
      <c r="A1857" s="249" t="s">
        <v>7243</v>
      </c>
      <c r="B1857" s="250">
        <v>194092008002</v>
      </c>
      <c r="C1857" s="249" t="s">
        <v>6337</v>
      </c>
      <c r="D1857" s="249">
        <v>189713</v>
      </c>
      <c r="E1857" s="249" t="s">
        <v>228</v>
      </c>
      <c r="F1857" s="249" t="s">
        <v>5000</v>
      </c>
      <c r="G1857" s="249" t="s">
        <v>2001</v>
      </c>
      <c r="H1857" s="249" t="s">
        <v>8202</v>
      </c>
      <c r="I1857" s="249" t="s">
        <v>1883</v>
      </c>
      <c r="J1857" s="249" t="s">
        <v>8</v>
      </c>
      <c r="K1857" s="251">
        <v>1</v>
      </c>
      <c r="L1857" s="249"/>
      <c r="M1857" s="123"/>
      <c r="N1857" s="123"/>
      <c r="O1857" s="123"/>
      <c r="P1857" s="123"/>
      <c r="Q1857" s="165"/>
      <c r="R1857" s="166"/>
      <c r="S1857" s="167"/>
      <c r="T1857" s="166"/>
      <c r="U1857" s="168"/>
      <c r="V1857" s="165"/>
      <c r="W1857" s="166"/>
      <c r="X1857" s="121"/>
      <c r="Y1857" s="120"/>
      <c r="Z1857" s="124"/>
      <c r="AA1857" s="124"/>
      <c r="AB1857" s="169"/>
    </row>
    <row r="1858" spans="1:51" x14ac:dyDescent="0.25">
      <c r="A1858" s="249" t="s">
        <v>7243</v>
      </c>
      <c r="B1858" s="250">
        <v>194101208002</v>
      </c>
      <c r="C1858" s="249" t="s">
        <v>6337</v>
      </c>
      <c r="D1858" s="249">
        <v>189891</v>
      </c>
      <c r="E1858" s="249" t="s">
        <v>224</v>
      </c>
      <c r="F1858" s="249" t="s">
        <v>4999</v>
      </c>
      <c r="G1858" s="249" t="s">
        <v>1998</v>
      </c>
      <c r="H1858" s="249" t="s">
        <v>8202</v>
      </c>
      <c r="I1858" s="249" t="s">
        <v>1883</v>
      </c>
      <c r="J1858" s="249" t="s">
        <v>8</v>
      </c>
      <c r="K1858" s="251">
        <v>1</v>
      </c>
      <c r="L1858" s="249"/>
      <c r="M1858" s="123"/>
      <c r="N1858" s="123"/>
      <c r="O1858" s="123"/>
      <c r="P1858" s="123"/>
      <c r="Q1858" s="165"/>
      <c r="R1858" s="166"/>
      <c r="S1858" s="167"/>
      <c r="T1858" s="166"/>
      <c r="U1858" s="168"/>
      <c r="V1858" s="165"/>
      <c r="W1858" s="166"/>
      <c r="X1858" s="121"/>
      <c r="Y1858" s="120"/>
      <c r="Z1858" s="124"/>
      <c r="AA1858" s="124"/>
      <c r="AB1858" s="169"/>
    </row>
    <row r="1859" spans="1:51" x14ac:dyDescent="0.25">
      <c r="A1859" s="249" t="s">
        <v>7243</v>
      </c>
      <c r="B1859" s="250">
        <v>194103406000</v>
      </c>
      <c r="C1859" s="249" t="s">
        <v>6337</v>
      </c>
      <c r="D1859" s="249">
        <v>23336</v>
      </c>
      <c r="E1859" s="249" t="s">
        <v>1863</v>
      </c>
      <c r="F1859" s="249" t="s">
        <v>4913</v>
      </c>
      <c r="G1859" s="249" t="s">
        <v>1906</v>
      </c>
      <c r="H1859" s="249" t="s">
        <v>8202</v>
      </c>
      <c r="I1859" s="249" t="s">
        <v>1883</v>
      </c>
      <c r="J1859" s="249" t="s">
        <v>8</v>
      </c>
      <c r="K1859" s="251">
        <v>1</v>
      </c>
      <c r="L1859" s="249"/>
      <c r="M1859" s="123"/>
      <c r="N1859" s="123"/>
      <c r="O1859" s="123"/>
      <c r="P1859" s="123"/>
      <c r="Q1859" s="165"/>
      <c r="R1859" s="166"/>
      <c r="S1859" s="167"/>
      <c r="T1859" s="166"/>
      <c r="U1859" s="168"/>
      <c r="V1859" s="165"/>
      <c r="W1859" s="166"/>
      <c r="X1859" s="121"/>
      <c r="Y1859" s="120"/>
      <c r="Z1859" s="124"/>
      <c r="AA1859" s="124"/>
      <c r="AB1859" s="169"/>
    </row>
    <row r="1860" spans="1:51" x14ac:dyDescent="0.25">
      <c r="A1860" s="249" t="s">
        <v>7243</v>
      </c>
      <c r="B1860" s="250">
        <v>194103406003</v>
      </c>
      <c r="C1860" s="249" t="s">
        <v>6337</v>
      </c>
      <c r="D1860" s="249">
        <v>23336</v>
      </c>
      <c r="E1860" s="249" t="s">
        <v>1864</v>
      </c>
      <c r="F1860" s="249" t="s">
        <v>4913</v>
      </c>
      <c r="G1860" s="249" t="s">
        <v>1906</v>
      </c>
      <c r="H1860" s="249" t="s">
        <v>8202</v>
      </c>
      <c r="I1860" s="249" t="s">
        <v>1883</v>
      </c>
      <c r="J1860" s="249" t="s">
        <v>8</v>
      </c>
      <c r="K1860" s="251">
        <v>1</v>
      </c>
      <c r="L1860" s="249"/>
      <c r="M1860" s="123"/>
      <c r="N1860" s="123"/>
      <c r="O1860" s="123"/>
      <c r="P1860" s="123"/>
      <c r="Q1860" s="165"/>
      <c r="R1860" s="166"/>
      <c r="S1860" s="167"/>
      <c r="T1860" s="166"/>
      <c r="U1860" s="168"/>
      <c r="V1860" s="165"/>
      <c r="W1860" s="166"/>
      <c r="X1860" s="121"/>
      <c r="Y1860" s="120"/>
      <c r="Z1860" s="124"/>
      <c r="AA1860" s="124"/>
      <c r="AB1860" s="169"/>
    </row>
    <row r="1861" spans="1:51" x14ac:dyDescent="0.25">
      <c r="A1861" s="249" t="s">
        <v>7243</v>
      </c>
      <c r="B1861" s="250">
        <v>194102408000</v>
      </c>
      <c r="C1861" s="249" t="s">
        <v>6337</v>
      </c>
      <c r="D1861" s="249">
        <v>97086</v>
      </c>
      <c r="E1861" s="249" t="s">
        <v>54</v>
      </c>
      <c r="F1861" s="249" t="s">
        <v>4922</v>
      </c>
      <c r="G1861" s="249" t="s">
        <v>1910</v>
      </c>
      <c r="H1861" s="249" t="s">
        <v>8202</v>
      </c>
      <c r="I1861" s="249" t="s">
        <v>1883</v>
      </c>
      <c r="J1861" s="249" t="s">
        <v>8</v>
      </c>
      <c r="K1861" s="251">
        <v>1</v>
      </c>
      <c r="L1861" s="249"/>
      <c r="M1861" s="123"/>
      <c r="N1861" s="123"/>
      <c r="O1861" s="123"/>
      <c r="P1861" s="123"/>
      <c r="Q1861" s="165"/>
      <c r="R1861" s="166"/>
      <c r="S1861" s="167"/>
      <c r="T1861" s="166"/>
      <c r="U1861" s="168"/>
      <c r="V1861" s="165"/>
      <c r="W1861" s="166"/>
      <c r="X1861" s="121"/>
      <c r="Y1861" s="120"/>
      <c r="Z1861" s="124"/>
      <c r="AA1861" s="124"/>
      <c r="AB1861" s="169"/>
    </row>
    <row r="1862" spans="1:51" x14ac:dyDescent="0.25">
      <c r="A1862" s="249" t="s">
        <v>7243</v>
      </c>
      <c r="B1862" s="250">
        <v>194102408002</v>
      </c>
      <c r="C1862" s="249" t="s">
        <v>6337</v>
      </c>
      <c r="D1862" s="249">
        <v>97086</v>
      </c>
      <c r="E1862" s="249" t="s">
        <v>55</v>
      </c>
      <c r="F1862" s="249" t="s">
        <v>4922</v>
      </c>
      <c r="G1862" s="249" t="s">
        <v>1910</v>
      </c>
      <c r="H1862" s="249" t="s">
        <v>8202</v>
      </c>
      <c r="I1862" s="249" t="s">
        <v>1883</v>
      </c>
      <c r="J1862" s="249" t="s">
        <v>8</v>
      </c>
      <c r="K1862" s="251">
        <v>1</v>
      </c>
      <c r="L1862" s="249"/>
      <c r="M1862" s="123"/>
      <c r="N1862" s="123"/>
      <c r="O1862" s="123"/>
      <c r="P1862" s="123"/>
      <c r="Q1862" s="165"/>
      <c r="R1862" s="166"/>
      <c r="S1862" s="167"/>
      <c r="T1862" s="166"/>
      <c r="U1862" s="168"/>
      <c r="V1862" s="165"/>
      <c r="W1862" s="166"/>
      <c r="X1862" s="121"/>
      <c r="Y1862" s="120"/>
      <c r="Z1862" s="124"/>
      <c r="AA1862" s="124"/>
      <c r="AB1862" s="169"/>
    </row>
    <row r="1863" spans="1:51" x14ac:dyDescent="0.25">
      <c r="A1863" s="249" t="s">
        <v>7243</v>
      </c>
      <c r="B1863" s="250">
        <v>194102816023</v>
      </c>
      <c r="C1863" s="249" t="s">
        <v>6337</v>
      </c>
      <c r="D1863" s="249">
        <v>312546</v>
      </c>
      <c r="E1863" s="249" t="s">
        <v>247</v>
      </c>
      <c r="F1863" s="249" t="s">
        <v>3751</v>
      </c>
      <c r="G1863" s="249" t="s">
        <v>2011</v>
      </c>
      <c r="H1863" s="249" t="s">
        <v>8202</v>
      </c>
      <c r="I1863" s="249" t="s">
        <v>1950</v>
      </c>
      <c r="J1863" s="249" t="s">
        <v>8</v>
      </c>
      <c r="K1863" s="251">
        <v>0.45</v>
      </c>
      <c r="L1863" s="249"/>
      <c r="M1863" s="123"/>
      <c r="N1863" s="123"/>
      <c r="O1863" s="123"/>
      <c r="P1863" s="123"/>
      <c r="Q1863" s="165"/>
      <c r="R1863" s="166"/>
      <c r="S1863" s="167"/>
      <c r="T1863" s="166"/>
      <c r="U1863" s="168"/>
      <c r="V1863" s="165"/>
      <c r="W1863" s="166"/>
      <c r="X1863" s="121"/>
      <c r="Y1863" s="120"/>
      <c r="Z1863" s="124"/>
      <c r="AA1863" s="124"/>
      <c r="AB1863" s="169"/>
    </row>
    <row r="1864" spans="1:51" x14ac:dyDescent="0.25">
      <c r="A1864" s="249" t="s">
        <v>7243</v>
      </c>
      <c r="B1864" s="250">
        <v>194102816020</v>
      </c>
      <c r="C1864" s="249" t="s">
        <v>6337</v>
      </c>
      <c r="D1864" s="249">
        <v>312546</v>
      </c>
      <c r="E1864" s="249" t="s">
        <v>1821</v>
      </c>
      <c r="F1864" s="249" t="s">
        <v>3751</v>
      </c>
      <c r="G1864" s="249" t="s">
        <v>2011</v>
      </c>
      <c r="H1864" s="249" t="s">
        <v>8202</v>
      </c>
      <c r="I1864" s="249" t="s">
        <v>1950</v>
      </c>
      <c r="J1864" s="249" t="s">
        <v>1808</v>
      </c>
      <c r="K1864" s="251">
        <v>0.5</v>
      </c>
      <c r="L1864" s="249"/>
      <c r="M1864" s="123"/>
      <c r="N1864" s="123"/>
      <c r="O1864" s="123"/>
      <c r="P1864" s="123"/>
      <c r="Q1864" s="165"/>
      <c r="R1864" s="166"/>
      <c r="S1864" s="167"/>
      <c r="T1864" s="166"/>
      <c r="U1864" s="168"/>
      <c r="V1864" s="165"/>
      <c r="W1864" s="166"/>
      <c r="X1864" s="121"/>
      <c r="Y1864" s="120"/>
      <c r="Z1864" s="124"/>
      <c r="AA1864" s="124"/>
      <c r="AB1864" s="169"/>
    </row>
    <row r="1865" spans="1:51" x14ac:dyDescent="0.25">
      <c r="A1865" s="249" t="s">
        <v>7244</v>
      </c>
      <c r="B1865" s="250">
        <v>204102206002</v>
      </c>
      <c r="C1865" s="249" t="s">
        <v>5964</v>
      </c>
      <c r="D1865" s="249">
        <v>55164</v>
      </c>
      <c r="E1865" s="249" t="s">
        <v>4431</v>
      </c>
      <c r="F1865" s="249" t="s">
        <v>4429</v>
      </c>
      <c r="G1865" s="249" t="s">
        <v>4430</v>
      </c>
      <c r="H1865" s="249" t="s">
        <v>8202</v>
      </c>
      <c r="I1865" s="249" t="s">
        <v>1994</v>
      </c>
      <c r="J1865" s="249" t="s">
        <v>5964</v>
      </c>
      <c r="K1865" s="251">
        <v>0</v>
      </c>
      <c r="L1865" s="249"/>
      <c r="M1865" s="123"/>
      <c r="N1865" s="123"/>
      <c r="O1865" s="123"/>
      <c r="P1865" s="123"/>
      <c r="Q1865" s="165"/>
      <c r="R1865" s="166"/>
      <c r="S1865" s="167"/>
      <c r="T1865" s="166"/>
      <c r="U1865" s="168"/>
      <c r="V1865" s="165"/>
      <c r="W1865" s="166"/>
      <c r="X1865" s="121"/>
      <c r="Y1865" s="120"/>
      <c r="Z1865" s="124"/>
      <c r="AA1865" s="124"/>
      <c r="AB1865" s="169"/>
    </row>
    <row r="1866" spans="1:51" x14ac:dyDescent="0.25">
      <c r="A1866" s="249" t="s">
        <v>7244</v>
      </c>
      <c r="B1866" s="250">
        <v>204102206000</v>
      </c>
      <c r="C1866" s="249" t="s">
        <v>5964</v>
      </c>
      <c r="D1866" s="249">
        <v>55164</v>
      </c>
      <c r="E1866" s="249" t="s">
        <v>4867</v>
      </c>
      <c r="F1866" s="249" t="s">
        <v>4429</v>
      </c>
      <c r="G1866" s="249" t="s">
        <v>4430</v>
      </c>
      <c r="H1866" s="249" t="s">
        <v>8202</v>
      </c>
      <c r="I1866" s="249" t="s">
        <v>1994</v>
      </c>
      <c r="J1866" s="249" t="s">
        <v>5964</v>
      </c>
      <c r="K1866" s="251">
        <v>0</v>
      </c>
      <c r="L1866" s="249"/>
      <c r="M1866" s="123"/>
      <c r="N1866" s="123"/>
      <c r="O1866" s="123"/>
      <c r="P1866" s="123"/>
      <c r="Q1866" s="165"/>
      <c r="R1866" s="166"/>
      <c r="S1866" s="167"/>
      <c r="T1866" s="166"/>
      <c r="U1866" s="168"/>
      <c r="V1866" s="165"/>
      <c r="W1866" s="166"/>
      <c r="X1866" s="121"/>
      <c r="Y1866" s="120"/>
      <c r="Z1866" s="124"/>
      <c r="AA1866" s="124"/>
      <c r="AB1866" s="169"/>
    </row>
    <row r="1867" spans="1:51" x14ac:dyDescent="0.25">
      <c r="A1867" s="249" t="s">
        <v>7244</v>
      </c>
      <c r="B1867" s="250">
        <v>204100206020</v>
      </c>
      <c r="C1867" s="249" t="s">
        <v>5964</v>
      </c>
      <c r="D1867" s="249">
        <v>242456</v>
      </c>
      <c r="E1867" s="249" t="s">
        <v>4427</v>
      </c>
      <c r="F1867" s="249" t="s">
        <v>4425</v>
      </c>
      <c r="G1867" s="249" t="s">
        <v>4426</v>
      </c>
      <c r="H1867" s="249" t="s">
        <v>8202</v>
      </c>
      <c r="I1867" s="249" t="s">
        <v>1994</v>
      </c>
      <c r="J1867" s="249" t="s">
        <v>5964</v>
      </c>
      <c r="K1867" s="251">
        <v>0</v>
      </c>
      <c r="L1867" s="249"/>
      <c r="M1867" s="123"/>
      <c r="N1867" s="123"/>
      <c r="O1867" s="123"/>
      <c r="P1867" s="123"/>
      <c r="Q1867" s="165"/>
      <c r="R1867" s="166"/>
      <c r="S1867" s="167"/>
      <c r="T1867" s="166"/>
      <c r="U1867" s="168"/>
      <c r="V1867" s="165"/>
      <c r="W1867" s="166"/>
      <c r="X1867" s="121"/>
      <c r="Y1867" s="120"/>
      <c r="Z1867" s="124"/>
      <c r="AA1867" s="124"/>
      <c r="AB1867" s="169"/>
    </row>
    <row r="1868" spans="1:51" x14ac:dyDescent="0.25">
      <c r="A1868" s="249" t="s">
        <v>7244</v>
      </c>
      <c r="B1868" s="250">
        <v>204100214000</v>
      </c>
      <c r="C1868" s="249" t="s">
        <v>5964</v>
      </c>
      <c r="D1868" s="249">
        <v>242472</v>
      </c>
      <c r="E1868" s="249" t="s">
        <v>4424</v>
      </c>
      <c r="F1868" s="249" t="s">
        <v>4422</v>
      </c>
      <c r="G1868" s="249" t="s">
        <v>4423</v>
      </c>
      <c r="H1868" s="249" t="s">
        <v>8202</v>
      </c>
      <c r="I1868" s="249" t="s">
        <v>1994</v>
      </c>
      <c r="J1868" s="249" t="s">
        <v>5964</v>
      </c>
      <c r="K1868" s="251">
        <v>0</v>
      </c>
      <c r="L1868" s="249"/>
      <c r="M1868" s="123"/>
      <c r="N1868" s="123"/>
      <c r="O1868" s="123"/>
      <c r="P1868" s="123"/>
      <c r="Q1868" s="165"/>
      <c r="R1868" s="166"/>
      <c r="S1868" s="167"/>
      <c r="T1868" s="166"/>
      <c r="U1868" s="168"/>
      <c r="V1868" s="165"/>
      <c r="W1868" s="166"/>
      <c r="X1868" s="121"/>
      <c r="Y1868" s="120"/>
      <c r="Z1868" s="124"/>
      <c r="AA1868" s="124"/>
      <c r="AB1868" s="169"/>
    </row>
    <row r="1869" spans="1:51" x14ac:dyDescent="0.25">
      <c r="A1869" s="249" t="s">
        <v>7244</v>
      </c>
      <c r="B1869" s="250">
        <v>204100204000</v>
      </c>
      <c r="C1869" s="249" t="s">
        <v>5964</v>
      </c>
      <c r="D1869" s="249">
        <v>334493</v>
      </c>
      <c r="E1869" s="249" t="s">
        <v>4421</v>
      </c>
      <c r="F1869" s="249" t="s">
        <v>4419</v>
      </c>
      <c r="G1869" s="249" t="s">
        <v>4420</v>
      </c>
      <c r="H1869" s="249" t="s">
        <v>8202</v>
      </c>
      <c r="I1869" s="249" t="s">
        <v>1994</v>
      </c>
      <c r="J1869" s="249" t="s">
        <v>5964</v>
      </c>
      <c r="K1869" s="251">
        <v>0</v>
      </c>
      <c r="L1869" s="249"/>
      <c r="M1869" s="123"/>
      <c r="N1869" s="123"/>
      <c r="O1869" s="123"/>
      <c r="P1869" s="123"/>
      <c r="Q1869" s="165"/>
      <c r="R1869" s="166"/>
      <c r="S1869" s="167"/>
      <c r="T1869" s="166"/>
      <c r="U1869" s="168"/>
      <c r="V1869" s="165"/>
      <c r="W1869" s="166"/>
      <c r="X1869" s="121"/>
      <c r="Y1869" s="120"/>
      <c r="Z1869" s="124"/>
      <c r="AA1869" s="124"/>
      <c r="AB1869" s="169"/>
    </row>
    <row r="1870" spans="1:51" x14ac:dyDescent="0.25">
      <c r="A1870" t="s">
        <v>12</v>
      </c>
      <c r="B1870" s="27">
        <v>314052511000</v>
      </c>
      <c r="C1870" s="27" t="s">
        <v>8215</v>
      </c>
      <c r="D1870">
        <v>21550</v>
      </c>
      <c r="E1870" t="s">
        <v>920</v>
      </c>
      <c r="F1870" t="s">
        <v>5084</v>
      </c>
      <c r="G1870" s="5" t="s">
        <v>2619</v>
      </c>
      <c r="H1870" s="96" t="s">
        <v>1882</v>
      </c>
      <c r="I1870" t="s">
        <v>1883</v>
      </c>
      <c r="J1870" s="96" t="s">
        <v>8</v>
      </c>
      <c r="K1870" s="248">
        <v>0.75</v>
      </c>
      <c r="M1870" s="101">
        <v>36384</v>
      </c>
      <c r="N1870" s="101">
        <v>46288</v>
      </c>
      <c r="O1870" s="101">
        <v>0</v>
      </c>
      <c r="P1870" s="101">
        <v>0</v>
      </c>
      <c r="Q1870" s="270">
        <v>0</v>
      </c>
      <c r="R1870" s="101">
        <v>16500</v>
      </c>
      <c r="S1870" s="101">
        <v>0</v>
      </c>
      <c r="T1870" s="272">
        <f t="shared" ref="T1870:T1901" si="52">SUM(M1870:S1870)</f>
        <v>99172</v>
      </c>
      <c r="U1870" s="102"/>
      <c r="V1870" s="273"/>
      <c r="W1870" s="103"/>
      <c r="X1870" s="121"/>
      <c r="Y1870" s="120">
        <v>99172</v>
      </c>
      <c r="Z1870" s="83"/>
      <c r="AA1870" s="103">
        <v>0</v>
      </c>
      <c r="AB1870" s="140"/>
      <c r="AC1870" s="83">
        <v>82672</v>
      </c>
      <c r="AD1870" s="83">
        <v>16500</v>
      </c>
      <c r="AE1870" s="255" t="s">
        <v>7269</v>
      </c>
      <c r="AF1870" s="133" t="s">
        <v>1886</v>
      </c>
      <c r="AG1870" s="170" t="s">
        <v>7336</v>
      </c>
      <c r="AH1870" s="164">
        <v>9</v>
      </c>
      <c r="AJ1870" s="274">
        <v>82672</v>
      </c>
      <c r="AK1870" s="274">
        <v>16500</v>
      </c>
      <c r="AL1870" s="274">
        <v>99172</v>
      </c>
      <c r="AM1870" s="275">
        <v>0.75</v>
      </c>
      <c r="AN1870" s="274">
        <v>62004</v>
      </c>
      <c r="AO1870" s="274">
        <v>12375</v>
      </c>
      <c r="AP1870" s="274">
        <v>74379</v>
      </c>
      <c r="AQ1870" s="276">
        <v>9</v>
      </c>
      <c r="AR1870" s="277">
        <v>0.02</v>
      </c>
      <c r="AS1870" s="274">
        <v>74100.519624857756</v>
      </c>
      <c r="AT1870" s="274">
        <v>16328.549692903043</v>
      </c>
      <c r="AU1870" s="274">
        <v>90429.069317760805</v>
      </c>
      <c r="AV1870" s="277">
        <v>0.1</v>
      </c>
      <c r="AW1870" s="274">
        <v>31425.853893065734</v>
      </c>
      <c r="AX1870" s="274">
        <v>4299.8174716313115</v>
      </c>
      <c r="AY1870" s="274">
        <v>35725.671364697046</v>
      </c>
    </row>
    <row r="1871" spans="1:51" x14ac:dyDescent="0.25">
      <c r="A1871" t="s">
        <v>12</v>
      </c>
      <c r="B1871" s="27">
        <v>254083010000</v>
      </c>
      <c r="C1871" s="27" t="s">
        <v>8215</v>
      </c>
      <c r="D1871">
        <v>22477</v>
      </c>
      <c r="E1871" t="s">
        <v>1032</v>
      </c>
      <c r="F1871" t="s">
        <v>3681</v>
      </c>
      <c r="G1871" s="5" t="s">
        <v>2731</v>
      </c>
      <c r="H1871" s="96" t="s">
        <v>1882</v>
      </c>
      <c r="I1871" t="s">
        <v>1994</v>
      </c>
      <c r="J1871" s="96" t="s">
        <v>8</v>
      </c>
      <c r="K1871" s="248">
        <v>0.5</v>
      </c>
      <c r="M1871" s="101">
        <v>0</v>
      </c>
      <c r="N1871" s="101">
        <v>0</v>
      </c>
      <c r="O1871" s="101">
        <v>0</v>
      </c>
      <c r="P1871" s="101">
        <v>0</v>
      </c>
      <c r="Q1871" s="270">
        <v>0</v>
      </c>
      <c r="R1871" s="101">
        <v>0</v>
      </c>
      <c r="S1871" s="101">
        <v>0</v>
      </c>
      <c r="T1871" s="272">
        <f t="shared" si="52"/>
        <v>0</v>
      </c>
      <c r="U1871" s="102"/>
      <c r="V1871" s="273"/>
      <c r="W1871" s="103"/>
      <c r="X1871" s="121"/>
      <c r="Y1871" s="120">
        <v>0</v>
      </c>
      <c r="Z1871" s="83"/>
      <c r="AA1871" s="103">
        <v>0</v>
      </c>
      <c r="AB1871" s="140"/>
      <c r="AC1871" s="83">
        <v>27179.5</v>
      </c>
      <c r="AD1871" s="83">
        <v>16500</v>
      </c>
      <c r="AE1871" s="255" t="s">
        <v>7270</v>
      </c>
      <c r="AF1871" s="133" t="s">
        <v>1886</v>
      </c>
      <c r="AG1871" s="170" t="s">
        <v>7309</v>
      </c>
      <c r="AH1871" s="164">
        <v>2</v>
      </c>
      <c r="AJ1871" s="274">
        <v>27179.5</v>
      </c>
      <c r="AK1871" s="274">
        <v>16500</v>
      </c>
      <c r="AL1871" s="274">
        <v>43679.5</v>
      </c>
      <c r="AM1871" s="275">
        <v>0.5</v>
      </c>
      <c r="AN1871" s="274">
        <v>13589.75</v>
      </c>
      <c r="AO1871" s="274">
        <v>8250</v>
      </c>
      <c r="AP1871" s="274">
        <v>21839.75</v>
      </c>
      <c r="AQ1871" s="276">
        <v>2</v>
      </c>
      <c r="AR1871" s="277">
        <v>0.02</v>
      </c>
      <c r="AS1871" s="274">
        <v>14138.775900000001</v>
      </c>
      <c r="AT1871" s="274">
        <v>9476.6567581065592</v>
      </c>
      <c r="AU1871" s="274">
        <v>23615.432658106562</v>
      </c>
      <c r="AV1871" s="277">
        <v>0.1</v>
      </c>
      <c r="AW1871" s="274">
        <v>11684.938760330577</v>
      </c>
      <c r="AX1871" s="274">
        <v>4863.023349108269</v>
      </c>
      <c r="AY1871" s="274">
        <v>16547.962109438846</v>
      </c>
    </row>
    <row r="1872" spans="1:51" x14ac:dyDescent="0.25">
      <c r="A1872" t="s">
        <v>12</v>
      </c>
      <c r="B1872" s="27">
        <v>264021510000</v>
      </c>
      <c r="C1872" s="27" t="s">
        <v>8215</v>
      </c>
      <c r="D1872">
        <v>23225</v>
      </c>
      <c r="E1872" t="s">
        <v>989</v>
      </c>
      <c r="F1872" t="s">
        <v>3665</v>
      </c>
      <c r="G1872" s="5" t="s">
        <v>2688</v>
      </c>
      <c r="H1872" s="96" t="s">
        <v>1882</v>
      </c>
      <c r="I1872" t="s">
        <v>1957</v>
      </c>
      <c r="J1872" s="96" t="s">
        <v>8</v>
      </c>
      <c r="K1872" s="248">
        <v>0.2</v>
      </c>
      <c r="M1872" s="101">
        <v>0</v>
      </c>
      <c r="N1872" s="101">
        <v>0</v>
      </c>
      <c r="O1872" s="101">
        <v>0</v>
      </c>
      <c r="P1872" s="101">
        <v>0</v>
      </c>
      <c r="Q1872" s="270">
        <v>0</v>
      </c>
      <c r="R1872" s="101">
        <v>0</v>
      </c>
      <c r="S1872" s="101">
        <v>0</v>
      </c>
      <c r="T1872" s="272">
        <f t="shared" si="52"/>
        <v>0</v>
      </c>
      <c r="U1872" s="102"/>
      <c r="V1872" s="273"/>
      <c r="W1872" s="103"/>
      <c r="X1872" s="121"/>
      <c r="Y1872" s="120">
        <v>0</v>
      </c>
      <c r="Z1872" s="83"/>
      <c r="AA1872" s="103">
        <v>0</v>
      </c>
      <c r="AB1872" s="140"/>
      <c r="AC1872" s="83">
        <v>0</v>
      </c>
      <c r="AD1872" s="83">
        <v>25000</v>
      </c>
      <c r="AE1872" s="255" t="s">
        <v>7275</v>
      </c>
      <c r="AF1872" s="133" t="s">
        <v>1886</v>
      </c>
      <c r="AG1872" s="170" t="s">
        <v>7310</v>
      </c>
      <c r="AH1872" s="164">
        <v>6</v>
      </c>
      <c r="AJ1872" s="274">
        <v>0</v>
      </c>
      <c r="AK1872" s="274">
        <v>25000</v>
      </c>
      <c r="AL1872" s="274">
        <v>25000</v>
      </c>
      <c r="AM1872" s="275">
        <v>0.2</v>
      </c>
      <c r="AN1872" s="274">
        <v>0</v>
      </c>
      <c r="AO1872" s="274">
        <v>5000</v>
      </c>
      <c r="AP1872" s="274">
        <v>5000</v>
      </c>
      <c r="AQ1872" s="276">
        <v>6</v>
      </c>
      <c r="AR1872" s="277">
        <v>0.02</v>
      </c>
      <c r="AS1872" s="274">
        <v>0</v>
      </c>
      <c r="AT1872" s="274">
        <v>6216.8715419732598</v>
      </c>
      <c r="AU1872" s="274">
        <v>6216.8715419732598</v>
      </c>
      <c r="AV1872" s="277">
        <v>0.1</v>
      </c>
      <c r="AW1872" s="274">
        <v>0</v>
      </c>
      <c r="AX1872" s="274">
        <v>2178.9755493211032</v>
      </c>
      <c r="AY1872" s="274">
        <v>2178.9755493211032</v>
      </c>
    </row>
    <row r="1873" spans="1:51" x14ac:dyDescent="0.25">
      <c r="A1873" t="s">
        <v>12</v>
      </c>
      <c r="B1873" s="27">
        <v>314063310000</v>
      </c>
      <c r="C1873" s="27" t="s">
        <v>8215</v>
      </c>
      <c r="D1873">
        <v>33268</v>
      </c>
      <c r="E1873" t="s">
        <v>889</v>
      </c>
      <c r="F1873" t="s">
        <v>5130</v>
      </c>
      <c r="G1873" s="5" t="s">
        <v>2587</v>
      </c>
      <c r="H1873" s="96" t="s">
        <v>1882</v>
      </c>
      <c r="I1873" t="s">
        <v>1883</v>
      </c>
      <c r="J1873" s="96" t="s">
        <v>8</v>
      </c>
      <c r="K1873" s="248">
        <v>0.75</v>
      </c>
      <c r="M1873" s="101">
        <v>36384</v>
      </c>
      <c r="N1873" s="101">
        <v>46288</v>
      </c>
      <c r="O1873" s="101">
        <v>0</v>
      </c>
      <c r="P1873" s="101">
        <v>0</v>
      </c>
      <c r="Q1873" s="270">
        <v>0</v>
      </c>
      <c r="R1873" s="101">
        <v>16500</v>
      </c>
      <c r="S1873" s="101">
        <v>0</v>
      </c>
      <c r="T1873" s="272">
        <f t="shared" si="52"/>
        <v>99172</v>
      </c>
      <c r="U1873" s="102"/>
      <c r="V1873" s="273"/>
      <c r="W1873" s="103"/>
      <c r="X1873" s="121"/>
      <c r="Y1873" s="120">
        <v>99172</v>
      </c>
      <c r="Z1873" s="83"/>
      <c r="AA1873" s="103">
        <v>0</v>
      </c>
      <c r="AB1873" s="140"/>
      <c r="AC1873" s="83">
        <v>82672</v>
      </c>
      <c r="AD1873" s="83">
        <v>16500</v>
      </c>
      <c r="AE1873" s="255" t="s">
        <v>7269</v>
      </c>
      <c r="AF1873" s="133" t="s">
        <v>1886</v>
      </c>
      <c r="AG1873" s="170" t="s">
        <v>7336</v>
      </c>
      <c r="AH1873" s="164">
        <v>9</v>
      </c>
      <c r="AJ1873" s="274">
        <v>82672</v>
      </c>
      <c r="AK1873" s="274">
        <v>16500</v>
      </c>
      <c r="AL1873" s="274">
        <v>99172</v>
      </c>
      <c r="AM1873" s="275">
        <v>0.75</v>
      </c>
      <c r="AN1873" s="274">
        <v>62004</v>
      </c>
      <c r="AO1873" s="274">
        <v>12375</v>
      </c>
      <c r="AP1873" s="274">
        <v>74379</v>
      </c>
      <c r="AQ1873" s="276">
        <v>9</v>
      </c>
      <c r="AR1873" s="277">
        <v>0.02</v>
      </c>
      <c r="AS1873" s="274">
        <v>74100.519624857756</v>
      </c>
      <c r="AT1873" s="274">
        <v>16328.549692903043</v>
      </c>
      <c r="AU1873" s="274">
        <v>90429.069317760805</v>
      </c>
      <c r="AV1873" s="277">
        <v>0.1</v>
      </c>
      <c r="AW1873" s="274">
        <v>31425.853893065734</v>
      </c>
      <c r="AX1873" s="274">
        <v>4299.8174716313115</v>
      </c>
      <c r="AY1873" s="274">
        <v>35725.671364697046</v>
      </c>
    </row>
    <row r="1874" spans="1:51" x14ac:dyDescent="0.25">
      <c r="A1874" t="s">
        <v>12</v>
      </c>
      <c r="B1874" s="27">
        <v>314052611000</v>
      </c>
      <c r="C1874" s="27" t="s">
        <v>8215</v>
      </c>
      <c r="D1874">
        <v>48155</v>
      </c>
      <c r="E1874" t="s">
        <v>1881</v>
      </c>
      <c r="F1874" t="s">
        <v>6325</v>
      </c>
      <c r="G1874" s="5" t="s">
        <v>3489</v>
      </c>
      <c r="H1874" s="96" t="s">
        <v>1882</v>
      </c>
      <c r="I1874" t="s">
        <v>2285</v>
      </c>
      <c r="J1874" s="96" t="s">
        <v>8</v>
      </c>
      <c r="K1874" s="248">
        <v>0.25</v>
      </c>
      <c r="M1874" s="101">
        <v>0</v>
      </c>
      <c r="N1874" s="101">
        <v>0</v>
      </c>
      <c r="O1874" s="101">
        <v>0</v>
      </c>
      <c r="P1874" s="101">
        <v>0</v>
      </c>
      <c r="Q1874" s="270">
        <v>0</v>
      </c>
      <c r="R1874" s="101">
        <v>0</v>
      </c>
      <c r="S1874" s="101">
        <v>0</v>
      </c>
      <c r="T1874" s="272">
        <f t="shared" si="52"/>
        <v>0</v>
      </c>
      <c r="U1874" s="102"/>
      <c r="V1874" s="273"/>
      <c r="W1874" s="103"/>
      <c r="X1874" s="121"/>
      <c r="Y1874" s="120">
        <v>0</v>
      </c>
      <c r="Z1874" s="83"/>
      <c r="AA1874" s="103">
        <v>0</v>
      </c>
      <c r="AB1874" s="140"/>
      <c r="AC1874" s="83">
        <v>0</v>
      </c>
      <c r="AD1874" s="83">
        <v>10900</v>
      </c>
      <c r="AE1874" s="255" t="s">
        <v>7273</v>
      </c>
      <c r="AF1874" s="133" t="s">
        <v>1886</v>
      </c>
      <c r="AG1874" s="170" t="s">
        <v>7310</v>
      </c>
      <c r="AH1874" s="164">
        <v>1</v>
      </c>
      <c r="AJ1874" s="274">
        <v>0</v>
      </c>
      <c r="AK1874" s="274">
        <v>10900</v>
      </c>
      <c r="AL1874" s="274">
        <v>10900</v>
      </c>
      <c r="AM1874" s="275">
        <v>0.25</v>
      </c>
      <c r="AN1874" s="274">
        <v>0</v>
      </c>
      <c r="AO1874" s="274">
        <v>2725</v>
      </c>
      <c r="AP1874" s="274">
        <v>2725</v>
      </c>
      <c r="AQ1874" s="276">
        <v>1</v>
      </c>
      <c r="AR1874" s="277">
        <v>0.02</v>
      </c>
      <c r="AS1874" s="274">
        <v>0</v>
      </c>
      <c r="AT1874" s="274">
        <v>3068.7925924944002</v>
      </c>
      <c r="AU1874" s="274">
        <v>3068.7925924944002</v>
      </c>
      <c r="AV1874" s="277">
        <v>0.1</v>
      </c>
      <c r="AW1874" s="274">
        <v>0</v>
      </c>
      <c r="AX1874" s="274">
        <v>1732.2534152052335</v>
      </c>
      <c r="AY1874" s="274">
        <v>1732.2534152052335</v>
      </c>
    </row>
    <row r="1875" spans="1:51" x14ac:dyDescent="0.25">
      <c r="A1875" t="s">
        <v>12</v>
      </c>
      <c r="B1875" s="27">
        <v>314062606000</v>
      </c>
      <c r="C1875" s="27" t="s">
        <v>8215</v>
      </c>
      <c r="D1875">
        <v>48357</v>
      </c>
      <c r="E1875" t="s">
        <v>600</v>
      </c>
      <c r="F1875" t="s">
        <v>3687</v>
      </c>
      <c r="G1875" s="5" t="s">
        <v>2284</v>
      </c>
      <c r="H1875" s="96" t="s">
        <v>1882</v>
      </c>
      <c r="I1875" t="s">
        <v>2285</v>
      </c>
      <c r="J1875" s="96" t="s">
        <v>8</v>
      </c>
      <c r="K1875" s="248">
        <v>0.1875</v>
      </c>
      <c r="M1875" s="101">
        <v>0</v>
      </c>
      <c r="N1875" s="101">
        <v>0</v>
      </c>
      <c r="O1875" s="101">
        <v>0</v>
      </c>
      <c r="P1875" s="101">
        <v>0</v>
      </c>
      <c r="Q1875" s="270">
        <v>0</v>
      </c>
      <c r="R1875" s="101">
        <v>0</v>
      </c>
      <c r="S1875" s="101">
        <v>0</v>
      </c>
      <c r="T1875" s="272">
        <f t="shared" si="52"/>
        <v>0</v>
      </c>
      <c r="U1875" s="102"/>
      <c r="V1875" s="273"/>
      <c r="W1875" s="103"/>
      <c r="X1875" s="121"/>
      <c r="Y1875" s="120">
        <v>0</v>
      </c>
      <c r="Z1875" s="83"/>
      <c r="AA1875" s="103">
        <v>0</v>
      </c>
      <c r="AB1875" s="140"/>
      <c r="AC1875" s="83">
        <v>0</v>
      </c>
      <c r="AD1875" s="83">
        <v>10900</v>
      </c>
      <c r="AE1875" s="255" t="s">
        <v>7273</v>
      </c>
      <c r="AF1875" s="133" t="s">
        <v>1886</v>
      </c>
      <c r="AG1875" s="170" t="s">
        <v>7310</v>
      </c>
      <c r="AH1875" s="164">
        <v>2</v>
      </c>
      <c r="AJ1875" s="274">
        <v>0</v>
      </c>
      <c r="AK1875" s="274">
        <v>10900</v>
      </c>
      <c r="AL1875" s="274">
        <v>10900</v>
      </c>
      <c r="AM1875" s="275">
        <v>0.1875</v>
      </c>
      <c r="AN1875" s="274">
        <v>0</v>
      </c>
      <c r="AO1875" s="274">
        <v>2043.75</v>
      </c>
      <c r="AP1875" s="274">
        <v>2043.75</v>
      </c>
      <c r="AQ1875" s="276">
        <v>2</v>
      </c>
      <c r="AR1875" s="277">
        <v>0.02</v>
      </c>
      <c r="AS1875" s="274">
        <v>0</v>
      </c>
      <c r="AT1875" s="274">
        <v>2347.6263332582157</v>
      </c>
      <c r="AU1875" s="274">
        <v>2347.6263332582157</v>
      </c>
      <c r="AV1875" s="277">
        <v>0.1</v>
      </c>
      <c r="AW1875" s="274">
        <v>0</v>
      </c>
      <c r="AX1875" s="274">
        <v>1204.7035114836392</v>
      </c>
      <c r="AY1875" s="274">
        <v>1204.7035114836392</v>
      </c>
    </row>
    <row r="1876" spans="1:51" x14ac:dyDescent="0.25">
      <c r="A1876" t="s">
        <v>12</v>
      </c>
      <c r="B1876" s="27">
        <v>234071106000</v>
      </c>
      <c r="C1876" s="27" t="s">
        <v>8215</v>
      </c>
      <c r="D1876">
        <v>61506</v>
      </c>
      <c r="E1876" t="s">
        <v>710</v>
      </c>
      <c r="F1876" t="s">
        <v>3682</v>
      </c>
      <c r="G1876" s="5" t="s">
        <v>2401</v>
      </c>
      <c r="H1876" s="96" t="s">
        <v>1882</v>
      </c>
      <c r="I1876" t="s">
        <v>1957</v>
      </c>
      <c r="J1876" s="96" t="s">
        <v>8</v>
      </c>
      <c r="K1876" s="248">
        <v>0.5</v>
      </c>
      <c r="M1876" s="101">
        <v>0</v>
      </c>
      <c r="N1876" s="101">
        <v>0</v>
      </c>
      <c r="O1876" s="101">
        <v>0</v>
      </c>
      <c r="P1876" s="101">
        <v>0</v>
      </c>
      <c r="Q1876" s="270">
        <v>0</v>
      </c>
      <c r="R1876" s="101">
        <v>0</v>
      </c>
      <c r="S1876" s="101">
        <v>0</v>
      </c>
      <c r="T1876" s="272">
        <f t="shared" si="52"/>
        <v>0</v>
      </c>
      <c r="U1876" s="102"/>
      <c r="V1876" s="273"/>
      <c r="W1876" s="103"/>
      <c r="X1876" s="121"/>
      <c r="Y1876" s="120">
        <v>0</v>
      </c>
      <c r="Z1876" s="83"/>
      <c r="AA1876" s="103">
        <v>0</v>
      </c>
      <c r="AB1876" s="140"/>
      <c r="AC1876" s="83">
        <v>45993</v>
      </c>
      <c r="AD1876" s="83">
        <v>25000</v>
      </c>
      <c r="AE1876" s="255" t="s">
        <v>7277</v>
      </c>
      <c r="AF1876" s="133" t="s">
        <v>1886</v>
      </c>
      <c r="AG1876" s="170" t="s">
        <v>7309</v>
      </c>
      <c r="AH1876" s="164">
        <v>15</v>
      </c>
      <c r="AJ1876" s="274">
        <v>45993</v>
      </c>
      <c r="AK1876" s="274">
        <v>25000</v>
      </c>
      <c r="AL1876" s="274">
        <v>70993</v>
      </c>
      <c r="AM1876" s="275">
        <v>0.5</v>
      </c>
      <c r="AN1876" s="274">
        <v>22996.5</v>
      </c>
      <c r="AO1876" s="274">
        <v>12500</v>
      </c>
      <c r="AP1876" s="274">
        <v>35496.5</v>
      </c>
      <c r="AQ1876" s="276">
        <v>15</v>
      </c>
      <c r="AR1876" s="277">
        <v>0.02</v>
      </c>
      <c r="AS1876" s="274">
        <v>30950.261242270837</v>
      </c>
      <c r="AT1876" s="274">
        <v>18574.342449729429</v>
      </c>
      <c r="AU1876" s="274">
        <v>49524.603692000266</v>
      </c>
      <c r="AV1876" s="277">
        <v>0.1</v>
      </c>
      <c r="AW1876" s="274">
        <v>7409.2464672982051</v>
      </c>
      <c r="AX1876" s="274">
        <v>2760.9576498906395</v>
      </c>
      <c r="AY1876" s="274">
        <v>10170.204117188845</v>
      </c>
    </row>
    <row r="1877" spans="1:51" x14ac:dyDescent="0.25">
      <c r="A1877" t="s">
        <v>12</v>
      </c>
      <c r="B1877" s="27">
        <v>284050806000</v>
      </c>
      <c r="C1877" s="27" t="s">
        <v>8215</v>
      </c>
      <c r="D1877">
        <v>63267</v>
      </c>
      <c r="E1877" t="s">
        <v>1869</v>
      </c>
      <c r="F1877" t="s">
        <v>3672</v>
      </c>
      <c r="G1877" s="5" t="s">
        <v>3479</v>
      </c>
      <c r="H1877" s="96" t="s">
        <v>1882</v>
      </c>
      <c r="I1877" t="s">
        <v>3480</v>
      </c>
      <c r="J1877" s="96" t="s">
        <v>8</v>
      </c>
      <c r="K1877" s="248">
        <v>0.71015519999999999</v>
      </c>
      <c r="M1877" s="101">
        <v>0</v>
      </c>
      <c r="N1877" s="101">
        <v>0</v>
      </c>
      <c r="O1877" s="101">
        <v>0</v>
      </c>
      <c r="P1877" s="101">
        <v>0</v>
      </c>
      <c r="Q1877" s="270">
        <v>0</v>
      </c>
      <c r="R1877" s="101">
        <v>0</v>
      </c>
      <c r="S1877" s="101">
        <v>0</v>
      </c>
      <c r="T1877" s="272">
        <f t="shared" si="52"/>
        <v>0</v>
      </c>
      <c r="U1877" s="102"/>
      <c r="V1877" s="273"/>
      <c r="W1877" s="103"/>
      <c r="X1877" s="121"/>
      <c r="Y1877" s="120">
        <v>0</v>
      </c>
      <c r="Z1877" s="83"/>
      <c r="AA1877" s="103">
        <v>0</v>
      </c>
      <c r="AB1877" s="140"/>
      <c r="AC1877" s="83">
        <v>0</v>
      </c>
      <c r="AD1877" s="83">
        <v>10900</v>
      </c>
      <c r="AE1877" s="255" t="s">
        <v>7273</v>
      </c>
      <c r="AF1877" s="133" t="s">
        <v>1886</v>
      </c>
      <c r="AG1877" s="170" t="s">
        <v>7310</v>
      </c>
      <c r="AH1877" s="164">
        <v>3</v>
      </c>
      <c r="AJ1877" s="274">
        <v>0</v>
      </c>
      <c r="AK1877" s="274">
        <v>10900</v>
      </c>
      <c r="AL1877" s="274">
        <v>10900</v>
      </c>
      <c r="AM1877" s="275">
        <v>0.71015519999999999</v>
      </c>
      <c r="AN1877" s="274">
        <v>0</v>
      </c>
      <c r="AO1877" s="274">
        <v>7740.6916799999999</v>
      </c>
      <c r="AP1877" s="274">
        <v>7740.6916799999999</v>
      </c>
      <c r="AQ1877" s="276">
        <v>3</v>
      </c>
      <c r="AR1877" s="277">
        <v>0.02</v>
      </c>
      <c r="AS1877" s="274">
        <v>0</v>
      </c>
      <c r="AT1877" s="274">
        <v>9069.4540223181866</v>
      </c>
      <c r="AU1877" s="274">
        <v>9069.4540223181866</v>
      </c>
      <c r="AV1877" s="277">
        <v>0.1</v>
      </c>
      <c r="AW1877" s="274">
        <v>0</v>
      </c>
      <c r="AX1877" s="274">
        <v>4230.9672358842845</v>
      </c>
      <c r="AY1877" s="274">
        <v>4230.9672358842845</v>
      </c>
    </row>
    <row r="1878" spans="1:51" x14ac:dyDescent="0.25">
      <c r="A1878" t="s">
        <v>12</v>
      </c>
      <c r="B1878" s="27">
        <v>234072007000</v>
      </c>
      <c r="C1878" t="s">
        <v>6336</v>
      </c>
      <c r="D1878">
        <v>66145</v>
      </c>
      <c r="E1878" t="s">
        <v>211</v>
      </c>
      <c r="F1878" t="s">
        <v>4411</v>
      </c>
      <c r="G1878" s="5" t="s">
        <v>1991</v>
      </c>
      <c r="H1878" s="96" t="s">
        <v>1882</v>
      </c>
      <c r="I1878" t="s">
        <v>1883</v>
      </c>
      <c r="J1878" s="96" t="s">
        <v>8</v>
      </c>
      <c r="K1878" s="248">
        <v>1</v>
      </c>
      <c r="M1878" s="101">
        <v>17975</v>
      </c>
      <c r="N1878" s="101">
        <v>0</v>
      </c>
      <c r="O1878" s="101">
        <v>0</v>
      </c>
      <c r="P1878" s="101">
        <v>4494</v>
      </c>
      <c r="Q1878" s="270">
        <v>0</v>
      </c>
      <c r="R1878" s="101">
        <v>16500</v>
      </c>
      <c r="S1878" s="101">
        <v>0</v>
      </c>
      <c r="T1878" s="272">
        <f t="shared" si="52"/>
        <v>38969</v>
      </c>
      <c r="U1878" s="102"/>
      <c r="V1878" s="273"/>
      <c r="W1878" s="103"/>
      <c r="X1878" s="121"/>
      <c r="Y1878" s="120">
        <v>38969</v>
      </c>
      <c r="Z1878" s="83"/>
      <c r="AA1878" s="103">
        <v>0</v>
      </c>
      <c r="AB1878" s="140"/>
      <c r="AC1878" s="83">
        <v>22469</v>
      </c>
      <c r="AD1878" s="83">
        <v>16500</v>
      </c>
      <c r="AE1878" s="255" t="s">
        <v>7269</v>
      </c>
      <c r="AF1878" s="133" t="s">
        <v>1886</v>
      </c>
      <c r="AG1878" s="170" t="s">
        <v>7336</v>
      </c>
      <c r="AH1878" s="164">
        <v>6</v>
      </c>
      <c r="AJ1878" s="274">
        <v>22469</v>
      </c>
      <c r="AK1878" s="274">
        <v>16500</v>
      </c>
      <c r="AL1878" s="274">
        <v>38969</v>
      </c>
      <c r="AM1878" s="275">
        <v>1</v>
      </c>
      <c r="AN1878" s="274">
        <v>22469</v>
      </c>
      <c r="AO1878" s="274">
        <v>16500</v>
      </c>
      <c r="AP1878" s="274">
        <v>38969</v>
      </c>
      <c r="AQ1878" s="276">
        <v>6</v>
      </c>
      <c r="AR1878" s="277">
        <v>0.02</v>
      </c>
      <c r="AS1878" s="274">
        <v>25303.743398442817</v>
      </c>
      <c r="AT1878" s="274">
        <v>20515.676088511758</v>
      </c>
      <c r="AU1878" s="274">
        <v>45819.419486954575</v>
      </c>
      <c r="AV1878" s="277">
        <v>0.1</v>
      </c>
      <c r="AW1878" s="274">
        <v>14283.303481191337</v>
      </c>
      <c r="AX1878" s="274">
        <v>7190.6193127596416</v>
      </c>
      <c r="AY1878" s="274">
        <v>21473.92279395098</v>
      </c>
    </row>
    <row r="1879" spans="1:51" x14ac:dyDescent="0.25">
      <c r="A1879" t="s">
        <v>12</v>
      </c>
      <c r="B1879" s="27">
        <v>234071611000</v>
      </c>
      <c r="C1879" s="27" t="s">
        <v>8215</v>
      </c>
      <c r="D1879">
        <v>66740</v>
      </c>
      <c r="E1879" t="s">
        <v>1072</v>
      </c>
      <c r="F1879" t="s">
        <v>4401</v>
      </c>
      <c r="G1879" s="5" t="s">
        <v>2771</v>
      </c>
      <c r="H1879" s="96" t="s">
        <v>1882</v>
      </c>
      <c r="I1879" t="s">
        <v>2136</v>
      </c>
      <c r="J1879" s="96" t="s">
        <v>8</v>
      </c>
      <c r="K1879" s="248">
        <v>1</v>
      </c>
      <c r="M1879" s="101">
        <v>0</v>
      </c>
      <c r="N1879" s="101">
        <v>0</v>
      </c>
      <c r="O1879" s="101">
        <v>0</v>
      </c>
      <c r="P1879" s="101">
        <v>0</v>
      </c>
      <c r="Q1879" s="270">
        <v>0</v>
      </c>
      <c r="R1879" s="101">
        <v>0</v>
      </c>
      <c r="S1879" s="101">
        <v>0</v>
      </c>
      <c r="T1879" s="272">
        <f t="shared" si="52"/>
        <v>0</v>
      </c>
      <c r="U1879" s="102"/>
      <c r="V1879" s="273"/>
      <c r="W1879" s="103"/>
      <c r="X1879" s="121"/>
      <c r="Y1879" s="120">
        <v>0</v>
      </c>
      <c r="Z1879" s="83"/>
      <c r="AA1879" s="103">
        <v>0</v>
      </c>
      <c r="AB1879" s="140"/>
      <c r="AC1879" s="83">
        <v>0</v>
      </c>
      <c r="AD1879" s="83">
        <v>25000</v>
      </c>
      <c r="AE1879" s="255" t="s">
        <v>7275</v>
      </c>
      <c r="AF1879" s="133" t="s">
        <v>1886</v>
      </c>
      <c r="AG1879" s="170" t="s">
        <v>7310</v>
      </c>
      <c r="AH1879" s="164">
        <v>7</v>
      </c>
      <c r="AJ1879" s="274">
        <v>0</v>
      </c>
      <c r="AK1879" s="274">
        <v>25000</v>
      </c>
      <c r="AL1879" s="274">
        <v>25000</v>
      </c>
      <c r="AM1879" s="275">
        <v>1</v>
      </c>
      <c r="AN1879" s="274">
        <v>0</v>
      </c>
      <c r="AO1879" s="274">
        <v>25000</v>
      </c>
      <c r="AP1879" s="274">
        <v>25000</v>
      </c>
      <c r="AQ1879" s="276">
        <v>7</v>
      </c>
      <c r="AR1879" s="277">
        <v>0.02</v>
      </c>
      <c r="AS1879" s="274">
        <v>0</v>
      </c>
      <c r="AT1879" s="274">
        <v>31706.044864063631</v>
      </c>
      <c r="AU1879" s="274">
        <v>31706.044864063631</v>
      </c>
      <c r="AV1879" s="277">
        <v>0.1</v>
      </c>
      <c r="AW1879" s="274">
        <v>0</v>
      </c>
      <c r="AX1879" s="274">
        <v>10102.523001397845</v>
      </c>
      <c r="AY1879" s="274">
        <v>10102.523001397845</v>
      </c>
    </row>
    <row r="1880" spans="1:51" x14ac:dyDescent="0.25">
      <c r="A1880" t="s">
        <v>12</v>
      </c>
      <c r="B1880" s="27">
        <v>254022606000</v>
      </c>
      <c r="C1880" s="27" t="s">
        <v>8215</v>
      </c>
      <c r="D1880">
        <v>67733</v>
      </c>
      <c r="E1880" t="s">
        <v>1850</v>
      </c>
      <c r="F1880" t="s">
        <v>5100</v>
      </c>
      <c r="G1880" s="5" t="s">
        <v>3469</v>
      </c>
      <c r="H1880" s="96" t="s">
        <v>1882</v>
      </c>
      <c r="I1880" t="s">
        <v>1883</v>
      </c>
      <c r="J1880" s="96" t="s">
        <v>8</v>
      </c>
      <c r="K1880" s="248">
        <v>1</v>
      </c>
      <c r="M1880" s="101">
        <v>0</v>
      </c>
      <c r="N1880" s="101">
        <v>0</v>
      </c>
      <c r="O1880" s="101">
        <v>0</v>
      </c>
      <c r="P1880" s="101">
        <v>0</v>
      </c>
      <c r="Q1880" s="270">
        <v>0</v>
      </c>
      <c r="R1880" s="101">
        <v>16500</v>
      </c>
      <c r="S1880" s="101">
        <v>0</v>
      </c>
      <c r="T1880" s="272">
        <f t="shared" si="52"/>
        <v>16500</v>
      </c>
      <c r="U1880" s="102"/>
      <c r="V1880" s="273"/>
      <c r="W1880" s="103"/>
      <c r="X1880" s="121"/>
      <c r="Y1880" s="120">
        <v>16500</v>
      </c>
      <c r="Z1880" s="83"/>
      <c r="AA1880" s="103">
        <v>0</v>
      </c>
      <c r="AB1880" s="140"/>
      <c r="AC1880" s="83">
        <v>0</v>
      </c>
      <c r="AD1880" s="83">
        <v>25000</v>
      </c>
      <c r="AE1880" s="255" t="s">
        <v>7275</v>
      </c>
      <c r="AF1880" s="133" t="s">
        <v>1886</v>
      </c>
      <c r="AG1880" s="170" t="s">
        <v>7308</v>
      </c>
      <c r="AH1880" s="164">
        <v>8</v>
      </c>
      <c r="AJ1880" s="274">
        <v>0</v>
      </c>
      <c r="AK1880" s="274">
        <v>25000</v>
      </c>
      <c r="AL1880" s="274">
        <v>25000</v>
      </c>
      <c r="AM1880" s="275">
        <v>1</v>
      </c>
      <c r="AN1880" s="274">
        <v>0</v>
      </c>
      <c r="AO1880" s="274">
        <v>25000</v>
      </c>
      <c r="AP1880" s="274">
        <v>25000</v>
      </c>
      <c r="AQ1880" s="276">
        <v>8</v>
      </c>
      <c r="AR1880" s="277">
        <v>0.02</v>
      </c>
      <c r="AS1880" s="274">
        <v>0</v>
      </c>
      <c r="AT1880" s="274">
        <v>32340.165761344902</v>
      </c>
      <c r="AU1880" s="274">
        <v>32340.165761344902</v>
      </c>
      <c r="AV1880" s="277">
        <v>0.1</v>
      </c>
      <c r="AW1880" s="274">
        <v>0</v>
      </c>
      <c r="AX1880" s="274">
        <v>9367.7940558416376</v>
      </c>
      <c r="AY1880" s="274">
        <v>9367.7940558416376</v>
      </c>
    </row>
    <row r="1881" spans="1:51" x14ac:dyDescent="0.25">
      <c r="A1881" t="s">
        <v>12</v>
      </c>
      <c r="B1881" s="27">
        <v>254072911000</v>
      </c>
      <c r="C1881" s="27" t="s">
        <v>8215</v>
      </c>
      <c r="D1881">
        <v>73112</v>
      </c>
      <c r="E1881" t="s">
        <v>1814</v>
      </c>
      <c r="F1881" t="s">
        <v>5090</v>
      </c>
      <c r="G1881" s="5" t="s">
        <v>3446</v>
      </c>
      <c r="H1881" s="96" t="s">
        <v>1882</v>
      </c>
      <c r="I1881" t="s">
        <v>1883</v>
      </c>
      <c r="J1881" s="96" t="s">
        <v>8</v>
      </c>
      <c r="K1881" s="248">
        <v>0.41175</v>
      </c>
      <c r="M1881" s="101">
        <v>0</v>
      </c>
      <c r="N1881" s="101">
        <v>0</v>
      </c>
      <c r="O1881" s="101">
        <v>0</v>
      </c>
      <c r="P1881" s="101">
        <v>0</v>
      </c>
      <c r="Q1881" s="270">
        <v>0</v>
      </c>
      <c r="R1881" s="101">
        <v>16500</v>
      </c>
      <c r="S1881" s="101">
        <v>0</v>
      </c>
      <c r="T1881" s="272">
        <f t="shared" si="52"/>
        <v>16500</v>
      </c>
      <c r="U1881" s="102"/>
      <c r="V1881" s="273"/>
      <c r="W1881" s="103"/>
      <c r="X1881" s="121"/>
      <c r="Y1881" s="120">
        <v>16500</v>
      </c>
      <c r="Z1881" s="83"/>
      <c r="AA1881" s="103">
        <v>0</v>
      </c>
      <c r="AB1881" s="140"/>
      <c r="AC1881" s="83">
        <v>0</v>
      </c>
      <c r="AD1881" s="83">
        <v>25000</v>
      </c>
      <c r="AE1881" s="255" t="s">
        <v>7275</v>
      </c>
      <c r="AF1881" s="133" t="s">
        <v>1886</v>
      </c>
      <c r="AG1881" s="170" t="s">
        <v>7308</v>
      </c>
      <c r="AH1881" s="164">
        <v>5</v>
      </c>
      <c r="AJ1881" s="274">
        <v>0</v>
      </c>
      <c r="AK1881" s="274">
        <v>25000</v>
      </c>
      <c r="AL1881" s="274">
        <v>25000</v>
      </c>
      <c r="AM1881" s="275">
        <v>0.41175</v>
      </c>
      <c r="AN1881" s="274">
        <v>0</v>
      </c>
      <c r="AO1881" s="274">
        <v>10293.75</v>
      </c>
      <c r="AP1881" s="274">
        <v>10293.75</v>
      </c>
      <c r="AQ1881" s="276">
        <v>5</v>
      </c>
      <c r="AR1881" s="277">
        <v>0.02</v>
      </c>
      <c r="AS1881" s="274">
        <v>0</v>
      </c>
      <c r="AT1881" s="274">
        <v>12548.023810821031</v>
      </c>
      <c r="AU1881" s="274">
        <v>12548.023810821031</v>
      </c>
      <c r="AV1881" s="277">
        <v>0.1</v>
      </c>
      <c r="AW1881" s="274">
        <v>0</v>
      </c>
      <c r="AX1881" s="274">
        <v>4837.8063758640246</v>
      </c>
      <c r="AY1881" s="274">
        <v>4837.8063758640246</v>
      </c>
    </row>
    <row r="1882" spans="1:51" x14ac:dyDescent="0.25">
      <c r="A1882" t="s">
        <v>12</v>
      </c>
      <c r="B1882" s="27">
        <v>314063406000</v>
      </c>
      <c r="C1882" s="27" t="s">
        <v>8215</v>
      </c>
      <c r="D1882">
        <v>73842</v>
      </c>
      <c r="E1882" t="s">
        <v>620</v>
      </c>
      <c r="F1882" t="s">
        <v>5111</v>
      </c>
      <c r="G1882" s="5" t="s">
        <v>2306</v>
      </c>
      <c r="H1882" s="96" t="s">
        <v>1882</v>
      </c>
      <c r="I1882" t="s">
        <v>1883</v>
      </c>
      <c r="J1882" s="96" t="s">
        <v>8</v>
      </c>
      <c r="K1882" s="248">
        <v>0.375</v>
      </c>
      <c r="M1882" s="101">
        <v>0</v>
      </c>
      <c r="N1882" s="101">
        <v>0</v>
      </c>
      <c r="O1882" s="101">
        <v>0</v>
      </c>
      <c r="P1882" s="101">
        <v>0</v>
      </c>
      <c r="Q1882" s="270">
        <v>36384</v>
      </c>
      <c r="R1882" s="101">
        <v>16500</v>
      </c>
      <c r="S1882" s="101">
        <v>0</v>
      </c>
      <c r="T1882" s="272">
        <f t="shared" si="52"/>
        <v>52884</v>
      </c>
      <c r="U1882" s="102"/>
      <c r="V1882" s="273"/>
      <c r="W1882" s="103"/>
      <c r="X1882" s="121"/>
      <c r="Y1882" s="120">
        <v>52884</v>
      </c>
      <c r="Z1882" s="83"/>
      <c r="AA1882" s="103">
        <v>0</v>
      </c>
      <c r="AB1882" s="140"/>
      <c r="AC1882" s="83">
        <v>36384</v>
      </c>
      <c r="AD1882" s="83">
        <v>16500</v>
      </c>
      <c r="AE1882" s="255" t="s">
        <v>7269</v>
      </c>
      <c r="AF1882" s="133" t="s">
        <v>1886</v>
      </c>
      <c r="AG1882" s="170" t="s">
        <v>7336</v>
      </c>
      <c r="AH1882" s="164">
        <v>10</v>
      </c>
      <c r="AJ1882" s="274">
        <v>36384</v>
      </c>
      <c r="AK1882" s="274">
        <v>16500</v>
      </c>
      <c r="AL1882" s="274">
        <v>52884</v>
      </c>
      <c r="AM1882" s="275">
        <v>0.375</v>
      </c>
      <c r="AN1882" s="274">
        <v>13644</v>
      </c>
      <c r="AO1882" s="274">
        <v>6187.5</v>
      </c>
      <c r="AP1882" s="274">
        <v>19831.5</v>
      </c>
      <c r="AQ1882" s="276">
        <v>10</v>
      </c>
      <c r="AR1882" s="277">
        <v>0.02</v>
      </c>
      <c r="AS1882" s="274">
        <v>16631.959866408466</v>
      </c>
      <c r="AT1882" s="274">
        <v>8327.56034338055</v>
      </c>
      <c r="AU1882" s="274">
        <v>24959.520209789014</v>
      </c>
      <c r="AV1882" s="277">
        <v>0.1</v>
      </c>
      <c r="AW1882" s="274">
        <v>6412.3405165550712</v>
      </c>
      <c r="AX1882" s="274">
        <v>1993.551736847244</v>
      </c>
      <c r="AY1882" s="274">
        <v>8405.892253402315</v>
      </c>
    </row>
    <row r="1883" spans="1:51" x14ac:dyDescent="0.25">
      <c r="A1883" t="s">
        <v>12</v>
      </c>
      <c r="B1883" s="27">
        <v>314062810000</v>
      </c>
      <c r="C1883" s="27" t="s">
        <v>8215</v>
      </c>
      <c r="D1883">
        <v>73862</v>
      </c>
      <c r="E1883" t="s">
        <v>867</v>
      </c>
      <c r="F1883" t="s">
        <v>5104</v>
      </c>
      <c r="G1883" s="5" t="s">
        <v>2565</v>
      </c>
      <c r="H1883" s="96" t="s">
        <v>1882</v>
      </c>
      <c r="I1883" t="s">
        <v>1883</v>
      </c>
      <c r="J1883" s="96" t="s">
        <v>8</v>
      </c>
      <c r="K1883" s="248">
        <v>0.375</v>
      </c>
      <c r="M1883" s="101">
        <v>0</v>
      </c>
      <c r="N1883" s="101">
        <v>0</v>
      </c>
      <c r="O1883" s="101">
        <v>0</v>
      </c>
      <c r="P1883" s="101">
        <v>0</v>
      </c>
      <c r="Q1883" s="270">
        <v>36384</v>
      </c>
      <c r="R1883" s="101">
        <v>16500</v>
      </c>
      <c r="S1883" s="101">
        <v>0</v>
      </c>
      <c r="T1883" s="272">
        <f t="shared" si="52"/>
        <v>52884</v>
      </c>
      <c r="U1883" s="103"/>
      <c r="V1883" s="273">
        <v>-23584</v>
      </c>
      <c r="W1883" s="103" t="s">
        <v>6338</v>
      </c>
      <c r="X1883" s="121">
        <v>43770</v>
      </c>
      <c r="Y1883" s="120">
        <f>T1883+V1883</f>
        <v>29300</v>
      </c>
      <c r="Z1883" s="83"/>
      <c r="AA1883" s="103">
        <v>0</v>
      </c>
      <c r="AB1883" s="140"/>
      <c r="AC1883" s="83">
        <v>2500</v>
      </c>
      <c r="AD1883" s="83">
        <v>10900</v>
      </c>
      <c r="AE1883" s="255" t="s">
        <v>7265</v>
      </c>
      <c r="AF1883" s="133" t="s">
        <v>1886</v>
      </c>
      <c r="AG1883" s="170" t="s">
        <v>7306</v>
      </c>
      <c r="AH1883" s="164">
        <v>9</v>
      </c>
      <c r="AJ1883" s="274">
        <v>2500</v>
      </c>
      <c r="AK1883" s="274">
        <v>10900</v>
      </c>
      <c r="AL1883" s="274">
        <v>13400</v>
      </c>
      <c r="AM1883" s="275">
        <v>0.375</v>
      </c>
      <c r="AN1883" s="274">
        <v>937.5</v>
      </c>
      <c r="AO1883" s="274">
        <v>4087.5</v>
      </c>
      <c r="AP1883" s="274">
        <v>5025</v>
      </c>
      <c r="AQ1883" s="276">
        <v>9</v>
      </c>
      <c r="AR1883" s="277">
        <v>0.02</v>
      </c>
      <c r="AS1883" s="274">
        <v>1120.3992830834163</v>
      </c>
      <c r="AT1883" s="274">
        <v>5393.3694440194895</v>
      </c>
      <c r="AU1883" s="274">
        <v>6513.7687271029063</v>
      </c>
      <c r="AV1883" s="277">
        <v>0.1</v>
      </c>
      <c r="AW1883" s="274">
        <v>475.15866758191612</v>
      </c>
      <c r="AX1883" s="274">
        <v>1420.2427406297361</v>
      </c>
      <c r="AY1883" s="274">
        <v>1895.4014082116523</v>
      </c>
    </row>
    <row r="1884" spans="1:51" x14ac:dyDescent="0.25">
      <c r="A1884" t="s">
        <v>12</v>
      </c>
      <c r="B1884" s="27">
        <v>284021007002</v>
      </c>
      <c r="C1884" t="s">
        <v>6336</v>
      </c>
      <c r="D1884">
        <v>77500</v>
      </c>
      <c r="E1884" t="s">
        <v>205</v>
      </c>
      <c r="F1884" t="s">
        <v>3609</v>
      </c>
      <c r="G1884" s="5" t="s">
        <v>1987</v>
      </c>
      <c r="H1884" s="96" t="s">
        <v>1882</v>
      </c>
      <c r="I1884" t="s">
        <v>1988</v>
      </c>
      <c r="J1884" s="96" t="s">
        <v>8</v>
      </c>
      <c r="K1884" s="248">
        <v>1.4375000000000001E-2</v>
      </c>
      <c r="M1884" s="101">
        <v>0</v>
      </c>
      <c r="N1884" s="101">
        <v>0</v>
      </c>
      <c r="O1884" s="101">
        <v>0</v>
      </c>
      <c r="P1884" s="101">
        <v>0</v>
      </c>
      <c r="Q1884" s="270">
        <v>0</v>
      </c>
      <c r="R1884" s="101">
        <v>0</v>
      </c>
      <c r="S1884" s="101">
        <v>0</v>
      </c>
      <c r="T1884" s="272">
        <f t="shared" si="52"/>
        <v>0</v>
      </c>
      <c r="U1884" s="102"/>
      <c r="V1884" s="273"/>
      <c r="W1884" s="103"/>
      <c r="X1884" s="121"/>
      <c r="Y1884" s="120">
        <v>0</v>
      </c>
      <c r="Z1884" s="83"/>
      <c r="AA1884" s="103">
        <v>0</v>
      </c>
      <c r="AB1884" s="140"/>
      <c r="AC1884" s="83">
        <v>0</v>
      </c>
      <c r="AD1884" s="83">
        <v>10900</v>
      </c>
      <c r="AE1884" s="255" t="s">
        <v>7273</v>
      </c>
      <c r="AF1884" s="133" t="s">
        <v>1886</v>
      </c>
      <c r="AG1884" s="170" t="s">
        <v>7310</v>
      </c>
      <c r="AH1884" s="164">
        <v>4</v>
      </c>
      <c r="AJ1884" s="274">
        <v>0</v>
      </c>
      <c r="AK1884" s="274">
        <v>10900</v>
      </c>
      <c r="AL1884" s="274">
        <v>10900</v>
      </c>
      <c r="AM1884" s="275">
        <v>1.4375000000000001E-2</v>
      </c>
      <c r="AN1884" s="274">
        <v>0</v>
      </c>
      <c r="AO1884" s="274">
        <v>156.6875</v>
      </c>
      <c r="AP1884" s="274">
        <v>156.6875</v>
      </c>
      <c r="AQ1884" s="276">
        <v>4</v>
      </c>
      <c r="AR1884" s="277">
        <v>0.02</v>
      </c>
      <c r="AS1884" s="274">
        <v>0</v>
      </c>
      <c r="AT1884" s="274">
        <v>187.25606684600834</v>
      </c>
      <c r="AU1884" s="274">
        <v>187.25606684600834</v>
      </c>
      <c r="AV1884" s="277">
        <v>0.1</v>
      </c>
      <c r="AW1884" s="274">
        <v>0</v>
      </c>
      <c r="AX1884" s="274">
        <v>79.414851975190928</v>
      </c>
      <c r="AY1884" s="274">
        <v>79.414851975190928</v>
      </c>
    </row>
    <row r="1885" spans="1:51" x14ac:dyDescent="0.25">
      <c r="A1885" t="s">
        <v>12</v>
      </c>
      <c r="B1885" s="27">
        <v>314051407000</v>
      </c>
      <c r="C1885" s="27" t="s">
        <v>8215</v>
      </c>
      <c r="D1885">
        <v>90214</v>
      </c>
      <c r="E1885" t="s">
        <v>1817</v>
      </c>
      <c r="F1885" t="s">
        <v>4342</v>
      </c>
      <c r="G1885" s="5" t="s">
        <v>3448</v>
      </c>
      <c r="H1885" s="96" t="s">
        <v>1882</v>
      </c>
      <c r="I1885" t="s">
        <v>1957</v>
      </c>
      <c r="J1885" s="96" t="s">
        <v>1808</v>
      </c>
      <c r="K1885" s="248">
        <v>0.25</v>
      </c>
      <c r="M1885" s="101">
        <v>0</v>
      </c>
      <c r="N1885" s="101">
        <v>0</v>
      </c>
      <c r="O1885" s="101">
        <v>0</v>
      </c>
      <c r="P1885" s="101">
        <v>0</v>
      </c>
      <c r="Q1885" s="270">
        <v>0</v>
      </c>
      <c r="R1885" s="101">
        <v>0</v>
      </c>
      <c r="S1885" s="101">
        <v>0</v>
      </c>
      <c r="T1885" s="272">
        <f t="shared" si="52"/>
        <v>0</v>
      </c>
      <c r="U1885" s="102"/>
      <c r="V1885" s="273"/>
      <c r="W1885" s="103"/>
      <c r="X1885" s="121"/>
      <c r="Y1885" s="120">
        <v>0</v>
      </c>
      <c r="Z1885" s="83"/>
      <c r="AA1885" s="103">
        <v>0</v>
      </c>
      <c r="AB1885" s="140"/>
      <c r="AC1885" s="83">
        <v>0</v>
      </c>
      <c r="AD1885" s="83">
        <v>10900</v>
      </c>
      <c r="AE1885" s="255" t="s">
        <v>7273</v>
      </c>
      <c r="AF1885" s="133" t="s">
        <v>1886</v>
      </c>
      <c r="AG1885" s="170" t="s">
        <v>7310</v>
      </c>
      <c r="AH1885" s="164">
        <v>5</v>
      </c>
      <c r="AJ1885" s="274">
        <v>0</v>
      </c>
      <c r="AK1885" s="274">
        <v>10900</v>
      </c>
      <c r="AL1885" s="274">
        <v>10900</v>
      </c>
      <c r="AM1885" s="275">
        <v>0.25</v>
      </c>
      <c r="AN1885" s="274">
        <v>0</v>
      </c>
      <c r="AO1885" s="274">
        <v>2725</v>
      </c>
      <c r="AP1885" s="274">
        <v>2725</v>
      </c>
      <c r="AQ1885" s="276">
        <v>5</v>
      </c>
      <c r="AR1885" s="277">
        <v>0.02</v>
      </c>
      <c r="AS1885" s="274">
        <v>0</v>
      </c>
      <c r="AT1885" s="274">
        <v>3321.759794485713</v>
      </c>
      <c r="AU1885" s="274">
        <v>3321.759794485713</v>
      </c>
      <c r="AV1885" s="277">
        <v>0.1</v>
      </c>
      <c r="AW1885" s="274">
        <v>0</v>
      </c>
      <c r="AX1885" s="274">
        <v>1280.6821978607861</v>
      </c>
      <c r="AY1885" s="274">
        <v>1280.6821978607861</v>
      </c>
    </row>
    <row r="1886" spans="1:51" x14ac:dyDescent="0.25">
      <c r="A1886" t="s">
        <v>12</v>
      </c>
      <c r="B1886" s="27">
        <v>234071902002</v>
      </c>
      <c r="C1886" t="s">
        <v>6336</v>
      </c>
      <c r="D1886">
        <v>98595</v>
      </c>
      <c r="E1886" t="s">
        <v>81</v>
      </c>
      <c r="F1886" t="s">
        <v>4416</v>
      </c>
      <c r="G1886" s="5" t="s">
        <v>1921</v>
      </c>
      <c r="H1886" s="96" t="s">
        <v>1882</v>
      </c>
      <c r="I1886" t="s">
        <v>1883</v>
      </c>
      <c r="J1886" s="96" t="s">
        <v>8</v>
      </c>
      <c r="K1886" s="248">
        <v>1</v>
      </c>
      <c r="M1886" s="101">
        <v>0</v>
      </c>
      <c r="N1886" s="101">
        <v>0</v>
      </c>
      <c r="O1886" s="101">
        <v>0</v>
      </c>
      <c r="P1886" s="101">
        <v>0</v>
      </c>
      <c r="Q1886" s="270">
        <v>0</v>
      </c>
      <c r="R1886" s="101">
        <v>16500</v>
      </c>
      <c r="S1886" s="101">
        <v>0</v>
      </c>
      <c r="T1886" s="272">
        <f t="shared" si="52"/>
        <v>16500</v>
      </c>
      <c r="U1886" s="102"/>
      <c r="V1886" s="273"/>
      <c r="W1886" s="103"/>
      <c r="X1886" s="121"/>
      <c r="Y1886" s="120">
        <v>16500</v>
      </c>
      <c r="Z1886" s="83"/>
      <c r="AA1886" s="103">
        <v>0</v>
      </c>
      <c r="AB1886" s="140"/>
      <c r="AC1886" s="83">
        <v>0</v>
      </c>
      <c r="AD1886" s="83">
        <v>10900</v>
      </c>
      <c r="AE1886" s="255" t="s">
        <v>7273</v>
      </c>
      <c r="AF1886" s="133" t="s">
        <v>1886</v>
      </c>
      <c r="AG1886" s="170" t="s">
        <v>7308</v>
      </c>
      <c r="AH1886" s="164">
        <v>5</v>
      </c>
      <c r="AJ1886" s="274">
        <v>0</v>
      </c>
      <c r="AK1886" s="274">
        <v>10900</v>
      </c>
      <c r="AL1886" s="274">
        <v>10900</v>
      </c>
      <c r="AM1886" s="275">
        <v>1</v>
      </c>
      <c r="AN1886" s="274">
        <v>0</v>
      </c>
      <c r="AO1886" s="274">
        <v>10900</v>
      </c>
      <c r="AP1886" s="274">
        <v>10900</v>
      </c>
      <c r="AQ1886" s="276">
        <v>5</v>
      </c>
      <c r="AR1886" s="277">
        <v>0.02</v>
      </c>
      <c r="AS1886" s="274">
        <v>0</v>
      </c>
      <c r="AT1886" s="274">
        <v>13287.039177942852</v>
      </c>
      <c r="AU1886" s="274">
        <v>13287.039177942852</v>
      </c>
      <c r="AV1886" s="277">
        <v>0.1</v>
      </c>
      <c r="AW1886" s="274">
        <v>0</v>
      </c>
      <c r="AX1886" s="274">
        <v>5122.7287914431445</v>
      </c>
      <c r="AY1886" s="274">
        <v>5122.7287914431445</v>
      </c>
    </row>
    <row r="1887" spans="1:51" x14ac:dyDescent="0.25">
      <c r="A1887" t="s">
        <v>12</v>
      </c>
      <c r="B1887" s="27">
        <v>244063210000</v>
      </c>
      <c r="C1887" s="27" t="s">
        <v>8215</v>
      </c>
      <c r="D1887">
        <v>129484</v>
      </c>
      <c r="E1887" t="s">
        <v>885</v>
      </c>
      <c r="F1887" t="s">
        <v>3650</v>
      </c>
      <c r="G1887" s="5" t="s">
        <v>2583</v>
      </c>
      <c r="H1887" s="96" t="s">
        <v>1882</v>
      </c>
      <c r="I1887" t="s">
        <v>1883</v>
      </c>
      <c r="J1887" s="96" t="s">
        <v>8</v>
      </c>
      <c r="K1887" s="248">
        <v>0.65</v>
      </c>
      <c r="M1887" s="101">
        <v>0</v>
      </c>
      <c r="N1887" s="101">
        <v>0</v>
      </c>
      <c r="O1887" s="101">
        <v>0</v>
      </c>
      <c r="P1887" s="101">
        <v>0</v>
      </c>
      <c r="Q1887" s="270">
        <v>0</v>
      </c>
      <c r="R1887" s="101">
        <v>0</v>
      </c>
      <c r="S1887" s="101">
        <v>0</v>
      </c>
      <c r="T1887" s="272">
        <f t="shared" si="52"/>
        <v>0</v>
      </c>
      <c r="U1887" s="102"/>
      <c r="V1887" s="273"/>
      <c r="W1887" s="103"/>
      <c r="X1887" s="121"/>
      <c r="Y1887" s="120">
        <v>0</v>
      </c>
      <c r="Z1887" s="83"/>
      <c r="AA1887" s="103">
        <v>0</v>
      </c>
      <c r="AB1887" s="140"/>
      <c r="AC1887" s="83">
        <v>0</v>
      </c>
      <c r="AD1887" s="83">
        <v>25000</v>
      </c>
      <c r="AE1887" s="255" t="s">
        <v>7275</v>
      </c>
      <c r="AF1887" s="133" t="s">
        <v>1886</v>
      </c>
      <c r="AG1887" s="170" t="s">
        <v>7308</v>
      </c>
      <c r="AH1887" s="164">
        <v>8</v>
      </c>
      <c r="AJ1887" s="274">
        <v>0</v>
      </c>
      <c r="AK1887" s="274">
        <v>25000</v>
      </c>
      <c r="AL1887" s="274">
        <v>25000</v>
      </c>
      <c r="AM1887" s="275">
        <v>0.65</v>
      </c>
      <c r="AN1887" s="274">
        <v>0</v>
      </c>
      <c r="AO1887" s="274">
        <v>16250</v>
      </c>
      <c r="AP1887" s="274">
        <v>16250</v>
      </c>
      <c r="AQ1887" s="276">
        <v>8</v>
      </c>
      <c r="AR1887" s="277">
        <v>0.02</v>
      </c>
      <c r="AS1887" s="274">
        <v>0</v>
      </c>
      <c r="AT1887" s="274">
        <v>21021.107744874185</v>
      </c>
      <c r="AU1887" s="274">
        <v>21021.107744874185</v>
      </c>
      <c r="AV1887" s="277">
        <v>0.1</v>
      </c>
      <c r="AW1887" s="274">
        <v>0</v>
      </c>
      <c r="AX1887" s="274">
        <v>6089.0661362970641</v>
      </c>
      <c r="AY1887" s="274">
        <v>6089.0661362970641</v>
      </c>
    </row>
    <row r="1888" spans="1:51" x14ac:dyDescent="0.25">
      <c r="A1888" t="s">
        <v>12</v>
      </c>
      <c r="B1888" s="27">
        <v>244063401000</v>
      </c>
      <c r="C1888" s="27" t="s">
        <v>8215</v>
      </c>
      <c r="D1888">
        <v>129493</v>
      </c>
      <c r="E1888" t="s">
        <v>1809</v>
      </c>
      <c r="F1888" t="s">
        <v>5102</v>
      </c>
      <c r="G1888" s="5" t="s">
        <v>3441</v>
      </c>
      <c r="H1888" s="96" t="s">
        <v>1882</v>
      </c>
      <c r="I1888" t="s">
        <v>1883</v>
      </c>
      <c r="J1888" s="96" t="s">
        <v>8</v>
      </c>
      <c r="K1888" s="248">
        <v>0.65</v>
      </c>
      <c r="M1888" s="101">
        <v>0</v>
      </c>
      <c r="N1888" s="101">
        <v>0</v>
      </c>
      <c r="O1888" s="101">
        <v>0</v>
      </c>
      <c r="P1888" s="101">
        <v>0</v>
      </c>
      <c r="Q1888" s="270">
        <v>0</v>
      </c>
      <c r="R1888" s="101">
        <v>16500</v>
      </c>
      <c r="S1888" s="101">
        <v>0</v>
      </c>
      <c r="T1888" s="272">
        <f t="shared" si="52"/>
        <v>16500</v>
      </c>
      <c r="U1888" s="102"/>
      <c r="V1888" s="273"/>
      <c r="W1888" s="103"/>
      <c r="X1888" s="121"/>
      <c r="Y1888" s="120">
        <v>16500</v>
      </c>
      <c r="Z1888" s="83"/>
      <c r="AA1888" s="103">
        <v>0</v>
      </c>
      <c r="AB1888" s="140"/>
      <c r="AC1888" s="83">
        <v>0</v>
      </c>
      <c r="AD1888" s="83">
        <v>16500</v>
      </c>
      <c r="AE1888" s="255" t="s">
        <v>7274</v>
      </c>
      <c r="AF1888" s="133" t="s">
        <v>1886</v>
      </c>
      <c r="AG1888" s="170" t="s">
        <v>7308</v>
      </c>
      <c r="AH1888" s="164">
        <v>2</v>
      </c>
      <c r="AJ1888" s="274">
        <v>0</v>
      </c>
      <c r="AK1888" s="274">
        <v>16500</v>
      </c>
      <c r="AL1888" s="274">
        <v>16500</v>
      </c>
      <c r="AM1888" s="275">
        <v>0.65</v>
      </c>
      <c r="AN1888" s="274">
        <v>0</v>
      </c>
      <c r="AO1888" s="274">
        <v>10725</v>
      </c>
      <c r="AP1888" s="274">
        <v>10725</v>
      </c>
      <c r="AQ1888" s="276">
        <v>2</v>
      </c>
      <c r="AR1888" s="277">
        <v>0.02</v>
      </c>
      <c r="AS1888" s="274">
        <v>0</v>
      </c>
      <c r="AT1888" s="274">
        <v>12319.653785538527</v>
      </c>
      <c r="AU1888" s="274">
        <v>12319.653785538527</v>
      </c>
      <c r="AV1888" s="277">
        <v>0.1</v>
      </c>
      <c r="AW1888" s="274">
        <v>0</v>
      </c>
      <c r="AX1888" s="274">
        <v>6321.9303538407494</v>
      </c>
      <c r="AY1888" s="274">
        <v>6321.9303538407494</v>
      </c>
    </row>
    <row r="1889" spans="1:51" x14ac:dyDescent="0.25">
      <c r="A1889" t="s">
        <v>12</v>
      </c>
      <c r="B1889" s="27">
        <v>334073408000</v>
      </c>
      <c r="C1889" s="27" t="s">
        <v>8215</v>
      </c>
      <c r="D1889">
        <v>129679</v>
      </c>
      <c r="E1889" t="s">
        <v>774</v>
      </c>
      <c r="F1889" t="s">
        <v>4435</v>
      </c>
      <c r="G1889" s="5" t="s">
        <v>2470</v>
      </c>
      <c r="H1889" s="96" t="s">
        <v>1882</v>
      </c>
      <c r="I1889" t="s">
        <v>2471</v>
      </c>
      <c r="J1889" s="96" t="s">
        <v>8</v>
      </c>
      <c r="K1889" s="248">
        <v>7.4999999999999997E-2</v>
      </c>
      <c r="M1889" s="101">
        <v>0</v>
      </c>
      <c r="N1889" s="101">
        <v>0</v>
      </c>
      <c r="O1889" s="101">
        <v>0</v>
      </c>
      <c r="P1889" s="101">
        <v>0</v>
      </c>
      <c r="Q1889" s="270">
        <v>0</v>
      </c>
      <c r="R1889" s="101">
        <v>0</v>
      </c>
      <c r="S1889" s="101">
        <v>0</v>
      </c>
      <c r="T1889" s="272">
        <f t="shared" si="52"/>
        <v>0</v>
      </c>
      <c r="U1889" s="102"/>
      <c r="V1889" s="273"/>
      <c r="W1889" s="103"/>
      <c r="X1889" s="121"/>
      <c r="Y1889" s="120">
        <v>0</v>
      </c>
      <c r="Z1889" s="83"/>
      <c r="AA1889" s="103">
        <v>0</v>
      </c>
      <c r="AB1889" s="140"/>
      <c r="AC1889" s="83">
        <v>27179.5</v>
      </c>
      <c r="AD1889" s="83">
        <v>16500</v>
      </c>
      <c r="AE1889" s="255" t="s">
        <v>7270</v>
      </c>
      <c r="AF1889" s="133" t="s">
        <v>1886</v>
      </c>
      <c r="AG1889" s="170" t="s">
        <v>7309</v>
      </c>
      <c r="AH1889" s="164">
        <v>10</v>
      </c>
      <c r="AJ1889" s="274">
        <v>27179.5</v>
      </c>
      <c r="AK1889" s="274">
        <v>16500</v>
      </c>
      <c r="AL1889" s="274">
        <v>43679.5</v>
      </c>
      <c r="AM1889" s="275">
        <v>7.4999999999999997E-2</v>
      </c>
      <c r="AN1889" s="274">
        <v>2038.4624999999999</v>
      </c>
      <c r="AO1889" s="274">
        <v>1237.5</v>
      </c>
      <c r="AP1889" s="274">
        <v>3275.9624999999996</v>
      </c>
      <c r="AQ1889" s="276">
        <v>10</v>
      </c>
      <c r="AR1889" s="277">
        <v>0.02</v>
      </c>
      <c r="AS1889" s="274">
        <v>2484.8744128685626</v>
      </c>
      <c r="AT1889" s="274">
        <v>1665.5120686761099</v>
      </c>
      <c r="AU1889" s="274">
        <v>4150.3864815446723</v>
      </c>
      <c r="AV1889" s="277">
        <v>0.1</v>
      </c>
      <c r="AW1889" s="274">
        <v>958.02665495662131</v>
      </c>
      <c r="AX1889" s="274">
        <v>398.71034736944875</v>
      </c>
      <c r="AY1889" s="274">
        <v>1356.7370023260701</v>
      </c>
    </row>
    <row r="1890" spans="1:51" x14ac:dyDescent="0.25">
      <c r="A1890" t="s">
        <v>12</v>
      </c>
      <c r="B1890" s="27">
        <v>254091910000</v>
      </c>
      <c r="C1890" s="27" t="s">
        <v>8215</v>
      </c>
      <c r="D1890">
        <v>129773</v>
      </c>
      <c r="E1890" t="s">
        <v>1852</v>
      </c>
      <c r="F1890" t="s">
        <v>5096</v>
      </c>
      <c r="G1890" s="5" t="s">
        <v>3471</v>
      </c>
      <c r="H1890" s="96" t="s">
        <v>1882</v>
      </c>
      <c r="I1890" t="s">
        <v>1883</v>
      </c>
      <c r="J1890" s="96" t="s">
        <v>8</v>
      </c>
      <c r="K1890" s="248">
        <v>1</v>
      </c>
      <c r="M1890" s="101">
        <v>0</v>
      </c>
      <c r="N1890" s="101">
        <v>0</v>
      </c>
      <c r="O1890" s="101">
        <v>0</v>
      </c>
      <c r="P1890" s="101">
        <v>0</v>
      </c>
      <c r="Q1890" s="270">
        <v>0</v>
      </c>
      <c r="R1890" s="101">
        <v>16500</v>
      </c>
      <c r="S1890" s="101">
        <v>0</v>
      </c>
      <c r="T1890" s="272">
        <f t="shared" si="52"/>
        <v>16500</v>
      </c>
      <c r="U1890" s="102"/>
      <c r="V1890" s="273"/>
      <c r="W1890" s="103"/>
      <c r="X1890" s="121"/>
      <c r="Y1890" s="120">
        <v>16500</v>
      </c>
      <c r="Z1890" s="83"/>
      <c r="AA1890" s="103">
        <v>0</v>
      </c>
      <c r="AB1890" s="140"/>
      <c r="AC1890" s="83">
        <v>0</v>
      </c>
      <c r="AD1890" s="83">
        <v>25000</v>
      </c>
      <c r="AE1890" s="255" t="s">
        <v>7275</v>
      </c>
      <c r="AF1890" s="133" t="s">
        <v>1886</v>
      </c>
      <c r="AG1890" s="170" t="s">
        <v>7308</v>
      </c>
      <c r="AH1890" s="164">
        <v>10</v>
      </c>
      <c r="AJ1890" s="274">
        <v>0</v>
      </c>
      <c r="AK1890" s="274">
        <v>25000</v>
      </c>
      <c r="AL1890" s="274">
        <v>25000</v>
      </c>
      <c r="AM1890" s="275">
        <v>1</v>
      </c>
      <c r="AN1890" s="274">
        <v>0</v>
      </c>
      <c r="AO1890" s="274">
        <v>25000</v>
      </c>
      <c r="AP1890" s="274">
        <v>25000</v>
      </c>
      <c r="AQ1890" s="276">
        <v>10</v>
      </c>
      <c r="AR1890" s="277">
        <v>0.02</v>
      </c>
      <c r="AS1890" s="274">
        <v>0</v>
      </c>
      <c r="AT1890" s="274">
        <v>33646.708458103232</v>
      </c>
      <c r="AU1890" s="274">
        <v>33646.708458103232</v>
      </c>
      <c r="AV1890" s="277">
        <v>0.1</v>
      </c>
      <c r="AW1890" s="274">
        <v>0</v>
      </c>
      <c r="AX1890" s="274">
        <v>8054.7544923120968</v>
      </c>
      <c r="AY1890" s="274">
        <v>8054.7544923120968</v>
      </c>
    </row>
    <row r="1891" spans="1:51" x14ac:dyDescent="0.25">
      <c r="A1891" t="s">
        <v>12</v>
      </c>
      <c r="B1891" s="27">
        <v>244062902000</v>
      </c>
      <c r="C1891" s="27" t="s">
        <v>8215</v>
      </c>
      <c r="D1891">
        <v>130440</v>
      </c>
      <c r="E1891" t="s">
        <v>447</v>
      </c>
      <c r="F1891" t="s">
        <v>5129</v>
      </c>
      <c r="G1891" s="5" t="s">
        <v>2143</v>
      </c>
      <c r="H1891" s="96" t="s">
        <v>1882</v>
      </c>
      <c r="I1891" t="s">
        <v>1883</v>
      </c>
      <c r="J1891" s="96" t="s">
        <v>8</v>
      </c>
      <c r="K1891" s="248">
        <v>0.65</v>
      </c>
      <c r="M1891" s="101">
        <v>36384</v>
      </c>
      <c r="N1891" s="101">
        <v>46288</v>
      </c>
      <c r="O1891" s="101">
        <v>0</v>
      </c>
      <c r="P1891" s="101">
        <v>0</v>
      </c>
      <c r="Q1891" s="270">
        <v>0</v>
      </c>
      <c r="R1891" s="101">
        <v>16500</v>
      </c>
      <c r="S1891" s="101">
        <v>0</v>
      </c>
      <c r="T1891" s="272">
        <f t="shared" si="52"/>
        <v>99172</v>
      </c>
      <c r="U1891" s="103"/>
      <c r="V1891" s="273">
        <v>-46288</v>
      </c>
      <c r="W1891" s="103" t="s">
        <v>6339</v>
      </c>
      <c r="X1891" s="121">
        <v>43739</v>
      </c>
      <c r="Y1891" s="120">
        <f>T1891+V1891</f>
        <v>52884</v>
      </c>
      <c r="Z1891" s="83"/>
      <c r="AA1891" s="103">
        <v>25010.42</v>
      </c>
      <c r="AB1891" s="140"/>
      <c r="AC1891" s="83">
        <v>36384</v>
      </c>
      <c r="AD1891" s="83">
        <v>16500</v>
      </c>
      <c r="AE1891" s="255" t="s">
        <v>7269</v>
      </c>
      <c r="AF1891" s="133" t="s">
        <v>1886</v>
      </c>
      <c r="AG1891" s="170" t="s">
        <v>7307</v>
      </c>
      <c r="AH1891" s="164" t="s">
        <v>1885</v>
      </c>
      <c r="AJ1891" s="274">
        <v>36384</v>
      </c>
      <c r="AK1891" s="274">
        <v>16500</v>
      </c>
      <c r="AL1891" s="274">
        <v>52884</v>
      </c>
      <c r="AM1891" s="275">
        <v>0.65</v>
      </c>
      <c r="AN1891" s="274">
        <v>23649.600000000002</v>
      </c>
      <c r="AO1891" s="274">
        <v>10725</v>
      </c>
      <c r="AP1891" s="274">
        <v>34374.600000000006</v>
      </c>
      <c r="AQ1891" s="276">
        <v>21</v>
      </c>
      <c r="AR1891" s="277">
        <v>0.02</v>
      </c>
      <c r="AS1891" s="274">
        <v>35844.90276664828</v>
      </c>
      <c r="AT1891" s="274">
        <v>17947.40927644691</v>
      </c>
      <c r="AU1891" s="274">
        <v>53792.312043095189</v>
      </c>
      <c r="AV1891" s="277">
        <v>0.1</v>
      </c>
      <c r="AW1891" s="274">
        <v>4843.7421758247801</v>
      </c>
      <c r="AX1891" s="274">
        <v>1505.8855035108786</v>
      </c>
      <c r="AY1891" s="274">
        <v>6349.6276793356592</v>
      </c>
    </row>
    <row r="1892" spans="1:51" x14ac:dyDescent="0.25">
      <c r="A1892" t="s">
        <v>12</v>
      </c>
      <c r="B1892" s="27">
        <v>294030312002</v>
      </c>
      <c r="C1892" t="s">
        <v>6336</v>
      </c>
      <c r="D1892">
        <v>136750</v>
      </c>
      <c r="E1892" t="s">
        <v>1832</v>
      </c>
      <c r="F1892" t="s">
        <v>3598</v>
      </c>
      <c r="G1892" s="5" t="s">
        <v>3455</v>
      </c>
      <c r="H1892" s="96" t="s">
        <v>1882</v>
      </c>
      <c r="I1892" t="s">
        <v>1957</v>
      </c>
      <c r="J1892" s="96" t="s">
        <v>8</v>
      </c>
      <c r="K1892" s="248">
        <v>0.5</v>
      </c>
      <c r="M1892" s="101">
        <v>0</v>
      </c>
      <c r="N1892" s="101">
        <v>0</v>
      </c>
      <c r="O1892" s="101">
        <v>0</v>
      </c>
      <c r="P1892" s="101">
        <v>0</v>
      </c>
      <c r="Q1892" s="270">
        <v>0</v>
      </c>
      <c r="R1892" s="101">
        <v>0</v>
      </c>
      <c r="S1892" s="101">
        <v>0</v>
      </c>
      <c r="T1892" s="272">
        <f t="shared" si="52"/>
        <v>0</v>
      </c>
      <c r="U1892" s="102"/>
      <c r="V1892" s="273"/>
      <c r="W1892" s="103"/>
      <c r="X1892" s="121"/>
      <c r="Y1892" s="120">
        <v>0</v>
      </c>
      <c r="Z1892" s="83"/>
      <c r="AA1892" s="103">
        <v>0</v>
      </c>
      <c r="AB1892" s="140"/>
      <c r="AC1892" s="83">
        <v>0</v>
      </c>
      <c r="AD1892" s="83">
        <v>10900</v>
      </c>
      <c r="AE1892" s="255" t="s">
        <v>7273</v>
      </c>
      <c r="AF1892" s="133" t="s">
        <v>1886</v>
      </c>
      <c r="AG1892" s="170" t="s">
        <v>7310</v>
      </c>
      <c r="AH1892" s="164">
        <v>6</v>
      </c>
      <c r="AJ1892" s="274">
        <v>0</v>
      </c>
      <c r="AK1892" s="274">
        <v>10900</v>
      </c>
      <c r="AL1892" s="274">
        <v>10900</v>
      </c>
      <c r="AM1892" s="275">
        <v>0.5</v>
      </c>
      <c r="AN1892" s="274">
        <v>0</v>
      </c>
      <c r="AO1892" s="274">
        <v>5450</v>
      </c>
      <c r="AP1892" s="274">
        <v>5450</v>
      </c>
      <c r="AQ1892" s="276">
        <v>6</v>
      </c>
      <c r="AR1892" s="277">
        <v>0.02</v>
      </c>
      <c r="AS1892" s="274">
        <v>0</v>
      </c>
      <c r="AT1892" s="274">
        <v>6776.3899807508533</v>
      </c>
      <c r="AU1892" s="274">
        <v>6776.3899807508533</v>
      </c>
      <c r="AV1892" s="277">
        <v>0.1</v>
      </c>
      <c r="AW1892" s="274">
        <v>0</v>
      </c>
      <c r="AX1892" s="274">
        <v>2375.083348760003</v>
      </c>
      <c r="AY1892" s="274">
        <v>2375.083348760003</v>
      </c>
    </row>
    <row r="1893" spans="1:51" x14ac:dyDescent="0.25">
      <c r="A1893" t="s">
        <v>12</v>
      </c>
      <c r="B1893" s="27">
        <v>284033404002</v>
      </c>
      <c r="C1893" t="s">
        <v>6336</v>
      </c>
      <c r="D1893">
        <v>137561</v>
      </c>
      <c r="E1893" t="s">
        <v>1824</v>
      </c>
      <c r="F1893" t="s">
        <v>3607</v>
      </c>
      <c r="G1893" s="5" t="s">
        <v>3450</v>
      </c>
      <c r="H1893" s="96" t="s">
        <v>1882</v>
      </c>
      <c r="I1893" t="s">
        <v>1957</v>
      </c>
      <c r="J1893" s="96" t="s">
        <v>8</v>
      </c>
      <c r="K1893" s="248">
        <v>0.5</v>
      </c>
      <c r="M1893" s="101">
        <v>0</v>
      </c>
      <c r="N1893" s="101">
        <v>0</v>
      </c>
      <c r="O1893" s="101">
        <v>0</v>
      </c>
      <c r="P1893" s="101">
        <v>0</v>
      </c>
      <c r="Q1893" s="270">
        <v>0</v>
      </c>
      <c r="R1893" s="101">
        <v>0</v>
      </c>
      <c r="S1893" s="101">
        <v>0</v>
      </c>
      <c r="T1893" s="272">
        <f t="shared" si="52"/>
        <v>0</v>
      </c>
      <c r="U1893" s="102"/>
      <c r="V1893" s="273"/>
      <c r="W1893" s="103"/>
      <c r="X1893" s="121"/>
      <c r="Y1893" s="120">
        <v>0</v>
      </c>
      <c r="Z1893" s="83"/>
      <c r="AA1893" s="103">
        <v>0</v>
      </c>
      <c r="AB1893" s="140"/>
      <c r="AC1893" s="83">
        <v>0</v>
      </c>
      <c r="AD1893" s="83">
        <v>10900</v>
      </c>
      <c r="AE1893" s="255" t="s">
        <v>7273</v>
      </c>
      <c r="AF1893" s="133" t="s">
        <v>1886</v>
      </c>
      <c r="AG1893" s="170" t="s">
        <v>7310</v>
      </c>
      <c r="AH1893" s="164">
        <v>7</v>
      </c>
      <c r="AJ1893" s="274">
        <v>0</v>
      </c>
      <c r="AK1893" s="274">
        <v>10900</v>
      </c>
      <c r="AL1893" s="274">
        <v>10900</v>
      </c>
      <c r="AM1893" s="275">
        <v>0.5</v>
      </c>
      <c r="AN1893" s="274">
        <v>0</v>
      </c>
      <c r="AO1893" s="274">
        <v>5450</v>
      </c>
      <c r="AP1893" s="274">
        <v>5450</v>
      </c>
      <c r="AQ1893" s="276">
        <v>7</v>
      </c>
      <c r="AR1893" s="277">
        <v>0.02</v>
      </c>
      <c r="AS1893" s="274">
        <v>0</v>
      </c>
      <c r="AT1893" s="274">
        <v>6911.9177803658713</v>
      </c>
      <c r="AU1893" s="274">
        <v>6911.9177803658713</v>
      </c>
      <c r="AV1893" s="277">
        <v>0.1</v>
      </c>
      <c r="AW1893" s="274">
        <v>0</v>
      </c>
      <c r="AX1893" s="274">
        <v>2202.3500143047304</v>
      </c>
      <c r="AY1893" s="274">
        <v>2202.3500143047304</v>
      </c>
    </row>
    <row r="1894" spans="1:51" x14ac:dyDescent="0.25">
      <c r="A1894" t="s">
        <v>12</v>
      </c>
      <c r="B1894" s="27">
        <v>234072214000</v>
      </c>
      <c r="C1894" s="27" t="s">
        <v>8215</v>
      </c>
      <c r="D1894">
        <v>138363</v>
      </c>
      <c r="E1894" t="s">
        <v>1076</v>
      </c>
      <c r="F1894" t="s">
        <v>5086</v>
      </c>
      <c r="G1894" s="5" t="s">
        <v>2775</v>
      </c>
      <c r="H1894" s="96" t="s">
        <v>1882</v>
      </c>
      <c r="I1894" t="s">
        <v>1883</v>
      </c>
      <c r="J1894" s="96" t="s">
        <v>8</v>
      </c>
      <c r="K1894" s="248">
        <v>0.5</v>
      </c>
      <c r="M1894" s="101">
        <v>36384</v>
      </c>
      <c r="N1894" s="101">
        <v>0</v>
      </c>
      <c r="O1894" s="101">
        <v>0</v>
      </c>
      <c r="P1894" s="101">
        <v>0</v>
      </c>
      <c r="Q1894" s="270">
        <v>0</v>
      </c>
      <c r="R1894" s="101">
        <v>16500</v>
      </c>
      <c r="S1894" s="101">
        <v>0</v>
      </c>
      <c r="T1894" s="272">
        <f t="shared" si="52"/>
        <v>52884</v>
      </c>
      <c r="U1894" s="102"/>
      <c r="V1894" s="273"/>
      <c r="W1894" s="103"/>
      <c r="X1894" s="121"/>
      <c r="Y1894" s="120">
        <v>52884</v>
      </c>
      <c r="Z1894" s="83"/>
      <c r="AA1894" s="103">
        <v>0</v>
      </c>
      <c r="AB1894" s="140"/>
      <c r="AC1894" s="83">
        <v>36384</v>
      </c>
      <c r="AD1894" s="83">
        <v>16500</v>
      </c>
      <c r="AE1894" s="255" t="s">
        <v>7269</v>
      </c>
      <c r="AF1894" s="133" t="s">
        <v>1886</v>
      </c>
      <c r="AG1894" s="170" t="s">
        <v>7336</v>
      </c>
      <c r="AH1894" s="164">
        <v>10</v>
      </c>
      <c r="AJ1894" s="274">
        <v>36384</v>
      </c>
      <c r="AK1894" s="274">
        <v>16500</v>
      </c>
      <c r="AL1894" s="274">
        <v>52884</v>
      </c>
      <c r="AM1894" s="275">
        <v>0.5</v>
      </c>
      <c r="AN1894" s="274">
        <v>18192</v>
      </c>
      <c r="AO1894" s="274">
        <v>8250</v>
      </c>
      <c r="AP1894" s="274">
        <v>26442</v>
      </c>
      <c r="AQ1894" s="276">
        <v>10</v>
      </c>
      <c r="AR1894" s="277">
        <v>0.02</v>
      </c>
      <c r="AS1894" s="274">
        <v>22175.946488544621</v>
      </c>
      <c r="AT1894" s="274">
        <v>11103.413791174065</v>
      </c>
      <c r="AU1894" s="274">
        <v>33279.36027971869</v>
      </c>
      <c r="AV1894" s="277">
        <v>0.1</v>
      </c>
      <c r="AW1894" s="274">
        <v>8549.787355406761</v>
      </c>
      <c r="AX1894" s="274">
        <v>2658.0689824629917</v>
      </c>
      <c r="AY1894" s="274">
        <v>11207.856337869753</v>
      </c>
    </row>
    <row r="1895" spans="1:51" x14ac:dyDescent="0.25">
      <c r="A1895" t="s">
        <v>12</v>
      </c>
      <c r="B1895" s="27">
        <v>294031607000</v>
      </c>
      <c r="C1895" s="27" t="s">
        <v>8215</v>
      </c>
      <c r="D1895">
        <v>139645</v>
      </c>
      <c r="E1895" t="s">
        <v>1838</v>
      </c>
      <c r="F1895" t="s">
        <v>3659</v>
      </c>
      <c r="G1895" s="5" t="s">
        <v>3460</v>
      </c>
      <c r="H1895" s="96" t="s">
        <v>1882</v>
      </c>
      <c r="I1895" t="s">
        <v>3461</v>
      </c>
      <c r="J1895" s="96" t="s">
        <v>8</v>
      </c>
      <c r="K1895" s="248">
        <v>0.5</v>
      </c>
      <c r="M1895" s="101">
        <v>0</v>
      </c>
      <c r="N1895" s="101">
        <v>0</v>
      </c>
      <c r="O1895" s="101">
        <v>0</v>
      </c>
      <c r="P1895" s="101">
        <v>0</v>
      </c>
      <c r="Q1895" s="270">
        <v>0</v>
      </c>
      <c r="R1895" s="101">
        <v>0</v>
      </c>
      <c r="S1895" s="101">
        <v>0</v>
      </c>
      <c r="T1895" s="272">
        <f t="shared" si="52"/>
        <v>0</v>
      </c>
      <c r="U1895" s="102"/>
      <c r="V1895" s="273"/>
      <c r="W1895" s="103"/>
      <c r="X1895" s="121"/>
      <c r="Y1895" s="120">
        <v>0</v>
      </c>
      <c r="Z1895" s="83"/>
      <c r="AA1895" s="103">
        <v>0</v>
      </c>
      <c r="AB1895" s="140"/>
      <c r="AC1895" s="83">
        <v>0</v>
      </c>
      <c r="AD1895" s="83">
        <v>25000</v>
      </c>
      <c r="AE1895" s="255" t="s">
        <v>7275</v>
      </c>
      <c r="AF1895" s="133" t="s">
        <v>1886</v>
      </c>
      <c r="AG1895" s="170" t="s">
        <v>7310</v>
      </c>
      <c r="AH1895" s="164">
        <v>8</v>
      </c>
      <c r="AJ1895" s="274">
        <v>0</v>
      </c>
      <c r="AK1895" s="274">
        <v>25000</v>
      </c>
      <c r="AL1895" s="274">
        <v>25000</v>
      </c>
      <c r="AM1895" s="275">
        <v>0.5</v>
      </c>
      <c r="AN1895" s="274">
        <v>0</v>
      </c>
      <c r="AO1895" s="274">
        <v>12500</v>
      </c>
      <c r="AP1895" s="274">
        <v>12500</v>
      </c>
      <c r="AQ1895" s="276">
        <v>8</v>
      </c>
      <c r="AR1895" s="277">
        <v>0.02</v>
      </c>
      <c r="AS1895" s="274">
        <v>0</v>
      </c>
      <c r="AT1895" s="274">
        <v>16170.082880672451</v>
      </c>
      <c r="AU1895" s="274">
        <v>16170.082880672451</v>
      </c>
      <c r="AV1895" s="277">
        <v>0.1</v>
      </c>
      <c r="AW1895" s="274">
        <v>0</v>
      </c>
      <c r="AX1895" s="274">
        <v>4683.8970279208188</v>
      </c>
      <c r="AY1895" s="274">
        <v>4683.8970279208188</v>
      </c>
    </row>
    <row r="1896" spans="1:51" x14ac:dyDescent="0.25">
      <c r="A1896" t="s">
        <v>12</v>
      </c>
      <c r="B1896" s="27">
        <v>294030207002</v>
      </c>
      <c r="C1896" t="s">
        <v>6336</v>
      </c>
      <c r="D1896">
        <v>140565</v>
      </c>
      <c r="E1896" t="s">
        <v>1828</v>
      </c>
      <c r="F1896" t="s">
        <v>3597</v>
      </c>
      <c r="G1896" s="5" t="s">
        <v>3452</v>
      </c>
      <c r="H1896" s="96" t="s">
        <v>1882</v>
      </c>
      <c r="I1896" t="s">
        <v>1957</v>
      </c>
      <c r="J1896" s="96" t="s">
        <v>8</v>
      </c>
      <c r="K1896" s="248">
        <v>0.5</v>
      </c>
      <c r="M1896" s="101">
        <v>0</v>
      </c>
      <c r="N1896" s="101">
        <v>0</v>
      </c>
      <c r="O1896" s="101">
        <v>0</v>
      </c>
      <c r="P1896" s="101">
        <v>0</v>
      </c>
      <c r="Q1896" s="270">
        <v>0</v>
      </c>
      <c r="R1896" s="101">
        <v>0</v>
      </c>
      <c r="S1896" s="101">
        <v>0</v>
      </c>
      <c r="T1896" s="272">
        <f t="shared" si="52"/>
        <v>0</v>
      </c>
      <c r="U1896" s="102"/>
      <c r="V1896" s="273"/>
      <c r="W1896" s="103"/>
      <c r="X1896" s="121"/>
      <c r="Y1896" s="120">
        <v>0</v>
      </c>
      <c r="Z1896" s="83"/>
      <c r="AA1896" s="103">
        <v>0</v>
      </c>
      <c r="AB1896" s="140"/>
      <c r="AC1896" s="83">
        <v>0</v>
      </c>
      <c r="AD1896" s="83">
        <v>10900</v>
      </c>
      <c r="AE1896" s="255" t="s">
        <v>7273</v>
      </c>
      <c r="AF1896" s="133" t="s">
        <v>1886</v>
      </c>
      <c r="AG1896" s="170" t="s">
        <v>7310</v>
      </c>
      <c r="AH1896" s="164">
        <v>8</v>
      </c>
      <c r="AJ1896" s="274">
        <v>0</v>
      </c>
      <c r="AK1896" s="274">
        <v>10900</v>
      </c>
      <c r="AL1896" s="274">
        <v>10900</v>
      </c>
      <c r="AM1896" s="275">
        <v>0.5</v>
      </c>
      <c r="AN1896" s="274">
        <v>0</v>
      </c>
      <c r="AO1896" s="274">
        <v>5450</v>
      </c>
      <c r="AP1896" s="274">
        <v>5450</v>
      </c>
      <c r="AQ1896" s="276">
        <v>8</v>
      </c>
      <c r="AR1896" s="277">
        <v>0.02</v>
      </c>
      <c r="AS1896" s="274">
        <v>0</v>
      </c>
      <c r="AT1896" s="274">
        <v>7050.1561359731886</v>
      </c>
      <c r="AU1896" s="274">
        <v>7050.1561359731886</v>
      </c>
      <c r="AV1896" s="277">
        <v>0.1</v>
      </c>
      <c r="AW1896" s="274">
        <v>0</v>
      </c>
      <c r="AX1896" s="274">
        <v>2042.1791041734771</v>
      </c>
      <c r="AY1896" s="274">
        <v>2042.1791041734771</v>
      </c>
    </row>
    <row r="1897" spans="1:51" x14ac:dyDescent="0.25">
      <c r="A1897" t="s">
        <v>12</v>
      </c>
      <c r="B1897" s="27">
        <v>294031102000</v>
      </c>
      <c r="C1897" s="27" t="s">
        <v>8215</v>
      </c>
      <c r="D1897">
        <v>141572</v>
      </c>
      <c r="E1897" t="s">
        <v>1836</v>
      </c>
      <c r="F1897" t="s">
        <v>3634</v>
      </c>
      <c r="G1897" s="5" t="s">
        <v>3458</v>
      </c>
      <c r="H1897" s="96" t="s">
        <v>1882</v>
      </c>
      <c r="I1897" t="s">
        <v>2367</v>
      </c>
      <c r="J1897" s="96" t="s">
        <v>8</v>
      </c>
      <c r="K1897" s="248">
        <v>0.5</v>
      </c>
      <c r="M1897" s="101">
        <v>0</v>
      </c>
      <c r="N1897" s="101">
        <v>0</v>
      </c>
      <c r="O1897" s="101">
        <v>0</v>
      </c>
      <c r="P1897" s="101">
        <v>0</v>
      </c>
      <c r="Q1897" s="270">
        <v>0</v>
      </c>
      <c r="R1897" s="101">
        <v>0</v>
      </c>
      <c r="S1897" s="101">
        <v>0</v>
      </c>
      <c r="T1897" s="272">
        <f t="shared" si="52"/>
        <v>0</v>
      </c>
      <c r="U1897" s="102"/>
      <c r="V1897" s="273"/>
      <c r="W1897" s="103"/>
      <c r="X1897" s="121"/>
      <c r="Y1897" s="120">
        <v>0</v>
      </c>
      <c r="Z1897" s="83"/>
      <c r="AA1897" s="103">
        <v>0</v>
      </c>
      <c r="AB1897" s="140"/>
      <c r="AC1897" s="83">
        <v>0</v>
      </c>
      <c r="AD1897" s="83">
        <v>25000</v>
      </c>
      <c r="AE1897" s="255" t="s">
        <v>7275</v>
      </c>
      <c r="AF1897" s="133" t="s">
        <v>1886</v>
      </c>
      <c r="AG1897" s="170" t="s">
        <v>7310</v>
      </c>
      <c r="AH1897" s="164">
        <v>9</v>
      </c>
      <c r="AJ1897" s="274">
        <v>0</v>
      </c>
      <c r="AK1897" s="274">
        <v>25000</v>
      </c>
      <c r="AL1897" s="274">
        <v>25000</v>
      </c>
      <c r="AM1897" s="275">
        <v>0.5</v>
      </c>
      <c r="AN1897" s="274">
        <v>0</v>
      </c>
      <c r="AO1897" s="274">
        <v>12500</v>
      </c>
      <c r="AP1897" s="274">
        <v>12500</v>
      </c>
      <c r="AQ1897" s="276">
        <v>9</v>
      </c>
      <c r="AR1897" s="277">
        <v>0.02</v>
      </c>
      <c r="AS1897" s="274">
        <v>0</v>
      </c>
      <c r="AT1897" s="274">
        <v>16493.484538285902</v>
      </c>
      <c r="AU1897" s="274">
        <v>16493.484538285902</v>
      </c>
      <c r="AV1897" s="277">
        <v>0.1</v>
      </c>
      <c r="AW1897" s="274">
        <v>0</v>
      </c>
      <c r="AX1897" s="274">
        <v>4343.2499713447587</v>
      </c>
      <c r="AY1897" s="274">
        <v>4343.2499713447587</v>
      </c>
    </row>
    <row r="1898" spans="1:51" x14ac:dyDescent="0.25">
      <c r="A1898" t="s">
        <v>12</v>
      </c>
      <c r="B1898" s="27">
        <v>254060608000</v>
      </c>
      <c r="C1898" s="27" t="s">
        <v>8215</v>
      </c>
      <c r="D1898">
        <v>141925</v>
      </c>
      <c r="E1898" t="s">
        <v>685</v>
      </c>
      <c r="F1898" t="s">
        <v>5122</v>
      </c>
      <c r="G1898" s="5" t="s">
        <v>2373</v>
      </c>
      <c r="H1898" s="96" t="s">
        <v>1882</v>
      </c>
      <c r="I1898" t="s">
        <v>1883</v>
      </c>
      <c r="J1898" s="96" t="s">
        <v>8</v>
      </c>
      <c r="K1898" s="248">
        <v>0.65</v>
      </c>
      <c r="M1898" s="101">
        <v>0</v>
      </c>
      <c r="N1898" s="101">
        <v>0</v>
      </c>
      <c r="O1898" s="101">
        <v>0</v>
      </c>
      <c r="P1898" s="101">
        <v>0</v>
      </c>
      <c r="Q1898" s="270">
        <v>36384</v>
      </c>
      <c r="R1898" s="101">
        <v>16500</v>
      </c>
      <c r="S1898" s="101">
        <v>0</v>
      </c>
      <c r="T1898" s="272">
        <f t="shared" si="52"/>
        <v>52884</v>
      </c>
      <c r="U1898" s="102"/>
      <c r="V1898" s="273"/>
      <c r="W1898" s="103"/>
      <c r="X1898" s="121"/>
      <c r="Y1898" s="120">
        <v>52884</v>
      </c>
      <c r="Z1898" s="83"/>
      <c r="AA1898" s="103">
        <v>119040.35</v>
      </c>
      <c r="AB1898" s="140"/>
      <c r="AC1898" s="83">
        <v>36384</v>
      </c>
      <c r="AD1898" s="83">
        <v>16500</v>
      </c>
      <c r="AE1898" s="255" t="s">
        <v>7269</v>
      </c>
      <c r="AF1898" s="133" t="s">
        <v>1886</v>
      </c>
      <c r="AG1898" s="170" t="s">
        <v>7307</v>
      </c>
      <c r="AH1898" s="164" t="s">
        <v>1885</v>
      </c>
      <c r="AJ1898" s="274">
        <v>36384</v>
      </c>
      <c r="AK1898" s="274">
        <v>16500</v>
      </c>
      <c r="AL1898" s="274">
        <v>52884</v>
      </c>
      <c r="AM1898" s="275">
        <v>0.65</v>
      </c>
      <c r="AN1898" s="274">
        <v>23649.600000000002</v>
      </c>
      <c r="AO1898" s="274">
        <v>10725</v>
      </c>
      <c r="AP1898" s="274">
        <v>34374.600000000006</v>
      </c>
      <c r="AQ1898" s="276">
        <v>21</v>
      </c>
      <c r="AR1898" s="277">
        <v>0.02</v>
      </c>
      <c r="AS1898" s="274">
        <v>35844.90276664828</v>
      </c>
      <c r="AT1898" s="274">
        <v>17947.40927644691</v>
      </c>
      <c r="AU1898" s="274">
        <v>53792.312043095189</v>
      </c>
      <c r="AV1898" s="277">
        <v>0.1</v>
      </c>
      <c r="AW1898" s="274">
        <v>4843.7421758247801</v>
      </c>
      <c r="AX1898" s="274">
        <v>1505.8855035108786</v>
      </c>
      <c r="AY1898" s="274">
        <v>6349.6276793356592</v>
      </c>
    </row>
    <row r="1899" spans="1:51" x14ac:dyDescent="0.25">
      <c r="A1899" t="s">
        <v>12</v>
      </c>
      <c r="B1899" s="27">
        <v>294031006002</v>
      </c>
      <c r="C1899" t="s">
        <v>6336</v>
      </c>
      <c r="D1899">
        <v>143754</v>
      </c>
      <c r="E1899" t="s">
        <v>1826</v>
      </c>
      <c r="F1899" t="s">
        <v>3596</v>
      </c>
      <c r="G1899" s="5" t="s">
        <v>3451</v>
      </c>
      <c r="H1899" s="96" t="s">
        <v>1882</v>
      </c>
      <c r="I1899" t="s">
        <v>1957</v>
      </c>
      <c r="J1899" s="96" t="s">
        <v>8</v>
      </c>
      <c r="K1899" s="248">
        <v>0.5</v>
      </c>
      <c r="M1899" s="101">
        <v>0</v>
      </c>
      <c r="N1899" s="101">
        <v>0</v>
      </c>
      <c r="O1899" s="101">
        <v>0</v>
      </c>
      <c r="P1899" s="101">
        <v>0</v>
      </c>
      <c r="Q1899" s="270">
        <v>0</v>
      </c>
      <c r="R1899" s="101">
        <v>0</v>
      </c>
      <c r="S1899" s="101">
        <v>0</v>
      </c>
      <c r="T1899" s="272">
        <f t="shared" si="52"/>
        <v>0</v>
      </c>
      <c r="U1899" s="102"/>
      <c r="V1899" s="273"/>
      <c r="W1899" s="103"/>
      <c r="X1899" s="121"/>
      <c r="Y1899" s="120">
        <v>0</v>
      </c>
      <c r="Z1899" s="83"/>
      <c r="AA1899" s="103">
        <v>0</v>
      </c>
      <c r="AB1899" s="140"/>
      <c r="AC1899" s="83">
        <v>0</v>
      </c>
      <c r="AD1899" s="83">
        <v>25000</v>
      </c>
      <c r="AE1899" s="255" t="s">
        <v>7275</v>
      </c>
      <c r="AF1899" s="133" t="s">
        <v>1886</v>
      </c>
      <c r="AG1899" s="170" t="s">
        <v>7310</v>
      </c>
      <c r="AH1899" s="164">
        <v>10</v>
      </c>
      <c r="AJ1899" s="274">
        <v>0</v>
      </c>
      <c r="AK1899" s="274">
        <v>25000</v>
      </c>
      <c r="AL1899" s="274">
        <v>25000</v>
      </c>
      <c r="AM1899" s="275">
        <v>0.5</v>
      </c>
      <c r="AN1899" s="274">
        <v>0</v>
      </c>
      <c r="AO1899" s="274">
        <v>12500</v>
      </c>
      <c r="AP1899" s="274">
        <v>12500</v>
      </c>
      <c r="AQ1899" s="276">
        <v>10</v>
      </c>
      <c r="AR1899" s="277">
        <v>0.02</v>
      </c>
      <c r="AS1899" s="274">
        <v>0</v>
      </c>
      <c r="AT1899" s="274">
        <v>16823.354229051616</v>
      </c>
      <c r="AU1899" s="274">
        <v>16823.354229051616</v>
      </c>
      <c r="AV1899" s="277">
        <v>0.1</v>
      </c>
      <c r="AW1899" s="274">
        <v>0</v>
      </c>
      <c r="AX1899" s="274">
        <v>4027.3772461560484</v>
      </c>
      <c r="AY1899" s="274">
        <v>4027.3772461560484</v>
      </c>
    </row>
    <row r="1900" spans="1:51" x14ac:dyDescent="0.25">
      <c r="A1900" t="s">
        <v>12</v>
      </c>
      <c r="B1900" s="27">
        <v>224050913000</v>
      </c>
      <c r="C1900" s="27" t="s">
        <v>8215</v>
      </c>
      <c r="D1900">
        <v>145579</v>
      </c>
      <c r="E1900" t="s">
        <v>1855</v>
      </c>
      <c r="F1900" t="s">
        <v>5089</v>
      </c>
      <c r="G1900" s="5" t="s">
        <v>3474</v>
      </c>
      <c r="H1900" s="96" t="s">
        <v>1882</v>
      </c>
      <c r="I1900" t="s">
        <v>1883</v>
      </c>
      <c r="J1900" s="96" t="s">
        <v>8</v>
      </c>
      <c r="K1900" s="248">
        <v>1</v>
      </c>
      <c r="M1900" s="101">
        <v>0</v>
      </c>
      <c r="N1900" s="101">
        <v>0</v>
      </c>
      <c r="O1900" s="101">
        <v>0</v>
      </c>
      <c r="P1900" s="101">
        <v>0</v>
      </c>
      <c r="Q1900" s="270">
        <v>0</v>
      </c>
      <c r="R1900" s="101">
        <v>16500</v>
      </c>
      <c r="S1900" s="101">
        <v>0</v>
      </c>
      <c r="T1900" s="272">
        <f t="shared" si="52"/>
        <v>16500</v>
      </c>
      <c r="U1900" s="102"/>
      <c r="V1900" s="273"/>
      <c r="W1900" s="103"/>
      <c r="X1900" s="121"/>
      <c r="Y1900" s="120">
        <v>16500</v>
      </c>
      <c r="Z1900" s="83"/>
      <c r="AA1900" s="103">
        <v>0</v>
      </c>
      <c r="AB1900" s="140"/>
      <c r="AC1900" s="83">
        <v>0</v>
      </c>
      <c r="AD1900" s="83">
        <v>10900</v>
      </c>
      <c r="AE1900" s="255" t="s">
        <v>7273</v>
      </c>
      <c r="AF1900" s="133" t="s">
        <v>1886</v>
      </c>
      <c r="AG1900" s="170" t="s">
        <v>7308</v>
      </c>
      <c r="AH1900" s="164">
        <v>6</v>
      </c>
      <c r="AJ1900" s="274">
        <v>0</v>
      </c>
      <c r="AK1900" s="274">
        <v>10900</v>
      </c>
      <c r="AL1900" s="274">
        <v>10900</v>
      </c>
      <c r="AM1900" s="275">
        <v>1</v>
      </c>
      <c r="AN1900" s="274">
        <v>0</v>
      </c>
      <c r="AO1900" s="274">
        <v>10900</v>
      </c>
      <c r="AP1900" s="274">
        <v>10900</v>
      </c>
      <c r="AQ1900" s="276">
        <v>6</v>
      </c>
      <c r="AR1900" s="277">
        <v>0.02</v>
      </c>
      <c r="AS1900" s="274">
        <v>0</v>
      </c>
      <c r="AT1900" s="274">
        <v>13552.779961501707</v>
      </c>
      <c r="AU1900" s="274">
        <v>13552.779961501707</v>
      </c>
      <c r="AV1900" s="277">
        <v>0.1</v>
      </c>
      <c r="AW1900" s="274">
        <v>0</v>
      </c>
      <c r="AX1900" s="274">
        <v>4750.166697520006</v>
      </c>
      <c r="AY1900" s="274">
        <v>4750.166697520006</v>
      </c>
    </row>
    <row r="1901" spans="1:51" x14ac:dyDescent="0.25">
      <c r="A1901" t="s">
        <v>12</v>
      </c>
      <c r="B1901" s="27">
        <v>304050610000</v>
      </c>
      <c r="C1901" s="27" t="s">
        <v>8215</v>
      </c>
      <c r="D1901">
        <v>151370</v>
      </c>
      <c r="E1901" t="s">
        <v>1839</v>
      </c>
      <c r="F1901" t="s">
        <v>3688</v>
      </c>
      <c r="G1901" s="5" t="s">
        <v>3462</v>
      </c>
      <c r="H1901" s="96" t="s">
        <v>1882</v>
      </c>
      <c r="I1901" t="s">
        <v>1957</v>
      </c>
      <c r="J1901" s="96" t="s">
        <v>8</v>
      </c>
      <c r="K1901" s="248">
        <v>0.4</v>
      </c>
      <c r="M1901" s="101">
        <v>0</v>
      </c>
      <c r="N1901" s="101">
        <v>0</v>
      </c>
      <c r="O1901" s="101">
        <v>0</v>
      </c>
      <c r="P1901" s="101">
        <v>0</v>
      </c>
      <c r="Q1901" s="270">
        <v>0</v>
      </c>
      <c r="R1901" s="101">
        <v>0</v>
      </c>
      <c r="S1901" s="101">
        <v>0</v>
      </c>
      <c r="T1901" s="272">
        <f t="shared" si="52"/>
        <v>0</v>
      </c>
      <c r="U1901" s="102"/>
      <c r="V1901" s="273"/>
      <c r="W1901" s="103"/>
      <c r="X1901" s="121"/>
      <c r="Y1901" s="120">
        <v>0</v>
      </c>
      <c r="Z1901" s="83"/>
      <c r="AA1901" s="103">
        <v>0</v>
      </c>
      <c r="AB1901" s="140"/>
      <c r="AC1901" s="83">
        <v>0</v>
      </c>
      <c r="AD1901" s="83">
        <v>10900</v>
      </c>
      <c r="AE1901" s="255" t="s">
        <v>7273</v>
      </c>
      <c r="AF1901" s="133" t="s">
        <v>1886</v>
      </c>
      <c r="AG1901" s="170" t="s">
        <v>7310</v>
      </c>
      <c r="AH1901" s="164">
        <v>9</v>
      </c>
      <c r="AJ1901" s="274">
        <v>0</v>
      </c>
      <c r="AK1901" s="274">
        <v>10900</v>
      </c>
      <c r="AL1901" s="274">
        <v>10900</v>
      </c>
      <c r="AM1901" s="275">
        <v>0.4</v>
      </c>
      <c r="AN1901" s="274">
        <v>0</v>
      </c>
      <c r="AO1901" s="274">
        <v>4360</v>
      </c>
      <c r="AP1901" s="274">
        <v>4360</v>
      </c>
      <c r="AQ1901" s="276">
        <v>9</v>
      </c>
      <c r="AR1901" s="277">
        <v>0.02</v>
      </c>
      <c r="AS1901" s="274">
        <v>0</v>
      </c>
      <c r="AT1901" s="274">
        <v>5752.9274069541225</v>
      </c>
      <c r="AU1901" s="274">
        <v>5752.9274069541225</v>
      </c>
      <c r="AV1901" s="277">
        <v>0.1</v>
      </c>
      <c r="AW1901" s="274">
        <v>0</v>
      </c>
      <c r="AX1901" s="274">
        <v>1514.9255900050518</v>
      </c>
      <c r="AY1901" s="274">
        <v>1514.9255900050518</v>
      </c>
    </row>
    <row r="1902" spans="1:51" x14ac:dyDescent="0.25">
      <c r="A1902" t="s">
        <v>12</v>
      </c>
      <c r="B1902" s="27">
        <v>234050703000</v>
      </c>
      <c r="C1902" s="27" t="s">
        <v>8215</v>
      </c>
      <c r="D1902">
        <v>153042</v>
      </c>
      <c r="E1902" t="s">
        <v>1849</v>
      </c>
      <c r="F1902" t="s">
        <v>5083</v>
      </c>
      <c r="G1902" s="5" t="s">
        <v>3468</v>
      </c>
      <c r="H1902" s="96" t="s">
        <v>1882</v>
      </c>
      <c r="I1902" t="s">
        <v>1883</v>
      </c>
      <c r="J1902" s="96" t="s">
        <v>8</v>
      </c>
      <c r="K1902" s="248">
        <v>1</v>
      </c>
      <c r="M1902" s="101">
        <v>0</v>
      </c>
      <c r="N1902" s="101">
        <v>0</v>
      </c>
      <c r="O1902" s="101">
        <v>0</v>
      </c>
      <c r="P1902" s="101">
        <v>0</v>
      </c>
      <c r="Q1902" s="270">
        <v>0</v>
      </c>
      <c r="R1902" s="101">
        <v>16500</v>
      </c>
      <c r="S1902" s="101">
        <v>0</v>
      </c>
      <c r="T1902" s="272">
        <f t="shared" ref="T1902:T1933" si="53">SUM(M1902:S1902)</f>
        <v>16500</v>
      </c>
      <c r="U1902" s="102"/>
      <c r="V1902" s="273"/>
      <c r="W1902" s="103"/>
      <c r="X1902" s="121"/>
      <c r="Y1902" s="120">
        <v>16500</v>
      </c>
      <c r="Z1902" s="83"/>
      <c r="AA1902" s="103">
        <v>0</v>
      </c>
      <c r="AB1902" s="140"/>
      <c r="AC1902" s="83">
        <v>0</v>
      </c>
      <c r="AD1902" s="83">
        <v>25000</v>
      </c>
      <c r="AE1902" s="255" t="s">
        <v>7275</v>
      </c>
      <c r="AF1902" s="133" t="s">
        <v>1886</v>
      </c>
      <c r="AG1902" s="170" t="s">
        <v>7308</v>
      </c>
      <c r="AH1902" s="164">
        <v>6</v>
      </c>
      <c r="AJ1902" s="274">
        <v>0</v>
      </c>
      <c r="AK1902" s="274">
        <v>25000</v>
      </c>
      <c r="AL1902" s="274">
        <v>25000</v>
      </c>
      <c r="AM1902" s="275">
        <v>1</v>
      </c>
      <c r="AN1902" s="274">
        <v>0</v>
      </c>
      <c r="AO1902" s="274">
        <v>25000</v>
      </c>
      <c r="AP1902" s="274">
        <v>25000</v>
      </c>
      <c r="AQ1902" s="276">
        <v>6</v>
      </c>
      <c r="AR1902" s="277">
        <v>0.02</v>
      </c>
      <c r="AS1902" s="274">
        <v>0</v>
      </c>
      <c r="AT1902" s="274">
        <v>31084.357709866301</v>
      </c>
      <c r="AU1902" s="274">
        <v>31084.357709866301</v>
      </c>
      <c r="AV1902" s="277">
        <v>0.1</v>
      </c>
      <c r="AW1902" s="274">
        <v>0</v>
      </c>
      <c r="AX1902" s="274">
        <v>10894.877746605518</v>
      </c>
      <c r="AY1902" s="274">
        <v>10894.877746605518</v>
      </c>
    </row>
    <row r="1903" spans="1:51" x14ac:dyDescent="0.25">
      <c r="A1903" t="s">
        <v>12</v>
      </c>
      <c r="B1903" s="27">
        <v>214022810000</v>
      </c>
      <c r="C1903" s="27" t="s">
        <v>8215</v>
      </c>
      <c r="D1903">
        <v>160841</v>
      </c>
      <c r="E1903" t="s">
        <v>1016</v>
      </c>
      <c r="F1903" t="s">
        <v>4261</v>
      </c>
      <c r="G1903" s="5" t="s">
        <v>2715</v>
      </c>
      <c r="H1903" s="96" t="s">
        <v>1882</v>
      </c>
      <c r="I1903" t="s">
        <v>1994</v>
      </c>
      <c r="J1903" s="96" t="s">
        <v>8</v>
      </c>
      <c r="K1903" s="248">
        <v>1</v>
      </c>
      <c r="M1903" s="101">
        <v>0</v>
      </c>
      <c r="N1903" s="101">
        <v>0</v>
      </c>
      <c r="O1903" s="101">
        <v>0</v>
      </c>
      <c r="P1903" s="101">
        <v>0</v>
      </c>
      <c r="Q1903" s="270">
        <v>0</v>
      </c>
      <c r="R1903" s="101">
        <v>0</v>
      </c>
      <c r="S1903" s="101">
        <v>0</v>
      </c>
      <c r="T1903" s="272">
        <f t="shared" si="53"/>
        <v>0</v>
      </c>
      <c r="U1903" s="102"/>
      <c r="V1903" s="273"/>
      <c r="W1903" s="103"/>
      <c r="X1903" s="121"/>
      <c r="Y1903" s="120">
        <v>0</v>
      </c>
      <c r="Z1903" s="83"/>
      <c r="AA1903" s="103">
        <v>0</v>
      </c>
      <c r="AB1903" s="140"/>
      <c r="AC1903" s="83">
        <v>0</v>
      </c>
      <c r="AD1903" s="83">
        <v>10900</v>
      </c>
      <c r="AE1903" s="255" t="s">
        <v>7273</v>
      </c>
      <c r="AF1903" s="133" t="s">
        <v>1886</v>
      </c>
      <c r="AG1903" s="170" t="s">
        <v>7310</v>
      </c>
      <c r="AH1903" s="164">
        <v>10</v>
      </c>
      <c r="AJ1903" s="274">
        <v>0</v>
      </c>
      <c r="AK1903" s="274">
        <v>10900</v>
      </c>
      <c r="AL1903" s="274">
        <v>10900</v>
      </c>
      <c r="AM1903" s="275">
        <v>1</v>
      </c>
      <c r="AN1903" s="274">
        <v>0</v>
      </c>
      <c r="AO1903" s="274">
        <v>10900</v>
      </c>
      <c r="AP1903" s="274">
        <v>10900</v>
      </c>
      <c r="AQ1903" s="276">
        <v>10</v>
      </c>
      <c r="AR1903" s="277">
        <v>0.02</v>
      </c>
      <c r="AS1903" s="274">
        <v>0</v>
      </c>
      <c r="AT1903" s="274">
        <v>14669.964887733009</v>
      </c>
      <c r="AU1903" s="274">
        <v>14669.964887733009</v>
      </c>
      <c r="AV1903" s="277">
        <v>0.1</v>
      </c>
      <c r="AW1903" s="274">
        <v>0</v>
      </c>
      <c r="AX1903" s="274">
        <v>3511.872958648074</v>
      </c>
      <c r="AY1903" s="274">
        <v>3511.872958648074</v>
      </c>
    </row>
    <row r="1904" spans="1:51" x14ac:dyDescent="0.25">
      <c r="A1904" t="s">
        <v>12</v>
      </c>
      <c r="B1904" s="27">
        <v>244062010000</v>
      </c>
      <c r="C1904" s="27" t="s">
        <v>8215</v>
      </c>
      <c r="D1904">
        <v>172197</v>
      </c>
      <c r="E1904" t="s">
        <v>849</v>
      </c>
      <c r="F1904" t="s">
        <v>5121</v>
      </c>
      <c r="G1904" s="5" t="s">
        <v>2547</v>
      </c>
      <c r="H1904" s="96" t="s">
        <v>1882</v>
      </c>
      <c r="I1904" t="s">
        <v>1883</v>
      </c>
      <c r="J1904" s="96" t="s">
        <v>8</v>
      </c>
      <c r="K1904" s="248">
        <v>0.65</v>
      </c>
      <c r="M1904" s="101">
        <v>36384</v>
      </c>
      <c r="N1904" s="101">
        <v>0</v>
      </c>
      <c r="O1904" s="101">
        <v>0</v>
      </c>
      <c r="P1904" s="101">
        <v>0</v>
      </c>
      <c r="Q1904" s="270">
        <v>0</v>
      </c>
      <c r="R1904" s="101">
        <v>16500</v>
      </c>
      <c r="S1904" s="101">
        <v>0</v>
      </c>
      <c r="T1904" s="272">
        <f t="shared" si="53"/>
        <v>52884</v>
      </c>
      <c r="U1904" s="102"/>
      <c r="V1904" s="273"/>
      <c r="W1904" s="103"/>
      <c r="X1904" s="121"/>
      <c r="Y1904" s="120">
        <v>52884</v>
      </c>
      <c r="Z1904" s="83"/>
      <c r="AA1904" s="103">
        <v>114107.63</v>
      </c>
      <c r="AB1904" s="140"/>
      <c r="AC1904" s="83">
        <v>36384</v>
      </c>
      <c r="AD1904" s="83">
        <v>16500</v>
      </c>
      <c r="AE1904" s="255" t="s">
        <v>7269</v>
      </c>
      <c r="AF1904" s="133" t="s">
        <v>1886</v>
      </c>
      <c r="AG1904" s="170" t="s">
        <v>7307</v>
      </c>
      <c r="AH1904" s="164" t="s">
        <v>1885</v>
      </c>
      <c r="AJ1904" s="274">
        <v>36384</v>
      </c>
      <c r="AK1904" s="274">
        <v>16500</v>
      </c>
      <c r="AL1904" s="274">
        <v>52884</v>
      </c>
      <c r="AM1904" s="275">
        <v>0.65</v>
      </c>
      <c r="AN1904" s="274">
        <v>23649.600000000002</v>
      </c>
      <c r="AO1904" s="274">
        <v>10725</v>
      </c>
      <c r="AP1904" s="274">
        <v>34374.600000000006</v>
      </c>
      <c r="AQ1904" s="276">
        <v>21</v>
      </c>
      <c r="AR1904" s="277">
        <v>0.02</v>
      </c>
      <c r="AS1904" s="274">
        <v>35844.90276664828</v>
      </c>
      <c r="AT1904" s="274">
        <v>17947.40927644691</v>
      </c>
      <c r="AU1904" s="274">
        <v>53792.312043095189</v>
      </c>
      <c r="AV1904" s="277">
        <v>0.1</v>
      </c>
      <c r="AW1904" s="274">
        <v>4843.7421758247801</v>
      </c>
      <c r="AX1904" s="274">
        <v>1505.8855035108786</v>
      </c>
      <c r="AY1904" s="274">
        <v>6349.6276793356592</v>
      </c>
    </row>
    <row r="1905" spans="1:51" x14ac:dyDescent="0.25">
      <c r="A1905" t="s">
        <v>12</v>
      </c>
      <c r="B1905" s="27">
        <v>254060704000</v>
      </c>
      <c r="C1905" s="27" t="s">
        <v>8215</v>
      </c>
      <c r="D1905">
        <v>172209</v>
      </c>
      <c r="E1905" t="s">
        <v>490</v>
      </c>
      <c r="F1905" t="s">
        <v>5120</v>
      </c>
      <c r="G1905" s="5" t="s">
        <v>2176</v>
      </c>
      <c r="H1905" s="96" t="s">
        <v>1882</v>
      </c>
      <c r="I1905" t="s">
        <v>1883</v>
      </c>
      <c r="J1905" s="96" t="s">
        <v>8</v>
      </c>
      <c r="K1905" s="248">
        <v>0.65</v>
      </c>
      <c r="M1905" s="101">
        <v>36384</v>
      </c>
      <c r="N1905" s="101">
        <v>0</v>
      </c>
      <c r="O1905" s="101">
        <v>0</v>
      </c>
      <c r="P1905" s="101">
        <v>0</v>
      </c>
      <c r="Q1905" s="270">
        <v>0</v>
      </c>
      <c r="R1905" s="101">
        <v>16500</v>
      </c>
      <c r="S1905" s="101">
        <v>0</v>
      </c>
      <c r="T1905" s="272">
        <f t="shared" si="53"/>
        <v>52884</v>
      </c>
      <c r="U1905" s="102"/>
      <c r="V1905" s="273"/>
      <c r="W1905" s="103"/>
      <c r="X1905" s="121"/>
      <c r="Y1905" s="120">
        <v>52884</v>
      </c>
      <c r="Z1905" s="83"/>
      <c r="AA1905" s="103">
        <v>1657.08</v>
      </c>
      <c r="AB1905" s="140"/>
      <c r="AC1905" s="83">
        <v>36384</v>
      </c>
      <c r="AD1905" s="83">
        <v>16500</v>
      </c>
      <c r="AE1905" s="255" t="s">
        <v>7269</v>
      </c>
      <c r="AF1905" s="133" t="s">
        <v>1886</v>
      </c>
      <c r="AG1905" s="170" t="s">
        <v>7307</v>
      </c>
      <c r="AH1905" s="164" t="s">
        <v>1885</v>
      </c>
      <c r="AJ1905" s="274">
        <v>36384</v>
      </c>
      <c r="AK1905" s="274">
        <v>16500</v>
      </c>
      <c r="AL1905" s="274">
        <v>52884</v>
      </c>
      <c r="AM1905" s="275">
        <v>0.65</v>
      </c>
      <c r="AN1905" s="274">
        <v>23649.600000000002</v>
      </c>
      <c r="AO1905" s="274">
        <v>10725</v>
      </c>
      <c r="AP1905" s="274">
        <v>34374.600000000006</v>
      </c>
      <c r="AQ1905" s="276">
        <v>21</v>
      </c>
      <c r="AR1905" s="277">
        <v>0.02</v>
      </c>
      <c r="AS1905" s="274">
        <v>35844.90276664828</v>
      </c>
      <c r="AT1905" s="274">
        <v>17947.40927644691</v>
      </c>
      <c r="AU1905" s="274">
        <v>53792.312043095189</v>
      </c>
      <c r="AV1905" s="277">
        <v>0.1</v>
      </c>
      <c r="AW1905" s="274">
        <v>4843.7421758247801</v>
      </c>
      <c r="AX1905" s="274">
        <v>1505.8855035108786</v>
      </c>
      <c r="AY1905" s="274">
        <v>6349.6276793356592</v>
      </c>
    </row>
    <row r="1906" spans="1:51" x14ac:dyDescent="0.25">
      <c r="A1906" t="s">
        <v>12</v>
      </c>
      <c r="B1906" s="27">
        <v>274012601000</v>
      </c>
      <c r="C1906" s="27" t="s">
        <v>8215</v>
      </c>
      <c r="D1906">
        <v>179058</v>
      </c>
      <c r="E1906" t="s">
        <v>1848</v>
      </c>
      <c r="F1906" t="s">
        <v>5109</v>
      </c>
      <c r="G1906" s="5" t="s">
        <v>3467</v>
      </c>
      <c r="H1906" s="96" t="s">
        <v>1882</v>
      </c>
      <c r="I1906" t="s">
        <v>1883</v>
      </c>
      <c r="J1906" s="96" t="s">
        <v>8</v>
      </c>
      <c r="K1906" s="248">
        <v>1</v>
      </c>
      <c r="M1906" s="101">
        <v>0</v>
      </c>
      <c r="N1906" s="101">
        <v>0</v>
      </c>
      <c r="O1906" s="101">
        <v>0</v>
      </c>
      <c r="P1906" s="101">
        <v>0</v>
      </c>
      <c r="Q1906" s="270">
        <v>0</v>
      </c>
      <c r="R1906" s="101">
        <v>16500</v>
      </c>
      <c r="S1906" s="101">
        <v>0</v>
      </c>
      <c r="T1906" s="272">
        <f t="shared" si="53"/>
        <v>16500</v>
      </c>
      <c r="U1906" s="102"/>
      <c r="V1906" s="273"/>
      <c r="W1906" s="103"/>
      <c r="X1906" s="121"/>
      <c r="Y1906" s="120">
        <v>16500</v>
      </c>
      <c r="Z1906" s="83"/>
      <c r="AA1906" s="103">
        <v>0</v>
      </c>
      <c r="AB1906" s="140"/>
      <c r="AC1906" s="83">
        <v>0</v>
      </c>
      <c r="AD1906" s="83">
        <v>10900</v>
      </c>
      <c r="AE1906" s="255" t="s">
        <v>7273</v>
      </c>
      <c r="AF1906" s="133" t="s">
        <v>1886</v>
      </c>
      <c r="AG1906" s="170" t="s">
        <v>7308</v>
      </c>
      <c r="AH1906" s="164">
        <v>11</v>
      </c>
      <c r="AJ1906" s="274">
        <v>0</v>
      </c>
      <c r="AK1906" s="274">
        <v>10900</v>
      </c>
      <c r="AL1906" s="274">
        <v>10900</v>
      </c>
      <c r="AM1906" s="275">
        <v>1</v>
      </c>
      <c r="AN1906" s="274">
        <v>0</v>
      </c>
      <c r="AO1906" s="274">
        <v>10900</v>
      </c>
      <c r="AP1906" s="274">
        <v>10900</v>
      </c>
      <c r="AQ1906" s="276">
        <v>11</v>
      </c>
      <c r="AR1906" s="277">
        <v>0.02</v>
      </c>
      <c r="AS1906" s="274">
        <v>0</v>
      </c>
      <c r="AT1906" s="274">
        <v>14963.364185487671</v>
      </c>
      <c r="AU1906" s="274">
        <v>14963.364185487671</v>
      </c>
      <c r="AV1906" s="277">
        <v>0.1</v>
      </c>
      <c r="AW1906" s="274">
        <v>0</v>
      </c>
      <c r="AX1906" s="274">
        <v>3256.4640162009418</v>
      </c>
      <c r="AY1906" s="274">
        <v>3256.4640162009418</v>
      </c>
    </row>
    <row r="1907" spans="1:51" x14ac:dyDescent="0.25">
      <c r="A1907" t="s">
        <v>12</v>
      </c>
      <c r="B1907" s="27">
        <v>244063106000</v>
      </c>
      <c r="C1907" s="27" t="s">
        <v>8215</v>
      </c>
      <c r="D1907">
        <v>180846</v>
      </c>
      <c r="E1907" t="s">
        <v>615</v>
      </c>
      <c r="F1907" t="s">
        <v>5119</v>
      </c>
      <c r="G1907" s="5" t="s">
        <v>2301</v>
      </c>
      <c r="H1907" s="96" t="s">
        <v>1882</v>
      </c>
      <c r="I1907" t="s">
        <v>1883</v>
      </c>
      <c r="J1907" s="96" t="s">
        <v>8</v>
      </c>
      <c r="K1907" s="248">
        <v>0.65</v>
      </c>
      <c r="M1907" s="101">
        <v>17975</v>
      </c>
      <c r="N1907" s="101">
        <v>0</v>
      </c>
      <c r="O1907" s="101">
        <v>0</v>
      </c>
      <c r="P1907" s="101">
        <v>0</v>
      </c>
      <c r="Q1907" s="270">
        <v>0</v>
      </c>
      <c r="R1907" s="101">
        <v>16500</v>
      </c>
      <c r="S1907" s="101">
        <v>0</v>
      </c>
      <c r="T1907" s="272">
        <f t="shared" si="53"/>
        <v>34475</v>
      </c>
      <c r="U1907" s="102"/>
      <c r="V1907" s="273"/>
      <c r="W1907" s="103"/>
      <c r="X1907" s="121"/>
      <c r="Y1907" s="120">
        <v>34475</v>
      </c>
      <c r="Z1907" s="83"/>
      <c r="AA1907" s="103">
        <v>1657.08</v>
      </c>
      <c r="AB1907" s="140"/>
      <c r="AC1907" s="83">
        <v>17975</v>
      </c>
      <c r="AD1907" s="83">
        <v>16500</v>
      </c>
      <c r="AE1907" s="255" t="s">
        <v>7269</v>
      </c>
      <c r="AF1907" s="133" t="s">
        <v>1886</v>
      </c>
      <c r="AG1907" s="170" t="s">
        <v>7307</v>
      </c>
      <c r="AH1907" s="164" t="s">
        <v>1885</v>
      </c>
      <c r="AJ1907" s="274">
        <v>17975</v>
      </c>
      <c r="AK1907" s="274">
        <v>16500</v>
      </c>
      <c r="AL1907" s="274">
        <v>34475</v>
      </c>
      <c r="AM1907" s="275">
        <v>0.65</v>
      </c>
      <c r="AN1907" s="274">
        <v>11683.75</v>
      </c>
      <c r="AO1907" s="274">
        <v>10725</v>
      </c>
      <c r="AP1907" s="274">
        <v>22408.75</v>
      </c>
      <c r="AQ1907" s="276">
        <v>21</v>
      </c>
      <c r="AR1907" s="277">
        <v>0.02</v>
      </c>
      <c r="AS1907" s="274">
        <v>17708.666645517336</v>
      </c>
      <c r="AT1907" s="274">
        <v>17947.40927644691</v>
      </c>
      <c r="AU1907" s="274">
        <v>35656.07592196425</v>
      </c>
      <c r="AV1907" s="277">
        <v>0.1</v>
      </c>
      <c r="AW1907" s="274">
        <v>2392.982234236214</v>
      </c>
      <c r="AX1907" s="274">
        <v>1505.8855035108786</v>
      </c>
      <c r="AY1907" s="274">
        <v>3898.8677377470926</v>
      </c>
    </row>
    <row r="1908" spans="1:51" x14ac:dyDescent="0.25">
      <c r="A1908" t="s">
        <v>12</v>
      </c>
      <c r="B1908" s="27">
        <v>254071108000</v>
      </c>
      <c r="C1908" s="27" t="s">
        <v>8215</v>
      </c>
      <c r="D1908">
        <v>180910</v>
      </c>
      <c r="E1908" t="s">
        <v>697</v>
      </c>
      <c r="F1908" t="s">
        <v>5107</v>
      </c>
      <c r="G1908" s="5" t="s">
        <v>2386</v>
      </c>
      <c r="H1908" s="96" t="s">
        <v>1882</v>
      </c>
      <c r="I1908" t="s">
        <v>1883</v>
      </c>
      <c r="J1908" s="96" t="s">
        <v>8</v>
      </c>
      <c r="K1908" s="248">
        <v>0.65</v>
      </c>
      <c r="M1908" s="101">
        <v>17975</v>
      </c>
      <c r="N1908" s="101">
        <v>0</v>
      </c>
      <c r="O1908" s="101">
        <v>0</v>
      </c>
      <c r="P1908" s="101">
        <v>0</v>
      </c>
      <c r="Q1908" s="270">
        <v>0</v>
      </c>
      <c r="R1908" s="101">
        <v>16500</v>
      </c>
      <c r="S1908" s="101">
        <v>0</v>
      </c>
      <c r="T1908" s="272">
        <f t="shared" si="53"/>
        <v>34475</v>
      </c>
      <c r="U1908" s="102"/>
      <c r="V1908" s="273"/>
      <c r="W1908" s="103"/>
      <c r="X1908" s="121"/>
      <c r="Y1908" s="120">
        <v>34475</v>
      </c>
      <c r="Z1908" s="83"/>
      <c r="AA1908" s="103">
        <v>0</v>
      </c>
      <c r="AB1908" s="140"/>
      <c r="AC1908" s="83">
        <v>17975</v>
      </c>
      <c r="AD1908" s="83">
        <v>16500</v>
      </c>
      <c r="AE1908" s="255" t="s">
        <v>7269</v>
      </c>
      <c r="AF1908" s="133" t="s">
        <v>1886</v>
      </c>
      <c r="AG1908" s="170" t="s">
        <v>7336</v>
      </c>
      <c r="AH1908" s="164">
        <v>10</v>
      </c>
      <c r="AJ1908" s="274">
        <v>17975</v>
      </c>
      <c r="AK1908" s="274">
        <v>16500</v>
      </c>
      <c r="AL1908" s="274">
        <v>34475</v>
      </c>
      <c r="AM1908" s="275">
        <v>0.65</v>
      </c>
      <c r="AN1908" s="274">
        <v>11683.75</v>
      </c>
      <c r="AO1908" s="274">
        <v>10725</v>
      </c>
      <c r="AP1908" s="274">
        <v>22408.75</v>
      </c>
      <c r="AQ1908" s="276">
        <v>10</v>
      </c>
      <c r="AR1908" s="277">
        <v>0.02</v>
      </c>
      <c r="AS1908" s="274">
        <v>14242.426054613743</v>
      </c>
      <c r="AT1908" s="274">
        <v>14434.437928526286</v>
      </c>
      <c r="AU1908" s="274">
        <v>28676.863983140029</v>
      </c>
      <c r="AV1908" s="277">
        <v>0.1</v>
      </c>
      <c r="AW1908" s="274">
        <v>5491.0717905526462</v>
      </c>
      <c r="AX1908" s="274">
        <v>3455.4896772018892</v>
      </c>
      <c r="AY1908" s="274">
        <v>8946.5614677545345</v>
      </c>
    </row>
    <row r="1909" spans="1:51" x14ac:dyDescent="0.25">
      <c r="A1909" t="s">
        <v>12</v>
      </c>
      <c r="B1909" s="27">
        <v>254070207000</v>
      </c>
      <c r="C1909" s="27" t="s">
        <v>8215</v>
      </c>
      <c r="D1909">
        <v>180912</v>
      </c>
      <c r="E1909" t="s">
        <v>631</v>
      </c>
      <c r="F1909" t="s">
        <v>5113</v>
      </c>
      <c r="G1909" s="5" t="s">
        <v>2317</v>
      </c>
      <c r="H1909" s="96" t="s">
        <v>1882</v>
      </c>
      <c r="I1909" t="s">
        <v>1883</v>
      </c>
      <c r="J1909" s="96" t="s">
        <v>8</v>
      </c>
      <c r="K1909" s="248">
        <v>1</v>
      </c>
      <c r="M1909" s="101">
        <v>17975</v>
      </c>
      <c r="N1909" s="101">
        <v>0</v>
      </c>
      <c r="O1909" s="101">
        <v>0</v>
      </c>
      <c r="P1909" s="101">
        <v>0</v>
      </c>
      <c r="Q1909" s="270">
        <v>0</v>
      </c>
      <c r="R1909" s="101">
        <v>16500</v>
      </c>
      <c r="S1909" s="101">
        <v>0</v>
      </c>
      <c r="T1909" s="272">
        <f t="shared" si="53"/>
        <v>34475</v>
      </c>
      <c r="U1909" s="102"/>
      <c r="V1909" s="273"/>
      <c r="W1909" s="103"/>
      <c r="X1909" s="121"/>
      <c r="Y1909" s="120">
        <v>34475</v>
      </c>
      <c r="Z1909" s="83"/>
      <c r="AA1909" s="103">
        <v>85937.19</v>
      </c>
      <c r="AB1909" s="140"/>
      <c r="AC1909" s="83">
        <v>17975</v>
      </c>
      <c r="AD1909" s="83">
        <v>16500</v>
      </c>
      <c r="AE1909" s="255" t="s">
        <v>7269</v>
      </c>
      <c r="AF1909" s="133" t="s">
        <v>1886</v>
      </c>
      <c r="AG1909" s="170" t="s">
        <v>7307</v>
      </c>
      <c r="AH1909" s="164" t="s">
        <v>1885</v>
      </c>
      <c r="AJ1909" s="274">
        <v>17975</v>
      </c>
      <c r="AK1909" s="274">
        <v>16500</v>
      </c>
      <c r="AL1909" s="274">
        <v>34475</v>
      </c>
      <c r="AM1909" s="275">
        <v>1</v>
      </c>
      <c r="AN1909" s="274">
        <v>17975</v>
      </c>
      <c r="AO1909" s="274">
        <v>16500</v>
      </c>
      <c r="AP1909" s="274">
        <v>34475</v>
      </c>
      <c r="AQ1909" s="276">
        <v>21</v>
      </c>
      <c r="AR1909" s="277">
        <v>0.02</v>
      </c>
      <c r="AS1909" s="274">
        <v>27244.102531565135</v>
      </c>
      <c r="AT1909" s="274">
        <v>27611.398886841402</v>
      </c>
      <c r="AU1909" s="274">
        <v>54855.501418406537</v>
      </c>
      <c r="AV1909" s="277">
        <v>0.1</v>
      </c>
      <c r="AW1909" s="274">
        <v>3681.5111295941756</v>
      </c>
      <c r="AX1909" s="274">
        <v>2316.7469284782746</v>
      </c>
      <c r="AY1909" s="274">
        <v>5998.2580580724498</v>
      </c>
    </row>
    <row r="1910" spans="1:51" x14ac:dyDescent="0.25">
      <c r="A1910" t="s">
        <v>12</v>
      </c>
      <c r="B1910" s="27">
        <v>244073606000</v>
      </c>
      <c r="C1910" s="27" t="s">
        <v>8215</v>
      </c>
      <c r="D1910">
        <v>182454</v>
      </c>
      <c r="E1910" t="s">
        <v>628</v>
      </c>
      <c r="F1910" t="s">
        <v>5118</v>
      </c>
      <c r="G1910" s="5" t="s">
        <v>2314</v>
      </c>
      <c r="H1910" s="96" t="s">
        <v>1882</v>
      </c>
      <c r="I1910" t="s">
        <v>1883</v>
      </c>
      <c r="J1910" s="96" t="s">
        <v>8</v>
      </c>
      <c r="K1910" s="248">
        <v>0.65</v>
      </c>
      <c r="M1910" s="101">
        <v>36384</v>
      </c>
      <c r="N1910" s="101">
        <v>0</v>
      </c>
      <c r="O1910" s="101">
        <v>0</v>
      </c>
      <c r="P1910" s="101">
        <v>0</v>
      </c>
      <c r="Q1910" s="270">
        <v>0</v>
      </c>
      <c r="R1910" s="101">
        <v>16500</v>
      </c>
      <c r="S1910" s="101">
        <v>0</v>
      </c>
      <c r="T1910" s="272">
        <f t="shared" si="53"/>
        <v>52884</v>
      </c>
      <c r="U1910" s="102"/>
      <c r="V1910" s="273"/>
      <c r="W1910" s="103"/>
      <c r="X1910" s="121"/>
      <c r="Y1910" s="120">
        <v>52884</v>
      </c>
      <c r="Z1910" s="83"/>
      <c r="AA1910" s="103">
        <v>59655.05</v>
      </c>
      <c r="AB1910" s="140"/>
      <c r="AC1910" s="83">
        <v>36384</v>
      </c>
      <c r="AD1910" s="83">
        <v>16500</v>
      </c>
      <c r="AE1910" s="255" t="s">
        <v>7269</v>
      </c>
      <c r="AF1910" s="133" t="s">
        <v>1886</v>
      </c>
      <c r="AG1910" s="170" t="s">
        <v>7307</v>
      </c>
      <c r="AH1910" s="164" t="s">
        <v>1885</v>
      </c>
      <c r="AJ1910" s="274">
        <v>36384</v>
      </c>
      <c r="AK1910" s="274">
        <v>16500</v>
      </c>
      <c r="AL1910" s="274">
        <v>52884</v>
      </c>
      <c r="AM1910" s="275">
        <v>0.65</v>
      </c>
      <c r="AN1910" s="274">
        <v>23649.600000000002</v>
      </c>
      <c r="AO1910" s="274">
        <v>10725</v>
      </c>
      <c r="AP1910" s="274">
        <v>34374.600000000006</v>
      </c>
      <c r="AQ1910" s="276">
        <v>21</v>
      </c>
      <c r="AR1910" s="277">
        <v>0.02</v>
      </c>
      <c r="AS1910" s="274">
        <v>35844.90276664828</v>
      </c>
      <c r="AT1910" s="274">
        <v>17947.40927644691</v>
      </c>
      <c r="AU1910" s="274">
        <v>53792.312043095189</v>
      </c>
      <c r="AV1910" s="277">
        <v>0.1</v>
      </c>
      <c r="AW1910" s="274">
        <v>4843.7421758247801</v>
      </c>
      <c r="AX1910" s="274">
        <v>1505.8855035108786</v>
      </c>
      <c r="AY1910" s="274">
        <v>6349.6276793356592</v>
      </c>
    </row>
    <row r="1911" spans="1:51" x14ac:dyDescent="0.25">
      <c r="A1911" t="s">
        <v>12</v>
      </c>
      <c r="B1911" s="27">
        <v>244061610000</v>
      </c>
      <c r="C1911" s="27" t="s">
        <v>8215</v>
      </c>
      <c r="D1911">
        <v>182765</v>
      </c>
      <c r="E1911" t="s">
        <v>839</v>
      </c>
      <c r="F1911" t="s">
        <v>5117</v>
      </c>
      <c r="G1911" s="5" t="s">
        <v>2537</v>
      </c>
      <c r="H1911" s="96" t="s">
        <v>1882</v>
      </c>
      <c r="I1911" t="s">
        <v>1883</v>
      </c>
      <c r="J1911" s="96" t="s">
        <v>8</v>
      </c>
      <c r="K1911" s="248">
        <v>0.65</v>
      </c>
      <c r="M1911" s="101">
        <v>36384</v>
      </c>
      <c r="N1911" s="101">
        <v>0</v>
      </c>
      <c r="O1911" s="101">
        <v>0</v>
      </c>
      <c r="P1911" s="101">
        <v>0</v>
      </c>
      <c r="Q1911" s="270">
        <v>0</v>
      </c>
      <c r="R1911" s="101">
        <v>16500</v>
      </c>
      <c r="S1911" s="101">
        <v>0</v>
      </c>
      <c r="T1911" s="272">
        <f t="shared" si="53"/>
        <v>52884</v>
      </c>
      <c r="U1911" s="102"/>
      <c r="V1911" s="273"/>
      <c r="W1911" s="103"/>
      <c r="X1911" s="121"/>
      <c r="Y1911" s="120">
        <v>52884</v>
      </c>
      <c r="Z1911" s="83"/>
      <c r="AA1911" s="103">
        <v>21426.49</v>
      </c>
      <c r="AB1911" s="140"/>
      <c r="AC1911" s="83">
        <v>36384</v>
      </c>
      <c r="AD1911" s="83">
        <v>16500</v>
      </c>
      <c r="AE1911" s="255" t="s">
        <v>7269</v>
      </c>
      <c r="AF1911" s="133" t="s">
        <v>1886</v>
      </c>
      <c r="AG1911" s="170" t="s">
        <v>7307</v>
      </c>
      <c r="AH1911" s="164" t="s">
        <v>1885</v>
      </c>
      <c r="AJ1911" s="274">
        <v>36384</v>
      </c>
      <c r="AK1911" s="274">
        <v>16500</v>
      </c>
      <c r="AL1911" s="274">
        <v>52884</v>
      </c>
      <c r="AM1911" s="275">
        <v>0.65</v>
      </c>
      <c r="AN1911" s="274">
        <v>23649.600000000002</v>
      </c>
      <c r="AO1911" s="274">
        <v>10725</v>
      </c>
      <c r="AP1911" s="274">
        <v>34374.600000000006</v>
      </c>
      <c r="AQ1911" s="276">
        <v>21</v>
      </c>
      <c r="AR1911" s="277">
        <v>0.02</v>
      </c>
      <c r="AS1911" s="274">
        <v>35844.90276664828</v>
      </c>
      <c r="AT1911" s="274">
        <v>17947.40927644691</v>
      </c>
      <c r="AU1911" s="274">
        <v>53792.312043095189</v>
      </c>
      <c r="AV1911" s="277">
        <v>0.1</v>
      </c>
      <c r="AW1911" s="274">
        <v>4843.7421758247801</v>
      </c>
      <c r="AX1911" s="274">
        <v>1505.8855035108786</v>
      </c>
      <c r="AY1911" s="274">
        <v>6349.6276793356592</v>
      </c>
    </row>
    <row r="1912" spans="1:51" x14ac:dyDescent="0.25">
      <c r="A1912" t="s">
        <v>12</v>
      </c>
      <c r="B1912" s="27">
        <v>244061509000</v>
      </c>
      <c r="C1912" s="27" t="s">
        <v>8215</v>
      </c>
      <c r="D1912">
        <v>182816</v>
      </c>
      <c r="E1912" t="s">
        <v>792</v>
      </c>
      <c r="F1912" t="s">
        <v>5123</v>
      </c>
      <c r="G1912" s="5" t="s">
        <v>2489</v>
      </c>
      <c r="H1912" s="96" t="s">
        <v>1882</v>
      </c>
      <c r="I1912" t="s">
        <v>1883</v>
      </c>
      <c r="J1912" s="96" t="s">
        <v>8</v>
      </c>
      <c r="K1912" s="248">
        <v>0.65</v>
      </c>
      <c r="M1912" s="101">
        <v>45993</v>
      </c>
      <c r="N1912" s="101">
        <v>0</v>
      </c>
      <c r="O1912" s="101">
        <v>0</v>
      </c>
      <c r="P1912" s="101">
        <v>0</v>
      </c>
      <c r="Q1912" s="270">
        <v>0</v>
      </c>
      <c r="R1912" s="101">
        <v>16500</v>
      </c>
      <c r="S1912" s="101">
        <v>0</v>
      </c>
      <c r="T1912" s="272">
        <f t="shared" si="53"/>
        <v>62493</v>
      </c>
      <c r="U1912" s="102"/>
      <c r="V1912" s="273"/>
      <c r="W1912" s="103"/>
      <c r="X1912" s="121"/>
      <c r="Y1912" s="120">
        <v>62493</v>
      </c>
      <c r="Z1912" s="83"/>
      <c r="AA1912" s="103">
        <v>100542.66</v>
      </c>
      <c r="AB1912" s="140"/>
      <c r="AC1912" s="83">
        <v>45993</v>
      </c>
      <c r="AD1912" s="83">
        <v>16500</v>
      </c>
      <c r="AE1912" s="255" t="s">
        <v>7269</v>
      </c>
      <c r="AF1912" s="133" t="s">
        <v>1886</v>
      </c>
      <c r="AG1912" s="170" t="s">
        <v>7307</v>
      </c>
      <c r="AH1912" s="164" t="s">
        <v>1885</v>
      </c>
      <c r="AJ1912" s="274">
        <v>45993</v>
      </c>
      <c r="AK1912" s="274">
        <v>16500</v>
      </c>
      <c r="AL1912" s="274">
        <v>62493</v>
      </c>
      <c r="AM1912" s="275">
        <v>0.65</v>
      </c>
      <c r="AN1912" s="274">
        <v>29895.45</v>
      </c>
      <c r="AO1912" s="274">
        <v>10725</v>
      </c>
      <c r="AP1912" s="274">
        <v>40620.449999999997</v>
      </c>
      <c r="AQ1912" s="276">
        <v>21</v>
      </c>
      <c r="AR1912" s="277">
        <v>0.02</v>
      </c>
      <c r="AS1912" s="274">
        <v>45311.52740068311</v>
      </c>
      <c r="AT1912" s="274">
        <v>17947.40927644691</v>
      </c>
      <c r="AU1912" s="274">
        <v>63258.936677130019</v>
      </c>
      <c r="AV1912" s="277">
        <v>0.1</v>
      </c>
      <c r="AW1912" s="274">
        <v>6122.9725674117499</v>
      </c>
      <c r="AX1912" s="274">
        <v>1505.8855035108786</v>
      </c>
      <c r="AY1912" s="274">
        <v>7628.858070922628</v>
      </c>
    </row>
    <row r="1913" spans="1:51" x14ac:dyDescent="0.25">
      <c r="A1913" t="s">
        <v>12</v>
      </c>
      <c r="B1913" s="27">
        <v>254070109000</v>
      </c>
      <c r="C1913" s="27" t="s">
        <v>8215</v>
      </c>
      <c r="D1913">
        <v>185836</v>
      </c>
      <c r="E1913" t="s">
        <v>783</v>
      </c>
      <c r="F1913" t="s">
        <v>5116</v>
      </c>
      <c r="G1913" s="5" t="s">
        <v>2480</v>
      </c>
      <c r="H1913" s="96" t="s">
        <v>1882</v>
      </c>
      <c r="I1913" t="s">
        <v>1883</v>
      </c>
      <c r="J1913" s="96" t="s">
        <v>8</v>
      </c>
      <c r="K1913" s="248">
        <v>0.65</v>
      </c>
      <c r="M1913" s="101">
        <v>36384</v>
      </c>
      <c r="N1913" s="101">
        <v>0</v>
      </c>
      <c r="O1913" s="101">
        <v>0</v>
      </c>
      <c r="P1913" s="101">
        <v>0</v>
      </c>
      <c r="Q1913" s="270">
        <v>0</v>
      </c>
      <c r="R1913" s="101">
        <v>16500</v>
      </c>
      <c r="S1913" s="101">
        <v>0</v>
      </c>
      <c r="T1913" s="272">
        <f t="shared" si="53"/>
        <v>52884</v>
      </c>
      <c r="U1913" s="102"/>
      <c r="V1913" s="273"/>
      <c r="W1913" s="103"/>
      <c r="X1913" s="121"/>
      <c r="Y1913" s="120">
        <v>52884</v>
      </c>
      <c r="Z1913" s="83"/>
      <c r="AA1913" s="103">
        <v>84280.1</v>
      </c>
      <c r="AB1913" s="140"/>
      <c r="AC1913" s="83">
        <v>36384</v>
      </c>
      <c r="AD1913" s="83">
        <v>16500</v>
      </c>
      <c r="AE1913" s="255" t="s">
        <v>7269</v>
      </c>
      <c r="AF1913" s="133" t="s">
        <v>1886</v>
      </c>
      <c r="AG1913" s="170" t="s">
        <v>7307</v>
      </c>
      <c r="AH1913" s="164" t="s">
        <v>1885</v>
      </c>
      <c r="AJ1913" s="274">
        <v>36384</v>
      </c>
      <c r="AK1913" s="274">
        <v>16500</v>
      </c>
      <c r="AL1913" s="274">
        <v>52884</v>
      </c>
      <c r="AM1913" s="275">
        <v>0.65</v>
      </c>
      <c r="AN1913" s="274">
        <v>23649.600000000002</v>
      </c>
      <c r="AO1913" s="274">
        <v>10725</v>
      </c>
      <c r="AP1913" s="274">
        <v>34374.600000000006</v>
      </c>
      <c r="AQ1913" s="276">
        <v>21</v>
      </c>
      <c r="AR1913" s="277">
        <v>0.02</v>
      </c>
      <c r="AS1913" s="274">
        <v>35844.90276664828</v>
      </c>
      <c r="AT1913" s="274">
        <v>17947.40927644691</v>
      </c>
      <c r="AU1913" s="274">
        <v>53792.312043095189</v>
      </c>
      <c r="AV1913" s="277">
        <v>0.1</v>
      </c>
      <c r="AW1913" s="274">
        <v>4843.7421758247801</v>
      </c>
      <c r="AX1913" s="274">
        <v>1505.8855035108786</v>
      </c>
      <c r="AY1913" s="274">
        <v>6349.6276793356592</v>
      </c>
    </row>
    <row r="1914" spans="1:51" x14ac:dyDescent="0.25">
      <c r="A1914" t="s">
        <v>12</v>
      </c>
      <c r="B1914" s="27">
        <v>254071214000</v>
      </c>
      <c r="C1914" s="27" t="s">
        <v>8215</v>
      </c>
      <c r="D1914">
        <v>186012</v>
      </c>
      <c r="E1914" t="s">
        <v>1034</v>
      </c>
      <c r="F1914" t="s">
        <v>5127</v>
      </c>
      <c r="G1914" s="5" t="s">
        <v>2733</v>
      </c>
      <c r="H1914" s="96" t="s">
        <v>1882</v>
      </c>
      <c r="I1914" t="s">
        <v>1883</v>
      </c>
      <c r="J1914" s="96" t="s">
        <v>1808</v>
      </c>
      <c r="K1914" s="248">
        <v>1</v>
      </c>
      <c r="M1914" s="101">
        <v>36384</v>
      </c>
      <c r="N1914" s="101">
        <v>0</v>
      </c>
      <c r="O1914" s="101">
        <v>0</v>
      </c>
      <c r="P1914" s="101">
        <v>0</v>
      </c>
      <c r="Q1914" s="270">
        <v>0</v>
      </c>
      <c r="R1914" s="101">
        <v>16500</v>
      </c>
      <c r="S1914" s="101">
        <v>0</v>
      </c>
      <c r="T1914" s="272">
        <f t="shared" si="53"/>
        <v>52884</v>
      </c>
      <c r="U1914" s="102"/>
      <c r="V1914" s="273"/>
      <c r="W1914" s="103"/>
      <c r="X1914" s="121"/>
      <c r="Y1914" s="120">
        <v>52884</v>
      </c>
      <c r="Z1914" s="83"/>
      <c r="AA1914" s="103">
        <v>14913.76</v>
      </c>
      <c r="AB1914" s="140"/>
      <c r="AC1914" s="83">
        <v>36384</v>
      </c>
      <c r="AD1914" s="83">
        <v>16500</v>
      </c>
      <c r="AE1914" s="255" t="s">
        <v>7269</v>
      </c>
      <c r="AF1914" s="133" t="s">
        <v>1886</v>
      </c>
      <c r="AG1914" s="170" t="s">
        <v>7307</v>
      </c>
      <c r="AH1914" s="164" t="s">
        <v>1885</v>
      </c>
      <c r="AJ1914" s="274">
        <v>36384</v>
      </c>
      <c r="AK1914" s="274">
        <v>16500</v>
      </c>
      <c r="AL1914" s="274">
        <v>52884</v>
      </c>
      <c r="AM1914" s="275">
        <v>1</v>
      </c>
      <c r="AN1914" s="274">
        <v>36384</v>
      </c>
      <c r="AO1914" s="274">
        <v>16500</v>
      </c>
      <c r="AP1914" s="274">
        <v>52884</v>
      </c>
      <c r="AQ1914" s="276">
        <v>21</v>
      </c>
      <c r="AR1914" s="277">
        <v>0.02</v>
      </c>
      <c r="AS1914" s="274">
        <v>55146.004256381966</v>
      </c>
      <c r="AT1914" s="274">
        <v>27611.398886841402</v>
      </c>
      <c r="AU1914" s="274">
        <v>82757.403143223375</v>
      </c>
      <c r="AV1914" s="277">
        <v>0.1</v>
      </c>
      <c r="AW1914" s="274">
        <v>7451.9110397304303</v>
      </c>
      <c r="AX1914" s="274">
        <v>2316.7469284782746</v>
      </c>
      <c r="AY1914" s="274">
        <v>9768.6579682087049</v>
      </c>
    </row>
    <row r="1915" spans="1:51" x14ac:dyDescent="0.25">
      <c r="A1915" t="s">
        <v>12</v>
      </c>
      <c r="B1915" s="27">
        <v>244060907000</v>
      </c>
      <c r="C1915" s="27" t="s">
        <v>8215</v>
      </c>
      <c r="D1915">
        <v>186079</v>
      </c>
      <c r="E1915" t="s">
        <v>637</v>
      </c>
      <c r="F1915" t="s">
        <v>5115</v>
      </c>
      <c r="G1915" s="5" t="s">
        <v>2323</v>
      </c>
      <c r="H1915" s="96" t="s">
        <v>1882</v>
      </c>
      <c r="I1915" t="s">
        <v>1883</v>
      </c>
      <c r="J1915" s="96" t="s">
        <v>8</v>
      </c>
      <c r="K1915" s="248">
        <v>0.65</v>
      </c>
      <c r="M1915" s="101">
        <v>36384</v>
      </c>
      <c r="N1915" s="101">
        <v>0</v>
      </c>
      <c r="O1915" s="101">
        <v>0</v>
      </c>
      <c r="P1915" s="101">
        <v>0</v>
      </c>
      <c r="Q1915" s="270">
        <v>0</v>
      </c>
      <c r="R1915" s="101">
        <v>16500</v>
      </c>
      <c r="S1915" s="101">
        <v>0</v>
      </c>
      <c r="T1915" s="272">
        <f t="shared" si="53"/>
        <v>52884</v>
      </c>
      <c r="U1915" s="102"/>
      <c r="V1915" s="273"/>
      <c r="W1915" s="103"/>
      <c r="X1915" s="121"/>
      <c r="Y1915" s="120">
        <v>52884</v>
      </c>
      <c r="Z1915" s="83"/>
      <c r="AA1915" s="103">
        <v>201663.37</v>
      </c>
      <c r="AB1915" s="140"/>
      <c r="AC1915" s="83">
        <v>36384</v>
      </c>
      <c r="AD1915" s="83">
        <v>16500</v>
      </c>
      <c r="AE1915" s="255" t="s">
        <v>7269</v>
      </c>
      <c r="AF1915" s="133" t="s">
        <v>1886</v>
      </c>
      <c r="AG1915" s="170" t="s">
        <v>7307</v>
      </c>
      <c r="AH1915" s="164" t="s">
        <v>1885</v>
      </c>
      <c r="AJ1915" s="274">
        <v>36384</v>
      </c>
      <c r="AK1915" s="274">
        <v>16500</v>
      </c>
      <c r="AL1915" s="274">
        <v>52884</v>
      </c>
      <c r="AM1915" s="275">
        <v>0.65</v>
      </c>
      <c r="AN1915" s="274">
        <v>23649.600000000002</v>
      </c>
      <c r="AO1915" s="274">
        <v>10725</v>
      </c>
      <c r="AP1915" s="274">
        <v>34374.600000000006</v>
      </c>
      <c r="AQ1915" s="276">
        <v>21</v>
      </c>
      <c r="AR1915" s="277">
        <v>0.02</v>
      </c>
      <c r="AS1915" s="274">
        <v>35844.90276664828</v>
      </c>
      <c r="AT1915" s="274">
        <v>17947.40927644691</v>
      </c>
      <c r="AU1915" s="274">
        <v>53792.312043095189</v>
      </c>
      <c r="AV1915" s="277">
        <v>0.1</v>
      </c>
      <c r="AW1915" s="274">
        <v>4843.7421758247801</v>
      </c>
      <c r="AX1915" s="274">
        <v>1505.8855035108786</v>
      </c>
      <c r="AY1915" s="274">
        <v>6349.6276793356592</v>
      </c>
    </row>
    <row r="1916" spans="1:51" x14ac:dyDescent="0.25">
      <c r="A1916" t="s">
        <v>12</v>
      </c>
      <c r="B1916" s="27">
        <v>254072306000</v>
      </c>
      <c r="C1916" s="27" t="s">
        <v>8215</v>
      </c>
      <c r="D1916">
        <v>187512</v>
      </c>
      <c r="E1916" t="s">
        <v>1812</v>
      </c>
      <c r="F1916" t="s">
        <v>5099</v>
      </c>
      <c r="G1916" s="5" t="s">
        <v>3444</v>
      </c>
      <c r="H1916" s="96" t="s">
        <v>1882</v>
      </c>
      <c r="I1916" t="s">
        <v>1883</v>
      </c>
      <c r="J1916" s="96" t="s">
        <v>1808</v>
      </c>
      <c r="K1916" s="248">
        <v>1</v>
      </c>
      <c r="M1916" s="101">
        <v>0</v>
      </c>
      <c r="N1916" s="101">
        <v>0</v>
      </c>
      <c r="O1916" s="101">
        <v>0</v>
      </c>
      <c r="P1916" s="101">
        <v>0</v>
      </c>
      <c r="Q1916" s="270">
        <v>0</v>
      </c>
      <c r="R1916" s="101">
        <v>16500</v>
      </c>
      <c r="S1916" s="101">
        <v>0</v>
      </c>
      <c r="T1916" s="272">
        <f t="shared" si="53"/>
        <v>16500</v>
      </c>
      <c r="U1916" s="102"/>
      <c r="V1916" s="273"/>
      <c r="W1916" s="103"/>
      <c r="X1916" s="121"/>
      <c r="Y1916" s="120">
        <v>16500</v>
      </c>
      <c r="Z1916" s="83"/>
      <c r="AA1916" s="103">
        <v>0</v>
      </c>
      <c r="AB1916" s="140"/>
      <c r="AC1916" s="83">
        <v>0</v>
      </c>
      <c r="AD1916" s="83">
        <v>25000</v>
      </c>
      <c r="AE1916" s="255" t="s">
        <v>7275</v>
      </c>
      <c r="AF1916" s="133" t="s">
        <v>1886</v>
      </c>
      <c r="AG1916" s="170" t="s">
        <v>7308</v>
      </c>
      <c r="AH1916" s="164">
        <v>7</v>
      </c>
      <c r="AJ1916" s="274">
        <v>0</v>
      </c>
      <c r="AK1916" s="274">
        <v>25000</v>
      </c>
      <c r="AL1916" s="274">
        <v>25000</v>
      </c>
      <c r="AM1916" s="275">
        <v>1</v>
      </c>
      <c r="AN1916" s="274">
        <v>0</v>
      </c>
      <c r="AO1916" s="274">
        <v>25000</v>
      </c>
      <c r="AP1916" s="274">
        <v>25000</v>
      </c>
      <c r="AQ1916" s="276">
        <v>7</v>
      </c>
      <c r="AR1916" s="277">
        <v>0.02</v>
      </c>
      <c r="AS1916" s="274">
        <v>0</v>
      </c>
      <c r="AT1916" s="274">
        <v>31706.044864063631</v>
      </c>
      <c r="AU1916" s="274">
        <v>31706.044864063631</v>
      </c>
      <c r="AV1916" s="277">
        <v>0.1</v>
      </c>
      <c r="AW1916" s="274">
        <v>0</v>
      </c>
      <c r="AX1916" s="274">
        <v>10102.523001397845</v>
      </c>
      <c r="AY1916" s="274">
        <v>10102.523001397845</v>
      </c>
    </row>
    <row r="1917" spans="1:51" x14ac:dyDescent="0.25">
      <c r="A1917" t="s">
        <v>12</v>
      </c>
      <c r="B1917" s="27">
        <v>254071304000</v>
      </c>
      <c r="C1917" t="s">
        <v>6336</v>
      </c>
      <c r="D1917">
        <v>188931</v>
      </c>
      <c r="E1917" t="s">
        <v>86</v>
      </c>
      <c r="F1917" t="s">
        <v>4410</v>
      </c>
      <c r="G1917" s="5" t="s">
        <v>1925</v>
      </c>
      <c r="H1917" s="96" t="s">
        <v>1882</v>
      </c>
      <c r="I1917" t="s">
        <v>1883</v>
      </c>
      <c r="J1917" s="96" t="s">
        <v>8</v>
      </c>
      <c r="K1917" s="248">
        <v>1</v>
      </c>
      <c r="M1917" s="101">
        <v>36384</v>
      </c>
      <c r="N1917" s="101">
        <v>0</v>
      </c>
      <c r="O1917" s="101">
        <v>0</v>
      </c>
      <c r="P1917" s="101">
        <v>9096</v>
      </c>
      <c r="Q1917" s="270">
        <v>0</v>
      </c>
      <c r="R1917" s="101">
        <v>16500</v>
      </c>
      <c r="S1917" s="101">
        <v>0</v>
      </c>
      <c r="T1917" s="272">
        <f t="shared" si="53"/>
        <v>61980</v>
      </c>
      <c r="U1917" s="102"/>
      <c r="V1917" s="273"/>
      <c r="W1917" s="103"/>
      <c r="X1917" s="121"/>
      <c r="Y1917" s="120">
        <v>61980</v>
      </c>
      <c r="Z1917" s="83"/>
      <c r="AA1917" s="103">
        <v>74607.350000000006</v>
      </c>
      <c r="AB1917" s="140"/>
      <c r="AC1917" s="83">
        <v>45480</v>
      </c>
      <c r="AD1917" s="83">
        <v>16500</v>
      </c>
      <c r="AE1917" s="255" t="s">
        <v>7269</v>
      </c>
      <c r="AF1917" s="133" t="s">
        <v>1886</v>
      </c>
      <c r="AG1917" s="170" t="s">
        <v>7307</v>
      </c>
      <c r="AH1917" s="164" t="s">
        <v>1885</v>
      </c>
      <c r="AJ1917" s="274">
        <v>45480</v>
      </c>
      <c r="AK1917" s="274">
        <v>16500</v>
      </c>
      <c r="AL1917" s="274">
        <v>61980</v>
      </c>
      <c r="AM1917" s="275">
        <v>1</v>
      </c>
      <c r="AN1917" s="274">
        <v>45480</v>
      </c>
      <c r="AO1917" s="274">
        <v>16500</v>
      </c>
      <c r="AP1917" s="274">
        <v>61980</v>
      </c>
      <c r="AQ1917" s="276">
        <v>21</v>
      </c>
      <c r="AR1917" s="277">
        <v>0.02</v>
      </c>
      <c r="AS1917" s="274">
        <v>68932.505320477459</v>
      </c>
      <c r="AT1917" s="274">
        <v>27611.398886841402</v>
      </c>
      <c r="AU1917" s="274">
        <v>96543.904207318861</v>
      </c>
      <c r="AV1917" s="277">
        <v>0.1</v>
      </c>
      <c r="AW1917" s="274">
        <v>9314.8887996630383</v>
      </c>
      <c r="AX1917" s="274">
        <v>2316.7469284782746</v>
      </c>
      <c r="AY1917" s="274">
        <v>11631.635728141313</v>
      </c>
    </row>
    <row r="1918" spans="1:51" x14ac:dyDescent="0.25">
      <c r="A1918" t="s">
        <v>12</v>
      </c>
      <c r="B1918" s="27">
        <v>234063401020</v>
      </c>
      <c r="C1918" s="27" t="s">
        <v>8215</v>
      </c>
      <c r="D1918">
        <v>189809</v>
      </c>
      <c r="E1918" t="s">
        <v>1226</v>
      </c>
      <c r="F1918" t="s">
        <v>5114</v>
      </c>
      <c r="G1918" s="5" t="s">
        <v>2929</v>
      </c>
      <c r="H1918" s="96" t="s">
        <v>1882</v>
      </c>
      <c r="I1918" t="s">
        <v>1883</v>
      </c>
      <c r="J1918" s="96" t="s">
        <v>8</v>
      </c>
      <c r="K1918" s="248">
        <v>0.6502</v>
      </c>
      <c r="M1918" s="101">
        <v>36384</v>
      </c>
      <c r="N1918" s="101">
        <v>0</v>
      </c>
      <c r="O1918" s="101">
        <v>0</v>
      </c>
      <c r="P1918" s="101">
        <v>0</v>
      </c>
      <c r="Q1918" s="270">
        <v>0</v>
      </c>
      <c r="R1918" s="101">
        <v>16500</v>
      </c>
      <c r="S1918" s="101">
        <v>0</v>
      </c>
      <c r="T1918" s="272">
        <f t="shared" si="53"/>
        <v>52884</v>
      </c>
      <c r="U1918" s="102"/>
      <c r="V1918" s="273"/>
      <c r="W1918" s="103"/>
      <c r="X1918" s="121"/>
      <c r="Y1918" s="120">
        <v>52884</v>
      </c>
      <c r="Z1918" s="83"/>
      <c r="AA1918" s="103">
        <v>71023.42</v>
      </c>
      <c r="AB1918" s="140"/>
      <c r="AC1918" s="83">
        <v>36384</v>
      </c>
      <c r="AD1918" s="83">
        <v>16500</v>
      </c>
      <c r="AE1918" s="255" t="s">
        <v>7269</v>
      </c>
      <c r="AF1918" s="133" t="s">
        <v>1886</v>
      </c>
      <c r="AG1918" s="170" t="s">
        <v>7307</v>
      </c>
      <c r="AH1918" s="164" t="s">
        <v>1885</v>
      </c>
      <c r="AJ1918" s="274">
        <v>36384</v>
      </c>
      <c r="AK1918" s="274">
        <v>16500</v>
      </c>
      <c r="AL1918" s="274">
        <v>52884</v>
      </c>
      <c r="AM1918" s="275">
        <v>0.6502</v>
      </c>
      <c r="AN1918" s="274">
        <v>23656.876800000002</v>
      </c>
      <c r="AO1918" s="274">
        <v>10728.3</v>
      </c>
      <c r="AP1918" s="274">
        <v>34385.176800000001</v>
      </c>
      <c r="AQ1918" s="276">
        <v>21</v>
      </c>
      <c r="AR1918" s="277">
        <v>0.02</v>
      </c>
      <c r="AS1918" s="274">
        <v>35855.931967499557</v>
      </c>
      <c r="AT1918" s="274">
        <v>17952.931556224277</v>
      </c>
      <c r="AU1918" s="274">
        <v>53808.863523723834</v>
      </c>
      <c r="AV1918" s="277">
        <v>0.1</v>
      </c>
      <c r="AW1918" s="274">
        <v>4845.232558032726</v>
      </c>
      <c r="AX1918" s="274">
        <v>1506.348852896574</v>
      </c>
      <c r="AY1918" s="274">
        <v>6351.5814109293005</v>
      </c>
    </row>
    <row r="1919" spans="1:51" x14ac:dyDescent="0.25">
      <c r="A1919" t="s">
        <v>12</v>
      </c>
      <c r="B1919" s="27">
        <v>234063216000</v>
      </c>
      <c r="C1919" s="27" t="s">
        <v>8215</v>
      </c>
      <c r="D1919">
        <v>190010</v>
      </c>
      <c r="E1919" t="s">
        <v>1212</v>
      </c>
      <c r="F1919" t="s">
        <v>5112</v>
      </c>
      <c r="G1919" s="5" t="s">
        <v>2914</v>
      </c>
      <c r="H1919" s="96" t="s">
        <v>1882</v>
      </c>
      <c r="I1919" t="s">
        <v>1883</v>
      </c>
      <c r="J1919" s="96" t="s">
        <v>8</v>
      </c>
      <c r="K1919" s="248">
        <v>0.5</v>
      </c>
      <c r="M1919" s="101">
        <v>36384</v>
      </c>
      <c r="N1919" s="101">
        <v>0</v>
      </c>
      <c r="O1919" s="101">
        <v>0</v>
      </c>
      <c r="P1919" s="101">
        <v>0</v>
      </c>
      <c r="Q1919" s="270">
        <v>0</v>
      </c>
      <c r="R1919" s="101">
        <v>16500</v>
      </c>
      <c r="S1919" s="101">
        <v>0</v>
      </c>
      <c r="T1919" s="272">
        <f t="shared" si="53"/>
        <v>52884</v>
      </c>
      <c r="U1919" s="102"/>
      <c r="V1919" s="273"/>
      <c r="W1919" s="103"/>
      <c r="X1919" s="121"/>
      <c r="Y1919" s="120">
        <v>52884</v>
      </c>
      <c r="Z1919" s="83"/>
      <c r="AA1919" s="103">
        <v>122855.5</v>
      </c>
      <c r="AB1919" s="140"/>
      <c r="AC1919" s="83">
        <v>36384</v>
      </c>
      <c r="AD1919" s="83">
        <v>16500</v>
      </c>
      <c r="AE1919" s="255" t="s">
        <v>7269</v>
      </c>
      <c r="AF1919" s="133" t="s">
        <v>1886</v>
      </c>
      <c r="AG1919" s="170" t="s">
        <v>7307</v>
      </c>
      <c r="AH1919" s="164" t="s">
        <v>1885</v>
      </c>
      <c r="AJ1919" s="274">
        <v>36384</v>
      </c>
      <c r="AK1919" s="274">
        <v>16500</v>
      </c>
      <c r="AL1919" s="274">
        <v>52884</v>
      </c>
      <c r="AM1919" s="275">
        <v>0.5</v>
      </c>
      <c r="AN1919" s="274">
        <v>18192</v>
      </c>
      <c r="AO1919" s="274">
        <v>8250</v>
      </c>
      <c r="AP1919" s="274">
        <v>26442</v>
      </c>
      <c r="AQ1919" s="276">
        <v>21</v>
      </c>
      <c r="AR1919" s="277">
        <v>0.02</v>
      </c>
      <c r="AS1919" s="274">
        <v>27573.002128190983</v>
      </c>
      <c r="AT1919" s="274">
        <v>13805.699443420701</v>
      </c>
      <c r="AU1919" s="274">
        <v>41378.701571611688</v>
      </c>
      <c r="AV1919" s="277">
        <v>0.1</v>
      </c>
      <c r="AW1919" s="274">
        <v>3725.9555198652151</v>
      </c>
      <c r="AX1919" s="274">
        <v>1158.3734642391373</v>
      </c>
      <c r="AY1919" s="274">
        <v>4884.3289841043525</v>
      </c>
    </row>
    <row r="1920" spans="1:51" x14ac:dyDescent="0.25">
      <c r="A1920" t="s">
        <v>12</v>
      </c>
      <c r="B1920" s="27">
        <v>314053609000</v>
      </c>
      <c r="C1920" s="27" t="s">
        <v>8215</v>
      </c>
      <c r="D1920">
        <v>190972</v>
      </c>
      <c r="E1920" t="s">
        <v>973</v>
      </c>
      <c r="F1920" t="s">
        <v>4067</v>
      </c>
      <c r="G1920" s="5" t="s">
        <v>2672</v>
      </c>
      <c r="H1920" s="96" t="s">
        <v>1882</v>
      </c>
      <c r="I1920" t="s">
        <v>2295</v>
      </c>
      <c r="J1920" s="96" t="s">
        <v>8</v>
      </c>
      <c r="K1920" s="248">
        <v>0</v>
      </c>
      <c r="M1920" s="101">
        <v>0</v>
      </c>
      <c r="N1920" s="101">
        <v>0</v>
      </c>
      <c r="O1920" s="101">
        <v>0</v>
      </c>
      <c r="P1920" s="101">
        <v>0</v>
      </c>
      <c r="Q1920" s="270">
        <v>0</v>
      </c>
      <c r="R1920" s="101">
        <v>0</v>
      </c>
      <c r="S1920" s="101">
        <v>0</v>
      </c>
      <c r="T1920" s="272">
        <f t="shared" si="53"/>
        <v>0</v>
      </c>
      <c r="U1920" s="102"/>
      <c r="V1920" s="273"/>
      <c r="W1920" s="103"/>
      <c r="X1920" s="121"/>
      <c r="Y1920" s="120">
        <v>0</v>
      </c>
      <c r="Z1920" s="83"/>
      <c r="AA1920" s="103">
        <v>0</v>
      </c>
      <c r="AB1920" s="140"/>
      <c r="AC1920" s="83">
        <v>0</v>
      </c>
      <c r="AD1920" s="83">
        <v>10900</v>
      </c>
      <c r="AE1920" s="255" t="s">
        <v>7273</v>
      </c>
      <c r="AF1920" s="133" t="s">
        <v>1886</v>
      </c>
      <c r="AG1920" s="170" t="s">
        <v>7310</v>
      </c>
      <c r="AH1920" s="164">
        <v>11</v>
      </c>
      <c r="AJ1920" s="274">
        <v>0</v>
      </c>
      <c r="AK1920" s="274">
        <v>10900</v>
      </c>
      <c r="AL1920" s="274">
        <v>10900</v>
      </c>
      <c r="AM1920" s="275">
        <v>0</v>
      </c>
      <c r="AN1920" s="274">
        <v>0</v>
      </c>
      <c r="AO1920" s="274">
        <v>0</v>
      </c>
      <c r="AP1920" s="274">
        <v>0</v>
      </c>
      <c r="AQ1920" s="276">
        <v>11</v>
      </c>
      <c r="AR1920" s="277">
        <v>0.02</v>
      </c>
      <c r="AS1920" s="274">
        <v>0</v>
      </c>
      <c r="AT1920" s="274">
        <v>0</v>
      </c>
      <c r="AU1920" s="274">
        <v>0</v>
      </c>
      <c r="AV1920" s="277">
        <v>0.1</v>
      </c>
      <c r="AW1920" s="274">
        <v>0</v>
      </c>
      <c r="AX1920" s="274">
        <v>0</v>
      </c>
      <c r="AY1920" s="274">
        <v>0</v>
      </c>
    </row>
    <row r="1921" spans="1:51" x14ac:dyDescent="0.25">
      <c r="A1921" t="s">
        <v>12</v>
      </c>
      <c r="B1921" s="27">
        <v>234063314000</v>
      </c>
      <c r="C1921" t="s">
        <v>6336</v>
      </c>
      <c r="D1921">
        <v>191333</v>
      </c>
      <c r="E1921" t="s">
        <v>292</v>
      </c>
      <c r="F1921" t="s">
        <v>4407</v>
      </c>
      <c r="G1921" s="5" t="s">
        <v>2042</v>
      </c>
      <c r="H1921" s="96" t="s">
        <v>1882</v>
      </c>
      <c r="I1921" t="s">
        <v>1883</v>
      </c>
      <c r="J1921" s="96" t="s">
        <v>8</v>
      </c>
      <c r="K1921" s="248">
        <v>0.65</v>
      </c>
      <c r="M1921" s="101">
        <v>36384</v>
      </c>
      <c r="N1921" s="101">
        <v>0</v>
      </c>
      <c r="O1921" s="101">
        <v>0</v>
      </c>
      <c r="P1921" s="101">
        <v>9096</v>
      </c>
      <c r="Q1921" s="270">
        <v>0</v>
      </c>
      <c r="R1921" s="101">
        <v>16500</v>
      </c>
      <c r="S1921" s="101">
        <v>0</v>
      </c>
      <c r="T1921" s="272">
        <f t="shared" si="53"/>
        <v>61980</v>
      </c>
      <c r="U1921" s="102"/>
      <c r="V1921" s="273"/>
      <c r="W1921" s="103"/>
      <c r="X1921" s="121"/>
      <c r="Y1921" s="120">
        <v>61980</v>
      </c>
      <c r="Z1921" s="83"/>
      <c r="AA1921" s="103">
        <v>466218.88</v>
      </c>
      <c r="AB1921" s="140"/>
      <c r="AC1921" s="83">
        <v>45480</v>
      </c>
      <c r="AD1921" s="83">
        <v>16500</v>
      </c>
      <c r="AE1921" s="255" t="s">
        <v>7269</v>
      </c>
      <c r="AF1921" s="133" t="s">
        <v>1886</v>
      </c>
      <c r="AG1921" s="170" t="s">
        <v>7307</v>
      </c>
      <c r="AH1921" s="164" t="s">
        <v>1885</v>
      </c>
      <c r="AJ1921" s="274">
        <v>45480</v>
      </c>
      <c r="AK1921" s="274">
        <v>16500</v>
      </c>
      <c r="AL1921" s="274">
        <v>61980</v>
      </c>
      <c r="AM1921" s="275">
        <v>0.65</v>
      </c>
      <c r="AN1921" s="274">
        <v>29562</v>
      </c>
      <c r="AO1921" s="274">
        <v>10725</v>
      </c>
      <c r="AP1921" s="274">
        <v>40287</v>
      </c>
      <c r="AQ1921" s="276">
        <v>21</v>
      </c>
      <c r="AR1921" s="277">
        <v>0.02</v>
      </c>
      <c r="AS1921" s="274">
        <v>44806.128458310348</v>
      </c>
      <c r="AT1921" s="274">
        <v>17947.40927644691</v>
      </c>
      <c r="AU1921" s="274">
        <v>62753.537734757258</v>
      </c>
      <c r="AV1921" s="277">
        <v>0.1</v>
      </c>
      <c r="AW1921" s="274">
        <v>6054.6777197809752</v>
      </c>
      <c r="AX1921" s="274">
        <v>1505.8855035108786</v>
      </c>
      <c r="AY1921" s="274">
        <v>7560.5632232918542</v>
      </c>
    </row>
    <row r="1922" spans="1:51" x14ac:dyDescent="0.25">
      <c r="A1922" t="s">
        <v>12</v>
      </c>
      <c r="B1922" s="27">
        <v>244063506000</v>
      </c>
      <c r="C1922" s="27" t="s">
        <v>8215</v>
      </c>
      <c r="D1922">
        <v>191548</v>
      </c>
      <c r="E1922" t="s">
        <v>1813</v>
      </c>
      <c r="F1922" t="s">
        <v>5101</v>
      </c>
      <c r="G1922" s="5" t="s">
        <v>3445</v>
      </c>
      <c r="H1922" s="96" t="s">
        <v>1882</v>
      </c>
      <c r="I1922" t="s">
        <v>1883</v>
      </c>
      <c r="J1922" s="96" t="s">
        <v>8</v>
      </c>
      <c r="K1922" s="248">
        <v>0.65</v>
      </c>
      <c r="M1922" s="101">
        <v>0</v>
      </c>
      <c r="N1922" s="101">
        <v>0</v>
      </c>
      <c r="O1922" s="101">
        <v>0</v>
      </c>
      <c r="P1922" s="101">
        <v>0</v>
      </c>
      <c r="Q1922" s="270">
        <v>0</v>
      </c>
      <c r="R1922" s="101">
        <v>16500</v>
      </c>
      <c r="S1922" s="101">
        <v>0</v>
      </c>
      <c r="T1922" s="272">
        <f t="shared" si="53"/>
        <v>16500</v>
      </c>
      <c r="U1922" s="102"/>
      <c r="V1922" s="273"/>
      <c r="W1922" s="103"/>
      <c r="X1922" s="121"/>
      <c r="Y1922" s="120">
        <v>16500</v>
      </c>
      <c r="Z1922" s="83"/>
      <c r="AA1922" s="103">
        <v>0</v>
      </c>
      <c r="AB1922" s="140"/>
      <c r="AC1922" s="83">
        <v>0</v>
      </c>
      <c r="AD1922" s="83">
        <v>10900</v>
      </c>
      <c r="AE1922" s="255" t="s">
        <v>7273</v>
      </c>
      <c r="AF1922" s="133" t="s">
        <v>1886</v>
      </c>
      <c r="AG1922" s="170" t="s">
        <v>7308</v>
      </c>
      <c r="AH1922" s="164">
        <v>7</v>
      </c>
      <c r="AJ1922" s="274">
        <v>0</v>
      </c>
      <c r="AK1922" s="274">
        <v>10900</v>
      </c>
      <c r="AL1922" s="274">
        <v>10900</v>
      </c>
      <c r="AM1922" s="275">
        <v>0.65</v>
      </c>
      <c r="AN1922" s="274">
        <v>0</v>
      </c>
      <c r="AO1922" s="274">
        <v>7085</v>
      </c>
      <c r="AP1922" s="274">
        <v>7085</v>
      </c>
      <c r="AQ1922" s="276">
        <v>7</v>
      </c>
      <c r="AR1922" s="277">
        <v>0.02</v>
      </c>
      <c r="AS1922" s="274">
        <v>0</v>
      </c>
      <c r="AT1922" s="274">
        <v>8985.4931144756338</v>
      </c>
      <c r="AU1922" s="274">
        <v>8985.4931144756338</v>
      </c>
      <c r="AV1922" s="277">
        <v>0.1</v>
      </c>
      <c r="AW1922" s="274">
        <v>0</v>
      </c>
      <c r="AX1922" s="274">
        <v>2863.0550185961497</v>
      </c>
      <c r="AY1922" s="274">
        <v>2863.0550185961497</v>
      </c>
    </row>
    <row r="1923" spans="1:51" x14ac:dyDescent="0.25">
      <c r="A1923" t="s">
        <v>12</v>
      </c>
      <c r="B1923" s="27">
        <v>244062704000</v>
      </c>
      <c r="C1923" s="27" t="s">
        <v>8215</v>
      </c>
      <c r="D1923">
        <v>191916</v>
      </c>
      <c r="E1923" t="s">
        <v>1811</v>
      </c>
      <c r="F1923" t="s">
        <v>5092</v>
      </c>
      <c r="G1923" s="5" t="s">
        <v>3443</v>
      </c>
      <c r="H1923" s="96" t="s">
        <v>1882</v>
      </c>
      <c r="I1923" t="s">
        <v>1883</v>
      </c>
      <c r="J1923" s="96" t="s">
        <v>1808</v>
      </c>
      <c r="K1923" s="248">
        <v>1</v>
      </c>
      <c r="M1923" s="101">
        <v>0</v>
      </c>
      <c r="N1923" s="101">
        <v>0</v>
      </c>
      <c r="O1923" s="101">
        <v>0</v>
      </c>
      <c r="P1923" s="101">
        <v>0</v>
      </c>
      <c r="Q1923" s="270">
        <v>0</v>
      </c>
      <c r="R1923" s="101">
        <v>16500</v>
      </c>
      <c r="S1923" s="101">
        <v>0</v>
      </c>
      <c r="T1923" s="272">
        <f t="shared" si="53"/>
        <v>16500</v>
      </c>
      <c r="U1923" s="102"/>
      <c r="V1923" s="273"/>
      <c r="W1923" s="103"/>
      <c r="X1923" s="121"/>
      <c r="Y1923" s="120">
        <v>16500</v>
      </c>
      <c r="Z1923" s="83"/>
      <c r="AA1923" s="103">
        <v>0</v>
      </c>
      <c r="AB1923" s="140"/>
      <c r="AC1923" s="83">
        <v>0</v>
      </c>
      <c r="AD1923" s="83">
        <v>10900</v>
      </c>
      <c r="AE1923" s="255" t="s">
        <v>7273</v>
      </c>
      <c r="AF1923" s="133" t="s">
        <v>1886</v>
      </c>
      <c r="AG1923" s="170" t="s">
        <v>7308</v>
      </c>
      <c r="AH1923" s="164">
        <v>8</v>
      </c>
      <c r="AJ1923" s="274">
        <v>0</v>
      </c>
      <c r="AK1923" s="274">
        <v>10900</v>
      </c>
      <c r="AL1923" s="274">
        <v>10900</v>
      </c>
      <c r="AM1923" s="275">
        <v>1</v>
      </c>
      <c r="AN1923" s="274">
        <v>0</v>
      </c>
      <c r="AO1923" s="274">
        <v>10900</v>
      </c>
      <c r="AP1923" s="274">
        <v>10900</v>
      </c>
      <c r="AQ1923" s="276">
        <v>8</v>
      </c>
      <c r="AR1923" s="277">
        <v>0.02</v>
      </c>
      <c r="AS1923" s="274">
        <v>0</v>
      </c>
      <c r="AT1923" s="274">
        <v>14100.312271946377</v>
      </c>
      <c r="AU1923" s="274">
        <v>14100.312271946377</v>
      </c>
      <c r="AV1923" s="277">
        <v>0.1</v>
      </c>
      <c r="AW1923" s="274">
        <v>0</v>
      </c>
      <c r="AX1923" s="274">
        <v>4084.3582083469541</v>
      </c>
      <c r="AY1923" s="274">
        <v>4084.3582083469541</v>
      </c>
    </row>
    <row r="1924" spans="1:51" x14ac:dyDescent="0.25">
      <c r="A1924" t="s">
        <v>12</v>
      </c>
      <c r="B1924" s="27">
        <v>234051814000</v>
      </c>
      <c r="C1924" s="27" t="s">
        <v>8215</v>
      </c>
      <c r="D1924">
        <v>192578</v>
      </c>
      <c r="E1924" t="s">
        <v>1858</v>
      </c>
      <c r="F1924" t="s">
        <v>5088</v>
      </c>
      <c r="G1924" s="5" t="s">
        <v>3477</v>
      </c>
      <c r="H1924" s="96" t="s">
        <v>1882</v>
      </c>
      <c r="I1924" t="s">
        <v>1883</v>
      </c>
      <c r="J1924" s="96" t="s">
        <v>8</v>
      </c>
      <c r="K1924" s="248">
        <v>1</v>
      </c>
      <c r="M1924" s="101">
        <v>0</v>
      </c>
      <c r="N1924" s="101">
        <v>0</v>
      </c>
      <c r="O1924" s="101">
        <v>0</v>
      </c>
      <c r="P1924" s="101">
        <v>0</v>
      </c>
      <c r="Q1924" s="270">
        <v>0</v>
      </c>
      <c r="R1924" s="101">
        <v>16500</v>
      </c>
      <c r="S1924" s="101">
        <v>0</v>
      </c>
      <c r="T1924" s="272">
        <f t="shared" si="53"/>
        <v>16500</v>
      </c>
      <c r="U1924" s="102"/>
      <c r="V1924" s="273"/>
      <c r="W1924" s="103"/>
      <c r="X1924" s="121"/>
      <c r="Y1924" s="120">
        <v>16500</v>
      </c>
      <c r="Z1924" s="83"/>
      <c r="AA1924" s="103">
        <v>0</v>
      </c>
      <c r="AB1924" s="140"/>
      <c r="AC1924" s="83">
        <v>0</v>
      </c>
      <c r="AD1924" s="83">
        <v>10900</v>
      </c>
      <c r="AE1924" s="255" t="s">
        <v>7273</v>
      </c>
      <c r="AF1924" s="133" t="s">
        <v>1886</v>
      </c>
      <c r="AG1924" s="170" t="s">
        <v>7308</v>
      </c>
      <c r="AH1924" s="164">
        <v>1</v>
      </c>
      <c r="AJ1924" s="274">
        <v>0</v>
      </c>
      <c r="AK1924" s="274">
        <v>10900</v>
      </c>
      <c r="AL1924" s="274">
        <v>10900</v>
      </c>
      <c r="AM1924" s="275">
        <v>1</v>
      </c>
      <c r="AN1924" s="274">
        <v>0</v>
      </c>
      <c r="AO1924" s="274">
        <v>10900</v>
      </c>
      <c r="AP1924" s="274">
        <v>10900</v>
      </c>
      <c r="AQ1924" s="276">
        <v>1</v>
      </c>
      <c r="AR1924" s="277">
        <v>0.02</v>
      </c>
      <c r="AS1924" s="274">
        <v>0</v>
      </c>
      <c r="AT1924" s="274">
        <v>12275.170369977601</v>
      </c>
      <c r="AU1924" s="274">
        <v>12275.170369977601</v>
      </c>
      <c r="AV1924" s="277">
        <v>0.1</v>
      </c>
      <c r="AW1924" s="274">
        <v>0</v>
      </c>
      <c r="AX1924" s="274">
        <v>6929.0136608209341</v>
      </c>
      <c r="AY1924" s="274">
        <v>6929.0136608209341</v>
      </c>
    </row>
    <row r="1925" spans="1:51" x14ac:dyDescent="0.25">
      <c r="A1925" t="s">
        <v>12</v>
      </c>
      <c r="B1925" s="27">
        <v>244060312000</v>
      </c>
      <c r="C1925" s="27" t="s">
        <v>8215</v>
      </c>
      <c r="D1925">
        <v>199220</v>
      </c>
      <c r="E1925" t="s">
        <v>930</v>
      </c>
      <c r="F1925" t="s">
        <v>5128</v>
      </c>
      <c r="G1925" s="5" t="s">
        <v>2629</v>
      </c>
      <c r="H1925" s="96" t="s">
        <v>1882</v>
      </c>
      <c r="I1925" t="s">
        <v>1883</v>
      </c>
      <c r="J1925" s="96" t="s">
        <v>8</v>
      </c>
      <c r="K1925" s="248">
        <v>1</v>
      </c>
      <c r="M1925" s="101">
        <v>45993</v>
      </c>
      <c r="N1925" s="101">
        <v>0</v>
      </c>
      <c r="O1925" s="101">
        <v>0</v>
      </c>
      <c r="P1925" s="101">
        <v>0</v>
      </c>
      <c r="Q1925" s="270">
        <v>0</v>
      </c>
      <c r="R1925" s="101">
        <v>16500</v>
      </c>
      <c r="S1925" s="101">
        <v>0</v>
      </c>
      <c r="T1925" s="272">
        <f t="shared" si="53"/>
        <v>62493</v>
      </c>
      <c r="U1925" s="102"/>
      <c r="V1925" s="273"/>
      <c r="W1925" s="103"/>
      <c r="X1925" s="121"/>
      <c r="Y1925" s="120">
        <v>62493</v>
      </c>
      <c r="Z1925" s="83"/>
      <c r="AA1925" s="103">
        <v>93259.19</v>
      </c>
      <c r="AB1925" s="140"/>
      <c r="AC1925" s="83">
        <v>45993</v>
      </c>
      <c r="AD1925" s="83">
        <v>16500</v>
      </c>
      <c r="AE1925" s="255" t="s">
        <v>7269</v>
      </c>
      <c r="AF1925" s="133" t="s">
        <v>1886</v>
      </c>
      <c r="AG1925" s="170" t="s">
        <v>7307</v>
      </c>
      <c r="AH1925" s="164" t="s">
        <v>1885</v>
      </c>
      <c r="AJ1925" s="274">
        <v>45993</v>
      </c>
      <c r="AK1925" s="274">
        <v>16500</v>
      </c>
      <c r="AL1925" s="274">
        <v>62493</v>
      </c>
      <c r="AM1925" s="275">
        <v>1</v>
      </c>
      <c r="AN1925" s="274">
        <v>45993</v>
      </c>
      <c r="AO1925" s="274">
        <v>16500</v>
      </c>
      <c r="AP1925" s="274">
        <v>62493</v>
      </c>
      <c r="AQ1925" s="276">
        <v>21</v>
      </c>
      <c r="AR1925" s="277">
        <v>0.02</v>
      </c>
      <c r="AS1925" s="274">
        <v>69710.042154897092</v>
      </c>
      <c r="AT1925" s="274">
        <v>27611.398886841402</v>
      </c>
      <c r="AU1925" s="274">
        <v>97321.441041738493</v>
      </c>
      <c r="AV1925" s="277">
        <v>0.1</v>
      </c>
      <c r="AW1925" s="274">
        <v>9419.9577960180759</v>
      </c>
      <c r="AX1925" s="274">
        <v>2316.7469284782746</v>
      </c>
      <c r="AY1925" s="274">
        <v>11736.704724496351</v>
      </c>
    </row>
    <row r="1926" spans="1:51" x14ac:dyDescent="0.25">
      <c r="A1926" t="s">
        <v>12</v>
      </c>
      <c r="B1926" s="27">
        <v>244063206000</v>
      </c>
      <c r="C1926" t="s">
        <v>6336</v>
      </c>
      <c r="D1926">
        <v>202434</v>
      </c>
      <c r="E1926" t="s">
        <v>187</v>
      </c>
      <c r="F1926" t="s">
        <v>4409</v>
      </c>
      <c r="G1926" s="5" t="s">
        <v>1977</v>
      </c>
      <c r="H1926" s="96" t="s">
        <v>1882</v>
      </c>
      <c r="I1926" t="s">
        <v>1883</v>
      </c>
      <c r="J1926" s="96" t="s">
        <v>8</v>
      </c>
      <c r="K1926" s="248">
        <v>0.65</v>
      </c>
      <c r="M1926" s="101">
        <v>36384</v>
      </c>
      <c r="N1926" s="101">
        <v>0</v>
      </c>
      <c r="O1926" s="101">
        <v>0</v>
      </c>
      <c r="P1926" s="101">
        <v>9096</v>
      </c>
      <c r="Q1926" s="270">
        <v>0</v>
      </c>
      <c r="R1926" s="101">
        <v>16500</v>
      </c>
      <c r="S1926" s="101">
        <v>0</v>
      </c>
      <c r="T1926" s="272">
        <f t="shared" si="53"/>
        <v>61980</v>
      </c>
      <c r="U1926" s="102"/>
      <c r="V1926" s="273"/>
      <c r="W1926" s="103"/>
      <c r="X1926" s="121"/>
      <c r="Y1926" s="120">
        <v>61980</v>
      </c>
      <c r="Z1926" s="83"/>
      <c r="AA1926" s="103">
        <v>109251.99</v>
      </c>
      <c r="AB1926" s="140"/>
      <c r="AC1926" s="83">
        <v>45480</v>
      </c>
      <c r="AD1926" s="83">
        <v>16500</v>
      </c>
      <c r="AE1926" s="255" t="s">
        <v>7269</v>
      </c>
      <c r="AF1926" s="133" t="s">
        <v>1886</v>
      </c>
      <c r="AG1926" s="170" t="s">
        <v>7307</v>
      </c>
      <c r="AH1926" s="164" t="s">
        <v>1885</v>
      </c>
      <c r="AJ1926" s="274">
        <v>45480</v>
      </c>
      <c r="AK1926" s="274">
        <v>16500</v>
      </c>
      <c r="AL1926" s="274">
        <v>61980</v>
      </c>
      <c r="AM1926" s="275">
        <v>0.65</v>
      </c>
      <c r="AN1926" s="274">
        <v>29562</v>
      </c>
      <c r="AO1926" s="274">
        <v>10725</v>
      </c>
      <c r="AP1926" s="274">
        <v>40287</v>
      </c>
      <c r="AQ1926" s="276">
        <v>21</v>
      </c>
      <c r="AR1926" s="277">
        <v>0.02</v>
      </c>
      <c r="AS1926" s="274">
        <v>44806.128458310348</v>
      </c>
      <c r="AT1926" s="274">
        <v>17947.40927644691</v>
      </c>
      <c r="AU1926" s="274">
        <v>62753.537734757258</v>
      </c>
      <c r="AV1926" s="277">
        <v>0.1</v>
      </c>
      <c r="AW1926" s="274">
        <v>6054.6777197809752</v>
      </c>
      <c r="AX1926" s="274">
        <v>1505.8855035108786</v>
      </c>
      <c r="AY1926" s="274">
        <v>7560.5632232918542</v>
      </c>
    </row>
    <row r="1927" spans="1:51" x14ac:dyDescent="0.25">
      <c r="A1927" t="s">
        <v>12</v>
      </c>
      <c r="B1927" s="27">
        <v>254060507000</v>
      </c>
      <c r="C1927" t="s">
        <v>6336</v>
      </c>
      <c r="D1927">
        <v>202435</v>
      </c>
      <c r="E1927" t="s">
        <v>200</v>
      </c>
      <c r="F1927" t="s">
        <v>4408</v>
      </c>
      <c r="G1927" s="5" t="s">
        <v>1985</v>
      </c>
      <c r="H1927" s="96" t="s">
        <v>1882</v>
      </c>
      <c r="I1927" t="s">
        <v>1883</v>
      </c>
      <c r="J1927" s="96" t="s">
        <v>1808</v>
      </c>
      <c r="K1927" s="248">
        <v>1</v>
      </c>
      <c r="M1927" s="101">
        <v>17975</v>
      </c>
      <c r="N1927" s="101">
        <v>0</v>
      </c>
      <c r="O1927" s="101">
        <v>0</v>
      </c>
      <c r="P1927" s="101">
        <v>0</v>
      </c>
      <c r="Q1927" s="270">
        <v>0</v>
      </c>
      <c r="R1927" s="101">
        <v>16500</v>
      </c>
      <c r="S1927" s="101">
        <v>0</v>
      </c>
      <c r="T1927" s="272">
        <f t="shared" si="53"/>
        <v>34475</v>
      </c>
      <c r="U1927" s="103"/>
      <c r="V1927" s="273">
        <v>-5175</v>
      </c>
      <c r="W1927" s="103" t="s">
        <v>6338</v>
      </c>
      <c r="X1927" s="121">
        <v>43770</v>
      </c>
      <c r="Y1927" s="120">
        <f>T1927+V1927</f>
        <v>29300</v>
      </c>
      <c r="Z1927" s="83"/>
      <c r="AA1927" s="103">
        <v>0</v>
      </c>
      <c r="AB1927" s="140"/>
      <c r="AC1927" s="83">
        <v>2500</v>
      </c>
      <c r="AD1927" s="83">
        <v>10900</v>
      </c>
      <c r="AE1927" s="255" t="s">
        <v>7265</v>
      </c>
      <c r="AF1927" s="133" t="s">
        <v>1886</v>
      </c>
      <c r="AG1927" s="170" t="s">
        <v>7306</v>
      </c>
      <c r="AH1927" s="164">
        <v>9</v>
      </c>
      <c r="AJ1927" s="274">
        <v>2500</v>
      </c>
      <c r="AK1927" s="274">
        <v>10900</v>
      </c>
      <c r="AL1927" s="274">
        <v>13400</v>
      </c>
      <c r="AM1927" s="275">
        <v>1</v>
      </c>
      <c r="AN1927" s="274">
        <v>2500</v>
      </c>
      <c r="AO1927" s="274">
        <v>10900</v>
      </c>
      <c r="AP1927" s="274">
        <v>13400</v>
      </c>
      <c r="AQ1927" s="276">
        <v>9</v>
      </c>
      <c r="AR1927" s="277">
        <v>0.02</v>
      </c>
      <c r="AS1927" s="274">
        <v>2987.7314215557772</v>
      </c>
      <c r="AT1927" s="274">
        <v>14382.318517385307</v>
      </c>
      <c r="AU1927" s="274">
        <v>17370.049938941083</v>
      </c>
      <c r="AV1927" s="277">
        <v>0.1</v>
      </c>
      <c r="AW1927" s="274">
        <v>1267.0897802184431</v>
      </c>
      <c r="AX1927" s="274">
        <v>3787.3139750126302</v>
      </c>
      <c r="AY1927" s="274">
        <v>5054.4037552310729</v>
      </c>
    </row>
    <row r="1928" spans="1:51" x14ac:dyDescent="0.25">
      <c r="A1928" t="s">
        <v>12</v>
      </c>
      <c r="B1928" s="27">
        <v>244060410020</v>
      </c>
      <c r="C1928" s="27" t="s">
        <v>8215</v>
      </c>
      <c r="D1928">
        <v>202700</v>
      </c>
      <c r="E1928" t="s">
        <v>1300</v>
      </c>
      <c r="F1928" t="s">
        <v>5126</v>
      </c>
      <c r="G1928" s="5" t="s">
        <v>2980</v>
      </c>
      <c r="H1928" s="96" t="s">
        <v>1882</v>
      </c>
      <c r="I1928" t="s">
        <v>1883</v>
      </c>
      <c r="J1928" s="96" t="s">
        <v>1808</v>
      </c>
      <c r="K1928" s="248">
        <v>0</v>
      </c>
      <c r="M1928" s="101">
        <v>36384</v>
      </c>
      <c r="N1928" s="101">
        <v>0</v>
      </c>
      <c r="O1928" s="101">
        <v>0</v>
      </c>
      <c r="P1928" s="101">
        <v>0</v>
      </c>
      <c r="Q1928" s="270">
        <v>0</v>
      </c>
      <c r="R1928" s="101">
        <v>16500</v>
      </c>
      <c r="S1928" s="101">
        <v>0</v>
      </c>
      <c r="T1928" s="272">
        <f t="shared" si="53"/>
        <v>52884</v>
      </c>
      <c r="U1928" s="102"/>
      <c r="V1928" s="273"/>
      <c r="W1928" s="103"/>
      <c r="X1928" s="121"/>
      <c r="Y1928" s="120">
        <v>52884</v>
      </c>
      <c r="Z1928" s="83"/>
      <c r="AA1928" s="103">
        <v>31446.07</v>
      </c>
      <c r="AB1928" s="140"/>
      <c r="AC1928" s="83">
        <v>36384</v>
      </c>
      <c r="AD1928" s="83">
        <v>16500</v>
      </c>
      <c r="AE1928" s="255" t="s">
        <v>7269</v>
      </c>
      <c r="AF1928" s="133" t="s">
        <v>1886</v>
      </c>
      <c r="AG1928" s="170" t="s">
        <v>7307</v>
      </c>
      <c r="AH1928" s="164" t="s">
        <v>1885</v>
      </c>
      <c r="AJ1928" s="274">
        <v>36384</v>
      </c>
      <c r="AK1928" s="274">
        <v>16500</v>
      </c>
      <c r="AL1928" s="274">
        <v>52884</v>
      </c>
      <c r="AM1928" s="275">
        <v>0</v>
      </c>
      <c r="AN1928" s="274">
        <v>0</v>
      </c>
      <c r="AO1928" s="274">
        <v>0</v>
      </c>
      <c r="AP1928" s="274">
        <v>0</v>
      </c>
      <c r="AQ1928" s="276">
        <v>21</v>
      </c>
      <c r="AR1928" s="277">
        <v>0.02</v>
      </c>
      <c r="AS1928" s="274">
        <v>0</v>
      </c>
      <c r="AT1928" s="274">
        <v>0</v>
      </c>
      <c r="AU1928" s="274">
        <v>0</v>
      </c>
      <c r="AV1928" s="277">
        <v>0.1</v>
      </c>
      <c r="AW1928" s="274">
        <v>0</v>
      </c>
      <c r="AX1928" s="274">
        <v>0</v>
      </c>
      <c r="AY1928" s="274">
        <v>0</v>
      </c>
    </row>
    <row r="1929" spans="1:51" x14ac:dyDescent="0.25">
      <c r="A1929" t="s">
        <v>12</v>
      </c>
      <c r="B1929" s="27">
        <v>244060509000</v>
      </c>
      <c r="C1929" s="27" t="s">
        <v>8215</v>
      </c>
      <c r="D1929">
        <v>202791</v>
      </c>
      <c r="E1929" t="s">
        <v>784</v>
      </c>
      <c r="F1929" t="s">
        <v>5125</v>
      </c>
      <c r="G1929" s="5" t="s">
        <v>2481</v>
      </c>
      <c r="H1929" s="96" t="s">
        <v>1882</v>
      </c>
      <c r="I1929" t="s">
        <v>1883</v>
      </c>
      <c r="J1929" s="96" t="s">
        <v>8</v>
      </c>
      <c r="K1929" s="248">
        <v>1</v>
      </c>
      <c r="M1929" s="101">
        <v>36384</v>
      </c>
      <c r="N1929" s="101">
        <v>0</v>
      </c>
      <c r="O1929" s="101">
        <v>0</v>
      </c>
      <c r="P1929" s="101">
        <v>0</v>
      </c>
      <c r="Q1929" s="270">
        <v>0</v>
      </c>
      <c r="R1929" s="101">
        <v>16500</v>
      </c>
      <c r="S1929" s="101">
        <v>0</v>
      </c>
      <c r="T1929" s="272">
        <f t="shared" si="53"/>
        <v>52884</v>
      </c>
      <c r="U1929" s="102"/>
      <c r="V1929" s="273"/>
      <c r="W1929" s="103"/>
      <c r="X1929" s="121"/>
      <c r="Y1929" s="120">
        <v>52884</v>
      </c>
      <c r="Z1929" s="83"/>
      <c r="AA1929" s="103">
        <v>247984.67</v>
      </c>
      <c r="AB1929" s="140"/>
      <c r="AC1929" s="83">
        <v>36384</v>
      </c>
      <c r="AD1929" s="83">
        <v>16500</v>
      </c>
      <c r="AE1929" s="255" t="s">
        <v>7269</v>
      </c>
      <c r="AF1929" s="133" t="s">
        <v>1886</v>
      </c>
      <c r="AG1929" s="170" t="s">
        <v>7307</v>
      </c>
      <c r="AH1929" s="164" t="s">
        <v>1885</v>
      </c>
      <c r="AJ1929" s="274">
        <v>36384</v>
      </c>
      <c r="AK1929" s="274">
        <v>16500</v>
      </c>
      <c r="AL1929" s="274">
        <v>52884</v>
      </c>
      <c r="AM1929" s="275">
        <v>1</v>
      </c>
      <c r="AN1929" s="274">
        <v>36384</v>
      </c>
      <c r="AO1929" s="274">
        <v>16500</v>
      </c>
      <c r="AP1929" s="274">
        <v>52884</v>
      </c>
      <c r="AQ1929" s="276">
        <v>21</v>
      </c>
      <c r="AR1929" s="277">
        <v>0.02</v>
      </c>
      <c r="AS1929" s="274">
        <v>55146.004256381966</v>
      </c>
      <c r="AT1929" s="274">
        <v>27611.398886841402</v>
      </c>
      <c r="AU1929" s="274">
        <v>82757.403143223375</v>
      </c>
      <c r="AV1929" s="277">
        <v>0.1</v>
      </c>
      <c r="AW1929" s="274">
        <v>7451.9110397304303</v>
      </c>
      <c r="AX1929" s="274">
        <v>2316.7469284782746</v>
      </c>
      <c r="AY1929" s="274">
        <v>9768.6579682087049</v>
      </c>
    </row>
    <row r="1930" spans="1:51" x14ac:dyDescent="0.25">
      <c r="A1930" t="s">
        <v>12</v>
      </c>
      <c r="B1930" s="27">
        <v>234050714000</v>
      </c>
      <c r="C1930" s="27" t="s">
        <v>8215</v>
      </c>
      <c r="D1930">
        <v>203337</v>
      </c>
      <c r="E1930" t="s">
        <v>1856</v>
      </c>
      <c r="F1930" t="s">
        <v>5091</v>
      </c>
      <c r="G1930" s="5" t="s">
        <v>3475</v>
      </c>
      <c r="H1930" s="96" t="s">
        <v>1882</v>
      </c>
      <c r="I1930" t="s">
        <v>1883</v>
      </c>
      <c r="J1930" s="96" t="s">
        <v>8</v>
      </c>
      <c r="K1930" s="248">
        <v>1</v>
      </c>
      <c r="M1930" s="101">
        <v>36384</v>
      </c>
      <c r="N1930" s="101">
        <v>0</v>
      </c>
      <c r="O1930" s="101">
        <v>0</v>
      </c>
      <c r="P1930" s="101">
        <v>0</v>
      </c>
      <c r="Q1930" s="270">
        <v>0</v>
      </c>
      <c r="R1930" s="101">
        <v>16500</v>
      </c>
      <c r="S1930" s="101">
        <v>0</v>
      </c>
      <c r="T1930" s="272">
        <f t="shared" si="53"/>
        <v>52884</v>
      </c>
      <c r="U1930" s="102"/>
      <c r="V1930" s="273"/>
      <c r="W1930" s="103"/>
      <c r="X1930" s="121"/>
      <c r="Y1930" s="120">
        <v>52884</v>
      </c>
      <c r="Z1930" s="83"/>
      <c r="AA1930" s="103">
        <v>0</v>
      </c>
      <c r="AB1930" s="140"/>
      <c r="AC1930" s="83">
        <v>36384</v>
      </c>
      <c r="AD1930" s="83">
        <v>16500</v>
      </c>
      <c r="AE1930" s="255" t="s">
        <v>7269</v>
      </c>
      <c r="AF1930" s="133" t="s">
        <v>1886</v>
      </c>
      <c r="AG1930" s="170" t="s">
        <v>7336</v>
      </c>
      <c r="AH1930" s="164">
        <v>12</v>
      </c>
      <c r="AJ1930" s="274">
        <v>36384</v>
      </c>
      <c r="AK1930" s="274">
        <v>16500</v>
      </c>
      <c r="AL1930" s="274">
        <v>52884</v>
      </c>
      <c r="AM1930" s="275">
        <v>1</v>
      </c>
      <c r="AN1930" s="274">
        <v>36384</v>
      </c>
      <c r="AO1930" s="274">
        <v>16500</v>
      </c>
      <c r="AP1930" s="274">
        <v>52884</v>
      </c>
      <c r="AQ1930" s="276">
        <v>12</v>
      </c>
      <c r="AR1930" s="277">
        <v>0.02</v>
      </c>
      <c r="AS1930" s="274">
        <v>46143.709453363648</v>
      </c>
      <c r="AT1930" s="274">
        <v>23103.983416675004</v>
      </c>
      <c r="AU1930" s="274">
        <v>69247.692870038649</v>
      </c>
      <c r="AV1930" s="277">
        <v>0.1</v>
      </c>
      <c r="AW1930" s="274">
        <v>14702.807875314369</v>
      </c>
      <c r="AX1930" s="274">
        <v>4570.9999493462765</v>
      </c>
      <c r="AY1930" s="274">
        <v>19273.807824660646</v>
      </c>
    </row>
    <row r="1931" spans="1:51" x14ac:dyDescent="0.25">
      <c r="A1931" t="s">
        <v>12</v>
      </c>
      <c r="B1931" s="27">
        <v>244060411000</v>
      </c>
      <c r="C1931" s="27" t="s">
        <v>8215</v>
      </c>
      <c r="D1931">
        <v>203463</v>
      </c>
      <c r="E1931" t="s">
        <v>899</v>
      </c>
      <c r="F1931" t="s">
        <v>5097</v>
      </c>
      <c r="G1931" s="5" t="s">
        <v>2597</v>
      </c>
      <c r="H1931" s="96" t="s">
        <v>1882</v>
      </c>
      <c r="I1931" t="s">
        <v>1883</v>
      </c>
      <c r="J1931" s="96" t="s">
        <v>8</v>
      </c>
      <c r="K1931" s="248">
        <v>0.65</v>
      </c>
      <c r="M1931" s="101">
        <v>0</v>
      </c>
      <c r="N1931" s="101">
        <v>0</v>
      </c>
      <c r="O1931" s="101">
        <v>0</v>
      </c>
      <c r="P1931" s="101">
        <v>0</v>
      </c>
      <c r="Q1931" s="270">
        <v>0</v>
      </c>
      <c r="R1931" s="101">
        <v>16500</v>
      </c>
      <c r="S1931" s="101">
        <v>0</v>
      </c>
      <c r="T1931" s="272">
        <f t="shared" si="53"/>
        <v>16500</v>
      </c>
      <c r="U1931" s="102"/>
      <c r="V1931" s="273"/>
      <c r="W1931" s="103"/>
      <c r="X1931" s="121"/>
      <c r="Y1931" s="120">
        <v>16500</v>
      </c>
      <c r="Z1931" s="83"/>
      <c r="AA1931" s="103">
        <v>0</v>
      </c>
      <c r="AB1931" s="140"/>
      <c r="AC1931" s="83">
        <v>0</v>
      </c>
      <c r="AD1931" s="83">
        <v>10900</v>
      </c>
      <c r="AE1931" s="255" t="s">
        <v>7273</v>
      </c>
      <c r="AF1931" s="133" t="s">
        <v>1886</v>
      </c>
      <c r="AG1931" s="170" t="s">
        <v>7308</v>
      </c>
      <c r="AH1931" s="164">
        <v>2</v>
      </c>
      <c r="AJ1931" s="274">
        <v>0</v>
      </c>
      <c r="AK1931" s="274">
        <v>10900</v>
      </c>
      <c r="AL1931" s="274">
        <v>10900</v>
      </c>
      <c r="AM1931" s="275">
        <v>0.65</v>
      </c>
      <c r="AN1931" s="274">
        <v>0</v>
      </c>
      <c r="AO1931" s="274">
        <v>7085</v>
      </c>
      <c r="AP1931" s="274">
        <v>7085</v>
      </c>
      <c r="AQ1931" s="276">
        <v>2</v>
      </c>
      <c r="AR1931" s="277">
        <v>0.02</v>
      </c>
      <c r="AS1931" s="274">
        <v>0</v>
      </c>
      <c r="AT1931" s="274">
        <v>8138.4379552951477</v>
      </c>
      <c r="AU1931" s="274">
        <v>8138.4379552951477</v>
      </c>
      <c r="AV1931" s="277">
        <v>0.1</v>
      </c>
      <c r="AW1931" s="274">
        <v>0</v>
      </c>
      <c r="AX1931" s="274">
        <v>4176.3055064766158</v>
      </c>
      <c r="AY1931" s="274">
        <v>4176.3055064766158</v>
      </c>
    </row>
    <row r="1932" spans="1:51" x14ac:dyDescent="0.25">
      <c r="A1932" t="s">
        <v>12</v>
      </c>
      <c r="B1932" s="27">
        <v>254071409002</v>
      </c>
      <c r="C1932" t="s">
        <v>6336</v>
      </c>
      <c r="D1932">
        <v>207748</v>
      </c>
      <c r="E1932" t="s">
        <v>235</v>
      </c>
      <c r="F1932" t="s">
        <v>4415</v>
      </c>
      <c r="G1932" s="5" t="s">
        <v>2005</v>
      </c>
      <c r="H1932" s="96" t="s">
        <v>1882</v>
      </c>
      <c r="I1932" t="s">
        <v>1883</v>
      </c>
      <c r="J1932" s="96" t="s">
        <v>1808</v>
      </c>
      <c r="K1932" s="248">
        <v>1</v>
      </c>
      <c r="M1932" s="101">
        <v>0</v>
      </c>
      <c r="N1932" s="101">
        <v>0</v>
      </c>
      <c r="O1932" s="101">
        <v>0</v>
      </c>
      <c r="P1932" s="101">
        <v>0</v>
      </c>
      <c r="Q1932" s="270">
        <v>0</v>
      </c>
      <c r="R1932" s="101">
        <v>16500</v>
      </c>
      <c r="S1932" s="101">
        <v>0</v>
      </c>
      <c r="T1932" s="272">
        <f t="shared" si="53"/>
        <v>16500</v>
      </c>
      <c r="U1932" s="102"/>
      <c r="V1932" s="273"/>
      <c r="W1932" s="103"/>
      <c r="X1932" s="121"/>
      <c r="Y1932" s="120">
        <v>16500</v>
      </c>
      <c r="Z1932" s="83"/>
      <c r="AA1932" s="103">
        <v>0</v>
      </c>
      <c r="AB1932" s="140"/>
      <c r="AC1932" s="83">
        <v>0</v>
      </c>
      <c r="AD1932" s="83">
        <v>10900</v>
      </c>
      <c r="AE1932" s="255" t="s">
        <v>7273</v>
      </c>
      <c r="AF1932" s="133" t="s">
        <v>1886</v>
      </c>
      <c r="AG1932" s="170" t="s">
        <v>7308</v>
      </c>
      <c r="AH1932" s="164">
        <v>9</v>
      </c>
      <c r="AJ1932" s="274">
        <v>0</v>
      </c>
      <c r="AK1932" s="274">
        <v>10900</v>
      </c>
      <c r="AL1932" s="274">
        <v>10900</v>
      </c>
      <c r="AM1932" s="275">
        <v>1</v>
      </c>
      <c r="AN1932" s="274">
        <v>0</v>
      </c>
      <c r="AO1932" s="274">
        <v>10900</v>
      </c>
      <c r="AP1932" s="274">
        <v>10900</v>
      </c>
      <c r="AQ1932" s="276">
        <v>9</v>
      </c>
      <c r="AR1932" s="277">
        <v>0.02</v>
      </c>
      <c r="AS1932" s="274">
        <v>0</v>
      </c>
      <c r="AT1932" s="274">
        <v>14382.318517385307</v>
      </c>
      <c r="AU1932" s="274">
        <v>14382.318517385307</v>
      </c>
      <c r="AV1932" s="277">
        <v>0.1</v>
      </c>
      <c r="AW1932" s="274">
        <v>0</v>
      </c>
      <c r="AX1932" s="274">
        <v>3787.3139750126302</v>
      </c>
      <c r="AY1932" s="274">
        <v>3787.3139750126302</v>
      </c>
    </row>
    <row r="1933" spans="1:51" x14ac:dyDescent="0.25">
      <c r="A1933" t="s">
        <v>12</v>
      </c>
      <c r="B1933" s="27">
        <v>244063010000</v>
      </c>
      <c r="C1933" s="27" t="s">
        <v>8215</v>
      </c>
      <c r="D1933">
        <v>208058</v>
      </c>
      <c r="E1933" t="s">
        <v>876</v>
      </c>
      <c r="F1933" t="s">
        <v>6304</v>
      </c>
      <c r="G1933" s="5" t="s">
        <v>2574</v>
      </c>
      <c r="H1933" s="96" t="s">
        <v>1882</v>
      </c>
      <c r="I1933" t="s">
        <v>1883</v>
      </c>
      <c r="J1933" s="96" t="s">
        <v>8</v>
      </c>
      <c r="K1933" s="248">
        <v>0.65</v>
      </c>
      <c r="M1933" s="101">
        <v>36384</v>
      </c>
      <c r="N1933" s="101">
        <v>0</v>
      </c>
      <c r="O1933" s="101">
        <v>0</v>
      </c>
      <c r="P1933" s="101">
        <v>0</v>
      </c>
      <c r="Q1933" s="270">
        <v>0</v>
      </c>
      <c r="R1933" s="101">
        <v>16500</v>
      </c>
      <c r="S1933" s="101">
        <v>0</v>
      </c>
      <c r="T1933" s="272">
        <f t="shared" si="53"/>
        <v>52884</v>
      </c>
      <c r="U1933" s="102"/>
      <c r="V1933" s="273"/>
      <c r="W1933" s="103"/>
      <c r="X1933" s="121"/>
      <c r="Y1933" s="120">
        <v>52884</v>
      </c>
      <c r="Z1933" s="83"/>
      <c r="AA1933" s="103">
        <v>0</v>
      </c>
      <c r="AB1933" s="140"/>
      <c r="AC1933" s="83">
        <v>36384</v>
      </c>
      <c r="AD1933" s="83">
        <v>16500</v>
      </c>
      <c r="AE1933" s="255" t="s">
        <v>7269</v>
      </c>
      <c r="AF1933" s="133" t="s">
        <v>1886</v>
      </c>
      <c r="AG1933" s="170" t="s">
        <v>7336</v>
      </c>
      <c r="AH1933" s="164">
        <v>12</v>
      </c>
      <c r="AJ1933" s="274">
        <v>36384</v>
      </c>
      <c r="AK1933" s="274">
        <v>16500</v>
      </c>
      <c r="AL1933" s="274">
        <v>52884</v>
      </c>
      <c r="AM1933" s="275">
        <v>0.65</v>
      </c>
      <c r="AN1933" s="274">
        <v>23649.600000000002</v>
      </c>
      <c r="AO1933" s="274">
        <v>10725</v>
      </c>
      <c r="AP1933" s="274">
        <v>34374.600000000006</v>
      </c>
      <c r="AQ1933" s="276">
        <v>12</v>
      </c>
      <c r="AR1933" s="277">
        <v>0.02</v>
      </c>
      <c r="AS1933" s="274">
        <v>29993.411144686372</v>
      </c>
      <c r="AT1933" s="274">
        <v>15017.589220838752</v>
      </c>
      <c r="AU1933" s="274">
        <v>45011.00036552512</v>
      </c>
      <c r="AV1933" s="277">
        <v>0.1</v>
      </c>
      <c r="AW1933" s="274">
        <v>9556.8251189543407</v>
      </c>
      <c r="AX1933" s="274">
        <v>2971.1499670750795</v>
      </c>
      <c r="AY1933" s="274">
        <v>12527.975086029421</v>
      </c>
    </row>
    <row r="1934" spans="1:51" x14ac:dyDescent="0.25">
      <c r="A1934" t="s">
        <v>12</v>
      </c>
      <c r="B1934" s="27">
        <v>244072306000</v>
      </c>
      <c r="C1934" s="27" t="s">
        <v>8215</v>
      </c>
      <c r="D1934">
        <v>213819</v>
      </c>
      <c r="E1934" t="s">
        <v>760</v>
      </c>
      <c r="F1934" t="s">
        <v>3695</v>
      </c>
      <c r="G1934" s="5" t="s">
        <v>2454</v>
      </c>
      <c r="H1934" s="96" t="s">
        <v>1882</v>
      </c>
      <c r="I1934" t="s">
        <v>1994</v>
      </c>
      <c r="J1934" s="96" t="s">
        <v>8</v>
      </c>
      <c r="K1934" s="248">
        <v>0.5</v>
      </c>
      <c r="M1934" s="101">
        <v>0</v>
      </c>
      <c r="N1934" s="101">
        <v>0</v>
      </c>
      <c r="O1934" s="101">
        <v>0</v>
      </c>
      <c r="P1934" s="101">
        <v>0</v>
      </c>
      <c r="Q1934" s="270">
        <v>0</v>
      </c>
      <c r="R1934" s="101">
        <v>0</v>
      </c>
      <c r="S1934" s="101">
        <v>0</v>
      </c>
      <c r="T1934" s="272">
        <f t="shared" ref="T1934:T1965" si="54">SUM(M1934:S1934)</f>
        <v>0</v>
      </c>
      <c r="U1934" s="102"/>
      <c r="V1934" s="273"/>
      <c r="W1934" s="103"/>
      <c r="X1934" s="121"/>
      <c r="Y1934" s="120">
        <v>0</v>
      </c>
      <c r="Z1934" s="83"/>
      <c r="AA1934" s="103">
        <v>0</v>
      </c>
      <c r="AB1934" s="140"/>
      <c r="AC1934" s="83">
        <v>0</v>
      </c>
      <c r="AD1934" s="83">
        <v>10900</v>
      </c>
      <c r="AE1934" s="255" t="s">
        <v>7273</v>
      </c>
      <c r="AF1934" s="133" t="s">
        <v>1886</v>
      </c>
      <c r="AG1934" s="170" t="s">
        <v>7310</v>
      </c>
      <c r="AH1934" s="164">
        <v>12</v>
      </c>
      <c r="AJ1934" s="274">
        <v>0</v>
      </c>
      <c r="AK1934" s="274">
        <v>10900</v>
      </c>
      <c r="AL1934" s="274">
        <v>10900</v>
      </c>
      <c r="AM1934" s="275">
        <v>0.5</v>
      </c>
      <c r="AN1934" s="274">
        <v>0</v>
      </c>
      <c r="AO1934" s="274">
        <v>5450</v>
      </c>
      <c r="AP1934" s="274">
        <v>5450</v>
      </c>
      <c r="AQ1934" s="276">
        <v>12</v>
      </c>
      <c r="AR1934" s="277">
        <v>0.02</v>
      </c>
      <c r="AS1934" s="274">
        <v>0</v>
      </c>
      <c r="AT1934" s="274">
        <v>7631.3157345987129</v>
      </c>
      <c r="AU1934" s="274">
        <v>7631.3157345987129</v>
      </c>
      <c r="AV1934" s="277">
        <v>0.1</v>
      </c>
      <c r="AW1934" s="274">
        <v>0</v>
      </c>
      <c r="AX1934" s="274">
        <v>1509.8151347840731</v>
      </c>
      <c r="AY1934" s="274">
        <v>1509.8151347840731</v>
      </c>
    </row>
    <row r="1935" spans="1:51" x14ac:dyDescent="0.25">
      <c r="A1935" t="s">
        <v>12</v>
      </c>
      <c r="B1935" s="27">
        <v>294040205000</v>
      </c>
      <c r="C1935" s="27" t="s">
        <v>8215</v>
      </c>
      <c r="D1935">
        <v>214297</v>
      </c>
      <c r="E1935" t="s">
        <v>1837</v>
      </c>
      <c r="F1935" t="s">
        <v>3657</v>
      </c>
      <c r="G1935" s="5" t="s">
        <v>3459</v>
      </c>
      <c r="H1935" s="96" t="s">
        <v>1882</v>
      </c>
      <c r="I1935" t="s">
        <v>1957</v>
      </c>
      <c r="J1935" s="96" t="s">
        <v>8</v>
      </c>
      <c r="K1935" s="248">
        <v>0.2</v>
      </c>
      <c r="M1935" s="101">
        <v>0</v>
      </c>
      <c r="N1935" s="101">
        <v>0</v>
      </c>
      <c r="O1935" s="101">
        <v>0</v>
      </c>
      <c r="P1935" s="101">
        <v>0</v>
      </c>
      <c r="Q1935" s="270">
        <v>0</v>
      </c>
      <c r="R1935" s="101">
        <v>0</v>
      </c>
      <c r="S1935" s="101">
        <v>0</v>
      </c>
      <c r="T1935" s="272">
        <f t="shared" si="54"/>
        <v>0</v>
      </c>
      <c r="U1935" s="102"/>
      <c r="V1935" s="273"/>
      <c r="W1935" s="103"/>
      <c r="X1935" s="121"/>
      <c r="Y1935" s="120">
        <v>0</v>
      </c>
      <c r="Z1935" s="83"/>
      <c r="AA1935" s="103">
        <v>0</v>
      </c>
      <c r="AB1935" s="140"/>
      <c r="AC1935" s="83">
        <v>0</v>
      </c>
      <c r="AD1935" s="83">
        <v>10900</v>
      </c>
      <c r="AE1935" s="255" t="s">
        <v>7273</v>
      </c>
      <c r="AF1935" s="133" t="s">
        <v>1886</v>
      </c>
      <c r="AG1935" s="170" t="s">
        <v>7310</v>
      </c>
      <c r="AH1935" s="164">
        <v>13</v>
      </c>
      <c r="AJ1935" s="274">
        <v>0</v>
      </c>
      <c r="AK1935" s="274">
        <v>10900</v>
      </c>
      <c r="AL1935" s="274">
        <v>10900</v>
      </c>
      <c r="AM1935" s="275">
        <v>0.2</v>
      </c>
      <c r="AN1935" s="274">
        <v>0</v>
      </c>
      <c r="AO1935" s="274">
        <v>2180</v>
      </c>
      <c r="AP1935" s="274">
        <v>2180</v>
      </c>
      <c r="AQ1935" s="276">
        <v>13</v>
      </c>
      <c r="AR1935" s="277">
        <v>0.02</v>
      </c>
      <c r="AS1935" s="274">
        <v>0</v>
      </c>
      <c r="AT1935" s="274">
        <v>3113.5768197162747</v>
      </c>
      <c r="AU1935" s="274">
        <v>3113.5768197162747</v>
      </c>
      <c r="AV1935" s="277">
        <v>0.1</v>
      </c>
      <c r="AW1935" s="274">
        <v>0</v>
      </c>
      <c r="AX1935" s="274">
        <v>560.00415908354705</v>
      </c>
      <c r="AY1935" s="274">
        <v>560.00415908354705</v>
      </c>
    </row>
    <row r="1936" spans="1:51" x14ac:dyDescent="0.25">
      <c r="A1936" t="s">
        <v>12</v>
      </c>
      <c r="B1936" s="27">
        <v>304052011000</v>
      </c>
      <c r="C1936" t="s">
        <v>6336</v>
      </c>
      <c r="D1936">
        <v>214508</v>
      </c>
      <c r="E1936" t="s">
        <v>236</v>
      </c>
      <c r="F1936" t="s">
        <v>3593</v>
      </c>
      <c r="G1936" s="5" t="s">
        <v>2006</v>
      </c>
      <c r="H1936" s="96" t="s">
        <v>1882</v>
      </c>
      <c r="I1936" t="s">
        <v>1957</v>
      </c>
      <c r="J1936" s="96" t="s">
        <v>8</v>
      </c>
      <c r="K1936" s="248">
        <v>0.4</v>
      </c>
      <c r="M1936" s="101">
        <v>0</v>
      </c>
      <c r="N1936" s="101">
        <v>0</v>
      </c>
      <c r="O1936" s="101">
        <v>0</v>
      </c>
      <c r="P1936" s="101">
        <v>0</v>
      </c>
      <c r="Q1936" s="270">
        <v>0</v>
      </c>
      <c r="R1936" s="101">
        <v>0</v>
      </c>
      <c r="S1936" s="101">
        <v>0</v>
      </c>
      <c r="T1936" s="272">
        <f t="shared" si="54"/>
        <v>0</v>
      </c>
      <c r="U1936" s="102"/>
      <c r="V1936" s="273"/>
      <c r="W1936" s="103"/>
      <c r="X1936" s="121"/>
      <c r="Y1936" s="120">
        <v>0</v>
      </c>
      <c r="Z1936" s="83"/>
      <c r="AA1936" s="103">
        <v>0</v>
      </c>
      <c r="AB1936" s="140"/>
      <c r="AC1936" s="83">
        <v>27179.5</v>
      </c>
      <c r="AD1936" s="83">
        <v>16500</v>
      </c>
      <c r="AE1936" s="255" t="s">
        <v>7270</v>
      </c>
      <c r="AF1936" s="133" t="s">
        <v>1886</v>
      </c>
      <c r="AG1936" s="170" t="s">
        <v>7309</v>
      </c>
      <c r="AH1936" s="164">
        <v>4</v>
      </c>
      <c r="AJ1936" s="274">
        <v>27179.5</v>
      </c>
      <c r="AK1936" s="274">
        <v>16500</v>
      </c>
      <c r="AL1936" s="274">
        <v>43679.5</v>
      </c>
      <c r="AM1936" s="275">
        <v>0.4</v>
      </c>
      <c r="AN1936" s="274">
        <v>10871.800000000001</v>
      </c>
      <c r="AO1936" s="274">
        <v>6600</v>
      </c>
      <c r="AP1936" s="274">
        <v>17471.800000000003</v>
      </c>
      <c r="AQ1936" s="276">
        <v>4</v>
      </c>
      <c r="AR1936" s="277">
        <v>0.02</v>
      </c>
      <c r="AS1936" s="274">
        <v>11767.985957088002</v>
      </c>
      <c r="AT1936" s="274">
        <v>7887.6109529072519</v>
      </c>
      <c r="AU1936" s="274">
        <v>19655.596909995253</v>
      </c>
      <c r="AV1936" s="277">
        <v>0.1</v>
      </c>
      <c r="AW1936" s="274">
        <v>8037.6927512383027</v>
      </c>
      <c r="AX1936" s="274">
        <v>3345.1170197766896</v>
      </c>
      <c r="AY1936" s="274">
        <v>11382.809771014992</v>
      </c>
    </row>
    <row r="1937" spans="1:51" x14ac:dyDescent="0.25">
      <c r="A1937" t="s">
        <v>12</v>
      </c>
      <c r="B1937" s="27">
        <v>264022014000</v>
      </c>
      <c r="C1937" s="27" t="s">
        <v>8215</v>
      </c>
      <c r="D1937">
        <v>216098</v>
      </c>
      <c r="E1937" t="s">
        <v>1216</v>
      </c>
      <c r="F1937" t="s">
        <v>3673</v>
      </c>
      <c r="G1937" s="5" t="s">
        <v>2918</v>
      </c>
      <c r="H1937" s="96" t="s">
        <v>1882</v>
      </c>
      <c r="I1937" t="s">
        <v>2142</v>
      </c>
      <c r="J1937" s="96" t="s">
        <v>8</v>
      </c>
      <c r="K1937" s="248">
        <v>0.36</v>
      </c>
      <c r="M1937" s="101">
        <v>0</v>
      </c>
      <c r="N1937" s="101">
        <v>0</v>
      </c>
      <c r="O1937" s="101">
        <v>0</v>
      </c>
      <c r="P1937" s="101">
        <v>0</v>
      </c>
      <c r="Q1937" s="270">
        <v>0</v>
      </c>
      <c r="R1937" s="101">
        <v>0</v>
      </c>
      <c r="S1937" s="101">
        <v>0</v>
      </c>
      <c r="T1937" s="272">
        <f t="shared" si="54"/>
        <v>0</v>
      </c>
      <c r="U1937" s="102"/>
      <c r="V1937" s="273"/>
      <c r="W1937" s="103"/>
      <c r="X1937" s="121"/>
      <c r="Y1937" s="120">
        <v>0</v>
      </c>
      <c r="Z1937" s="83"/>
      <c r="AA1937" s="103">
        <v>0</v>
      </c>
      <c r="AB1937" s="140"/>
      <c r="AC1937" s="83">
        <v>27179.5</v>
      </c>
      <c r="AD1937" s="83">
        <v>16500</v>
      </c>
      <c r="AE1937" s="255" t="s">
        <v>7270</v>
      </c>
      <c r="AF1937" s="133" t="s">
        <v>1886</v>
      </c>
      <c r="AG1937" s="170" t="s">
        <v>7309</v>
      </c>
      <c r="AH1937" s="164">
        <v>5</v>
      </c>
      <c r="AJ1937" s="274">
        <v>27179.5</v>
      </c>
      <c r="AK1937" s="274">
        <v>16500</v>
      </c>
      <c r="AL1937" s="274">
        <v>43679.5</v>
      </c>
      <c r="AM1937" s="275">
        <v>0.36</v>
      </c>
      <c r="AN1937" s="274">
        <v>9784.619999999999</v>
      </c>
      <c r="AO1937" s="274">
        <v>5940</v>
      </c>
      <c r="AP1937" s="274">
        <v>15724.619999999999</v>
      </c>
      <c r="AQ1937" s="276">
        <v>5</v>
      </c>
      <c r="AR1937" s="277">
        <v>0.02</v>
      </c>
      <c r="AS1937" s="274">
        <v>10803.011108606783</v>
      </c>
      <c r="AT1937" s="274">
        <v>7240.8268547688576</v>
      </c>
      <c r="AU1937" s="274">
        <v>18043.837963375641</v>
      </c>
      <c r="AV1937" s="277">
        <v>0.1</v>
      </c>
      <c r="AW1937" s="274">
        <v>6707.8199505788716</v>
      </c>
      <c r="AX1937" s="274">
        <v>2791.6522037772738</v>
      </c>
      <c r="AY1937" s="274">
        <v>9499.4721543561463</v>
      </c>
    </row>
    <row r="1938" spans="1:51" x14ac:dyDescent="0.25">
      <c r="A1938" t="s">
        <v>12</v>
      </c>
      <c r="B1938" s="27">
        <v>234023209000</v>
      </c>
      <c r="C1938" s="27" t="s">
        <v>8215</v>
      </c>
      <c r="D1938">
        <v>216595</v>
      </c>
      <c r="E1938" t="s">
        <v>965</v>
      </c>
      <c r="F1938" t="s">
        <v>3649</v>
      </c>
      <c r="G1938" s="5" t="s">
        <v>2664</v>
      </c>
      <c r="H1938" s="96" t="s">
        <v>1882</v>
      </c>
      <c r="I1938" t="s">
        <v>2142</v>
      </c>
      <c r="J1938" s="96" t="s">
        <v>8</v>
      </c>
      <c r="K1938" s="248">
        <v>0.4</v>
      </c>
      <c r="M1938" s="101">
        <v>0</v>
      </c>
      <c r="N1938" s="101">
        <v>0</v>
      </c>
      <c r="O1938" s="101">
        <v>0</v>
      </c>
      <c r="P1938" s="101">
        <v>0</v>
      </c>
      <c r="Q1938" s="270">
        <v>0</v>
      </c>
      <c r="R1938" s="101">
        <v>0</v>
      </c>
      <c r="S1938" s="101">
        <v>0</v>
      </c>
      <c r="T1938" s="272">
        <f t="shared" si="54"/>
        <v>0</v>
      </c>
      <c r="U1938" s="102"/>
      <c r="V1938" s="273"/>
      <c r="W1938" s="103"/>
      <c r="X1938" s="121"/>
      <c r="Y1938" s="120">
        <v>0</v>
      </c>
      <c r="Z1938" s="83"/>
      <c r="AA1938" s="103">
        <v>0</v>
      </c>
      <c r="AB1938" s="140"/>
      <c r="AC1938" s="83">
        <v>45993</v>
      </c>
      <c r="AD1938" s="83">
        <v>25000</v>
      </c>
      <c r="AE1938" s="255" t="s">
        <v>7277</v>
      </c>
      <c r="AF1938" s="133" t="s">
        <v>1886</v>
      </c>
      <c r="AG1938" s="170" t="s">
        <v>7309</v>
      </c>
      <c r="AH1938" s="164">
        <v>14</v>
      </c>
      <c r="AJ1938" s="274">
        <v>45993</v>
      </c>
      <c r="AK1938" s="274">
        <v>25000</v>
      </c>
      <c r="AL1938" s="274">
        <v>70993</v>
      </c>
      <c r="AM1938" s="275">
        <v>0.4</v>
      </c>
      <c r="AN1938" s="274">
        <v>18397.2</v>
      </c>
      <c r="AO1938" s="274">
        <v>10000</v>
      </c>
      <c r="AP1938" s="274">
        <v>28397.200000000001</v>
      </c>
      <c r="AQ1938" s="276">
        <v>14</v>
      </c>
      <c r="AR1938" s="277">
        <v>0.02</v>
      </c>
      <c r="AS1938" s="274">
        <v>24274.714699820273</v>
      </c>
      <c r="AT1938" s="274">
        <v>14568.11172527798</v>
      </c>
      <c r="AU1938" s="274">
        <v>38842.826425098254</v>
      </c>
      <c r="AV1938" s="277">
        <v>0.1</v>
      </c>
      <c r="AW1938" s="274">
        <v>6392.2910698259047</v>
      </c>
      <c r="AX1938" s="274">
        <v>2382.0026783370217</v>
      </c>
      <c r="AY1938" s="274">
        <v>8774.2937481629269</v>
      </c>
    </row>
    <row r="1939" spans="1:51" x14ac:dyDescent="0.25">
      <c r="A1939" t="s">
        <v>12</v>
      </c>
      <c r="B1939" s="27">
        <v>304051714002</v>
      </c>
      <c r="C1939" t="s">
        <v>6336</v>
      </c>
      <c r="D1939">
        <v>216600</v>
      </c>
      <c r="E1939" t="s">
        <v>456</v>
      </c>
      <c r="F1939" t="s">
        <v>3599</v>
      </c>
      <c r="G1939" s="5" t="s">
        <v>2148</v>
      </c>
      <c r="H1939" s="96" t="s">
        <v>1882</v>
      </c>
      <c r="I1939" t="s">
        <v>1957</v>
      </c>
      <c r="J1939" s="96" t="s">
        <v>8</v>
      </c>
      <c r="K1939" s="248">
        <v>0.4</v>
      </c>
      <c r="M1939" s="101">
        <v>0</v>
      </c>
      <c r="N1939" s="101">
        <v>0</v>
      </c>
      <c r="O1939" s="101">
        <v>0</v>
      </c>
      <c r="P1939" s="101">
        <v>0</v>
      </c>
      <c r="Q1939" s="270">
        <v>0</v>
      </c>
      <c r="R1939" s="101">
        <v>0</v>
      </c>
      <c r="S1939" s="101">
        <v>0</v>
      </c>
      <c r="T1939" s="272">
        <f t="shared" si="54"/>
        <v>0</v>
      </c>
      <c r="U1939" s="102"/>
      <c r="V1939" s="273"/>
      <c r="W1939" s="103"/>
      <c r="X1939" s="121"/>
      <c r="Y1939" s="120">
        <v>0</v>
      </c>
      <c r="Z1939" s="83"/>
      <c r="AA1939" s="103">
        <v>0</v>
      </c>
      <c r="AB1939" s="140"/>
      <c r="AC1939" s="83">
        <v>27179.5</v>
      </c>
      <c r="AD1939" s="83">
        <v>16500</v>
      </c>
      <c r="AE1939" s="255" t="s">
        <v>7270</v>
      </c>
      <c r="AF1939" s="133" t="s">
        <v>1886</v>
      </c>
      <c r="AG1939" s="170" t="s">
        <v>7309</v>
      </c>
      <c r="AH1939" s="164">
        <v>6</v>
      </c>
      <c r="AJ1939" s="274">
        <v>27179.5</v>
      </c>
      <c r="AK1939" s="274">
        <v>16500</v>
      </c>
      <c r="AL1939" s="274">
        <v>43679.5</v>
      </c>
      <c r="AM1939" s="275">
        <v>0.4</v>
      </c>
      <c r="AN1939" s="274">
        <v>10871.800000000001</v>
      </c>
      <c r="AO1939" s="274">
        <v>6600</v>
      </c>
      <c r="AP1939" s="274">
        <v>17471.800000000003</v>
      </c>
      <c r="AQ1939" s="276">
        <v>6</v>
      </c>
      <c r="AR1939" s="277">
        <v>0.02</v>
      </c>
      <c r="AS1939" s="274">
        <v>12243.412589754356</v>
      </c>
      <c r="AT1939" s="274">
        <v>8206.2704354047037</v>
      </c>
      <c r="AU1939" s="274">
        <v>20449.683025159058</v>
      </c>
      <c r="AV1939" s="277">
        <v>0.1</v>
      </c>
      <c r="AW1939" s="274">
        <v>6911.0872218085351</v>
      </c>
      <c r="AX1939" s="274">
        <v>2876.2477251038567</v>
      </c>
      <c r="AY1939" s="274">
        <v>9787.3349469123914</v>
      </c>
    </row>
    <row r="1940" spans="1:51" x14ac:dyDescent="0.25">
      <c r="A1940" t="s">
        <v>12</v>
      </c>
      <c r="B1940" s="27">
        <v>304050602000</v>
      </c>
      <c r="C1940" s="27" t="s">
        <v>8215</v>
      </c>
      <c r="D1940">
        <v>216660</v>
      </c>
      <c r="E1940" t="s">
        <v>1835</v>
      </c>
      <c r="F1940" t="s">
        <v>3683</v>
      </c>
      <c r="G1940" s="5" t="s">
        <v>3457</v>
      </c>
      <c r="H1940" s="96" t="s">
        <v>1882</v>
      </c>
      <c r="I1940" t="s">
        <v>1957</v>
      </c>
      <c r="J1940" s="96" t="s">
        <v>8</v>
      </c>
      <c r="K1940" s="248">
        <v>0.4</v>
      </c>
      <c r="M1940" s="101">
        <v>0</v>
      </c>
      <c r="N1940" s="101">
        <v>0</v>
      </c>
      <c r="O1940" s="101">
        <v>0</v>
      </c>
      <c r="P1940" s="101">
        <v>0</v>
      </c>
      <c r="Q1940" s="270">
        <v>0</v>
      </c>
      <c r="R1940" s="101">
        <v>0</v>
      </c>
      <c r="S1940" s="101">
        <v>0</v>
      </c>
      <c r="T1940" s="272">
        <f t="shared" si="54"/>
        <v>0</v>
      </c>
      <c r="U1940" s="102"/>
      <c r="V1940" s="273"/>
      <c r="W1940" s="103"/>
      <c r="X1940" s="121"/>
      <c r="Y1940" s="120">
        <v>0</v>
      </c>
      <c r="Z1940" s="83"/>
      <c r="AA1940" s="103">
        <v>0</v>
      </c>
      <c r="AB1940" s="140"/>
      <c r="AC1940" s="83">
        <v>0</v>
      </c>
      <c r="AD1940" s="83">
        <v>10900</v>
      </c>
      <c r="AE1940" s="255" t="s">
        <v>7273</v>
      </c>
      <c r="AF1940" s="133" t="s">
        <v>1886</v>
      </c>
      <c r="AG1940" s="170" t="s">
        <v>7310</v>
      </c>
      <c r="AH1940" s="164">
        <v>14</v>
      </c>
      <c r="AJ1940" s="274">
        <v>0</v>
      </c>
      <c r="AK1940" s="274">
        <v>10900</v>
      </c>
      <c r="AL1940" s="274">
        <v>10900</v>
      </c>
      <c r="AM1940" s="275">
        <v>0.4</v>
      </c>
      <c r="AN1940" s="274">
        <v>0</v>
      </c>
      <c r="AO1940" s="274">
        <v>4360</v>
      </c>
      <c r="AP1940" s="274">
        <v>4360</v>
      </c>
      <c r="AQ1940" s="276">
        <v>14</v>
      </c>
      <c r="AR1940" s="277">
        <v>0.02</v>
      </c>
      <c r="AS1940" s="274">
        <v>0</v>
      </c>
      <c r="AT1940" s="274">
        <v>6351.6967122212</v>
      </c>
      <c r="AU1940" s="274">
        <v>6351.6967122212</v>
      </c>
      <c r="AV1940" s="277">
        <v>0.1</v>
      </c>
      <c r="AW1940" s="274">
        <v>0</v>
      </c>
      <c r="AX1940" s="274">
        <v>1038.5531677549416</v>
      </c>
      <c r="AY1940" s="274">
        <v>1038.5531677549416</v>
      </c>
    </row>
    <row r="1941" spans="1:51" x14ac:dyDescent="0.25">
      <c r="A1941" t="s">
        <v>12</v>
      </c>
      <c r="B1941" s="27">
        <v>294053309000</v>
      </c>
      <c r="C1941" s="27" t="s">
        <v>8215</v>
      </c>
      <c r="D1941">
        <v>216695</v>
      </c>
      <c r="E1941" t="s">
        <v>967</v>
      </c>
      <c r="F1941" t="s">
        <v>3628</v>
      </c>
      <c r="G1941" s="5" t="s">
        <v>2666</v>
      </c>
      <c r="H1941" s="96" t="s">
        <v>1882</v>
      </c>
      <c r="I1941" t="s">
        <v>1957</v>
      </c>
      <c r="J1941" s="96" t="s">
        <v>8</v>
      </c>
      <c r="K1941" s="248">
        <v>0.4</v>
      </c>
      <c r="M1941" s="101">
        <v>0</v>
      </c>
      <c r="N1941" s="101">
        <v>0</v>
      </c>
      <c r="O1941" s="101">
        <v>0</v>
      </c>
      <c r="P1941" s="101">
        <v>0</v>
      </c>
      <c r="Q1941" s="270">
        <v>0</v>
      </c>
      <c r="R1941" s="101">
        <v>0</v>
      </c>
      <c r="S1941" s="101">
        <v>0</v>
      </c>
      <c r="T1941" s="272">
        <f t="shared" si="54"/>
        <v>0</v>
      </c>
      <c r="U1941" s="102"/>
      <c r="V1941" s="273"/>
      <c r="W1941" s="103"/>
      <c r="X1941" s="121"/>
      <c r="Y1941" s="120">
        <v>0</v>
      </c>
      <c r="Z1941" s="83"/>
      <c r="AA1941" s="103">
        <v>0</v>
      </c>
      <c r="AB1941" s="140"/>
      <c r="AC1941" s="83">
        <v>27179.5</v>
      </c>
      <c r="AD1941" s="83">
        <v>16500</v>
      </c>
      <c r="AE1941" s="255" t="s">
        <v>7270</v>
      </c>
      <c r="AF1941" s="133" t="s">
        <v>1886</v>
      </c>
      <c r="AG1941" s="170" t="s">
        <v>7309</v>
      </c>
      <c r="AH1941" s="164">
        <v>7</v>
      </c>
      <c r="AJ1941" s="274">
        <v>27179.5</v>
      </c>
      <c r="AK1941" s="274">
        <v>16500</v>
      </c>
      <c r="AL1941" s="274">
        <v>43679.5</v>
      </c>
      <c r="AM1941" s="275">
        <v>0.4</v>
      </c>
      <c r="AN1941" s="274">
        <v>10871.800000000001</v>
      </c>
      <c r="AO1941" s="274">
        <v>6600</v>
      </c>
      <c r="AP1941" s="274">
        <v>17471.800000000003</v>
      </c>
      <c r="AQ1941" s="276">
        <v>7</v>
      </c>
      <c r="AR1941" s="277">
        <v>0.02</v>
      </c>
      <c r="AS1941" s="274">
        <v>12488.280841549442</v>
      </c>
      <c r="AT1941" s="274">
        <v>8370.3958441127979</v>
      </c>
      <c r="AU1941" s="274">
        <v>20858.676685662242</v>
      </c>
      <c r="AV1941" s="277">
        <v>0.1</v>
      </c>
      <c r="AW1941" s="274">
        <v>6408.4626965860944</v>
      </c>
      <c r="AX1941" s="274">
        <v>2667.0660723690312</v>
      </c>
      <c r="AY1941" s="274">
        <v>9075.528768955126</v>
      </c>
    </row>
    <row r="1942" spans="1:51" x14ac:dyDescent="0.25">
      <c r="A1942" t="s">
        <v>12</v>
      </c>
      <c r="B1942" s="27">
        <v>254030604000</v>
      </c>
      <c r="C1942" t="s">
        <v>6336</v>
      </c>
      <c r="D1942">
        <v>217018</v>
      </c>
      <c r="E1942" t="s">
        <v>1818</v>
      </c>
      <c r="F1942" t="s">
        <v>3603</v>
      </c>
      <c r="G1942" s="5" t="s">
        <v>3449</v>
      </c>
      <c r="H1942" s="96" t="s">
        <v>1882</v>
      </c>
      <c r="I1942" t="s">
        <v>2142</v>
      </c>
      <c r="J1942" s="96" t="s">
        <v>1808</v>
      </c>
      <c r="K1942" s="248">
        <v>0.4</v>
      </c>
      <c r="M1942" s="101">
        <v>0</v>
      </c>
      <c r="N1942" s="101">
        <v>0</v>
      </c>
      <c r="O1942" s="101">
        <v>0</v>
      </c>
      <c r="P1942" s="101">
        <v>0</v>
      </c>
      <c r="Q1942" s="270">
        <v>0</v>
      </c>
      <c r="R1942" s="101">
        <v>0</v>
      </c>
      <c r="S1942" s="101">
        <v>0</v>
      </c>
      <c r="T1942" s="272">
        <f t="shared" si="54"/>
        <v>0</v>
      </c>
      <c r="U1942" s="102"/>
      <c r="V1942" s="273"/>
      <c r="W1942" s="103"/>
      <c r="X1942" s="121"/>
      <c r="Y1942" s="120">
        <v>0</v>
      </c>
      <c r="Z1942" s="83"/>
      <c r="AA1942" s="103">
        <v>0</v>
      </c>
      <c r="AB1942" s="140"/>
      <c r="AC1942" s="83">
        <v>27179.5</v>
      </c>
      <c r="AD1942" s="83">
        <v>16500</v>
      </c>
      <c r="AE1942" s="255" t="s">
        <v>7270</v>
      </c>
      <c r="AF1942" s="133" t="s">
        <v>1886</v>
      </c>
      <c r="AG1942" s="170" t="s">
        <v>7309</v>
      </c>
      <c r="AH1942" s="164">
        <v>12</v>
      </c>
      <c r="AJ1942" s="274">
        <v>27179.5</v>
      </c>
      <c r="AK1942" s="274">
        <v>16500</v>
      </c>
      <c r="AL1942" s="274">
        <v>43679.5</v>
      </c>
      <c r="AM1942" s="275">
        <v>0.4</v>
      </c>
      <c r="AN1942" s="274">
        <v>10871.800000000001</v>
      </c>
      <c r="AO1942" s="274">
        <v>6600</v>
      </c>
      <c r="AP1942" s="274">
        <v>17471.800000000003</v>
      </c>
      <c r="AQ1942" s="276">
        <v>12</v>
      </c>
      <c r="AR1942" s="277">
        <v>0.02</v>
      </c>
      <c r="AS1942" s="274">
        <v>13788.071142125082</v>
      </c>
      <c r="AT1942" s="274">
        <v>9241.5933666700003</v>
      </c>
      <c r="AU1942" s="274">
        <v>23029.664508795082</v>
      </c>
      <c r="AV1942" s="277">
        <v>0.1</v>
      </c>
      <c r="AW1942" s="274">
        <v>4393.3043826638841</v>
      </c>
      <c r="AX1942" s="274">
        <v>1828.3999797385104</v>
      </c>
      <c r="AY1942" s="274">
        <v>6221.7043624023945</v>
      </c>
    </row>
    <row r="1943" spans="1:51" x14ac:dyDescent="0.25">
      <c r="A1943" t="s">
        <v>12</v>
      </c>
      <c r="B1943" s="27">
        <v>304042109000</v>
      </c>
      <c r="C1943" t="s">
        <v>6336</v>
      </c>
      <c r="D1943">
        <v>217706</v>
      </c>
      <c r="E1943" t="s">
        <v>381</v>
      </c>
      <c r="F1943" t="s">
        <v>3606</v>
      </c>
      <c r="G1943" s="5" t="s">
        <v>2083</v>
      </c>
      <c r="H1943" s="96" t="s">
        <v>1882</v>
      </c>
      <c r="I1943" t="s">
        <v>1994</v>
      </c>
      <c r="J1943" s="96" t="s">
        <v>8</v>
      </c>
      <c r="K1943" s="248">
        <v>0.2</v>
      </c>
      <c r="M1943" s="101">
        <v>0</v>
      </c>
      <c r="N1943" s="101">
        <v>0</v>
      </c>
      <c r="O1943" s="101">
        <v>0</v>
      </c>
      <c r="P1943" s="101">
        <v>0</v>
      </c>
      <c r="Q1943" s="270">
        <v>0</v>
      </c>
      <c r="R1943" s="101">
        <v>0</v>
      </c>
      <c r="S1943" s="101">
        <v>0</v>
      </c>
      <c r="T1943" s="272">
        <f t="shared" si="54"/>
        <v>0</v>
      </c>
      <c r="U1943" s="102"/>
      <c r="V1943" s="273"/>
      <c r="W1943" s="103"/>
      <c r="X1943" s="121"/>
      <c r="Y1943" s="120">
        <v>0</v>
      </c>
      <c r="Z1943" s="83"/>
      <c r="AA1943" s="103">
        <v>0</v>
      </c>
      <c r="AB1943" s="140"/>
      <c r="AC1943" s="83">
        <v>27179.5</v>
      </c>
      <c r="AD1943" s="83">
        <v>16500</v>
      </c>
      <c r="AE1943" s="255" t="s">
        <v>7270</v>
      </c>
      <c r="AF1943" s="133" t="s">
        <v>1886</v>
      </c>
      <c r="AG1943" s="170" t="s">
        <v>7309</v>
      </c>
      <c r="AH1943" s="164">
        <v>15</v>
      </c>
      <c r="AJ1943" s="274">
        <v>27179.5</v>
      </c>
      <c r="AK1943" s="274">
        <v>16500</v>
      </c>
      <c r="AL1943" s="274">
        <v>43679.5</v>
      </c>
      <c r="AM1943" s="275">
        <v>0.2</v>
      </c>
      <c r="AN1943" s="274">
        <v>5435.9000000000005</v>
      </c>
      <c r="AO1943" s="274">
        <v>3300</v>
      </c>
      <c r="AP1943" s="274">
        <v>8735.9000000000015</v>
      </c>
      <c r="AQ1943" s="276">
        <v>15</v>
      </c>
      <c r="AR1943" s="277">
        <v>0.02</v>
      </c>
      <c r="AS1943" s="274">
        <v>7316.0057002961348</v>
      </c>
      <c r="AT1943" s="274">
        <v>4903.6264067285692</v>
      </c>
      <c r="AU1943" s="274">
        <v>12219.632107024703</v>
      </c>
      <c r="AV1943" s="277">
        <v>0.1</v>
      </c>
      <c r="AW1943" s="274">
        <v>1751.3935977903732</v>
      </c>
      <c r="AX1943" s="274">
        <v>728.89281957112883</v>
      </c>
      <c r="AY1943" s="274">
        <v>2480.2864173615021</v>
      </c>
    </row>
    <row r="1944" spans="1:51" x14ac:dyDescent="0.25">
      <c r="A1944" t="s">
        <v>12</v>
      </c>
      <c r="B1944" s="27">
        <v>264023002000</v>
      </c>
      <c r="C1944" s="27" t="s">
        <v>8215</v>
      </c>
      <c r="D1944">
        <v>217824</v>
      </c>
      <c r="E1944" t="s">
        <v>583</v>
      </c>
      <c r="F1944" t="s">
        <v>3629</v>
      </c>
      <c r="G1944" s="5" t="s">
        <v>2267</v>
      </c>
      <c r="H1944" s="96" t="s">
        <v>1882</v>
      </c>
      <c r="I1944" t="s">
        <v>2142</v>
      </c>
      <c r="J1944" s="96" t="s">
        <v>8</v>
      </c>
      <c r="K1944" s="248">
        <v>0.4</v>
      </c>
      <c r="M1944" s="101">
        <v>0</v>
      </c>
      <c r="N1944" s="101">
        <v>0</v>
      </c>
      <c r="O1944" s="101">
        <v>0</v>
      </c>
      <c r="P1944" s="101">
        <v>0</v>
      </c>
      <c r="Q1944" s="270">
        <v>0</v>
      </c>
      <c r="R1944" s="101">
        <v>0</v>
      </c>
      <c r="S1944" s="101">
        <v>0</v>
      </c>
      <c r="T1944" s="272">
        <f t="shared" si="54"/>
        <v>0</v>
      </c>
      <c r="U1944" s="102"/>
      <c r="V1944" s="273"/>
      <c r="W1944" s="103"/>
      <c r="X1944" s="121"/>
      <c r="Y1944" s="120">
        <v>0</v>
      </c>
      <c r="Z1944" s="83"/>
      <c r="AA1944" s="103">
        <v>0</v>
      </c>
      <c r="AB1944" s="140"/>
      <c r="AC1944" s="83">
        <v>27179.5</v>
      </c>
      <c r="AD1944" s="83">
        <v>16500</v>
      </c>
      <c r="AE1944" s="255" t="s">
        <v>7270</v>
      </c>
      <c r="AF1944" s="133" t="s">
        <v>1886</v>
      </c>
      <c r="AG1944" s="170" t="s">
        <v>7309</v>
      </c>
      <c r="AH1944" s="164">
        <v>11</v>
      </c>
      <c r="AJ1944" s="274">
        <v>27179.5</v>
      </c>
      <c r="AK1944" s="274">
        <v>16500</v>
      </c>
      <c r="AL1944" s="274">
        <v>43679.5</v>
      </c>
      <c r="AM1944" s="275">
        <v>0.4</v>
      </c>
      <c r="AN1944" s="274">
        <v>10871.800000000001</v>
      </c>
      <c r="AO1944" s="274">
        <v>6600</v>
      </c>
      <c r="AP1944" s="274">
        <v>17471.800000000003</v>
      </c>
      <c r="AQ1944" s="276">
        <v>11</v>
      </c>
      <c r="AR1944" s="277">
        <v>0.02</v>
      </c>
      <c r="AS1944" s="274">
        <v>13517.716806004979</v>
      </c>
      <c r="AT1944" s="274">
        <v>9060.3856535980394</v>
      </c>
      <c r="AU1944" s="274">
        <v>22578.102459603018</v>
      </c>
      <c r="AV1944" s="277">
        <v>0.1</v>
      </c>
      <c r="AW1944" s="274">
        <v>4737.8772754218353</v>
      </c>
      <c r="AX1944" s="274">
        <v>1971.8038997180015</v>
      </c>
      <c r="AY1944" s="274">
        <v>6709.6811751398363</v>
      </c>
    </row>
    <row r="1945" spans="1:51" x14ac:dyDescent="0.25">
      <c r="A1945" t="s">
        <v>12</v>
      </c>
      <c r="B1945" s="27">
        <v>264021514000</v>
      </c>
      <c r="C1945" s="27" t="s">
        <v>8215</v>
      </c>
      <c r="D1945">
        <v>217971</v>
      </c>
      <c r="E1945" t="s">
        <v>1201</v>
      </c>
      <c r="F1945" t="s">
        <v>3674</v>
      </c>
      <c r="G1945" s="5" t="s">
        <v>2902</v>
      </c>
      <c r="H1945" s="96" t="s">
        <v>1882</v>
      </c>
      <c r="I1945" t="s">
        <v>2023</v>
      </c>
      <c r="J1945" s="96" t="s">
        <v>8</v>
      </c>
      <c r="K1945" s="248">
        <v>0.7</v>
      </c>
      <c r="M1945" s="101">
        <v>0</v>
      </c>
      <c r="N1945" s="101">
        <v>0</v>
      </c>
      <c r="O1945" s="101">
        <v>0</v>
      </c>
      <c r="P1945" s="101">
        <v>0</v>
      </c>
      <c r="Q1945" s="270">
        <v>0</v>
      </c>
      <c r="R1945" s="101">
        <v>0</v>
      </c>
      <c r="S1945" s="101">
        <v>0</v>
      </c>
      <c r="T1945" s="272">
        <f t="shared" si="54"/>
        <v>0</v>
      </c>
      <c r="U1945" s="102"/>
      <c r="V1945" s="273"/>
      <c r="W1945" s="103"/>
      <c r="X1945" s="121"/>
      <c r="Y1945" s="120">
        <v>0</v>
      </c>
      <c r="Z1945" s="83"/>
      <c r="AA1945" s="103">
        <v>0</v>
      </c>
      <c r="AB1945" s="140"/>
      <c r="AC1945" s="83">
        <v>0</v>
      </c>
      <c r="AD1945" s="83">
        <v>10900</v>
      </c>
      <c r="AE1945" s="255" t="s">
        <v>7273</v>
      </c>
      <c r="AF1945" s="133" t="s">
        <v>1886</v>
      </c>
      <c r="AG1945" s="170" t="s">
        <v>7310</v>
      </c>
      <c r="AH1945" s="164">
        <v>15</v>
      </c>
      <c r="AJ1945" s="274">
        <v>0</v>
      </c>
      <c r="AK1945" s="274">
        <v>10900</v>
      </c>
      <c r="AL1945" s="274">
        <v>10900</v>
      </c>
      <c r="AM1945" s="275">
        <v>0.7</v>
      </c>
      <c r="AN1945" s="274">
        <v>0</v>
      </c>
      <c r="AO1945" s="274">
        <v>7629.9999999999991</v>
      </c>
      <c r="AP1945" s="274">
        <v>7629.9999999999991</v>
      </c>
      <c r="AQ1945" s="276">
        <v>15</v>
      </c>
      <c r="AR1945" s="277">
        <v>0.02</v>
      </c>
      <c r="AS1945" s="274">
        <v>0</v>
      </c>
      <c r="AT1945" s="274">
        <v>11337.778631314841</v>
      </c>
      <c r="AU1945" s="274">
        <v>11337.778631314841</v>
      </c>
      <c r="AV1945" s="277">
        <v>0.1</v>
      </c>
      <c r="AW1945" s="274">
        <v>0</v>
      </c>
      <c r="AX1945" s="274">
        <v>1685.2885494932459</v>
      </c>
      <c r="AY1945" s="274">
        <v>1685.2885494932459</v>
      </c>
    </row>
    <row r="1946" spans="1:51" x14ac:dyDescent="0.25">
      <c r="A1946" t="s">
        <v>12</v>
      </c>
      <c r="B1946" s="27">
        <v>274043608000</v>
      </c>
      <c r="C1946" t="s">
        <v>6336</v>
      </c>
      <c r="D1946">
        <v>218071</v>
      </c>
      <c r="E1946" t="s">
        <v>377</v>
      </c>
      <c r="F1946" t="s">
        <v>3594</v>
      </c>
      <c r="G1946" s="5" t="s">
        <v>2081</v>
      </c>
      <c r="H1946" s="96" t="s">
        <v>1882</v>
      </c>
      <c r="I1946" t="s">
        <v>1957</v>
      </c>
      <c r="J1946" s="96" t="s">
        <v>8</v>
      </c>
      <c r="K1946" s="248">
        <v>0.4</v>
      </c>
      <c r="M1946" s="101">
        <v>0</v>
      </c>
      <c r="N1946" s="101">
        <v>0</v>
      </c>
      <c r="O1946" s="101">
        <v>0</v>
      </c>
      <c r="P1946" s="101">
        <v>0</v>
      </c>
      <c r="Q1946" s="270">
        <v>0</v>
      </c>
      <c r="R1946" s="101">
        <v>0</v>
      </c>
      <c r="S1946" s="101">
        <v>0</v>
      </c>
      <c r="T1946" s="272">
        <f t="shared" si="54"/>
        <v>0</v>
      </c>
      <c r="U1946" s="102"/>
      <c r="V1946" s="273"/>
      <c r="W1946" s="103"/>
      <c r="X1946" s="121"/>
      <c r="Y1946" s="120">
        <v>0</v>
      </c>
      <c r="Z1946" s="83"/>
      <c r="AA1946" s="103">
        <v>0</v>
      </c>
      <c r="AB1946" s="140"/>
      <c r="AC1946" s="83">
        <v>27179.5</v>
      </c>
      <c r="AD1946" s="83">
        <v>16500</v>
      </c>
      <c r="AE1946" s="255" t="s">
        <v>7270</v>
      </c>
      <c r="AF1946" s="133" t="s">
        <v>1886</v>
      </c>
      <c r="AG1946" s="170" t="s">
        <v>7309</v>
      </c>
      <c r="AH1946" s="164">
        <v>1</v>
      </c>
      <c r="AJ1946" s="274">
        <v>27179.5</v>
      </c>
      <c r="AK1946" s="274">
        <v>16500</v>
      </c>
      <c r="AL1946" s="274">
        <v>43679.5</v>
      </c>
      <c r="AM1946" s="275">
        <v>0.4</v>
      </c>
      <c r="AN1946" s="274">
        <v>10871.800000000001</v>
      </c>
      <c r="AO1946" s="274">
        <v>6600</v>
      </c>
      <c r="AP1946" s="274">
        <v>17471.800000000003</v>
      </c>
      <c r="AQ1946" s="276">
        <v>1</v>
      </c>
      <c r="AR1946" s="277">
        <v>0.02</v>
      </c>
      <c r="AS1946" s="274">
        <v>11089.236000000001</v>
      </c>
      <c r="AT1946" s="274">
        <v>7432.6719671424007</v>
      </c>
      <c r="AU1946" s="274">
        <v>18521.907967142401</v>
      </c>
      <c r="AV1946" s="277">
        <v>0.1</v>
      </c>
      <c r="AW1946" s="274">
        <v>10081.123636363636</v>
      </c>
      <c r="AX1946" s="274">
        <v>4195.5495560934096</v>
      </c>
      <c r="AY1946" s="274">
        <v>14276.673192457045</v>
      </c>
    </row>
    <row r="1947" spans="1:51" x14ac:dyDescent="0.25">
      <c r="A1947" t="s">
        <v>12</v>
      </c>
      <c r="B1947" s="27">
        <v>304061201000</v>
      </c>
      <c r="C1947" s="27" t="s">
        <v>8215</v>
      </c>
      <c r="D1947">
        <v>218784</v>
      </c>
      <c r="E1947" t="s">
        <v>1834</v>
      </c>
      <c r="F1947" t="s">
        <v>3677</v>
      </c>
      <c r="G1947" s="5" t="s">
        <v>3456</v>
      </c>
      <c r="H1947" s="96" t="s">
        <v>1882</v>
      </c>
      <c r="I1947" t="s">
        <v>1957</v>
      </c>
      <c r="J1947" s="96" t="s">
        <v>8</v>
      </c>
      <c r="K1947" s="248">
        <v>0.4</v>
      </c>
      <c r="M1947" s="101">
        <v>0</v>
      </c>
      <c r="N1947" s="101">
        <v>0</v>
      </c>
      <c r="O1947" s="101">
        <v>0</v>
      </c>
      <c r="P1947" s="101">
        <v>0</v>
      </c>
      <c r="Q1947" s="270">
        <v>0</v>
      </c>
      <c r="R1947" s="101">
        <v>0</v>
      </c>
      <c r="S1947" s="101">
        <v>0</v>
      </c>
      <c r="T1947" s="272">
        <f t="shared" si="54"/>
        <v>0</v>
      </c>
      <c r="U1947" s="102"/>
      <c r="V1947" s="273"/>
      <c r="W1947" s="103"/>
      <c r="X1947" s="121"/>
      <c r="Y1947" s="120">
        <v>0</v>
      </c>
      <c r="Z1947" s="83"/>
      <c r="AA1947" s="103">
        <v>0</v>
      </c>
      <c r="AB1947" s="140"/>
      <c r="AC1947" s="83">
        <v>0</v>
      </c>
      <c r="AD1947" s="83">
        <v>10900</v>
      </c>
      <c r="AE1947" s="255" t="s">
        <v>7273</v>
      </c>
      <c r="AF1947" s="133" t="s">
        <v>1886</v>
      </c>
      <c r="AG1947" s="170" t="s">
        <v>7310</v>
      </c>
      <c r="AH1947" s="164">
        <v>1</v>
      </c>
      <c r="AJ1947" s="274">
        <v>0</v>
      </c>
      <c r="AK1947" s="274">
        <v>10900</v>
      </c>
      <c r="AL1947" s="274">
        <v>10900</v>
      </c>
      <c r="AM1947" s="275">
        <v>0.4</v>
      </c>
      <c r="AN1947" s="274">
        <v>0</v>
      </c>
      <c r="AO1947" s="274">
        <v>4360</v>
      </c>
      <c r="AP1947" s="274">
        <v>4360</v>
      </c>
      <c r="AQ1947" s="276">
        <v>1</v>
      </c>
      <c r="AR1947" s="277">
        <v>0.02</v>
      </c>
      <c r="AS1947" s="274">
        <v>0</v>
      </c>
      <c r="AT1947" s="274">
        <v>4910.06814799104</v>
      </c>
      <c r="AU1947" s="274">
        <v>4910.06814799104</v>
      </c>
      <c r="AV1947" s="277">
        <v>0.1</v>
      </c>
      <c r="AW1947" s="274">
        <v>0</v>
      </c>
      <c r="AX1947" s="274">
        <v>2771.6054643283733</v>
      </c>
      <c r="AY1947" s="274">
        <v>2771.6054643283733</v>
      </c>
    </row>
    <row r="1948" spans="1:51" x14ac:dyDescent="0.25">
      <c r="A1948" t="s">
        <v>12</v>
      </c>
      <c r="B1948" s="27">
        <v>244023411002</v>
      </c>
      <c r="C1948" t="s">
        <v>6336</v>
      </c>
      <c r="D1948">
        <v>220149</v>
      </c>
      <c r="E1948" t="s">
        <v>1830</v>
      </c>
      <c r="F1948" t="s">
        <v>3605</v>
      </c>
      <c r="G1948" s="5" t="s">
        <v>3453</v>
      </c>
      <c r="H1948" s="96" t="s">
        <v>1882</v>
      </c>
      <c r="I1948" t="s">
        <v>3454</v>
      </c>
      <c r="J1948" s="96" t="s">
        <v>8</v>
      </c>
      <c r="K1948" s="248">
        <v>0.4</v>
      </c>
      <c r="M1948" s="101">
        <v>0</v>
      </c>
      <c r="N1948" s="101">
        <v>0</v>
      </c>
      <c r="O1948" s="101">
        <v>0</v>
      </c>
      <c r="P1948" s="101">
        <v>0</v>
      </c>
      <c r="Q1948" s="270">
        <v>0</v>
      </c>
      <c r="R1948" s="101">
        <v>0</v>
      </c>
      <c r="S1948" s="101">
        <v>0</v>
      </c>
      <c r="T1948" s="272">
        <f t="shared" si="54"/>
        <v>0</v>
      </c>
      <c r="U1948" s="102"/>
      <c r="V1948" s="273"/>
      <c r="W1948" s="103"/>
      <c r="X1948" s="121"/>
      <c r="Y1948" s="120">
        <v>0</v>
      </c>
      <c r="Z1948" s="83"/>
      <c r="AA1948" s="103">
        <v>0</v>
      </c>
      <c r="AB1948" s="140"/>
      <c r="AC1948" s="83">
        <v>0</v>
      </c>
      <c r="AD1948" s="83">
        <v>10900</v>
      </c>
      <c r="AE1948" s="255" t="s">
        <v>7273</v>
      </c>
      <c r="AF1948" s="133" t="s">
        <v>1886</v>
      </c>
      <c r="AG1948" s="170" t="s">
        <v>7310</v>
      </c>
      <c r="AH1948" s="164">
        <v>2</v>
      </c>
      <c r="AJ1948" s="274">
        <v>0</v>
      </c>
      <c r="AK1948" s="274">
        <v>10900</v>
      </c>
      <c r="AL1948" s="274">
        <v>10900</v>
      </c>
      <c r="AM1948" s="275">
        <v>0.4</v>
      </c>
      <c r="AN1948" s="274">
        <v>0</v>
      </c>
      <c r="AO1948" s="274">
        <v>4360</v>
      </c>
      <c r="AP1948" s="274">
        <v>4360</v>
      </c>
      <c r="AQ1948" s="276">
        <v>2</v>
      </c>
      <c r="AR1948" s="277">
        <v>0.02</v>
      </c>
      <c r="AS1948" s="274">
        <v>0</v>
      </c>
      <c r="AT1948" s="274">
        <v>5008.2695109508604</v>
      </c>
      <c r="AU1948" s="274">
        <v>5008.2695109508604</v>
      </c>
      <c r="AV1948" s="277">
        <v>0.1</v>
      </c>
      <c r="AW1948" s="274">
        <v>0</v>
      </c>
      <c r="AX1948" s="274">
        <v>2570.0341578317639</v>
      </c>
      <c r="AY1948" s="274">
        <v>2570.0341578317639</v>
      </c>
    </row>
    <row r="1949" spans="1:51" x14ac:dyDescent="0.25">
      <c r="A1949" t="s">
        <v>12</v>
      </c>
      <c r="B1949" s="27">
        <v>264032606002</v>
      </c>
      <c r="C1949" t="s">
        <v>6336</v>
      </c>
      <c r="D1949">
        <v>222687</v>
      </c>
      <c r="E1949" t="s">
        <v>1816</v>
      </c>
      <c r="F1949" t="s">
        <v>4323</v>
      </c>
      <c r="G1949" s="5" t="s">
        <v>3447</v>
      </c>
      <c r="H1949" s="96" t="s">
        <v>1882</v>
      </c>
      <c r="I1949" t="s">
        <v>2142</v>
      </c>
      <c r="J1949" s="96" t="s">
        <v>1808</v>
      </c>
      <c r="K1949" s="248">
        <v>0.4</v>
      </c>
      <c r="M1949" s="101">
        <v>0</v>
      </c>
      <c r="N1949" s="101">
        <v>0</v>
      </c>
      <c r="O1949" s="101">
        <v>0</v>
      </c>
      <c r="P1949" s="101">
        <v>0</v>
      </c>
      <c r="Q1949" s="270">
        <v>0</v>
      </c>
      <c r="R1949" s="101">
        <v>0</v>
      </c>
      <c r="S1949" s="101">
        <v>0</v>
      </c>
      <c r="T1949" s="272">
        <f t="shared" si="54"/>
        <v>0</v>
      </c>
      <c r="U1949" s="102"/>
      <c r="V1949" s="273"/>
      <c r="W1949" s="103"/>
      <c r="X1949" s="121"/>
      <c r="Y1949" s="120">
        <v>0</v>
      </c>
      <c r="Z1949" s="83"/>
      <c r="AA1949" s="103">
        <v>0</v>
      </c>
      <c r="AB1949" s="140"/>
      <c r="AC1949" s="83">
        <v>0</v>
      </c>
      <c r="AD1949" s="83">
        <v>10900</v>
      </c>
      <c r="AE1949" s="255" t="s">
        <v>7273</v>
      </c>
      <c r="AF1949" s="133" t="s">
        <v>1886</v>
      </c>
      <c r="AG1949" s="170" t="s">
        <v>7310</v>
      </c>
      <c r="AH1949" s="164">
        <v>3</v>
      </c>
      <c r="AJ1949" s="274">
        <v>0</v>
      </c>
      <c r="AK1949" s="274">
        <v>10900</v>
      </c>
      <c r="AL1949" s="274">
        <v>10900</v>
      </c>
      <c r="AM1949" s="275">
        <v>0.4</v>
      </c>
      <c r="AN1949" s="274">
        <v>0</v>
      </c>
      <c r="AO1949" s="274">
        <v>4360</v>
      </c>
      <c r="AP1949" s="274">
        <v>4360</v>
      </c>
      <c r="AQ1949" s="276">
        <v>3</v>
      </c>
      <c r="AR1949" s="277">
        <v>0.02</v>
      </c>
      <c r="AS1949" s="274">
        <v>0</v>
      </c>
      <c r="AT1949" s="274">
        <v>5108.4349011698778</v>
      </c>
      <c r="AU1949" s="274">
        <v>5108.4349011698778</v>
      </c>
      <c r="AV1949" s="277">
        <v>0.1</v>
      </c>
      <c r="AW1949" s="274">
        <v>0</v>
      </c>
      <c r="AX1949" s="274">
        <v>2383.1225827167268</v>
      </c>
      <c r="AY1949" s="274">
        <v>2383.1225827167268</v>
      </c>
    </row>
    <row r="1950" spans="1:51" x14ac:dyDescent="0.25">
      <c r="A1950" t="s">
        <v>12</v>
      </c>
      <c r="B1950" s="27">
        <v>264030914000</v>
      </c>
      <c r="C1950" t="s">
        <v>6336</v>
      </c>
      <c r="D1950">
        <v>222985</v>
      </c>
      <c r="E1950" t="s">
        <v>445</v>
      </c>
      <c r="F1950" t="s">
        <v>3595</v>
      </c>
      <c r="G1950" s="5" t="s">
        <v>2141</v>
      </c>
      <c r="H1950" s="96" t="s">
        <v>1882</v>
      </c>
      <c r="I1950" t="s">
        <v>2142</v>
      </c>
      <c r="J1950" s="96" t="s">
        <v>8</v>
      </c>
      <c r="K1950" s="248">
        <v>0.4</v>
      </c>
      <c r="M1950" s="101">
        <v>0</v>
      </c>
      <c r="N1950" s="101">
        <v>0</v>
      </c>
      <c r="O1950" s="101">
        <v>0</v>
      </c>
      <c r="P1950" s="101">
        <v>0</v>
      </c>
      <c r="Q1950" s="270">
        <v>0</v>
      </c>
      <c r="R1950" s="101">
        <v>0</v>
      </c>
      <c r="S1950" s="101">
        <v>0</v>
      </c>
      <c r="T1950" s="272">
        <f t="shared" si="54"/>
        <v>0</v>
      </c>
      <c r="U1950" s="102"/>
      <c r="V1950" s="273"/>
      <c r="W1950" s="103"/>
      <c r="X1950" s="121"/>
      <c r="Y1950" s="120">
        <v>0</v>
      </c>
      <c r="Z1950" s="83"/>
      <c r="AA1950" s="103">
        <v>0</v>
      </c>
      <c r="AB1950" s="140"/>
      <c r="AC1950" s="83">
        <v>27179.5</v>
      </c>
      <c r="AD1950" s="83">
        <v>16500</v>
      </c>
      <c r="AE1950" s="255" t="s">
        <v>7270</v>
      </c>
      <c r="AF1950" s="133" t="s">
        <v>1886</v>
      </c>
      <c r="AG1950" s="170" t="s">
        <v>7309</v>
      </c>
      <c r="AH1950" s="164">
        <v>2</v>
      </c>
      <c r="AJ1950" s="274">
        <v>27179.5</v>
      </c>
      <c r="AK1950" s="274">
        <v>16500</v>
      </c>
      <c r="AL1950" s="274">
        <v>43679.5</v>
      </c>
      <c r="AM1950" s="275">
        <v>0.4</v>
      </c>
      <c r="AN1950" s="274">
        <v>10871.800000000001</v>
      </c>
      <c r="AO1950" s="274">
        <v>6600</v>
      </c>
      <c r="AP1950" s="274">
        <v>17471.800000000003</v>
      </c>
      <c r="AQ1950" s="276">
        <v>2</v>
      </c>
      <c r="AR1950" s="277">
        <v>0.02</v>
      </c>
      <c r="AS1950" s="274">
        <v>11311.02072</v>
      </c>
      <c r="AT1950" s="274">
        <v>7581.3254064852472</v>
      </c>
      <c r="AU1950" s="274">
        <v>18892.346126485249</v>
      </c>
      <c r="AV1950" s="277">
        <v>0.1</v>
      </c>
      <c r="AW1950" s="274">
        <v>9347.9510082644611</v>
      </c>
      <c r="AX1950" s="274">
        <v>3890.4186792866149</v>
      </c>
      <c r="AY1950" s="274">
        <v>13238.369687551076</v>
      </c>
    </row>
    <row r="1951" spans="1:51" x14ac:dyDescent="0.25">
      <c r="A1951" t="s">
        <v>12</v>
      </c>
      <c r="B1951" s="27">
        <v>284023306002</v>
      </c>
      <c r="C1951" t="s">
        <v>6336</v>
      </c>
      <c r="D1951">
        <v>234910</v>
      </c>
      <c r="E1951" t="s">
        <v>1843</v>
      </c>
      <c r="F1951" t="s">
        <v>4414</v>
      </c>
      <c r="G1951" s="5" t="s">
        <v>3440</v>
      </c>
      <c r="H1951" s="96" t="s">
        <v>1882</v>
      </c>
      <c r="I1951" t="s">
        <v>1883</v>
      </c>
      <c r="J1951" s="96" t="s">
        <v>1808</v>
      </c>
      <c r="K1951" s="248">
        <v>0.5</v>
      </c>
      <c r="M1951" s="101">
        <v>0</v>
      </c>
      <c r="N1951" s="101">
        <v>0</v>
      </c>
      <c r="O1951" s="101">
        <v>0</v>
      </c>
      <c r="P1951" s="101">
        <v>0</v>
      </c>
      <c r="Q1951" s="270">
        <v>0</v>
      </c>
      <c r="R1951" s="101">
        <v>16500</v>
      </c>
      <c r="S1951" s="101">
        <v>0</v>
      </c>
      <c r="T1951" s="272">
        <f t="shared" si="54"/>
        <v>16500</v>
      </c>
      <c r="U1951" s="102"/>
      <c r="V1951" s="273"/>
      <c r="W1951" s="103"/>
      <c r="X1951" s="121"/>
      <c r="Y1951" s="120">
        <v>16500</v>
      </c>
      <c r="Z1951" s="83"/>
      <c r="AA1951" s="103">
        <v>0</v>
      </c>
      <c r="AB1951" s="140"/>
      <c r="AC1951" s="83">
        <v>0</v>
      </c>
      <c r="AD1951" s="83">
        <v>10900</v>
      </c>
      <c r="AE1951" s="255" t="s">
        <v>7273</v>
      </c>
      <c r="AF1951" s="133" t="s">
        <v>1886</v>
      </c>
      <c r="AG1951" s="170" t="s">
        <v>7308</v>
      </c>
      <c r="AH1951" s="164">
        <v>10</v>
      </c>
      <c r="AJ1951" s="274">
        <v>0</v>
      </c>
      <c r="AK1951" s="274">
        <v>10900</v>
      </c>
      <c r="AL1951" s="274">
        <v>10900</v>
      </c>
      <c r="AM1951" s="275">
        <v>0.5</v>
      </c>
      <c r="AN1951" s="274">
        <v>0</v>
      </c>
      <c r="AO1951" s="274">
        <v>5450</v>
      </c>
      <c r="AP1951" s="274">
        <v>5450</v>
      </c>
      <c r="AQ1951" s="276">
        <v>10</v>
      </c>
      <c r="AR1951" s="277">
        <v>0.02</v>
      </c>
      <c r="AS1951" s="274">
        <v>0</v>
      </c>
      <c r="AT1951" s="274">
        <v>7334.9824438665046</v>
      </c>
      <c r="AU1951" s="274">
        <v>7334.9824438665046</v>
      </c>
      <c r="AV1951" s="277">
        <v>0.1</v>
      </c>
      <c r="AW1951" s="274">
        <v>0</v>
      </c>
      <c r="AX1951" s="274">
        <v>1755.936479324037</v>
      </c>
      <c r="AY1951" s="274">
        <v>1755.936479324037</v>
      </c>
    </row>
    <row r="1952" spans="1:51" x14ac:dyDescent="0.25">
      <c r="A1952" t="s">
        <v>12</v>
      </c>
      <c r="B1952" s="27">
        <v>254082904000</v>
      </c>
      <c r="C1952" s="27" t="s">
        <v>8215</v>
      </c>
      <c r="D1952">
        <v>240575</v>
      </c>
      <c r="E1952" t="s">
        <v>654</v>
      </c>
      <c r="F1952" t="s">
        <v>3635</v>
      </c>
      <c r="G1952" s="5" t="s">
        <v>2339</v>
      </c>
      <c r="H1952" s="96" t="s">
        <v>1882</v>
      </c>
      <c r="I1952" t="s">
        <v>1994</v>
      </c>
      <c r="J1952" s="96" t="s">
        <v>8</v>
      </c>
      <c r="K1952" s="248">
        <v>0.14499999999999999</v>
      </c>
      <c r="M1952" s="101">
        <v>0</v>
      </c>
      <c r="N1952" s="101">
        <v>0</v>
      </c>
      <c r="O1952" s="101">
        <v>0</v>
      </c>
      <c r="P1952" s="101">
        <v>0</v>
      </c>
      <c r="Q1952" s="270">
        <v>0</v>
      </c>
      <c r="R1952" s="101">
        <v>0</v>
      </c>
      <c r="S1952" s="101">
        <v>0</v>
      </c>
      <c r="T1952" s="272">
        <f t="shared" si="54"/>
        <v>0</v>
      </c>
      <c r="U1952" s="102"/>
      <c r="V1952" s="273"/>
      <c r="W1952" s="103"/>
      <c r="X1952" s="121"/>
      <c r="Y1952" s="120">
        <v>0</v>
      </c>
      <c r="Z1952" s="83"/>
      <c r="AA1952" s="103">
        <v>0</v>
      </c>
      <c r="AB1952" s="140"/>
      <c r="AC1952" s="83">
        <v>0</v>
      </c>
      <c r="AD1952" s="83">
        <v>10900</v>
      </c>
      <c r="AE1952" s="255" t="s">
        <v>7273</v>
      </c>
      <c r="AF1952" s="133" t="s">
        <v>1886</v>
      </c>
      <c r="AG1952" s="170" t="s">
        <v>7310</v>
      </c>
      <c r="AH1952" s="164">
        <v>4</v>
      </c>
      <c r="AJ1952" s="274">
        <v>0</v>
      </c>
      <c r="AK1952" s="274">
        <v>10900</v>
      </c>
      <c r="AL1952" s="274">
        <v>10900</v>
      </c>
      <c r="AM1952" s="275">
        <v>0.14499999999999999</v>
      </c>
      <c r="AN1952" s="274">
        <v>0</v>
      </c>
      <c r="AO1952" s="274">
        <v>1580.5</v>
      </c>
      <c r="AP1952" s="274">
        <v>1580.5</v>
      </c>
      <c r="AQ1952" s="276">
        <v>4</v>
      </c>
      <c r="AR1952" s="277">
        <v>0.02</v>
      </c>
      <c r="AS1952" s="274">
        <v>0</v>
      </c>
      <c r="AT1952" s="274">
        <v>1888.8438047075622</v>
      </c>
      <c r="AU1952" s="274">
        <v>1888.8438047075622</v>
      </c>
      <c r="AV1952" s="277">
        <v>0.1</v>
      </c>
      <c r="AW1952" s="274">
        <v>0</v>
      </c>
      <c r="AX1952" s="274">
        <v>801.05415905409961</v>
      </c>
      <c r="AY1952" s="274">
        <v>801.05415905409961</v>
      </c>
    </row>
    <row r="1953" spans="1:51" x14ac:dyDescent="0.25">
      <c r="A1953" t="s">
        <v>12</v>
      </c>
      <c r="B1953" s="27">
        <v>254082307004</v>
      </c>
      <c r="C1953" s="27" t="s">
        <v>8215</v>
      </c>
      <c r="D1953">
        <v>240578</v>
      </c>
      <c r="E1953" t="s">
        <v>809</v>
      </c>
      <c r="F1953" t="s">
        <v>4318</v>
      </c>
      <c r="G1953" s="5" t="s">
        <v>2506</v>
      </c>
      <c r="H1953" s="96" t="s">
        <v>1882</v>
      </c>
      <c r="I1953" t="s">
        <v>1994</v>
      </c>
      <c r="J1953" s="96" t="s">
        <v>8</v>
      </c>
      <c r="K1953" s="248">
        <v>0.4</v>
      </c>
      <c r="M1953" s="101">
        <v>0</v>
      </c>
      <c r="N1953" s="101">
        <v>0</v>
      </c>
      <c r="O1953" s="101">
        <v>0</v>
      </c>
      <c r="P1953" s="101">
        <v>0</v>
      </c>
      <c r="Q1953" s="270">
        <v>0</v>
      </c>
      <c r="R1953" s="101">
        <v>0</v>
      </c>
      <c r="S1953" s="101">
        <v>0</v>
      </c>
      <c r="T1953" s="272">
        <f t="shared" si="54"/>
        <v>0</v>
      </c>
      <c r="U1953" s="102"/>
      <c r="V1953" s="273"/>
      <c r="W1953" s="103"/>
      <c r="X1953" s="121"/>
      <c r="Y1953" s="120">
        <v>0</v>
      </c>
      <c r="Z1953" s="83"/>
      <c r="AA1953" s="103">
        <v>0</v>
      </c>
      <c r="AB1953" s="140"/>
      <c r="AC1953" s="83">
        <v>0</v>
      </c>
      <c r="AD1953" s="83">
        <v>10900</v>
      </c>
      <c r="AE1953" s="255" t="s">
        <v>7273</v>
      </c>
      <c r="AF1953" s="133" t="s">
        <v>1886</v>
      </c>
      <c r="AG1953" s="170" t="s">
        <v>7310</v>
      </c>
      <c r="AH1953" s="164">
        <v>4</v>
      </c>
      <c r="AJ1953" s="274">
        <v>0</v>
      </c>
      <c r="AK1953" s="274">
        <v>10900</v>
      </c>
      <c r="AL1953" s="274">
        <v>10900</v>
      </c>
      <c r="AM1953" s="275">
        <v>0.4</v>
      </c>
      <c r="AN1953" s="274">
        <v>0</v>
      </c>
      <c r="AO1953" s="274">
        <v>4360</v>
      </c>
      <c r="AP1953" s="274">
        <v>4360</v>
      </c>
      <c r="AQ1953" s="276">
        <v>4</v>
      </c>
      <c r="AR1953" s="277">
        <v>0.02</v>
      </c>
      <c r="AS1953" s="274">
        <v>0</v>
      </c>
      <c r="AT1953" s="274">
        <v>5210.6035991932749</v>
      </c>
      <c r="AU1953" s="274">
        <v>5210.6035991932749</v>
      </c>
      <c r="AV1953" s="277">
        <v>0.1</v>
      </c>
      <c r="AW1953" s="274">
        <v>0</v>
      </c>
      <c r="AX1953" s="274">
        <v>2209.8045767009644</v>
      </c>
      <c r="AY1953" s="274">
        <v>2209.8045767009644</v>
      </c>
    </row>
    <row r="1954" spans="1:51" x14ac:dyDescent="0.25">
      <c r="A1954" t="s">
        <v>12</v>
      </c>
      <c r="B1954" s="27">
        <v>284021105000</v>
      </c>
      <c r="C1954" s="27" t="s">
        <v>8215</v>
      </c>
      <c r="D1954">
        <v>241666</v>
      </c>
      <c r="E1954" t="s">
        <v>542</v>
      </c>
      <c r="F1954" t="s">
        <v>5098</v>
      </c>
      <c r="G1954" s="5" t="s">
        <v>2223</v>
      </c>
      <c r="H1954" s="96" t="s">
        <v>1882</v>
      </c>
      <c r="I1954" t="s">
        <v>1883</v>
      </c>
      <c r="J1954" s="96" t="s">
        <v>8</v>
      </c>
      <c r="K1954" s="248">
        <v>1</v>
      </c>
      <c r="M1954" s="101">
        <v>0</v>
      </c>
      <c r="N1954" s="101">
        <v>0</v>
      </c>
      <c r="O1954" s="101">
        <v>0</v>
      </c>
      <c r="P1954" s="101">
        <v>0</v>
      </c>
      <c r="Q1954" s="270">
        <v>0</v>
      </c>
      <c r="R1954" s="101">
        <v>16500</v>
      </c>
      <c r="S1954" s="101">
        <v>0</v>
      </c>
      <c r="T1954" s="272">
        <f t="shared" si="54"/>
        <v>16500</v>
      </c>
      <c r="U1954" s="102"/>
      <c r="V1954" s="273"/>
      <c r="W1954" s="103"/>
      <c r="X1954" s="121"/>
      <c r="Y1954" s="120">
        <v>16500</v>
      </c>
      <c r="Z1954" s="83"/>
      <c r="AA1954" s="103">
        <v>0</v>
      </c>
      <c r="AB1954" s="140"/>
      <c r="AC1954" s="83">
        <v>2500</v>
      </c>
      <c r="AD1954" s="83">
        <v>10900</v>
      </c>
      <c r="AE1954" s="255" t="s">
        <v>7265</v>
      </c>
      <c r="AF1954" s="133" t="s">
        <v>1886</v>
      </c>
      <c r="AG1954" s="170" t="s">
        <v>7306</v>
      </c>
      <c r="AH1954" s="164">
        <v>9</v>
      </c>
      <c r="AJ1954" s="274">
        <v>2500</v>
      </c>
      <c r="AK1954" s="274">
        <v>10900</v>
      </c>
      <c r="AL1954" s="274">
        <v>13400</v>
      </c>
      <c r="AM1954" s="275">
        <v>1</v>
      </c>
      <c r="AN1954" s="274">
        <v>2500</v>
      </c>
      <c r="AO1954" s="274">
        <v>10900</v>
      </c>
      <c r="AP1954" s="274">
        <v>13400</v>
      </c>
      <c r="AQ1954" s="276">
        <v>9</v>
      </c>
      <c r="AR1954" s="277">
        <v>0.02</v>
      </c>
      <c r="AS1954" s="274">
        <v>2987.7314215557772</v>
      </c>
      <c r="AT1954" s="274">
        <v>14382.318517385307</v>
      </c>
      <c r="AU1954" s="274">
        <v>17370.049938941083</v>
      </c>
      <c r="AV1954" s="277">
        <v>0.1</v>
      </c>
      <c r="AW1954" s="274">
        <v>1267.0897802184431</v>
      </c>
      <c r="AX1954" s="274">
        <v>3787.3139750126302</v>
      </c>
      <c r="AY1954" s="274">
        <v>5054.4037552310729</v>
      </c>
    </row>
    <row r="1955" spans="1:51" x14ac:dyDescent="0.25">
      <c r="A1955" t="s">
        <v>12</v>
      </c>
      <c r="B1955" s="27">
        <v>284010613000</v>
      </c>
      <c r="C1955" s="27" t="s">
        <v>8215</v>
      </c>
      <c r="D1955">
        <v>241964</v>
      </c>
      <c r="E1955" t="s">
        <v>1854</v>
      </c>
      <c r="F1955" t="s">
        <v>5105</v>
      </c>
      <c r="G1955" s="5" t="s">
        <v>3473</v>
      </c>
      <c r="H1955" s="96" t="s">
        <v>1882</v>
      </c>
      <c r="I1955" t="s">
        <v>1883</v>
      </c>
      <c r="J1955" s="96" t="s">
        <v>8</v>
      </c>
      <c r="K1955" s="248">
        <v>1</v>
      </c>
      <c r="M1955" s="101">
        <v>0</v>
      </c>
      <c r="N1955" s="101">
        <v>0</v>
      </c>
      <c r="O1955" s="101">
        <v>0</v>
      </c>
      <c r="P1955" s="101">
        <v>0</v>
      </c>
      <c r="Q1955" s="270">
        <v>0</v>
      </c>
      <c r="R1955" s="101">
        <v>16500</v>
      </c>
      <c r="S1955" s="101">
        <v>0</v>
      </c>
      <c r="T1955" s="272">
        <f t="shared" si="54"/>
        <v>16500</v>
      </c>
      <c r="U1955" s="102"/>
      <c r="V1955" s="273"/>
      <c r="W1955" s="103"/>
      <c r="X1955" s="121"/>
      <c r="Y1955" s="120">
        <v>16500</v>
      </c>
      <c r="Z1955" s="83"/>
      <c r="AA1955" s="103">
        <v>0</v>
      </c>
      <c r="AB1955" s="140"/>
      <c r="AC1955" s="83">
        <v>0</v>
      </c>
      <c r="AD1955" s="83">
        <v>10900</v>
      </c>
      <c r="AE1955" s="255" t="s">
        <v>7273</v>
      </c>
      <c r="AF1955" s="133" t="s">
        <v>1886</v>
      </c>
      <c r="AG1955" s="170" t="s">
        <v>7308</v>
      </c>
      <c r="AH1955" s="164">
        <v>11</v>
      </c>
      <c r="AJ1955" s="274">
        <v>0</v>
      </c>
      <c r="AK1955" s="274">
        <v>10900</v>
      </c>
      <c r="AL1955" s="274">
        <v>10900</v>
      </c>
      <c r="AM1955" s="275">
        <v>1</v>
      </c>
      <c r="AN1955" s="274">
        <v>0</v>
      </c>
      <c r="AO1955" s="274">
        <v>10900</v>
      </c>
      <c r="AP1955" s="274">
        <v>10900</v>
      </c>
      <c r="AQ1955" s="276">
        <v>11</v>
      </c>
      <c r="AR1955" s="277">
        <v>0.02</v>
      </c>
      <c r="AS1955" s="274">
        <v>0</v>
      </c>
      <c r="AT1955" s="274">
        <v>14963.364185487671</v>
      </c>
      <c r="AU1955" s="274">
        <v>14963.364185487671</v>
      </c>
      <c r="AV1955" s="277">
        <v>0.1</v>
      </c>
      <c r="AW1955" s="274">
        <v>0</v>
      </c>
      <c r="AX1955" s="274">
        <v>3256.4640162009418</v>
      </c>
      <c r="AY1955" s="274">
        <v>3256.4640162009418</v>
      </c>
    </row>
    <row r="1956" spans="1:51" x14ac:dyDescent="0.25">
      <c r="A1956" t="s">
        <v>12</v>
      </c>
      <c r="B1956" s="27">
        <v>244072210002</v>
      </c>
      <c r="C1956" t="s">
        <v>6336</v>
      </c>
      <c r="D1956">
        <v>243636</v>
      </c>
      <c r="E1956" t="s">
        <v>389</v>
      </c>
      <c r="F1956" t="s">
        <v>3604</v>
      </c>
      <c r="G1956" s="5" t="s">
        <v>2089</v>
      </c>
      <c r="H1956" s="96" t="s">
        <v>1882</v>
      </c>
      <c r="I1956" t="s">
        <v>1994</v>
      </c>
      <c r="J1956" s="96" t="s">
        <v>8</v>
      </c>
      <c r="K1956" s="248">
        <v>0.4</v>
      </c>
      <c r="M1956" s="101">
        <v>0</v>
      </c>
      <c r="N1956" s="101">
        <v>0</v>
      </c>
      <c r="O1956" s="101">
        <v>0</v>
      </c>
      <c r="P1956" s="101">
        <v>0</v>
      </c>
      <c r="Q1956" s="270">
        <v>0</v>
      </c>
      <c r="R1956" s="101">
        <v>0</v>
      </c>
      <c r="S1956" s="101">
        <v>0</v>
      </c>
      <c r="T1956" s="272">
        <f t="shared" si="54"/>
        <v>0</v>
      </c>
      <c r="U1956" s="102"/>
      <c r="V1956" s="273"/>
      <c r="W1956" s="103"/>
      <c r="X1956" s="121"/>
      <c r="Y1956" s="120">
        <v>0</v>
      </c>
      <c r="Z1956" s="83"/>
      <c r="AA1956" s="103">
        <v>0</v>
      </c>
      <c r="AB1956" s="140"/>
      <c r="AC1956" s="83">
        <v>0</v>
      </c>
      <c r="AD1956" s="83">
        <v>10900</v>
      </c>
      <c r="AE1956" s="255" t="s">
        <v>7273</v>
      </c>
      <c r="AF1956" s="133" t="s">
        <v>1886</v>
      </c>
      <c r="AG1956" s="170" t="s">
        <v>7310</v>
      </c>
      <c r="AH1956" s="164">
        <v>5</v>
      </c>
      <c r="AJ1956" s="274">
        <v>0</v>
      </c>
      <c r="AK1956" s="274">
        <v>10900</v>
      </c>
      <c r="AL1956" s="274">
        <v>10900</v>
      </c>
      <c r="AM1956" s="275">
        <v>0.4</v>
      </c>
      <c r="AN1956" s="274">
        <v>0</v>
      </c>
      <c r="AO1956" s="274">
        <v>4360</v>
      </c>
      <c r="AP1956" s="274">
        <v>4360</v>
      </c>
      <c r="AQ1956" s="276">
        <v>5</v>
      </c>
      <c r="AR1956" s="277">
        <v>0.02</v>
      </c>
      <c r="AS1956" s="274">
        <v>0</v>
      </c>
      <c r="AT1956" s="274">
        <v>5314.8156711771408</v>
      </c>
      <c r="AU1956" s="274">
        <v>5314.8156711771408</v>
      </c>
      <c r="AV1956" s="277">
        <v>0.1</v>
      </c>
      <c r="AW1956" s="274">
        <v>0</v>
      </c>
      <c r="AX1956" s="274">
        <v>2049.0915165772581</v>
      </c>
      <c r="AY1956" s="274">
        <v>2049.0915165772581</v>
      </c>
    </row>
    <row r="1957" spans="1:51" x14ac:dyDescent="0.25">
      <c r="A1957" t="s">
        <v>12</v>
      </c>
      <c r="B1957" s="27">
        <v>324050104000</v>
      </c>
      <c r="C1957" s="27" t="s">
        <v>8215</v>
      </c>
      <c r="D1957">
        <v>248368</v>
      </c>
      <c r="E1957" t="s">
        <v>609</v>
      </c>
      <c r="F1957" t="s">
        <v>3717</v>
      </c>
      <c r="G1957" s="5" t="s">
        <v>2294</v>
      </c>
      <c r="H1957" s="96" t="s">
        <v>1882</v>
      </c>
      <c r="I1957" t="s">
        <v>2295</v>
      </c>
      <c r="J1957" s="96" t="s">
        <v>8</v>
      </c>
      <c r="K1957" s="248">
        <v>0.375</v>
      </c>
      <c r="M1957" s="101">
        <v>0</v>
      </c>
      <c r="N1957" s="101">
        <v>0</v>
      </c>
      <c r="O1957" s="101">
        <v>0</v>
      </c>
      <c r="P1957" s="101">
        <v>0</v>
      </c>
      <c r="Q1957" s="270">
        <v>0</v>
      </c>
      <c r="R1957" s="101">
        <v>0</v>
      </c>
      <c r="S1957" s="101">
        <v>0</v>
      </c>
      <c r="T1957" s="272">
        <f t="shared" si="54"/>
        <v>0</v>
      </c>
      <c r="U1957" s="102"/>
      <c r="V1957" s="273"/>
      <c r="W1957" s="103"/>
      <c r="X1957" s="121"/>
      <c r="Y1957" s="120">
        <v>0</v>
      </c>
      <c r="Z1957" s="83"/>
      <c r="AA1957" s="103">
        <v>0</v>
      </c>
      <c r="AB1957" s="140"/>
      <c r="AC1957" s="83">
        <v>27179.5</v>
      </c>
      <c r="AD1957" s="83">
        <v>16500</v>
      </c>
      <c r="AE1957" s="255" t="s">
        <v>7270</v>
      </c>
      <c r="AF1957" s="133" t="s">
        <v>1886</v>
      </c>
      <c r="AG1957" s="170" t="s">
        <v>7309</v>
      </c>
      <c r="AH1957" s="164">
        <v>9</v>
      </c>
      <c r="AJ1957" s="274">
        <v>27179.5</v>
      </c>
      <c r="AK1957" s="274">
        <v>16500</v>
      </c>
      <c r="AL1957" s="274">
        <v>43679.5</v>
      </c>
      <c r="AM1957" s="275">
        <v>0.375</v>
      </c>
      <c r="AN1957" s="274">
        <v>10192.3125</v>
      </c>
      <c r="AO1957" s="274">
        <v>6187.5</v>
      </c>
      <c r="AP1957" s="274">
        <v>16379.8125</v>
      </c>
      <c r="AQ1957" s="276">
        <v>9</v>
      </c>
      <c r="AR1957" s="277">
        <v>0.02</v>
      </c>
      <c r="AS1957" s="274">
        <v>12180.756925826287</v>
      </c>
      <c r="AT1957" s="274">
        <v>8164.2748464515216</v>
      </c>
      <c r="AU1957" s="274">
        <v>20345.031772277809</v>
      </c>
      <c r="AV1957" s="277">
        <v>0.1</v>
      </c>
      <c r="AW1957" s="274">
        <v>5165.8300022170761</v>
      </c>
      <c r="AX1957" s="274">
        <v>2149.9087358156557</v>
      </c>
      <c r="AY1957" s="274">
        <v>7315.7387380327318</v>
      </c>
    </row>
    <row r="1958" spans="1:51" x14ac:dyDescent="0.25">
      <c r="A1958" t="s">
        <v>12</v>
      </c>
      <c r="B1958" s="27">
        <v>244021803000</v>
      </c>
      <c r="C1958" s="27" t="s">
        <v>8215</v>
      </c>
      <c r="D1958">
        <v>248607</v>
      </c>
      <c r="E1958" t="s">
        <v>469</v>
      </c>
      <c r="F1958" t="s">
        <v>5085</v>
      </c>
      <c r="G1958" s="5" t="s">
        <v>2159</v>
      </c>
      <c r="H1958" s="96" t="s">
        <v>1882</v>
      </c>
      <c r="I1958" t="s">
        <v>1883</v>
      </c>
      <c r="J1958" s="96" t="s">
        <v>8</v>
      </c>
      <c r="K1958" s="248">
        <v>1</v>
      </c>
      <c r="M1958" s="101">
        <v>0</v>
      </c>
      <c r="N1958" s="101">
        <v>0</v>
      </c>
      <c r="O1958" s="101">
        <v>0</v>
      </c>
      <c r="P1958" s="101">
        <v>0</v>
      </c>
      <c r="Q1958" s="270">
        <v>0</v>
      </c>
      <c r="R1958" s="101">
        <v>16500</v>
      </c>
      <c r="S1958" s="101">
        <v>0</v>
      </c>
      <c r="T1958" s="272">
        <f t="shared" si="54"/>
        <v>16500</v>
      </c>
      <c r="U1958" s="102"/>
      <c r="V1958" s="273"/>
      <c r="W1958" s="103"/>
      <c r="X1958" s="121"/>
      <c r="Y1958" s="120">
        <v>16500</v>
      </c>
      <c r="Z1958" s="83"/>
      <c r="AA1958" s="103">
        <v>0</v>
      </c>
      <c r="AB1958" s="140"/>
      <c r="AC1958" s="83">
        <v>15000</v>
      </c>
      <c r="AD1958" s="83">
        <v>10900</v>
      </c>
      <c r="AE1958" s="255" t="s">
        <v>7266</v>
      </c>
      <c r="AF1958" s="133" t="s">
        <v>1886</v>
      </c>
      <c r="AG1958" s="170" t="s">
        <v>7306</v>
      </c>
      <c r="AH1958" s="164">
        <v>9</v>
      </c>
      <c r="AJ1958" s="274">
        <v>15000</v>
      </c>
      <c r="AK1958" s="274">
        <v>10900</v>
      </c>
      <c r="AL1958" s="274">
        <v>25900</v>
      </c>
      <c r="AM1958" s="275">
        <v>1</v>
      </c>
      <c r="AN1958" s="274">
        <v>15000</v>
      </c>
      <c r="AO1958" s="274">
        <v>10900</v>
      </c>
      <c r="AP1958" s="274">
        <v>25900</v>
      </c>
      <c r="AQ1958" s="276">
        <v>9</v>
      </c>
      <c r="AR1958" s="277">
        <v>0.02</v>
      </c>
      <c r="AS1958" s="274">
        <v>17926.388529334661</v>
      </c>
      <c r="AT1958" s="274">
        <v>14382.318517385307</v>
      </c>
      <c r="AU1958" s="274">
        <v>32308.707046719966</v>
      </c>
      <c r="AV1958" s="277">
        <v>0.1</v>
      </c>
      <c r="AW1958" s="274">
        <v>7602.5386813106579</v>
      </c>
      <c r="AX1958" s="274">
        <v>3787.3139750126302</v>
      </c>
      <c r="AY1958" s="274">
        <v>11389.852656323288</v>
      </c>
    </row>
    <row r="1959" spans="1:51" x14ac:dyDescent="0.25">
      <c r="A1959" t="s">
        <v>12</v>
      </c>
      <c r="B1959" s="27">
        <v>314062716000</v>
      </c>
      <c r="C1959" s="27" t="s">
        <v>8215</v>
      </c>
      <c r="D1959">
        <v>249906</v>
      </c>
      <c r="E1959" t="s">
        <v>1373</v>
      </c>
      <c r="F1959" t="s">
        <v>3716</v>
      </c>
      <c r="G1959" s="5" t="s">
        <v>3030</v>
      </c>
      <c r="H1959" s="96" t="s">
        <v>1882</v>
      </c>
      <c r="I1959" t="s">
        <v>2295</v>
      </c>
      <c r="J1959" s="96" t="s">
        <v>8</v>
      </c>
      <c r="K1959" s="248">
        <v>0.1875</v>
      </c>
      <c r="M1959" s="101">
        <v>0</v>
      </c>
      <c r="N1959" s="101">
        <v>0</v>
      </c>
      <c r="O1959" s="101">
        <v>0</v>
      </c>
      <c r="P1959" s="101">
        <v>0</v>
      </c>
      <c r="Q1959" s="270">
        <v>0</v>
      </c>
      <c r="R1959" s="101">
        <v>0</v>
      </c>
      <c r="S1959" s="101">
        <v>0</v>
      </c>
      <c r="T1959" s="272">
        <f t="shared" si="54"/>
        <v>0</v>
      </c>
      <c r="U1959" s="102"/>
      <c r="V1959" s="273"/>
      <c r="W1959" s="103"/>
      <c r="X1959" s="121"/>
      <c r="Y1959" s="120">
        <v>0</v>
      </c>
      <c r="Z1959" s="83"/>
      <c r="AA1959" s="103">
        <v>0</v>
      </c>
      <c r="AB1959" s="140"/>
      <c r="AC1959" s="83">
        <v>27179.5</v>
      </c>
      <c r="AD1959" s="83">
        <v>16500</v>
      </c>
      <c r="AE1959" s="255" t="s">
        <v>7270</v>
      </c>
      <c r="AF1959" s="133" t="s">
        <v>1886</v>
      </c>
      <c r="AG1959" s="170" t="s">
        <v>7309</v>
      </c>
      <c r="AH1959" s="164">
        <v>10</v>
      </c>
      <c r="AJ1959" s="274">
        <v>27179.5</v>
      </c>
      <c r="AK1959" s="274">
        <v>16500</v>
      </c>
      <c r="AL1959" s="274">
        <v>43679.5</v>
      </c>
      <c r="AM1959" s="275">
        <v>0.1875</v>
      </c>
      <c r="AN1959" s="274">
        <v>5096.15625</v>
      </c>
      <c r="AO1959" s="274">
        <v>3093.75</v>
      </c>
      <c r="AP1959" s="274">
        <v>8189.90625</v>
      </c>
      <c r="AQ1959" s="276">
        <v>10</v>
      </c>
      <c r="AR1959" s="277">
        <v>0.02</v>
      </c>
      <c r="AS1959" s="274">
        <v>6212.1860321714066</v>
      </c>
      <c r="AT1959" s="274">
        <v>4163.780171690275</v>
      </c>
      <c r="AU1959" s="274">
        <v>10375.966203861681</v>
      </c>
      <c r="AV1959" s="277">
        <v>0.1</v>
      </c>
      <c r="AW1959" s="274">
        <v>2395.0666373915533</v>
      </c>
      <c r="AX1959" s="274">
        <v>996.775868423622</v>
      </c>
      <c r="AY1959" s="274">
        <v>3391.8425058151752</v>
      </c>
    </row>
    <row r="1960" spans="1:51" x14ac:dyDescent="0.25">
      <c r="A1960" t="s">
        <v>12</v>
      </c>
      <c r="B1960" s="27">
        <v>284032603003</v>
      </c>
      <c r="C1960" t="s">
        <v>6336</v>
      </c>
      <c r="D1960">
        <v>250191</v>
      </c>
      <c r="E1960" t="s">
        <v>38</v>
      </c>
      <c r="F1960" t="s">
        <v>4406</v>
      </c>
      <c r="G1960" s="5" t="s">
        <v>1901</v>
      </c>
      <c r="H1960" s="96" t="s">
        <v>1882</v>
      </c>
      <c r="I1960" t="s">
        <v>1883</v>
      </c>
      <c r="J1960" s="96" t="s">
        <v>8</v>
      </c>
      <c r="K1960" s="248">
        <v>1</v>
      </c>
      <c r="M1960" s="101">
        <v>0</v>
      </c>
      <c r="N1960" s="101">
        <v>0</v>
      </c>
      <c r="O1960" s="101">
        <v>0</v>
      </c>
      <c r="P1960" s="101">
        <v>0</v>
      </c>
      <c r="Q1960" s="270">
        <v>0</v>
      </c>
      <c r="R1960" s="101">
        <v>16500</v>
      </c>
      <c r="S1960" s="101">
        <v>0</v>
      </c>
      <c r="T1960" s="272">
        <f t="shared" si="54"/>
        <v>16500</v>
      </c>
      <c r="U1960" s="102"/>
      <c r="V1960" s="273"/>
      <c r="W1960" s="103"/>
      <c r="X1960" s="121"/>
      <c r="Y1960" s="120">
        <v>16500</v>
      </c>
      <c r="Z1960" s="83"/>
      <c r="AA1960" s="103">
        <v>0</v>
      </c>
      <c r="AB1960" s="140"/>
      <c r="AC1960" s="83">
        <v>0</v>
      </c>
      <c r="AD1960" s="83">
        <v>10900</v>
      </c>
      <c r="AE1960" s="255" t="s">
        <v>7273</v>
      </c>
      <c r="AF1960" s="133" t="s">
        <v>1886</v>
      </c>
      <c r="AG1960" s="170" t="s">
        <v>7308</v>
      </c>
      <c r="AH1960" s="164">
        <v>12</v>
      </c>
      <c r="AJ1960" s="274">
        <v>0</v>
      </c>
      <c r="AK1960" s="274">
        <v>10900</v>
      </c>
      <c r="AL1960" s="274">
        <v>10900</v>
      </c>
      <c r="AM1960" s="275">
        <v>1</v>
      </c>
      <c r="AN1960" s="274">
        <v>0</v>
      </c>
      <c r="AO1960" s="274">
        <v>10900</v>
      </c>
      <c r="AP1960" s="274">
        <v>10900</v>
      </c>
      <c r="AQ1960" s="276">
        <v>12</v>
      </c>
      <c r="AR1960" s="277">
        <v>0.02</v>
      </c>
      <c r="AS1960" s="274">
        <v>0</v>
      </c>
      <c r="AT1960" s="274">
        <v>15262.631469197426</v>
      </c>
      <c r="AU1960" s="274">
        <v>15262.631469197426</v>
      </c>
      <c r="AV1960" s="277">
        <v>0.1</v>
      </c>
      <c r="AW1960" s="274">
        <v>0</v>
      </c>
      <c r="AX1960" s="274">
        <v>3019.6302695681461</v>
      </c>
      <c r="AY1960" s="274">
        <v>3019.6302695681461</v>
      </c>
    </row>
    <row r="1961" spans="1:51" x14ac:dyDescent="0.25">
      <c r="A1961" t="s">
        <v>12</v>
      </c>
      <c r="B1961" s="27">
        <v>254083409000</v>
      </c>
      <c r="C1961" s="27" t="s">
        <v>8215</v>
      </c>
      <c r="D1961">
        <v>252611</v>
      </c>
      <c r="E1961" t="s">
        <v>970</v>
      </c>
      <c r="F1961" t="s">
        <v>3622</v>
      </c>
      <c r="G1961" s="5" t="s">
        <v>2669</v>
      </c>
      <c r="H1961" s="96" t="s">
        <v>1882</v>
      </c>
      <c r="I1961" t="s">
        <v>1994</v>
      </c>
      <c r="J1961" s="96" t="s">
        <v>8</v>
      </c>
      <c r="K1961" s="248">
        <v>0.14499999999999999</v>
      </c>
      <c r="M1961" s="101">
        <v>0</v>
      </c>
      <c r="N1961" s="101">
        <v>0</v>
      </c>
      <c r="O1961" s="101">
        <v>0</v>
      </c>
      <c r="P1961" s="101">
        <v>0</v>
      </c>
      <c r="Q1961" s="270">
        <v>0</v>
      </c>
      <c r="R1961" s="101">
        <v>0</v>
      </c>
      <c r="S1961" s="101">
        <v>0</v>
      </c>
      <c r="T1961" s="272">
        <f t="shared" si="54"/>
        <v>0</v>
      </c>
      <c r="U1961" s="102"/>
      <c r="V1961" s="273"/>
      <c r="W1961" s="103"/>
      <c r="X1961" s="121"/>
      <c r="Y1961" s="120">
        <v>0</v>
      </c>
      <c r="Z1961" s="83"/>
      <c r="AA1961" s="103">
        <v>0</v>
      </c>
      <c r="AB1961" s="140"/>
      <c r="AC1961" s="83">
        <v>0</v>
      </c>
      <c r="AD1961" s="83">
        <v>10900</v>
      </c>
      <c r="AE1961" s="255" t="s">
        <v>7273</v>
      </c>
      <c r="AF1961" s="133" t="s">
        <v>1886</v>
      </c>
      <c r="AG1961" s="170" t="s">
        <v>7310</v>
      </c>
      <c r="AH1961" s="164">
        <v>6</v>
      </c>
      <c r="AJ1961" s="274">
        <v>0</v>
      </c>
      <c r="AK1961" s="274">
        <v>10900</v>
      </c>
      <c r="AL1961" s="274">
        <v>10900</v>
      </c>
      <c r="AM1961" s="275">
        <v>0.14499999999999999</v>
      </c>
      <c r="AN1961" s="274">
        <v>0</v>
      </c>
      <c r="AO1961" s="274">
        <v>1580.5</v>
      </c>
      <c r="AP1961" s="274">
        <v>1580.5</v>
      </c>
      <c r="AQ1961" s="276">
        <v>6</v>
      </c>
      <c r="AR1961" s="277">
        <v>0.02</v>
      </c>
      <c r="AS1961" s="274">
        <v>0</v>
      </c>
      <c r="AT1961" s="274">
        <v>1965.1530944177475</v>
      </c>
      <c r="AU1961" s="274">
        <v>1965.1530944177475</v>
      </c>
      <c r="AV1961" s="277">
        <v>0.1</v>
      </c>
      <c r="AW1961" s="274">
        <v>0</v>
      </c>
      <c r="AX1961" s="274">
        <v>688.77417114040088</v>
      </c>
      <c r="AY1961" s="274">
        <v>688.77417114040088</v>
      </c>
    </row>
    <row r="1962" spans="1:51" x14ac:dyDescent="0.25">
      <c r="A1962" t="s">
        <v>12</v>
      </c>
      <c r="B1962" s="27">
        <v>314062216020</v>
      </c>
      <c r="C1962" s="27" t="s">
        <v>8215</v>
      </c>
      <c r="D1962">
        <v>253296</v>
      </c>
      <c r="E1962" t="s">
        <v>1429</v>
      </c>
      <c r="F1962" t="s">
        <v>3715</v>
      </c>
      <c r="G1962" s="5" t="s">
        <v>3077</v>
      </c>
      <c r="H1962" s="96" t="s">
        <v>1882</v>
      </c>
      <c r="I1962" t="s">
        <v>2295</v>
      </c>
      <c r="J1962" s="96" t="s">
        <v>8</v>
      </c>
      <c r="K1962" s="248">
        <v>0.18751999999999999</v>
      </c>
      <c r="M1962" s="101">
        <v>0</v>
      </c>
      <c r="N1962" s="101">
        <v>0</v>
      </c>
      <c r="O1962" s="101">
        <v>0</v>
      </c>
      <c r="P1962" s="101">
        <v>0</v>
      </c>
      <c r="Q1962" s="270">
        <v>0</v>
      </c>
      <c r="R1962" s="101">
        <v>0</v>
      </c>
      <c r="S1962" s="101">
        <v>0</v>
      </c>
      <c r="T1962" s="272">
        <f t="shared" si="54"/>
        <v>0</v>
      </c>
      <c r="U1962" s="102"/>
      <c r="V1962" s="273"/>
      <c r="W1962" s="103"/>
      <c r="X1962" s="121"/>
      <c r="Y1962" s="120">
        <v>0</v>
      </c>
      <c r="Z1962" s="83"/>
      <c r="AA1962" s="103">
        <v>0</v>
      </c>
      <c r="AB1962" s="140"/>
      <c r="AC1962" s="83">
        <v>27179.5</v>
      </c>
      <c r="AD1962" s="83">
        <v>16500</v>
      </c>
      <c r="AE1962" s="255" t="s">
        <v>7270</v>
      </c>
      <c r="AF1962" s="133" t="s">
        <v>1886</v>
      </c>
      <c r="AG1962" s="170" t="s">
        <v>7309</v>
      </c>
      <c r="AH1962" s="164">
        <v>11</v>
      </c>
      <c r="AJ1962" s="274">
        <v>27179.5</v>
      </c>
      <c r="AK1962" s="274">
        <v>16500</v>
      </c>
      <c r="AL1962" s="274">
        <v>43679.5</v>
      </c>
      <c r="AM1962" s="275">
        <v>0.18751999999999999</v>
      </c>
      <c r="AN1962" s="274">
        <v>5096.6998400000002</v>
      </c>
      <c r="AO1962" s="274">
        <v>3094.08</v>
      </c>
      <c r="AP1962" s="274">
        <v>8190.7798400000001</v>
      </c>
      <c r="AQ1962" s="276">
        <v>11</v>
      </c>
      <c r="AR1962" s="277">
        <v>0.02</v>
      </c>
      <c r="AS1962" s="274">
        <v>6337.1056386551336</v>
      </c>
      <c r="AT1962" s="274">
        <v>4247.5087944067609</v>
      </c>
      <c r="AU1962" s="274">
        <v>10584.614433061895</v>
      </c>
      <c r="AV1962" s="277">
        <v>0.1</v>
      </c>
      <c r="AW1962" s="274">
        <v>2221.1168667177562</v>
      </c>
      <c r="AX1962" s="274">
        <v>924.38166818779905</v>
      </c>
      <c r="AY1962" s="274">
        <v>3145.4985349055551</v>
      </c>
    </row>
    <row r="1963" spans="1:51" x14ac:dyDescent="0.25">
      <c r="A1963" t="s">
        <v>12</v>
      </c>
      <c r="B1963" s="27">
        <v>244061914000</v>
      </c>
      <c r="C1963" s="27" t="s">
        <v>8215</v>
      </c>
      <c r="D1963">
        <v>254188</v>
      </c>
      <c r="E1963" t="s">
        <v>1063</v>
      </c>
      <c r="F1963" t="s">
        <v>5095</v>
      </c>
      <c r="G1963" s="5" t="s">
        <v>2762</v>
      </c>
      <c r="H1963" s="96" t="s">
        <v>1882</v>
      </c>
      <c r="I1963" t="s">
        <v>1883</v>
      </c>
      <c r="J1963" s="96" t="s">
        <v>8</v>
      </c>
      <c r="K1963" s="248">
        <v>0.65</v>
      </c>
      <c r="M1963" s="101">
        <v>0</v>
      </c>
      <c r="N1963" s="101">
        <v>0</v>
      </c>
      <c r="O1963" s="101">
        <v>0</v>
      </c>
      <c r="P1963" s="101">
        <v>0</v>
      </c>
      <c r="Q1963" s="270">
        <v>0</v>
      </c>
      <c r="R1963" s="101">
        <v>16500</v>
      </c>
      <c r="S1963" s="101">
        <v>0</v>
      </c>
      <c r="T1963" s="272">
        <f t="shared" si="54"/>
        <v>16500</v>
      </c>
      <c r="U1963" s="102"/>
      <c r="V1963" s="273"/>
      <c r="W1963" s="103"/>
      <c r="X1963" s="121"/>
      <c r="Y1963" s="120">
        <v>16500</v>
      </c>
      <c r="Z1963" s="83"/>
      <c r="AA1963" s="103">
        <v>0</v>
      </c>
      <c r="AB1963" s="140"/>
      <c r="AC1963" s="83">
        <v>0</v>
      </c>
      <c r="AD1963" s="83">
        <v>10900</v>
      </c>
      <c r="AE1963" s="255" t="s">
        <v>7273</v>
      </c>
      <c r="AF1963" s="133" t="s">
        <v>1886</v>
      </c>
      <c r="AG1963" s="170" t="s">
        <v>7308</v>
      </c>
      <c r="AH1963" s="164">
        <v>13</v>
      </c>
      <c r="AJ1963" s="274">
        <v>0</v>
      </c>
      <c r="AK1963" s="274">
        <v>10900</v>
      </c>
      <c r="AL1963" s="274">
        <v>10900</v>
      </c>
      <c r="AM1963" s="275">
        <v>0.65</v>
      </c>
      <c r="AN1963" s="274">
        <v>0</v>
      </c>
      <c r="AO1963" s="274">
        <v>7085</v>
      </c>
      <c r="AP1963" s="274">
        <v>7085</v>
      </c>
      <c r="AQ1963" s="276">
        <v>13</v>
      </c>
      <c r="AR1963" s="277">
        <v>0.02</v>
      </c>
      <c r="AS1963" s="274">
        <v>0</v>
      </c>
      <c r="AT1963" s="274">
        <v>10119.124664077892</v>
      </c>
      <c r="AU1963" s="274">
        <v>10119.124664077892</v>
      </c>
      <c r="AV1963" s="277">
        <v>0.1</v>
      </c>
      <c r="AW1963" s="274">
        <v>0</v>
      </c>
      <c r="AX1963" s="274">
        <v>1820.0135170215276</v>
      </c>
      <c r="AY1963" s="274">
        <v>1820.0135170215276</v>
      </c>
    </row>
    <row r="1964" spans="1:51" x14ac:dyDescent="0.25">
      <c r="A1964" t="s">
        <v>12</v>
      </c>
      <c r="B1964" s="27">
        <v>244021911000</v>
      </c>
      <c r="C1964" s="27" t="s">
        <v>8215</v>
      </c>
      <c r="D1964">
        <v>257379</v>
      </c>
      <c r="E1964" t="s">
        <v>912</v>
      </c>
      <c r="F1964" t="s">
        <v>5110</v>
      </c>
      <c r="G1964" s="5" t="s">
        <v>2611</v>
      </c>
      <c r="H1964" s="96" t="s">
        <v>1882</v>
      </c>
      <c r="I1964" t="s">
        <v>1883</v>
      </c>
      <c r="J1964" s="96" t="s">
        <v>8</v>
      </c>
      <c r="K1964" s="248">
        <v>0.5</v>
      </c>
      <c r="M1964" s="101">
        <v>0</v>
      </c>
      <c r="N1964" s="101">
        <v>0</v>
      </c>
      <c r="O1964" s="101">
        <v>0</v>
      </c>
      <c r="P1964" s="101">
        <v>0</v>
      </c>
      <c r="Q1964" s="270">
        <v>0</v>
      </c>
      <c r="R1964" s="101">
        <v>16500</v>
      </c>
      <c r="S1964" s="101">
        <v>0</v>
      </c>
      <c r="T1964" s="272">
        <f t="shared" si="54"/>
        <v>16500</v>
      </c>
      <c r="U1964" s="102"/>
      <c r="V1964" s="273"/>
      <c r="W1964" s="103"/>
      <c r="X1964" s="121"/>
      <c r="Y1964" s="120">
        <v>16500</v>
      </c>
      <c r="Z1964" s="83"/>
      <c r="AA1964" s="103">
        <v>0</v>
      </c>
      <c r="AB1964" s="140"/>
      <c r="AC1964" s="83">
        <v>0</v>
      </c>
      <c r="AD1964" s="83">
        <v>25000</v>
      </c>
      <c r="AE1964" s="255" t="s">
        <v>7275</v>
      </c>
      <c r="AF1964" s="133" t="s">
        <v>1886</v>
      </c>
      <c r="AG1964" s="170" t="s">
        <v>7308</v>
      </c>
      <c r="AH1964" s="164">
        <v>9</v>
      </c>
      <c r="AJ1964" s="274">
        <v>0</v>
      </c>
      <c r="AK1964" s="274">
        <v>25000</v>
      </c>
      <c r="AL1964" s="274">
        <v>25000</v>
      </c>
      <c r="AM1964" s="275">
        <v>0.5</v>
      </c>
      <c r="AN1964" s="274">
        <v>0</v>
      </c>
      <c r="AO1964" s="274">
        <v>12500</v>
      </c>
      <c r="AP1964" s="274">
        <v>12500</v>
      </c>
      <c r="AQ1964" s="276">
        <v>9</v>
      </c>
      <c r="AR1964" s="277">
        <v>0.02</v>
      </c>
      <c r="AS1964" s="274">
        <v>0</v>
      </c>
      <c r="AT1964" s="274">
        <v>16493.484538285902</v>
      </c>
      <c r="AU1964" s="274">
        <v>16493.484538285902</v>
      </c>
      <c r="AV1964" s="277">
        <v>0.1</v>
      </c>
      <c r="AW1964" s="274">
        <v>0</v>
      </c>
      <c r="AX1964" s="274">
        <v>4343.2499713447587</v>
      </c>
      <c r="AY1964" s="274">
        <v>4343.2499713447587</v>
      </c>
    </row>
    <row r="1965" spans="1:51" x14ac:dyDescent="0.25">
      <c r="A1965" t="s">
        <v>12</v>
      </c>
      <c r="B1965" s="27">
        <v>244022909003</v>
      </c>
      <c r="C1965" t="s">
        <v>6336</v>
      </c>
      <c r="D1965">
        <v>257381</v>
      </c>
      <c r="E1965" t="s">
        <v>59</v>
      </c>
      <c r="F1965" t="s">
        <v>4405</v>
      </c>
      <c r="G1965" s="5" t="s">
        <v>1911</v>
      </c>
      <c r="H1965" s="96" t="s">
        <v>1882</v>
      </c>
      <c r="I1965" t="s">
        <v>1883</v>
      </c>
      <c r="J1965" s="96" t="s">
        <v>8</v>
      </c>
      <c r="K1965" s="248">
        <v>1</v>
      </c>
      <c r="M1965" s="101">
        <v>0</v>
      </c>
      <c r="N1965" s="101">
        <v>0</v>
      </c>
      <c r="O1965" s="101">
        <v>0</v>
      </c>
      <c r="P1965" s="101">
        <v>0</v>
      </c>
      <c r="Q1965" s="270">
        <v>0</v>
      </c>
      <c r="R1965" s="101">
        <v>16500</v>
      </c>
      <c r="S1965" s="101">
        <v>0</v>
      </c>
      <c r="T1965" s="272">
        <f t="shared" si="54"/>
        <v>16500</v>
      </c>
      <c r="U1965" s="102"/>
      <c r="V1965" s="273"/>
      <c r="W1965" s="103"/>
      <c r="X1965" s="121"/>
      <c r="Y1965" s="120">
        <v>16500</v>
      </c>
      <c r="Z1965" s="83"/>
      <c r="AA1965" s="103">
        <v>0</v>
      </c>
      <c r="AB1965" s="140"/>
      <c r="AC1965" s="83">
        <v>0</v>
      </c>
      <c r="AD1965" s="83">
        <v>10900</v>
      </c>
      <c r="AE1965" s="255" t="s">
        <v>7273</v>
      </c>
      <c r="AF1965" s="133" t="s">
        <v>1886</v>
      </c>
      <c r="AG1965" s="170" t="s">
        <v>7308</v>
      </c>
      <c r="AH1965" s="164">
        <v>13</v>
      </c>
      <c r="AJ1965" s="274">
        <v>0</v>
      </c>
      <c r="AK1965" s="274">
        <v>10900</v>
      </c>
      <c r="AL1965" s="274">
        <v>10900</v>
      </c>
      <c r="AM1965" s="275">
        <v>1</v>
      </c>
      <c r="AN1965" s="274">
        <v>0</v>
      </c>
      <c r="AO1965" s="274">
        <v>10900</v>
      </c>
      <c r="AP1965" s="274">
        <v>10900</v>
      </c>
      <c r="AQ1965" s="276">
        <v>13</v>
      </c>
      <c r="AR1965" s="277">
        <v>0.02</v>
      </c>
      <c r="AS1965" s="274">
        <v>0</v>
      </c>
      <c r="AT1965" s="274">
        <v>15567.884098581373</v>
      </c>
      <c r="AU1965" s="274">
        <v>15567.884098581373</v>
      </c>
      <c r="AV1965" s="277">
        <v>0.1</v>
      </c>
      <c r="AW1965" s="274">
        <v>0</v>
      </c>
      <c r="AX1965" s="274">
        <v>2800.0207954177349</v>
      </c>
      <c r="AY1965" s="274">
        <v>2800.0207954177349</v>
      </c>
    </row>
    <row r="1966" spans="1:51" x14ac:dyDescent="0.25">
      <c r="A1966" t="s">
        <v>12</v>
      </c>
      <c r="B1966" s="27">
        <v>294052615002</v>
      </c>
      <c r="C1966" t="s">
        <v>6336</v>
      </c>
      <c r="D1966">
        <v>257410</v>
      </c>
      <c r="E1966" t="s">
        <v>1865</v>
      </c>
      <c r="F1966" t="s">
        <v>4413</v>
      </c>
      <c r="G1966" s="5" t="s">
        <v>3465</v>
      </c>
      <c r="H1966" s="96" t="s">
        <v>1882</v>
      </c>
      <c r="I1966" t="s">
        <v>1883</v>
      </c>
      <c r="J1966" s="96" t="s">
        <v>8</v>
      </c>
      <c r="K1966" s="248">
        <v>1</v>
      </c>
      <c r="M1966" s="101">
        <v>0</v>
      </c>
      <c r="N1966" s="101">
        <v>0</v>
      </c>
      <c r="O1966" s="101">
        <v>0</v>
      </c>
      <c r="P1966" s="101">
        <v>0</v>
      </c>
      <c r="Q1966" s="270">
        <v>0</v>
      </c>
      <c r="R1966" s="101">
        <v>16500</v>
      </c>
      <c r="S1966" s="101">
        <v>0</v>
      </c>
      <c r="T1966" s="272">
        <f t="shared" ref="T1966:T1997" si="55">SUM(M1966:S1966)</f>
        <v>16500</v>
      </c>
      <c r="U1966" s="102"/>
      <c r="V1966" s="273"/>
      <c r="W1966" s="103"/>
      <c r="X1966" s="121"/>
      <c r="Y1966" s="120">
        <v>16500</v>
      </c>
      <c r="Z1966" s="83"/>
      <c r="AA1966" s="103">
        <v>0</v>
      </c>
      <c r="AB1966" s="140"/>
      <c r="AC1966" s="83">
        <v>0</v>
      </c>
      <c r="AD1966" s="83">
        <v>10900</v>
      </c>
      <c r="AE1966" s="255" t="s">
        <v>7273</v>
      </c>
      <c r="AF1966" s="133" t="s">
        <v>1886</v>
      </c>
      <c r="AG1966" s="170" t="s">
        <v>7308</v>
      </c>
      <c r="AH1966" s="164">
        <v>14</v>
      </c>
      <c r="AJ1966" s="274">
        <v>0</v>
      </c>
      <c r="AK1966" s="274">
        <v>10900</v>
      </c>
      <c r="AL1966" s="274">
        <v>10900</v>
      </c>
      <c r="AM1966" s="275">
        <v>1</v>
      </c>
      <c r="AN1966" s="274">
        <v>0</v>
      </c>
      <c r="AO1966" s="274">
        <v>10900</v>
      </c>
      <c r="AP1966" s="274">
        <v>10900</v>
      </c>
      <c r="AQ1966" s="276">
        <v>14</v>
      </c>
      <c r="AR1966" s="277">
        <v>0.02</v>
      </c>
      <c r="AS1966" s="274">
        <v>0</v>
      </c>
      <c r="AT1966" s="274">
        <v>15879.241780553</v>
      </c>
      <c r="AU1966" s="274">
        <v>15879.241780553</v>
      </c>
      <c r="AV1966" s="277">
        <v>0.1</v>
      </c>
      <c r="AW1966" s="274">
        <v>0</v>
      </c>
      <c r="AX1966" s="274">
        <v>2596.3829193873539</v>
      </c>
      <c r="AY1966" s="274">
        <v>2596.3829193873539</v>
      </c>
    </row>
    <row r="1967" spans="1:51" x14ac:dyDescent="0.25">
      <c r="A1967" t="s">
        <v>12</v>
      </c>
      <c r="B1967" s="27">
        <v>244060816002</v>
      </c>
      <c r="C1967" t="s">
        <v>6336</v>
      </c>
      <c r="D1967">
        <v>258181</v>
      </c>
      <c r="E1967" t="s">
        <v>305</v>
      </c>
      <c r="F1967" t="s">
        <v>4412</v>
      </c>
      <c r="G1967" s="5" t="s">
        <v>2048</v>
      </c>
      <c r="H1967" s="96" t="s">
        <v>1882</v>
      </c>
      <c r="I1967" t="s">
        <v>1883</v>
      </c>
      <c r="J1967" s="96" t="s">
        <v>8</v>
      </c>
      <c r="K1967" s="248">
        <v>1</v>
      </c>
      <c r="M1967" s="101">
        <v>36384</v>
      </c>
      <c r="N1967" s="101">
        <v>0</v>
      </c>
      <c r="O1967" s="101">
        <v>0</v>
      </c>
      <c r="P1967" s="101">
        <v>0</v>
      </c>
      <c r="Q1967" s="270">
        <v>0</v>
      </c>
      <c r="R1967" s="101">
        <v>16500</v>
      </c>
      <c r="S1967" s="101">
        <v>0</v>
      </c>
      <c r="T1967" s="272">
        <f t="shared" si="55"/>
        <v>52884</v>
      </c>
      <c r="U1967" s="102"/>
      <c r="V1967" s="273"/>
      <c r="W1967" s="103"/>
      <c r="X1967" s="121"/>
      <c r="Y1967" s="120">
        <v>52884</v>
      </c>
      <c r="Z1967" s="83"/>
      <c r="AA1967" s="103">
        <v>56263.81</v>
      </c>
      <c r="AB1967" s="140"/>
      <c r="AC1967" s="83">
        <v>36384</v>
      </c>
      <c r="AD1967" s="83">
        <v>16500</v>
      </c>
      <c r="AE1967" s="255" t="s">
        <v>7269</v>
      </c>
      <c r="AF1967" s="133" t="s">
        <v>1886</v>
      </c>
      <c r="AG1967" s="170" t="s">
        <v>7307</v>
      </c>
      <c r="AH1967" s="164" t="s">
        <v>1885</v>
      </c>
      <c r="AJ1967" s="274">
        <v>36384</v>
      </c>
      <c r="AK1967" s="274">
        <v>16500</v>
      </c>
      <c r="AL1967" s="274">
        <v>52884</v>
      </c>
      <c r="AM1967" s="275">
        <v>1</v>
      </c>
      <c r="AN1967" s="274">
        <v>36384</v>
      </c>
      <c r="AO1967" s="274">
        <v>16500</v>
      </c>
      <c r="AP1967" s="274">
        <v>52884</v>
      </c>
      <c r="AQ1967" s="276">
        <v>21</v>
      </c>
      <c r="AR1967" s="277">
        <v>0.02</v>
      </c>
      <c r="AS1967" s="274">
        <v>55146.004256381966</v>
      </c>
      <c r="AT1967" s="274">
        <v>27611.398886841402</v>
      </c>
      <c r="AU1967" s="274">
        <v>82757.403143223375</v>
      </c>
      <c r="AV1967" s="277">
        <v>0.1</v>
      </c>
      <c r="AW1967" s="274">
        <v>7451.9110397304303</v>
      </c>
      <c r="AX1967" s="274">
        <v>2316.7469284782746</v>
      </c>
      <c r="AY1967" s="274">
        <v>9768.6579682087049</v>
      </c>
    </row>
    <row r="1968" spans="1:51" x14ac:dyDescent="0.25">
      <c r="A1968" t="s">
        <v>12</v>
      </c>
      <c r="B1968" s="27">
        <v>244021903000</v>
      </c>
      <c r="C1968" s="27" t="s">
        <v>8215</v>
      </c>
      <c r="D1968">
        <v>259031</v>
      </c>
      <c r="E1968" t="s">
        <v>471</v>
      </c>
      <c r="F1968" t="s">
        <v>5106</v>
      </c>
      <c r="G1968" s="5" t="s">
        <v>2162</v>
      </c>
      <c r="H1968" s="96" t="s">
        <v>1882</v>
      </c>
      <c r="I1968" t="s">
        <v>1883</v>
      </c>
      <c r="J1968" s="96" t="s">
        <v>8</v>
      </c>
      <c r="K1968" s="248">
        <v>0.5</v>
      </c>
      <c r="M1968" s="101">
        <v>0</v>
      </c>
      <c r="N1968" s="101">
        <v>0</v>
      </c>
      <c r="O1968" s="101">
        <v>0</v>
      </c>
      <c r="P1968" s="101">
        <v>0</v>
      </c>
      <c r="Q1968" s="270">
        <v>0</v>
      </c>
      <c r="R1968" s="101">
        <v>16500</v>
      </c>
      <c r="S1968" s="101">
        <v>0</v>
      </c>
      <c r="T1968" s="272">
        <f t="shared" si="55"/>
        <v>16500</v>
      </c>
      <c r="U1968" s="102"/>
      <c r="V1968" s="273"/>
      <c r="W1968" s="103"/>
      <c r="X1968" s="121"/>
      <c r="Y1968" s="120">
        <v>16500</v>
      </c>
      <c r="Z1968" s="83"/>
      <c r="AA1968" s="103">
        <v>0</v>
      </c>
      <c r="AB1968" s="140"/>
      <c r="AC1968" s="83">
        <v>0</v>
      </c>
      <c r="AD1968" s="83">
        <v>10900</v>
      </c>
      <c r="AE1968" s="255" t="s">
        <v>7273</v>
      </c>
      <c r="AF1968" s="133" t="s">
        <v>1886</v>
      </c>
      <c r="AG1968" s="170" t="s">
        <v>7308</v>
      </c>
      <c r="AH1968" s="164">
        <v>15</v>
      </c>
      <c r="AJ1968" s="274">
        <v>0</v>
      </c>
      <c r="AK1968" s="274">
        <v>10900</v>
      </c>
      <c r="AL1968" s="274">
        <v>10900</v>
      </c>
      <c r="AM1968" s="275">
        <v>0.5</v>
      </c>
      <c r="AN1968" s="274">
        <v>0</v>
      </c>
      <c r="AO1968" s="274">
        <v>5450</v>
      </c>
      <c r="AP1968" s="274">
        <v>5450</v>
      </c>
      <c r="AQ1968" s="276">
        <v>15</v>
      </c>
      <c r="AR1968" s="277">
        <v>0.02</v>
      </c>
      <c r="AS1968" s="274">
        <v>0</v>
      </c>
      <c r="AT1968" s="274">
        <v>8098.4133080820302</v>
      </c>
      <c r="AU1968" s="274">
        <v>8098.4133080820302</v>
      </c>
      <c r="AV1968" s="277">
        <v>0.1</v>
      </c>
      <c r="AW1968" s="274">
        <v>0</v>
      </c>
      <c r="AX1968" s="274">
        <v>1203.7775353523186</v>
      </c>
      <c r="AY1968" s="274">
        <v>1203.7775353523186</v>
      </c>
    </row>
    <row r="1969" spans="1:51" x14ac:dyDescent="0.25">
      <c r="A1969" t="s">
        <v>12</v>
      </c>
      <c r="B1969" s="27">
        <v>234073412000</v>
      </c>
      <c r="C1969" s="27" t="s">
        <v>8215</v>
      </c>
      <c r="D1969">
        <v>261292</v>
      </c>
      <c r="E1969" t="s">
        <v>1853</v>
      </c>
      <c r="F1969" t="s">
        <v>5087</v>
      </c>
      <c r="G1969" s="5" t="s">
        <v>3472</v>
      </c>
      <c r="H1969" s="96" t="s">
        <v>1882</v>
      </c>
      <c r="I1969" t="s">
        <v>1883</v>
      </c>
      <c r="J1969" s="96" t="s">
        <v>8</v>
      </c>
      <c r="K1969" s="248">
        <v>1</v>
      </c>
      <c r="M1969" s="101">
        <v>0</v>
      </c>
      <c r="N1969" s="101">
        <v>0</v>
      </c>
      <c r="O1969" s="101">
        <v>0</v>
      </c>
      <c r="P1969" s="101">
        <v>0</v>
      </c>
      <c r="Q1969" s="270">
        <v>0</v>
      </c>
      <c r="R1969" s="101">
        <v>16500</v>
      </c>
      <c r="S1969" s="101">
        <v>0</v>
      </c>
      <c r="T1969" s="272">
        <f t="shared" si="55"/>
        <v>16500</v>
      </c>
      <c r="U1969" s="102"/>
      <c r="V1969" s="273"/>
      <c r="W1969" s="103"/>
      <c r="X1969" s="121"/>
      <c r="Y1969" s="120">
        <v>16500</v>
      </c>
      <c r="Z1969" s="83"/>
      <c r="AA1969" s="103">
        <v>0</v>
      </c>
      <c r="AB1969" s="140"/>
      <c r="AC1969" s="83">
        <v>0</v>
      </c>
      <c r="AD1969" s="83">
        <v>25000</v>
      </c>
      <c r="AE1969" s="255" t="s">
        <v>7275</v>
      </c>
      <c r="AF1969" s="133" t="s">
        <v>1886</v>
      </c>
      <c r="AG1969" s="170" t="s">
        <v>7308</v>
      </c>
      <c r="AH1969" s="164">
        <v>11</v>
      </c>
      <c r="AJ1969" s="274">
        <v>0</v>
      </c>
      <c r="AK1969" s="274">
        <v>25000</v>
      </c>
      <c r="AL1969" s="274">
        <v>25000</v>
      </c>
      <c r="AM1969" s="275">
        <v>1</v>
      </c>
      <c r="AN1969" s="274">
        <v>0</v>
      </c>
      <c r="AO1969" s="274">
        <v>25000</v>
      </c>
      <c r="AP1969" s="274">
        <v>25000</v>
      </c>
      <c r="AQ1969" s="276">
        <v>11</v>
      </c>
      <c r="AR1969" s="277">
        <v>0.02</v>
      </c>
      <c r="AS1969" s="274">
        <v>0</v>
      </c>
      <c r="AT1969" s="274">
        <v>34319.642627265304</v>
      </c>
      <c r="AU1969" s="274">
        <v>34319.642627265304</v>
      </c>
      <c r="AV1969" s="277">
        <v>0.1</v>
      </c>
      <c r="AW1969" s="274">
        <v>0</v>
      </c>
      <c r="AX1969" s="274">
        <v>7468.9541655984913</v>
      </c>
      <c r="AY1969" s="274">
        <v>7468.9541655984913</v>
      </c>
    </row>
    <row r="1970" spans="1:51" x14ac:dyDescent="0.25">
      <c r="A1970" t="s">
        <v>12</v>
      </c>
      <c r="B1970" s="27">
        <v>304040510000</v>
      </c>
      <c r="C1970" s="27" t="s">
        <v>8215</v>
      </c>
      <c r="D1970">
        <v>270480</v>
      </c>
      <c r="E1970" t="s">
        <v>817</v>
      </c>
      <c r="F1970" t="s">
        <v>5124</v>
      </c>
      <c r="G1970" s="5" t="s">
        <v>2514</v>
      </c>
      <c r="H1970" s="96" t="s">
        <v>1882</v>
      </c>
      <c r="I1970" t="s">
        <v>1883</v>
      </c>
      <c r="J1970" s="96" t="s">
        <v>8</v>
      </c>
      <c r="K1970" s="248">
        <v>1</v>
      </c>
      <c r="M1970" s="101">
        <v>36384</v>
      </c>
      <c r="N1970" s="101">
        <v>0</v>
      </c>
      <c r="O1970" s="101">
        <v>0</v>
      </c>
      <c r="P1970" s="101">
        <v>0</v>
      </c>
      <c r="Q1970" s="270">
        <v>0</v>
      </c>
      <c r="R1970" s="101">
        <v>16500</v>
      </c>
      <c r="S1970" s="101">
        <v>0</v>
      </c>
      <c r="T1970" s="272">
        <f t="shared" si="55"/>
        <v>52884</v>
      </c>
      <c r="U1970" s="102"/>
      <c r="V1970" s="273"/>
      <c r="W1970" s="103"/>
      <c r="X1970" s="121"/>
      <c r="Y1970" s="120">
        <v>52884</v>
      </c>
      <c r="Z1970" s="83"/>
      <c r="AA1970" s="103">
        <v>0</v>
      </c>
      <c r="AB1970" s="140"/>
      <c r="AC1970" s="83">
        <v>36384</v>
      </c>
      <c r="AD1970" s="83">
        <v>16500</v>
      </c>
      <c r="AE1970" s="255" t="s">
        <v>7269</v>
      </c>
      <c r="AF1970" s="133" t="s">
        <v>1886</v>
      </c>
      <c r="AG1970" s="170" t="s">
        <v>7336</v>
      </c>
      <c r="AH1970" s="164">
        <v>12</v>
      </c>
      <c r="AJ1970" s="274">
        <v>36384</v>
      </c>
      <c r="AK1970" s="274">
        <v>16500</v>
      </c>
      <c r="AL1970" s="274">
        <v>52884</v>
      </c>
      <c r="AM1970" s="275">
        <v>1</v>
      </c>
      <c r="AN1970" s="274">
        <v>36384</v>
      </c>
      <c r="AO1970" s="274">
        <v>16500</v>
      </c>
      <c r="AP1970" s="274">
        <v>52884</v>
      </c>
      <c r="AQ1970" s="276">
        <v>12</v>
      </c>
      <c r="AR1970" s="277">
        <v>0.02</v>
      </c>
      <c r="AS1970" s="274">
        <v>46143.709453363648</v>
      </c>
      <c r="AT1970" s="274">
        <v>23103.983416675004</v>
      </c>
      <c r="AU1970" s="274">
        <v>69247.692870038649</v>
      </c>
      <c r="AV1970" s="277">
        <v>0.1</v>
      </c>
      <c r="AW1970" s="274">
        <v>14702.807875314369</v>
      </c>
      <c r="AX1970" s="274">
        <v>4570.9999493462765</v>
      </c>
      <c r="AY1970" s="274">
        <v>19273.807824660646</v>
      </c>
    </row>
    <row r="1971" spans="1:51" x14ac:dyDescent="0.25">
      <c r="A1971" t="s">
        <v>12</v>
      </c>
      <c r="B1971" s="27">
        <v>304040808000</v>
      </c>
      <c r="C1971" s="27" t="s">
        <v>8215</v>
      </c>
      <c r="D1971">
        <v>273628</v>
      </c>
      <c r="E1971" t="s">
        <v>1851</v>
      </c>
      <c r="F1971" t="s">
        <v>5082</v>
      </c>
      <c r="G1971" s="5" t="s">
        <v>3470</v>
      </c>
      <c r="H1971" s="96" t="s">
        <v>1882</v>
      </c>
      <c r="I1971" t="s">
        <v>1883</v>
      </c>
      <c r="J1971" s="96" t="s">
        <v>8</v>
      </c>
      <c r="K1971" s="248">
        <v>1</v>
      </c>
      <c r="M1971" s="101">
        <v>36384</v>
      </c>
      <c r="N1971" s="101">
        <v>0</v>
      </c>
      <c r="O1971" s="101">
        <v>0</v>
      </c>
      <c r="P1971" s="101">
        <v>0</v>
      </c>
      <c r="Q1971" s="270">
        <v>0</v>
      </c>
      <c r="R1971" s="101">
        <v>16500</v>
      </c>
      <c r="S1971" s="101">
        <v>0</v>
      </c>
      <c r="T1971" s="272">
        <f t="shared" si="55"/>
        <v>52884</v>
      </c>
      <c r="U1971" s="102"/>
      <c r="V1971" s="273"/>
      <c r="W1971" s="103"/>
      <c r="X1971" s="121"/>
      <c r="Y1971" s="120">
        <v>52884</v>
      </c>
      <c r="Z1971" s="83"/>
      <c r="AA1971" s="103">
        <v>0</v>
      </c>
      <c r="AB1971" s="140"/>
      <c r="AC1971" s="83">
        <v>36384</v>
      </c>
      <c r="AD1971" s="83">
        <v>16500</v>
      </c>
      <c r="AE1971" s="255" t="s">
        <v>7269</v>
      </c>
      <c r="AF1971" s="133" t="s">
        <v>1886</v>
      </c>
      <c r="AG1971" s="170" t="s">
        <v>7336</v>
      </c>
      <c r="AH1971" s="164">
        <v>11</v>
      </c>
      <c r="AJ1971" s="274">
        <v>36384</v>
      </c>
      <c r="AK1971" s="274">
        <v>16500</v>
      </c>
      <c r="AL1971" s="274">
        <v>52884</v>
      </c>
      <c r="AM1971" s="275">
        <v>1</v>
      </c>
      <c r="AN1971" s="274">
        <v>36384</v>
      </c>
      <c r="AO1971" s="274">
        <v>16500</v>
      </c>
      <c r="AP1971" s="274">
        <v>52884</v>
      </c>
      <c r="AQ1971" s="276">
        <v>11</v>
      </c>
      <c r="AR1971" s="277">
        <v>0.02</v>
      </c>
      <c r="AS1971" s="274">
        <v>45238.930836631022</v>
      </c>
      <c r="AT1971" s="274">
        <v>22650.964133995098</v>
      </c>
      <c r="AU1971" s="274">
        <v>67889.894970626119</v>
      </c>
      <c r="AV1971" s="277">
        <v>0.1</v>
      </c>
      <c r="AW1971" s="274">
        <v>15855.969277299808</v>
      </c>
      <c r="AX1971" s="274">
        <v>4929.5097492950035</v>
      </c>
      <c r="AY1971" s="274">
        <v>20785.47902659481</v>
      </c>
    </row>
    <row r="1972" spans="1:51" x14ac:dyDescent="0.25">
      <c r="A1972" t="s">
        <v>12</v>
      </c>
      <c r="B1972" s="27">
        <v>214022806000</v>
      </c>
      <c r="C1972" s="27" t="s">
        <v>8215</v>
      </c>
      <c r="D1972">
        <v>288223</v>
      </c>
      <c r="E1972" t="s">
        <v>769</v>
      </c>
      <c r="F1972" t="s">
        <v>3699</v>
      </c>
      <c r="G1972" s="5" t="s">
        <v>2464</v>
      </c>
      <c r="H1972" s="96" t="s">
        <v>1882</v>
      </c>
      <c r="I1972" t="s">
        <v>1994</v>
      </c>
      <c r="J1972" s="96" t="s">
        <v>8</v>
      </c>
      <c r="K1972" s="248">
        <v>0.3</v>
      </c>
      <c r="M1972" s="101">
        <v>0</v>
      </c>
      <c r="N1972" s="101">
        <v>0</v>
      </c>
      <c r="O1972" s="101">
        <v>0</v>
      </c>
      <c r="P1972" s="101">
        <v>0</v>
      </c>
      <c r="Q1972" s="270">
        <v>0</v>
      </c>
      <c r="R1972" s="101">
        <v>0</v>
      </c>
      <c r="S1972" s="101">
        <v>0</v>
      </c>
      <c r="T1972" s="272">
        <f t="shared" si="55"/>
        <v>0</v>
      </c>
      <c r="U1972" s="102"/>
      <c r="V1972" s="273"/>
      <c r="W1972" s="103"/>
      <c r="X1972" s="121"/>
      <c r="Y1972" s="120">
        <v>0</v>
      </c>
      <c r="Z1972" s="83"/>
      <c r="AA1972" s="103">
        <v>0</v>
      </c>
      <c r="AB1972" s="140"/>
      <c r="AC1972" s="83">
        <v>0</v>
      </c>
      <c r="AD1972" s="83">
        <v>10900</v>
      </c>
      <c r="AE1972" s="255" t="s">
        <v>7273</v>
      </c>
      <c r="AF1972" s="133" t="s">
        <v>1886</v>
      </c>
      <c r="AG1972" s="170" t="s">
        <v>7310</v>
      </c>
      <c r="AH1972" s="164">
        <v>7</v>
      </c>
      <c r="AJ1972" s="274">
        <v>0</v>
      </c>
      <c r="AK1972" s="274">
        <v>10900</v>
      </c>
      <c r="AL1972" s="274">
        <v>10900</v>
      </c>
      <c r="AM1972" s="275">
        <v>0.3</v>
      </c>
      <c r="AN1972" s="274">
        <v>0</v>
      </c>
      <c r="AO1972" s="274">
        <v>3270</v>
      </c>
      <c r="AP1972" s="274">
        <v>3270</v>
      </c>
      <c r="AQ1972" s="276">
        <v>7</v>
      </c>
      <c r="AR1972" s="277">
        <v>0.02</v>
      </c>
      <c r="AS1972" s="274">
        <v>0</v>
      </c>
      <c r="AT1972" s="274">
        <v>4147.1506682195231</v>
      </c>
      <c r="AU1972" s="274">
        <v>4147.1506682195231</v>
      </c>
      <c r="AV1972" s="277">
        <v>0.1</v>
      </c>
      <c r="AW1972" s="274">
        <v>0</v>
      </c>
      <c r="AX1972" s="274">
        <v>1321.4100085828381</v>
      </c>
      <c r="AY1972" s="274">
        <v>1321.4100085828381</v>
      </c>
    </row>
    <row r="1973" spans="1:51" x14ac:dyDescent="0.25">
      <c r="A1973" t="s">
        <v>12</v>
      </c>
      <c r="B1973" s="27">
        <v>214022804000</v>
      </c>
      <c r="C1973" s="27" t="s">
        <v>8215</v>
      </c>
      <c r="D1973">
        <v>288224</v>
      </c>
      <c r="E1973" t="s">
        <v>634</v>
      </c>
      <c r="F1973" t="s">
        <v>3693</v>
      </c>
      <c r="G1973" s="5" t="s">
        <v>2320</v>
      </c>
      <c r="H1973" s="96" t="s">
        <v>1882</v>
      </c>
      <c r="I1973" t="s">
        <v>1994</v>
      </c>
      <c r="J1973" s="96" t="s">
        <v>8</v>
      </c>
      <c r="K1973" s="248">
        <v>0.3</v>
      </c>
      <c r="M1973" s="101">
        <v>0</v>
      </c>
      <c r="N1973" s="101">
        <v>0</v>
      </c>
      <c r="O1973" s="101">
        <v>0</v>
      </c>
      <c r="P1973" s="101">
        <v>0</v>
      </c>
      <c r="Q1973" s="270">
        <v>0</v>
      </c>
      <c r="R1973" s="101">
        <v>0</v>
      </c>
      <c r="S1973" s="101">
        <v>0</v>
      </c>
      <c r="T1973" s="272">
        <f t="shared" si="55"/>
        <v>0</v>
      </c>
      <c r="U1973" s="102"/>
      <c r="V1973" s="273"/>
      <c r="W1973" s="103"/>
      <c r="X1973" s="121"/>
      <c r="Y1973" s="120">
        <v>0</v>
      </c>
      <c r="Z1973" s="83"/>
      <c r="AA1973" s="103">
        <v>0</v>
      </c>
      <c r="AB1973" s="140"/>
      <c r="AC1973" s="83">
        <v>0</v>
      </c>
      <c r="AD1973" s="83">
        <v>10900</v>
      </c>
      <c r="AE1973" s="255" t="s">
        <v>7273</v>
      </c>
      <c r="AF1973" s="133" t="s">
        <v>1886</v>
      </c>
      <c r="AG1973" s="170" t="s">
        <v>7310</v>
      </c>
      <c r="AH1973" s="164">
        <v>8</v>
      </c>
      <c r="AJ1973" s="274">
        <v>0</v>
      </c>
      <c r="AK1973" s="274">
        <v>10900</v>
      </c>
      <c r="AL1973" s="274">
        <v>10900</v>
      </c>
      <c r="AM1973" s="275">
        <v>0.3</v>
      </c>
      <c r="AN1973" s="274">
        <v>0</v>
      </c>
      <c r="AO1973" s="274">
        <v>3270</v>
      </c>
      <c r="AP1973" s="274">
        <v>3270</v>
      </c>
      <c r="AQ1973" s="276">
        <v>8</v>
      </c>
      <c r="AR1973" s="277">
        <v>0.02</v>
      </c>
      <c r="AS1973" s="274">
        <v>0</v>
      </c>
      <c r="AT1973" s="274">
        <v>4230.0936815839132</v>
      </c>
      <c r="AU1973" s="274">
        <v>4230.0936815839132</v>
      </c>
      <c r="AV1973" s="277">
        <v>0.1</v>
      </c>
      <c r="AW1973" s="274">
        <v>0</v>
      </c>
      <c r="AX1973" s="274">
        <v>1225.3074625040863</v>
      </c>
      <c r="AY1973" s="274">
        <v>1225.3074625040863</v>
      </c>
    </row>
    <row r="1974" spans="1:51" x14ac:dyDescent="0.25">
      <c r="A1974" t="s">
        <v>12</v>
      </c>
      <c r="B1974" s="27">
        <v>214022802000</v>
      </c>
      <c r="C1974" s="27" t="s">
        <v>8215</v>
      </c>
      <c r="D1974">
        <v>288225</v>
      </c>
      <c r="E1974" t="s">
        <v>573</v>
      </c>
      <c r="F1974" t="s">
        <v>3686</v>
      </c>
      <c r="G1974" s="5" t="s">
        <v>2256</v>
      </c>
      <c r="H1974" s="96" t="s">
        <v>1882</v>
      </c>
      <c r="I1974" t="s">
        <v>1994</v>
      </c>
      <c r="J1974" s="96" t="s">
        <v>8</v>
      </c>
      <c r="K1974" s="248">
        <v>0.3</v>
      </c>
      <c r="M1974" s="101">
        <v>0</v>
      </c>
      <c r="N1974" s="101">
        <v>0</v>
      </c>
      <c r="O1974" s="101">
        <v>0</v>
      </c>
      <c r="P1974" s="101">
        <v>0</v>
      </c>
      <c r="Q1974" s="270">
        <v>0</v>
      </c>
      <c r="R1974" s="101">
        <v>0</v>
      </c>
      <c r="S1974" s="101">
        <v>0</v>
      </c>
      <c r="T1974" s="272">
        <f t="shared" si="55"/>
        <v>0</v>
      </c>
      <c r="U1974" s="102"/>
      <c r="V1974" s="273"/>
      <c r="W1974" s="103"/>
      <c r="X1974" s="121"/>
      <c r="Y1974" s="120">
        <v>0</v>
      </c>
      <c r="Z1974" s="83"/>
      <c r="AA1974" s="103">
        <v>0</v>
      </c>
      <c r="AB1974" s="140"/>
      <c r="AC1974" s="83">
        <v>0</v>
      </c>
      <c r="AD1974" s="83">
        <v>10900</v>
      </c>
      <c r="AE1974" s="255" t="s">
        <v>7273</v>
      </c>
      <c r="AF1974" s="133" t="s">
        <v>1886</v>
      </c>
      <c r="AG1974" s="170" t="s">
        <v>7310</v>
      </c>
      <c r="AH1974" s="164">
        <v>9</v>
      </c>
      <c r="AJ1974" s="274">
        <v>0</v>
      </c>
      <c r="AK1974" s="274">
        <v>10900</v>
      </c>
      <c r="AL1974" s="274">
        <v>10900</v>
      </c>
      <c r="AM1974" s="275">
        <v>0.3</v>
      </c>
      <c r="AN1974" s="274">
        <v>0</v>
      </c>
      <c r="AO1974" s="274">
        <v>3270</v>
      </c>
      <c r="AP1974" s="274">
        <v>3270</v>
      </c>
      <c r="AQ1974" s="276">
        <v>9</v>
      </c>
      <c r="AR1974" s="277">
        <v>0.02</v>
      </c>
      <c r="AS1974" s="274">
        <v>0</v>
      </c>
      <c r="AT1974" s="274">
        <v>4314.6955552155923</v>
      </c>
      <c r="AU1974" s="274">
        <v>4314.6955552155923</v>
      </c>
      <c r="AV1974" s="277">
        <v>0.1</v>
      </c>
      <c r="AW1974" s="274">
        <v>0</v>
      </c>
      <c r="AX1974" s="274">
        <v>1136.1941925037891</v>
      </c>
      <c r="AY1974" s="274">
        <v>1136.1941925037891</v>
      </c>
    </row>
    <row r="1975" spans="1:51" x14ac:dyDescent="0.25">
      <c r="A1975" t="s">
        <v>12</v>
      </c>
      <c r="B1975" s="27">
        <v>214022110020</v>
      </c>
      <c r="C1975" s="27" t="s">
        <v>8215</v>
      </c>
      <c r="D1975">
        <v>288227</v>
      </c>
      <c r="E1975" t="s">
        <v>1423</v>
      </c>
      <c r="F1975" t="s">
        <v>3671</v>
      </c>
      <c r="G1975" s="5" t="s">
        <v>3071</v>
      </c>
      <c r="H1975" s="96" t="s">
        <v>1882</v>
      </c>
      <c r="I1975" t="s">
        <v>1994</v>
      </c>
      <c r="J1975" s="96" t="s">
        <v>8</v>
      </c>
      <c r="K1975" s="248">
        <v>0.3</v>
      </c>
      <c r="M1975" s="101">
        <v>0</v>
      </c>
      <c r="N1975" s="101">
        <v>0</v>
      </c>
      <c r="O1975" s="101">
        <v>0</v>
      </c>
      <c r="P1975" s="101">
        <v>0</v>
      </c>
      <c r="Q1975" s="270">
        <v>0</v>
      </c>
      <c r="R1975" s="101">
        <v>0</v>
      </c>
      <c r="S1975" s="101">
        <v>0</v>
      </c>
      <c r="T1975" s="272">
        <f t="shared" si="55"/>
        <v>0</v>
      </c>
      <c r="U1975" s="102"/>
      <c r="V1975" s="273"/>
      <c r="W1975" s="103"/>
      <c r="X1975" s="121"/>
      <c r="Y1975" s="120">
        <v>0</v>
      </c>
      <c r="Z1975" s="83"/>
      <c r="AA1975" s="103">
        <v>0</v>
      </c>
      <c r="AB1975" s="140"/>
      <c r="AC1975" s="83">
        <v>0</v>
      </c>
      <c r="AD1975" s="83">
        <v>10900</v>
      </c>
      <c r="AE1975" s="255" t="s">
        <v>7273</v>
      </c>
      <c r="AF1975" s="133" t="s">
        <v>1886</v>
      </c>
      <c r="AG1975" s="170" t="s">
        <v>7310</v>
      </c>
      <c r="AH1975" s="164">
        <v>11</v>
      </c>
      <c r="AJ1975" s="274">
        <v>0</v>
      </c>
      <c r="AK1975" s="274">
        <v>10900</v>
      </c>
      <c r="AL1975" s="274">
        <v>10900</v>
      </c>
      <c r="AM1975" s="275">
        <v>0.3</v>
      </c>
      <c r="AN1975" s="274">
        <v>0</v>
      </c>
      <c r="AO1975" s="274">
        <v>3270</v>
      </c>
      <c r="AP1975" s="274">
        <v>3270</v>
      </c>
      <c r="AQ1975" s="276">
        <v>11</v>
      </c>
      <c r="AR1975" s="277">
        <v>0.02</v>
      </c>
      <c r="AS1975" s="274">
        <v>0</v>
      </c>
      <c r="AT1975" s="274">
        <v>4489.0092556463014</v>
      </c>
      <c r="AU1975" s="274">
        <v>4489.0092556463014</v>
      </c>
      <c r="AV1975" s="277">
        <v>0.1</v>
      </c>
      <c r="AW1975" s="274">
        <v>0</v>
      </c>
      <c r="AX1975" s="274">
        <v>976.93920486028253</v>
      </c>
      <c r="AY1975" s="274">
        <v>976.93920486028253</v>
      </c>
    </row>
    <row r="1976" spans="1:51" x14ac:dyDescent="0.25">
      <c r="A1976" t="s">
        <v>12</v>
      </c>
      <c r="B1976" s="27">
        <v>214022106000</v>
      </c>
      <c r="C1976" s="27" t="s">
        <v>8215</v>
      </c>
      <c r="D1976">
        <v>288228</v>
      </c>
      <c r="E1976" t="s">
        <v>752</v>
      </c>
      <c r="F1976" t="s">
        <v>3664</v>
      </c>
      <c r="G1976" s="5" t="s">
        <v>2445</v>
      </c>
      <c r="H1976" s="96" t="s">
        <v>1882</v>
      </c>
      <c r="I1976" t="s">
        <v>1994</v>
      </c>
      <c r="J1976" s="96" t="s">
        <v>8</v>
      </c>
      <c r="K1976" s="248">
        <v>0.3</v>
      </c>
      <c r="M1976" s="101">
        <v>0</v>
      </c>
      <c r="N1976" s="101">
        <v>0</v>
      </c>
      <c r="O1976" s="101">
        <v>0</v>
      </c>
      <c r="P1976" s="101">
        <v>0</v>
      </c>
      <c r="Q1976" s="270">
        <v>0</v>
      </c>
      <c r="R1976" s="101">
        <v>0</v>
      </c>
      <c r="S1976" s="101">
        <v>0</v>
      </c>
      <c r="T1976" s="272">
        <f t="shared" si="55"/>
        <v>0</v>
      </c>
      <c r="U1976" s="102"/>
      <c r="V1976" s="273"/>
      <c r="W1976" s="103"/>
      <c r="X1976" s="121"/>
      <c r="Y1976" s="120">
        <v>0</v>
      </c>
      <c r="Z1976" s="83"/>
      <c r="AA1976" s="103">
        <v>0</v>
      </c>
      <c r="AB1976" s="140"/>
      <c r="AC1976" s="83">
        <v>0</v>
      </c>
      <c r="AD1976" s="83">
        <v>10900</v>
      </c>
      <c r="AE1976" s="255" t="s">
        <v>7273</v>
      </c>
      <c r="AF1976" s="133" t="s">
        <v>1886</v>
      </c>
      <c r="AG1976" s="170" t="s">
        <v>7310</v>
      </c>
      <c r="AH1976" s="164">
        <v>12</v>
      </c>
      <c r="AJ1976" s="274">
        <v>0</v>
      </c>
      <c r="AK1976" s="274">
        <v>10900</v>
      </c>
      <c r="AL1976" s="274">
        <v>10900</v>
      </c>
      <c r="AM1976" s="275">
        <v>0.3</v>
      </c>
      <c r="AN1976" s="274">
        <v>0</v>
      </c>
      <c r="AO1976" s="274">
        <v>3270</v>
      </c>
      <c r="AP1976" s="274">
        <v>3270</v>
      </c>
      <c r="AQ1976" s="276">
        <v>12</v>
      </c>
      <c r="AR1976" s="277">
        <v>0.02</v>
      </c>
      <c r="AS1976" s="274">
        <v>0</v>
      </c>
      <c r="AT1976" s="274">
        <v>4578.7894407592275</v>
      </c>
      <c r="AU1976" s="274">
        <v>4578.7894407592275</v>
      </c>
      <c r="AV1976" s="277">
        <v>0.1</v>
      </c>
      <c r="AW1976" s="274">
        <v>0</v>
      </c>
      <c r="AX1976" s="274">
        <v>905.88908087044376</v>
      </c>
      <c r="AY1976" s="274">
        <v>905.88908087044376</v>
      </c>
    </row>
    <row r="1977" spans="1:51" x14ac:dyDescent="0.25">
      <c r="A1977" t="s">
        <v>12</v>
      </c>
      <c r="B1977" s="27">
        <v>214022104000</v>
      </c>
      <c r="C1977" s="27" t="s">
        <v>8215</v>
      </c>
      <c r="D1977">
        <v>288298</v>
      </c>
      <c r="E1977" t="s">
        <v>618</v>
      </c>
      <c r="F1977" t="s">
        <v>3648</v>
      </c>
      <c r="G1977" s="5" t="s">
        <v>2304</v>
      </c>
      <c r="H1977" s="96" t="s">
        <v>1882</v>
      </c>
      <c r="I1977" t="s">
        <v>1994</v>
      </c>
      <c r="J1977" s="96" t="s">
        <v>8</v>
      </c>
      <c r="K1977" s="248">
        <v>0.3</v>
      </c>
      <c r="M1977" s="101">
        <v>0</v>
      </c>
      <c r="N1977" s="101">
        <v>0</v>
      </c>
      <c r="O1977" s="101">
        <v>0</v>
      </c>
      <c r="P1977" s="101">
        <v>0</v>
      </c>
      <c r="Q1977" s="270">
        <v>0</v>
      </c>
      <c r="R1977" s="101">
        <v>0</v>
      </c>
      <c r="S1977" s="101">
        <v>0</v>
      </c>
      <c r="T1977" s="272">
        <f t="shared" si="55"/>
        <v>0</v>
      </c>
      <c r="U1977" s="102"/>
      <c r="V1977" s="273"/>
      <c r="W1977" s="103"/>
      <c r="X1977" s="121"/>
      <c r="Y1977" s="120">
        <v>0</v>
      </c>
      <c r="Z1977" s="83"/>
      <c r="AA1977" s="103">
        <v>0</v>
      </c>
      <c r="AB1977" s="140"/>
      <c r="AC1977" s="83">
        <v>0</v>
      </c>
      <c r="AD1977" s="83">
        <v>10900</v>
      </c>
      <c r="AE1977" s="255" t="s">
        <v>7273</v>
      </c>
      <c r="AF1977" s="133" t="s">
        <v>1886</v>
      </c>
      <c r="AG1977" s="170" t="s">
        <v>7310</v>
      </c>
      <c r="AH1977" s="164">
        <v>13</v>
      </c>
      <c r="AJ1977" s="274">
        <v>0</v>
      </c>
      <c r="AK1977" s="274">
        <v>10900</v>
      </c>
      <c r="AL1977" s="274">
        <v>10900</v>
      </c>
      <c r="AM1977" s="275">
        <v>0.3</v>
      </c>
      <c r="AN1977" s="274">
        <v>0</v>
      </c>
      <c r="AO1977" s="274">
        <v>3270</v>
      </c>
      <c r="AP1977" s="274">
        <v>3270</v>
      </c>
      <c r="AQ1977" s="276">
        <v>13</v>
      </c>
      <c r="AR1977" s="277">
        <v>0.02</v>
      </c>
      <c r="AS1977" s="274">
        <v>0</v>
      </c>
      <c r="AT1977" s="274">
        <v>4670.3652295744114</v>
      </c>
      <c r="AU1977" s="274">
        <v>4670.3652295744114</v>
      </c>
      <c r="AV1977" s="277">
        <v>0.1</v>
      </c>
      <c r="AW1977" s="274">
        <v>0</v>
      </c>
      <c r="AX1977" s="274">
        <v>840.00623862532041</v>
      </c>
      <c r="AY1977" s="274">
        <v>840.00623862532041</v>
      </c>
    </row>
    <row r="1978" spans="1:51" x14ac:dyDescent="0.25">
      <c r="A1978" t="s">
        <v>12</v>
      </c>
      <c r="B1978" s="27">
        <v>214022002000</v>
      </c>
      <c r="C1978" s="27" t="s">
        <v>8215</v>
      </c>
      <c r="D1978">
        <v>288304</v>
      </c>
      <c r="E1978" t="s">
        <v>560</v>
      </c>
      <c r="F1978" t="s">
        <v>3624</v>
      </c>
      <c r="G1978" s="5" t="s">
        <v>2243</v>
      </c>
      <c r="H1978" s="96" t="s">
        <v>1882</v>
      </c>
      <c r="I1978" t="s">
        <v>1994</v>
      </c>
      <c r="J1978" s="96" t="s">
        <v>8</v>
      </c>
      <c r="K1978" s="248">
        <v>0.3</v>
      </c>
      <c r="M1978" s="101">
        <v>0</v>
      </c>
      <c r="N1978" s="101">
        <v>0</v>
      </c>
      <c r="O1978" s="101">
        <v>0</v>
      </c>
      <c r="P1978" s="101">
        <v>0</v>
      </c>
      <c r="Q1978" s="270">
        <v>0</v>
      </c>
      <c r="R1978" s="101">
        <v>0</v>
      </c>
      <c r="S1978" s="101">
        <v>0</v>
      </c>
      <c r="T1978" s="272">
        <f t="shared" si="55"/>
        <v>0</v>
      </c>
      <c r="U1978" s="102"/>
      <c r="V1978" s="273"/>
      <c r="W1978" s="103"/>
      <c r="X1978" s="121"/>
      <c r="Y1978" s="120">
        <v>0</v>
      </c>
      <c r="Z1978" s="83"/>
      <c r="AA1978" s="103">
        <v>0</v>
      </c>
      <c r="AB1978" s="140"/>
      <c r="AC1978" s="83">
        <v>0</v>
      </c>
      <c r="AD1978" s="83">
        <v>10900</v>
      </c>
      <c r="AE1978" s="255" t="s">
        <v>7273</v>
      </c>
      <c r="AF1978" s="133" t="s">
        <v>1886</v>
      </c>
      <c r="AG1978" s="170" t="s">
        <v>7310</v>
      </c>
      <c r="AH1978" s="164">
        <v>14</v>
      </c>
      <c r="AJ1978" s="274">
        <v>0</v>
      </c>
      <c r="AK1978" s="274">
        <v>10900</v>
      </c>
      <c r="AL1978" s="274">
        <v>10900</v>
      </c>
      <c r="AM1978" s="275">
        <v>0.3</v>
      </c>
      <c r="AN1978" s="274">
        <v>0</v>
      </c>
      <c r="AO1978" s="274">
        <v>3270</v>
      </c>
      <c r="AP1978" s="274">
        <v>3270</v>
      </c>
      <c r="AQ1978" s="276">
        <v>14</v>
      </c>
      <c r="AR1978" s="277">
        <v>0.02</v>
      </c>
      <c r="AS1978" s="274">
        <v>0</v>
      </c>
      <c r="AT1978" s="274">
        <v>4763.7725341658997</v>
      </c>
      <c r="AU1978" s="274">
        <v>4763.7725341658997</v>
      </c>
      <c r="AV1978" s="277">
        <v>0.1</v>
      </c>
      <c r="AW1978" s="274">
        <v>0</v>
      </c>
      <c r="AX1978" s="274">
        <v>778.91487581620606</v>
      </c>
      <c r="AY1978" s="274">
        <v>778.91487581620606</v>
      </c>
    </row>
    <row r="1979" spans="1:51" x14ac:dyDescent="0.25">
      <c r="A1979" t="s">
        <v>12</v>
      </c>
      <c r="B1979" s="27">
        <v>214023206000</v>
      </c>
      <c r="C1979" s="27" t="s">
        <v>8215</v>
      </c>
      <c r="D1979">
        <v>288528</v>
      </c>
      <c r="E1979" t="s">
        <v>780</v>
      </c>
      <c r="F1979" t="s">
        <v>3616</v>
      </c>
      <c r="G1979" s="5" t="s">
        <v>2477</v>
      </c>
      <c r="H1979" s="96" t="s">
        <v>1882</v>
      </c>
      <c r="I1979" t="s">
        <v>1994</v>
      </c>
      <c r="J1979" s="96" t="s">
        <v>8</v>
      </c>
      <c r="K1979" s="248">
        <v>0.3</v>
      </c>
      <c r="M1979" s="101">
        <v>0</v>
      </c>
      <c r="N1979" s="101">
        <v>0</v>
      </c>
      <c r="O1979" s="101">
        <v>0</v>
      </c>
      <c r="P1979" s="101">
        <v>0</v>
      </c>
      <c r="Q1979" s="270">
        <v>0</v>
      </c>
      <c r="R1979" s="101">
        <v>0</v>
      </c>
      <c r="S1979" s="101">
        <v>0</v>
      </c>
      <c r="T1979" s="272">
        <f t="shared" si="55"/>
        <v>0</v>
      </c>
      <c r="U1979" s="102"/>
      <c r="V1979" s="273"/>
      <c r="W1979" s="103"/>
      <c r="X1979" s="121"/>
      <c r="Y1979" s="120">
        <v>0</v>
      </c>
      <c r="Z1979" s="83"/>
      <c r="AA1979" s="103">
        <v>0</v>
      </c>
      <c r="AB1979" s="140"/>
      <c r="AC1979" s="83">
        <v>0</v>
      </c>
      <c r="AD1979" s="83">
        <v>10900</v>
      </c>
      <c r="AE1979" s="255" t="s">
        <v>7273</v>
      </c>
      <c r="AF1979" s="133" t="s">
        <v>1886</v>
      </c>
      <c r="AG1979" s="170" t="s">
        <v>7310</v>
      </c>
      <c r="AH1979" s="164">
        <v>15</v>
      </c>
      <c r="AJ1979" s="274">
        <v>0</v>
      </c>
      <c r="AK1979" s="274">
        <v>10900</v>
      </c>
      <c r="AL1979" s="274">
        <v>10900</v>
      </c>
      <c r="AM1979" s="275">
        <v>0.3</v>
      </c>
      <c r="AN1979" s="274">
        <v>0</v>
      </c>
      <c r="AO1979" s="274">
        <v>3270</v>
      </c>
      <c r="AP1979" s="274">
        <v>3270</v>
      </c>
      <c r="AQ1979" s="276">
        <v>15</v>
      </c>
      <c r="AR1979" s="277">
        <v>0.02</v>
      </c>
      <c r="AS1979" s="274">
        <v>0</v>
      </c>
      <c r="AT1979" s="274">
        <v>4859.0479848492187</v>
      </c>
      <c r="AU1979" s="274">
        <v>4859.0479848492187</v>
      </c>
      <c r="AV1979" s="277">
        <v>0.1</v>
      </c>
      <c r="AW1979" s="274">
        <v>0</v>
      </c>
      <c r="AX1979" s="274">
        <v>722.26652121139125</v>
      </c>
      <c r="AY1979" s="274">
        <v>722.26652121139125</v>
      </c>
    </row>
    <row r="1980" spans="1:51" x14ac:dyDescent="0.25">
      <c r="A1980" t="s">
        <v>12</v>
      </c>
      <c r="B1980" s="27">
        <v>214023202000</v>
      </c>
      <c r="C1980" s="27" t="s">
        <v>8215</v>
      </c>
      <c r="D1980">
        <v>288529</v>
      </c>
      <c r="E1980" t="s">
        <v>585</v>
      </c>
      <c r="F1980" t="s">
        <v>3698</v>
      </c>
      <c r="G1980" s="5" t="s">
        <v>2269</v>
      </c>
      <c r="H1980" s="96" t="s">
        <v>1882</v>
      </c>
      <c r="I1980" t="s">
        <v>1994</v>
      </c>
      <c r="J1980" s="96" t="s">
        <v>8</v>
      </c>
      <c r="K1980" s="248">
        <v>0.3</v>
      </c>
      <c r="M1980" s="101">
        <v>0</v>
      </c>
      <c r="N1980" s="101">
        <v>0</v>
      </c>
      <c r="O1980" s="101">
        <v>0</v>
      </c>
      <c r="P1980" s="101">
        <v>0</v>
      </c>
      <c r="Q1980" s="270">
        <v>0</v>
      </c>
      <c r="R1980" s="101">
        <v>0</v>
      </c>
      <c r="S1980" s="101">
        <v>0</v>
      </c>
      <c r="T1980" s="272">
        <f t="shared" si="55"/>
        <v>0</v>
      </c>
      <c r="U1980" s="102"/>
      <c r="V1980" s="273"/>
      <c r="W1980" s="103"/>
      <c r="X1980" s="121"/>
      <c r="Y1980" s="120">
        <v>0</v>
      </c>
      <c r="Z1980" s="83"/>
      <c r="AA1980" s="103">
        <v>0</v>
      </c>
      <c r="AB1980" s="140"/>
      <c r="AC1980" s="83">
        <v>0</v>
      </c>
      <c r="AD1980" s="83">
        <v>10900</v>
      </c>
      <c r="AE1980" s="255" t="s">
        <v>7273</v>
      </c>
      <c r="AF1980" s="133" t="s">
        <v>1886</v>
      </c>
      <c r="AG1980" s="170" t="s">
        <v>7310</v>
      </c>
      <c r="AH1980" s="164">
        <v>1</v>
      </c>
      <c r="AJ1980" s="274">
        <v>0</v>
      </c>
      <c r="AK1980" s="274">
        <v>10900</v>
      </c>
      <c r="AL1980" s="274">
        <v>10900</v>
      </c>
      <c r="AM1980" s="275">
        <v>0.3</v>
      </c>
      <c r="AN1980" s="274">
        <v>0</v>
      </c>
      <c r="AO1980" s="274">
        <v>3270</v>
      </c>
      <c r="AP1980" s="274">
        <v>3270</v>
      </c>
      <c r="AQ1980" s="276">
        <v>1</v>
      </c>
      <c r="AR1980" s="277">
        <v>0.02</v>
      </c>
      <c r="AS1980" s="274">
        <v>0</v>
      </c>
      <c r="AT1980" s="274">
        <v>3682.5511109932804</v>
      </c>
      <c r="AU1980" s="274">
        <v>3682.5511109932804</v>
      </c>
      <c r="AV1980" s="277">
        <v>0.1</v>
      </c>
      <c r="AW1980" s="274">
        <v>0</v>
      </c>
      <c r="AX1980" s="274">
        <v>2078.7040982462804</v>
      </c>
      <c r="AY1980" s="274">
        <v>2078.7040982462804</v>
      </c>
    </row>
    <row r="1981" spans="1:51" x14ac:dyDescent="0.25">
      <c r="A1981" t="s">
        <v>12</v>
      </c>
      <c r="B1981" s="27">
        <v>214023010000</v>
      </c>
      <c r="C1981" s="27" t="s">
        <v>8215</v>
      </c>
      <c r="D1981">
        <v>288544</v>
      </c>
      <c r="E1981" t="s">
        <v>1030</v>
      </c>
      <c r="F1981" t="s">
        <v>3692</v>
      </c>
      <c r="G1981" s="5" t="s">
        <v>2729</v>
      </c>
      <c r="H1981" s="96" t="s">
        <v>1882</v>
      </c>
      <c r="I1981" t="s">
        <v>1994</v>
      </c>
      <c r="J1981" s="96" t="s">
        <v>8</v>
      </c>
      <c r="K1981" s="248">
        <v>0.3</v>
      </c>
      <c r="M1981" s="101">
        <v>0</v>
      </c>
      <c r="N1981" s="101">
        <v>0</v>
      </c>
      <c r="O1981" s="101">
        <v>0</v>
      </c>
      <c r="P1981" s="101">
        <v>0</v>
      </c>
      <c r="Q1981" s="270">
        <v>0</v>
      </c>
      <c r="R1981" s="101">
        <v>0</v>
      </c>
      <c r="S1981" s="101">
        <v>0</v>
      </c>
      <c r="T1981" s="272">
        <f t="shared" si="55"/>
        <v>0</v>
      </c>
      <c r="U1981" s="102"/>
      <c r="V1981" s="273"/>
      <c r="W1981" s="103"/>
      <c r="X1981" s="121"/>
      <c r="Y1981" s="120">
        <v>0</v>
      </c>
      <c r="Z1981" s="83"/>
      <c r="AA1981" s="103">
        <v>0</v>
      </c>
      <c r="AB1981" s="140"/>
      <c r="AC1981" s="83">
        <v>0</v>
      </c>
      <c r="AD1981" s="83">
        <v>10900</v>
      </c>
      <c r="AE1981" s="255" t="s">
        <v>7273</v>
      </c>
      <c r="AF1981" s="133" t="s">
        <v>1886</v>
      </c>
      <c r="AG1981" s="170" t="s">
        <v>7310</v>
      </c>
      <c r="AH1981" s="164">
        <v>2</v>
      </c>
      <c r="AJ1981" s="274">
        <v>0</v>
      </c>
      <c r="AK1981" s="274">
        <v>10900</v>
      </c>
      <c r="AL1981" s="274">
        <v>10900</v>
      </c>
      <c r="AM1981" s="275">
        <v>0.3</v>
      </c>
      <c r="AN1981" s="274">
        <v>0</v>
      </c>
      <c r="AO1981" s="274">
        <v>3270</v>
      </c>
      <c r="AP1981" s="274">
        <v>3270</v>
      </c>
      <c r="AQ1981" s="276">
        <v>2</v>
      </c>
      <c r="AR1981" s="277">
        <v>0.02</v>
      </c>
      <c r="AS1981" s="274">
        <v>0</v>
      </c>
      <c r="AT1981" s="274">
        <v>3756.2021332131449</v>
      </c>
      <c r="AU1981" s="274">
        <v>3756.2021332131449</v>
      </c>
      <c r="AV1981" s="277">
        <v>0.1</v>
      </c>
      <c r="AW1981" s="274">
        <v>0</v>
      </c>
      <c r="AX1981" s="274">
        <v>1927.5256183738227</v>
      </c>
      <c r="AY1981" s="274">
        <v>1927.5256183738227</v>
      </c>
    </row>
    <row r="1982" spans="1:51" x14ac:dyDescent="0.25">
      <c r="A1982" t="s">
        <v>12</v>
      </c>
      <c r="B1982" s="27">
        <v>214022006000</v>
      </c>
      <c r="C1982" s="27" t="s">
        <v>8215</v>
      </c>
      <c r="D1982">
        <v>288653</v>
      </c>
      <c r="E1982" t="s">
        <v>736</v>
      </c>
      <c r="F1982" t="s">
        <v>3685</v>
      </c>
      <c r="G1982" s="5" t="s">
        <v>2429</v>
      </c>
      <c r="H1982" s="96" t="s">
        <v>1882</v>
      </c>
      <c r="I1982" t="s">
        <v>1994</v>
      </c>
      <c r="J1982" s="96" t="s">
        <v>8</v>
      </c>
      <c r="K1982" s="248">
        <v>0.3</v>
      </c>
      <c r="M1982" s="101">
        <v>0</v>
      </c>
      <c r="N1982" s="101">
        <v>0</v>
      </c>
      <c r="O1982" s="101">
        <v>0</v>
      </c>
      <c r="P1982" s="101">
        <v>0</v>
      </c>
      <c r="Q1982" s="270">
        <v>0</v>
      </c>
      <c r="R1982" s="101">
        <v>0</v>
      </c>
      <c r="S1982" s="101">
        <v>0</v>
      </c>
      <c r="T1982" s="272">
        <f t="shared" si="55"/>
        <v>0</v>
      </c>
      <c r="U1982" s="102"/>
      <c r="V1982" s="273"/>
      <c r="W1982" s="103"/>
      <c r="X1982" s="121"/>
      <c r="Y1982" s="120">
        <v>0</v>
      </c>
      <c r="Z1982" s="83"/>
      <c r="AA1982" s="103">
        <v>0</v>
      </c>
      <c r="AB1982" s="140"/>
      <c r="AC1982" s="83">
        <v>0</v>
      </c>
      <c r="AD1982" s="83">
        <v>10900</v>
      </c>
      <c r="AE1982" s="255" t="s">
        <v>7273</v>
      </c>
      <c r="AF1982" s="133" t="s">
        <v>1886</v>
      </c>
      <c r="AG1982" s="170" t="s">
        <v>7310</v>
      </c>
      <c r="AH1982" s="164">
        <v>3</v>
      </c>
      <c r="AJ1982" s="274">
        <v>0</v>
      </c>
      <c r="AK1982" s="274">
        <v>10900</v>
      </c>
      <c r="AL1982" s="274">
        <v>10900</v>
      </c>
      <c r="AM1982" s="275">
        <v>0.3</v>
      </c>
      <c r="AN1982" s="274">
        <v>0</v>
      </c>
      <c r="AO1982" s="274">
        <v>3270</v>
      </c>
      <c r="AP1982" s="274">
        <v>3270</v>
      </c>
      <c r="AQ1982" s="276">
        <v>3</v>
      </c>
      <c r="AR1982" s="277">
        <v>0.02</v>
      </c>
      <c r="AS1982" s="274">
        <v>0</v>
      </c>
      <c r="AT1982" s="274">
        <v>3831.3261758774083</v>
      </c>
      <c r="AU1982" s="274">
        <v>3831.3261758774083</v>
      </c>
      <c r="AV1982" s="277">
        <v>0.1</v>
      </c>
      <c r="AW1982" s="274">
        <v>0</v>
      </c>
      <c r="AX1982" s="274">
        <v>1787.3419370375452</v>
      </c>
      <c r="AY1982" s="274">
        <v>1787.3419370375452</v>
      </c>
    </row>
    <row r="1983" spans="1:51" x14ac:dyDescent="0.25">
      <c r="A1983" t="s">
        <v>12</v>
      </c>
      <c r="B1983" s="27">
        <v>214022004020</v>
      </c>
      <c r="C1983" s="27" t="s">
        <v>8215</v>
      </c>
      <c r="D1983">
        <v>288654</v>
      </c>
      <c r="E1983" t="s">
        <v>1396</v>
      </c>
      <c r="F1983" t="s">
        <v>3679</v>
      </c>
      <c r="G1983" s="5" t="s">
        <v>3044</v>
      </c>
      <c r="H1983" s="96" t="s">
        <v>1882</v>
      </c>
      <c r="I1983" t="s">
        <v>1994</v>
      </c>
      <c r="J1983" s="96" t="s">
        <v>8</v>
      </c>
      <c r="K1983" s="248">
        <v>0.3</v>
      </c>
      <c r="M1983" s="101">
        <v>0</v>
      </c>
      <c r="N1983" s="101">
        <v>0</v>
      </c>
      <c r="O1983" s="101">
        <v>0</v>
      </c>
      <c r="P1983" s="101">
        <v>0</v>
      </c>
      <c r="Q1983" s="270">
        <v>0</v>
      </c>
      <c r="R1983" s="101">
        <v>0</v>
      </c>
      <c r="S1983" s="101">
        <v>0</v>
      </c>
      <c r="T1983" s="272">
        <f t="shared" si="55"/>
        <v>0</v>
      </c>
      <c r="U1983" s="102"/>
      <c r="V1983" s="273"/>
      <c r="W1983" s="103"/>
      <c r="X1983" s="121"/>
      <c r="Y1983" s="120">
        <v>0</v>
      </c>
      <c r="Z1983" s="83"/>
      <c r="AA1983" s="103">
        <v>0</v>
      </c>
      <c r="AB1983" s="140"/>
      <c r="AC1983" s="83">
        <v>0</v>
      </c>
      <c r="AD1983" s="83">
        <v>10900</v>
      </c>
      <c r="AE1983" s="255" t="s">
        <v>7273</v>
      </c>
      <c r="AF1983" s="133" t="s">
        <v>1886</v>
      </c>
      <c r="AG1983" s="170" t="s">
        <v>7310</v>
      </c>
      <c r="AH1983" s="164">
        <v>4</v>
      </c>
      <c r="AJ1983" s="274">
        <v>0</v>
      </c>
      <c r="AK1983" s="274">
        <v>10900</v>
      </c>
      <c r="AL1983" s="274">
        <v>10900</v>
      </c>
      <c r="AM1983" s="275">
        <v>0.3</v>
      </c>
      <c r="AN1983" s="274">
        <v>0</v>
      </c>
      <c r="AO1983" s="274">
        <v>3270</v>
      </c>
      <c r="AP1983" s="274">
        <v>3270</v>
      </c>
      <c r="AQ1983" s="276">
        <v>4</v>
      </c>
      <c r="AR1983" s="277">
        <v>0.02</v>
      </c>
      <c r="AS1983" s="274">
        <v>0</v>
      </c>
      <c r="AT1983" s="274">
        <v>3907.9526993949567</v>
      </c>
      <c r="AU1983" s="274">
        <v>3907.9526993949567</v>
      </c>
      <c r="AV1983" s="277">
        <v>0.1</v>
      </c>
      <c r="AW1983" s="274">
        <v>0</v>
      </c>
      <c r="AX1983" s="274">
        <v>1657.3534325257235</v>
      </c>
      <c r="AY1983" s="274">
        <v>1657.3534325257235</v>
      </c>
    </row>
    <row r="1984" spans="1:51" x14ac:dyDescent="0.25">
      <c r="A1984" t="s">
        <v>12</v>
      </c>
      <c r="B1984" s="27">
        <v>214023004000</v>
      </c>
      <c r="C1984" s="27" t="s">
        <v>8215</v>
      </c>
      <c r="D1984">
        <v>288659</v>
      </c>
      <c r="E1984" t="s">
        <v>657</v>
      </c>
      <c r="F1984" t="s">
        <v>3670</v>
      </c>
      <c r="G1984" s="5" t="s">
        <v>2342</v>
      </c>
      <c r="H1984" s="96" t="s">
        <v>1882</v>
      </c>
      <c r="I1984" t="s">
        <v>1994</v>
      </c>
      <c r="J1984" s="96" t="s">
        <v>8</v>
      </c>
      <c r="K1984" s="248">
        <v>0.3</v>
      </c>
      <c r="M1984" s="101">
        <v>0</v>
      </c>
      <c r="N1984" s="101">
        <v>0</v>
      </c>
      <c r="O1984" s="101">
        <v>0</v>
      </c>
      <c r="P1984" s="101">
        <v>0</v>
      </c>
      <c r="Q1984" s="270">
        <v>0</v>
      </c>
      <c r="R1984" s="101">
        <v>0</v>
      </c>
      <c r="S1984" s="101">
        <v>0</v>
      </c>
      <c r="T1984" s="272">
        <f t="shared" si="55"/>
        <v>0</v>
      </c>
      <c r="U1984" s="102"/>
      <c r="V1984" s="273"/>
      <c r="W1984" s="103"/>
      <c r="X1984" s="121"/>
      <c r="Y1984" s="120">
        <v>0</v>
      </c>
      <c r="Z1984" s="83"/>
      <c r="AA1984" s="103">
        <v>0</v>
      </c>
      <c r="AB1984" s="140"/>
      <c r="AC1984" s="83">
        <v>0</v>
      </c>
      <c r="AD1984" s="83">
        <v>10900</v>
      </c>
      <c r="AE1984" s="255" t="s">
        <v>7273</v>
      </c>
      <c r="AF1984" s="133" t="s">
        <v>1886</v>
      </c>
      <c r="AG1984" s="170" t="s">
        <v>7310</v>
      </c>
      <c r="AH1984" s="164">
        <v>5</v>
      </c>
      <c r="AJ1984" s="274">
        <v>0</v>
      </c>
      <c r="AK1984" s="274">
        <v>10900</v>
      </c>
      <c r="AL1984" s="274">
        <v>10900</v>
      </c>
      <c r="AM1984" s="275">
        <v>0.3</v>
      </c>
      <c r="AN1984" s="274">
        <v>0</v>
      </c>
      <c r="AO1984" s="274">
        <v>3270</v>
      </c>
      <c r="AP1984" s="274">
        <v>3270</v>
      </c>
      <c r="AQ1984" s="276">
        <v>5</v>
      </c>
      <c r="AR1984" s="277">
        <v>0.02</v>
      </c>
      <c r="AS1984" s="274">
        <v>0</v>
      </c>
      <c r="AT1984" s="274">
        <v>3986.1117533828556</v>
      </c>
      <c r="AU1984" s="274">
        <v>3986.1117533828556</v>
      </c>
      <c r="AV1984" s="277">
        <v>0.1</v>
      </c>
      <c r="AW1984" s="274">
        <v>0</v>
      </c>
      <c r="AX1984" s="274">
        <v>1536.8186374329434</v>
      </c>
      <c r="AY1984" s="274">
        <v>1536.8186374329434</v>
      </c>
    </row>
    <row r="1985" spans="1:51" x14ac:dyDescent="0.25">
      <c r="A1985" t="s">
        <v>12</v>
      </c>
      <c r="B1985" s="27">
        <v>214023212000</v>
      </c>
      <c r="C1985" s="27" t="s">
        <v>8215</v>
      </c>
      <c r="D1985">
        <v>288677</v>
      </c>
      <c r="E1985" t="s">
        <v>1131</v>
      </c>
      <c r="F1985" t="s">
        <v>3714</v>
      </c>
      <c r="G1985" s="5" t="s">
        <v>2831</v>
      </c>
      <c r="H1985" s="96" t="s">
        <v>1882</v>
      </c>
      <c r="I1985" t="s">
        <v>1994</v>
      </c>
      <c r="J1985" s="96" t="s">
        <v>8</v>
      </c>
      <c r="K1985" s="248">
        <v>0.3</v>
      </c>
      <c r="M1985" s="101">
        <v>0</v>
      </c>
      <c r="N1985" s="101">
        <v>0</v>
      </c>
      <c r="O1985" s="101">
        <v>0</v>
      </c>
      <c r="P1985" s="101">
        <v>0</v>
      </c>
      <c r="Q1985" s="270">
        <v>0</v>
      </c>
      <c r="R1985" s="101">
        <v>0</v>
      </c>
      <c r="S1985" s="101">
        <v>0</v>
      </c>
      <c r="T1985" s="272">
        <f t="shared" si="55"/>
        <v>0</v>
      </c>
      <c r="U1985" s="102"/>
      <c r="V1985" s="273"/>
      <c r="W1985" s="103"/>
      <c r="X1985" s="121"/>
      <c r="Y1985" s="120">
        <v>0</v>
      </c>
      <c r="Z1985" s="83"/>
      <c r="AA1985" s="103">
        <v>0</v>
      </c>
      <c r="AB1985" s="140"/>
      <c r="AC1985" s="83">
        <v>27179.5</v>
      </c>
      <c r="AD1985" s="83">
        <v>16500</v>
      </c>
      <c r="AE1985" s="255" t="s">
        <v>7270</v>
      </c>
      <c r="AF1985" s="133" t="s">
        <v>1886</v>
      </c>
      <c r="AG1985" s="170" t="s">
        <v>7307</v>
      </c>
      <c r="AH1985" s="164" t="s">
        <v>1885</v>
      </c>
      <c r="AJ1985" s="274">
        <v>27179.5</v>
      </c>
      <c r="AK1985" s="274">
        <v>16500</v>
      </c>
      <c r="AL1985" s="274">
        <v>43679.5</v>
      </c>
      <c r="AM1985" s="275">
        <v>0.3</v>
      </c>
      <c r="AN1985" s="274">
        <v>8153.8499999999995</v>
      </c>
      <c r="AO1985" s="274">
        <v>4950</v>
      </c>
      <c r="AP1985" s="274">
        <v>13103.849999999999</v>
      </c>
      <c r="AQ1985" s="276">
        <v>21</v>
      </c>
      <c r="AR1985" s="277">
        <v>0.02</v>
      </c>
      <c r="AS1985" s="274">
        <v>12358.516018192064</v>
      </c>
      <c r="AT1985" s="274">
        <v>8283.4196660524212</v>
      </c>
      <c r="AU1985" s="274">
        <v>20641.935684244483</v>
      </c>
      <c r="AV1985" s="277">
        <v>0.1</v>
      </c>
      <c r="AW1985" s="274">
        <v>1670.0133253986908</v>
      </c>
      <c r="AX1985" s="274">
        <v>695.02407854348246</v>
      </c>
      <c r="AY1985" s="274">
        <v>2365.0374039421731</v>
      </c>
    </row>
    <row r="1986" spans="1:51" x14ac:dyDescent="0.25">
      <c r="A1986" t="s">
        <v>12</v>
      </c>
      <c r="B1986" s="27">
        <v>214023210000</v>
      </c>
      <c r="C1986" s="27" t="s">
        <v>8215</v>
      </c>
      <c r="D1986">
        <v>288680</v>
      </c>
      <c r="E1986" t="s">
        <v>1044</v>
      </c>
      <c r="F1986" t="s">
        <v>3663</v>
      </c>
      <c r="G1986" s="5" t="s">
        <v>2744</v>
      </c>
      <c r="H1986" s="96" t="s">
        <v>1882</v>
      </c>
      <c r="I1986" t="s">
        <v>1994</v>
      </c>
      <c r="J1986" s="96" t="s">
        <v>8</v>
      </c>
      <c r="K1986" s="248">
        <v>0.3</v>
      </c>
      <c r="M1986" s="101">
        <v>0</v>
      </c>
      <c r="N1986" s="101">
        <v>0</v>
      </c>
      <c r="O1986" s="101">
        <v>0</v>
      </c>
      <c r="P1986" s="101">
        <v>0</v>
      </c>
      <c r="Q1986" s="270">
        <v>0</v>
      </c>
      <c r="R1986" s="101">
        <v>0</v>
      </c>
      <c r="S1986" s="101">
        <v>0</v>
      </c>
      <c r="T1986" s="272">
        <f t="shared" si="55"/>
        <v>0</v>
      </c>
      <c r="U1986" s="102"/>
      <c r="V1986" s="273"/>
      <c r="W1986" s="103"/>
      <c r="X1986" s="121"/>
      <c r="Y1986" s="120">
        <v>0</v>
      </c>
      <c r="Z1986" s="83"/>
      <c r="AA1986" s="103">
        <v>0</v>
      </c>
      <c r="AB1986" s="140"/>
      <c r="AC1986" s="83">
        <v>0</v>
      </c>
      <c r="AD1986" s="83">
        <v>10900</v>
      </c>
      <c r="AE1986" s="255" t="s">
        <v>7273</v>
      </c>
      <c r="AF1986" s="133" t="s">
        <v>1886</v>
      </c>
      <c r="AG1986" s="170" t="s">
        <v>7310</v>
      </c>
      <c r="AH1986" s="164">
        <v>6</v>
      </c>
      <c r="AJ1986" s="274">
        <v>0</v>
      </c>
      <c r="AK1986" s="274">
        <v>10900</v>
      </c>
      <c r="AL1986" s="274">
        <v>10900</v>
      </c>
      <c r="AM1986" s="275">
        <v>0.3</v>
      </c>
      <c r="AN1986" s="274">
        <v>0</v>
      </c>
      <c r="AO1986" s="274">
        <v>3270</v>
      </c>
      <c r="AP1986" s="274">
        <v>3270</v>
      </c>
      <c r="AQ1986" s="276">
        <v>6</v>
      </c>
      <c r="AR1986" s="277">
        <v>0.02</v>
      </c>
      <c r="AS1986" s="274">
        <v>0</v>
      </c>
      <c r="AT1986" s="274">
        <v>4065.8339884505122</v>
      </c>
      <c r="AU1986" s="274">
        <v>4065.8339884505122</v>
      </c>
      <c r="AV1986" s="277">
        <v>0.1</v>
      </c>
      <c r="AW1986" s="274">
        <v>0</v>
      </c>
      <c r="AX1986" s="274">
        <v>1425.0500092560017</v>
      </c>
      <c r="AY1986" s="274">
        <v>1425.0500092560017</v>
      </c>
    </row>
    <row r="1987" spans="1:51" x14ac:dyDescent="0.25">
      <c r="A1987" t="s">
        <v>12</v>
      </c>
      <c r="B1987" s="27">
        <v>214023012000</v>
      </c>
      <c r="C1987" s="27" t="s">
        <v>8215</v>
      </c>
      <c r="D1987">
        <v>288682</v>
      </c>
      <c r="E1987" t="s">
        <v>1125</v>
      </c>
      <c r="F1987" t="s">
        <v>3653</v>
      </c>
      <c r="G1987" s="5" t="s">
        <v>2825</v>
      </c>
      <c r="H1987" s="96" t="s">
        <v>1882</v>
      </c>
      <c r="I1987" t="s">
        <v>1994</v>
      </c>
      <c r="J1987" s="96" t="s">
        <v>8</v>
      </c>
      <c r="K1987" s="248">
        <v>0.3</v>
      </c>
      <c r="M1987" s="101">
        <v>0</v>
      </c>
      <c r="N1987" s="101">
        <v>0</v>
      </c>
      <c r="O1987" s="101">
        <v>0</v>
      </c>
      <c r="P1987" s="101">
        <v>0</v>
      </c>
      <c r="Q1987" s="270">
        <v>0</v>
      </c>
      <c r="R1987" s="101">
        <v>0</v>
      </c>
      <c r="S1987" s="101">
        <v>0</v>
      </c>
      <c r="T1987" s="272">
        <f t="shared" si="55"/>
        <v>0</v>
      </c>
      <c r="U1987" s="102"/>
      <c r="V1987" s="273"/>
      <c r="W1987" s="103"/>
      <c r="X1987" s="121"/>
      <c r="Y1987" s="120">
        <v>0</v>
      </c>
      <c r="Z1987" s="83"/>
      <c r="AA1987" s="103">
        <v>0</v>
      </c>
      <c r="AB1987" s="140"/>
      <c r="AC1987" s="83">
        <v>0</v>
      </c>
      <c r="AD1987" s="83">
        <v>10900</v>
      </c>
      <c r="AE1987" s="255" t="s">
        <v>7273</v>
      </c>
      <c r="AF1987" s="133" t="s">
        <v>1886</v>
      </c>
      <c r="AG1987" s="170" t="s">
        <v>7310</v>
      </c>
      <c r="AH1987" s="164">
        <v>7</v>
      </c>
      <c r="AJ1987" s="274">
        <v>0</v>
      </c>
      <c r="AK1987" s="274">
        <v>10900</v>
      </c>
      <c r="AL1987" s="274">
        <v>10900</v>
      </c>
      <c r="AM1987" s="275">
        <v>0.3</v>
      </c>
      <c r="AN1987" s="274">
        <v>0</v>
      </c>
      <c r="AO1987" s="274">
        <v>3270</v>
      </c>
      <c r="AP1987" s="274">
        <v>3270</v>
      </c>
      <c r="AQ1987" s="276">
        <v>7</v>
      </c>
      <c r="AR1987" s="277">
        <v>0.02</v>
      </c>
      <c r="AS1987" s="274">
        <v>0</v>
      </c>
      <c r="AT1987" s="274">
        <v>4147.1506682195231</v>
      </c>
      <c r="AU1987" s="274">
        <v>4147.1506682195231</v>
      </c>
      <c r="AV1987" s="277">
        <v>0.1</v>
      </c>
      <c r="AW1987" s="274">
        <v>0</v>
      </c>
      <c r="AX1987" s="274">
        <v>1321.4100085828381</v>
      </c>
      <c r="AY1987" s="274">
        <v>1321.4100085828381</v>
      </c>
    </row>
    <row r="1988" spans="1:51" x14ac:dyDescent="0.25">
      <c r="A1988" t="s">
        <v>12</v>
      </c>
      <c r="B1988" s="27">
        <v>214023006000</v>
      </c>
      <c r="C1988" s="27" t="s">
        <v>8215</v>
      </c>
      <c r="D1988">
        <v>288690</v>
      </c>
      <c r="E1988" t="s">
        <v>778</v>
      </c>
      <c r="F1988" t="s">
        <v>3647</v>
      </c>
      <c r="G1988" s="5" t="s">
        <v>2475</v>
      </c>
      <c r="H1988" s="96" t="s">
        <v>1882</v>
      </c>
      <c r="I1988" t="s">
        <v>1994</v>
      </c>
      <c r="J1988" s="96" t="s">
        <v>8</v>
      </c>
      <c r="K1988" s="248">
        <v>0.3</v>
      </c>
      <c r="M1988" s="101">
        <v>0</v>
      </c>
      <c r="N1988" s="101">
        <v>0</v>
      </c>
      <c r="O1988" s="101">
        <v>0</v>
      </c>
      <c r="P1988" s="101">
        <v>0</v>
      </c>
      <c r="Q1988" s="270">
        <v>0</v>
      </c>
      <c r="R1988" s="101">
        <v>0</v>
      </c>
      <c r="S1988" s="101">
        <v>0</v>
      </c>
      <c r="T1988" s="272">
        <f t="shared" si="55"/>
        <v>0</v>
      </c>
      <c r="U1988" s="102"/>
      <c r="V1988" s="273"/>
      <c r="W1988" s="103"/>
      <c r="X1988" s="121"/>
      <c r="Y1988" s="120">
        <v>0</v>
      </c>
      <c r="Z1988" s="83"/>
      <c r="AA1988" s="103">
        <v>0</v>
      </c>
      <c r="AB1988" s="140"/>
      <c r="AC1988" s="83">
        <v>0</v>
      </c>
      <c r="AD1988" s="83">
        <v>10900</v>
      </c>
      <c r="AE1988" s="255" t="s">
        <v>7273</v>
      </c>
      <c r="AF1988" s="133" t="s">
        <v>1886</v>
      </c>
      <c r="AG1988" s="170" t="s">
        <v>7310</v>
      </c>
      <c r="AH1988" s="164">
        <v>8</v>
      </c>
      <c r="AJ1988" s="274">
        <v>0</v>
      </c>
      <c r="AK1988" s="274">
        <v>10900</v>
      </c>
      <c r="AL1988" s="274">
        <v>10900</v>
      </c>
      <c r="AM1988" s="275">
        <v>0.3</v>
      </c>
      <c r="AN1988" s="274">
        <v>0</v>
      </c>
      <c r="AO1988" s="274">
        <v>3270</v>
      </c>
      <c r="AP1988" s="274">
        <v>3270</v>
      </c>
      <c r="AQ1988" s="276">
        <v>8</v>
      </c>
      <c r="AR1988" s="277">
        <v>0.02</v>
      </c>
      <c r="AS1988" s="274">
        <v>0</v>
      </c>
      <c r="AT1988" s="274">
        <v>4230.0936815839132</v>
      </c>
      <c r="AU1988" s="274">
        <v>4230.0936815839132</v>
      </c>
      <c r="AV1988" s="277">
        <v>0.1</v>
      </c>
      <c r="AW1988" s="274">
        <v>0</v>
      </c>
      <c r="AX1988" s="274">
        <v>1225.3074625040863</v>
      </c>
      <c r="AY1988" s="274">
        <v>1225.3074625040863</v>
      </c>
    </row>
    <row r="1989" spans="1:51" x14ac:dyDescent="0.25">
      <c r="A1989" t="s">
        <v>12</v>
      </c>
      <c r="B1989" s="27">
        <v>334043614000</v>
      </c>
      <c r="C1989" s="27" t="s">
        <v>8215</v>
      </c>
      <c r="D1989">
        <v>288708</v>
      </c>
      <c r="E1989" t="s">
        <v>1115</v>
      </c>
      <c r="F1989" t="s">
        <v>5108</v>
      </c>
      <c r="G1989" s="5" t="s">
        <v>2815</v>
      </c>
      <c r="H1989" s="96" t="s">
        <v>1882</v>
      </c>
      <c r="I1989" t="s">
        <v>1883</v>
      </c>
      <c r="J1989" s="96" t="s">
        <v>8</v>
      </c>
      <c r="K1989" s="248">
        <v>1</v>
      </c>
      <c r="M1989" s="101">
        <v>0</v>
      </c>
      <c r="N1989" s="101">
        <v>0</v>
      </c>
      <c r="O1989" s="101">
        <v>0</v>
      </c>
      <c r="P1989" s="101">
        <v>0</v>
      </c>
      <c r="Q1989" s="270">
        <v>0</v>
      </c>
      <c r="R1989" s="101">
        <v>16500</v>
      </c>
      <c r="S1989" s="101">
        <v>0</v>
      </c>
      <c r="T1989" s="272">
        <f t="shared" si="55"/>
        <v>16500</v>
      </c>
      <c r="U1989" s="102"/>
      <c r="V1989" s="273"/>
      <c r="W1989" s="103"/>
      <c r="X1989" s="121"/>
      <c r="Y1989" s="120">
        <v>16500</v>
      </c>
      <c r="Z1989" s="83"/>
      <c r="AA1989" s="103">
        <v>0</v>
      </c>
      <c r="AB1989" s="140"/>
      <c r="AC1989" s="83">
        <v>0</v>
      </c>
      <c r="AD1989" s="83">
        <v>25000</v>
      </c>
      <c r="AE1989" s="255" t="s">
        <v>7275</v>
      </c>
      <c r="AF1989" s="133" t="s">
        <v>1886</v>
      </c>
      <c r="AG1989" s="170" t="s">
        <v>7308</v>
      </c>
      <c r="AH1989" s="164">
        <v>13</v>
      </c>
      <c r="AJ1989" s="274">
        <v>0</v>
      </c>
      <c r="AK1989" s="274">
        <v>25000</v>
      </c>
      <c r="AL1989" s="274">
        <v>25000</v>
      </c>
      <c r="AM1989" s="275">
        <v>1</v>
      </c>
      <c r="AN1989" s="274">
        <v>0</v>
      </c>
      <c r="AO1989" s="274">
        <v>25000</v>
      </c>
      <c r="AP1989" s="274">
        <v>25000</v>
      </c>
      <c r="AQ1989" s="276">
        <v>13</v>
      </c>
      <c r="AR1989" s="277">
        <v>0.02</v>
      </c>
      <c r="AS1989" s="274">
        <v>0</v>
      </c>
      <c r="AT1989" s="274">
        <v>35706.156189406815</v>
      </c>
      <c r="AU1989" s="274">
        <v>35706.156189406815</v>
      </c>
      <c r="AV1989" s="277">
        <v>0.1</v>
      </c>
      <c r="AW1989" s="274">
        <v>0</v>
      </c>
      <c r="AX1989" s="274">
        <v>6422.0660445360891</v>
      </c>
      <c r="AY1989" s="274">
        <v>6422.0660445360891</v>
      </c>
    </row>
    <row r="1990" spans="1:51" x14ac:dyDescent="0.25">
      <c r="A1990" t="s">
        <v>12</v>
      </c>
      <c r="B1990" s="27">
        <v>214023016000</v>
      </c>
      <c r="C1990" s="27" t="s">
        <v>8215</v>
      </c>
      <c r="D1990">
        <v>289403</v>
      </c>
      <c r="E1990" t="s">
        <v>1388</v>
      </c>
      <c r="F1990" t="s">
        <v>3636</v>
      </c>
      <c r="G1990" s="5" t="s">
        <v>3036</v>
      </c>
      <c r="H1990" s="96" t="s">
        <v>1882</v>
      </c>
      <c r="I1990" t="s">
        <v>1994</v>
      </c>
      <c r="J1990" s="96" t="s">
        <v>8</v>
      </c>
      <c r="K1990" s="248">
        <v>0.3</v>
      </c>
      <c r="M1990" s="101">
        <v>0</v>
      </c>
      <c r="N1990" s="101">
        <v>0</v>
      </c>
      <c r="O1990" s="101">
        <v>0</v>
      </c>
      <c r="P1990" s="101">
        <v>0</v>
      </c>
      <c r="Q1990" s="270">
        <v>0</v>
      </c>
      <c r="R1990" s="101">
        <v>0</v>
      </c>
      <c r="S1990" s="101">
        <v>0</v>
      </c>
      <c r="T1990" s="272">
        <f t="shared" si="55"/>
        <v>0</v>
      </c>
      <c r="U1990" s="102"/>
      <c r="V1990" s="273"/>
      <c r="W1990" s="103"/>
      <c r="X1990" s="121"/>
      <c r="Y1990" s="120">
        <v>0</v>
      </c>
      <c r="Z1990" s="83"/>
      <c r="AA1990" s="103">
        <v>0</v>
      </c>
      <c r="AB1990" s="140"/>
      <c r="AC1990" s="83">
        <v>0</v>
      </c>
      <c r="AD1990" s="83">
        <v>10900</v>
      </c>
      <c r="AE1990" s="255" t="s">
        <v>7273</v>
      </c>
      <c r="AF1990" s="133" t="s">
        <v>1886</v>
      </c>
      <c r="AG1990" s="170" t="s">
        <v>7310</v>
      </c>
      <c r="AH1990" s="164">
        <v>9</v>
      </c>
      <c r="AJ1990" s="274">
        <v>0</v>
      </c>
      <c r="AK1990" s="274">
        <v>10900</v>
      </c>
      <c r="AL1990" s="274">
        <v>10900</v>
      </c>
      <c r="AM1990" s="275">
        <v>0.3</v>
      </c>
      <c r="AN1990" s="274">
        <v>0</v>
      </c>
      <c r="AO1990" s="274">
        <v>3270</v>
      </c>
      <c r="AP1990" s="274">
        <v>3270</v>
      </c>
      <c r="AQ1990" s="276">
        <v>9</v>
      </c>
      <c r="AR1990" s="277">
        <v>0.02</v>
      </c>
      <c r="AS1990" s="274">
        <v>0</v>
      </c>
      <c r="AT1990" s="274">
        <v>4314.6955552155923</v>
      </c>
      <c r="AU1990" s="274">
        <v>4314.6955552155923</v>
      </c>
      <c r="AV1990" s="277">
        <v>0.1</v>
      </c>
      <c r="AW1990" s="274">
        <v>0</v>
      </c>
      <c r="AX1990" s="274">
        <v>1136.1941925037891</v>
      </c>
      <c r="AY1990" s="274">
        <v>1136.1941925037891</v>
      </c>
    </row>
    <row r="1991" spans="1:51" x14ac:dyDescent="0.25">
      <c r="A1991" t="s">
        <v>12</v>
      </c>
      <c r="B1991" s="27">
        <v>214023008000</v>
      </c>
      <c r="C1991" s="27" t="s">
        <v>8215</v>
      </c>
      <c r="D1991">
        <v>289407</v>
      </c>
      <c r="E1991" t="s">
        <v>929</v>
      </c>
      <c r="F1991" t="s">
        <v>3623</v>
      </c>
      <c r="G1991" s="5" t="s">
        <v>2628</v>
      </c>
      <c r="H1991" s="96" t="s">
        <v>1882</v>
      </c>
      <c r="I1991" t="s">
        <v>1994</v>
      </c>
      <c r="J1991" s="96" t="s">
        <v>8</v>
      </c>
      <c r="K1991" s="248">
        <v>0.3</v>
      </c>
      <c r="M1991" s="101">
        <v>0</v>
      </c>
      <c r="N1991" s="101">
        <v>0</v>
      </c>
      <c r="O1991" s="101">
        <v>0</v>
      </c>
      <c r="P1991" s="101">
        <v>0</v>
      </c>
      <c r="Q1991" s="270">
        <v>0</v>
      </c>
      <c r="R1991" s="101">
        <v>0</v>
      </c>
      <c r="S1991" s="101">
        <v>0</v>
      </c>
      <c r="T1991" s="272">
        <f t="shared" si="55"/>
        <v>0</v>
      </c>
      <c r="U1991" s="102"/>
      <c r="V1991" s="273"/>
      <c r="W1991" s="103"/>
      <c r="X1991" s="121"/>
      <c r="Y1991" s="120">
        <v>0</v>
      </c>
      <c r="Z1991" s="83"/>
      <c r="AA1991" s="103">
        <v>0</v>
      </c>
      <c r="AB1991" s="140"/>
      <c r="AC1991" s="83">
        <v>0</v>
      </c>
      <c r="AD1991" s="83">
        <v>10900</v>
      </c>
      <c r="AE1991" s="255" t="s">
        <v>7273</v>
      </c>
      <c r="AF1991" s="133" t="s">
        <v>1886</v>
      </c>
      <c r="AG1991" s="170" t="s">
        <v>7310</v>
      </c>
      <c r="AH1991" s="164">
        <v>10</v>
      </c>
      <c r="AJ1991" s="274">
        <v>0</v>
      </c>
      <c r="AK1991" s="274">
        <v>10900</v>
      </c>
      <c r="AL1991" s="274">
        <v>10900</v>
      </c>
      <c r="AM1991" s="275">
        <v>0.3</v>
      </c>
      <c r="AN1991" s="274">
        <v>0</v>
      </c>
      <c r="AO1991" s="274">
        <v>3270</v>
      </c>
      <c r="AP1991" s="274">
        <v>3270</v>
      </c>
      <c r="AQ1991" s="276">
        <v>10</v>
      </c>
      <c r="AR1991" s="277">
        <v>0.02</v>
      </c>
      <c r="AS1991" s="274">
        <v>0</v>
      </c>
      <c r="AT1991" s="274">
        <v>4400.9894663199029</v>
      </c>
      <c r="AU1991" s="274">
        <v>4400.9894663199029</v>
      </c>
      <c r="AV1991" s="277">
        <v>0.1</v>
      </c>
      <c r="AW1991" s="274">
        <v>0</v>
      </c>
      <c r="AX1991" s="274">
        <v>1053.5618875944224</v>
      </c>
      <c r="AY1991" s="274">
        <v>1053.5618875944224</v>
      </c>
    </row>
    <row r="1992" spans="1:51" x14ac:dyDescent="0.25">
      <c r="A1992" t="s">
        <v>12</v>
      </c>
      <c r="B1992" s="27">
        <v>214022808000</v>
      </c>
      <c r="C1992" s="27" t="s">
        <v>8215</v>
      </c>
      <c r="D1992">
        <v>289413</v>
      </c>
      <c r="E1992" t="s">
        <v>923</v>
      </c>
      <c r="F1992" t="s">
        <v>3697</v>
      </c>
      <c r="G1992" s="5" t="s">
        <v>2622</v>
      </c>
      <c r="H1992" s="96" t="s">
        <v>1882</v>
      </c>
      <c r="I1992" t="s">
        <v>1994</v>
      </c>
      <c r="J1992" s="96" t="s">
        <v>8</v>
      </c>
      <c r="K1992" s="248">
        <v>0.3</v>
      </c>
      <c r="M1992" s="101">
        <v>0</v>
      </c>
      <c r="N1992" s="101">
        <v>0</v>
      </c>
      <c r="O1992" s="101">
        <v>0</v>
      </c>
      <c r="P1992" s="101">
        <v>0</v>
      </c>
      <c r="Q1992" s="270">
        <v>0</v>
      </c>
      <c r="R1992" s="101">
        <v>0</v>
      </c>
      <c r="S1992" s="101">
        <v>0</v>
      </c>
      <c r="T1992" s="272">
        <f t="shared" si="55"/>
        <v>0</v>
      </c>
      <c r="U1992" s="102"/>
      <c r="V1992" s="273"/>
      <c r="W1992" s="103"/>
      <c r="X1992" s="121"/>
      <c r="Y1992" s="120">
        <v>0</v>
      </c>
      <c r="Z1992" s="83"/>
      <c r="AA1992" s="103">
        <v>0</v>
      </c>
      <c r="AB1992" s="140"/>
      <c r="AC1992" s="83">
        <v>0</v>
      </c>
      <c r="AD1992" s="83">
        <v>10900</v>
      </c>
      <c r="AE1992" s="255" t="s">
        <v>7273</v>
      </c>
      <c r="AF1992" s="133" t="s">
        <v>1886</v>
      </c>
      <c r="AG1992" s="170" t="s">
        <v>7310</v>
      </c>
      <c r="AH1992" s="164">
        <v>11</v>
      </c>
      <c r="AJ1992" s="274">
        <v>0</v>
      </c>
      <c r="AK1992" s="274">
        <v>10900</v>
      </c>
      <c r="AL1992" s="274">
        <v>10900</v>
      </c>
      <c r="AM1992" s="275">
        <v>0.3</v>
      </c>
      <c r="AN1992" s="274">
        <v>0</v>
      </c>
      <c r="AO1992" s="274">
        <v>3270</v>
      </c>
      <c r="AP1992" s="274">
        <v>3270</v>
      </c>
      <c r="AQ1992" s="276">
        <v>11</v>
      </c>
      <c r="AR1992" s="277">
        <v>0.02</v>
      </c>
      <c r="AS1992" s="274">
        <v>0</v>
      </c>
      <c r="AT1992" s="274">
        <v>4489.0092556463014</v>
      </c>
      <c r="AU1992" s="274">
        <v>4489.0092556463014</v>
      </c>
      <c r="AV1992" s="277">
        <v>0.1</v>
      </c>
      <c r="AW1992" s="274">
        <v>0</v>
      </c>
      <c r="AX1992" s="274">
        <v>976.93920486028253</v>
      </c>
      <c r="AY1992" s="274">
        <v>976.93920486028253</v>
      </c>
    </row>
    <row r="1993" spans="1:51" x14ac:dyDescent="0.25">
      <c r="A1993" t="s">
        <v>12</v>
      </c>
      <c r="B1993" s="27">
        <v>214022116000</v>
      </c>
      <c r="C1993" s="27" t="s">
        <v>8215</v>
      </c>
      <c r="D1993">
        <v>289429</v>
      </c>
      <c r="E1993" t="s">
        <v>1343</v>
      </c>
      <c r="F1993" t="s">
        <v>3684</v>
      </c>
      <c r="G1993" s="5" t="s">
        <v>3013</v>
      </c>
      <c r="H1993" s="96" t="s">
        <v>1882</v>
      </c>
      <c r="I1993" t="s">
        <v>1994</v>
      </c>
      <c r="J1993" s="96" t="s">
        <v>8</v>
      </c>
      <c r="K1993" s="248">
        <v>0.3</v>
      </c>
      <c r="M1993" s="101">
        <v>0</v>
      </c>
      <c r="N1993" s="101">
        <v>0</v>
      </c>
      <c r="O1993" s="101">
        <v>0</v>
      </c>
      <c r="P1993" s="101">
        <v>0</v>
      </c>
      <c r="Q1993" s="270">
        <v>0</v>
      </c>
      <c r="R1993" s="101">
        <v>0</v>
      </c>
      <c r="S1993" s="101">
        <v>0</v>
      </c>
      <c r="T1993" s="272">
        <f t="shared" si="55"/>
        <v>0</v>
      </c>
      <c r="U1993" s="102"/>
      <c r="V1993" s="273"/>
      <c r="W1993" s="103"/>
      <c r="X1993" s="121"/>
      <c r="Y1993" s="120">
        <v>0</v>
      </c>
      <c r="Z1993" s="83"/>
      <c r="AA1993" s="103">
        <v>0</v>
      </c>
      <c r="AB1993" s="140"/>
      <c r="AC1993" s="83">
        <v>0</v>
      </c>
      <c r="AD1993" s="83">
        <v>10900</v>
      </c>
      <c r="AE1993" s="255" t="s">
        <v>7273</v>
      </c>
      <c r="AF1993" s="133" t="s">
        <v>1886</v>
      </c>
      <c r="AG1993" s="170" t="s">
        <v>7310</v>
      </c>
      <c r="AH1993" s="164">
        <v>12</v>
      </c>
      <c r="AJ1993" s="274">
        <v>0</v>
      </c>
      <c r="AK1993" s="274">
        <v>10900</v>
      </c>
      <c r="AL1993" s="274">
        <v>10900</v>
      </c>
      <c r="AM1993" s="275">
        <v>0.3</v>
      </c>
      <c r="AN1993" s="274">
        <v>0</v>
      </c>
      <c r="AO1993" s="274">
        <v>3270</v>
      </c>
      <c r="AP1993" s="274">
        <v>3270</v>
      </c>
      <c r="AQ1993" s="276">
        <v>12</v>
      </c>
      <c r="AR1993" s="277">
        <v>0.02</v>
      </c>
      <c r="AS1993" s="274">
        <v>0</v>
      </c>
      <c r="AT1993" s="274">
        <v>4578.7894407592275</v>
      </c>
      <c r="AU1993" s="274">
        <v>4578.7894407592275</v>
      </c>
      <c r="AV1993" s="277">
        <v>0.1</v>
      </c>
      <c r="AW1993" s="274">
        <v>0</v>
      </c>
      <c r="AX1993" s="274">
        <v>905.88908087044376</v>
      </c>
      <c r="AY1993" s="274">
        <v>905.88908087044376</v>
      </c>
    </row>
    <row r="1994" spans="1:51" x14ac:dyDescent="0.25">
      <c r="A1994" t="s">
        <v>12</v>
      </c>
      <c r="B1994" s="27">
        <v>214023214000</v>
      </c>
      <c r="C1994" s="27" t="s">
        <v>8215</v>
      </c>
      <c r="D1994">
        <v>289608</v>
      </c>
      <c r="E1994" t="s">
        <v>1246</v>
      </c>
      <c r="F1994" t="s">
        <v>3713</v>
      </c>
      <c r="G1994" s="5" t="s">
        <v>2944</v>
      </c>
      <c r="H1994" s="96" t="s">
        <v>1882</v>
      </c>
      <c r="I1994" t="s">
        <v>1994</v>
      </c>
      <c r="J1994" s="96" t="s">
        <v>8</v>
      </c>
      <c r="K1994" s="248">
        <v>0.3</v>
      </c>
      <c r="M1994" s="101">
        <v>0</v>
      </c>
      <c r="N1994" s="101">
        <v>0</v>
      </c>
      <c r="O1994" s="101">
        <v>0</v>
      </c>
      <c r="P1994" s="101">
        <v>0</v>
      </c>
      <c r="Q1994" s="270">
        <v>0</v>
      </c>
      <c r="R1994" s="101">
        <v>0</v>
      </c>
      <c r="S1994" s="101">
        <v>0</v>
      </c>
      <c r="T1994" s="272">
        <f t="shared" si="55"/>
        <v>0</v>
      </c>
      <c r="U1994" s="102"/>
      <c r="V1994" s="273"/>
      <c r="W1994" s="103"/>
      <c r="X1994" s="121"/>
      <c r="Y1994" s="120">
        <v>0</v>
      </c>
      <c r="Z1994" s="83"/>
      <c r="AA1994" s="103">
        <v>0</v>
      </c>
      <c r="AB1994" s="140"/>
      <c r="AC1994" s="83">
        <v>27179.5</v>
      </c>
      <c r="AD1994" s="83">
        <v>16500</v>
      </c>
      <c r="AE1994" s="255" t="s">
        <v>7270</v>
      </c>
      <c r="AF1994" s="133" t="s">
        <v>1886</v>
      </c>
      <c r="AG1994" s="170" t="s">
        <v>7307</v>
      </c>
      <c r="AH1994" s="164" t="s">
        <v>1885</v>
      </c>
      <c r="AJ1994" s="274">
        <v>27179.5</v>
      </c>
      <c r="AK1994" s="274">
        <v>16500</v>
      </c>
      <c r="AL1994" s="274">
        <v>43679.5</v>
      </c>
      <c r="AM1994" s="275">
        <v>0.3</v>
      </c>
      <c r="AN1994" s="274">
        <v>8153.8499999999995</v>
      </c>
      <c r="AO1994" s="274">
        <v>4950</v>
      </c>
      <c r="AP1994" s="274">
        <v>13103.849999999999</v>
      </c>
      <c r="AQ1994" s="276">
        <v>21</v>
      </c>
      <c r="AR1994" s="277">
        <v>0.02</v>
      </c>
      <c r="AS1994" s="274">
        <v>12358.516018192064</v>
      </c>
      <c r="AT1994" s="274">
        <v>8283.4196660524212</v>
      </c>
      <c r="AU1994" s="274">
        <v>20641.935684244483</v>
      </c>
      <c r="AV1994" s="277">
        <v>0.1</v>
      </c>
      <c r="AW1994" s="274">
        <v>1670.0133253986908</v>
      </c>
      <c r="AX1994" s="274">
        <v>695.02407854348246</v>
      </c>
      <c r="AY1994" s="274">
        <v>2365.0374039421731</v>
      </c>
    </row>
    <row r="1995" spans="1:51" x14ac:dyDescent="0.25">
      <c r="A1995" t="s">
        <v>12</v>
      </c>
      <c r="B1995" s="27">
        <v>214023208000</v>
      </c>
      <c r="C1995" s="27" t="s">
        <v>8215</v>
      </c>
      <c r="D1995">
        <v>289613</v>
      </c>
      <c r="E1995" t="s">
        <v>942</v>
      </c>
      <c r="F1995" t="s">
        <v>3662</v>
      </c>
      <c r="G1995" s="5" t="s">
        <v>2641</v>
      </c>
      <c r="H1995" s="96" t="s">
        <v>1882</v>
      </c>
      <c r="I1995" t="s">
        <v>1994</v>
      </c>
      <c r="J1995" s="96" t="s">
        <v>8</v>
      </c>
      <c r="K1995" s="248">
        <v>0.3</v>
      </c>
      <c r="M1995" s="101">
        <v>0</v>
      </c>
      <c r="N1995" s="101">
        <v>0</v>
      </c>
      <c r="O1995" s="101">
        <v>0</v>
      </c>
      <c r="P1995" s="101">
        <v>0</v>
      </c>
      <c r="Q1995" s="270">
        <v>0</v>
      </c>
      <c r="R1995" s="101">
        <v>0</v>
      </c>
      <c r="S1995" s="101">
        <v>0</v>
      </c>
      <c r="T1995" s="272">
        <f t="shared" si="55"/>
        <v>0</v>
      </c>
      <c r="U1995" s="102"/>
      <c r="V1995" s="273"/>
      <c r="W1995" s="103"/>
      <c r="X1995" s="121"/>
      <c r="Y1995" s="120">
        <v>0</v>
      </c>
      <c r="Z1995" s="83"/>
      <c r="AA1995" s="103">
        <v>0</v>
      </c>
      <c r="AB1995" s="140"/>
      <c r="AC1995" s="83">
        <v>0</v>
      </c>
      <c r="AD1995" s="83">
        <v>10900</v>
      </c>
      <c r="AE1995" s="255" t="s">
        <v>7273</v>
      </c>
      <c r="AF1995" s="133" t="s">
        <v>1886</v>
      </c>
      <c r="AG1995" s="170" t="s">
        <v>7310</v>
      </c>
      <c r="AH1995" s="164">
        <v>15</v>
      </c>
      <c r="AJ1995" s="274">
        <v>0</v>
      </c>
      <c r="AK1995" s="274">
        <v>10900</v>
      </c>
      <c r="AL1995" s="274">
        <v>10900</v>
      </c>
      <c r="AM1995" s="275">
        <v>0.3</v>
      </c>
      <c r="AN1995" s="274">
        <v>0</v>
      </c>
      <c r="AO1995" s="274">
        <v>3270</v>
      </c>
      <c r="AP1995" s="274">
        <v>3270</v>
      </c>
      <c r="AQ1995" s="276">
        <v>15</v>
      </c>
      <c r="AR1995" s="277">
        <v>0.02</v>
      </c>
      <c r="AS1995" s="274">
        <v>0</v>
      </c>
      <c r="AT1995" s="274">
        <v>4859.0479848492187</v>
      </c>
      <c r="AU1995" s="274">
        <v>4859.0479848492187</v>
      </c>
      <c r="AV1995" s="277">
        <v>0.1</v>
      </c>
      <c r="AW1995" s="274">
        <v>0</v>
      </c>
      <c r="AX1995" s="274">
        <v>722.26652121139125</v>
      </c>
      <c r="AY1995" s="274">
        <v>722.26652121139125</v>
      </c>
    </row>
    <row r="1996" spans="1:51" x14ac:dyDescent="0.25">
      <c r="A1996" t="s">
        <v>12</v>
      </c>
      <c r="B1996" s="27">
        <v>214023216000</v>
      </c>
      <c r="C1996" s="27" t="s">
        <v>8215</v>
      </c>
      <c r="D1996">
        <v>289624</v>
      </c>
      <c r="E1996" t="s">
        <v>1389</v>
      </c>
      <c r="F1996" t="s">
        <v>3652</v>
      </c>
      <c r="G1996" s="5" t="s">
        <v>3037</v>
      </c>
      <c r="H1996" s="96" t="s">
        <v>1882</v>
      </c>
      <c r="I1996" t="s">
        <v>1994</v>
      </c>
      <c r="J1996" s="96" t="s">
        <v>8</v>
      </c>
      <c r="K1996" s="248">
        <v>0.3</v>
      </c>
      <c r="M1996" s="101">
        <v>0</v>
      </c>
      <c r="N1996" s="101">
        <v>0</v>
      </c>
      <c r="O1996" s="101">
        <v>0</v>
      </c>
      <c r="P1996" s="101">
        <v>0</v>
      </c>
      <c r="Q1996" s="270">
        <v>0</v>
      </c>
      <c r="R1996" s="101">
        <v>0</v>
      </c>
      <c r="S1996" s="101">
        <v>0</v>
      </c>
      <c r="T1996" s="272">
        <f t="shared" si="55"/>
        <v>0</v>
      </c>
      <c r="U1996" s="102"/>
      <c r="V1996" s="273"/>
      <c r="W1996" s="103"/>
      <c r="X1996" s="121"/>
      <c r="Y1996" s="120">
        <v>0</v>
      </c>
      <c r="Z1996" s="83"/>
      <c r="AA1996" s="103">
        <v>0</v>
      </c>
      <c r="AB1996" s="140"/>
      <c r="AC1996" s="83">
        <v>0</v>
      </c>
      <c r="AD1996" s="83">
        <v>10900</v>
      </c>
      <c r="AE1996" s="255" t="s">
        <v>7273</v>
      </c>
      <c r="AF1996" s="133" t="s">
        <v>1886</v>
      </c>
      <c r="AG1996" s="170" t="s">
        <v>7310</v>
      </c>
      <c r="AH1996" s="164">
        <v>1</v>
      </c>
      <c r="AJ1996" s="274">
        <v>0</v>
      </c>
      <c r="AK1996" s="274">
        <v>10900</v>
      </c>
      <c r="AL1996" s="274">
        <v>10900</v>
      </c>
      <c r="AM1996" s="275">
        <v>0.3</v>
      </c>
      <c r="AN1996" s="274">
        <v>0</v>
      </c>
      <c r="AO1996" s="274">
        <v>3270</v>
      </c>
      <c r="AP1996" s="274">
        <v>3270</v>
      </c>
      <c r="AQ1996" s="276">
        <v>1</v>
      </c>
      <c r="AR1996" s="277">
        <v>0.02</v>
      </c>
      <c r="AS1996" s="274">
        <v>0</v>
      </c>
      <c r="AT1996" s="274">
        <v>3682.5511109932804</v>
      </c>
      <c r="AU1996" s="274">
        <v>3682.5511109932804</v>
      </c>
      <c r="AV1996" s="277">
        <v>0.1</v>
      </c>
      <c r="AW1996" s="274">
        <v>0</v>
      </c>
      <c r="AX1996" s="274">
        <v>2078.7040982462804</v>
      </c>
      <c r="AY1996" s="274">
        <v>2078.7040982462804</v>
      </c>
    </row>
    <row r="1997" spans="1:51" x14ac:dyDescent="0.25">
      <c r="A1997" t="s">
        <v>12</v>
      </c>
      <c r="B1997" s="27">
        <v>214023014000</v>
      </c>
      <c r="C1997" s="27" t="s">
        <v>8215</v>
      </c>
      <c r="D1997">
        <v>290086</v>
      </c>
      <c r="E1997" t="s">
        <v>1245</v>
      </c>
      <c r="F1997" t="s">
        <v>3646</v>
      </c>
      <c r="G1997" s="5" t="s">
        <v>2943</v>
      </c>
      <c r="H1997" s="96" t="s">
        <v>1882</v>
      </c>
      <c r="I1997" t="s">
        <v>1994</v>
      </c>
      <c r="J1997" s="96" t="s">
        <v>8</v>
      </c>
      <c r="K1997" s="248">
        <v>0.3</v>
      </c>
      <c r="M1997" s="101">
        <v>0</v>
      </c>
      <c r="N1997" s="101">
        <v>0</v>
      </c>
      <c r="O1997" s="101">
        <v>0</v>
      </c>
      <c r="P1997" s="101">
        <v>0</v>
      </c>
      <c r="Q1997" s="270">
        <v>0</v>
      </c>
      <c r="R1997" s="101">
        <v>0</v>
      </c>
      <c r="S1997" s="101">
        <v>0</v>
      </c>
      <c r="T1997" s="272">
        <f t="shared" si="55"/>
        <v>0</v>
      </c>
      <c r="U1997" s="102"/>
      <c r="V1997" s="273"/>
      <c r="W1997" s="103"/>
      <c r="X1997" s="121"/>
      <c r="Y1997" s="120">
        <v>0</v>
      </c>
      <c r="Z1997" s="83"/>
      <c r="AA1997" s="103">
        <v>0</v>
      </c>
      <c r="AB1997" s="140"/>
      <c r="AC1997" s="83">
        <v>0</v>
      </c>
      <c r="AD1997" s="83">
        <v>10900</v>
      </c>
      <c r="AE1997" s="255" t="s">
        <v>7273</v>
      </c>
      <c r="AF1997" s="133" t="s">
        <v>1886</v>
      </c>
      <c r="AG1997" s="170" t="s">
        <v>7310</v>
      </c>
      <c r="AH1997" s="164">
        <v>2</v>
      </c>
      <c r="AJ1997" s="274">
        <v>0</v>
      </c>
      <c r="AK1997" s="274">
        <v>10900</v>
      </c>
      <c r="AL1997" s="274">
        <v>10900</v>
      </c>
      <c r="AM1997" s="275">
        <v>0.3</v>
      </c>
      <c r="AN1997" s="274">
        <v>0</v>
      </c>
      <c r="AO1997" s="274">
        <v>3270</v>
      </c>
      <c r="AP1997" s="274">
        <v>3270</v>
      </c>
      <c r="AQ1997" s="276">
        <v>2</v>
      </c>
      <c r="AR1997" s="277">
        <v>0.02</v>
      </c>
      <c r="AS1997" s="274">
        <v>0</v>
      </c>
      <c r="AT1997" s="274">
        <v>3756.2021332131449</v>
      </c>
      <c r="AU1997" s="274">
        <v>3756.2021332131449</v>
      </c>
      <c r="AV1997" s="277">
        <v>0.1</v>
      </c>
      <c r="AW1997" s="274">
        <v>0</v>
      </c>
      <c r="AX1997" s="274">
        <v>1927.5256183738227</v>
      </c>
      <c r="AY1997" s="274">
        <v>1927.5256183738227</v>
      </c>
    </row>
    <row r="1998" spans="1:51" x14ac:dyDescent="0.25">
      <c r="A1998" t="s">
        <v>12</v>
      </c>
      <c r="B1998" s="27">
        <v>214033310000</v>
      </c>
      <c r="C1998" s="27" t="s">
        <v>8215</v>
      </c>
      <c r="D1998">
        <v>293536</v>
      </c>
      <c r="E1998" t="s">
        <v>1049</v>
      </c>
      <c r="F1998" t="s">
        <v>3712</v>
      </c>
      <c r="G1998" s="5" t="s">
        <v>2749</v>
      </c>
      <c r="H1998" s="96" t="s">
        <v>1882</v>
      </c>
      <c r="I1998" t="s">
        <v>1994</v>
      </c>
      <c r="J1998" s="96" t="s">
        <v>8</v>
      </c>
      <c r="K1998" s="248">
        <v>0.15</v>
      </c>
      <c r="M1998" s="101">
        <v>0</v>
      </c>
      <c r="N1998" s="101">
        <v>0</v>
      </c>
      <c r="O1998" s="101">
        <v>0</v>
      </c>
      <c r="P1998" s="101">
        <v>0</v>
      </c>
      <c r="Q1998" s="270">
        <v>0</v>
      </c>
      <c r="R1998" s="101">
        <v>0</v>
      </c>
      <c r="S1998" s="101">
        <v>0</v>
      </c>
      <c r="T1998" s="272">
        <f t="shared" ref="T1998:T2029" si="56">SUM(M1998:S1998)</f>
        <v>0</v>
      </c>
      <c r="U1998" s="102"/>
      <c r="V1998" s="273"/>
      <c r="W1998" s="103"/>
      <c r="X1998" s="121"/>
      <c r="Y1998" s="120">
        <v>0</v>
      </c>
      <c r="Z1998" s="83"/>
      <c r="AA1998" s="103">
        <v>0</v>
      </c>
      <c r="AB1998" s="140"/>
      <c r="AC1998" s="83">
        <v>27179.5</v>
      </c>
      <c r="AD1998" s="83">
        <v>16500</v>
      </c>
      <c r="AE1998" s="255" t="s">
        <v>7270</v>
      </c>
      <c r="AF1998" s="133" t="s">
        <v>1886</v>
      </c>
      <c r="AG1998" s="170" t="s">
        <v>7307</v>
      </c>
      <c r="AH1998" s="164" t="s">
        <v>1885</v>
      </c>
      <c r="AJ1998" s="274">
        <v>27179.5</v>
      </c>
      <c r="AK1998" s="274">
        <v>16500</v>
      </c>
      <c r="AL1998" s="274">
        <v>43679.5</v>
      </c>
      <c r="AM1998" s="275">
        <v>0.15</v>
      </c>
      <c r="AN1998" s="274">
        <v>4076.9249999999997</v>
      </c>
      <c r="AO1998" s="274">
        <v>2475</v>
      </c>
      <c r="AP1998" s="274">
        <v>6551.9249999999993</v>
      </c>
      <c r="AQ1998" s="276">
        <v>21</v>
      </c>
      <c r="AR1998" s="277">
        <v>0.02</v>
      </c>
      <c r="AS1998" s="274">
        <v>6179.2580090960319</v>
      </c>
      <c r="AT1998" s="274">
        <v>4141.7098330262106</v>
      </c>
      <c r="AU1998" s="274">
        <v>10320.967842122242</v>
      </c>
      <c r="AV1998" s="277">
        <v>0.1</v>
      </c>
      <c r="AW1998" s="274">
        <v>835.00666269934538</v>
      </c>
      <c r="AX1998" s="274">
        <v>347.51203927174123</v>
      </c>
      <c r="AY1998" s="274">
        <v>1182.5187019710866</v>
      </c>
    </row>
    <row r="1999" spans="1:51" x14ac:dyDescent="0.25">
      <c r="A1999" t="s">
        <v>12</v>
      </c>
      <c r="B1999" s="27">
        <v>214033312000</v>
      </c>
      <c r="C1999" s="27" t="s">
        <v>8215</v>
      </c>
      <c r="D1999">
        <v>293537</v>
      </c>
      <c r="E1999" t="s">
        <v>1133</v>
      </c>
      <c r="F1999" t="s">
        <v>3675</v>
      </c>
      <c r="G1999" s="5" t="s">
        <v>2833</v>
      </c>
      <c r="H1999" s="96" t="s">
        <v>1882</v>
      </c>
      <c r="I1999" t="s">
        <v>1994</v>
      </c>
      <c r="J1999" s="96" t="s">
        <v>8</v>
      </c>
      <c r="K1999" s="248">
        <v>0.15</v>
      </c>
      <c r="M1999" s="101">
        <v>0</v>
      </c>
      <c r="N1999" s="101">
        <v>0</v>
      </c>
      <c r="O1999" s="101">
        <v>0</v>
      </c>
      <c r="P1999" s="101">
        <v>0</v>
      </c>
      <c r="Q1999" s="270">
        <v>0</v>
      </c>
      <c r="R1999" s="101">
        <v>0</v>
      </c>
      <c r="S1999" s="101">
        <v>0</v>
      </c>
      <c r="T1999" s="272">
        <f t="shared" si="56"/>
        <v>0</v>
      </c>
      <c r="U1999" s="102"/>
      <c r="V1999" s="273"/>
      <c r="W1999" s="103"/>
      <c r="X1999" s="121"/>
      <c r="Y1999" s="120">
        <v>0</v>
      </c>
      <c r="Z1999" s="83"/>
      <c r="AA1999" s="103">
        <v>0</v>
      </c>
      <c r="AB1999" s="140"/>
      <c r="AC1999" s="83">
        <v>0</v>
      </c>
      <c r="AD1999" s="83">
        <v>10900</v>
      </c>
      <c r="AE1999" s="255" t="s">
        <v>7273</v>
      </c>
      <c r="AF1999" s="133" t="s">
        <v>1886</v>
      </c>
      <c r="AG1999" s="170" t="s">
        <v>7310</v>
      </c>
      <c r="AH1999" s="164">
        <v>3</v>
      </c>
      <c r="AJ1999" s="274">
        <v>0</v>
      </c>
      <c r="AK1999" s="274">
        <v>10900</v>
      </c>
      <c r="AL1999" s="274">
        <v>10900</v>
      </c>
      <c r="AM1999" s="275">
        <v>0.15</v>
      </c>
      <c r="AN1999" s="274">
        <v>0</v>
      </c>
      <c r="AO1999" s="274">
        <v>1635</v>
      </c>
      <c r="AP1999" s="274">
        <v>1635</v>
      </c>
      <c r="AQ1999" s="276">
        <v>3</v>
      </c>
      <c r="AR1999" s="277">
        <v>0.02</v>
      </c>
      <c r="AS1999" s="274">
        <v>0</v>
      </c>
      <c r="AT1999" s="274">
        <v>1915.6630879387042</v>
      </c>
      <c r="AU1999" s="274">
        <v>1915.6630879387042</v>
      </c>
      <c r="AV1999" s="277">
        <v>0.1</v>
      </c>
      <c r="AW1999" s="274">
        <v>0</v>
      </c>
      <c r="AX1999" s="274">
        <v>893.67096851877261</v>
      </c>
      <c r="AY1999" s="274">
        <v>893.67096851877261</v>
      </c>
    </row>
    <row r="2000" spans="1:51" x14ac:dyDescent="0.25">
      <c r="A2000" t="s">
        <v>12</v>
      </c>
      <c r="B2000" s="27">
        <v>214033410000</v>
      </c>
      <c r="C2000" s="27" t="s">
        <v>8215</v>
      </c>
      <c r="D2000">
        <v>293538</v>
      </c>
      <c r="E2000" t="s">
        <v>1051</v>
      </c>
      <c r="F2000" t="s">
        <v>3711</v>
      </c>
      <c r="G2000" s="5" t="s">
        <v>2751</v>
      </c>
      <c r="H2000" s="96" t="s">
        <v>1882</v>
      </c>
      <c r="I2000" t="s">
        <v>1994</v>
      </c>
      <c r="J2000" s="96" t="s">
        <v>8</v>
      </c>
      <c r="K2000" s="248">
        <v>0.15</v>
      </c>
      <c r="M2000" s="101">
        <v>0</v>
      </c>
      <c r="N2000" s="101">
        <v>0</v>
      </c>
      <c r="O2000" s="101">
        <v>0</v>
      </c>
      <c r="P2000" s="101">
        <v>0</v>
      </c>
      <c r="Q2000" s="270">
        <v>0</v>
      </c>
      <c r="R2000" s="101">
        <v>0</v>
      </c>
      <c r="S2000" s="101">
        <v>0</v>
      </c>
      <c r="T2000" s="272">
        <f t="shared" si="56"/>
        <v>0</v>
      </c>
      <c r="U2000" s="102"/>
      <c r="V2000" s="273"/>
      <c r="W2000" s="103"/>
      <c r="X2000" s="121"/>
      <c r="Y2000" s="120">
        <v>0</v>
      </c>
      <c r="Z2000" s="83"/>
      <c r="AA2000" s="103">
        <v>0</v>
      </c>
      <c r="AB2000" s="140"/>
      <c r="AC2000" s="83">
        <v>27179.5</v>
      </c>
      <c r="AD2000" s="83">
        <v>16500</v>
      </c>
      <c r="AE2000" s="255" t="s">
        <v>7270</v>
      </c>
      <c r="AF2000" s="133" t="s">
        <v>1886</v>
      </c>
      <c r="AG2000" s="170" t="s">
        <v>7307</v>
      </c>
      <c r="AH2000" s="164" t="s">
        <v>1885</v>
      </c>
      <c r="AJ2000" s="274">
        <v>27179.5</v>
      </c>
      <c r="AK2000" s="274">
        <v>16500</v>
      </c>
      <c r="AL2000" s="274">
        <v>43679.5</v>
      </c>
      <c r="AM2000" s="275">
        <v>0.15</v>
      </c>
      <c r="AN2000" s="274">
        <v>4076.9249999999997</v>
      </c>
      <c r="AO2000" s="274">
        <v>2475</v>
      </c>
      <c r="AP2000" s="274">
        <v>6551.9249999999993</v>
      </c>
      <c r="AQ2000" s="276">
        <v>21</v>
      </c>
      <c r="AR2000" s="277">
        <v>0.02</v>
      </c>
      <c r="AS2000" s="274">
        <v>6179.2580090960319</v>
      </c>
      <c r="AT2000" s="274">
        <v>4141.7098330262106</v>
      </c>
      <c r="AU2000" s="274">
        <v>10320.967842122242</v>
      </c>
      <c r="AV2000" s="277">
        <v>0.1</v>
      </c>
      <c r="AW2000" s="274">
        <v>835.00666269934538</v>
      </c>
      <c r="AX2000" s="274">
        <v>347.51203927174123</v>
      </c>
      <c r="AY2000" s="274">
        <v>1182.5187019710866</v>
      </c>
    </row>
    <row r="2001" spans="1:51" x14ac:dyDescent="0.25">
      <c r="A2001" t="s">
        <v>12</v>
      </c>
      <c r="B2001" s="27">
        <v>214033411000</v>
      </c>
      <c r="C2001" s="27" t="s">
        <v>8215</v>
      </c>
      <c r="D2001">
        <v>293539</v>
      </c>
      <c r="E2001" t="s">
        <v>1089</v>
      </c>
      <c r="F2001" t="s">
        <v>3710</v>
      </c>
      <c r="G2001" s="5" t="s">
        <v>2789</v>
      </c>
      <c r="H2001" s="96" t="s">
        <v>1882</v>
      </c>
      <c r="I2001" t="s">
        <v>1994</v>
      </c>
      <c r="J2001" s="96" t="s">
        <v>8</v>
      </c>
      <c r="K2001" s="248">
        <v>0.15</v>
      </c>
      <c r="M2001" s="101">
        <v>0</v>
      </c>
      <c r="N2001" s="101">
        <v>0</v>
      </c>
      <c r="O2001" s="101">
        <v>0</v>
      </c>
      <c r="P2001" s="101">
        <v>0</v>
      </c>
      <c r="Q2001" s="270">
        <v>0</v>
      </c>
      <c r="R2001" s="101">
        <v>0</v>
      </c>
      <c r="S2001" s="101">
        <v>0</v>
      </c>
      <c r="T2001" s="272">
        <f t="shared" si="56"/>
        <v>0</v>
      </c>
      <c r="U2001" s="102"/>
      <c r="V2001" s="273"/>
      <c r="W2001" s="103"/>
      <c r="X2001" s="121"/>
      <c r="Y2001" s="120">
        <v>0</v>
      </c>
      <c r="Z2001" s="83"/>
      <c r="AA2001" s="103">
        <v>0</v>
      </c>
      <c r="AB2001" s="140"/>
      <c r="AC2001" s="83">
        <v>27179.5</v>
      </c>
      <c r="AD2001" s="83">
        <v>16500</v>
      </c>
      <c r="AE2001" s="255" t="s">
        <v>7270</v>
      </c>
      <c r="AF2001" s="133" t="s">
        <v>1886</v>
      </c>
      <c r="AG2001" s="170" t="s">
        <v>7307</v>
      </c>
      <c r="AH2001" s="164" t="s">
        <v>1885</v>
      </c>
      <c r="AJ2001" s="274">
        <v>27179.5</v>
      </c>
      <c r="AK2001" s="274">
        <v>16500</v>
      </c>
      <c r="AL2001" s="274">
        <v>43679.5</v>
      </c>
      <c r="AM2001" s="275">
        <v>0.15</v>
      </c>
      <c r="AN2001" s="274">
        <v>4076.9249999999997</v>
      </c>
      <c r="AO2001" s="274">
        <v>2475</v>
      </c>
      <c r="AP2001" s="274">
        <v>6551.9249999999993</v>
      </c>
      <c r="AQ2001" s="276">
        <v>21</v>
      </c>
      <c r="AR2001" s="277">
        <v>0.02</v>
      </c>
      <c r="AS2001" s="274">
        <v>6179.2580090960319</v>
      </c>
      <c r="AT2001" s="274">
        <v>4141.7098330262106</v>
      </c>
      <c r="AU2001" s="274">
        <v>10320.967842122242</v>
      </c>
      <c r="AV2001" s="277">
        <v>0.1</v>
      </c>
      <c r="AW2001" s="274">
        <v>835.00666269934538</v>
      </c>
      <c r="AX2001" s="274">
        <v>347.51203927174123</v>
      </c>
      <c r="AY2001" s="274">
        <v>1182.5187019710866</v>
      </c>
    </row>
    <row r="2002" spans="1:51" x14ac:dyDescent="0.25">
      <c r="A2002" t="s">
        <v>12</v>
      </c>
      <c r="B2002" s="27">
        <v>214033504000</v>
      </c>
      <c r="C2002" s="27" t="s">
        <v>8215</v>
      </c>
      <c r="D2002">
        <v>293540</v>
      </c>
      <c r="E2002" t="s">
        <v>676</v>
      </c>
      <c r="F2002" t="s">
        <v>3709</v>
      </c>
      <c r="G2002" s="5" t="s">
        <v>2361</v>
      </c>
      <c r="H2002" s="96" t="s">
        <v>1882</v>
      </c>
      <c r="I2002" t="s">
        <v>1994</v>
      </c>
      <c r="J2002" s="96" t="s">
        <v>8</v>
      </c>
      <c r="K2002" s="248">
        <v>0.15</v>
      </c>
      <c r="M2002" s="101">
        <v>0</v>
      </c>
      <c r="N2002" s="101">
        <v>0</v>
      </c>
      <c r="O2002" s="101">
        <v>0</v>
      </c>
      <c r="P2002" s="101">
        <v>0</v>
      </c>
      <c r="Q2002" s="270">
        <v>0</v>
      </c>
      <c r="R2002" s="101">
        <v>0</v>
      </c>
      <c r="S2002" s="101">
        <v>0</v>
      </c>
      <c r="T2002" s="272">
        <f t="shared" si="56"/>
        <v>0</v>
      </c>
      <c r="U2002" s="102"/>
      <c r="V2002" s="273"/>
      <c r="W2002" s="103"/>
      <c r="X2002" s="121"/>
      <c r="Y2002" s="120">
        <v>0</v>
      </c>
      <c r="Z2002" s="83"/>
      <c r="AA2002" s="103">
        <v>0</v>
      </c>
      <c r="AB2002" s="140"/>
      <c r="AC2002" s="83">
        <v>27179.5</v>
      </c>
      <c r="AD2002" s="83">
        <v>16500</v>
      </c>
      <c r="AE2002" s="255" t="s">
        <v>7270</v>
      </c>
      <c r="AF2002" s="133" t="s">
        <v>1886</v>
      </c>
      <c r="AG2002" s="170" t="s">
        <v>7307</v>
      </c>
      <c r="AH2002" s="164" t="s">
        <v>1885</v>
      </c>
      <c r="AJ2002" s="274">
        <v>27179.5</v>
      </c>
      <c r="AK2002" s="274">
        <v>16500</v>
      </c>
      <c r="AL2002" s="274">
        <v>43679.5</v>
      </c>
      <c r="AM2002" s="275">
        <v>0.15</v>
      </c>
      <c r="AN2002" s="274">
        <v>4076.9249999999997</v>
      </c>
      <c r="AO2002" s="274">
        <v>2475</v>
      </c>
      <c r="AP2002" s="274">
        <v>6551.9249999999993</v>
      </c>
      <c r="AQ2002" s="276">
        <v>21</v>
      </c>
      <c r="AR2002" s="277">
        <v>0.02</v>
      </c>
      <c r="AS2002" s="274">
        <v>6179.2580090960319</v>
      </c>
      <c r="AT2002" s="274">
        <v>4141.7098330262106</v>
      </c>
      <c r="AU2002" s="274">
        <v>10320.967842122242</v>
      </c>
      <c r="AV2002" s="277">
        <v>0.1</v>
      </c>
      <c r="AW2002" s="274">
        <v>835.00666269934538</v>
      </c>
      <c r="AX2002" s="274">
        <v>347.51203927174123</v>
      </c>
      <c r="AY2002" s="274">
        <v>1182.5187019710866</v>
      </c>
    </row>
    <row r="2003" spans="1:51" x14ac:dyDescent="0.25">
      <c r="A2003" t="s">
        <v>12</v>
      </c>
      <c r="B2003" s="27">
        <v>214033510000</v>
      </c>
      <c r="C2003" s="27" t="s">
        <v>8215</v>
      </c>
      <c r="D2003">
        <v>293542</v>
      </c>
      <c r="E2003" t="s">
        <v>1055</v>
      </c>
      <c r="F2003" t="s">
        <v>3708</v>
      </c>
      <c r="G2003" s="5" t="s">
        <v>2754</v>
      </c>
      <c r="H2003" s="96" t="s">
        <v>1882</v>
      </c>
      <c r="I2003" t="s">
        <v>1994</v>
      </c>
      <c r="J2003" s="96" t="s">
        <v>8</v>
      </c>
      <c r="K2003" s="248">
        <v>0.15</v>
      </c>
      <c r="M2003" s="101">
        <v>0</v>
      </c>
      <c r="N2003" s="101">
        <v>0</v>
      </c>
      <c r="O2003" s="101">
        <v>0</v>
      </c>
      <c r="P2003" s="101">
        <v>0</v>
      </c>
      <c r="Q2003" s="270">
        <v>0</v>
      </c>
      <c r="R2003" s="101">
        <v>0</v>
      </c>
      <c r="S2003" s="101">
        <v>0</v>
      </c>
      <c r="T2003" s="272">
        <f t="shared" si="56"/>
        <v>0</v>
      </c>
      <c r="U2003" s="102"/>
      <c r="V2003" s="273"/>
      <c r="W2003" s="103"/>
      <c r="X2003" s="121"/>
      <c r="Y2003" s="120">
        <v>0</v>
      </c>
      <c r="Z2003" s="83"/>
      <c r="AA2003" s="103">
        <v>0</v>
      </c>
      <c r="AB2003" s="140"/>
      <c r="AC2003" s="83">
        <v>27179.5</v>
      </c>
      <c r="AD2003" s="83">
        <v>16500</v>
      </c>
      <c r="AE2003" s="255" t="s">
        <v>7270</v>
      </c>
      <c r="AF2003" s="133" t="s">
        <v>1886</v>
      </c>
      <c r="AG2003" s="170" t="s">
        <v>7307</v>
      </c>
      <c r="AH2003" s="164" t="s">
        <v>1885</v>
      </c>
      <c r="AJ2003" s="274">
        <v>27179.5</v>
      </c>
      <c r="AK2003" s="274">
        <v>16500</v>
      </c>
      <c r="AL2003" s="274">
        <v>43679.5</v>
      </c>
      <c r="AM2003" s="275">
        <v>0.15</v>
      </c>
      <c r="AN2003" s="274">
        <v>4076.9249999999997</v>
      </c>
      <c r="AO2003" s="274">
        <v>2475</v>
      </c>
      <c r="AP2003" s="274">
        <v>6551.9249999999993</v>
      </c>
      <c r="AQ2003" s="276">
        <v>21</v>
      </c>
      <c r="AR2003" s="277">
        <v>0.02</v>
      </c>
      <c r="AS2003" s="274">
        <v>6179.2580090960319</v>
      </c>
      <c r="AT2003" s="274">
        <v>4141.7098330262106</v>
      </c>
      <c r="AU2003" s="274">
        <v>10320.967842122242</v>
      </c>
      <c r="AV2003" s="277">
        <v>0.1</v>
      </c>
      <c r="AW2003" s="274">
        <v>835.00666269934538</v>
      </c>
      <c r="AX2003" s="274">
        <v>347.51203927174123</v>
      </c>
      <c r="AY2003" s="274">
        <v>1182.5187019710866</v>
      </c>
    </row>
    <row r="2004" spans="1:51" x14ac:dyDescent="0.25">
      <c r="A2004" t="s">
        <v>12</v>
      </c>
      <c r="B2004" s="27">
        <v>214033512000</v>
      </c>
      <c r="C2004" s="27" t="s">
        <v>8215</v>
      </c>
      <c r="D2004">
        <v>293543</v>
      </c>
      <c r="E2004" t="s">
        <v>1139</v>
      </c>
      <c r="F2004" t="s">
        <v>3707</v>
      </c>
      <c r="G2004" s="5" t="s">
        <v>2839</v>
      </c>
      <c r="H2004" s="96" t="s">
        <v>1882</v>
      </c>
      <c r="I2004" t="s">
        <v>1994</v>
      </c>
      <c r="J2004" s="96" t="s">
        <v>8</v>
      </c>
      <c r="K2004" s="248">
        <v>0.15</v>
      </c>
      <c r="M2004" s="101">
        <v>0</v>
      </c>
      <c r="N2004" s="101">
        <v>0</v>
      </c>
      <c r="O2004" s="101">
        <v>0</v>
      </c>
      <c r="P2004" s="101">
        <v>0</v>
      </c>
      <c r="Q2004" s="270">
        <v>0</v>
      </c>
      <c r="R2004" s="101">
        <v>0</v>
      </c>
      <c r="S2004" s="101">
        <v>0</v>
      </c>
      <c r="T2004" s="272">
        <f t="shared" si="56"/>
        <v>0</v>
      </c>
      <c r="U2004" s="102"/>
      <c r="V2004" s="273"/>
      <c r="W2004" s="103"/>
      <c r="X2004" s="121"/>
      <c r="Y2004" s="120">
        <v>0</v>
      </c>
      <c r="Z2004" s="83"/>
      <c r="AA2004" s="103">
        <v>0</v>
      </c>
      <c r="AB2004" s="140"/>
      <c r="AC2004" s="83">
        <v>27179.5</v>
      </c>
      <c r="AD2004" s="83">
        <v>16500</v>
      </c>
      <c r="AE2004" s="255" t="s">
        <v>7270</v>
      </c>
      <c r="AF2004" s="133" t="s">
        <v>1886</v>
      </c>
      <c r="AG2004" s="170" t="s">
        <v>7307</v>
      </c>
      <c r="AH2004" s="164" t="s">
        <v>1885</v>
      </c>
      <c r="AJ2004" s="274">
        <v>27179.5</v>
      </c>
      <c r="AK2004" s="274">
        <v>16500</v>
      </c>
      <c r="AL2004" s="274">
        <v>43679.5</v>
      </c>
      <c r="AM2004" s="275">
        <v>0.15</v>
      </c>
      <c r="AN2004" s="274">
        <v>4076.9249999999997</v>
      </c>
      <c r="AO2004" s="274">
        <v>2475</v>
      </c>
      <c r="AP2004" s="274">
        <v>6551.9249999999993</v>
      </c>
      <c r="AQ2004" s="276">
        <v>21</v>
      </c>
      <c r="AR2004" s="277">
        <v>0.02</v>
      </c>
      <c r="AS2004" s="274">
        <v>6179.2580090960319</v>
      </c>
      <c r="AT2004" s="274">
        <v>4141.7098330262106</v>
      </c>
      <c r="AU2004" s="274">
        <v>10320.967842122242</v>
      </c>
      <c r="AV2004" s="277">
        <v>0.1</v>
      </c>
      <c r="AW2004" s="274">
        <v>835.00666269934538</v>
      </c>
      <c r="AX2004" s="274">
        <v>347.51203927174123</v>
      </c>
      <c r="AY2004" s="274">
        <v>1182.5187019710866</v>
      </c>
    </row>
    <row r="2005" spans="1:51" x14ac:dyDescent="0.25">
      <c r="A2005" t="s">
        <v>12</v>
      </c>
      <c r="B2005" s="27">
        <v>214033210000</v>
      </c>
      <c r="C2005" s="27" t="s">
        <v>8215</v>
      </c>
      <c r="D2005">
        <v>293580</v>
      </c>
      <c r="E2005" t="s">
        <v>1045</v>
      </c>
      <c r="F2005" t="s">
        <v>3658</v>
      </c>
      <c r="G2005" s="5" t="s">
        <v>2745</v>
      </c>
      <c r="H2005" s="96" t="s">
        <v>1882</v>
      </c>
      <c r="I2005" t="s">
        <v>1994</v>
      </c>
      <c r="J2005" s="96" t="s">
        <v>8</v>
      </c>
      <c r="K2005" s="248">
        <v>0.15</v>
      </c>
      <c r="M2005" s="101">
        <v>0</v>
      </c>
      <c r="N2005" s="101">
        <v>0</v>
      </c>
      <c r="O2005" s="101">
        <v>0</v>
      </c>
      <c r="P2005" s="101">
        <v>0</v>
      </c>
      <c r="Q2005" s="270">
        <v>0</v>
      </c>
      <c r="R2005" s="101">
        <v>0</v>
      </c>
      <c r="S2005" s="101">
        <v>0</v>
      </c>
      <c r="T2005" s="272">
        <f t="shared" si="56"/>
        <v>0</v>
      </c>
      <c r="U2005" s="102"/>
      <c r="V2005" s="273"/>
      <c r="W2005" s="103"/>
      <c r="X2005" s="121"/>
      <c r="Y2005" s="120">
        <v>0</v>
      </c>
      <c r="Z2005" s="83"/>
      <c r="AA2005" s="103">
        <v>0</v>
      </c>
      <c r="AB2005" s="140"/>
      <c r="AC2005" s="83">
        <v>0</v>
      </c>
      <c r="AD2005" s="83">
        <v>10900</v>
      </c>
      <c r="AE2005" s="255" t="s">
        <v>7273</v>
      </c>
      <c r="AF2005" s="133" t="s">
        <v>1886</v>
      </c>
      <c r="AG2005" s="170" t="s">
        <v>7310</v>
      </c>
      <c r="AH2005" s="164">
        <v>4</v>
      </c>
      <c r="AJ2005" s="274">
        <v>0</v>
      </c>
      <c r="AK2005" s="274">
        <v>10900</v>
      </c>
      <c r="AL2005" s="274">
        <v>10900</v>
      </c>
      <c r="AM2005" s="275">
        <v>0.15</v>
      </c>
      <c r="AN2005" s="274">
        <v>0</v>
      </c>
      <c r="AO2005" s="274">
        <v>1635</v>
      </c>
      <c r="AP2005" s="274">
        <v>1635</v>
      </c>
      <c r="AQ2005" s="276">
        <v>4</v>
      </c>
      <c r="AR2005" s="277">
        <v>0.02</v>
      </c>
      <c r="AS2005" s="274">
        <v>0</v>
      </c>
      <c r="AT2005" s="274">
        <v>1953.9763496974783</v>
      </c>
      <c r="AU2005" s="274">
        <v>1953.9763496974783</v>
      </c>
      <c r="AV2005" s="277">
        <v>0.1</v>
      </c>
      <c r="AW2005" s="274">
        <v>0</v>
      </c>
      <c r="AX2005" s="274">
        <v>828.67671626286176</v>
      </c>
      <c r="AY2005" s="274">
        <v>828.67671626286176</v>
      </c>
    </row>
    <row r="2006" spans="1:51" x14ac:dyDescent="0.25">
      <c r="A2006" t="s">
        <v>12</v>
      </c>
      <c r="B2006" s="27">
        <v>214032702000</v>
      </c>
      <c r="C2006" s="27" t="s">
        <v>8215</v>
      </c>
      <c r="D2006">
        <v>293583</v>
      </c>
      <c r="E2006" t="s">
        <v>571</v>
      </c>
      <c r="F2006" t="s">
        <v>3706</v>
      </c>
      <c r="G2006" s="5" t="s">
        <v>2254</v>
      </c>
      <c r="H2006" s="96" t="s">
        <v>1882</v>
      </c>
      <c r="I2006" t="s">
        <v>1994</v>
      </c>
      <c r="J2006" s="96" t="s">
        <v>8</v>
      </c>
      <c r="K2006" s="248">
        <v>0.15</v>
      </c>
      <c r="M2006" s="101">
        <v>0</v>
      </c>
      <c r="N2006" s="101">
        <v>0</v>
      </c>
      <c r="O2006" s="101">
        <v>0</v>
      </c>
      <c r="P2006" s="101">
        <v>0</v>
      </c>
      <c r="Q2006" s="270">
        <v>0</v>
      </c>
      <c r="R2006" s="101">
        <v>0</v>
      </c>
      <c r="S2006" s="101">
        <v>0</v>
      </c>
      <c r="T2006" s="272">
        <f t="shared" si="56"/>
        <v>0</v>
      </c>
      <c r="U2006" s="102"/>
      <c r="V2006" s="273"/>
      <c r="W2006" s="103"/>
      <c r="X2006" s="121"/>
      <c r="Y2006" s="120">
        <v>0</v>
      </c>
      <c r="Z2006" s="83"/>
      <c r="AA2006" s="103">
        <v>0</v>
      </c>
      <c r="AB2006" s="140"/>
      <c r="AC2006" s="83">
        <v>27179.5</v>
      </c>
      <c r="AD2006" s="83">
        <v>16500</v>
      </c>
      <c r="AE2006" s="255" t="s">
        <v>7270</v>
      </c>
      <c r="AF2006" s="133" t="s">
        <v>1886</v>
      </c>
      <c r="AG2006" s="170" t="s">
        <v>7307</v>
      </c>
      <c r="AH2006" s="164" t="s">
        <v>1885</v>
      </c>
      <c r="AJ2006" s="274">
        <v>27179.5</v>
      </c>
      <c r="AK2006" s="274">
        <v>16500</v>
      </c>
      <c r="AL2006" s="274">
        <v>43679.5</v>
      </c>
      <c r="AM2006" s="275">
        <v>0.15</v>
      </c>
      <c r="AN2006" s="274">
        <v>4076.9249999999997</v>
      </c>
      <c r="AO2006" s="274">
        <v>2475</v>
      </c>
      <c r="AP2006" s="274">
        <v>6551.9249999999993</v>
      </c>
      <c r="AQ2006" s="276">
        <v>21</v>
      </c>
      <c r="AR2006" s="277">
        <v>0.02</v>
      </c>
      <c r="AS2006" s="274">
        <v>6179.2580090960319</v>
      </c>
      <c r="AT2006" s="274">
        <v>4141.7098330262106</v>
      </c>
      <c r="AU2006" s="274">
        <v>10320.967842122242</v>
      </c>
      <c r="AV2006" s="277">
        <v>0.1</v>
      </c>
      <c r="AW2006" s="274">
        <v>835.00666269934538</v>
      </c>
      <c r="AX2006" s="274">
        <v>347.51203927174123</v>
      </c>
      <c r="AY2006" s="274">
        <v>1182.5187019710866</v>
      </c>
    </row>
    <row r="2007" spans="1:51" x14ac:dyDescent="0.25">
      <c r="A2007" t="s">
        <v>12</v>
      </c>
      <c r="B2007" s="27">
        <v>214033502000</v>
      </c>
      <c r="C2007" s="27" t="s">
        <v>8215</v>
      </c>
      <c r="D2007">
        <v>293584</v>
      </c>
      <c r="E2007" t="s">
        <v>590</v>
      </c>
      <c r="F2007" t="s">
        <v>3705</v>
      </c>
      <c r="G2007" s="5" t="s">
        <v>2274</v>
      </c>
      <c r="H2007" s="96" t="s">
        <v>1882</v>
      </c>
      <c r="I2007" t="s">
        <v>1994</v>
      </c>
      <c r="J2007" s="96" t="s">
        <v>8</v>
      </c>
      <c r="K2007" s="248">
        <v>0.15</v>
      </c>
      <c r="M2007" s="101">
        <v>0</v>
      </c>
      <c r="N2007" s="101">
        <v>0</v>
      </c>
      <c r="O2007" s="101">
        <v>0</v>
      </c>
      <c r="P2007" s="101">
        <v>0</v>
      </c>
      <c r="Q2007" s="270">
        <v>0</v>
      </c>
      <c r="R2007" s="101">
        <v>0</v>
      </c>
      <c r="S2007" s="101">
        <v>0</v>
      </c>
      <c r="T2007" s="272">
        <f t="shared" si="56"/>
        <v>0</v>
      </c>
      <c r="U2007" s="102"/>
      <c r="V2007" s="273"/>
      <c r="W2007" s="103"/>
      <c r="X2007" s="121"/>
      <c r="Y2007" s="120">
        <v>0</v>
      </c>
      <c r="Z2007" s="83"/>
      <c r="AA2007" s="103">
        <v>0</v>
      </c>
      <c r="AB2007" s="140"/>
      <c r="AC2007" s="83">
        <v>27179.5</v>
      </c>
      <c r="AD2007" s="83">
        <v>16500</v>
      </c>
      <c r="AE2007" s="255" t="s">
        <v>7270</v>
      </c>
      <c r="AF2007" s="133" t="s">
        <v>1886</v>
      </c>
      <c r="AG2007" s="170" t="s">
        <v>7307</v>
      </c>
      <c r="AH2007" s="164" t="s">
        <v>1885</v>
      </c>
      <c r="AJ2007" s="274">
        <v>27179.5</v>
      </c>
      <c r="AK2007" s="274">
        <v>16500</v>
      </c>
      <c r="AL2007" s="274">
        <v>43679.5</v>
      </c>
      <c r="AM2007" s="275">
        <v>0.15</v>
      </c>
      <c r="AN2007" s="274">
        <v>4076.9249999999997</v>
      </c>
      <c r="AO2007" s="274">
        <v>2475</v>
      </c>
      <c r="AP2007" s="274">
        <v>6551.9249999999993</v>
      </c>
      <c r="AQ2007" s="276">
        <v>21</v>
      </c>
      <c r="AR2007" s="277">
        <v>0.02</v>
      </c>
      <c r="AS2007" s="274">
        <v>6179.2580090960319</v>
      </c>
      <c r="AT2007" s="274">
        <v>4141.7098330262106</v>
      </c>
      <c r="AU2007" s="274">
        <v>10320.967842122242</v>
      </c>
      <c r="AV2007" s="277">
        <v>0.1</v>
      </c>
      <c r="AW2007" s="274">
        <v>835.00666269934538</v>
      </c>
      <c r="AX2007" s="274">
        <v>347.51203927174123</v>
      </c>
      <c r="AY2007" s="274">
        <v>1182.5187019710866</v>
      </c>
    </row>
    <row r="2008" spans="1:51" x14ac:dyDescent="0.25">
      <c r="A2008" t="s">
        <v>12</v>
      </c>
      <c r="B2008" s="27">
        <v>214033304000</v>
      </c>
      <c r="C2008" s="27" t="s">
        <v>8215</v>
      </c>
      <c r="D2008">
        <v>293585</v>
      </c>
      <c r="E2008" t="s">
        <v>673</v>
      </c>
      <c r="F2008" t="s">
        <v>3651</v>
      </c>
      <c r="G2008" s="5" t="s">
        <v>2358</v>
      </c>
      <c r="H2008" s="96" t="s">
        <v>1882</v>
      </c>
      <c r="I2008" t="s">
        <v>1994</v>
      </c>
      <c r="J2008" s="96" t="s">
        <v>8</v>
      </c>
      <c r="K2008" s="248">
        <v>0.15</v>
      </c>
      <c r="M2008" s="101">
        <v>0</v>
      </c>
      <c r="N2008" s="101">
        <v>0</v>
      </c>
      <c r="O2008" s="101">
        <v>0</v>
      </c>
      <c r="P2008" s="101">
        <v>0</v>
      </c>
      <c r="Q2008" s="270">
        <v>0</v>
      </c>
      <c r="R2008" s="101">
        <v>0</v>
      </c>
      <c r="S2008" s="101">
        <v>0</v>
      </c>
      <c r="T2008" s="272">
        <f t="shared" si="56"/>
        <v>0</v>
      </c>
      <c r="U2008" s="102"/>
      <c r="V2008" s="273"/>
      <c r="W2008" s="103"/>
      <c r="X2008" s="121"/>
      <c r="Y2008" s="120">
        <v>0</v>
      </c>
      <c r="Z2008" s="83"/>
      <c r="AA2008" s="103">
        <v>0</v>
      </c>
      <c r="AB2008" s="140"/>
      <c r="AC2008" s="83">
        <v>0</v>
      </c>
      <c r="AD2008" s="83">
        <v>10900</v>
      </c>
      <c r="AE2008" s="255" t="s">
        <v>7273</v>
      </c>
      <c r="AF2008" s="133" t="s">
        <v>1886</v>
      </c>
      <c r="AG2008" s="170" t="s">
        <v>7310</v>
      </c>
      <c r="AH2008" s="164">
        <v>5</v>
      </c>
      <c r="AJ2008" s="274">
        <v>0</v>
      </c>
      <c r="AK2008" s="274">
        <v>10900</v>
      </c>
      <c r="AL2008" s="274">
        <v>10900</v>
      </c>
      <c r="AM2008" s="275">
        <v>0.15</v>
      </c>
      <c r="AN2008" s="274">
        <v>0</v>
      </c>
      <c r="AO2008" s="274">
        <v>1635</v>
      </c>
      <c r="AP2008" s="274">
        <v>1635</v>
      </c>
      <c r="AQ2008" s="276">
        <v>5</v>
      </c>
      <c r="AR2008" s="277">
        <v>0.02</v>
      </c>
      <c r="AS2008" s="274">
        <v>0</v>
      </c>
      <c r="AT2008" s="274">
        <v>1993.0558766914278</v>
      </c>
      <c r="AU2008" s="274">
        <v>1993.0558766914278</v>
      </c>
      <c r="AV2008" s="277">
        <v>0.1</v>
      </c>
      <c r="AW2008" s="274">
        <v>0</v>
      </c>
      <c r="AX2008" s="274">
        <v>768.40931871647172</v>
      </c>
      <c r="AY2008" s="274">
        <v>768.40931871647172</v>
      </c>
    </row>
    <row r="2009" spans="1:51" x14ac:dyDescent="0.25">
      <c r="A2009" t="s">
        <v>12</v>
      </c>
      <c r="B2009" s="27">
        <v>214033206000</v>
      </c>
      <c r="C2009" s="27" t="s">
        <v>8215</v>
      </c>
      <c r="D2009">
        <v>293586</v>
      </c>
      <c r="E2009" t="s">
        <v>781</v>
      </c>
      <c r="F2009" t="s">
        <v>3642</v>
      </c>
      <c r="G2009" s="5" t="s">
        <v>2478</v>
      </c>
      <c r="H2009" s="96" t="s">
        <v>1882</v>
      </c>
      <c r="I2009" t="s">
        <v>1994</v>
      </c>
      <c r="J2009" s="96" t="s">
        <v>8</v>
      </c>
      <c r="K2009" s="248">
        <v>0.15</v>
      </c>
      <c r="M2009" s="101">
        <v>0</v>
      </c>
      <c r="N2009" s="101">
        <v>0</v>
      </c>
      <c r="O2009" s="101">
        <v>0</v>
      </c>
      <c r="P2009" s="101">
        <v>0</v>
      </c>
      <c r="Q2009" s="270">
        <v>0</v>
      </c>
      <c r="R2009" s="101">
        <v>0</v>
      </c>
      <c r="S2009" s="101">
        <v>0</v>
      </c>
      <c r="T2009" s="272">
        <f t="shared" si="56"/>
        <v>0</v>
      </c>
      <c r="U2009" s="102"/>
      <c r="V2009" s="273"/>
      <c r="W2009" s="103"/>
      <c r="X2009" s="121"/>
      <c r="Y2009" s="120">
        <v>0</v>
      </c>
      <c r="Z2009" s="83"/>
      <c r="AA2009" s="103">
        <v>0</v>
      </c>
      <c r="AB2009" s="140"/>
      <c r="AC2009" s="83">
        <v>0</v>
      </c>
      <c r="AD2009" s="83">
        <v>10900</v>
      </c>
      <c r="AE2009" s="255" t="s">
        <v>7273</v>
      </c>
      <c r="AF2009" s="133" t="s">
        <v>1886</v>
      </c>
      <c r="AG2009" s="170" t="s">
        <v>7310</v>
      </c>
      <c r="AH2009" s="164">
        <v>6</v>
      </c>
      <c r="AJ2009" s="274">
        <v>0</v>
      </c>
      <c r="AK2009" s="274">
        <v>10900</v>
      </c>
      <c r="AL2009" s="274">
        <v>10900</v>
      </c>
      <c r="AM2009" s="275">
        <v>0.15</v>
      </c>
      <c r="AN2009" s="274">
        <v>0</v>
      </c>
      <c r="AO2009" s="274">
        <v>1635</v>
      </c>
      <c r="AP2009" s="274">
        <v>1635</v>
      </c>
      <c r="AQ2009" s="276">
        <v>6</v>
      </c>
      <c r="AR2009" s="277">
        <v>0.02</v>
      </c>
      <c r="AS2009" s="274">
        <v>0</v>
      </c>
      <c r="AT2009" s="274">
        <v>2032.9169942252561</v>
      </c>
      <c r="AU2009" s="274">
        <v>2032.9169942252561</v>
      </c>
      <c r="AV2009" s="277">
        <v>0.1</v>
      </c>
      <c r="AW2009" s="274">
        <v>0</v>
      </c>
      <c r="AX2009" s="274">
        <v>712.52500462800083</v>
      </c>
      <c r="AY2009" s="274">
        <v>712.52500462800083</v>
      </c>
    </row>
    <row r="2010" spans="1:51" x14ac:dyDescent="0.25">
      <c r="A2010" t="s">
        <v>12</v>
      </c>
      <c r="B2010" s="27">
        <v>214033202000</v>
      </c>
      <c r="C2010" s="27" t="s">
        <v>8215</v>
      </c>
      <c r="D2010">
        <v>293587</v>
      </c>
      <c r="E2010" t="s">
        <v>586</v>
      </c>
      <c r="F2010" t="s">
        <v>3633</v>
      </c>
      <c r="G2010" s="5" t="s">
        <v>2270</v>
      </c>
      <c r="H2010" s="96" t="s">
        <v>1882</v>
      </c>
      <c r="I2010" t="s">
        <v>1994</v>
      </c>
      <c r="J2010" s="96" t="s">
        <v>8</v>
      </c>
      <c r="K2010" s="248">
        <v>0.15</v>
      </c>
      <c r="M2010" s="101">
        <v>0</v>
      </c>
      <c r="N2010" s="101">
        <v>0</v>
      </c>
      <c r="O2010" s="101">
        <v>0</v>
      </c>
      <c r="P2010" s="101">
        <v>0</v>
      </c>
      <c r="Q2010" s="270">
        <v>0</v>
      </c>
      <c r="R2010" s="101">
        <v>0</v>
      </c>
      <c r="S2010" s="101">
        <v>0</v>
      </c>
      <c r="T2010" s="272">
        <f t="shared" si="56"/>
        <v>0</v>
      </c>
      <c r="U2010" s="102"/>
      <c r="V2010" s="273"/>
      <c r="W2010" s="103"/>
      <c r="X2010" s="121"/>
      <c r="Y2010" s="120">
        <v>0</v>
      </c>
      <c r="Z2010" s="83"/>
      <c r="AA2010" s="103">
        <v>0</v>
      </c>
      <c r="AB2010" s="140"/>
      <c r="AC2010" s="83">
        <v>0</v>
      </c>
      <c r="AD2010" s="83">
        <v>10900</v>
      </c>
      <c r="AE2010" s="255" t="s">
        <v>7273</v>
      </c>
      <c r="AF2010" s="133" t="s">
        <v>1886</v>
      </c>
      <c r="AG2010" s="170" t="s">
        <v>7310</v>
      </c>
      <c r="AH2010" s="164">
        <v>7</v>
      </c>
      <c r="AJ2010" s="274">
        <v>0</v>
      </c>
      <c r="AK2010" s="274">
        <v>10900</v>
      </c>
      <c r="AL2010" s="274">
        <v>10900</v>
      </c>
      <c r="AM2010" s="275">
        <v>0.15</v>
      </c>
      <c r="AN2010" s="274">
        <v>0</v>
      </c>
      <c r="AO2010" s="274">
        <v>1635</v>
      </c>
      <c r="AP2010" s="274">
        <v>1635</v>
      </c>
      <c r="AQ2010" s="276">
        <v>7</v>
      </c>
      <c r="AR2010" s="277">
        <v>0.02</v>
      </c>
      <c r="AS2010" s="274">
        <v>0</v>
      </c>
      <c r="AT2010" s="274">
        <v>2073.5753341097616</v>
      </c>
      <c r="AU2010" s="274">
        <v>2073.5753341097616</v>
      </c>
      <c r="AV2010" s="277">
        <v>0.1</v>
      </c>
      <c r="AW2010" s="274">
        <v>0</v>
      </c>
      <c r="AX2010" s="274">
        <v>660.70500429141907</v>
      </c>
      <c r="AY2010" s="274">
        <v>660.70500429141907</v>
      </c>
    </row>
    <row r="2011" spans="1:51" x14ac:dyDescent="0.25">
      <c r="A2011" t="s">
        <v>12</v>
      </c>
      <c r="B2011" s="27">
        <v>214033204000</v>
      </c>
      <c r="C2011" s="27" t="s">
        <v>8215</v>
      </c>
      <c r="D2011">
        <v>293588</v>
      </c>
      <c r="E2011" t="s">
        <v>666</v>
      </c>
      <c r="F2011" t="s">
        <v>3621</v>
      </c>
      <c r="G2011" s="5" t="s">
        <v>2351</v>
      </c>
      <c r="H2011" s="96" t="s">
        <v>1882</v>
      </c>
      <c r="I2011" t="s">
        <v>1994</v>
      </c>
      <c r="J2011" s="96" t="s">
        <v>8</v>
      </c>
      <c r="K2011" s="248">
        <v>0.15</v>
      </c>
      <c r="M2011" s="101">
        <v>0</v>
      </c>
      <c r="N2011" s="101">
        <v>0</v>
      </c>
      <c r="O2011" s="101">
        <v>0</v>
      </c>
      <c r="P2011" s="101">
        <v>0</v>
      </c>
      <c r="Q2011" s="270">
        <v>0</v>
      </c>
      <c r="R2011" s="101">
        <v>0</v>
      </c>
      <c r="S2011" s="101">
        <v>0</v>
      </c>
      <c r="T2011" s="272">
        <f t="shared" si="56"/>
        <v>0</v>
      </c>
      <c r="U2011" s="102"/>
      <c r="V2011" s="273"/>
      <c r="W2011" s="103"/>
      <c r="X2011" s="121"/>
      <c r="Y2011" s="120">
        <v>0</v>
      </c>
      <c r="Z2011" s="83"/>
      <c r="AA2011" s="103">
        <v>0</v>
      </c>
      <c r="AB2011" s="140"/>
      <c r="AC2011" s="83">
        <v>0</v>
      </c>
      <c r="AD2011" s="83">
        <v>10900</v>
      </c>
      <c r="AE2011" s="255" t="s">
        <v>7273</v>
      </c>
      <c r="AF2011" s="133" t="s">
        <v>1886</v>
      </c>
      <c r="AG2011" s="170" t="s">
        <v>7310</v>
      </c>
      <c r="AH2011" s="164">
        <v>8</v>
      </c>
      <c r="AJ2011" s="274">
        <v>0</v>
      </c>
      <c r="AK2011" s="274">
        <v>10900</v>
      </c>
      <c r="AL2011" s="274">
        <v>10900</v>
      </c>
      <c r="AM2011" s="275">
        <v>0.15</v>
      </c>
      <c r="AN2011" s="274">
        <v>0</v>
      </c>
      <c r="AO2011" s="274">
        <v>1635</v>
      </c>
      <c r="AP2011" s="274">
        <v>1635</v>
      </c>
      <c r="AQ2011" s="276">
        <v>8</v>
      </c>
      <c r="AR2011" s="277">
        <v>0.02</v>
      </c>
      <c r="AS2011" s="274">
        <v>0</v>
      </c>
      <c r="AT2011" s="274">
        <v>2115.0468407919566</v>
      </c>
      <c r="AU2011" s="274">
        <v>2115.0468407919566</v>
      </c>
      <c r="AV2011" s="277">
        <v>0.1</v>
      </c>
      <c r="AW2011" s="274">
        <v>0</v>
      </c>
      <c r="AX2011" s="274">
        <v>612.65373125204314</v>
      </c>
      <c r="AY2011" s="274">
        <v>612.65373125204314</v>
      </c>
    </row>
    <row r="2012" spans="1:51" x14ac:dyDescent="0.25">
      <c r="A2012" t="s">
        <v>12</v>
      </c>
      <c r="B2012" s="27">
        <v>214033514000</v>
      </c>
      <c r="C2012" s="27" t="s">
        <v>8215</v>
      </c>
      <c r="D2012">
        <v>294485</v>
      </c>
      <c r="E2012" t="s">
        <v>1261</v>
      </c>
      <c r="F2012" t="s">
        <v>3704</v>
      </c>
      <c r="G2012" s="5" t="s">
        <v>2956</v>
      </c>
      <c r="H2012" s="96" t="s">
        <v>1882</v>
      </c>
      <c r="I2012" t="s">
        <v>1994</v>
      </c>
      <c r="J2012" s="96" t="s">
        <v>8</v>
      </c>
      <c r="K2012" s="248">
        <v>0.15</v>
      </c>
      <c r="M2012" s="101">
        <v>0</v>
      </c>
      <c r="N2012" s="101">
        <v>0</v>
      </c>
      <c r="O2012" s="101">
        <v>0</v>
      </c>
      <c r="P2012" s="101">
        <v>0</v>
      </c>
      <c r="Q2012" s="270">
        <v>0</v>
      </c>
      <c r="R2012" s="101">
        <v>0</v>
      </c>
      <c r="S2012" s="101">
        <v>0</v>
      </c>
      <c r="T2012" s="272">
        <f t="shared" si="56"/>
        <v>0</v>
      </c>
      <c r="U2012" s="102"/>
      <c r="V2012" s="273"/>
      <c r="W2012" s="103"/>
      <c r="X2012" s="121"/>
      <c r="Y2012" s="120">
        <v>0</v>
      </c>
      <c r="Z2012" s="83"/>
      <c r="AA2012" s="103">
        <v>0</v>
      </c>
      <c r="AB2012" s="140"/>
      <c r="AC2012" s="83">
        <v>27179.5</v>
      </c>
      <c r="AD2012" s="83">
        <v>16500</v>
      </c>
      <c r="AE2012" s="255" t="s">
        <v>7270</v>
      </c>
      <c r="AF2012" s="133" t="s">
        <v>1886</v>
      </c>
      <c r="AG2012" s="170" t="s">
        <v>7307</v>
      </c>
      <c r="AH2012" s="164" t="s">
        <v>1885</v>
      </c>
      <c r="AJ2012" s="274">
        <v>27179.5</v>
      </c>
      <c r="AK2012" s="274">
        <v>16500</v>
      </c>
      <c r="AL2012" s="274">
        <v>43679.5</v>
      </c>
      <c r="AM2012" s="275">
        <v>0.15</v>
      </c>
      <c r="AN2012" s="274">
        <v>4076.9249999999997</v>
      </c>
      <c r="AO2012" s="274">
        <v>2475</v>
      </c>
      <c r="AP2012" s="274">
        <v>6551.9249999999993</v>
      </c>
      <c r="AQ2012" s="276">
        <v>21</v>
      </c>
      <c r="AR2012" s="277">
        <v>0.02</v>
      </c>
      <c r="AS2012" s="274">
        <v>6179.2580090960319</v>
      </c>
      <c r="AT2012" s="274">
        <v>4141.7098330262106</v>
      </c>
      <c r="AU2012" s="274">
        <v>10320.967842122242</v>
      </c>
      <c r="AV2012" s="277">
        <v>0.1</v>
      </c>
      <c r="AW2012" s="274">
        <v>835.00666269934538</v>
      </c>
      <c r="AX2012" s="274">
        <v>347.51203927174123</v>
      </c>
      <c r="AY2012" s="274">
        <v>1182.5187019710866</v>
      </c>
    </row>
    <row r="2013" spans="1:51" x14ac:dyDescent="0.25">
      <c r="A2013" t="s">
        <v>12</v>
      </c>
      <c r="B2013" s="27">
        <v>214032804000</v>
      </c>
      <c r="C2013" s="27" t="s">
        <v>8215</v>
      </c>
      <c r="D2013">
        <v>294487</v>
      </c>
      <c r="E2013" t="s">
        <v>646</v>
      </c>
      <c r="F2013" t="s">
        <v>3617</v>
      </c>
      <c r="G2013" s="5" t="s">
        <v>2332</v>
      </c>
      <c r="H2013" s="96" t="s">
        <v>1882</v>
      </c>
      <c r="I2013" t="s">
        <v>1994</v>
      </c>
      <c r="J2013" s="96" t="s">
        <v>8</v>
      </c>
      <c r="K2013" s="248">
        <v>0.15</v>
      </c>
      <c r="M2013" s="101">
        <v>0</v>
      </c>
      <c r="N2013" s="101">
        <v>0</v>
      </c>
      <c r="O2013" s="101">
        <v>0</v>
      </c>
      <c r="P2013" s="101">
        <v>0</v>
      </c>
      <c r="Q2013" s="270">
        <v>0</v>
      </c>
      <c r="R2013" s="101">
        <v>0</v>
      </c>
      <c r="S2013" s="101">
        <v>0</v>
      </c>
      <c r="T2013" s="272">
        <f t="shared" si="56"/>
        <v>0</v>
      </c>
      <c r="U2013" s="102"/>
      <c r="V2013" s="273"/>
      <c r="W2013" s="103"/>
      <c r="X2013" s="121"/>
      <c r="Y2013" s="120">
        <v>0</v>
      </c>
      <c r="Z2013" s="83"/>
      <c r="AA2013" s="103">
        <v>0</v>
      </c>
      <c r="AB2013" s="140"/>
      <c r="AC2013" s="83">
        <v>0</v>
      </c>
      <c r="AD2013" s="83">
        <v>10900</v>
      </c>
      <c r="AE2013" s="255" t="s">
        <v>7273</v>
      </c>
      <c r="AF2013" s="133" t="s">
        <v>1886</v>
      </c>
      <c r="AG2013" s="170" t="s">
        <v>7310</v>
      </c>
      <c r="AH2013" s="164">
        <v>9</v>
      </c>
      <c r="AJ2013" s="274">
        <v>0</v>
      </c>
      <c r="AK2013" s="274">
        <v>10900</v>
      </c>
      <c r="AL2013" s="274">
        <v>10900</v>
      </c>
      <c r="AM2013" s="275">
        <v>0.15</v>
      </c>
      <c r="AN2013" s="274">
        <v>0</v>
      </c>
      <c r="AO2013" s="274">
        <v>1635</v>
      </c>
      <c r="AP2013" s="274">
        <v>1635</v>
      </c>
      <c r="AQ2013" s="276">
        <v>9</v>
      </c>
      <c r="AR2013" s="277">
        <v>0.02</v>
      </c>
      <c r="AS2013" s="274">
        <v>0</v>
      </c>
      <c r="AT2013" s="274">
        <v>2157.3477776077962</v>
      </c>
      <c r="AU2013" s="274">
        <v>2157.3477776077962</v>
      </c>
      <c r="AV2013" s="277">
        <v>0.1</v>
      </c>
      <c r="AW2013" s="274">
        <v>0</v>
      </c>
      <c r="AX2013" s="274">
        <v>568.09709625189453</v>
      </c>
      <c r="AY2013" s="274">
        <v>568.09709625189453</v>
      </c>
    </row>
    <row r="2014" spans="1:51" x14ac:dyDescent="0.25">
      <c r="A2014" t="s">
        <v>12</v>
      </c>
      <c r="B2014" s="27">
        <v>214032802000</v>
      </c>
      <c r="C2014" s="27" t="s">
        <v>8215</v>
      </c>
      <c r="D2014">
        <v>294488</v>
      </c>
      <c r="E2014" t="s">
        <v>574</v>
      </c>
      <c r="F2014" t="s">
        <v>3703</v>
      </c>
      <c r="G2014" s="5" t="s">
        <v>2257</v>
      </c>
      <c r="H2014" s="96" t="s">
        <v>1882</v>
      </c>
      <c r="I2014" t="s">
        <v>1994</v>
      </c>
      <c r="J2014" s="96" t="s">
        <v>8</v>
      </c>
      <c r="K2014" s="248">
        <v>0.15</v>
      </c>
      <c r="M2014" s="101">
        <v>0</v>
      </c>
      <c r="N2014" s="101">
        <v>0</v>
      </c>
      <c r="O2014" s="101">
        <v>0</v>
      </c>
      <c r="P2014" s="101">
        <v>0</v>
      </c>
      <c r="Q2014" s="270">
        <v>0</v>
      </c>
      <c r="R2014" s="101">
        <v>0</v>
      </c>
      <c r="S2014" s="101">
        <v>0</v>
      </c>
      <c r="T2014" s="272">
        <f t="shared" si="56"/>
        <v>0</v>
      </c>
      <c r="U2014" s="102"/>
      <c r="V2014" s="273"/>
      <c r="W2014" s="103"/>
      <c r="X2014" s="121"/>
      <c r="Y2014" s="120">
        <v>0</v>
      </c>
      <c r="Z2014" s="83"/>
      <c r="AA2014" s="103">
        <v>0</v>
      </c>
      <c r="AB2014" s="140"/>
      <c r="AC2014" s="83">
        <v>27179.5</v>
      </c>
      <c r="AD2014" s="83">
        <v>16500</v>
      </c>
      <c r="AE2014" s="255" t="s">
        <v>7270</v>
      </c>
      <c r="AF2014" s="133" t="s">
        <v>1886</v>
      </c>
      <c r="AG2014" s="170" t="s">
        <v>7307</v>
      </c>
      <c r="AH2014" s="164" t="s">
        <v>1885</v>
      </c>
      <c r="AJ2014" s="274">
        <v>27179.5</v>
      </c>
      <c r="AK2014" s="274">
        <v>16500</v>
      </c>
      <c r="AL2014" s="274">
        <v>43679.5</v>
      </c>
      <c r="AM2014" s="275">
        <v>0.15</v>
      </c>
      <c r="AN2014" s="274">
        <v>4076.9249999999997</v>
      </c>
      <c r="AO2014" s="274">
        <v>2475</v>
      </c>
      <c r="AP2014" s="274">
        <v>6551.9249999999993</v>
      </c>
      <c r="AQ2014" s="276">
        <v>21</v>
      </c>
      <c r="AR2014" s="277">
        <v>0.02</v>
      </c>
      <c r="AS2014" s="274">
        <v>6179.2580090960319</v>
      </c>
      <c r="AT2014" s="274">
        <v>4141.7098330262106</v>
      </c>
      <c r="AU2014" s="274">
        <v>10320.967842122242</v>
      </c>
      <c r="AV2014" s="277">
        <v>0.1</v>
      </c>
      <c r="AW2014" s="274">
        <v>835.00666269934538</v>
      </c>
      <c r="AX2014" s="274">
        <v>347.51203927174123</v>
      </c>
      <c r="AY2014" s="274">
        <v>1182.5187019710866</v>
      </c>
    </row>
    <row r="2015" spans="1:51" x14ac:dyDescent="0.25">
      <c r="A2015" t="s">
        <v>12</v>
      </c>
      <c r="B2015" s="27">
        <v>214033416000</v>
      </c>
      <c r="C2015" s="27" t="s">
        <v>8215</v>
      </c>
      <c r="D2015">
        <v>294638</v>
      </c>
      <c r="E2015" t="s">
        <v>1392</v>
      </c>
      <c r="F2015" t="s">
        <v>3702</v>
      </c>
      <c r="G2015" s="5" t="s">
        <v>3040</v>
      </c>
      <c r="H2015" s="96" t="s">
        <v>1882</v>
      </c>
      <c r="I2015" t="s">
        <v>1994</v>
      </c>
      <c r="J2015" s="96" t="s">
        <v>8</v>
      </c>
      <c r="K2015" s="248">
        <v>0.15</v>
      </c>
      <c r="M2015" s="101">
        <v>0</v>
      </c>
      <c r="N2015" s="101">
        <v>0</v>
      </c>
      <c r="O2015" s="101">
        <v>0</v>
      </c>
      <c r="P2015" s="101">
        <v>0</v>
      </c>
      <c r="Q2015" s="270">
        <v>0</v>
      </c>
      <c r="R2015" s="101">
        <v>0</v>
      </c>
      <c r="S2015" s="101">
        <v>0</v>
      </c>
      <c r="T2015" s="272">
        <f t="shared" si="56"/>
        <v>0</v>
      </c>
      <c r="U2015" s="102"/>
      <c r="V2015" s="273"/>
      <c r="W2015" s="103"/>
      <c r="X2015" s="121"/>
      <c r="Y2015" s="120">
        <v>0</v>
      </c>
      <c r="Z2015" s="83"/>
      <c r="AA2015" s="103">
        <v>0</v>
      </c>
      <c r="AB2015" s="140"/>
      <c r="AC2015" s="83">
        <v>27179.5</v>
      </c>
      <c r="AD2015" s="83">
        <v>16500</v>
      </c>
      <c r="AE2015" s="255" t="s">
        <v>7270</v>
      </c>
      <c r="AF2015" s="133" t="s">
        <v>1886</v>
      </c>
      <c r="AG2015" s="170" t="s">
        <v>7307</v>
      </c>
      <c r="AH2015" s="164" t="s">
        <v>1885</v>
      </c>
      <c r="AJ2015" s="274">
        <v>27179.5</v>
      </c>
      <c r="AK2015" s="274">
        <v>16500</v>
      </c>
      <c r="AL2015" s="274">
        <v>43679.5</v>
      </c>
      <c r="AM2015" s="275">
        <v>0.15</v>
      </c>
      <c r="AN2015" s="274">
        <v>4076.9249999999997</v>
      </c>
      <c r="AO2015" s="274">
        <v>2475</v>
      </c>
      <c r="AP2015" s="274">
        <v>6551.9249999999993</v>
      </c>
      <c r="AQ2015" s="276">
        <v>21</v>
      </c>
      <c r="AR2015" s="277">
        <v>0.02</v>
      </c>
      <c r="AS2015" s="274">
        <v>6179.2580090960319</v>
      </c>
      <c r="AT2015" s="274">
        <v>4141.7098330262106</v>
      </c>
      <c r="AU2015" s="274">
        <v>10320.967842122242</v>
      </c>
      <c r="AV2015" s="277">
        <v>0.1</v>
      </c>
      <c r="AW2015" s="274">
        <v>835.00666269934538</v>
      </c>
      <c r="AX2015" s="274">
        <v>347.51203927174123</v>
      </c>
      <c r="AY2015" s="274">
        <v>1182.5187019710866</v>
      </c>
    </row>
    <row r="2016" spans="1:51" x14ac:dyDescent="0.25">
      <c r="A2016" t="s">
        <v>12</v>
      </c>
      <c r="B2016" s="27">
        <v>214032814000</v>
      </c>
      <c r="C2016" s="27" t="s">
        <v>8215</v>
      </c>
      <c r="D2016">
        <v>294642</v>
      </c>
      <c r="E2016" t="s">
        <v>1232</v>
      </c>
      <c r="F2016" t="s">
        <v>3701</v>
      </c>
      <c r="G2016" s="5" t="s">
        <v>2934</v>
      </c>
      <c r="H2016" s="96" t="s">
        <v>1882</v>
      </c>
      <c r="I2016" t="s">
        <v>1994</v>
      </c>
      <c r="J2016" s="96" t="s">
        <v>8</v>
      </c>
      <c r="K2016" s="248">
        <v>0.15</v>
      </c>
      <c r="M2016" s="101">
        <v>0</v>
      </c>
      <c r="N2016" s="101">
        <v>0</v>
      </c>
      <c r="O2016" s="101">
        <v>0</v>
      </c>
      <c r="P2016" s="101">
        <v>0</v>
      </c>
      <c r="Q2016" s="270">
        <v>0</v>
      </c>
      <c r="R2016" s="101">
        <v>0</v>
      </c>
      <c r="S2016" s="101">
        <v>0</v>
      </c>
      <c r="T2016" s="272">
        <f t="shared" si="56"/>
        <v>0</v>
      </c>
      <c r="U2016" s="102"/>
      <c r="V2016" s="273"/>
      <c r="W2016" s="103"/>
      <c r="X2016" s="121"/>
      <c r="Y2016" s="120">
        <v>0</v>
      </c>
      <c r="Z2016" s="83"/>
      <c r="AA2016" s="103">
        <v>0</v>
      </c>
      <c r="AB2016" s="140"/>
      <c r="AC2016" s="83">
        <v>27179.5</v>
      </c>
      <c r="AD2016" s="83">
        <v>16500</v>
      </c>
      <c r="AE2016" s="255" t="s">
        <v>7270</v>
      </c>
      <c r="AF2016" s="133" t="s">
        <v>1886</v>
      </c>
      <c r="AG2016" s="170" t="s">
        <v>7307</v>
      </c>
      <c r="AH2016" s="164" t="s">
        <v>1885</v>
      </c>
      <c r="AJ2016" s="274">
        <v>27179.5</v>
      </c>
      <c r="AK2016" s="274">
        <v>16500</v>
      </c>
      <c r="AL2016" s="274">
        <v>43679.5</v>
      </c>
      <c r="AM2016" s="275">
        <v>0.15</v>
      </c>
      <c r="AN2016" s="274">
        <v>4076.9249999999997</v>
      </c>
      <c r="AO2016" s="274">
        <v>2475</v>
      </c>
      <c r="AP2016" s="274">
        <v>6551.9249999999993</v>
      </c>
      <c r="AQ2016" s="276">
        <v>21</v>
      </c>
      <c r="AR2016" s="277">
        <v>0.02</v>
      </c>
      <c r="AS2016" s="274">
        <v>6179.2580090960319</v>
      </c>
      <c r="AT2016" s="274">
        <v>4141.7098330262106</v>
      </c>
      <c r="AU2016" s="274">
        <v>10320.967842122242</v>
      </c>
      <c r="AV2016" s="277">
        <v>0.1</v>
      </c>
      <c r="AW2016" s="274">
        <v>835.00666269934538</v>
      </c>
      <c r="AX2016" s="274">
        <v>347.51203927174123</v>
      </c>
      <c r="AY2016" s="274">
        <v>1182.5187019710866</v>
      </c>
    </row>
    <row r="2017" spans="1:51" x14ac:dyDescent="0.25">
      <c r="A2017" t="s">
        <v>12</v>
      </c>
      <c r="B2017" s="27">
        <v>214033214000</v>
      </c>
      <c r="C2017" s="27" t="s">
        <v>8215</v>
      </c>
      <c r="D2017">
        <v>294644</v>
      </c>
      <c r="E2017" t="s">
        <v>1247</v>
      </c>
      <c r="F2017" t="s">
        <v>3614</v>
      </c>
      <c r="G2017" s="5" t="s">
        <v>2945</v>
      </c>
      <c r="H2017" s="96" t="s">
        <v>1882</v>
      </c>
      <c r="I2017" t="s">
        <v>1994</v>
      </c>
      <c r="J2017" s="96" t="s">
        <v>8</v>
      </c>
      <c r="K2017" s="248">
        <v>0.15</v>
      </c>
      <c r="M2017" s="101">
        <v>0</v>
      </c>
      <c r="N2017" s="101">
        <v>0</v>
      </c>
      <c r="O2017" s="101">
        <v>0</v>
      </c>
      <c r="P2017" s="101">
        <v>0</v>
      </c>
      <c r="Q2017" s="270">
        <v>0</v>
      </c>
      <c r="R2017" s="101">
        <v>0</v>
      </c>
      <c r="S2017" s="101">
        <v>0</v>
      </c>
      <c r="T2017" s="272">
        <f t="shared" si="56"/>
        <v>0</v>
      </c>
      <c r="U2017" s="102"/>
      <c r="V2017" s="273"/>
      <c r="W2017" s="103"/>
      <c r="X2017" s="121"/>
      <c r="Y2017" s="120">
        <v>0</v>
      </c>
      <c r="Z2017" s="83"/>
      <c r="AA2017" s="103">
        <v>0</v>
      </c>
      <c r="AB2017" s="140"/>
      <c r="AC2017" s="83">
        <v>0</v>
      </c>
      <c r="AD2017" s="83">
        <v>10900</v>
      </c>
      <c r="AE2017" s="255" t="s">
        <v>7273</v>
      </c>
      <c r="AF2017" s="133" t="s">
        <v>1886</v>
      </c>
      <c r="AG2017" s="170" t="s">
        <v>7310</v>
      </c>
      <c r="AH2017" s="164">
        <v>10</v>
      </c>
      <c r="AJ2017" s="274">
        <v>0</v>
      </c>
      <c r="AK2017" s="274">
        <v>10900</v>
      </c>
      <c r="AL2017" s="274">
        <v>10900</v>
      </c>
      <c r="AM2017" s="275">
        <v>0.15</v>
      </c>
      <c r="AN2017" s="274">
        <v>0</v>
      </c>
      <c r="AO2017" s="274">
        <v>1635</v>
      </c>
      <c r="AP2017" s="274">
        <v>1635</v>
      </c>
      <c r="AQ2017" s="276">
        <v>10</v>
      </c>
      <c r="AR2017" s="277">
        <v>0.02</v>
      </c>
      <c r="AS2017" s="274">
        <v>0</v>
      </c>
      <c r="AT2017" s="274">
        <v>2200.4947331599515</v>
      </c>
      <c r="AU2017" s="274">
        <v>2200.4947331599515</v>
      </c>
      <c r="AV2017" s="277">
        <v>0.1</v>
      </c>
      <c r="AW2017" s="274">
        <v>0</v>
      </c>
      <c r="AX2017" s="274">
        <v>526.78094379721119</v>
      </c>
      <c r="AY2017" s="274">
        <v>526.78094379721119</v>
      </c>
    </row>
    <row r="2018" spans="1:51" x14ac:dyDescent="0.25">
      <c r="A2018" t="s">
        <v>12</v>
      </c>
      <c r="B2018" s="27">
        <v>214033314000</v>
      </c>
      <c r="C2018" s="27" t="s">
        <v>8215</v>
      </c>
      <c r="D2018">
        <v>294692</v>
      </c>
      <c r="E2018" t="s">
        <v>1251</v>
      </c>
      <c r="F2018" t="s">
        <v>3694</v>
      </c>
      <c r="G2018" s="5" t="s">
        <v>2947</v>
      </c>
      <c r="H2018" s="96" t="s">
        <v>1882</v>
      </c>
      <c r="I2018" t="s">
        <v>1994</v>
      </c>
      <c r="J2018" s="96" t="s">
        <v>8</v>
      </c>
      <c r="K2018" s="248">
        <v>0.15</v>
      </c>
      <c r="M2018" s="101">
        <v>0</v>
      </c>
      <c r="N2018" s="101">
        <v>0</v>
      </c>
      <c r="O2018" s="101">
        <v>0</v>
      </c>
      <c r="P2018" s="101">
        <v>0</v>
      </c>
      <c r="Q2018" s="270">
        <v>0</v>
      </c>
      <c r="R2018" s="101">
        <v>0</v>
      </c>
      <c r="S2018" s="101">
        <v>0</v>
      </c>
      <c r="T2018" s="272">
        <f t="shared" si="56"/>
        <v>0</v>
      </c>
      <c r="U2018" s="102"/>
      <c r="V2018" s="273"/>
      <c r="W2018" s="103"/>
      <c r="X2018" s="121"/>
      <c r="Y2018" s="120">
        <v>0</v>
      </c>
      <c r="Z2018" s="83"/>
      <c r="AA2018" s="103">
        <v>0</v>
      </c>
      <c r="AB2018" s="140"/>
      <c r="AC2018" s="83">
        <v>0</v>
      </c>
      <c r="AD2018" s="83">
        <v>10900</v>
      </c>
      <c r="AE2018" s="255" t="s">
        <v>7273</v>
      </c>
      <c r="AF2018" s="133" t="s">
        <v>1886</v>
      </c>
      <c r="AG2018" s="170" t="s">
        <v>7310</v>
      </c>
      <c r="AH2018" s="164">
        <v>11</v>
      </c>
      <c r="AJ2018" s="274">
        <v>0</v>
      </c>
      <c r="AK2018" s="274">
        <v>10900</v>
      </c>
      <c r="AL2018" s="274">
        <v>10900</v>
      </c>
      <c r="AM2018" s="275">
        <v>0.15</v>
      </c>
      <c r="AN2018" s="274">
        <v>0</v>
      </c>
      <c r="AO2018" s="274">
        <v>1635</v>
      </c>
      <c r="AP2018" s="274">
        <v>1635</v>
      </c>
      <c r="AQ2018" s="276">
        <v>11</v>
      </c>
      <c r="AR2018" s="277">
        <v>0.02</v>
      </c>
      <c r="AS2018" s="274">
        <v>0</v>
      </c>
      <c r="AT2018" s="274">
        <v>2244.5046278231507</v>
      </c>
      <c r="AU2018" s="274">
        <v>2244.5046278231507</v>
      </c>
      <c r="AV2018" s="277">
        <v>0.1</v>
      </c>
      <c r="AW2018" s="274">
        <v>0</v>
      </c>
      <c r="AX2018" s="274">
        <v>488.46960243014126</v>
      </c>
      <c r="AY2018" s="274">
        <v>488.46960243014126</v>
      </c>
    </row>
    <row r="2019" spans="1:51" x14ac:dyDescent="0.25">
      <c r="A2019" t="s">
        <v>12</v>
      </c>
      <c r="B2019" s="27">
        <v>214032810000</v>
      </c>
      <c r="C2019" s="27" t="s">
        <v>8215</v>
      </c>
      <c r="D2019">
        <v>294708</v>
      </c>
      <c r="E2019" t="s">
        <v>1017</v>
      </c>
      <c r="F2019" t="s">
        <v>3700</v>
      </c>
      <c r="G2019" s="5" t="s">
        <v>2716</v>
      </c>
      <c r="H2019" s="96" t="s">
        <v>1882</v>
      </c>
      <c r="I2019" t="s">
        <v>1994</v>
      </c>
      <c r="J2019" s="96" t="s">
        <v>8</v>
      </c>
      <c r="K2019" s="248">
        <v>0.15</v>
      </c>
      <c r="M2019" s="101">
        <v>0</v>
      </c>
      <c r="N2019" s="101">
        <v>0</v>
      </c>
      <c r="O2019" s="101">
        <v>0</v>
      </c>
      <c r="P2019" s="101">
        <v>0</v>
      </c>
      <c r="Q2019" s="270">
        <v>0</v>
      </c>
      <c r="R2019" s="101">
        <v>0</v>
      </c>
      <c r="S2019" s="101">
        <v>0</v>
      </c>
      <c r="T2019" s="272">
        <f t="shared" si="56"/>
        <v>0</v>
      </c>
      <c r="U2019" s="102"/>
      <c r="V2019" s="273"/>
      <c r="W2019" s="103"/>
      <c r="X2019" s="121"/>
      <c r="Y2019" s="120">
        <v>0</v>
      </c>
      <c r="Z2019" s="83"/>
      <c r="AA2019" s="103">
        <v>0</v>
      </c>
      <c r="AB2019" s="140"/>
      <c r="AC2019" s="83">
        <v>27179.5</v>
      </c>
      <c r="AD2019" s="83">
        <v>16500</v>
      </c>
      <c r="AE2019" s="255" t="s">
        <v>7270</v>
      </c>
      <c r="AF2019" s="133" t="s">
        <v>1886</v>
      </c>
      <c r="AG2019" s="170" t="s">
        <v>7307</v>
      </c>
      <c r="AH2019" s="164" t="s">
        <v>1885</v>
      </c>
      <c r="AJ2019" s="274">
        <v>27179.5</v>
      </c>
      <c r="AK2019" s="274">
        <v>16500</v>
      </c>
      <c r="AL2019" s="274">
        <v>43679.5</v>
      </c>
      <c r="AM2019" s="275">
        <v>0.15</v>
      </c>
      <c r="AN2019" s="274">
        <v>4076.9249999999997</v>
      </c>
      <c r="AO2019" s="274">
        <v>2475</v>
      </c>
      <c r="AP2019" s="274">
        <v>6551.9249999999993</v>
      </c>
      <c r="AQ2019" s="276">
        <v>21</v>
      </c>
      <c r="AR2019" s="277">
        <v>0.02</v>
      </c>
      <c r="AS2019" s="274">
        <v>6179.2580090960319</v>
      </c>
      <c r="AT2019" s="274">
        <v>4141.7098330262106</v>
      </c>
      <c r="AU2019" s="274">
        <v>10320.967842122242</v>
      </c>
      <c r="AV2019" s="277">
        <v>0.1</v>
      </c>
      <c r="AW2019" s="274">
        <v>835.00666269934538</v>
      </c>
      <c r="AX2019" s="274">
        <v>347.51203927174123</v>
      </c>
      <c r="AY2019" s="274">
        <v>1182.5187019710866</v>
      </c>
    </row>
    <row r="2020" spans="1:51" x14ac:dyDescent="0.25">
      <c r="A2020" t="s">
        <v>12</v>
      </c>
      <c r="B2020" s="27">
        <v>254083003000</v>
      </c>
      <c r="C2020" t="s">
        <v>6336</v>
      </c>
      <c r="D2020">
        <v>338395</v>
      </c>
      <c r="E2020" t="s">
        <v>265</v>
      </c>
      <c r="F2020" t="s">
        <v>3610</v>
      </c>
      <c r="G2020" s="5" t="s">
        <v>2024</v>
      </c>
      <c r="H2020" s="96" t="s">
        <v>1882</v>
      </c>
      <c r="I2020" t="s">
        <v>1994</v>
      </c>
      <c r="J2020" s="96" t="s">
        <v>8</v>
      </c>
      <c r="K2020" s="248">
        <v>0.5</v>
      </c>
      <c r="M2020" s="101">
        <v>0</v>
      </c>
      <c r="N2020" s="101">
        <v>0</v>
      </c>
      <c r="O2020" s="101">
        <v>0</v>
      </c>
      <c r="P2020" s="101">
        <v>0</v>
      </c>
      <c r="Q2020" s="270">
        <v>0</v>
      </c>
      <c r="R2020" s="101">
        <v>0</v>
      </c>
      <c r="S2020" s="101">
        <v>0</v>
      </c>
      <c r="T2020" s="272">
        <f t="shared" si="56"/>
        <v>0</v>
      </c>
      <c r="U2020" s="102"/>
      <c r="V2020" s="273"/>
      <c r="W2020" s="103"/>
      <c r="X2020" s="121"/>
      <c r="Y2020" s="120">
        <v>0</v>
      </c>
      <c r="Z2020" s="83"/>
      <c r="AA2020" s="103">
        <v>0</v>
      </c>
      <c r="AB2020" s="140"/>
      <c r="AC2020" s="83">
        <v>0</v>
      </c>
      <c r="AD2020" s="83">
        <v>10900</v>
      </c>
      <c r="AE2020" s="255" t="s">
        <v>7273</v>
      </c>
      <c r="AF2020" s="133" t="s">
        <v>1886</v>
      </c>
      <c r="AG2020" s="170" t="s">
        <v>7310</v>
      </c>
      <c r="AH2020" s="164">
        <v>5</v>
      </c>
      <c r="AJ2020" s="274">
        <v>0</v>
      </c>
      <c r="AK2020" s="274">
        <v>10900</v>
      </c>
      <c r="AL2020" s="274">
        <v>10900</v>
      </c>
      <c r="AM2020" s="275">
        <v>0.5</v>
      </c>
      <c r="AN2020" s="274">
        <v>0</v>
      </c>
      <c r="AO2020" s="274">
        <v>5450</v>
      </c>
      <c r="AP2020" s="274">
        <v>5450</v>
      </c>
      <c r="AQ2020" s="276">
        <v>5</v>
      </c>
      <c r="AR2020" s="277">
        <v>0.02</v>
      </c>
      <c r="AS2020" s="274">
        <v>0</v>
      </c>
      <c r="AT2020" s="274">
        <v>6643.5195889714259</v>
      </c>
      <c r="AU2020" s="274">
        <v>6643.5195889714259</v>
      </c>
      <c r="AV2020" s="277">
        <v>0.1</v>
      </c>
      <c r="AW2020" s="274">
        <v>0</v>
      </c>
      <c r="AX2020" s="274">
        <v>2561.3643957215722</v>
      </c>
      <c r="AY2020" s="274">
        <v>2561.3643957215722</v>
      </c>
    </row>
    <row r="2021" spans="1:51" x14ac:dyDescent="0.25">
      <c r="A2021" t="s">
        <v>12</v>
      </c>
      <c r="B2021" s="27">
        <v>254033015000</v>
      </c>
      <c r="C2021" s="27" t="s">
        <v>8215</v>
      </c>
      <c r="D2021">
        <v>363182</v>
      </c>
      <c r="E2021" t="s">
        <v>1279</v>
      </c>
      <c r="F2021" t="s">
        <v>3638</v>
      </c>
      <c r="G2021" s="5" t="s">
        <v>2967</v>
      </c>
      <c r="H2021" s="96" t="s">
        <v>1882</v>
      </c>
      <c r="I2021" t="s">
        <v>2136</v>
      </c>
      <c r="J2021" s="96" t="s">
        <v>8</v>
      </c>
      <c r="K2021" s="248">
        <v>0.4</v>
      </c>
      <c r="M2021" s="101">
        <v>0</v>
      </c>
      <c r="N2021" s="101">
        <v>0</v>
      </c>
      <c r="O2021" s="101">
        <v>0</v>
      </c>
      <c r="P2021" s="101">
        <v>0</v>
      </c>
      <c r="Q2021" s="270">
        <v>0</v>
      </c>
      <c r="R2021" s="101">
        <v>0</v>
      </c>
      <c r="S2021" s="101">
        <v>0</v>
      </c>
      <c r="T2021" s="272">
        <f t="shared" si="56"/>
        <v>0</v>
      </c>
      <c r="U2021" s="102"/>
      <c r="V2021" s="273"/>
      <c r="W2021" s="103"/>
      <c r="X2021" s="121"/>
      <c r="Y2021" s="120">
        <v>0</v>
      </c>
      <c r="Z2021" s="83"/>
      <c r="AA2021" s="103">
        <v>0</v>
      </c>
      <c r="AB2021" s="140"/>
      <c r="AC2021" s="83">
        <v>0</v>
      </c>
      <c r="AD2021" s="83">
        <v>25000</v>
      </c>
      <c r="AE2021" s="255" t="s">
        <v>7275</v>
      </c>
      <c r="AF2021" s="133" t="s">
        <v>1886</v>
      </c>
      <c r="AG2021" s="170" t="s">
        <v>7310</v>
      </c>
      <c r="AH2021" s="164">
        <v>11</v>
      </c>
      <c r="AJ2021" s="274">
        <v>0</v>
      </c>
      <c r="AK2021" s="274">
        <v>25000</v>
      </c>
      <c r="AL2021" s="274">
        <v>25000</v>
      </c>
      <c r="AM2021" s="275">
        <v>0.4</v>
      </c>
      <c r="AN2021" s="274">
        <v>0</v>
      </c>
      <c r="AO2021" s="274">
        <v>10000</v>
      </c>
      <c r="AP2021" s="274">
        <v>10000</v>
      </c>
      <c r="AQ2021" s="276">
        <v>11</v>
      </c>
      <c r="AR2021" s="277">
        <v>0.02</v>
      </c>
      <c r="AS2021" s="274">
        <v>0</v>
      </c>
      <c r="AT2021" s="274">
        <v>13727.857050906121</v>
      </c>
      <c r="AU2021" s="274">
        <v>13727.857050906121</v>
      </c>
      <c r="AV2021" s="277">
        <v>0.1</v>
      </c>
      <c r="AW2021" s="274">
        <v>0</v>
      </c>
      <c r="AX2021" s="274">
        <v>2987.5816662393963</v>
      </c>
      <c r="AY2021" s="274">
        <v>2987.5816662393963</v>
      </c>
    </row>
    <row r="2022" spans="1:51" x14ac:dyDescent="0.25">
      <c r="A2022" t="s">
        <v>12</v>
      </c>
      <c r="B2022" s="27">
        <v>304042106003</v>
      </c>
      <c r="C2022" t="s">
        <v>6336</v>
      </c>
      <c r="D2022">
        <v>381321</v>
      </c>
      <c r="E2022" t="s">
        <v>218</v>
      </c>
      <c r="F2022" t="s">
        <v>3608</v>
      </c>
      <c r="G2022" s="5" t="s">
        <v>1993</v>
      </c>
      <c r="H2022" s="96" t="s">
        <v>1882</v>
      </c>
      <c r="I2022" t="s">
        <v>1994</v>
      </c>
      <c r="J2022" s="96" t="s">
        <v>8</v>
      </c>
      <c r="K2022" s="248">
        <v>0.2</v>
      </c>
      <c r="M2022" s="101">
        <v>0</v>
      </c>
      <c r="N2022" s="101">
        <v>0</v>
      </c>
      <c r="O2022" s="101">
        <v>0</v>
      </c>
      <c r="P2022" s="101">
        <v>0</v>
      </c>
      <c r="Q2022" s="270">
        <v>0</v>
      </c>
      <c r="R2022" s="101">
        <v>0</v>
      </c>
      <c r="S2022" s="101">
        <v>0</v>
      </c>
      <c r="T2022" s="272">
        <f t="shared" si="56"/>
        <v>0</v>
      </c>
      <c r="U2022" s="102"/>
      <c r="V2022" s="273"/>
      <c r="W2022" s="103"/>
      <c r="X2022" s="121"/>
      <c r="Y2022" s="120">
        <v>0</v>
      </c>
      <c r="Z2022" s="83"/>
      <c r="AA2022" s="103">
        <v>0</v>
      </c>
      <c r="AB2022" s="140"/>
      <c r="AC2022" s="83">
        <v>27179.5</v>
      </c>
      <c r="AD2022" s="83">
        <v>16500</v>
      </c>
      <c r="AE2022" s="255" t="s">
        <v>7270</v>
      </c>
      <c r="AF2022" s="133" t="s">
        <v>1886</v>
      </c>
      <c r="AG2022" s="170" t="s">
        <v>7309</v>
      </c>
      <c r="AH2022" s="164">
        <v>12</v>
      </c>
      <c r="AJ2022" s="274">
        <v>27179.5</v>
      </c>
      <c r="AK2022" s="274">
        <v>16500</v>
      </c>
      <c r="AL2022" s="274">
        <v>43679.5</v>
      </c>
      <c r="AM2022" s="275">
        <v>0.2</v>
      </c>
      <c r="AN2022" s="274">
        <v>5435.9000000000005</v>
      </c>
      <c r="AO2022" s="274">
        <v>3300</v>
      </c>
      <c r="AP2022" s="274">
        <v>8735.9000000000015</v>
      </c>
      <c r="AQ2022" s="276">
        <v>12</v>
      </c>
      <c r="AR2022" s="277">
        <v>0.02</v>
      </c>
      <c r="AS2022" s="274">
        <v>6894.0355710625408</v>
      </c>
      <c r="AT2022" s="274">
        <v>4620.7966833350001</v>
      </c>
      <c r="AU2022" s="274">
        <v>11514.832254397541</v>
      </c>
      <c r="AV2022" s="277">
        <v>0.1</v>
      </c>
      <c r="AW2022" s="274">
        <v>2196.652191331942</v>
      </c>
      <c r="AX2022" s="274">
        <v>914.19998986925521</v>
      </c>
      <c r="AY2022" s="274">
        <v>3110.8521812011973</v>
      </c>
    </row>
    <row r="2023" spans="1:51" x14ac:dyDescent="0.25">
      <c r="A2023" t="s">
        <v>12</v>
      </c>
      <c r="B2023" s="27">
        <v>334043613000</v>
      </c>
      <c r="C2023" s="27" t="s">
        <v>8215</v>
      </c>
      <c r="D2023">
        <v>411118</v>
      </c>
      <c r="E2023" t="s">
        <v>996</v>
      </c>
      <c r="F2023" t="s">
        <v>5093</v>
      </c>
      <c r="G2023" s="5" t="s">
        <v>2695</v>
      </c>
      <c r="H2023" s="96" t="s">
        <v>1882</v>
      </c>
      <c r="I2023" t="s">
        <v>1883</v>
      </c>
      <c r="J2023" s="96" t="s">
        <v>8</v>
      </c>
      <c r="K2023" s="248">
        <v>1</v>
      </c>
      <c r="M2023" s="101">
        <v>17975</v>
      </c>
      <c r="N2023" s="101">
        <v>0</v>
      </c>
      <c r="O2023" s="101">
        <v>0</v>
      </c>
      <c r="P2023" s="101">
        <v>0</v>
      </c>
      <c r="Q2023" s="270">
        <v>0</v>
      </c>
      <c r="R2023" s="101">
        <v>16500</v>
      </c>
      <c r="S2023" s="101">
        <v>0</v>
      </c>
      <c r="T2023" s="272">
        <f t="shared" si="56"/>
        <v>34475</v>
      </c>
      <c r="U2023" s="102"/>
      <c r="V2023" s="273"/>
      <c r="W2023" s="103"/>
      <c r="X2023" s="121"/>
      <c r="Y2023" s="120">
        <v>34475</v>
      </c>
      <c r="Z2023" s="83"/>
      <c r="AA2023" s="103">
        <v>0</v>
      </c>
      <c r="AB2023" s="140"/>
      <c r="AC2023" s="83">
        <v>17975</v>
      </c>
      <c r="AD2023" s="83">
        <v>25000</v>
      </c>
      <c r="AE2023" s="255" t="s">
        <v>7271</v>
      </c>
      <c r="AF2023" s="133" t="s">
        <v>1886</v>
      </c>
      <c r="AG2023" s="170" t="s">
        <v>7327</v>
      </c>
      <c r="AH2023" s="164">
        <v>12</v>
      </c>
      <c r="AJ2023" s="274">
        <v>17975</v>
      </c>
      <c r="AK2023" s="274">
        <v>25000</v>
      </c>
      <c r="AL2023" s="274">
        <v>42975</v>
      </c>
      <c r="AM2023" s="275">
        <v>1</v>
      </c>
      <c r="AN2023" s="274">
        <v>17975</v>
      </c>
      <c r="AO2023" s="274">
        <v>25000</v>
      </c>
      <c r="AP2023" s="274">
        <v>42975</v>
      </c>
      <c r="AQ2023" s="276">
        <v>12</v>
      </c>
      <c r="AR2023" s="277">
        <v>0.02</v>
      </c>
      <c r="AS2023" s="274">
        <v>22796.646257261753</v>
      </c>
      <c r="AT2023" s="274">
        <v>35006.035479810613</v>
      </c>
      <c r="AU2023" s="274">
        <v>57802.681737072366</v>
      </c>
      <c r="AV2023" s="277">
        <v>0.1</v>
      </c>
      <c r="AW2023" s="274">
        <v>7263.7140380050514</v>
      </c>
      <c r="AX2023" s="274">
        <v>6925.75749900951</v>
      </c>
      <c r="AY2023" s="274">
        <v>14189.47153701456</v>
      </c>
    </row>
    <row r="2024" spans="1:51" x14ac:dyDescent="0.25">
      <c r="A2024" t="s">
        <v>12</v>
      </c>
      <c r="B2024" s="27">
        <v>234062011022</v>
      </c>
      <c r="C2024" t="s">
        <v>6336</v>
      </c>
      <c r="D2024">
        <v>449437</v>
      </c>
      <c r="E2024" t="s">
        <v>1866</v>
      </c>
      <c r="F2024" t="s">
        <v>4327</v>
      </c>
      <c r="G2024" s="5" t="s">
        <v>3466</v>
      </c>
      <c r="H2024" s="96" t="s">
        <v>1882</v>
      </c>
      <c r="I2024" t="s">
        <v>1883</v>
      </c>
      <c r="J2024" s="96" t="s">
        <v>8</v>
      </c>
      <c r="K2024" s="248">
        <v>1</v>
      </c>
      <c r="M2024" s="101">
        <v>0</v>
      </c>
      <c r="N2024" s="101">
        <v>0</v>
      </c>
      <c r="O2024" s="101">
        <v>0</v>
      </c>
      <c r="P2024" s="101">
        <v>0</v>
      </c>
      <c r="Q2024" s="270">
        <v>0</v>
      </c>
      <c r="R2024" s="101">
        <v>16500</v>
      </c>
      <c r="S2024" s="101">
        <v>0</v>
      </c>
      <c r="T2024" s="272">
        <f t="shared" si="56"/>
        <v>16500</v>
      </c>
      <c r="U2024" s="102"/>
      <c r="V2024" s="273"/>
      <c r="W2024" s="103"/>
      <c r="X2024" s="121"/>
      <c r="Y2024" s="120">
        <v>16500</v>
      </c>
      <c r="Z2024" s="83"/>
      <c r="AA2024" s="103">
        <v>0</v>
      </c>
      <c r="AB2024" s="140"/>
      <c r="AC2024" s="83">
        <v>0</v>
      </c>
      <c r="AD2024" s="83">
        <v>25000</v>
      </c>
      <c r="AE2024" s="255" t="s">
        <v>7275</v>
      </c>
      <c r="AF2024" s="133" t="s">
        <v>1886</v>
      </c>
      <c r="AG2024" s="170" t="s">
        <v>7308</v>
      </c>
      <c r="AH2024" s="164">
        <v>10</v>
      </c>
      <c r="AJ2024" s="274">
        <v>0</v>
      </c>
      <c r="AK2024" s="274">
        <v>25000</v>
      </c>
      <c r="AL2024" s="274">
        <v>25000</v>
      </c>
      <c r="AM2024" s="275">
        <v>1</v>
      </c>
      <c r="AN2024" s="274">
        <v>0</v>
      </c>
      <c r="AO2024" s="274">
        <v>25000</v>
      </c>
      <c r="AP2024" s="274">
        <v>25000</v>
      </c>
      <c r="AQ2024" s="276">
        <v>10</v>
      </c>
      <c r="AR2024" s="277">
        <v>0.02</v>
      </c>
      <c r="AS2024" s="274">
        <v>0</v>
      </c>
      <c r="AT2024" s="274">
        <v>33646.708458103232</v>
      </c>
      <c r="AU2024" s="274">
        <v>33646.708458103232</v>
      </c>
      <c r="AV2024" s="277">
        <v>0.1</v>
      </c>
      <c r="AW2024" s="274">
        <v>0</v>
      </c>
      <c r="AX2024" s="274">
        <v>8054.7544923120968</v>
      </c>
      <c r="AY2024" s="274">
        <v>8054.7544923120968</v>
      </c>
    </row>
    <row r="2025" spans="1:51" x14ac:dyDescent="0.25">
      <c r="A2025" t="s">
        <v>7245</v>
      </c>
      <c r="B2025" s="27">
        <v>274012606000</v>
      </c>
      <c r="C2025" s="27" t="s">
        <v>8215</v>
      </c>
      <c r="D2025">
        <v>56057</v>
      </c>
      <c r="E2025" t="s">
        <v>4404</v>
      </c>
      <c r="F2025" t="s">
        <v>4402</v>
      </c>
      <c r="G2025" s="5" t="s">
        <v>4403</v>
      </c>
      <c r="H2025" s="96" t="s">
        <v>1882</v>
      </c>
      <c r="I2025" t="s">
        <v>2376</v>
      </c>
      <c r="J2025" s="96" t="s">
        <v>8</v>
      </c>
      <c r="K2025" s="248">
        <v>1</v>
      </c>
      <c r="M2025" s="101">
        <v>0</v>
      </c>
      <c r="N2025" s="101">
        <v>0</v>
      </c>
      <c r="O2025" s="101">
        <v>0</v>
      </c>
      <c r="P2025" s="101">
        <v>0</v>
      </c>
      <c r="Q2025" s="270">
        <v>0</v>
      </c>
      <c r="R2025" s="101">
        <v>0</v>
      </c>
      <c r="S2025" s="101">
        <v>0</v>
      </c>
      <c r="T2025" s="272">
        <f t="shared" si="56"/>
        <v>0</v>
      </c>
      <c r="U2025" s="102"/>
      <c r="V2025" s="273"/>
      <c r="W2025" s="103"/>
      <c r="X2025" s="121"/>
      <c r="Y2025" s="120">
        <v>0</v>
      </c>
      <c r="Z2025" s="83"/>
      <c r="AA2025" s="103">
        <v>0</v>
      </c>
      <c r="AB2025" s="140"/>
      <c r="AC2025" s="83">
        <v>0</v>
      </c>
      <c r="AD2025" s="83">
        <v>0</v>
      </c>
      <c r="AE2025" s="255" t="s">
        <v>7272</v>
      </c>
      <c r="AF2025" s="133" t="s">
        <v>1886</v>
      </c>
      <c r="AG2025" s="170" t="s">
        <v>7305</v>
      </c>
      <c r="AH2025" s="164" t="s">
        <v>1885</v>
      </c>
      <c r="AJ2025" s="274"/>
      <c r="AK2025" s="274"/>
      <c r="AL2025" s="274"/>
      <c r="AM2025" s="275">
        <v>1</v>
      </c>
      <c r="AN2025" s="274"/>
      <c r="AO2025" s="274"/>
      <c r="AP2025" s="274"/>
      <c r="AQ2025" s="276"/>
      <c r="AR2025" s="277"/>
      <c r="AS2025" s="274"/>
      <c r="AT2025" s="274"/>
      <c r="AU2025" s="274"/>
      <c r="AV2025" s="277"/>
      <c r="AW2025" s="274"/>
      <c r="AX2025" s="274"/>
      <c r="AY2025" s="274"/>
    </row>
    <row r="2026" spans="1:51" x14ac:dyDescent="0.25">
      <c r="A2026" t="s">
        <v>7245</v>
      </c>
      <c r="B2026" s="27">
        <v>304060311000</v>
      </c>
      <c r="C2026" s="27" t="s">
        <v>8215</v>
      </c>
      <c r="D2026">
        <v>59114</v>
      </c>
      <c r="E2026" t="s">
        <v>1840</v>
      </c>
      <c r="F2026" t="s">
        <v>3696</v>
      </c>
      <c r="G2026" s="5" t="s">
        <v>3463</v>
      </c>
      <c r="H2026" s="96" t="s">
        <v>1882</v>
      </c>
      <c r="I2026" t="s">
        <v>1957</v>
      </c>
      <c r="J2026" s="96" t="s">
        <v>1808</v>
      </c>
      <c r="K2026" s="248">
        <v>0.2</v>
      </c>
      <c r="M2026" s="101">
        <v>0</v>
      </c>
      <c r="N2026" s="101">
        <v>0</v>
      </c>
      <c r="O2026" s="101">
        <v>0</v>
      </c>
      <c r="P2026" s="101">
        <v>0</v>
      </c>
      <c r="Q2026" s="270">
        <v>0</v>
      </c>
      <c r="R2026" s="101">
        <v>0</v>
      </c>
      <c r="S2026" s="101">
        <v>0</v>
      </c>
      <c r="T2026" s="272">
        <f t="shared" si="56"/>
        <v>0</v>
      </c>
      <c r="U2026" s="102"/>
      <c r="V2026" s="273"/>
      <c r="W2026" s="103"/>
      <c r="X2026" s="121"/>
      <c r="Y2026" s="120">
        <v>0</v>
      </c>
      <c r="Z2026" s="253"/>
      <c r="AA2026" s="103">
        <v>0</v>
      </c>
      <c r="AB2026" s="252"/>
      <c r="AC2026" s="83">
        <v>0</v>
      </c>
      <c r="AD2026" s="83">
        <v>0</v>
      </c>
      <c r="AE2026" s="255" t="s">
        <v>7272</v>
      </c>
      <c r="AF2026" s="133" t="s">
        <v>1886</v>
      </c>
      <c r="AG2026" s="170" t="s">
        <v>7305</v>
      </c>
      <c r="AH2026" s="164" t="s">
        <v>1885</v>
      </c>
      <c r="AI2026" s="93"/>
      <c r="AJ2026" s="274"/>
      <c r="AK2026" s="274"/>
      <c r="AL2026" s="274"/>
      <c r="AM2026" s="275">
        <v>0.2</v>
      </c>
      <c r="AN2026" s="274"/>
      <c r="AO2026" s="274"/>
      <c r="AP2026" s="274"/>
      <c r="AQ2026" s="276"/>
      <c r="AR2026" s="277"/>
      <c r="AS2026" s="274"/>
      <c r="AT2026" s="274"/>
      <c r="AU2026" s="274"/>
      <c r="AV2026" s="277"/>
      <c r="AW2026" s="274"/>
      <c r="AX2026" s="274"/>
      <c r="AY2026" s="274"/>
    </row>
    <row r="2027" spans="1:51" x14ac:dyDescent="0.25">
      <c r="A2027" t="s">
        <v>7245</v>
      </c>
      <c r="B2027" s="27">
        <v>234062206002</v>
      </c>
      <c r="C2027" t="s">
        <v>6336</v>
      </c>
      <c r="D2027">
        <v>72785</v>
      </c>
      <c r="E2027" t="s">
        <v>3676</v>
      </c>
      <c r="F2027" t="s">
        <v>3600</v>
      </c>
      <c r="G2027" s="5" t="s">
        <v>3601</v>
      </c>
      <c r="H2027" s="96" t="s">
        <v>1882</v>
      </c>
      <c r="I2027" t="s">
        <v>2376</v>
      </c>
      <c r="J2027" s="96" t="s">
        <v>8</v>
      </c>
      <c r="K2027" s="248">
        <v>0.5</v>
      </c>
      <c r="M2027" s="101">
        <v>0</v>
      </c>
      <c r="N2027" s="101">
        <v>0</v>
      </c>
      <c r="O2027" s="101">
        <v>0</v>
      </c>
      <c r="P2027" s="101">
        <v>0</v>
      </c>
      <c r="Q2027" s="270">
        <v>0</v>
      </c>
      <c r="R2027" s="101">
        <v>0</v>
      </c>
      <c r="S2027" s="101">
        <v>0</v>
      </c>
      <c r="T2027" s="272">
        <f t="shared" si="56"/>
        <v>0</v>
      </c>
      <c r="U2027" s="102"/>
      <c r="V2027" s="273"/>
      <c r="W2027" s="103"/>
      <c r="X2027" s="121"/>
      <c r="Y2027" s="120">
        <v>0</v>
      </c>
      <c r="Z2027" s="253"/>
      <c r="AA2027" s="103">
        <v>0</v>
      </c>
      <c r="AB2027" s="252"/>
      <c r="AC2027" s="83">
        <v>0</v>
      </c>
      <c r="AD2027" s="83">
        <v>0</v>
      </c>
      <c r="AE2027" s="255" t="s">
        <v>7272</v>
      </c>
      <c r="AF2027" s="133" t="s">
        <v>1886</v>
      </c>
      <c r="AG2027" s="170" t="s">
        <v>7305</v>
      </c>
      <c r="AH2027" s="164" t="s">
        <v>1885</v>
      </c>
      <c r="AI2027" s="93"/>
      <c r="AJ2027" s="274"/>
      <c r="AK2027" s="274"/>
      <c r="AL2027" s="274"/>
      <c r="AM2027" s="275">
        <v>0.5</v>
      </c>
      <c r="AN2027" s="274"/>
      <c r="AO2027" s="274"/>
      <c r="AP2027" s="274"/>
      <c r="AQ2027" s="276"/>
      <c r="AR2027" s="277"/>
      <c r="AS2027" s="274"/>
      <c r="AT2027" s="274"/>
      <c r="AU2027" s="274"/>
      <c r="AV2027" s="277"/>
      <c r="AW2027" s="274"/>
      <c r="AX2027" s="274"/>
      <c r="AY2027" s="274"/>
    </row>
    <row r="2028" spans="1:51" x14ac:dyDescent="0.25">
      <c r="A2028" t="s">
        <v>7245</v>
      </c>
      <c r="B2028" s="27">
        <v>334073508000</v>
      </c>
      <c r="C2028" s="27" t="s">
        <v>8215</v>
      </c>
      <c r="D2028">
        <v>127265</v>
      </c>
      <c r="E2028" t="s">
        <v>3786</v>
      </c>
      <c r="F2028" t="s">
        <v>3784</v>
      </c>
      <c r="G2028" s="5" t="s">
        <v>3785</v>
      </c>
      <c r="H2028" s="96" t="s">
        <v>1882</v>
      </c>
      <c r="I2028" t="s">
        <v>6326</v>
      </c>
      <c r="J2028" s="96" t="s">
        <v>8</v>
      </c>
      <c r="K2028" s="248">
        <v>0.3</v>
      </c>
      <c r="M2028" s="101">
        <v>0</v>
      </c>
      <c r="N2028" s="101">
        <v>0</v>
      </c>
      <c r="O2028" s="101">
        <v>0</v>
      </c>
      <c r="P2028" s="101">
        <v>0</v>
      </c>
      <c r="Q2028" s="270">
        <v>0</v>
      </c>
      <c r="R2028" s="101">
        <v>0</v>
      </c>
      <c r="S2028" s="101">
        <v>0</v>
      </c>
      <c r="T2028" s="272">
        <f t="shared" si="56"/>
        <v>0</v>
      </c>
      <c r="U2028" s="102"/>
      <c r="V2028" s="273"/>
      <c r="W2028" s="103"/>
      <c r="X2028" s="121"/>
      <c r="Y2028" s="120">
        <v>0</v>
      </c>
      <c r="Z2028" s="253"/>
      <c r="AA2028" s="103">
        <v>0</v>
      </c>
      <c r="AB2028" s="252"/>
      <c r="AC2028" s="83">
        <v>0</v>
      </c>
      <c r="AD2028" s="83">
        <v>0</v>
      </c>
      <c r="AE2028" s="255" t="s">
        <v>7272</v>
      </c>
      <c r="AF2028" s="133" t="s">
        <v>1886</v>
      </c>
      <c r="AG2028" s="170" t="s">
        <v>7305</v>
      </c>
      <c r="AH2028" s="164" t="s">
        <v>1885</v>
      </c>
      <c r="AI2028" s="93"/>
      <c r="AJ2028" s="274"/>
      <c r="AK2028" s="274"/>
      <c r="AL2028" s="274"/>
      <c r="AM2028" s="275">
        <v>0.3</v>
      </c>
      <c r="AN2028" s="274"/>
      <c r="AO2028" s="274"/>
      <c r="AP2028" s="274"/>
      <c r="AQ2028" s="276"/>
      <c r="AR2028" s="277"/>
      <c r="AS2028" s="274"/>
      <c r="AT2028" s="274"/>
      <c r="AU2028" s="274"/>
      <c r="AV2028" s="277"/>
      <c r="AW2028" s="274"/>
      <c r="AX2028" s="274"/>
      <c r="AY2028" s="274"/>
    </row>
    <row r="2029" spans="1:51" x14ac:dyDescent="0.25">
      <c r="A2029" t="s">
        <v>7245</v>
      </c>
      <c r="B2029" s="27">
        <v>284033416000</v>
      </c>
      <c r="C2029" s="27" t="s">
        <v>8215</v>
      </c>
      <c r="D2029">
        <v>140985</v>
      </c>
      <c r="E2029" t="s">
        <v>3645</v>
      </c>
      <c r="F2029" t="s">
        <v>3643</v>
      </c>
      <c r="G2029" s="5" t="s">
        <v>3644</v>
      </c>
      <c r="H2029" s="96" t="s">
        <v>1882</v>
      </c>
      <c r="I2029" t="s">
        <v>6314</v>
      </c>
      <c r="J2029" s="96" t="s">
        <v>8</v>
      </c>
      <c r="K2029" s="248">
        <v>0.5</v>
      </c>
      <c r="M2029" s="101">
        <v>0</v>
      </c>
      <c r="N2029" s="101">
        <v>0</v>
      </c>
      <c r="O2029" s="101">
        <v>0</v>
      </c>
      <c r="P2029" s="101">
        <v>0</v>
      </c>
      <c r="Q2029" s="270">
        <v>0</v>
      </c>
      <c r="R2029" s="101">
        <v>0</v>
      </c>
      <c r="S2029" s="101">
        <v>0</v>
      </c>
      <c r="T2029" s="272">
        <f t="shared" si="56"/>
        <v>0</v>
      </c>
      <c r="U2029" s="102"/>
      <c r="V2029" s="273"/>
      <c r="W2029" s="103"/>
      <c r="X2029" s="121"/>
      <c r="Y2029" s="120">
        <v>0</v>
      </c>
      <c r="Z2029" s="253"/>
      <c r="AA2029" s="103">
        <v>0</v>
      </c>
      <c r="AB2029" s="252"/>
      <c r="AC2029" s="83">
        <v>0</v>
      </c>
      <c r="AD2029" s="83">
        <v>0</v>
      </c>
      <c r="AE2029" s="255" t="s">
        <v>7272</v>
      </c>
      <c r="AF2029" s="133" t="s">
        <v>1886</v>
      </c>
      <c r="AG2029" s="170" t="s">
        <v>7305</v>
      </c>
      <c r="AH2029" s="164" t="s">
        <v>1885</v>
      </c>
      <c r="AI2029" s="93"/>
      <c r="AJ2029" s="274"/>
      <c r="AK2029" s="274"/>
      <c r="AL2029" s="274"/>
      <c r="AM2029" s="275">
        <v>0.5</v>
      </c>
      <c r="AN2029" s="274"/>
      <c r="AO2029" s="274"/>
      <c r="AP2029" s="274"/>
      <c r="AQ2029" s="276"/>
      <c r="AR2029" s="277"/>
      <c r="AS2029" s="274"/>
      <c r="AT2029" s="274"/>
      <c r="AU2029" s="274"/>
      <c r="AV2029" s="277"/>
      <c r="AW2029" s="274"/>
      <c r="AX2029" s="274"/>
      <c r="AY2029" s="274"/>
    </row>
    <row r="2030" spans="1:51" x14ac:dyDescent="0.25">
      <c r="A2030" t="s">
        <v>7245</v>
      </c>
      <c r="B2030" s="27">
        <v>234062706000</v>
      </c>
      <c r="C2030" s="27" t="s">
        <v>8215</v>
      </c>
      <c r="D2030">
        <v>159045</v>
      </c>
      <c r="E2030" t="s">
        <v>4400</v>
      </c>
      <c r="F2030" t="s">
        <v>4398</v>
      </c>
      <c r="G2030" s="5" t="s">
        <v>4399</v>
      </c>
      <c r="H2030" s="96" t="s">
        <v>1882</v>
      </c>
      <c r="I2030" t="s">
        <v>2376</v>
      </c>
      <c r="J2030" s="96" t="s">
        <v>8</v>
      </c>
      <c r="K2030" s="248">
        <v>1</v>
      </c>
      <c r="M2030" s="101">
        <v>0</v>
      </c>
      <c r="N2030" s="101">
        <v>0</v>
      </c>
      <c r="O2030" s="101">
        <v>0</v>
      </c>
      <c r="P2030" s="101">
        <v>0</v>
      </c>
      <c r="Q2030" s="270">
        <v>0</v>
      </c>
      <c r="R2030" s="101">
        <v>0</v>
      </c>
      <c r="S2030" s="101">
        <v>0</v>
      </c>
      <c r="T2030" s="272">
        <f t="shared" ref="T2030:T2053" si="57">SUM(M2030:S2030)</f>
        <v>0</v>
      </c>
      <c r="U2030" s="102"/>
      <c r="V2030" s="273"/>
      <c r="W2030" s="103"/>
      <c r="X2030" s="121"/>
      <c r="Y2030" s="120">
        <v>0</v>
      </c>
      <c r="Z2030" s="253"/>
      <c r="AA2030" s="103">
        <v>0</v>
      </c>
      <c r="AB2030" s="252"/>
      <c r="AC2030" s="83">
        <v>0</v>
      </c>
      <c r="AD2030" s="83">
        <v>0</v>
      </c>
      <c r="AE2030" s="255" t="s">
        <v>7272</v>
      </c>
      <c r="AF2030" s="133" t="s">
        <v>1886</v>
      </c>
      <c r="AG2030" s="170" t="s">
        <v>7305</v>
      </c>
      <c r="AH2030" s="164" t="s">
        <v>1885</v>
      </c>
      <c r="AI2030" s="93"/>
      <c r="AJ2030" s="274"/>
      <c r="AK2030" s="274"/>
      <c r="AL2030" s="274"/>
      <c r="AM2030" s="275">
        <v>1</v>
      </c>
      <c r="AN2030" s="274"/>
      <c r="AO2030" s="274"/>
      <c r="AP2030" s="274"/>
      <c r="AQ2030" s="276"/>
      <c r="AR2030" s="277"/>
      <c r="AS2030" s="274"/>
      <c r="AT2030" s="274"/>
      <c r="AU2030" s="274"/>
      <c r="AV2030" s="277"/>
      <c r="AW2030" s="274"/>
      <c r="AX2030" s="274"/>
      <c r="AY2030" s="274"/>
    </row>
    <row r="2031" spans="1:51" x14ac:dyDescent="0.25">
      <c r="A2031" t="s">
        <v>7245</v>
      </c>
      <c r="B2031" s="27">
        <v>264012606000</v>
      </c>
      <c r="C2031" s="27" t="s">
        <v>8215</v>
      </c>
      <c r="D2031">
        <v>170879</v>
      </c>
      <c r="E2031" t="s">
        <v>3613</v>
      </c>
      <c r="F2031" t="s">
        <v>3611</v>
      </c>
      <c r="G2031" s="5" t="s">
        <v>3612</v>
      </c>
      <c r="H2031" s="96" t="s">
        <v>1882</v>
      </c>
      <c r="I2031" t="s">
        <v>1883</v>
      </c>
      <c r="J2031" s="96" t="s">
        <v>8</v>
      </c>
      <c r="K2031" s="248">
        <v>1</v>
      </c>
      <c r="M2031" s="101">
        <v>0</v>
      </c>
      <c r="N2031" s="101">
        <v>0</v>
      </c>
      <c r="O2031" s="101">
        <v>0</v>
      </c>
      <c r="P2031" s="101">
        <v>0</v>
      </c>
      <c r="Q2031" s="270">
        <v>0</v>
      </c>
      <c r="R2031" s="101">
        <v>0</v>
      </c>
      <c r="S2031" s="101">
        <v>0</v>
      </c>
      <c r="T2031" s="272">
        <f t="shared" si="57"/>
        <v>0</v>
      </c>
      <c r="U2031" s="102"/>
      <c r="V2031" s="273"/>
      <c r="W2031" s="103"/>
      <c r="X2031" s="121"/>
      <c r="Y2031" s="120">
        <v>0</v>
      </c>
      <c r="Z2031" s="253"/>
      <c r="AA2031" s="103">
        <v>0</v>
      </c>
      <c r="AB2031" s="252"/>
      <c r="AC2031" s="83">
        <v>0</v>
      </c>
      <c r="AD2031" s="83">
        <v>0</v>
      </c>
      <c r="AE2031" s="255" t="s">
        <v>7272</v>
      </c>
      <c r="AF2031" s="133" t="s">
        <v>1886</v>
      </c>
      <c r="AG2031" s="170" t="s">
        <v>7305</v>
      </c>
      <c r="AH2031" s="164" t="s">
        <v>1885</v>
      </c>
      <c r="AI2031" s="93"/>
      <c r="AJ2031" s="274"/>
      <c r="AK2031" s="274"/>
      <c r="AL2031" s="274"/>
      <c r="AM2031" s="275">
        <v>1</v>
      </c>
      <c r="AN2031" s="274"/>
      <c r="AO2031" s="274"/>
      <c r="AP2031" s="274"/>
      <c r="AQ2031" s="276"/>
      <c r="AR2031" s="277"/>
      <c r="AS2031" s="274"/>
      <c r="AT2031" s="274"/>
      <c r="AU2031" s="274"/>
      <c r="AV2031" s="277"/>
      <c r="AW2031" s="274"/>
      <c r="AX2031" s="274"/>
      <c r="AY2031" s="274"/>
    </row>
    <row r="2032" spans="1:51" x14ac:dyDescent="0.25">
      <c r="A2032" t="s">
        <v>7245</v>
      </c>
      <c r="B2032" s="27">
        <v>244063108000</v>
      </c>
      <c r="C2032" s="27" t="s">
        <v>8215</v>
      </c>
      <c r="D2032">
        <v>171610</v>
      </c>
      <c r="E2032" t="s">
        <v>3641</v>
      </c>
      <c r="F2032" t="s">
        <v>3639</v>
      </c>
      <c r="G2032" s="5" t="s">
        <v>3640</v>
      </c>
      <c r="H2032" s="96" t="s">
        <v>1882</v>
      </c>
      <c r="I2032" t="s">
        <v>2376</v>
      </c>
      <c r="J2032" s="96" t="s">
        <v>8</v>
      </c>
      <c r="K2032" s="248">
        <v>0.65</v>
      </c>
      <c r="M2032" s="101">
        <v>0</v>
      </c>
      <c r="N2032" s="101">
        <v>0</v>
      </c>
      <c r="O2032" s="101">
        <v>0</v>
      </c>
      <c r="P2032" s="101">
        <v>0</v>
      </c>
      <c r="Q2032" s="270">
        <v>0</v>
      </c>
      <c r="R2032" s="101">
        <v>0</v>
      </c>
      <c r="S2032" s="101">
        <v>0</v>
      </c>
      <c r="T2032" s="272">
        <f t="shared" si="57"/>
        <v>0</v>
      </c>
      <c r="U2032" s="102"/>
      <c r="V2032" s="273"/>
      <c r="W2032" s="103"/>
      <c r="X2032" s="121"/>
      <c r="Y2032" s="120">
        <v>0</v>
      </c>
      <c r="Z2032" s="253"/>
      <c r="AA2032" s="103">
        <v>0</v>
      </c>
      <c r="AB2032" s="252"/>
      <c r="AC2032" s="83">
        <v>0</v>
      </c>
      <c r="AD2032" s="83">
        <v>0</v>
      </c>
      <c r="AE2032" s="255" t="s">
        <v>7272</v>
      </c>
      <c r="AF2032" s="133" t="s">
        <v>1886</v>
      </c>
      <c r="AG2032" s="170" t="s">
        <v>7305</v>
      </c>
      <c r="AH2032" s="164" t="s">
        <v>1885</v>
      </c>
      <c r="AI2032" s="93"/>
      <c r="AJ2032" s="274"/>
      <c r="AK2032" s="274"/>
      <c r="AL2032" s="274"/>
      <c r="AM2032" s="275">
        <v>0.65</v>
      </c>
      <c r="AN2032" s="274"/>
      <c r="AO2032" s="274"/>
      <c r="AP2032" s="274"/>
      <c r="AQ2032" s="276"/>
      <c r="AR2032" s="277"/>
      <c r="AS2032" s="274"/>
      <c r="AT2032" s="274"/>
      <c r="AU2032" s="274"/>
      <c r="AV2032" s="277"/>
      <c r="AW2032" s="274"/>
      <c r="AX2032" s="274"/>
      <c r="AY2032" s="274"/>
    </row>
    <row r="2033" spans="1:51" x14ac:dyDescent="0.25">
      <c r="A2033" t="s">
        <v>7245</v>
      </c>
      <c r="B2033" s="27">
        <v>244063205000</v>
      </c>
      <c r="C2033" s="27" t="s">
        <v>8215</v>
      </c>
      <c r="D2033">
        <v>180914</v>
      </c>
      <c r="E2033" t="s">
        <v>3632</v>
      </c>
      <c r="F2033" t="s">
        <v>3630</v>
      </c>
      <c r="G2033" s="5" t="s">
        <v>3631</v>
      </c>
      <c r="H2033" s="96" t="s">
        <v>1882</v>
      </c>
      <c r="I2033" t="s">
        <v>2376</v>
      </c>
      <c r="J2033" s="96" t="s">
        <v>8</v>
      </c>
      <c r="K2033" s="248">
        <v>0.65</v>
      </c>
      <c r="M2033" s="101">
        <v>0</v>
      </c>
      <c r="N2033" s="101">
        <v>0</v>
      </c>
      <c r="O2033" s="101">
        <v>0</v>
      </c>
      <c r="P2033" s="101">
        <v>0</v>
      </c>
      <c r="Q2033" s="270">
        <v>0</v>
      </c>
      <c r="R2033" s="101">
        <v>0</v>
      </c>
      <c r="S2033" s="101">
        <v>0</v>
      </c>
      <c r="T2033" s="272">
        <f t="shared" si="57"/>
        <v>0</v>
      </c>
      <c r="U2033" s="102"/>
      <c r="V2033" s="273"/>
      <c r="W2033" s="103"/>
      <c r="X2033" s="121"/>
      <c r="Y2033" s="120">
        <v>0</v>
      </c>
      <c r="Z2033" s="253"/>
      <c r="AA2033" s="103">
        <v>0</v>
      </c>
      <c r="AB2033" s="252"/>
      <c r="AC2033" s="83">
        <v>0</v>
      </c>
      <c r="AD2033" s="83">
        <v>0</v>
      </c>
      <c r="AE2033" s="255" t="s">
        <v>7272</v>
      </c>
      <c r="AF2033" s="133" t="s">
        <v>1886</v>
      </c>
      <c r="AG2033" s="170" t="s">
        <v>7305</v>
      </c>
      <c r="AH2033" s="164" t="s">
        <v>1885</v>
      </c>
      <c r="AI2033" s="93"/>
      <c r="AJ2033" s="274"/>
      <c r="AK2033" s="274"/>
      <c r="AL2033" s="274"/>
      <c r="AM2033" s="275">
        <v>0.65</v>
      </c>
      <c r="AN2033" s="274"/>
      <c r="AO2033" s="274"/>
      <c r="AP2033" s="274"/>
      <c r="AQ2033" s="276"/>
      <c r="AR2033" s="277"/>
      <c r="AS2033" s="274"/>
      <c r="AT2033" s="274"/>
      <c r="AU2033" s="274"/>
      <c r="AV2033" s="277"/>
      <c r="AW2033" s="274"/>
      <c r="AX2033" s="274"/>
      <c r="AY2033" s="274"/>
    </row>
    <row r="2034" spans="1:51" x14ac:dyDescent="0.25">
      <c r="A2034" t="s">
        <v>7245</v>
      </c>
      <c r="B2034" s="27">
        <v>244021712000</v>
      </c>
      <c r="C2034" s="27" t="s">
        <v>8215</v>
      </c>
      <c r="D2034">
        <v>190253</v>
      </c>
      <c r="E2034" t="s">
        <v>948</v>
      </c>
      <c r="F2034" t="s">
        <v>5094</v>
      </c>
      <c r="G2034" s="5" t="s">
        <v>2647</v>
      </c>
      <c r="H2034" s="96" t="s">
        <v>1882</v>
      </c>
      <c r="I2034" t="s">
        <v>1883</v>
      </c>
      <c r="J2034" s="96" t="s">
        <v>8</v>
      </c>
      <c r="K2034" s="248">
        <v>1</v>
      </c>
      <c r="M2034" s="101">
        <v>0</v>
      </c>
      <c r="N2034" s="101">
        <v>0</v>
      </c>
      <c r="O2034" s="101">
        <v>0</v>
      </c>
      <c r="P2034" s="101">
        <v>0</v>
      </c>
      <c r="Q2034" s="270">
        <v>0</v>
      </c>
      <c r="R2034" s="101">
        <v>0</v>
      </c>
      <c r="S2034" s="101">
        <v>0</v>
      </c>
      <c r="T2034" s="272">
        <f t="shared" si="57"/>
        <v>0</v>
      </c>
      <c r="U2034" s="102"/>
      <c r="V2034" s="273"/>
      <c r="W2034" s="103"/>
      <c r="X2034" s="121"/>
      <c r="Y2034" s="120">
        <v>0</v>
      </c>
      <c r="Z2034" s="253"/>
      <c r="AA2034" s="103">
        <v>0</v>
      </c>
      <c r="AB2034" s="252"/>
      <c r="AC2034" s="83">
        <v>0</v>
      </c>
      <c r="AD2034" s="83">
        <v>0</v>
      </c>
      <c r="AE2034" s="255" t="s">
        <v>7272</v>
      </c>
      <c r="AF2034" s="133" t="s">
        <v>1886</v>
      </c>
      <c r="AG2034" s="170" t="s">
        <v>7305</v>
      </c>
      <c r="AH2034" s="164" t="s">
        <v>1885</v>
      </c>
      <c r="AI2034" s="93"/>
      <c r="AJ2034" s="274"/>
      <c r="AK2034" s="274"/>
      <c r="AL2034" s="274"/>
      <c r="AM2034" s="275">
        <v>1</v>
      </c>
      <c r="AN2034" s="274"/>
      <c r="AO2034" s="274"/>
      <c r="AP2034" s="274"/>
      <c r="AQ2034" s="276"/>
      <c r="AR2034" s="277"/>
      <c r="AS2034" s="274"/>
      <c r="AT2034" s="274"/>
      <c r="AU2034" s="274"/>
      <c r="AV2034" s="277"/>
      <c r="AW2034" s="274"/>
      <c r="AX2034" s="274"/>
      <c r="AY2034" s="274"/>
    </row>
    <row r="2035" spans="1:51" x14ac:dyDescent="0.25">
      <c r="A2035" t="s">
        <v>7245</v>
      </c>
      <c r="B2035" s="27">
        <v>234061306000</v>
      </c>
      <c r="C2035" s="27" t="s">
        <v>8215</v>
      </c>
      <c r="D2035">
        <v>191067</v>
      </c>
      <c r="E2035" t="s">
        <v>4397</v>
      </c>
      <c r="F2035" t="s">
        <v>4395</v>
      </c>
      <c r="G2035" s="5" t="s">
        <v>4396</v>
      </c>
      <c r="H2035" s="96" t="s">
        <v>1882</v>
      </c>
      <c r="I2035" t="s">
        <v>2376</v>
      </c>
      <c r="J2035" s="96" t="s">
        <v>8</v>
      </c>
      <c r="K2035" s="248">
        <v>1</v>
      </c>
      <c r="M2035" s="101">
        <v>0</v>
      </c>
      <c r="N2035" s="101">
        <v>0</v>
      </c>
      <c r="O2035" s="101">
        <v>0</v>
      </c>
      <c r="P2035" s="101">
        <v>0</v>
      </c>
      <c r="Q2035" s="270">
        <v>0</v>
      </c>
      <c r="R2035" s="101">
        <v>0</v>
      </c>
      <c r="S2035" s="101">
        <v>0</v>
      </c>
      <c r="T2035" s="272">
        <f t="shared" si="57"/>
        <v>0</v>
      </c>
      <c r="U2035" s="102"/>
      <c r="V2035" s="273"/>
      <c r="W2035" s="103"/>
      <c r="X2035" s="121"/>
      <c r="Y2035" s="120">
        <v>0</v>
      </c>
      <c r="Z2035" s="253"/>
      <c r="AA2035" s="103">
        <v>0</v>
      </c>
      <c r="AB2035" s="252"/>
      <c r="AC2035" s="83">
        <v>0</v>
      </c>
      <c r="AD2035" s="83">
        <v>0</v>
      </c>
      <c r="AE2035" s="255" t="s">
        <v>7272</v>
      </c>
      <c r="AF2035" s="133" t="s">
        <v>1886</v>
      </c>
      <c r="AG2035" s="170" t="s">
        <v>7305</v>
      </c>
      <c r="AH2035" s="164" t="s">
        <v>1885</v>
      </c>
      <c r="AI2035" s="93"/>
      <c r="AJ2035" s="274"/>
      <c r="AK2035" s="274"/>
      <c r="AL2035" s="274"/>
      <c r="AM2035" s="275">
        <v>1</v>
      </c>
      <c r="AN2035" s="274"/>
      <c r="AO2035" s="274"/>
      <c r="AP2035" s="274"/>
      <c r="AQ2035" s="276"/>
      <c r="AR2035" s="277"/>
      <c r="AS2035" s="274"/>
      <c r="AT2035" s="274"/>
      <c r="AU2035" s="274"/>
      <c r="AV2035" s="277"/>
      <c r="AW2035" s="274"/>
      <c r="AX2035" s="274"/>
      <c r="AY2035" s="274"/>
    </row>
    <row r="2036" spans="1:51" x14ac:dyDescent="0.25">
      <c r="A2036" t="s">
        <v>7245</v>
      </c>
      <c r="B2036" s="27">
        <v>234062709000</v>
      </c>
      <c r="C2036" s="27" t="s">
        <v>8215</v>
      </c>
      <c r="D2036">
        <v>191068</v>
      </c>
      <c r="E2036" t="s">
        <v>4394</v>
      </c>
      <c r="F2036" t="s">
        <v>4384</v>
      </c>
      <c r="G2036" s="5" t="s">
        <v>4393</v>
      </c>
      <c r="H2036" s="96" t="s">
        <v>1882</v>
      </c>
      <c r="I2036" t="s">
        <v>2376</v>
      </c>
      <c r="J2036" s="96" t="s">
        <v>8</v>
      </c>
      <c r="K2036" s="248">
        <v>1</v>
      </c>
      <c r="M2036" s="101">
        <v>0</v>
      </c>
      <c r="N2036" s="101">
        <v>0</v>
      </c>
      <c r="O2036" s="101">
        <v>0</v>
      </c>
      <c r="P2036" s="101">
        <v>0</v>
      </c>
      <c r="Q2036" s="270">
        <v>0</v>
      </c>
      <c r="R2036" s="101">
        <v>0</v>
      </c>
      <c r="S2036" s="101">
        <v>0</v>
      </c>
      <c r="T2036" s="272">
        <f t="shared" si="57"/>
        <v>0</v>
      </c>
      <c r="U2036" s="102"/>
      <c r="V2036" s="273"/>
      <c r="W2036" s="103"/>
      <c r="X2036" s="121"/>
      <c r="Y2036" s="120">
        <v>0</v>
      </c>
      <c r="Z2036" s="253"/>
      <c r="AA2036" s="103">
        <v>0</v>
      </c>
      <c r="AB2036" s="252"/>
      <c r="AC2036" s="83">
        <v>0</v>
      </c>
      <c r="AD2036" s="83">
        <v>0</v>
      </c>
      <c r="AE2036" s="255" t="s">
        <v>7272</v>
      </c>
      <c r="AF2036" s="133" t="s">
        <v>1886</v>
      </c>
      <c r="AG2036" s="170" t="s">
        <v>7305</v>
      </c>
      <c r="AH2036" s="164" t="s">
        <v>1885</v>
      </c>
      <c r="AI2036" s="93"/>
      <c r="AJ2036" s="274"/>
      <c r="AK2036" s="274"/>
      <c r="AL2036" s="274"/>
      <c r="AM2036" s="275">
        <v>1</v>
      </c>
      <c r="AN2036" s="274"/>
      <c r="AO2036" s="274"/>
      <c r="AP2036" s="274"/>
      <c r="AQ2036" s="276"/>
      <c r="AR2036" s="277"/>
      <c r="AS2036" s="274"/>
      <c r="AT2036" s="274"/>
      <c r="AU2036" s="274"/>
      <c r="AV2036" s="277"/>
      <c r="AW2036" s="274"/>
      <c r="AX2036" s="274"/>
      <c r="AY2036" s="274"/>
    </row>
    <row r="2037" spans="1:51" x14ac:dyDescent="0.25">
      <c r="A2037" t="s">
        <v>7245</v>
      </c>
      <c r="B2037" s="27">
        <v>234061208000</v>
      </c>
      <c r="C2037" s="27" t="s">
        <v>8215</v>
      </c>
      <c r="D2037">
        <v>191103</v>
      </c>
      <c r="E2037" t="s">
        <v>4392</v>
      </c>
      <c r="F2037" t="s">
        <v>4390</v>
      </c>
      <c r="G2037" s="5" t="s">
        <v>4391</v>
      </c>
      <c r="H2037" s="96" t="s">
        <v>1882</v>
      </c>
      <c r="I2037" t="s">
        <v>2376</v>
      </c>
      <c r="J2037" s="96" t="s">
        <v>8</v>
      </c>
      <c r="K2037" s="248">
        <v>1</v>
      </c>
      <c r="M2037" s="101">
        <v>0</v>
      </c>
      <c r="N2037" s="101">
        <v>0</v>
      </c>
      <c r="O2037" s="101">
        <v>0</v>
      </c>
      <c r="P2037" s="101">
        <v>0</v>
      </c>
      <c r="Q2037" s="270">
        <v>0</v>
      </c>
      <c r="R2037" s="101">
        <v>0</v>
      </c>
      <c r="S2037" s="101">
        <v>0</v>
      </c>
      <c r="T2037" s="272">
        <f t="shared" si="57"/>
        <v>0</v>
      </c>
      <c r="U2037" s="102"/>
      <c r="V2037" s="273"/>
      <c r="W2037" s="103"/>
      <c r="X2037" s="121"/>
      <c r="Y2037" s="120">
        <v>0</v>
      </c>
      <c r="Z2037" s="253"/>
      <c r="AA2037" s="103">
        <v>0</v>
      </c>
      <c r="AB2037" s="252"/>
      <c r="AC2037" s="83">
        <v>0</v>
      </c>
      <c r="AD2037" s="83">
        <v>0</v>
      </c>
      <c r="AE2037" s="255" t="s">
        <v>7272</v>
      </c>
      <c r="AF2037" s="133" t="s">
        <v>1886</v>
      </c>
      <c r="AG2037" s="170" t="s">
        <v>7305</v>
      </c>
      <c r="AH2037" s="164" t="s">
        <v>1885</v>
      </c>
      <c r="AI2037" s="93"/>
      <c r="AJ2037" s="274"/>
      <c r="AK2037" s="274"/>
      <c r="AL2037" s="274"/>
      <c r="AM2037" s="275">
        <v>1</v>
      </c>
      <c r="AN2037" s="274"/>
      <c r="AO2037" s="274"/>
      <c r="AP2037" s="274"/>
      <c r="AQ2037" s="276"/>
      <c r="AR2037" s="277"/>
      <c r="AS2037" s="274"/>
      <c r="AT2037" s="274"/>
      <c r="AU2037" s="274"/>
      <c r="AV2037" s="277"/>
      <c r="AW2037" s="274"/>
      <c r="AX2037" s="274"/>
      <c r="AY2037" s="274"/>
    </row>
    <row r="2038" spans="1:51" x14ac:dyDescent="0.25">
      <c r="A2038" t="s">
        <v>7245</v>
      </c>
      <c r="B2038" s="27">
        <v>244032407000</v>
      </c>
      <c r="C2038" s="27" t="s">
        <v>8215</v>
      </c>
      <c r="D2038">
        <v>191353</v>
      </c>
      <c r="E2038" t="s">
        <v>4389</v>
      </c>
      <c r="F2038" t="s">
        <v>4387</v>
      </c>
      <c r="G2038" s="5" t="s">
        <v>4388</v>
      </c>
      <c r="H2038" s="96" t="s">
        <v>1882</v>
      </c>
      <c r="I2038" t="s">
        <v>2376</v>
      </c>
      <c r="J2038" s="96" t="s">
        <v>8</v>
      </c>
      <c r="K2038" s="248">
        <v>1</v>
      </c>
      <c r="M2038" s="101">
        <v>0</v>
      </c>
      <c r="N2038" s="101">
        <v>0</v>
      </c>
      <c r="O2038" s="101">
        <v>0</v>
      </c>
      <c r="P2038" s="101">
        <v>0</v>
      </c>
      <c r="Q2038" s="270">
        <v>0</v>
      </c>
      <c r="R2038" s="101">
        <v>0</v>
      </c>
      <c r="S2038" s="101">
        <v>0</v>
      </c>
      <c r="T2038" s="272">
        <f t="shared" si="57"/>
        <v>0</v>
      </c>
      <c r="U2038" s="102"/>
      <c r="V2038" s="273"/>
      <c r="W2038" s="103"/>
      <c r="X2038" s="121"/>
      <c r="Y2038" s="120">
        <v>0</v>
      </c>
      <c r="Z2038" s="253"/>
      <c r="AA2038" s="103">
        <v>0</v>
      </c>
      <c r="AB2038" s="252"/>
      <c r="AC2038" s="83">
        <v>0</v>
      </c>
      <c r="AD2038" s="83">
        <v>0</v>
      </c>
      <c r="AE2038" s="255" t="s">
        <v>7272</v>
      </c>
      <c r="AF2038" s="133" t="s">
        <v>1886</v>
      </c>
      <c r="AG2038" s="170" t="s">
        <v>7305</v>
      </c>
      <c r="AH2038" s="164" t="s">
        <v>1885</v>
      </c>
      <c r="AI2038" s="93"/>
      <c r="AJ2038" s="274"/>
      <c r="AK2038" s="274"/>
      <c r="AL2038" s="274"/>
      <c r="AM2038" s="275">
        <v>1</v>
      </c>
      <c r="AN2038" s="274"/>
      <c r="AO2038" s="274"/>
      <c r="AP2038" s="274"/>
      <c r="AQ2038" s="276"/>
      <c r="AR2038" s="277"/>
      <c r="AS2038" s="274"/>
      <c r="AT2038" s="274"/>
      <c r="AU2038" s="274"/>
      <c r="AV2038" s="277"/>
      <c r="AW2038" s="274"/>
      <c r="AX2038" s="274"/>
      <c r="AY2038" s="274"/>
    </row>
    <row r="2039" spans="1:51" x14ac:dyDescent="0.25">
      <c r="A2039" t="s">
        <v>7245</v>
      </c>
      <c r="B2039" s="27">
        <v>244062811000</v>
      </c>
      <c r="C2039" s="27" t="s">
        <v>8215</v>
      </c>
      <c r="D2039">
        <v>191888</v>
      </c>
      <c r="E2039" t="s">
        <v>3620</v>
      </c>
      <c r="F2039" t="s">
        <v>3618</v>
      </c>
      <c r="G2039" s="5" t="s">
        <v>3619</v>
      </c>
      <c r="H2039" s="96" t="s">
        <v>1882</v>
      </c>
      <c r="I2039" t="s">
        <v>2376</v>
      </c>
      <c r="J2039" s="96" t="s">
        <v>8</v>
      </c>
      <c r="K2039" s="248">
        <v>0.65</v>
      </c>
      <c r="M2039" s="101">
        <v>0</v>
      </c>
      <c r="N2039" s="101">
        <v>0</v>
      </c>
      <c r="O2039" s="101">
        <v>0</v>
      </c>
      <c r="P2039" s="101">
        <v>0</v>
      </c>
      <c r="Q2039" s="270">
        <v>0</v>
      </c>
      <c r="R2039" s="101">
        <v>0</v>
      </c>
      <c r="S2039" s="101">
        <v>0</v>
      </c>
      <c r="T2039" s="272">
        <f t="shared" si="57"/>
        <v>0</v>
      </c>
      <c r="U2039" s="102"/>
      <c r="V2039" s="273"/>
      <c r="W2039" s="103"/>
      <c r="X2039" s="121"/>
      <c r="Y2039" s="120">
        <v>0</v>
      </c>
      <c r="Z2039" s="253"/>
      <c r="AA2039" s="103">
        <v>0</v>
      </c>
      <c r="AB2039" s="252"/>
      <c r="AC2039" s="83">
        <v>0</v>
      </c>
      <c r="AD2039" s="83">
        <v>0</v>
      </c>
      <c r="AE2039" s="255" t="s">
        <v>7272</v>
      </c>
      <c r="AF2039" s="133" t="s">
        <v>1886</v>
      </c>
      <c r="AG2039" s="170" t="s">
        <v>7305</v>
      </c>
      <c r="AH2039" s="164" t="s">
        <v>1885</v>
      </c>
      <c r="AI2039" s="93"/>
      <c r="AJ2039" s="274"/>
      <c r="AK2039" s="274"/>
      <c r="AL2039" s="274"/>
      <c r="AM2039" s="275">
        <v>0.65</v>
      </c>
      <c r="AN2039" s="274"/>
      <c r="AO2039" s="274"/>
      <c r="AP2039" s="274"/>
      <c r="AQ2039" s="276"/>
      <c r="AR2039" s="277"/>
      <c r="AS2039" s="274"/>
      <c r="AT2039" s="274"/>
      <c r="AU2039" s="274"/>
      <c r="AV2039" s="277"/>
      <c r="AW2039" s="274"/>
      <c r="AX2039" s="274"/>
      <c r="AY2039" s="274"/>
    </row>
    <row r="2040" spans="1:51" x14ac:dyDescent="0.25">
      <c r="A2040" t="s">
        <v>7245</v>
      </c>
      <c r="B2040" s="27">
        <v>234062709020</v>
      </c>
      <c r="C2040" s="27" t="s">
        <v>8215</v>
      </c>
      <c r="D2040">
        <v>192510</v>
      </c>
      <c r="E2040" t="s">
        <v>4386</v>
      </c>
      <c r="F2040" t="s">
        <v>4384</v>
      </c>
      <c r="G2040" s="5" t="s">
        <v>4385</v>
      </c>
      <c r="H2040" s="96" t="s">
        <v>1882</v>
      </c>
      <c r="I2040" t="s">
        <v>2376</v>
      </c>
      <c r="J2040" s="96" t="s">
        <v>8</v>
      </c>
      <c r="K2040" s="248">
        <v>1</v>
      </c>
      <c r="M2040" s="101">
        <v>0</v>
      </c>
      <c r="N2040" s="101">
        <v>0</v>
      </c>
      <c r="O2040" s="101">
        <v>0</v>
      </c>
      <c r="P2040" s="101">
        <v>0</v>
      </c>
      <c r="Q2040" s="270">
        <v>0</v>
      </c>
      <c r="R2040" s="101">
        <v>0</v>
      </c>
      <c r="S2040" s="101">
        <v>0</v>
      </c>
      <c r="T2040" s="272">
        <f t="shared" si="57"/>
        <v>0</v>
      </c>
      <c r="U2040" s="102"/>
      <c r="V2040" s="273"/>
      <c r="W2040" s="103"/>
      <c r="X2040" s="121"/>
      <c r="Y2040" s="120">
        <v>0</v>
      </c>
      <c r="Z2040" s="253"/>
      <c r="AA2040" s="103">
        <v>0</v>
      </c>
      <c r="AB2040" s="252"/>
      <c r="AC2040" s="83">
        <v>0</v>
      </c>
      <c r="AD2040" s="83">
        <v>0</v>
      </c>
      <c r="AE2040" s="255" t="s">
        <v>7272</v>
      </c>
      <c r="AF2040" s="133" t="s">
        <v>1886</v>
      </c>
      <c r="AG2040" s="170" t="s">
        <v>7305</v>
      </c>
      <c r="AH2040" s="164" t="s">
        <v>1885</v>
      </c>
      <c r="AI2040" s="93"/>
      <c r="AJ2040" s="274"/>
      <c r="AK2040" s="274"/>
      <c r="AL2040" s="274"/>
      <c r="AM2040" s="275">
        <v>1</v>
      </c>
      <c r="AN2040" s="274"/>
      <c r="AO2040" s="274"/>
      <c r="AP2040" s="274"/>
      <c r="AQ2040" s="276"/>
      <c r="AR2040" s="277"/>
      <c r="AS2040" s="274"/>
      <c r="AT2040" s="274"/>
      <c r="AU2040" s="274"/>
      <c r="AV2040" s="277"/>
      <c r="AW2040" s="274"/>
      <c r="AX2040" s="274"/>
      <c r="AY2040" s="274"/>
    </row>
    <row r="2041" spans="1:51" x14ac:dyDescent="0.25">
      <c r="A2041" t="s">
        <v>7245</v>
      </c>
      <c r="B2041" s="27">
        <v>234061206000</v>
      </c>
      <c r="C2041" s="27" t="s">
        <v>8215</v>
      </c>
      <c r="D2041">
        <v>192579</v>
      </c>
      <c r="E2041" t="s">
        <v>4383</v>
      </c>
      <c r="F2041" t="s">
        <v>4381</v>
      </c>
      <c r="G2041" s="5" t="s">
        <v>4382</v>
      </c>
      <c r="H2041" s="96" t="s">
        <v>1882</v>
      </c>
      <c r="I2041" t="s">
        <v>2376</v>
      </c>
      <c r="J2041" s="96" t="s">
        <v>8</v>
      </c>
      <c r="K2041" s="248">
        <v>1</v>
      </c>
      <c r="M2041" s="101">
        <v>0</v>
      </c>
      <c r="N2041" s="101">
        <v>0</v>
      </c>
      <c r="O2041" s="101">
        <v>0</v>
      </c>
      <c r="P2041" s="101">
        <v>0</v>
      </c>
      <c r="Q2041" s="270">
        <v>0</v>
      </c>
      <c r="R2041" s="101">
        <v>0</v>
      </c>
      <c r="S2041" s="101">
        <v>0</v>
      </c>
      <c r="T2041" s="272">
        <f t="shared" si="57"/>
        <v>0</v>
      </c>
      <c r="U2041" s="102"/>
      <c r="V2041" s="273"/>
      <c r="W2041" s="103"/>
      <c r="X2041" s="121"/>
      <c r="Y2041" s="120">
        <v>0</v>
      </c>
      <c r="Z2041" s="253"/>
      <c r="AA2041" s="103">
        <v>0</v>
      </c>
      <c r="AB2041" s="252"/>
      <c r="AC2041" s="83">
        <v>0</v>
      </c>
      <c r="AD2041" s="83">
        <v>0</v>
      </c>
      <c r="AE2041" s="255" t="s">
        <v>7272</v>
      </c>
      <c r="AF2041" s="133" t="s">
        <v>1886</v>
      </c>
      <c r="AG2041" s="170" t="s">
        <v>7305</v>
      </c>
      <c r="AH2041" s="164" t="s">
        <v>1885</v>
      </c>
      <c r="AI2041" s="93"/>
      <c r="AJ2041" s="274"/>
      <c r="AK2041" s="274"/>
      <c r="AL2041" s="274"/>
      <c r="AM2041" s="275">
        <v>1</v>
      </c>
      <c r="AN2041" s="274"/>
      <c r="AO2041" s="274"/>
      <c r="AP2041" s="274"/>
      <c r="AQ2041" s="276"/>
      <c r="AR2041" s="277"/>
      <c r="AS2041" s="274"/>
      <c r="AT2041" s="274"/>
      <c r="AU2041" s="274"/>
      <c r="AV2041" s="277"/>
      <c r="AW2041" s="274"/>
      <c r="AX2041" s="274"/>
      <c r="AY2041" s="274"/>
    </row>
    <row r="2042" spans="1:51" x14ac:dyDescent="0.25">
      <c r="A2042" t="s">
        <v>7245</v>
      </c>
      <c r="B2042" s="27">
        <v>264022608000</v>
      </c>
      <c r="C2042" s="27" t="s">
        <v>8215</v>
      </c>
      <c r="D2042">
        <v>198265</v>
      </c>
      <c r="E2042" t="s">
        <v>3867</v>
      </c>
      <c r="F2042" t="s">
        <v>3865</v>
      </c>
      <c r="G2042" s="5" t="s">
        <v>3866</v>
      </c>
      <c r="H2042" s="96" t="s">
        <v>1882</v>
      </c>
      <c r="I2042" t="s">
        <v>1883</v>
      </c>
      <c r="J2042" s="96" t="s">
        <v>8</v>
      </c>
      <c r="K2042" s="248">
        <v>1</v>
      </c>
      <c r="M2042" s="101">
        <v>0</v>
      </c>
      <c r="N2042" s="101">
        <v>0</v>
      </c>
      <c r="O2042" s="101">
        <v>0</v>
      </c>
      <c r="P2042" s="101">
        <v>0</v>
      </c>
      <c r="Q2042" s="270">
        <v>0</v>
      </c>
      <c r="R2042" s="101">
        <v>0</v>
      </c>
      <c r="S2042" s="101">
        <v>0</v>
      </c>
      <c r="T2042" s="272">
        <f t="shared" si="57"/>
        <v>0</v>
      </c>
      <c r="U2042" s="102"/>
      <c r="V2042" s="273"/>
      <c r="W2042" s="103"/>
      <c r="X2042" s="121"/>
      <c r="Y2042" s="120">
        <v>0</v>
      </c>
      <c r="Z2042" s="253"/>
      <c r="AA2042" s="103">
        <v>0</v>
      </c>
      <c r="AB2042" s="252"/>
      <c r="AC2042" s="83">
        <v>0</v>
      </c>
      <c r="AD2042" s="83">
        <v>0</v>
      </c>
      <c r="AE2042" s="255" t="s">
        <v>7272</v>
      </c>
      <c r="AF2042" s="133" t="s">
        <v>1886</v>
      </c>
      <c r="AG2042" s="170" t="s">
        <v>7305</v>
      </c>
      <c r="AH2042" s="164" t="s">
        <v>1885</v>
      </c>
      <c r="AI2042" s="93"/>
      <c r="AJ2042" s="274"/>
      <c r="AK2042" s="274"/>
      <c r="AL2042" s="274"/>
      <c r="AM2042" s="275">
        <v>1</v>
      </c>
      <c r="AN2042" s="274"/>
      <c r="AO2042" s="274"/>
      <c r="AP2042" s="274"/>
      <c r="AQ2042" s="276"/>
      <c r="AR2042" s="277"/>
      <c r="AS2042" s="274"/>
      <c r="AT2042" s="274"/>
      <c r="AU2042" s="274"/>
      <c r="AV2042" s="277"/>
      <c r="AW2042" s="274"/>
      <c r="AX2042" s="274"/>
      <c r="AY2042" s="274"/>
    </row>
    <row r="2043" spans="1:51" x14ac:dyDescent="0.25">
      <c r="A2043" t="s">
        <v>7245</v>
      </c>
      <c r="B2043" s="27">
        <v>254033012000</v>
      </c>
      <c r="C2043" s="27" t="s">
        <v>8215</v>
      </c>
      <c r="D2043">
        <v>220171</v>
      </c>
      <c r="E2043" t="s">
        <v>3661</v>
      </c>
      <c r="F2043" t="s">
        <v>3660</v>
      </c>
      <c r="G2043" s="5" t="s">
        <v>6308</v>
      </c>
      <c r="H2043" s="96" t="s">
        <v>1882</v>
      </c>
      <c r="I2043" t="s">
        <v>6307</v>
      </c>
      <c r="J2043" s="96" t="s">
        <v>8</v>
      </c>
      <c r="K2043" s="248">
        <v>0.4</v>
      </c>
      <c r="M2043" s="101">
        <v>0</v>
      </c>
      <c r="N2043" s="101">
        <v>0</v>
      </c>
      <c r="O2043" s="101">
        <v>0</v>
      </c>
      <c r="P2043" s="101">
        <v>0</v>
      </c>
      <c r="Q2043" s="270">
        <v>0</v>
      </c>
      <c r="R2043" s="101">
        <v>0</v>
      </c>
      <c r="S2043" s="101">
        <v>0</v>
      </c>
      <c r="T2043" s="272">
        <f t="shared" si="57"/>
        <v>0</v>
      </c>
      <c r="U2043" s="102"/>
      <c r="V2043" s="273"/>
      <c r="W2043" s="103"/>
      <c r="X2043" s="121"/>
      <c r="Y2043" s="120">
        <v>0</v>
      </c>
      <c r="Z2043" s="253"/>
      <c r="AA2043" s="103">
        <v>0</v>
      </c>
      <c r="AB2043" s="252"/>
      <c r="AC2043" s="83">
        <v>0</v>
      </c>
      <c r="AD2043" s="83">
        <v>0</v>
      </c>
      <c r="AE2043" s="255" t="s">
        <v>7272</v>
      </c>
      <c r="AF2043" s="133" t="s">
        <v>1886</v>
      </c>
      <c r="AG2043" s="170" t="s">
        <v>7305</v>
      </c>
      <c r="AH2043" s="164" t="s">
        <v>1885</v>
      </c>
      <c r="AI2043" s="93"/>
      <c r="AJ2043" s="274"/>
      <c r="AK2043" s="274"/>
      <c r="AL2043" s="274"/>
      <c r="AM2043" s="275">
        <v>0.4</v>
      </c>
      <c r="AN2043" s="274"/>
      <c r="AO2043" s="274"/>
      <c r="AP2043" s="274"/>
      <c r="AQ2043" s="276"/>
      <c r="AR2043" s="277"/>
      <c r="AS2043" s="274"/>
      <c r="AT2043" s="274"/>
      <c r="AU2043" s="274"/>
      <c r="AV2043" s="277"/>
      <c r="AW2043" s="274"/>
      <c r="AX2043" s="274"/>
      <c r="AY2043" s="274"/>
    </row>
    <row r="2044" spans="1:51" x14ac:dyDescent="0.25">
      <c r="A2044" t="s">
        <v>7245</v>
      </c>
      <c r="B2044" s="27">
        <v>254091611000</v>
      </c>
      <c r="C2044" s="27" t="s">
        <v>8215</v>
      </c>
      <c r="D2044">
        <v>240643</v>
      </c>
      <c r="E2044" t="s">
        <v>4370</v>
      </c>
      <c r="F2044" t="s">
        <v>4368</v>
      </c>
      <c r="G2044" s="5" t="s">
        <v>4369</v>
      </c>
      <c r="H2044" s="96" t="s">
        <v>1882</v>
      </c>
      <c r="I2044" t="s">
        <v>1994</v>
      </c>
      <c r="J2044" s="96" t="s">
        <v>8</v>
      </c>
      <c r="K2044" s="248">
        <v>0.435</v>
      </c>
      <c r="M2044" s="101">
        <v>0</v>
      </c>
      <c r="N2044" s="101">
        <v>0</v>
      </c>
      <c r="O2044" s="101">
        <v>0</v>
      </c>
      <c r="P2044" s="101">
        <v>0</v>
      </c>
      <c r="Q2044" s="270">
        <v>0</v>
      </c>
      <c r="R2044" s="101">
        <v>0</v>
      </c>
      <c r="S2044" s="101">
        <v>0</v>
      </c>
      <c r="T2044" s="272">
        <f t="shared" si="57"/>
        <v>0</v>
      </c>
      <c r="U2044" s="102"/>
      <c r="V2044" s="273"/>
      <c r="W2044" s="103"/>
      <c r="X2044" s="121"/>
      <c r="Y2044" s="120">
        <v>0</v>
      </c>
      <c r="Z2044" s="253"/>
      <c r="AA2044" s="103">
        <v>0</v>
      </c>
      <c r="AB2044" s="252"/>
      <c r="AC2044" s="83">
        <v>0</v>
      </c>
      <c r="AD2044" s="83">
        <v>0</v>
      </c>
      <c r="AE2044" s="255" t="s">
        <v>7272</v>
      </c>
      <c r="AF2044" s="133" t="s">
        <v>1886</v>
      </c>
      <c r="AG2044" s="170" t="s">
        <v>7305</v>
      </c>
      <c r="AH2044" s="164" t="s">
        <v>1885</v>
      </c>
      <c r="AI2044" s="93"/>
      <c r="AJ2044" s="274"/>
      <c r="AK2044" s="274"/>
      <c r="AL2044" s="274"/>
      <c r="AM2044" s="275">
        <v>0.435</v>
      </c>
      <c r="AN2044" s="274"/>
      <c r="AO2044" s="274"/>
      <c r="AP2044" s="274"/>
      <c r="AQ2044" s="276"/>
      <c r="AR2044" s="277"/>
      <c r="AS2044" s="274"/>
      <c r="AT2044" s="274"/>
      <c r="AU2044" s="274"/>
      <c r="AV2044" s="277"/>
      <c r="AW2044" s="274"/>
      <c r="AX2044" s="274"/>
      <c r="AY2044" s="274"/>
    </row>
    <row r="2045" spans="1:51" x14ac:dyDescent="0.25">
      <c r="A2045" t="s">
        <v>7245</v>
      </c>
      <c r="B2045" s="27">
        <v>214022112000</v>
      </c>
      <c r="C2045" s="27" t="s">
        <v>8215</v>
      </c>
      <c r="D2045">
        <v>288226</v>
      </c>
      <c r="E2045" t="s">
        <v>1110</v>
      </c>
      <c r="F2045" t="s">
        <v>3680</v>
      </c>
      <c r="G2045" s="5" t="s">
        <v>2810</v>
      </c>
      <c r="H2045" s="96" t="s">
        <v>1882</v>
      </c>
      <c r="I2045" t="s">
        <v>1994</v>
      </c>
      <c r="J2045" s="96" t="s">
        <v>8</v>
      </c>
      <c r="K2045" s="248">
        <v>0.3</v>
      </c>
      <c r="M2045" s="101">
        <v>0</v>
      </c>
      <c r="N2045" s="101">
        <v>0</v>
      </c>
      <c r="O2045" s="101">
        <v>0</v>
      </c>
      <c r="P2045" s="101">
        <v>0</v>
      </c>
      <c r="Q2045" s="270">
        <v>0</v>
      </c>
      <c r="R2045" s="101">
        <v>0</v>
      </c>
      <c r="S2045" s="101">
        <v>0</v>
      </c>
      <c r="T2045" s="272">
        <f t="shared" si="57"/>
        <v>0</v>
      </c>
      <c r="U2045" s="102"/>
      <c r="V2045" s="273"/>
      <c r="W2045" s="103"/>
      <c r="X2045" s="121"/>
      <c r="Y2045" s="120">
        <v>0</v>
      </c>
      <c r="Z2045" s="253"/>
      <c r="AA2045" s="103">
        <v>0</v>
      </c>
      <c r="AB2045" s="252"/>
      <c r="AC2045" s="83">
        <v>0</v>
      </c>
      <c r="AD2045" s="83">
        <v>0</v>
      </c>
      <c r="AE2045" s="255" t="s">
        <v>7272</v>
      </c>
      <c r="AF2045" s="133" t="s">
        <v>1886</v>
      </c>
      <c r="AG2045" s="170" t="s">
        <v>7305</v>
      </c>
      <c r="AH2045" s="164" t="s">
        <v>1885</v>
      </c>
      <c r="AI2045" s="93"/>
      <c r="AJ2045" s="274"/>
      <c r="AK2045" s="274"/>
      <c r="AL2045" s="274"/>
      <c r="AM2045" s="275">
        <v>0.3</v>
      </c>
      <c r="AN2045" s="274"/>
      <c r="AO2045" s="274"/>
      <c r="AP2045" s="274"/>
      <c r="AQ2045" s="276"/>
      <c r="AR2045" s="277"/>
      <c r="AS2045" s="274"/>
      <c r="AT2045" s="274"/>
      <c r="AU2045" s="274"/>
      <c r="AV2045" s="277"/>
      <c r="AW2045" s="274"/>
      <c r="AX2045" s="274"/>
      <c r="AY2045" s="274"/>
    </row>
    <row r="2046" spans="1:51" x14ac:dyDescent="0.25">
      <c r="A2046" t="s">
        <v>7245</v>
      </c>
      <c r="B2046" s="27">
        <v>214021612000</v>
      </c>
      <c r="C2046" s="27" t="s">
        <v>8215</v>
      </c>
      <c r="D2046">
        <v>288247</v>
      </c>
      <c r="E2046" t="s">
        <v>3656</v>
      </c>
      <c r="F2046" t="s">
        <v>3654</v>
      </c>
      <c r="G2046" s="5" t="s">
        <v>3655</v>
      </c>
      <c r="H2046" s="96" t="s">
        <v>1882</v>
      </c>
      <c r="I2046" t="s">
        <v>1994</v>
      </c>
      <c r="J2046" s="96" t="s">
        <v>8</v>
      </c>
      <c r="K2046" s="248">
        <v>0.3</v>
      </c>
      <c r="M2046" s="101">
        <v>0</v>
      </c>
      <c r="N2046" s="101">
        <v>0</v>
      </c>
      <c r="O2046" s="101">
        <v>0</v>
      </c>
      <c r="P2046" s="101">
        <v>0</v>
      </c>
      <c r="Q2046" s="270">
        <v>0</v>
      </c>
      <c r="R2046" s="101">
        <v>0</v>
      </c>
      <c r="S2046" s="101">
        <v>0</v>
      </c>
      <c r="T2046" s="272">
        <f t="shared" si="57"/>
        <v>0</v>
      </c>
      <c r="U2046" s="102"/>
      <c r="V2046" s="273"/>
      <c r="W2046" s="103"/>
      <c r="X2046" s="121"/>
      <c r="Y2046" s="120">
        <v>0</v>
      </c>
      <c r="Z2046" s="253"/>
      <c r="AA2046" s="103">
        <v>0</v>
      </c>
      <c r="AB2046" s="252"/>
      <c r="AC2046" s="83">
        <v>0</v>
      </c>
      <c r="AD2046" s="83">
        <v>0</v>
      </c>
      <c r="AE2046" s="255" t="s">
        <v>7272</v>
      </c>
      <c r="AF2046" s="133" t="s">
        <v>1886</v>
      </c>
      <c r="AG2046" s="170" t="s">
        <v>7305</v>
      </c>
      <c r="AH2046" s="164" t="s">
        <v>1885</v>
      </c>
      <c r="AI2046" s="93"/>
      <c r="AJ2046" s="274"/>
      <c r="AK2046" s="274"/>
      <c r="AL2046" s="274"/>
      <c r="AM2046" s="275">
        <v>0.3</v>
      </c>
      <c r="AN2046" s="274"/>
      <c r="AO2046" s="274"/>
      <c r="AP2046" s="274"/>
      <c r="AQ2046" s="276"/>
      <c r="AR2046" s="277"/>
      <c r="AS2046" s="274"/>
      <c r="AT2046" s="274"/>
      <c r="AU2046" s="274"/>
      <c r="AV2046" s="277"/>
      <c r="AW2046" s="274"/>
      <c r="AX2046" s="274"/>
      <c r="AY2046" s="274"/>
    </row>
    <row r="2047" spans="1:51" x14ac:dyDescent="0.25">
      <c r="A2047" t="s">
        <v>7245</v>
      </c>
      <c r="B2047" s="27">
        <v>214022102000</v>
      </c>
      <c r="C2047" s="27" t="s">
        <v>8215</v>
      </c>
      <c r="D2047">
        <v>288301</v>
      </c>
      <c r="E2047" t="s">
        <v>564</v>
      </c>
      <c r="F2047" t="s">
        <v>3637</v>
      </c>
      <c r="G2047" s="5" t="s">
        <v>2247</v>
      </c>
      <c r="H2047" s="96" t="s">
        <v>1882</v>
      </c>
      <c r="I2047" t="s">
        <v>1994</v>
      </c>
      <c r="J2047" s="96" t="s">
        <v>8</v>
      </c>
      <c r="K2047" s="248">
        <v>0.3</v>
      </c>
      <c r="M2047" s="101">
        <v>0</v>
      </c>
      <c r="N2047" s="101">
        <v>0</v>
      </c>
      <c r="O2047" s="101">
        <v>0</v>
      </c>
      <c r="P2047" s="101">
        <v>0</v>
      </c>
      <c r="Q2047" s="270">
        <v>0</v>
      </c>
      <c r="R2047" s="101">
        <v>0</v>
      </c>
      <c r="S2047" s="101">
        <v>0</v>
      </c>
      <c r="T2047" s="272">
        <f t="shared" si="57"/>
        <v>0</v>
      </c>
      <c r="U2047" s="102"/>
      <c r="V2047" s="273"/>
      <c r="W2047" s="103"/>
      <c r="X2047" s="121"/>
      <c r="Y2047" s="120">
        <v>0</v>
      </c>
      <c r="Z2047" s="253"/>
      <c r="AA2047" s="103">
        <v>0</v>
      </c>
      <c r="AB2047" s="252"/>
      <c r="AC2047" s="83">
        <v>0</v>
      </c>
      <c r="AD2047" s="83">
        <v>0</v>
      </c>
      <c r="AE2047" s="255" t="s">
        <v>7272</v>
      </c>
      <c r="AF2047" s="133" t="s">
        <v>1886</v>
      </c>
      <c r="AG2047" s="170" t="s">
        <v>7305</v>
      </c>
      <c r="AH2047" s="164" t="s">
        <v>1885</v>
      </c>
      <c r="AI2047" s="93"/>
      <c r="AJ2047" s="274"/>
      <c r="AK2047" s="274"/>
      <c r="AL2047" s="274"/>
      <c r="AM2047" s="275">
        <v>0.3</v>
      </c>
      <c r="AN2047" s="274"/>
      <c r="AO2047" s="274"/>
      <c r="AP2047" s="274"/>
      <c r="AQ2047" s="276"/>
      <c r="AR2047" s="277"/>
      <c r="AS2047" s="274"/>
      <c r="AT2047" s="274"/>
      <c r="AU2047" s="274"/>
      <c r="AV2047" s="277"/>
      <c r="AW2047" s="274"/>
      <c r="AX2047" s="274"/>
      <c r="AY2047" s="274"/>
    </row>
    <row r="2048" spans="1:51" x14ac:dyDescent="0.25">
      <c r="A2048" t="s">
        <v>7245</v>
      </c>
      <c r="B2048" s="27">
        <v>214023002000</v>
      </c>
      <c r="C2048" s="27" t="s">
        <v>8215</v>
      </c>
      <c r="D2048">
        <v>289410</v>
      </c>
      <c r="E2048" t="s">
        <v>578</v>
      </c>
      <c r="F2048" t="s">
        <v>3615</v>
      </c>
      <c r="G2048" s="5" t="s">
        <v>2261</v>
      </c>
      <c r="H2048" s="96" t="s">
        <v>1882</v>
      </c>
      <c r="I2048" t="s">
        <v>1994</v>
      </c>
      <c r="J2048" s="96" t="s">
        <v>8</v>
      </c>
      <c r="K2048" s="248">
        <v>0.3</v>
      </c>
      <c r="M2048" s="101">
        <v>0</v>
      </c>
      <c r="N2048" s="101">
        <v>0</v>
      </c>
      <c r="O2048" s="101">
        <v>0</v>
      </c>
      <c r="P2048" s="101">
        <v>0</v>
      </c>
      <c r="Q2048" s="270">
        <v>0</v>
      </c>
      <c r="R2048" s="101">
        <v>0</v>
      </c>
      <c r="S2048" s="101">
        <v>0</v>
      </c>
      <c r="T2048" s="272">
        <f t="shared" si="57"/>
        <v>0</v>
      </c>
      <c r="U2048" s="102"/>
      <c r="V2048" s="273"/>
      <c r="W2048" s="103"/>
      <c r="X2048" s="121"/>
      <c r="Y2048" s="120">
        <v>0</v>
      </c>
      <c r="Z2048" s="253"/>
      <c r="AA2048" s="103">
        <v>0</v>
      </c>
      <c r="AB2048" s="252"/>
      <c r="AC2048" s="83">
        <v>0</v>
      </c>
      <c r="AD2048" s="83">
        <v>0</v>
      </c>
      <c r="AE2048" s="255" t="s">
        <v>7272</v>
      </c>
      <c r="AF2048" s="133" t="s">
        <v>1886</v>
      </c>
      <c r="AG2048" s="170" t="s">
        <v>7305</v>
      </c>
      <c r="AH2048" s="164" t="s">
        <v>1885</v>
      </c>
      <c r="AI2048" s="93"/>
      <c r="AJ2048" s="274"/>
      <c r="AK2048" s="274"/>
      <c r="AL2048" s="274"/>
      <c r="AM2048" s="275">
        <v>0.3</v>
      </c>
      <c r="AN2048" s="274"/>
      <c r="AO2048" s="274"/>
      <c r="AP2048" s="274"/>
      <c r="AQ2048" s="276"/>
      <c r="AR2048" s="277"/>
      <c r="AS2048" s="274"/>
      <c r="AT2048" s="274"/>
      <c r="AU2048" s="274"/>
      <c r="AV2048" s="277"/>
      <c r="AW2048" s="274"/>
      <c r="AX2048" s="274"/>
      <c r="AY2048" s="274"/>
    </row>
    <row r="2049" spans="1:51" x14ac:dyDescent="0.25">
      <c r="A2049" t="s">
        <v>7245</v>
      </c>
      <c r="B2049" s="27">
        <v>214021614000</v>
      </c>
      <c r="C2049" s="27" t="s">
        <v>8215</v>
      </c>
      <c r="D2049">
        <v>289421</v>
      </c>
      <c r="E2049" t="s">
        <v>3691</v>
      </c>
      <c r="F2049" t="s">
        <v>3689</v>
      </c>
      <c r="G2049" s="5" t="s">
        <v>3690</v>
      </c>
      <c r="H2049" s="96" t="s">
        <v>1882</v>
      </c>
      <c r="I2049" t="s">
        <v>1994</v>
      </c>
      <c r="J2049" s="96" t="s">
        <v>8</v>
      </c>
      <c r="K2049" s="248">
        <v>0.3</v>
      </c>
      <c r="M2049" s="101">
        <v>0</v>
      </c>
      <c r="N2049" s="101">
        <v>0</v>
      </c>
      <c r="O2049" s="101">
        <v>0</v>
      </c>
      <c r="P2049" s="101">
        <v>0</v>
      </c>
      <c r="Q2049" s="270">
        <v>0</v>
      </c>
      <c r="R2049" s="101">
        <v>0</v>
      </c>
      <c r="S2049" s="101">
        <v>0</v>
      </c>
      <c r="T2049" s="272">
        <f t="shared" si="57"/>
        <v>0</v>
      </c>
      <c r="U2049" s="102"/>
      <c r="V2049" s="273"/>
      <c r="W2049" s="103"/>
      <c r="X2049" s="121"/>
      <c r="Y2049" s="120">
        <v>0</v>
      </c>
      <c r="Z2049" s="253"/>
      <c r="AA2049" s="103">
        <v>0</v>
      </c>
      <c r="AB2049" s="252"/>
      <c r="AC2049" s="83">
        <v>0</v>
      </c>
      <c r="AD2049" s="83">
        <v>0</v>
      </c>
      <c r="AE2049" s="255" t="s">
        <v>7272</v>
      </c>
      <c r="AF2049" s="133" t="s">
        <v>1886</v>
      </c>
      <c r="AG2049" s="170" t="s">
        <v>7305</v>
      </c>
      <c r="AH2049" s="164" t="s">
        <v>1885</v>
      </c>
      <c r="AI2049" s="93"/>
      <c r="AJ2049" s="274"/>
      <c r="AK2049" s="274"/>
      <c r="AL2049" s="274"/>
      <c r="AM2049" s="275">
        <v>0.3</v>
      </c>
      <c r="AN2049" s="274"/>
      <c r="AO2049" s="274"/>
      <c r="AP2049" s="274"/>
      <c r="AQ2049" s="276"/>
      <c r="AR2049" s="277"/>
      <c r="AS2049" s="274"/>
      <c r="AT2049" s="274"/>
      <c r="AU2049" s="274"/>
      <c r="AV2049" s="277"/>
      <c r="AW2049" s="274"/>
      <c r="AX2049" s="274"/>
      <c r="AY2049" s="274"/>
    </row>
    <row r="2050" spans="1:51" x14ac:dyDescent="0.25">
      <c r="A2050" t="s">
        <v>7245</v>
      </c>
      <c r="B2050" s="27">
        <v>214022114000</v>
      </c>
      <c r="C2050" s="27" t="s">
        <v>8215</v>
      </c>
      <c r="D2050">
        <v>289430</v>
      </c>
      <c r="E2050" t="s">
        <v>1217</v>
      </c>
      <c r="F2050" t="s">
        <v>3678</v>
      </c>
      <c r="G2050" s="5" t="s">
        <v>2919</v>
      </c>
      <c r="H2050" s="96" t="s">
        <v>1882</v>
      </c>
      <c r="I2050" t="s">
        <v>1994</v>
      </c>
      <c r="J2050" s="96" t="s">
        <v>8</v>
      </c>
      <c r="K2050" s="248">
        <v>0.3</v>
      </c>
      <c r="M2050" s="101">
        <v>0</v>
      </c>
      <c r="N2050" s="101">
        <v>0</v>
      </c>
      <c r="O2050" s="101">
        <v>0</v>
      </c>
      <c r="P2050" s="101">
        <v>0</v>
      </c>
      <c r="Q2050" s="270">
        <v>0</v>
      </c>
      <c r="R2050" s="101">
        <v>0</v>
      </c>
      <c r="S2050" s="101">
        <v>0</v>
      </c>
      <c r="T2050" s="272">
        <f t="shared" si="57"/>
        <v>0</v>
      </c>
      <c r="U2050" s="102"/>
      <c r="V2050" s="273"/>
      <c r="W2050" s="103"/>
      <c r="X2050" s="121"/>
      <c r="Y2050" s="120">
        <v>0</v>
      </c>
      <c r="Z2050" s="253"/>
      <c r="AA2050" s="103">
        <v>0</v>
      </c>
      <c r="AB2050" s="252"/>
      <c r="AC2050" s="83">
        <v>0</v>
      </c>
      <c r="AD2050" s="83">
        <v>0</v>
      </c>
      <c r="AE2050" s="255" t="s">
        <v>7272</v>
      </c>
      <c r="AF2050" s="133" t="s">
        <v>1886</v>
      </c>
      <c r="AG2050" s="170" t="s">
        <v>7305</v>
      </c>
      <c r="AH2050" s="164" t="s">
        <v>1885</v>
      </c>
      <c r="AI2050" s="93"/>
      <c r="AJ2050" s="274"/>
      <c r="AK2050" s="274"/>
      <c r="AL2050" s="274"/>
      <c r="AM2050" s="275">
        <v>0.3</v>
      </c>
      <c r="AN2050" s="274"/>
      <c r="AO2050" s="274"/>
      <c r="AP2050" s="274"/>
      <c r="AQ2050" s="276"/>
      <c r="AR2050" s="277"/>
      <c r="AS2050" s="274"/>
      <c r="AT2050" s="274"/>
      <c r="AU2050" s="274"/>
      <c r="AV2050" s="277"/>
      <c r="AW2050" s="274"/>
      <c r="AX2050" s="274"/>
      <c r="AY2050" s="274"/>
    </row>
    <row r="2051" spans="1:51" x14ac:dyDescent="0.25">
      <c r="A2051" t="s">
        <v>7245</v>
      </c>
      <c r="B2051" s="27">
        <v>214022108000</v>
      </c>
      <c r="C2051" s="27" t="s">
        <v>8215</v>
      </c>
      <c r="D2051">
        <v>289431</v>
      </c>
      <c r="E2051" t="s">
        <v>894</v>
      </c>
      <c r="F2051" t="s">
        <v>3669</v>
      </c>
      <c r="G2051" s="5" t="s">
        <v>2592</v>
      </c>
      <c r="H2051" s="96" t="s">
        <v>1882</v>
      </c>
      <c r="I2051" t="s">
        <v>1994</v>
      </c>
      <c r="J2051" s="96" t="s">
        <v>8</v>
      </c>
      <c r="K2051" s="248">
        <v>0.3</v>
      </c>
      <c r="M2051" s="101">
        <v>0</v>
      </c>
      <c r="N2051" s="101">
        <v>0</v>
      </c>
      <c r="O2051" s="101">
        <v>0</v>
      </c>
      <c r="P2051" s="101">
        <v>0</v>
      </c>
      <c r="Q2051" s="270">
        <v>0</v>
      </c>
      <c r="R2051" s="101">
        <v>0</v>
      </c>
      <c r="S2051" s="101">
        <v>0</v>
      </c>
      <c r="T2051" s="272">
        <f t="shared" si="57"/>
        <v>0</v>
      </c>
      <c r="U2051" s="102"/>
      <c r="V2051" s="273"/>
      <c r="W2051" s="103"/>
      <c r="X2051" s="121"/>
      <c r="Y2051" s="120">
        <v>0</v>
      </c>
      <c r="Z2051" s="253"/>
      <c r="AA2051" s="103">
        <v>0</v>
      </c>
      <c r="AB2051" s="252"/>
      <c r="AC2051" s="83">
        <v>0</v>
      </c>
      <c r="AD2051" s="83">
        <v>0</v>
      </c>
      <c r="AE2051" s="255" t="s">
        <v>7272</v>
      </c>
      <c r="AF2051" s="133" t="s">
        <v>1886</v>
      </c>
      <c r="AG2051" s="170" t="s">
        <v>7305</v>
      </c>
      <c r="AH2051" s="164" t="s">
        <v>1885</v>
      </c>
      <c r="AI2051" s="93"/>
      <c r="AJ2051" s="274"/>
      <c r="AK2051" s="274"/>
      <c r="AL2051" s="274"/>
      <c r="AM2051" s="275">
        <v>0.3</v>
      </c>
      <c r="AN2051" s="274"/>
      <c r="AO2051" s="274"/>
      <c r="AP2051" s="274"/>
      <c r="AQ2051" s="276"/>
      <c r="AR2051" s="277"/>
      <c r="AS2051" s="274"/>
      <c r="AT2051" s="274"/>
      <c r="AU2051" s="274"/>
      <c r="AV2051" s="277"/>
      <c r="AW2051" s="274"/>
      <c r="AX2051" s="274"/>
      <c r="AY2051" s="274"/>
    </row>
    <row r="2052" spans="1:51" x14ac:dyDescent="0.25">
      <c r="A2052" t="s">
        <v>7245</v>
      </c>
      <c r="B2052" s="27">
        <v>214033212000</v>
      </c>
      <c r="C2052" s="27" t="s">
        <v>8215</v>
      </c>
      <c r="D2052">
        <v>293575</v>
      </c>
      <c r="E2052" t="s">
        <v>3668</v>
      </c>
      <c r="F2052" t="s">
        <v>3666</v>
      </c>
      <c r="G2052" s="5" t="s">
        <v>3667</v>
      </c>
      <c r="H2052" s="96" t="s">
        <v>1882</v>
      </c>
      <c r="I2052" t="s">
        <v>1994</v>
      </c>
      <c r="J2052" s="96" t="s">
        <v>8</v>
      </c>
      <c r="K2052" s="248">
        <v>0.15</v>
      </c>
      <c r="M2052" s="101">
        <v>0</v>
      </c>
      <c r="N2052" s="101">
        <v>0</v>
      </c>
      <c r="O2052" s="101">
        <v>0</v>
      </c>
      <c r="P2052" s="101">
        <v>0</v>
      </c>
      <c r="Q2052" s="101">
        <v>0</v>
      </c>
      <c r="R2052" s="101">
        <v>0</v>
      </c>
      <c r="S2052" s="101">
        <v>0</v>
      </c>
      <c r="T2052" s="272">
        <f t="shared" si="57"/>
        <v>0</v>
      </c>
      <c r="U2052" s="102"/>
      <c r="V2052" s="295"/>
      <c r="W2052" s="103"/>
      <c r="X2052" s="121"/>
      <c r="Y2052" s="120">
        <v>0</v>
      </c>
      <c r="Z2052" s="253"/>
      <c r="AA2052" s="103">
        <v>0</v>
      </c>
      <c r="AB2052" s="252"/>
      <c r="AC2052" s="83">
        <v>0</v>
      </c>
      <c r="AD2052" s="83">
        <v>0</v>
      </c>
      <c r="AE2052" s="255" t="s">
        <v>7272</v>
      </c>
      <c r="AF2052" s="133" t="s">
        <v>1886</v>
      </c>
      <c r="AG2052" s="170" t="s">
        <v>7305</v>
      </c>
      <c r="AH2052" s="164" t="s">
        <v>1885</v>
      </c>
      <c r="AI2052" s="93"/>
      <c r="AJ2052" s="274"/>
      <c r="AK2052" s="274"/>
      <c r="AL2052" s="274"/>
      <c r="AM2052" s="275">
        <v>0.15</v>
      </c>
      <c r="AN2052" s="274"/>
      <c r="AO2052" s="274"/>
      <c r="AP2052" s="274"/>
      <c r="AQ2052" s="276"/>
      <c r="AR2052" s="277"/>
      <c r="AS2052" s="274"/>
      <c r="AT2052" s="274"/>
      <c r="AU2052" s="274"/>
      <c r="AV2052" s="277"/>
      <c r="AW2052" s="274"/>
      <c r="AX2052" s="274"/>
      <c r="AY2052" s="274"/>
    </row>
    <row r="2053" spans="1:51" x14ac:dyDescent="0.25">
      <c r="A2053" t="s">
        <v>7245</v>
      </c>
      <c r="B2053" s="27">
        <v>214032812000</v>
      </c>
      <c r="C2053" s="27" t="s">
        <v>8215</v>
      </c>
      <c r="D2053">
        <v>293581</v>
      </c>
      <c r="E2053" t="s">
        <v>3627</v>
      </c>
      <c r="F2053" t="s">
        <v>3625</v>
      </c>
      <c r="G2053" s="5" t="s">
        <v>3626</v>
      </c>
      <c r="H2053" s="96" t="s">
        <v>1882</v>
      </c>
      <c r="I2053" t="s">
        <v>1994</v>
      </c>
      <c r="J2053" s="96" t="s">
        <v>8</v>
      </c>
      <c r="K2053" s="248">
        <v>0.15</v>
      </c>
      <c r="M2053" s="101">
        <v>0</v>
      </c>
      <c r="N2053" s="101">
        <v>0</v>
      </c>
      <c r="O2053" s="101">
        <v>0</v>
      </c>
      <c r="P2053" s="101">
        <v>0</v>
      </c>
      <c r="Q2053" s="270">
        <v>0</v>
      </c>
      <c r="R2053" s="101">
        <v>0</v>
      </c>
      <c r="S2053" s="101">
        <v>0</v>
      </c>
      <c r="T2053" s="272">
        <f t="shared" si="57"/>
        <v>0</v>
      </c>
      <c r="U2053" s="102"/>
      <c r="V2053" s="273"/>
      <c r="W2053" s="103"/>
      <c r="X2053" s="121"/>
      <c r="Y2053" s="120">
        <v>0</v>
      </c>
      <c r="Z2053" s="253"/>
      <c r="AA2053" s="103">
        <v>0</v>
      </c>
      <c r="AB2053" s="252"/>
      <c r="AC2053" s="83">
        <v>0</v>
      </c>
      <c r="AD2053" s="83">
        <v>0</v>
      </c>
      <c r="AE2053" s="255" t="s">
        <v>7272</v>
      </c>
      <c r="AF2053" s="133" t="s">
        <v>1886</v>
      </c>
      <c r="AG2053" s="170" t="s">
        <v>7305</v>
      </c>
      <c r="AH2053" s="164" t="s">
        <v>1885</v>
      </c>
      <c r="AI2053" s="93"/>
      <c r="AJ2053" s="274"/>
      <c r="AK2053" s="274"/>
      <c r="AL2053" s="274"/>
      <c r="AM2053" s="275">
        <v>0.15</v>
      </c>
      <c r="AN2053" s="274"/>
      <c r="AO2053" s="274"/>
      <c r="AP2053" s="274"/>
      <c r="AQ2053" s="276"/>
      <c r="AR2053" s="277"/>
      <c r="AS2053" s="274"/>
      <c r="AT2053" s="274"/>
      <c r="AU2053" s="274"/>
      <c r="AV2053" s="277"/>
      <c r="AW2053" s="274"/>
      <c r="AX2053" s="274"/>
      <c r="AY2053" s="274"/>
    </row>
    <row r="2054" spans="1:51" x14ac:dyDescent="0.25">
      <c r="A2054" s="249" t="s">
        <v>7243</v>
      </c>
      <c r="B2054" s="250">
        <v>234072007002</v>
      </c>
      <c r="C2054" s="249" t="s">
        <v>6337</v>
      </c>
      <c r="D2054" s="249">
        <v>66145</v>
      </c>
      <c r="E2054" s="249" t="s">
        <v>212</v>
      </c>
      <c r="F2054" s="249" t="s">
        <v>4411</v>
      </c>
      <c r="G2054" s="249" t="s">
        <v>1991</v>
      </c>
      <c r="H2054" s="249" t="s">
        <v>1882</v>
      </c>
      <c r="I2054" s="249" t="s">
        <v>1883</v>
      </c>
      <c r="J2054" s="249" t="s">
        <v>8</v>
      </c>
      <c r="K2054" s="251">
        <v>1</v>
      </c>
      <c r="L2054" s="249"/>
      <c r="M2054" s="123"/>
      <c r="N2054" s="123"/>
      <c r="O2054" s="123"/>
      <c r="P2054" s="123"/>
      <c r="Q2054" s="165"/>
      <c r="R2054" s="166"/>
      <c r="S2054" s="167"/>
      <c r="T2054" s="166"/>
      <c r="U2054" s="168"/>
      <c r="V2054" s="165"/>
      <c r="W2054" s="166"/>
      <c r="X2054" s="166"/>
      <c r="Y2054" s="166"/>
      <c r="Z2054" s="124"/>
      <c r="AA2054" s="124"/>
      <c r="AB2054" s="169"/>
    </row>
    <row r="2055" spans="1:51" x14ac:dyDescent="0.25">
      <c r="A2055" s="249" t="s">
        <v>7243</v>
      </c>
      <c r="B2055" s="250">
        <v>234062206000</v>
      </c>
      <c r="C2055" s="249" t="s">
        <v>6337</v>
      </c>
      <c r="D2055" s="249">
        <v>72785</v>
      </c>
      <c r="E2055" s="249" t="s">
        <v>3602</v>
      </c>
      <c r="F2055" s="249" t="s">
        <v>3600</v>
      </c>
      <c r="G2055" s="249" t="s">
        <v>3601</v>
      </c>
      <c r="H2055" s="249" t="s">
        <v>1882</v>
      </c>
      <c r="I2055" s="249" t="s">
        <v>2376</v>
      </c>
      <c r="J2055" s="249" t="s">
        <v>8</v>
      </c>
      <c r="K2055" s="251">
        <v>0.42499999999999999</v>
      </c>
      <c r="L2055" s="249"/>
      <c r="M2055" s="123"/>
      <c r="N2055" s="123"/>
      <c r="O2055" s="123"/>
      <c r="P2055" s="123"/>
      <c r="Q2055" s="165"/>
      <c r="R2055" s="166"/>
      <c r="S2055" s="167"/>
      <c r="T2055" s="166"/>
      <c r="U2055" s="168"/>
      <c r="V2055" s="165"/>
      <c r="W2055" s="166"/>
      <c r="X2055" s="166"/>
      <c r="Y2055" s="166"/>
      <c r="Z2055" s="124"/>
      <c r="AA2055" s="124"/>
      <c r="AB2055" s="169"/>
    </row>
    <row r="2056" spans="1:51" x14ac:dyDescent="0.25">
      <c r="A2056" s="249" t="s">
        <v>7243</v>
      </c>
      <c r="B2056" s="250">
        <v>284021007000</v>
      </c>
      <c r="C2056" s="249" t="s">
        <v>6337</v>
      </c>
      <c r="D2056" s="249">
        <v>77500</v>
      </c>
      <c r="E2056" s="249" t="s">
        <v>204</v>
      </c>
      <c r="F2056" s="249" t="s">
        <v>3609</v>
      </c>
      <c r="G2056" s="249" t="s">
        <v>1987</v>
      </c>
      <c r="H2056" s="249" t="s">
        <v>1882</v>
      </c>
      <c r="I2056" s="249" t="s">
        <v>1988</v>
      </c>
      <c r="J2056" s="249" t="s">
        <v>8</v>
      </c>
      <c r="K2056" s="251">
        <v>1.4375000000000001E-2</v>
      </c>
      <c r="L2056" s="249"/>
      <c r="M2056" s="123"/>
      <c r="N2056" s="123"/>
      <c r="O2056" s="123"/>
      <c r="P2056" s="123"/>
      <c r="Q2056" s="165"/>
      <c r="R2056" s="166"/>
      <c r="S2056" s="167"/>
      <c r="T2056" s="166"/>
      <c r="U2056" s="168"/>
      <c r="V2056" s="165"/>
      <c r="W2056" s="166"/>
      <c r="X2056" s="166"/>
      <c r="Y2056" s="166"/>
      <c r="Z2056" s="124"/>
      <c r="AA2056" s="124"/>
      <c r="AB2056" s="169"/>
    </row>
    <row r="2057" spans="1:51" x14ac:dyDescent="0.25">
      <c r="A2057" s="249" t="s">
        <v>7243</v>
      </c>
      <c r="B2057" s="250">
        <v>234071902000</v>
      </c>
      <c r="C2057" s="249" t="s">
        <v>6337</v>
      </c>
      <c r="D2057" s="249">
        <v>98595</v>
      </c>
      <c r="E2057" s="249" t="s">
        <v>80</v>
      </c>
      <c r="F2057" s="249" t="s">
        <v>4416</v>
      </c>
      <c r="G2057" s="249" t="s">
        <v>1921</v>
      </c>
      <c r="H2057" s="249" t="s">
        <v>1882</v>
      </c>
      <c r="I2057" s="249" t="s">
        <v>1883</v>
      </c>
      <c r="J2057" s="249" t="s">
        <v>8</v>
      </c>
      <c r="K2057" s="251">
        <v>1</v>
      </c>
      <c r="L2057" s="249"/>
      <c r="M2057" s="123"/>
      <c r="N2057" s="123"/>
      <c r="O2057" s="123"/>
      <c r="P2057" s="123"/>
      <c r="Q2057" s="165"/>
      <c r="R2057" s="166"/>
      <c r="S2057" s="167"/>
      <c r="T2057" s="166"/>
      <c r="U2057" s="168"/>
      <c r="V2057" s="165"/>
      <c r="W2057" s="166"/>
      <c r="X2057" s="166"/>
      <c r="Y2057" s="166"/>
      <c r="Z2057" s="124"/>
      <c r="AA2057" s="124"/>
      <c r="AB2057" s="169"/>
    </row>
    <row r="2058" spans="1:51" x14ac:dyDescent="0.25">
      <c r="A2058" s="249" t="s">
        <v>7243</v>
      </c>
      <c r="B2058" s="250">
        <v>294030312000</v>
      </c>
      <c r="C2058" s="249" t="s">
        <v>6337</v>
      </c>
      <c r="D2058" s="249">
        <v>136750</v>
      </c>
      <c r="E2058" s="249" t="s">
        <v>1831</v>
      </c>
      <c r="F2058" s="249" t="s">
        <v>3598</v>
      </c>
      <c r="G2058" s="249" t="s">
        <v>3455</v>
      </c>
      <c r="H2058" s="249" t="s">
        <v>1882</v>
      </c>
      <c r="I2058" s="249" t="s">
        <v>1957</v>
      </c>
      <c r="J2058" s="249" t="s">
        <v>8</v>
      </c>
      <c r="K2058" s="251">
        <v>0.5</v>
      </c>
      <c r="L2058" s="249"/>
      <c r="M2058" s="123"/>
      <c r="N2058" s="123"/>
      <c r="O2058" s="123"/>
      <c r="P2058" s="123"/>
      <c r="Q2058" s="165"/>
      <c r="R2058" s="166"/>
      <c r="S2058" s="167"/>
      <c r="T2058" s="166"/>
      <c r="U2058" s="168"/>
      <c r="V2058" s="165"/>
      <c r="W2058" s="166"/>
      <c r="X2058" s="166"/>
      <c r="Y2058" s="166"/>
      <c r="Z2058" s="124"/>
      <c r="AA2058" s="124"/>
      <c r="AB2058" s="169"/>
    </row>
    <row r="2059" spans="1:51" x14ac:dyDescent="0.25">
      <c r="A2059" s="249" t="s">
        <v>7243</v>
      </c>
      <c r="B2059" s="250">
        <v>284033404000</v>
      </c>
      <c r="C2059" s="249" t="s">
        <v>6337</v>
      </c>
      <c r="D2059" s="249">
        <v>137561</v>
      </c>
      <c r="E2059" s="249" t="s">
        <v>1823</v>
      </c>
      <c r="F2059" s="249" t="s">
        <v>3607</v>
      </c>
      <c r="G2059" s="249" t="s">
        <v>3450</v>
      </c>
      <c r="H2059" s="249" t="s">
        <v>1882</v>
      </c>
      <c r="I2059" s="249" t="s">
        <v>1957</v>
      </c>
      <c r="J2059" s="249" t="s">
        <v>8</v>
      </c>
      <c r="K2059" s="251">
        <v>0.5</v>
      </c>
      <c r="L2059" s="249"/>
      <c r="M2059" s="123"/>
      <c r="N2059" s="123"/>
      <c r="O2059" s="123"/>
      <c r="P2059" s="123"/>
      <c r="Q2059" s="165"/>
      <c r="R2059" s="166"/>
      <c r="S2059" s="167"/>
      <c r="T2059" s="166"/>
      <c r="U2059" s="168"/>
      <c r="V2059" s="165"/>
      <c r="W2059" s="166"/>
      <c r="X2059" s="166"/>
      <c r="Y2059" s="166"/>
      <c r="Z2059" s="124"/>
      <c r="AA2059" s="124"/>
      <c r="AB2059" s="169"/>
    </row>
    <row r="2060" spans="1:51" x14ac:dyDescent="0.25">
      <c r="A2060" s="249" t="s">
        <v>7243</v>
      </c>
      <c r="B2060" s="250">
        <v>294030207000</v>
      </c>
      <c r="C2060" s="249" t="s">
        <v>6337</v>
      </c>
      <c r="D2060" s="249">
        <v>140565</v>
      </c>
      <c r="E2060" s="249" t="s">
        <v>1827</v>
      </c>
      <c r="F2060" s="249" t="s">
        <v>3597</v>
      </c>
      <c r="G2060" s="249" t="s">
        <v>3452</v>
      </c>
      <c r="H2060" s="249" t="s">
        <v>1882</v>
      </c>
      <c r="I2060" s="249" t="s">
        <v>1957</v>
      </c>
      <c r="J2060" s="249" t="s">
        <v>8</v>
      </c>
      <c r="K2060" s="251">
        <v>0.5</v>
      </c>
      <c r="L2060" s="249"/>
      <c r="M2060" s="123"/>
      <c r="N2060" s="123"/>
      <c r="O2060" s="123"/>
      <c r="P2060" s="123"/>
      <c r="Q2060" s="165"/>
      <c r="R2060" s="166"/>
      <c r="S2060" s="167"/>
      <c r="T2060" s="166"/>
      <c r="U2060" s="168"/>
      <c r="V2060" s="165"/>
      <c r="W2060" s="166"/>
      <c r="X2060" s="166"/>
      <c r="Y2060" s="166"/>
      <c r="Z2060" s="124"/>
      <c r="AA2060" s="124"/>
      <c r="AB2060" s="169"/>
    </row>
    <row r="2061" spans="1:51" x14ac:dyDescent="0.25">
      <c r="A2061" s="249" t="s">
        <v>7243</v>
      </c>
      <c r="B2061" s="250">
        <v>294031006000</v>
      </c>
      <c r="C2061" s="249" t="s">
        <v>6337</v>
      </c>
      <c r="D2061" s="249">
        <v>143754</v>
      </c>
      <c r="E2061" s="249" t="s">
        <v>1825</v>
      </c>
      <c r="F2061" s="249" t="s">
        <v>3596</v>
      </c>
      <c r="G2061" s="249" t="s">
        <v>3451</v>
      </c>
      <c r="H2061" s="249" t="s">
        <v>1882</v>
      </c>
      <c r="I2061" s="249" t="s">
        <v>1957</v>
      </c>
      <c r="J2061" s="249" t="s">
        <v>8</v>
      </c>
      <c r="K2061" s="251">
        <v>0.5</v>
      </c>
      <c r="L2061" s="249"/>
      <c r="M2061" s="123"/>
      <c r="N2061" s="123"/>
      <c r="O2061" s="123"/>
      <c r="P2061" s="123"/>
      <c r="Q2061" s="165"/>
      <c r="R2061" s="166"/>
      <c r="S2061" s="167"/>
      <c r="T2061" s="166"/>
      <c r="U2061" s="168"/>
      <c r="V2061" s="165"/>
      <c r="W2061" s="166"/>
      <c r="X2061" s="166"/>
      <c r="Y2061" s="166"/>
      <c r="Z2061" s="124"/>
      <c r="AA2061" s="124"/>
      <c r="AB2061" s="169"/>
    </row>
    <row r="2062" spans="1:51" x14ac:dyDescent="0.25">
      <c r="A2062" s="249" t="s">
        <v>7243</v>
      </c>
      <c r="B2062" s="250">
        <v>254071304002</v>
      </c>
      <c r="C2062" s="249" t="s">
        <v>6337</v>
      </c>
      <c r="D2062" s="249">
        <v>188931</v>
      </c>
      <c r="E2062" s="249" t="s">
        <v>87</v>
      </c>
      <c r="F2062" s="249" t="s">
        <v>4410</v>
      </c>
      <c r="G2062" s="249" t="s">
        <v>1925</v>
      </c>
      <c r="H2062" s="249" t="s">
        <v>1882</v>
      </c>
      <c r="I2062" s="249" t="s">
        <v>1883</v>
      </c>
      <c r="J2062" s="249" t="s">
        <v>8</v>
      </c>
      <c r="K2062" s="251">
        <v>1</v>
      </c>
      <c r="L2062" s="249"/>
      <c r="M2062" s="123"/>
      <c r="N2062" s="123"/>
      <c r="O2062" s="123"/>
      <c r="P2062" s="123"/>
      <c r="Q2062" s="165"/>
      <c r="R2062" s="166"/>
      <c r="S2062" s="167"/>
      <c r="T2062" s="166"/>
      <c r="U2062" s="168"/>
      <c r="V2062" s="165"/>
      <c r="W2062" s="166"/>
      <c r="X2062" s="166"/>
      <c r="Y2062" s="166"/>
      <c r="Z2062" s="124"/>
      <c r="AA2062" s="124"/>
      <c r="AB2062" s="169"/>
    </row>
    <row r="2063" spans="1:51" x14ac:dyDescent="0.25">
      <c r="A2063" s="249" t="s">
        <v>7243</v>
      </c>
      <c r="B2063" s="250">
        <v>234063314002</v>
      </c>
      <c r="C2063" s="249" t="s">
        <v>6337</v>
      </c>
      <c r="D2063" s="249">
        <v>191333</v>
      </c>
      <c r="E2063" s="249" t="s">
        <v>293</v>
      </c>
      <c r="F2063" s="249" t="s">
        <v>4407</v>
      </c>
      <c r="G2063" s="249" t="s">
        <v>2042</v>
      </c>
      <c r="H2063" s="249" t="s">
        <v>1882</v>
      </c>
      <c r="I2063" s="249" t="s">
        <v>1883</v>
      </c>
      <c r="J2063" s="249" t="s">
        <v>8</v>
      </c>
      <c r="K2063" s="251">
        <v>0.65</v>
      </c>
      <c r="L2063" s="249"/>
      <c r="M2063" s="123"/>
      <c r="N2063" s="123"/>
      <c r="O2063" s="123"/>
      <c r="P2063" s="123"/>
      <c r="Q2063" s="165"/>
      <c r="R2063" s="166"/>
      <c r="S2063" s="167"/>
      <c r="T2063" s="166"/>
      <c r="U2063" s="168"/>
      <c r="V2063" s="165"/>
      <c r="W2063" s="166"/>
      <c r="X2063" s="166"/>
      <c r="Y2063" s="166"/>
      <c r="Z2063" s="124"/>
      <c r="AA2063" s="124"/>
      <c r="AB2063" s="169"/>
    </row>
    <row r="2064" spans="1:51" x14ac:dyDescent="0.25">
      <c r="A2064" s="249" t="s">
        <v>7243</v>
      </c>
      <c r="B2064" s="250">
        <v>244063206002</v>
      </c>
      <c r="C2064" s="249" t="s">
        <v>6337</v>
      </c>
      <c r="D2064" s="249">
        <v>202434</v>
      </c>
      <c r="E2064" s="249" t="s">
        <v>188</v>
      </c>
      <c r="F2064" s="249" t="s">
        <v>4409</v>
      </c>
      <c r="G2064" s="249" t="s">
        <v>1977</v>
      </c>
      <c r="H2064" s="249" t="s">
        <v>1882</v>
      </c>
      <c r="I2064" s="249" t="s">
        <v>1883</v>
      </c>
      <c r="J2064" s="249" t="s">
        <v>8</v>
      </c>
      <c r="K2064" s="251">
        <v>0.65</v>
      </c>
      <c r="L2064" s="249"/>
      <c r="M2064" s="123"/>
      <c r="N2064" s="123"/>
      <c r="O2064" s="123"/>
      <c r="P2064" s="123"/>
      <c r="Q2064" s="165"/>
      <c r="R2064" s="166"/>
      <c r="S2064" s="167"/>
      <c r="T2064" s="166"/>
      <c r="U2064" s="168"/>
      <c r="V2064" s="165"/>
      <c r="W2064" s="166"/>
      <c r="X2064" s="166"/>
      <c r="Y2064" s="166"/>
      <c r="Z2064" s="124"/>
      <c r="AA2064" s="124"/>
      <c r="AB2064" s="169"/>
    </row>
    <row r="2065" spans="1:28" x14ac:dyDescent="0.25">
      <c r="A2065" s="249" t="s">
        <v>7243</v>
      </c>
      <c r="B2065" s="250">
        <v>254060507002</v>
      </c>
      <c r="C2065" s="249" t="s">
        <v>6337</v>
      </c>
      <c r="D2065" s="249">
        <v>202435</v>
      </c>
      <c r="E2065" s="249" t="s">
        <v>201</v>
      </c>
      <c r="F2065" s="249" t="s">
        <v>4408</v>
      </c>
      <c r="G2065" s="249" t="s">
        <v>1985</v>
      </c>
      <c r="H2065" s="249" t="s">
        <v>1882</v>
      </c>
      <c r="I2065" s="249" t="s">
        <v>1883</v>
      </c>
      <c r="J2065" s="249" t="s">
        <v>1808</v>
      </c>
      <c r="K2065" s="251">
        <v>1</v>
      </c>
      <c r="L2065" s="249"/>
      <c r="M2065" s="123"/>
      <c r="N2065" s="123"/>
      <c r="O2065" s="123"/>
      <c r="P2065" s="123"/>
      <c r="Q2065" s="165"/>
      <c r="R2065" s="166"/>
      <c r="S2065" s="167"/>
      <c r="T2065" s="166"/>
      <c r="U2065" s="168"/>
      <c r="V2065" s="165"/>
      <c r="W2065" s="166"/>
      <c r="X2065" s="166"/>
      <c r="Y2065" s="166"/>
      <c r="Z2065" s="124"/>
      <c r="AA2065" s="124"/>
      <c r="AB2065" s="169"/>
    </row>
    <row r="2066" spans="1:28" x14ac:dyDescent="0.25">
      <c r="A2066" s="249" t="s">
        <v>7243</v>
      </c>
      <c r="B2066" s="250">
        <v>254071409000</v>
      </c>
      <c r="C2066" s="249" t="s">
        <v>6337</v>
      </c>
      <c r="D2066" s="249">
        <v>207748</v>
      </c>
      <c r="E2066" s="249" t="s">
        <v>234</v>
      </c>
      <c r="F2066" s="249" t="s">
        <v>4415</v>
      </c>
      <c r="G2066" s="249" t="s">
        <v>2005</v>
      </c>
      <c r="H2066" s="249" t="s">
        <v>1882</v>
      </c>
      <c r="I2066" s="249" t="s">
        <v>1883</v>
      </c>
      <c r="J2066" s="249" t="s">
        <v>1808</v>
      </c>
      <c r="K2066" s="251">
        <v>1</v>
      </c>
      <c r="L2066" s="249"/>
      <c r="M2066" s="123"/>
      <c r="N2066" s="123"/>
      <c r="O2066" s="123"/>
      <c r="P2066" s="123"/>
      <c r="Q2066" s="165"/>
      <c r="R2066" s="166"/>
      <c r="S2066" s="167"/>
      <c r="T2066" s="166"/>
      <c r="U2066" s="168"/>
      <c r="V2066" s="165"/>
      <c r="W2066" s="166"/>
      <c r="X2066" s="166"/>
      <c r="Y2066" s="166"/>
      <c r="Z2066" s="124"/>
      <c r="AA2066" s="124"/>
      <c r="AB2066" s="169"/>
    </row>
    <row r="2067" spans="1:28" x14ac:dyDescent="0.25">
      <c r="A2067" s="249" t="s">
        <v>7243</v>
      </c>
      <c r="B2067" s="250">
        <v>304051714000</v>
      </c>
      <c r="C2067" s="249" t="s">
        <v>6337</v>
      </c>
      <c r="D2067" s="249">
        <v>216600</v>
      </c>
      <c r="E2067" s="249" t="s">
        <v>453</v>
      </c>
      <c r="F2067" s="249" t="s">
        <v>3599</v>
      </c>
      <c r="G2067" s="249" t="s">
        <v>2148</v>
      </c>
      <c r="H2067" s="249" t="s">
        <v>1882</v>
      </c>
      <c r="I2067" s="249" t="s">
        <v>1957</v>
      </c>
      <c r="J2067" s="249" t="s">
        <v>8</v>
      </c>
      <c r="K2067" s="251">
        <v>0.4</v>
      </c>
      <c r="L2067" s="249"/>
      <c r="M2067" s="123"/>
      <c r="N2067" s="123"/>
      <c r="O2067" s="123"/>
      <c r="P2067" s="123"/>
      <c r="Q2067" s="165"/>
      <c r="R2067" s="166"/>
      <c r="S2067" s="167"/>
      <c r="T2067" s="166"/>
      <c r="U2067" s="168"/>
      <c r="V2067" s="165"/>
      <c r="W2067" s="166"/>
      <c r="X2067" s="166"/>
      <c r="Y2067" s="166"/>
      <c r="Z2067" s="124"/>
      <c r="AA2067" s="124"/>
      <c r="AB2067" s="169"/>
    </row>
    <row r="2068" spans="1:28" x14ac:dyDescent="0.25">
      <c r="A2068" s="249" t="s">
        <v>7243</v>
      </c>
      <c r="B2068" s="250">
        <v>304042109002</v>
      </c>
      <c r="C2068" s="249" t="s">
        <v>6337</v>
      </c>
      <c r="D2068" s="249">
        <v>217706</v>
      </c>
      <c r="E2068" s="249" t="s">
        <v>382</v>
      </c>
      <c r="F2068" s="249" t="s">
        <v>3606</v>
      </c>
      <c r="G2068" s="249" t="s">
        <v>2083</v>
      </c>
      <c r="H2068" s="249" t="s">
        <v>1882</v>
      </c>
      <c r="I2068" s="249" t="s">
        <v>1994</v>
      </c>
      <c r="J2068" s="249" t="s">
        <v>8</v>
      </c>
      <c r="K2068" s="251">
        <v>0.2</v>
      </c>
      <c r="L2068" s="249"/>
      <c r="M2068" s="123"/>
      <c r="N2068" s="123"/>
      <c r="O2068" s="123"/>
      <c r="P2068" s="123"/>
      <c r="Q2068" s="165"/>
      <c r="R2068" s="166"/>
      <c r="S2068" s="167"/>
      <c r="T2068" s="166"/>
      <c r="U2068" s="168"/>
      <c r="V2068" s="165"/>
      <c r="W2068" s="166"/>
      <c r="X2068" s="166"/>
      <c r="Y2068" s="166"/>
      <c r="Z2068" s="124"/>
      <c r="AA2068" s="124"/>
      <c r="AB2068" s="169"/>
    </row>
    <row r="2069" spans="1:28" x14ac:dyDescent="0.25">
      <c r="A2069" s="249" t="s">
        <v>7243</v>
      </c>
      <c r="B2069" s="250">
        <v>274043608002</v>
      </c>
      <c r="C2069" s="249" t="s">
        <v>6337</v>
      </c>
      <c r="D2069" s="249">
        <v>218071</v>
      </c>
      <c r="E2069" s="249" t="s">
        <v>378</v>
      </c>
      <c r="F2069" s="249" t="s">
        <v>3594</v>
      </c>
      <c r="G2069" s="249" t="s">
        <v>2081</v>
      </c>
      <c r="H2069" s="249" t="s">
        <v>1882</v>
      </c>
      <c r="I2069" s="249" t="s">
        <v>1957</v>
      </c>
      <c r="J2069" s="249" t="s">
        <v>8</v>
      </c>
      <c r="K2069" s="251">
        <v>0.4</v>
      </c>
      <c r="L2069" s="249"/>
      <c r="M2069" s="123"/>
      <c r="N2069" s="123"/>
      <c r="O2069" s="123"/>
      <c r="P2069" s="123"/>
      <c r="Q2069" s="165"/>
      <c r="R2069" s="166"/>
      <c r="S2069" s="167"/>
      <c r="T2069" s="166"/>
      <c r="U2069" s="168"/>
      <c r="V2069" s="165"/>
      <c r="W2069" s="166"/>
      <c r="X2069" s="166"/>
      <c r="Y2069" s="166"/>
      <c r="Z2069" s="124"/>
      <c r="AA2069" s="124"/>
      <c r="AB2069" s="169"/>
    </row>
    <row r="2070" spans="1:28" x14ac:dyDescent="0.25">
      <c r="A2070" s="249" t="s">
        <v>7243</v>
      </c>
      <c r="B2070" s="250">
        <v>244023411000</v>
      </c>
      <c r="C2070" s="249" t="s">
        <v>6337</v>
      </c>
      <c r="D2070" s="249">
        <v>220149</v>
      </c>
      <c r="E2070" s="249" t="s">
        <v>1829</v>
      </c>
      <c r="F2070" s="249" t="s">
        <v>3605</v>
      </c>
      <c r="G2070" s="249" t="s">
        <v>3453</v>
      </c>
      <c r="H2070" s="249" t="s">
        <v>1882</v>
      </c>
      <c r="I2070" s="249" t="s">
        <v>3454</v>
      </c>
      <c r="J2070" s="249" t="s">
        <v>8</v>
      </c>
      <c r="K2070" s="251">
        <v>0.4</v>
      </c>
      <c r="L2070" s="249"/>
      <c r="M2070" s="123"/>
      <c r="N2070" s="123"/>
      <c r="O2070" s="123"/>
      <c r="P2070" s="123"/>
      <c r="Q2070" s="165"/>
      <c r="R2070" s="166"/>
      <c r="S2070" s="167"/>
      <c r="T2070" s="166"/>
      <c r="U2070" s="168"/>
      <c r="V2070" s="165"/>
      <c r="W2070" s="166"/>
      <c r="X2070" s="166"/>
      <c r="Y2070" s="166"/>
      <c r="Z2070" s="124"/>
      <c r="AA2070" s="124"/>
      <c r="AB2070" s="169"/>
    </row>
    <row r="2071" spans="1:28" x14ac:dyDescent="0.25">
      <c r="A2071" s="249" t="s">
        <v>7243</v>
      </c>
      <c r="B2071" s="250">
        <v>264032606000</v>
      </c>
      <c r="C2071" s="249" t="s">
        <v>6337</v>
      </c>
      <c r="D2071" s="249">
        <v>222687</v>
      </c>
      <c r="E2071" s="249" t="s">
        <v>1815</v>
      </c>
      <c r="F2071" s="249" t="s">
        <v>4323</v>
      </c>
      <c r="G2071" s="249" t="s">
        <v>3447</v>
      </c>
      <c r="H2071" s="249" t="s">
        <v>1882</v>
      </c>
      <c r="I2071" s="249" t="s">
        <v>2142</v>
      </c>
      <c r="J2071" s="249" t="s">
        <v>1808</v>
      </c>
      <c r="K2071" s="251">
        <v>0.4</v>
      </c>
      <c r="L2071" s="249"/>
      <c r="M2071" s="123"/>
      <c r="N2071" s="123"/>
      <c r="O2071" s="123"/>
      <c r="P2071" s="123"/>
      <c r="Q2071" s="165"/>
      <c r="R2071" s="166"/>
      <c r="S2071" s="167"/>
      <c r="T2071" s="166"/>
      <c r="U2071" s="168"/>
      <c r="V2071" s="165"/>
      <c r="W2071" s="166"/>
      <c r="X2071" s="166"/>
      <c r="Y2071" s="166"/>
      <c r="Z2071" s="124"/>
      <c r="AA2071" s="124"/>
      <c r="AB2071" s="169"/>
    </row>
    <row r="2072" spans="1:28" x14ac:dyDescent="0.25">
      <c r="A2072" s="249" t="s">
        <v>7243</v>
      </c>
      <c r="B2072" s="250">
        <v>264030914002</v>
      </c>
      <c r="C2072" s="249" t="s">
        <v>6337</v>
      </c>
      <c r="D2072" s="249">
        <v>222985</v>
      </c>
      <c r="E2072" s="249" t="s">
        <v>446</v>
      </c>
      <c r="F2072" s="249" t="s">
        <v>3595</v>
      </c>
      <c r="G2072" s="249" t="s">
        <v>2141</v>
      </c>
      <c r="H2072" s="249" t="s">
        <v>1882</v>
      </c>
      <c r="I2072" s="249" t="s">
        <v>2142</v>
      </c>
      <c r="J2072" s="249" t="s">
        <v>8</v>
      </c>
      <c r="K2072" s="251">
        <v>0.4</v>
      </c>
      <c r="L2072" s="249"/>
      <c r="M2072" s="123"/>
      <c r="N2072" s="123"/>
      <c r="O2072" s="123"/>
      <c r="P2072" s="123"/>
      <c r="Q2072" s="165"/>
      <c r="R2072" s="166"/>
      <c r="S2072" s="167"/>
      <c r="T2072" s="166"/>
      <c r="U2072" s="168"/>
      <c r="V2072" s="165"/>
      <c r="W2072" s="166"/>
      <c r="X2072" s="166"/>
      <c r="Y2072" s="166"/>
      <c r="Z2072" s="124"/>
      <c r="AA2072" s="124"/>
      <c r="AB2072" s="169"/>
    </row>
    <row r="2073" spans="1:28" x14ac:dyDescent="0.25">
      <c r="A2073" s="249" t="s">
        <v>7243</v>
      </c>
      <c r="B2073" s="250">
        <v>284023306000</v>
      </c>
      <c r="C2073" s="249" t="s">
        <v>6337</v>
      </c>
      <c r="D2073" s="249">
        <v>234910</v>
      </c>
      <c r="E2073" s="249" t="s">
        <v>1807</v>
      </c>
      <c r="F2073" s="249" t="s">
        <v>4414</v>
      </c>
      <c r="G2073" s="249" t="s">
        <v>3440</v>
      </c>
      <c r="H2073" s="249" t="s">
        <v>1882</v>
      </c>
      <c r="I2073" s="249" t="s">
        <v>1883</v>
      </c>
      <c r="J2073" s="249" t="s">
        <v>1808</v>
      </c>
      <c r="K2073" s="251">
        <v>0.75</v>
      </c>
      <c r="L2073" s="249"/>
      <c r="M2073" s="123"/>
      <c r="N2073" s="123"/>
      <c r="O2073" s="123"/>
      <c r="P2073" s="123"/>
      <c r="Q2073" s="165"/>
      <c r="R2073" s="166"/>
      <c r="S2073" s="167"/>
      <c r="T2073" s="166"/>
      <c r="U2073" s="168"/>
      <c r="V2073" s="165"/>
      <c r="W2073" s="166"/>
      <c r="X2073" s="166"/>
      <c r="Y2073" s="166"/>
      <c r="Z2073" s="124"/>
      <c r="AA2073" s="124"/>
      <c r="AB2073" s="169"/>
    </row>
    <row r="2074" spans="1:28" x14ac:dyDescent="0.25">
      <c r="A2074" s="249" t="s">
        <v>7243</v>
      </c>
      <c r="B2074" s="250">
        <v>244072210000</v>
      </c>
      <c r="C2074" s="249" t="s">
        <v>6337</v>
      </c>
      <c r="D2074" s="249">
        <v>243636</v>
      </c>
      <c r="E2074" s="249" t="s">
        <v>388</v>
      </c>
      <c r="F2074" s="249" t="s">
        <v>3604</v>
      </c>
      <c r="G2074" s="249" t="s">
        <v>2089</v>
      </c>
      <c r="H2074" s="249" t="s">
        <v>1882</v>
      </c>
      <c r="I2074" s="249" t="s">
        <v>1994</v>
      </c>
      <c r="J2074" s="249" t="s">
        <v>8</v>
      </c>
      <c r="K2074" s="251">
        <v>0.4</v>
      </c>
      <c r="L2074" s="249"/>
      <c r="M2074" s="123"/>
      <c r="N2074" s="123"/>
      <c r="O2074" s="123"/>
      <c r="P2074" s="123"/>
      <c r="Q2074" s="165"/>
      <c r="R2074" s="166"/>
      <c r="S2074" s="167"/>
      <c r="T2074" s="166"/>
      <c r="U2074" s="168"/>
      <c r="V2074" s="165"/>
      <c r="W2074" s="166"/>
      <c r="X2074" s="166"/>
      <c r="Y2074" s="166"/>
      <c r="Z2074" s="124"/>
      <c r="AA2074" s="124"/>
      <c r="AB2074" s="169"/>
    </row>
    <row r="2075" spans="1:28" x14ac:dyDescent="0.25">
      <c r="A2075" s="249" t="s">
        <v>7243</v>
      </c>
      <c r="B2075" s="250">
        <v>294052615000</v>
      </c>
      <c r="C2075" s="249" t="s">
        <v>6337</v>
      </c>
      <c r="D2075" s="249">
        <v>257410</v>
      </c>
      <c r="E2075" s="249" t="s">
        <v>1846</v>
      </c>
      <c r="F2075" s="249" t="s">
        <v>4413</v>
      </c>
      <c r="G2075" s="249" t="s">
        <v>3465</v>
      </c>
      <c r="H2075" s="249" t="s">
        <v>1882</v>
      </c>
      <c r="I2075" s="249" t="s">
        <v>1883</v>
      </c>
      <c r="J2075" s="249" t="s">
        <v>8</v>
      </c>
      <c r="K2075" s="251">
        <v>1</v>
      </c>
      <c r="L2075" s="249"/>
      <c r="M2075" s="123"/>
      <c r="N2075" s="123"/>
      <c r="O2075" s="123"/>
      <c r="P2075" s="123"/>
      <c r="Q2075" s="165"/>
      <c r="R2075" s="166"/>
      <c r="S2075" s="167"/>
      <c r="T2075" s="166"/>
      <c r="U2075" s="168"/>
      <c r="V2075" s="165"/>
      <c r="W2075" s="166"/>
      <c r="X2075" s="166"/>
      <c r="Y2075" s="166"/>
      <c r="Z2075" s="124"/>
      <c r="AA2075" s="124"/>
      <c r="AB2075" s="169"/>
    </row>
    <row r="2076" spans="1:28" x14ac:dyDescent="0.25">
      <c r="A2076" s="249" t="s">
        <v>7243</v>
      </c>
      <c r="B2076" s="250">
        <v>244060816000</v>
      </c>
      <c r="C2076" s="249" t="s">
        <v>6337</v>
      </c>
      <c r="D2076" s="249">
        <v>258181</v>
      </c>
      <c r="E2076" s="249" t="s">
        <v>304</v>
      </c>
      <c r="F2076" s="249" t="s">
        <v>4412</v>
      </c>
      <c r="G2076" s="249" t="s">
        <v>2048</v>
      </c>
      <c r="H2076" s="249" t="s">
        <v>1882</v>
      </c>
      <c r="I2076" s="249" t="s">
        <v>1883</v>
      </c>
      <c r="J2076" s="249" t="s">
        <v>8</v>
      </c>
      <c r="K2076" s="251">
        <v>1</v>
      </c>
      <c r="L2076" s="249"/>
      <c r="M2076" s="123"/>
      <c r="N2076" s="123"/>
      <c r="O2076" s="123"/>
      <c r="P2076" s="123"/>
      <c r="Q2076" s="165"/>
      <c r="R2076" s="166"/>
      <c r="S2076" s="167"/>
      <c r="T2076" s="166"/>
      <c r="U2076" s="168"/>
      <c r="V2076" s="165"/>
      <c r="W2076" s="166"/>
      <c r="X2076" s="166"/>
      <c r="Y2076" s="166"/>
      <c r="Z2076" s="124"/>
      <c r="AA2076" s="124"/>
      <c r="AB2076" s="169"/>
    </row>
    <row r="2077" spans="1:28" x14ac:dyDescent="0.25">
      <c r="A2077" s="249" t="s">
        <v>7243</v>
      </c>
      <c r="B2077" s="250">
        <v>254083003002</v>
      </c>
      <c r="C2077" s="249" t="s">
        <v>6337</v>
      </c>
      <c r="D2077" s="249">
        <v>338395</v>
      </c>
      <c r="E2077" s="249" t="s">
        <v>266</v>
      </c>
      <c r="F2077" s="249" t="s">
        <v>3610</v>
      </c>
      <c r="G2077" s="249" t="s">
        <v>2024</v>
      </c>
      <c r="H2077" s="249" t="s">
        <v>1882</v>
      </c>
      <c r="I2077" s="249" t="s">
        <v>1994</v>
      </c>
      <c r="J2077" s="249" t="s">
        <v>8</v>
      </c>
      <c r="K2077" s="251">
        <v>0.5</v>
      </c>
      <c r="L2077" s="249"/>
      <c r="M2077" s="123"/>
      <c r="N2077" s="123"/>
      <c r="O2077" s="123"/>
      <c r="P2077" s="123"/>
      <c r="Q2077" s="165"/>
      <c r="R2077" s="166"/>
      <c r="S2077" s="167"/>
      <c r="T2077" s="166"/>
      <c r="U2077" s="168"/>
      <c r="V2077" s="165"/>
      <c r="W2077" s="166"/>
      <c r="X2077" s="166"/>
      <c r="Y2077" s="166"/>
      <c r="Z2077" s="124"/>
      <c r="AA2077" s="124"/>
      <c r="AB2077" s="169"/>
    </row>
    <row r="2078" spans="1:28" x14ac:dyDescent="0.25">
      <c r="A2078" s="249" t="s">
        <v>7243</v>
      </c>
      <c r="B2078" s="250">
        <v>234062011020</v>
      </c>
      <c r="C2078" s="249" t="s">
        <v>6337</v>
      </c>
      <c r="D2078" s="249">
        <v>449437</v>
      </c>
      <c r="E2078" s="249" t="s">
        <v>1847</v>
      </c>
      <c r="F2078" s="249" t="s">
        <v>4327</v>
      </c>
      <c r="G2078" s="249" t="s">
        <v>3466</v>
      </c>
      <c r="H2078" s="249" t="s">
        <v>1882</v>
      </c>
      <c r="I2078" s="249" t="s">
        <v>1883</v>
      </c>
      <c r="J2078" s="249" t="s">
        <v>8</v>
      </c>
      <c r="K2078" s="251">
        <v>1</v>
      </c>
      <c r="L2078" s="249"/>
      <c r="M2078" s="123"/>
      <c r="N2078" s="123"/>
      <c r="O2078" s="123"/>
      <c r="P2078" s="123"/>
      <c r="Q2078" s="165"/>
      <c r="R2078" s="166"/>
      <c r="S2078" s="167"/>
      <c r="T2078" s="166"/>
      <c r="U2078" s="168"/>
      <c r="V2078" s="165"/>
      <c r="W2078" s="166"/>
      <c r="X2078" s="166"/>
      <c r="Y2078" s="166"/>
      <c r="Z2078" s="124"/>
      <c r="AA2078" s="124"/>
      <c r="AB2078" s="169"/>
    </row>
    <row r="2079" spans="1:28" x14ac:dyDescent="0.25">
      <c r="A2079" s="249" t="s">
        <v>7243</v>
      </c>
      <c r="B2079" s="250">
        <v>304052011002</v>
      </c>
      <c r="C2079" s="249" t="s">
        <v>6337</v>
      </c>
      <c r="D2079" s="249">
        <v>214508</v>
      </c>
      <c r="E2079" s="249" t="s">
        <v>237</v>
      </c>
      <c r="F2079" s="249" t="s">
        <v>3593</v>
      </c>
      <c r="G2079" s="249" t="s">
        <v>2006</v>
      </c>
      <c r="H2079" s="249" t="s">
        <v>1882</v>
      </c>
      <c r="I2079" s="249" t="s">
        <v>1957</v>
      </c>
      <c r="J2079" s="249" t="s">
        <v>8</v>
      </c>
      <c r="K2079" s="251">
        <v>0.4</v>
      </c>
      <c r="L2079" s="249"/>
      <c r="M2079" s="123"/>
      <c r="N2079" s="123"/>
      <c r="O2079" s="123"/>
      <c r="P2079" s="123"/>
      <c r="Q2079" s="165"/>
      <c r="R2079" s="166"/>
      <c r="S2079" s="167"/>
      <c r="T2079" s="166"/>
      <c r="U2079" s="168"/>
      <c r="V2079" s="165"/>
      <c r="W2079" s="166"/>
      <c r="X2079" s="166"/>
      <c r="Y2079" s="166"/>
      <c r="Z2079" s="124"/>
      <c r="AA2079" s="124"/>
      <c r="AB2079" s="169"/>
    </row>
    <row r="2080" spans="1:28" x14ac:dyDescent="0.25">
      <c r="A2080" s="249" t="s">
        <v>7243</v>
      </c>
      <c r="B2080" s="250">
        <v>304052011003</v>
      </c>
      <c r="C2080" s="249" t="s">
        <v>6337</v>
      </c>
      <c r="D2080" s="249">
        <v>214508</v>
      </c>
      <c r="E2080" s="249" t="s">
        <v>238</v>
      </c>
      <c r="F2080" s="249" t="s">
        <v>3593</v>
      </c>
      <c r="G2080" s="249" t="s">
        <v>2006</v>
      </c>
      <c r="H2080" s="249" t="s">
        <v>1882</v>
      </c>
      <c r="I2080" s="249" t="s">
        <v>1957</v>
      </c>
      <c r="J2080" s="249" t="s">
        <v>8</v>
      </c>
      <c r="K2080" s="251">
        <v>0.4</v>
      </c>
      <c r="L2080" s="249"/>
      <c r="M2080" s="123"/>
      <c r="N2080" s="123"/>
      <c r="O2080" s="123"/>
      <c r="P2080" s="123"/>
      <c r="Q2080" s="165"/>
      <c r="R2080" s="166"/>
      <c r="S2080" s="167"/>
      <c r="T2080" s="166"/>
      <c r="U2080" s="168"/>
      <c r="V2080" s="165"/>
      <c r="W2080" s="166"/>
      <c r="X2080" s="166"/>
      <c r="Y2080" s="166"/>
      <c r="Z2080" s="124"/>
      <c r="AA2080" s="124"/>
      <c r="AB2080" s="169"/>
    </row>
    <row r="2081" spans="1:28" x14ac:dyDescent="0.25">
      <c r="A2081" s="249" t="s">
        <v>7243</v>
      </c>
      <c r="B2081" s="250">
        <v>254030604002</v>
      </c>
      <c r="C2081" s="249" t="s">
        <v>6337</v>
      </c>
      <c r="D2081" s="249">
        <v>217018</v>
      </c>
      <c r="E2081" s="249" t="s">
        <v>1819</v>
      </c>
      <c r="F2081" s="249" t="s">
        <v>3603</v>
      </c>
      <c r="G2081" s="249" t="s">
        <v>3449</v>
      </c>
      <c r="H2081" s="249" t="s">
        <v>1882</v>
      </c>
      <c r="I2081" s="249" t="s">
        <v>2142</v>
      </c>
      <c r="J2081" s="249" t="s">
        <v>1808</v>
      </c>
      <c r="K2081" s="251">
        <v>0.4</v>
      </c>
      <c r="L2081" s="249"/>
      <c r="M2081" s="123"/>
      <c r="N2081" s="123"/>
      <c r="O2081" s="123"/>
      <c r="P2081" s="123"/>
      <c r="Q2081" s="165"/>
      <c r="R2081" s="166"/>
      <c r="S2081" s="167"/>
      <c r="T2081" s="166"/>
      <c r="U2081" s="168"/>
      <c r="V2081" s="165"/>
      <c r="W2081" s="166"/>
      <c r="X2081" s="166"/>
      <c r="Y2081" s="166"/>
      <c r="Z2081" s="124"/>
      <c r="AA2081" s="124"/>
      <c r="AB2081" s="169"/>
    </row>
    <row r="2082" spans="1:28" x14ac:dyDescent="0.25">
      <c r="A2082" s="249" t="s">
        <v>7243</v>
      </c>
      <c r="B2082" s="250">
        <v>254030604003</v>
      </c>
      <c r="C2082" s="249" t="s">
        <v>6337</v>
      </c>
      <c r="D2082" s="249">
        <v>217018</v>
      </c>
      <c r="E2082" s="249" t="s">
        <v>1820</v>
      </c>
      <c r="F2082" s="249" t="s">
        <v>3603</v>
      </c>
      <c r="G2082" s="249" t="s">
        <v>3449</v>
      </c>
      <c r="H2082" s="249" t="s">
        <v>1882</v>
      </c>
      <c r="I2082" s="249" t="s">
        <v>2142</v>
      </c>
      <c r="J2082" s="249" t="s">
        <v>1808</v>
      </c>
      <c r="K2082" s="251">
        <v>0.4</v>
      </c>
      <c r="L2082" s="249"/>
      <c r="M2082" s="123"/>
      <c r="N2082" s="123"/>
      <c r="O2082" s="123"/>
      <c r="P2082" s="123"/>
      <c r="Q2082" s="165"/>
      <c r="R2082" s="166"/>
      <c r="S2082" s="167"/>
      <c r="T2082" s="166"/>
      <c r="U2082" s="168"/>
      <c r="V2082" s="165"/>
      <c r="W2082" s="166"/>
      <c r="X2082" s="166"/>
      <c r="Y2082" s="166"/>
      <c r="Z2082" s="124"/>
      <c r="AA2082" s="124"/>
      <c r="AB2082" s="169"/>
    </row>
    <row r="2083" spans="1:28" x14ac:dyDescent="0.25">
      <c r="A2083" s="249" t="s">
        <v>7243</v>
      </c>
      <c r="B2083" s="250">
        <v>284032603000</v>
      </c>
      <c r="C2083" s="249" t="s">
        <v>6337</v>
      </c>
      <c r="D2083" s="249">
        <v>250191</v>
      </c>
      <c r="E2083" s="249" t="s">
        <v>36</v>
      </c>
      <c r="F2083" s="249" t="s">
        <v>4406</v>
      </c>
      <c r="G2083" s="249" t="s">
        <v>1901</v>
      </c>
      <c r="H2083" s="249" t="s">
        <v>1882</v>
      </c>
      <c r="I2083" s="249" t="s">
        <v>1883</v>
      </c>
      <c r="J2083" s="249" t="s">
        <v>8</v>
      </c>
      <c r="K2083" s="251">
        <v>1</v>
      </c>
      <c r="L2083" s="249"/>
      <c r="M2083" s="123"/>
      <c r="N2083" s="123"/>
      <c r="O2083" s="123"/>
      <c r="P2083" s="123"/>
      <c r="Q2083" s="165"/>
      <c r="R2083" s="166"/>
      <c r="S2083" s="167"/>
      <c r="T2083" s="166"/>
      <c r="U2083" s="168"/>
      <c r="V2083" s="165"/>
      <c r="W2083" s="166"/>
      <c r="X2083" s="166"/>
      <c r="Y2083" s="166"/>
      <c r="Z2083" s="124"/>
      <c r="AA2083" s="124"/>
      <c r="AB2083" s="169"/>
    </row>
    <row r="2084" spans="1:28" x14ac:dyDescent="0.25">
      <c r="A2084" s="249" t="s">
        <v>7243</v>
      </c>
      <c r="B2084" s="250">
        <v>284032603002</v>
      </c>
      <c r="C2084" s="249" t="s">
        <v>6337</v>
      </c>
      <c r="D2084" s="249">
        <v>250191</v>
      </c>
      <c r="E2084" s="249" t="s">
        <v>37</v>
      </c>
      <c r="F2084" s="249" t="s">
        <v>4406</v>
      </c>
      <c r="G2084" s="249" t="s">
        <v>1901</v>
      </c>
      <c r="H2084" s="249" t="s">
        <v>1882</v>
      </c>
      <c r="I2084" s="249" t="s">
        <v>1883</v>
      </c>
      <c r="J2084" s="249" t="s">
        <v>8</v>
      </c>
      <c r="K2084" s="251">
        <v>1</v>
      </c>
      <c r="L2084" s="249"/>
      <c r="M2084" s="123"/>
      <c r="N2084" s="123"/>
      <c r="O2084" s="123"/>
      <c r="P2084" s="123"/>
      <c r="Q2084" s="165"/>
      <c r="R2084" s="166"/>
      <c r="S2084" s="167"/>
      <c r="T2084" s="166"/>
      <c r="U2084" s="168"/>
      <c r="V2084" s="165"/>
      <c r="W2084" s="166"/>
      <c r="X2084" s="166"/>
      <c r="Y2084" s="166"/>
      <c r="Z2084" s="124"/>
      <c r="AA2084" s="124"/>
      <c r="AB2084" s="169"/>
    </row>
    <row r="2085" spans="1:28" x14ac:dyDescent="0.25">
      <c r="A2085" s="249" t="s">
        <v>7243</v>
      </c>
      <c r="B2085" s="250">
        <v>244022909000</v>
      </c>
      <c r="C2085" s="249" t="s">
        <v>6337</v>
      </c>
      <c r="D2085" s="249">
        <v>257381</v>
      </c>
      <c r="E2085" s="249" t="s">
        <v>57</v>
      </c>
      <c r="F2085" s="249" t="s">
        <v>4405</v>
      </c>
      <c r="G2085" s="249" t="s">
        <v>1911</v>
      </c>
      <c r="H2085" s="249" t="s">
        <v>1882</v>
      </c>
      <c r="I2085" s="249" t="s">
        <v>1883</v>
      </c>
      <c r="J2085" s="249" t="s">
        <v>8</v>
      </c>
      <c r="K2085" s="251">
        <v>1</v>
      </c>
      <c r="L2085" s="249"/>
      <c r="M2085" s="123"/>
      <c r="N2085" s="123"/>
      <c r="O2085" s="123"/>
      <c r="P2085" s="123"/>
      <c r="Q2085" s="165"/>
      <c r="R2085" s="166"/>
      <c r="S2085" s="167"/>
      <c r="T2085" s="166"/>
      <c r="U2085" s="168"/>
      <c r="V2085" s="165"/>
      <c r="W2085" s="166"/>
      <c r="X2085" s="166"/>
      <c r="Y2085" s="166"/>
      <c r="Z2085" s="124"/>
      <c r="AA2085" s="124"/>
      <c r="AB2085" s="169"/>
    </row>
    <row r="2086" spans="1:28" x14ac:dyDescent="0.25">
      <c r="A2086" s="249" t="s">
        <v>7243</v>
      </c>
      <c r="B2086" s="250">
        <v>244022909002</v>
      </c>
      <c r="C2086" s="249" t="s">
        <v>6337</v>
      </c>
      <c r="D2086" s="249">
        <v>257381</v>
      </c>
      <c r="E2086" s="249" t="s">
        <v>58</v>
      </c>
      <c r="F2086" s="249" t="s">
        <v>4405</v>
      </c>
      <c r="G2086" s="249" t="s">
        <v>1911</v>
      </c>
      <c r="H2086" s="249" t="s">
        <v>1882</v>
      </c>
      <c r="I2086" s="249" t="s">
        <v>1883</v>
      </c>
      <c r="J2086" s="249" t="s">
        <v>8</v>
      </c>
      <c r="K2086" s="251">
        <v>1</v>
      </c>
      <c r="L2086" s="249"/>
      <c r="M2086" s="123"/>
      <c r="N2086" s="123"/>
      <c r="O2086" s="123"/>
      <c r="P2086" s="123"/>
      <c r="Q2086" s="165"/>
      <c r="R2086" s="166"/>
      <c r="S2086" s="167"/>
      <c r="T2086" s="166"/>
      <c r="U2086" s="168"/>
      <c r="V2086" s="165"/>
      <c r="W2086" s="166"/>
      <c r="X2086" s="166"/>
      <c r="Y2086" s="166"/>
      <c r="Z2086" s="124"/>
      <c r="AA2086" s="124"/>
      <c r="AB2086" s="169"/>
    </row>
    <row r="2087" spans="1:28" x14ac:dyDescent="0.25">
      <c r="A2087" s="249" t="s">
        <v>7243</v>
      </c>
      <c r="B2087" s="250">
        <v>304042106000</v>
      </c>
      <c r="C2087" s="249" t="s">
        <v>6337</v>
      </c>
      <c r="D2087" s="249">
        <v>381321</v>
      </c>
      <c r="E2087" s="249" t="s">
        <v>216</v>
      </c>
      <c r="F2087" s="249" t="s">
        <v>3608</v>
      </c>
      <c r="G2087" s="249" t="s">
        <v>1993</v>
      </c>
      <c r="H2087" s="249" t="s">
        <v>1882</v>
      </c>
      <c r="I2087" s="249" t="s">
        <v>1994</v>
      </c>
      <c r="J2087" s="249" t="s">
        <v>8</v>
      </c>
      <c r="K2087" s="251">
        <v>0.2</v>
      </c>
      <c r="L2087" s="249"/>
      <c r="M2087" s="123"/>
      <c r="N2087" s="123"/>
      <c r="O2087" s="123"/>
      <c r="P2087" s="123"/>
      <c r="Q2087" s="165"/>
      <c r="R2087" s="166"/>
      <c r="S2087" s="167"/>
      <c r="T2087" s="166"/>
      <c r="U2087" s="168"/>
      <c r="V2087" s="165"/>
      <c r="W2087" s="166"/>
      <c r="X2087" s="166"/>
      <c r="Y2087" s="166"/>
      <c r="Z2087" s="124"/>
      <c r="AA2087" s="124"/>
      <c r="AB2087" s="169"/>
    </row>
    <row r="2088" spans="1:28" x14ac:dyDescent="0.25">
      <c r="A2088" s="249" t="s">
        <v>7243</v>
      </c>
      <c r="B2088" s="250">
        <v>304042106002</v>
      </c>
      <c r="C2088" s="249" t="s">
        <v>6337</v>
      </c>
      <c r="D2088" s="249">
        <v>381321</v>
      </c>
      <c r="E2088" s="249" t="s">
        <v>217</v>
      </c>
      <c r="F2088" s="249" t="s">
        <v>3608</v>
      </c>
      <c r="G2088" s="249" t="s">
        <v>1993</v>
      </c>
      <c r="H2088" s="249" t="s">
        <v>1882</v>
      </c>
      <c r="I2088" s="249" t="s">
        <v>1994</v>
      </c>
      <c r="J2088" s="249" t="s">
        <v>8</v>
      </c>
      <c r="K2088" s="251">
        <v>0.2</v>
      </c>
      <c r="L2088" s="249"/>
      <c r="M2088" s="123"/>
      <c r="N2088" s="123"/>
      <c r="O2088" s="123"/>
      <c r="P2088" s="123"/>
      <c r="Q2088" s="165"/>
      <c r="R2088" s="166"/>
      <c r="S2088" s="167"/>
      <c r="T2088" s="166"/>
      <c r="U2088" s="168"/>
      <c r="V2088" s="165"/>
      <c r="W2088" s="166"/>
      <c r="X2088" s="166"/>
      <c r="Y2088" s="166"/>
      <c r="Z2088" s="124"/>
      <c r="AA2088" s="124"/>
      <c r="AB2088" s="169"/>
    </row>
    <row r="2089" spans="1:28" x14ac:dyDescent="0.25">
      <c r="A2089" s="249" t="s">
        <v>7244</v>
      </c>
      <c r="B2089" s="250">
        <v>244091710000</v>
      </c>
      <c r="C2089" s="249" t="s">
        <v>5964</v>
      </c>
      <c r="D2089" s="249">
        <v>146609</v>
      </c>
      <c r="E2089" s="249" t="s">
        <v>5073</v>
      </c>
      <c r="F2089" s="249" t="s">
        <v>4288</v>
      </c>
      <c r="G2089" s="249" t="s">
        <v>4289</v>
      </c>
      <c r="H2089" s="249" t="s">
        <v>1882</v>
      </c>
      <c r="I2089" s="249" t="s">
        <v>1994</v>
      </c>
      <c r="J2089" s="249" t="s">
        <v>5964</v>
      </c>
      <c r="K2089" s="251">
        <v>0</v>
      </c>
      <c r="L2089" s="249"/>
      <c r="M2089" s="123"/>
      <c r="N2089" s="123"/>
      <c r="O2089" s="123"/>
      <c r="P2089" s="123"/>
      <c r="Q2089" s="165"/>
      <c r="R2089" s="166"/>
      <c r="S2089" s="167"/>
      <c r="T2089" s="166"/>
      <c r="U2089" s="168"/>
      <c r="V2089" s="165"/>
      <c r="W2089" s="166"/>
      <c r="X2089" s="166"/>
      <c r="Y2089" s="166"/>
      <c r="Z2089" s="124"/>
      <c r="AA2089" s="124"/>
      <c r="AB2089" s="169"/>
    </row>
    <row r="2090" spans="1:28" x14ac:dyDescent="0.25">
      <c r="A2090" s="249" t="s">
        <v>7244</v>
      </c>
      <c r="B2090" s="250">
        <v>254013507000</v>
      </c>
      <c r="C2090" s="249" t="s">
        <v>5964</v>
      </c>
      <c r="D2090" s="249">
        <v>225864</v>
      </c>
      <c r="E2090" s="249" t="s">
        <v>4371</v>
      </c>
      <c r="F2090" s="249" t="s">
        <v>4059</v>
      </c>
      <c r="G2090" s="249" t="s">
        <v>4060</v>
      </c>
      <c r="H2090" s="249" t="s">
        <v>1882</v>
      </c>
      <c r="I2090" s="249" t="s">
        <v>6305</v>
      </c>
      <c r="J2090" s="249" t="s">
        <v>5964</v>
      </c>
      <c r="K2090" s="251">
        <v>0</v>
      </c>
      <c r="L2090" s="249"/>
      <c r="M2090" s="123"/>
      <c r="N2090" s="123"/>
      <c r="O2090" s="123"/>
      <c r="P2090" s="123"/>
      <c r="Q2090" s="165"/>
      <c r="R2090" s="166"/>
      <c r="S2090" s="167"/>
      <c r="T2090" s="166"/>
      <c r="U2090" s="168"/>
      <c r="V2090" s="165"/>
      <c r="W2090" s="166"/>
      <c r="X2090" s="166"/>
      <c r="Y2090" s="166"/>
      <c r="Z2090" s="124"/>
      <c r="AA2090" s="124"/>
      <c r="AB2090" s="169"/>
    </row>
    <row r="2091" spans="1:28" x14ac:dyDescent="0.25">
      <c r="A2091" s="249" t="s">
        <v>7244</v>
      </c>
      <c r="B2091" s="250">
        <v>294043613000</v>
      </c>
      <c r="C2091" s="249" t="s">
        <v>5964</v>
      </c>
      <c r="D2091" s="249">
        <v>243940</v>
      </c>
      <c r="E2091" s="249" t="s">
        <v>4367</v>
      </c>
      <c r="F2091" s="249" t="s">
        <v>4209</v>
      </c>
      <c r="G2091" s="249" t="s">
        <v>6316</v>
      </c>
      <c r="H2091" s="249" t="s">
        <v>1882</v>
      </c>
      <c r="I2091" s="249" t="s">
        <v>5966</v>
      </c>
      <c r="J2091" s="249" t="s">
        <v>5964</v>
      </c>
      <c r="K2091" s="251">
        <v>0</v>
      </c>
      <c r="L2091" s="249"/>
      <c r="M2091" s="123"/>
      <c r="N2091" s="123"/>
      <c r="O2091" s="123"/>
      <c r="P2091" s="123"/>
      <c r="Q2091" s="165"/>
      <c r="R2091" s="166"/>
      <c r="S2091" s="167"/>
      <c r="T2091" s="166"/>
      <c r="U2091" s="168"/>
      <c r="V2091" s="165"/>
      <c r="W2091" s="166"/>
      <c r="X2091" s="166"/>
      <c r="Y2091" s="166"/>
      <c r="Z2091" s="124"/>
      <c r="AA2091" s="124"/>
      <c r="AB2091" s="169"/>
    </row>
    <row r="2092" spans="1:28" x14ac:dyDescent="0.25">
      <c r="A2092" s="249" t="s">
        <v>7244</v>
      </c>
      <c r="B2092" s="250">
        <v>294043613002</v>
      </c>
      <c r="C2092" s="249" t="s">
        <v>5964</v>
      </c>
      <c r="D2092" s="249">
        <v>243940</v>
      </c>
      <c r="E2092" s="249" t="s">
        <v>4366</v>
      </c>
      <c r="F2092" s="249" t="s">
        <v>4209</v>
      </c>
      <c r="G2092" s="249" t="s">
        <v>6316</v>
      </c>
      <c r="H2092" s="249" t="s">
        <v>1882</v>
      </c>
      <c r="I2092" s="249" t="s">
        <v>5966</v>
      </c>
      <c r="J2092" s="249" t="s">
        <v>5964</v>
      </c>
      <c r="K2092" s="251">
        <v>0</v>
      </c>
      <c r="L2092" s="249"/>
      <c r="M2092" s="123"/>
      <c r="N2092" s="123"/>
      <c r="O2092" s="123"/>
      <c r="P2092" s="123"/>
      <c r="Q2092" s="165"/>
      <c r="R2092" s="166"/>
      <c r="S2092" s="167"/>
      <c r="T2092" s="166"/>
      <c r="U2092" s="168"/>
      <c r="V2092" s="165"/>
      <c r="W2092" s="166"/>
      <c r="X2092" s="166"/>
      <c r="Y2092" s="166"/>
      <c r="Z2092" s="124"/>
      <c r="AA2092" s="124"/>
      <c r="AB2092" s="169"/>
    </row>
    <row r="2093" spans="1:28" x14ac:dyDescent="0.25">
      <c r="A2093" s="249" t="s">
        <v>7244</v>
      </c>
      <c r="B2093" s="250">
        <v>234051702000</v>
      </c>
      <c r="C2093" s="249" t="s">
        <v>5964</v>
      </c>
      <c r="D2093" s="249">
        <v>253217</v>
      </c>
      <c r="E2093" s="249" t="s">
        <v>4365</v>
      </c>
      <c r="F2093" s="249" t="s">
        <v>4312</v>
      </c>
      <c r="G2093" s="249" t="s">
        <v>4313</v>
      </c>
      <c r="H2093" s="249" t="s">
        <v>1882</v>
      </c>
      <c r="I2093" s="249" t="s">
        <v>6289</v>
      </c>
      <c r="J2093" s="249" t="s">
        <v>5964</v>
      </c>
      <c r="K2093" s="251">
        <v>0</v>
      </c>
      <c r="L2093" s="249"/>
      <c r="M2093" s="123"/>
      <c r="N2093" s="123"/>
      <c r="O2093" s="123"/>
      <c r="P2093" s="123"/>
      <c r="Q2093" s="165"/>
      <c r="R2093" s="166"/>
      <c r="S2093" s="167"/>
      <c r="T2093" s="166"/>
      <c r="U2093" s="168"/>
      <c r="V2093" s="165"/>
      <c r="W2093" s="166"/>
      <c r="X2093" s="166"/>
      <c r="Y2093" s="166"/>
      <c r="Z2093" s="124"/>
      <c r="AA2093" s="124"/>
      <c r="AB2093" s="169"/>
    </row>
    <row r="2094" spans="1:28" x14ac:dyDescent="0.25">
      <c r="A2094" s="249" t="s">
        <v>7244</v>
      </c>
      <c r="B2094" s="250">
        <v>244071811000</v>
      </c>
      <c r="C2094" s="249" t="s">
        <v>5964</v>
      </c>
      <c r="D2094" s="249">
        <v>254382</v>
      </c>
      <c r="E2094" s="249" t="s">
        <v>4361</v>
      </c>
      <c r="F2094" s="249" t="s">
        <v>4300</v>
      </c>
      <c r="G2094" s="249" t="s">
        <v>4301</v>
      </c>
      <c r="H2094" s="249" t="s">
        <v>1882</v>
      </c>
      <c r="I2094" s="249" t="s">
        <v>1994</v>
      </c>
      <c r="J2094" s="249" t="s">
        <v>5964</v>
      </c>
      <c r="K2094" s="251">
        <v>0</v>
      </c>
      <c r="L2094" s="249"/>
      <c r="M2094" s="123"/>
      <c r="N2094" s="123"/>
      <c r="O2094" s="123"/>
      <c r="P2094" s="123"/>
      <c r="Q2094" s="165"/>
      <c r="R2094" s="166"/>
      <c r="S2094" s="167"/>
      <c r="T2094" s="166"/>
      <c r="U2094" s="168"/>
      <c r="V2094" s="165"/>
      <c r="W2094" s="166"/>
      <c r="X2094" s="166"/>
      <c r="Y2094" s="166"/>
      <c r="Z2094" s="124"/>
      <c r="AA2094" s="124"/>
      <c r="AB2094" s="169"/>
    </row>
    <row r="2095" spans="1:28" x14ac:dyDescent="0.25">
      <c r="A2095" s="249" t="s">
        <v>7244</v>
      </c>
      <c r="B2095" s="250">
        <v>244071811002</v>
      </c>
      <c r="C2095" s="249" t="s">
        <v>5964</v>
      </c>
      <c r="D2095" s="249">
        <v>254382</v>
      </c>
      <c r="E2095" s="249" t="s">
        <v>4360</v>
      </c>
      <c r="F2095" s="249" t="s">
        <v>4300</v>
      </c>
      <c r="G2095" s="249" t="s">
        <v>4301</v>
      </c>
      <c r="H2095" s="249" t="s">
        <v>1882</v>
      </c>
      <c r="I2095" s="249" t="s">
        <v>1994</v>
      </c>
      <c r="J2095" s="249" t="s">
        <v>5964</v>
      </c>
      <c r="K2095" s="251">
        <v>0</v>
      </c>
      <c r="L2095" s="249"/>
      <c r="M2095" s="123"/>
      <c r="N2095" s="123"/>
      <c r="O2095" s="123"/>
      <c r="P2095" s="123"/>
      <c r="Q2095" s="165"/>
      <c r="R2095" s="166"/>
      <c r="S2095" s="167"/>
      <c r="T2095" s="166"/>
      <c r="U2095" s="168"/>
      <c r="V2095" s="165"/>
      <c r="W2095" s="166"/>
      <c r="X2095" s="166"/>
      <c r="Y2095" s="166"/>
      <c r="Z2095" s="124"/>
      <c r="AA2095" s="124"/>
      <c r="AB2095" s="169"/>
    </row>
    <row r="2096" spans="1:28" x14ac:dyDescent="0.25">
      <c r="A2096" s="249" t="s">
        <v>7244</v>
      </c>
      <c r="B2096" s="250">
        <v>294053310000</v>
      </c>
      <c r="C2096" s="249" t="s">
        <v>5964</v>
      </c>
      <c r="D2096" s="249">
        <v>294665</v>
      </c>
      <c r="E2096" s="249" t="s">
        <v>4358</v>
      </c>
      <c r="F2096" s="249" t="s">
        <v>4053</v>
      </c>
      <c r="G2096" s="249" t="s">
        <v>6318</v>
      </c>
      <c r="H2096" s="249" t="s">
        <v>1882</v>
      </c>
      <c r="I2096" s="249" t="s">
        <v>5966</v>
      </c>
      <c r="J2096" s="249" t="s">
        <v>5964</v>
      </c>
      <c r="K2096" s="251">
        <v>0</v>
      </c>
      <c r="L2096" s="249"/>
      <c r="M2096" s="123"/>
      <c r="N2096" s="123"/>
      <c r="O2096" s="123"/>
      <c r="P2096" s="123"/>
      <c r="Q2096" s="165"/>
      <c r="R2096" s="166"/>
      <c r="S2096" s="167"/>
      <c r="T2096" s="166"/>
      <c r="U2096" s="168"/>
      <c r="V2096" s="165"/>
      <c r="W2096" s="166"/>
      <c r="X2096" s="166"/>
      <c r="Y2096" s="166"/>
      <c r="Z2096" s="124"/>
      <c r="AA2096" s="124"/>
      <c r="AB2096" s="169"/>
    </row>
    <row r="2097" spans="1:28" x14ac:dyDescent="0.25">
      <c r="A2097" s="249" t="s">
        <v>7244</v>
      </c>
      <c r="B2097" s="250">
        <v>304050306030</v>
      </c>
      <c r="C2097" s="249" t="s">
        <v>5964</v>
      </c>
      <c r="D2097" s="249">
        <v>294685</v>
      </c>
      <c r="E2097" s="249" t="s">
        <v>4357</v>
      </c>
      <c r="F2097" s="249" t="s">
        <v>4051</v>
      </c>
      <c r="G2097" s="249" t="s">
        <v>6323</v>
      </c>
      <c r="H2097" s="249" t="s">
        <v>1882</v>
      </c>
      <c r="I2097" s="249" t="s">
        <v>5966</v>
      </c>
      <c r="J2097" s="249" t="s">
        <v>5964</v>
      </c>
      <c r="K2097" s="251">
        <v>0</v>
      </c>
      <c r="L2097" s="249"/>
      <c r="M2097" s="123"/>
      <c r="N2097" s="123"/>
      <c r="O2097" s="123"/>
      <c r="P2097" s="123"/>
      <c r="Q2097" s="165"/>
      <c r="R2097" s="166"/>
      <c r="S2097" s="167"/>
      <c r="T2097" s="166"/>
      <c r="U2097" s="168"/>
      <c r="V2097" s="165"/>
      <c r="W2097" s="166"/>
      <c r="X2097" s="166"/>
      <c r="Y2097" s="166"/>
      <c r="Z2097" s="124"/>
      <c r="AA2097" s="124"/>
      <c r="AB2097" s="169"/>
    </row>
    <row r="2098" spans="1:28" x14ac:dyDescent="0.25">
      <c r="A2098" s="249" t="s">
        <v>7244</v>
      </c>
      <c r="B2098" s="250">
        <v>294053201000</v>
      </c>
      <c r="C2098" s="249" t="s">
        <v>5964</v>
      </c>
      <c r="D2098" s="249">
        <v>300924</v>
      </c>
      <c r="E2098" s="249" t="s">
        <v>4356</v>
      </c>
      <c r="F2098" s="249" t="s">
        <v>4045</v>
      </c>
      <c r="G2098" s="249" t="s">
        <v>6317</v>
      </c>
      <c r="H2098" s="249" t="s">
        <v>1882</v>
      </c>
      <c r="I2098" s="249" t="s">
        <v>5966</v>
      </c>
      <c r="J2098" s="249" t="s">
        <v>5964</v>
      </c>
      <c r="K2098" s="251">
        <v>0</v>
      </c>
      <c r="L2098" s="249"/>
      <c r="M2098" s="123"/>
      <c r="N2098" s="123"/>
      <c r="O2098" s="123"/>
      <c r="P2098" s="123"/>
      <c r="Q2098" s="165"/>
      <c r="R2098" s="166"/>
      <c r="S2098" s="167"/>
      <c r="T2098" s="166"/>
      <c r="U2098" s="168"/>
      <c r="V2098" s="165"/>
      <c r="W2098" s="166"/>
      <c r="X2098" s="166"/>
      <c r="Y2098" s="166"/>
      <c r="Z2098" s="124"/>
      <c r="AA2098" s="124"/>
      <c r="AB2098" s="169"/>
    </row>
    <row r="2099" spans="1:28" x14ac:dyDescent="0.25">
      <c r="A2099" s="249" t="s">
        <v>7244</v>
      </c>
      <c r="B2099" s="250">
        <v>304050213000</v>
      </c>
      <c r="C2099" s="249" t="s">
        <v>5964</v>
      </c>
      <c r="D2099" s="249">
        <v>301260</v>
      </c>
      <c r="E2099" s="249" t="s">
        <v>4355</v>
      </c>
      <c r="F2099" s="249" t="s">
        <v>4043</v>
      </c>
      <c r="G2099" s="249" t="s">
        <v>6322</v>
      </c>
      <c r="H2099" s="249" t="s">
        <v>1882</v>
      </c>
      <c r="I2099" s="249" t="s">
        <v>5966</v>
      </c>
      <c r="J2099" s="249" t="s">
        <v>5964</v>
      </c>
      <c r="K2099" s="251">
        <v>0</v>
      </c>
      <c r="L2099" s="249"/>
      <c r="M2099" s="123"/>
      <c r="N2099" s="123"/>
      <c r="O2099" s="123"/>
      <c r="P2099" s="123"/>
      <c r="Q2099" s="165"/>
      <c r="R2099" s="166"/>
      <c r="S2099" s="167"/>
      <c r="T2099" s="166"/>
      <c r="U2099" s="168"/>
      <c r="V2099" s="165"/>
      <c r="W2099" s="166"/>
      <c r="X2099" s="166"/>
      <c r="Y2099" s="166"/>
      <c r="Z2099" s="124"/>
      <c r="AA2099" s="124"/>
      <c r="AB2099" s="169"/>
    </row>
    <row r="2100" spans="1:28" x14ac:dyDescent="0.25">
      <c r="A2100" s="249" t="s">
        <v>7244</v>
      </c>
      <c r="B2100" s="250">
        <v>254030913000</v>
      </c>
      <c r="C2100" s="249" t="s">
        <v>5964</v>
      </c>
      <c r="D2100" s="249">
        <v>317772</v>
      </c>
      <c r="E2100" s="249" t="s">
        <v>4039</v>
      </c>
      <c r="F2100" s="249" t="s">
        <v>4036</v>
      </c>
      <c r="G2100" s="249" t="s">
        <v>4037</v>
      </c>
      <c r="H2100" s="249" t="s">
        <v>1882</v>
      </c>
      <c r="I2100" s="249" t="s">
        <v>2136</v>
      </c>
      <c r="J2100" s="249" t="s">
        <v>5964</v>
      </c>
      <c r="K2100" s="251">
        <v>0</v>
      </c>
      <c r="L2100" s="249"/>
      <c r="M2100" s="123"/>
      <c r="N2100" s="123"/>
      <c r="O2100" s="123"/>
      <c r="P2100" s="123"/>
      <c r="Q2100" s="165"/>
      <c r="R2100" s="166"/>
      <c r="S2100" s="167"/>
      <c r="T2100" s="166"/>
      <c r="U2100" s="168"/>
      <c r="V2100" s="165"/>
      <c r="W2100" s="166"/>
      <c r="X2100" s="166"/>
      <c r="Y2100" s="166"/>
      <c r="Z2100" s="124"/>
      <c r="AA2100" s="124"/>
      <c r="AB2100" s="169"/>
    </row>
    <row r="2101" spans="1:28" x14ac:dyDescent="0.25">
      <c r="A2101" s="249" t="s">
        <v>7244</v>
      </c>
      <c r="B2101" s="250">
        <v>214021611002</v>
      </c>
      <c r="C2101" s="249" t="s">
        <v>5964</v>
      </c>
      <c r="D2101" s="249">
        <v>332205</v>
      </c>
      <c r="E2101" s="249" t="s">
        <v>4354</v>
      </c>
      <c r="F2101" s="249" t="s">
        <v>4352</v>
      </c>
      <c r="G2101" s="249" t="s">
        <v>4353</v>
      </c>
      <c r="H2101" s="249" t="s">
        <v>1882</v>
      </c>
      <c r="I2101" s="249" t="s">
        <v>1994</v>
      </c>
      <c r="J2101" s="249" t="s">
        <v>5964</v>
      </c>
      <c r="K2101" s="251">
        <v>0</v>
      </c>
      <c r="L2101" s="249"/>
      <c r="M2101" s="123"/>
      <c r="N2101" s="123"/>
      <c r="O2101" s="123"/>
      <c r="P2101" s="123"/>
      <c r="Q2101" s="165"/>
      <c r="R2101" s="166"/>
      <c r="S2101" s="167"/>
      <c r="T2101" s="166"/>
      <c r="U2101" s="168"/>
      <c r="V2101" s="165"/>
      <c r="W2101" s="166"/>
      <c r="X2101" s="166"/>
      <c r="Y2101" s="166"/>
      <c r="Z2101" s="124"/>
      <c r="AA2101" s="124"/>
      <c r="AB2101" s="169"/>
    </row>
    <row r="2102" spans="1:28" x14ac:dyDescent="0.25">
      <c r="A2102" s="249" t="s">
        <v>7244</v>
      </c>
      <c r="B2102" s="250">
        <v>214021613002</v>
      </c>
      <c r="C2102" s="249" t="s">
        <v>5964</v>
      </c>
      <c r="D2102" s="249">
        <v>333390</v>
      </c>
      <c r="E2102" s="249" t="s">
        <v>4351</v>
      </c>
      <c r="F2102" s="249" t="s">
        <v>4349</v>
      </c>
      <c r="G2102" s="249" t="s">
        <v>4350</v>
      </c>
      <c r="H2102" s="249" t="s">
        <v>1882</v>
      </c>
      <c r="I2102" s="249" t="s">
        <v>1994</v>
      </c>
      <c r="J2102" s="249" t="s">
        <v>5964</v>
      </c>
      <c r="K2102" s="251">
        <v>0</v>
      </c>
      <c r="L2102" s="249"/>
      <c r="M2102" s="123"/>
      <c r="N2102" s="123"/>
      <c r="O2102" s="123"/>
      <c r="P2102" s="123"/>
      <c r="Q2102" s="165"/>
      <c r="R2102" s="166"/>
      <c r="S2102" s="167"/>
      <c r="T2102" s="166"/>
      <c r="U2102" s="168"/>
      <c r="V2102" s="165"/>
      <c r="W2102" s="166"/>
      <c r="X2102" s="166"/>
      <c r="Y2102" s="166"/>
      <c r="Z2102" s="124"/>
      <c r="AA2102" s="124"/>
      <c r="AB2102" s="169"/>
    </row>
    <row r="2103" spans="1:28" x14ac:dyDescent="0.25">
      <c r="A2103" s="249" t="s">
        <v>7244</v>
      </c>
      <c r="B2103" s="250">
        <v>264022813002</v>
      </c>
      <c r="C2103" s="249" t="s">
        <v>5964</v>
      </c>
      <c r="D2103" s="249">
        <v>335950</v>
      </c>
      <c r="E2103" s="249" t="s">
        <v>4216</v>
      </c>
      <c r="F2103" s="249" t="s">
        <v>4030</v>
      </c>
      <c r="G2103" s="249" t="s">
        <v>4031</v>
      </c>
      <c r="H2103" s="249" t="s">
        <v>1882</v>
      </c>
      <c r="I2103" s="249" t="s">
        <v>6310</v>
      </c>
      <c r="J2103" s="249" t="s">
        <v>5964</v>
      </c>
      <c r="K2103" s="251">
        <v>0</v>
      </c>
      <c r="L2103" s="249"/>
      <c r="M2103" s="123"/>
      <c r="N2103" s="123"/>
      <c r="O2103" s="123"/>
      <c r="P2103" s="123"/>
      <c r="Q2103" s="165"/>
      <c r="R2103" s="166"/>
      <c r="S2103" s="167"/>
      <c r="T2103" s="166"/>
      <c r="U2103" s="168"/>
      <c r="V2103" s="165"/>
      <c r="W2103" s="166"/>
      <c r="X2103" s="166"/>
      <c r="Y2103" s="166"/>
      <c r="Z2103" s="124"/>
      <c r="AA2103" s="124"/>
      <c r="AB2103" s="169"/>
    </row>
    <row r="2104" spans="1:28" x14ac:dyDescent="0.25">
      <c r="A2104" s="249" t="s">
        <v>7244</v>
      </c>
      <c r="B2104" s="250">
        <v>214033603002</v>
      </c>
      <c r="C2104" s="249" t="s">
        <v>5964</v>
      </c>
      <c r="D2104" s="249">
        <v>356654</v>
      </c>
      <c r="E2104" s="249" t="s">
        <v>4442</v>
      </c>
      <c r="F2104" s="249" t="s">
        <v>4095</v>
      </c>
      <c r="G2104" s="249" t="s">
        <v>4096</v>
      </c>
      <c r="H2104" s="249" t="s">
        <v>1882</v>
      </c>
      <c r="I2104" s="249" t="s">
        <v>1994</v>
      </c>
      <c r="J2104" s="249" t="s">
        <v>5964</v>
      </c>
      <c r="K2104" s="251">
        <v>0</v>
      </c>
      <c r="L2104" s="249"/>
      <c r="M2104" s="123"/>
      <c r="N2104" s="123"/>
      <c r="O2104" s="123"/>
      <c r="P2104" s="123"/>
      <c r="Q2104" s="165"/>
      <c r="R2104" s="166"/>
      <c r="S2104" s="167"/>
      <c r="T2104" s="166"/>
      <c r="U2104" s="168"/>
      <c r="V2104" s="165"/>
      <c r="W2104" s="166"/>
      <c r="X2104" s="166"/>
      <c r="Y2104" s="166"/>
      <c r="Z2104" s="124"/>
      <c r="AA2104" s="124"/>
      <c r="AB2104" s="169"/>
    </row>
    <row r="2105" spans="1:28" x14ac:dyDescent="0.25">
      <c r="A2105" s="249" t="s">
        <v>7244</v>
      </c>
      <c r="B2105" s="250">
        <v>214033611002</v>
      </c>
      <c r="C2105" s="249" t="s">
        <v>5964</v>
      </c>
      <c r="D2105" s="249">
        <v>356685</v>
      </c>
      <c r="E2105" s="249" t="s">
        <v>4441</v>
      </c>
      <c r="F2105" s="249" t="s">
        <v>4092</v>
      </c>
      <c r="G2105" s="249" t="s">
        <v>4093</v>
      </c>
      <c r="H2105" s="249" t="s">
        <v>1882</v>
      </c>
      <c r="I2105" s="249" t="s">
        <v>1994</v>
      </c>
      <c r="J2105" s="249" t="s">
        <v>5964</v>
      </c>
      <c r="K2105" s="251">
        <v>0</v>
      </c>
      <c r="L2105" s="249"/>
      <c r="M2105" s="123"/>
      <c r="N2105" s="123"/>
      <c r="O2105" s="123"/>
      <c r="P2105" s="123"/>
      <c r="Q2105" s="165"/>
      <c r="R2105" s="166"/>
      <c r="S2105" s="167"/>
      <c r="T2105" s="166"/>
      <c r="U2105" s="168"/>
      <c r="V2105" s="165"/>
      <c r="W2105" s="166"/>
      <c r="X2105" s="166"/>
      <c r="Y2105" s="166"/>
      <c r="Z2105" s="124"/>
      <c r="AA2105" s="124"/>
      <c r="AB2105" s="169"/>
    </row>
    <row r="2106" spans="1:28" x14ac:dyDescent="0.25">
      <c r="A2106" s="249" t="s">
        <v>7244</v>
      </c>
      <c r="B2106" s="250">
        <v>214033605002</v>
      </c>
      <c r="C2106" s="249" t="s">
        <v>5964</v>
      </c>
      <c r="D2106" s="249">
        <v>356704</v>
      </c>
      <c r="E2106" s="249" t="s">
        <v>4440</v>
      </c>
      <c r="F2106" s="249" t="s">
        <v>4089</v>
      </c>
      <c r="G2106" s="249" t="s">
        <v>4090</v>
      </c>
      <c r="H2106" s="249" t="s">
        <v>1882</v>
      </c>
      <c r="I2106" s="249" t="s">
        <v>1994</v>
      </c>
      <c r="J2106" s="249" t="s">
        <v>5964</v>
      </c>
      <c r="K2106" s="251">
        <v>0</v>
      </c>
      <c r="L2106" s="249"/>
      <c r="M2106" s="123"/>
      <c r="N2106" s="123"/>
      <c r="O2106" s="123"/>
      <c r="P2106" s="123"/>
      <c r="Q2106" s="165"/>
      <c r="R2106" s="166"/>
      <c r="S2106" s="167"/>
      <c r="T2106" s="166"/>
      <c r="U2106" s="168"/>
      <c r="V2106" s="165"/>
      <c r="W2106" s="166"/>
      <c r="X2106" s="166"/>
      <c r="Y2106" s="166"/>
      <c r="Z2106" s="124"/>
      <c r="AA2106" s="124"/>
      <c r="AB2106" s="169"/>
    </row>
    <row r="2107" spans="1:28" x14ac:dyDescent="0.25">
      <c r="A2107" s="249" t="s">
        <v>7244</v>
      </c>
      <c r="B2107" s="250">
        <v>214033607002</v>
      </c>
      <c r="C2107" s="249" t="s">
        <v>5964</v>
      </c>
      <c r="D2107" s="249">
        <v>356810</v>
      </c>
      <c r="E2107" s="249" t="s">
        <v>4439</v>
      </c>
      <c r="F2107" s="249" t="s">
        <v>4086</v>
      </c>
      <c r="G2107" s="249" t="s">
        <v>4087</v>
      </c>
      <c r="H2107" s="249" t="s">
        <v>1882</v>
      </c>
      <c r="I2107" s="249" t="s">
        <v>1994</v>
      </c>
      <c r="J2107" s="249" t="s">
        <v>5964</v>
      </c>
      <c r="K2107" s="251">
        <v>0</v>
      </c>
      <c r="L2107" s="249"/>
      <c r="M2107" s="123"/>
      <c r="N2107" s="123"/>
      <c r="O2107" s="123"/>
      <c r="P2107" s="123"/>
      <c r="Q2107" s="165"/>
      <c r="R2107" s="166"/>
      <c r="S2107" s="167"/>
      <c r="T2107" s="166"/>
      <c r="U2107" s="168"/>
      <c r="V2107" s="165"/>
      <c r="W2107" s="166"/>
      <c r="X2107" s="166"/>
      <c r="Y2107" s="166"/>
      <c r="Z2107" s="124"/>
      <c r="AA2107" s="124"/>
      <c r="AB2107" s="169"/>
    </row>
    <row r="2108" spans="1:28" x14ac:dyDescent="0.25">
      <c r="A2108" s="249" t="s">
        <v>7244</v>
      </c>
      <c r="B2108" s="250">
        <v>214033601002</v>
      </c>
      <c r="C2108" s="249" t="s">
        <v>5964</v>
      </c>
      <c r="D2108" s="249">
        <v>356813</v>
      </c>
      <c r="E2108" s="249" t="s">
        <v>4438</v>
      </c>
      <c r="F2108" s="249" t="s">
        <v>4083</v>
      </c>
      <c r="G2108" s="249" t="s">
        <v>4084</v>
      </c>
      <c r="H2108" s="249" t="s">
        <v>1882</v>
      </c>
      <c r="I2108" s="249" t="s">
        <v>1994</v>
      </c>
      <c r="J2108" s="249" t="s">
        <v>5964</v>
      </c>
      <c r="K2108" s="251">
        <v>0</v>
      </c>
      <c r="L2108" s="249"/>
      <c r="M2108" s="123"/>
      <c r="N2108" s="123"/>
      <c r="O2108" s="123"/>
      <c r="P2108" s="123"/>
      <c r="Q2108" s="165"/>
      <c r="R2108" s="166"/>
      <c r="S2108" s="167"/>
      <c r="T2108" s="166"/>
      <c r="U2108" s="168"/>
      <c r="V2108" s="165"/>
      <c r="W2108" s="166"/>
      <c r="X2108" s="166"/>
      <c r="Y2108" s="166"/>
      <c r="Z2108" s="124"/>
      <c r="AA2108" s="124"/>
      <c r="AB2108" s="169"/>
    </row>
    <row r="2109" spans="1:28" x14ac:dyDescent="0.25">
      <c r="A2109" s="249" t="s">
        <v>7244</v>
      </c>
      <c r="B2109" s="250">
        <v>214033609002</v>
      </c>
      <c r="C2109" s="249" t="s">
        <v>5964</v>
      </c>
      <c r="D2109" s="249">
        <v>361053</v>
      </c>
      <c r="E2109" s="249" t="s">
        <v>4437</v>
      </c>
      <c r="F2109" s="249" t="s">
        <v>4080</v>
      </c>
      <c r="G2109" s="249" t="s">
        <v>4081</v>
      </c>
      <c r="H2109" s="249" t="s">
        <v>1882</v>
      </c>
      <c r="I2109" s="249" t="s">
        <v>1994</v>
      </c>
      <c r="J2109" s="249" t="s">
        <v>5964</v>
      </c>
      <c r="K2109" s="251">
        <v>0</v>
      </c>
      <c r="L2109" s="249"/>
      <c r="M2109" s="123"/>
      <c r="N2109" s="123"/>
      <c r="O2109" s="123"/>
      <c r="P2109" s="123"/>
      <c r="Q2109" s="165"/>
      <c r="R2109" s="166"/>
      <c r="S2109" s="167"/>
      <c r="T2109" s="166"/>
      <c r="U2109" s="168"/>
      <c r="V2109" s="165"/>
      <c r="W2109" s="166"/>
      <c r="X2109" s="166"/>
      <c r="Y2109" s="166"/>
      <c r="Z2109" s="124"/>
      <c r="AA2109" s="124"/>
      <c r="AB2109" s="169"/>
    </row>
    <row r="2110" spans="1:28" x14ac:dyDescent="0.25">
      <c r="A2110" s="249" t="s">
        <v>7244</v>
      </c>
      <c r="B2110" s="250">
        <v>214033615002</v>
      </c>
      <c r="C2110" s="249" t="s">
        <v>5964</v>
      </c>
      <c r="D2110" s="249">
        <v>361070</v>
      </c>
      <c r="E2110" s="249" t="s">
        <v>4436</v>
      </c>
      <c r="F2110" s="249" t="s">
        <v>4077</v>
      </c>
      <c r="G2110" s="249" t="s">
        <v>4078</v>
      </c>
      <c r="H2110" s="249" t="s">
        <v>1882</v>
      </c>
      <c r="I2110" s="249" t="s">
        <v>1994</v>
      </c>
      <c r="J2110" s="249" t="s">
        <v>5964</v>
      </c>
      <c r="K2110" s="251">
        <v>0</v>
      </c>
      <c r="L2110" s="249"/>
      <c r="M2110" s="123"/>
      <c r="N2110" s="123"/>
      <c r="O2110" s="123"/>
      <c r="P2110" s="123"/>
      <c r="Q2110" s="165"/>
      <c r="R2110" s="166"/>
      <c r="S2110" s="167"/>
      <c r="T2110" s="166"/>
      <c r="U2110" s="168"/>
      <c r="V2110" s="165"/>
      <c r="W2110" s="166"/>
      <c r="X2110" s="166"/>
      <c r="Y2110" s="166"/>
      <c r="Z2110" s="124"/>
      <c r="AA2110" s="124"/>
      <c r="AB2110" s="169"/>
    </row>
    <row r="2111" spans="1:28" x14ac:dyDescent="0.25">
      <c r="A2111" s="249" t="s">
        <v>7244</v>
      </c>
      <c r="B2111" s="250">
        <v>304061710000</v>
      </c>
      <c r="C2111" s="249" t="s">
        <v>5964</v>
      </c>
      <c r="D2111" s="249">
        <v>60451</v>
      </c>
      <c r="E2111" s="249" t="s">
        <v>4348</v>
      </c>
      <c r="F2111" s="249" t="s">
        <v>4346</v>
      </c>
      <c r="G2111" s="249" t="s">
        <v>4347</v>
      </c>
      <c r="H2111" s="249" t="s">
        <v>1882</v>
      </c>
      <c r="I2111" s="249" t="s">
        <v>6324</v>
      </c>
      <c r="J2111" s="249" t="s">
        <v>5964</v>
      </c>
      <c r="K2111" s="251">
        <v>0</v>
      </c>
      <c r="L2111" s="249"/>
      <c r="M2111" s="123"/>
      <c r="N2111" s="123"/>
      <c r="O2111" s="123"/>
      <c r="P2111" s="123"/>
      <c r="Q2111" s="165"/>
      <c r="R2111" s="166"/>
      <c r="S2111" s="167"/>
      <c r="T2111" s="166"/>
      <c r="U2111" s="168"/>
      <c r="V2111" s="165"/>
      <c r="W2111" s="166"/>
      <c r="X2111" s="166"/>
      <c r="Y2111" s="166"/>
      <c r="Z2111" s="124"/>
      <c r="AA2111" s="124"/>
      <c r="AB2111" s="169"/>
    </row>
    <row r="2112" spans="1:28" x14ac:dyDescent="0.25">
      <c r="A2112" s="249" t="s">
        <v>7244</v>
      </c>
      <c r="B2112" s="250">
        <v>304061706000</v>
      </c>
      <c r="C2112" s="249" t="s">
        <v>5964</v>
      </c>
      <c r="D2112" s="249">
        <v>71571</v>
      </c>
      <c r="E2112" s="249" t="s">
        <v>4345</v>
      </c>
      <c r="F2112" s="249" t="s">
        <v>4343</v>
      </c>
      <c r="G2112" s="249" t="s">
        <v>4344</v>
      </c>
      <c r="H2112" s="249" t="s">
        <v>1882</v>
      </c>
      <c r="I2112" s="249" t="s">
        <v>6324</v>
      </c>
      <c r="J2112" s="249" t="s">
        <v>5964</v>
      </c>
      <c r="K2112" s="251">
        <v>0</v>
      </c>
      <c r="L2112" s="249"/>
      <c r="M2112" s="123"/>
      <c r="N2112" s="123"/>
      <c r="O2112" s="123"/>
      <c r="P2112" s="123"/>
      <c r="Q2112" s="165"/>
      <c r="R2112" s="166"/>
      <c r="S2112" s="167"/>
      <c r="T2112" s="166"/>
      <c r="U2112" s="168"/>
      <c r="V2112" s="165"/>
      <c r="W2112" s="166"/>
      <c r="X2112" s="166"/>
      <c r="Y2112" s="166"/>
      <c r="Z2112" s="124"/>
      <c r="AA2112" s="124"/>
      <c r="AB2112" s="169"/>
    </row>
    <row r="2113" spans="1:28" x14ac:dyDescent="0.25">
      <c r="A2113" s="249" t="s">
        <v>7244</v>
      </c>
      <c r="B2113" s="250">
        <v>334022011000</v>
      </c>
      <c r="C2113" s="249" t="s">
        <v>5964</v>
      </c>
      <c r="D2113" s="249">
        <v>89743</v>
      </c>
      <c r="E2113" s="249" t="s">
        <v>4225</v>
      </c>
      <c r="F2113" s="249" t="s">
        <v>4223</v>
      </c>
      <c r="G2113" s="249" t="s">
        <v>4224</v>
      </c>
      <c r="H2113" s="249" t="s">
        <v>1882</v>
      </c>
      <c r="I2113" s="249" t="s">
        <v>2142</v>
      </c>
      <c r="J2113" s="249" t="s">
        <v>5964</v>
      </c>
      <c r="K2113" s="251">
        <v>0</v>
      </c>
      <c r="L2113" s="249"/>
      <c r="M2113" s="123"/>
      <c r="N2113" s="123"/>
      <c r="O2113" s="123"/>
      <c r="P2113" s="123"/>
      <c r="Q2113" s="165"/>
      <c r="R2113" s="166"/>
      <c r="S2113" s="167"/>
      <c r="T2113" s="166"/>
      <c r="U2113" s="168"/>
      <c r="V2113" s="165"/>
      <c r="W2113" s="166"/>
      <c r="X2113" s="166"/>
      <c r="Y2113" s="166"/>
      <c r="Z2113" s="124"/>
      <c r="AA2113" s="124"/>
      <c r="AB2113" s="169"/>
    </row>
    <row r="2114" spans="1:28" x14ac:dyDescent="0.25">
      <c r="A2114" s="249" t="s">
        <v>7244</v>
      </c>
      <c r="B2114" s="250">
        <v>334012904002</v>
      </c>
      <c r="C2114" s="249" t="s">
        <v>5964</v>
      </c>
      <c r="D2114" s="249">
        <v>107762</v>
      </c>
      <c r="E2114" s="249" t="s">
        <v>4341</v>
      </c>
      <c r="F2114" s="249" t="s">
        <v>4339</v>
      </c>
      <c r="G2114" s="249" t="s">
        <v>4340</v>
      </c>
      <c r="H2114" s="249" t="s">
        <v>1882</v>
      </c>
      <c r="I2114" s="249" t="s">
        <v>2142</v>
      </c>
      <c r="J2114" s="249" t="s">
        <v>5964</v>
      </c>
      <c r="K2114" s="251">
        <v>0</v>
      </c>
      <c r="L2114" s="249"/>
      <c r="M2114" s="123"/>
      <c r="N2114" s="123"/>
      <c r="O2114" s="123"/>
      <c r="P2114" s="123"/>
      <c r="Q2114" s="165"/>
      <c r="R2114" s="166"/>
      <c r="S2114" s="167"/>
      <c r="T2114" s="166"/>
      <c r="U2114" s="168"/>
      <c r="V2114" s="165"/>
      <c r="W2114" s="166"/>
      <c r="X2114" s="166"/>
      <c r="Y2114" s="166"/>
      <c r="Z2114" s="124"/>
      <c r="AA2114" s="124"/>
      <c r="AB2114" s="169"/>
    </row>
    <row r="2115" spans="1:28" x14ac:dyDescent="0.25">
      <c r="A2115" s="249" t="s">
        <v>7244</v>
      </c>
      <c r="B2115" s="250">
        <v>304060510000</v>
      </c>
      <c r="C2115" s="249" t="s">
        <v>5964</v>
      </c>
      <c r="D2115" s="249">
        <v>109327</v>
      </c>
      <c r="E2115" s="249" t="s">
        <v>4214</v>
      </c>
      <c r="F2115" s="249" t="s">
        <v>4074</v>
      </c>
      <c r="G2115" s="249" t="s">
        <v>4075</v>
      </c>
      <c r="H2115" s="249" t="s">
        <v>1882</v>
      </c>
      <c r="I2115" s="249" t="s">
        <v>1957</v>
      </c>
      <c r="J2115" s="249" t="s">
        <v>5964</v>
      </c>
      <c r="K2115" s="251">
        <v>0</v>
      </c>
      <c r="L2115" s="249"/>
      <c r="M2115" s="123"/>
      <c r="N2115" s="123"/>
      <c r="O2115" s="123"/>
      <c r="P2115" s="123"/>
      <c r="Q2115" s="165"/>
      <c r="R2115" s="166"/>
      <c r="S2115" s="167"/>
      <c r="T2115" s="166"/>
      <c r="U2115" s="168"/>
      <c r="V2115" s="165"/>
      <c r="W2115" s="166"/>
      <c r="X2115" s="166"/>
      <c r="Y2115" s="166"/>
      <c r="Z2115" s="124"/>
      <c r="AA2115" s="124"/>
      <c r="AB2115" s="169"/>
    </row>
    <row r="2116" spans="1:28" x14ac:dyDescent="0.25">
      <c r="A2116" s="249" t="s">
        <v>7244</v>
      </c>
      <c r="B2116" s="250">
        <v>304060510002</v>
      </c>
      <c r="C2116" s="249" t="s">
        <v>5964</v>
      </c>
      <c r="D2116" s="249">
        <v>109327</v>
      </c>
      <c r="E2116" s="249" t="s">
        <v>4076</v>
      </c>
      <c r="F2116" s="249" t="s">
        <v>4074</v>
      </c>
      <c r="G2116" s="249" t="s">
        <v>4075</v>
      </c>
      <c r="H2116" s="249" t="s">
        <v>1882</v>
      </c>
      <c r="I2116" s="249" t="s">
        <v>1957</v>
      </c>
      <c r="J2116" s="249" t="s">
        <v>5964</v>
      </c>
      <c r="K2116" s="251">
        <v>0</v>
      </c>
      <c r="L2116" s="249"/>
      <c r="M2116" s="123"/>
      <c r="N2116" s="123"/>
      <c r="O2116" s="123"/>
      <c r="P2116" s="123"/>
      <c r="Q2116" s="165"/>
      <c r="R2116" s="166"/>
      <c r="S2116" s="167"/>
      <c r="T2116" s="166"/>
      <c r="U2116" s="168"/>
      <c r="V2116" s="165"/>
      <c r="W2116" s="166"/>
      <c r="X2116" s="166"/>
      <c r="Y2116" s="166"/>
      <c r="Z2116" s="124"/>
      <c r="AA2116" s="124"/>
      <c r="AB2116" s="169"/>
    </row>
    <row r="2117" spans="1:28" x14ac:dyDescent="0.25">
      <c r="A2117" s="249" t="s">
        <v>7244</v>
      </c>
      <c r="B2117" s="250">
        <v>334043315000</v>
      </c>
      <c r="C2117" s="249" t="s">
        <v>5964</v>
      </c>
      <c r="D2117" s="249">
        <v>115861</v>
      </c>
      <c r="E2117" s="249" t="s">
        <v>4073</v>
      </c>
      <c r="F2117" s="249" t="s">
        <v>4071</v>
      </c>
      <c r="G2117" s="249" t="s">
        <v>4072</v>
      </c>
      <c r="H2117" s="249" t="s">
        <v>1882</v>
      </c>
      <c r="I2117" s="249" t="s">
        <v>2142</v>
      </c>
      <c r="J2117" s="249" t="s">
        <v>5964</v>
      </c>
      <c r="K2117" s="251">
        <v>0</v>
      </c>
      <c r="L2117" s="249"/>
      <c r="M2117" s="123"/>
      <c r="N2117" s="123"/>
      <c r="O2117" s="123"/>
      <c r="P2117" s="123"/>
      <c r="Q2117" s="165"/>
      <c r="R2117" s="166"/>
      <c r="S2117" s="167"/>
      <c r="T2117" s="166"/>
      <c r="U2117" s="168"/>
      <c r="V2117" s="165"/>
      <c r="W2117" s="166"/>
      <c r="X2117" s="166"/>
      <c r="Y2117" s="166"/>
      <c r="Z2117" s="124"/>
      <c r="AA2117" s="124"/>
      <c r="AB2117" s="169"/>
    </row>
    <row r="2118" spans="1:28" x14ac:dyDescent="0.25">
      <c r="A2118" s="249" t="s">
        <v>7244</v>
      </c>
      <c r="B2118" s="250">
        <v>334043216000</v>
      </c>
      <c r="C2118" s="249" t="s">
        <v>5964</v>
      </c>
      <c r="D2118" s="249">
        <v>115882</v>
      </c>
      <c r="E2118" s="249" t="s">
        <v>4380</v>
      </c>
      <c r="F2118" s="249" t="s">
        <v>4378</v>
      </c>
      <c r="G2118" s="249" t="s">
        <v>4379</v>
      </c>
      <c r="H2118" s="249" t="s">
        <v>1882</v>
      </c>
      <c r="I2118" s="249" t="s">
        <v>2142</v>
      </c>
      <c r="J2118" s="249" t="s">
        <v>5964</v>
      </c>
      <c r="K2118" s="251">
        <v>0</v>
      </c>
      <c r="L2118" s="249"/>
      <c r="M2118" s="123"/>
      <c r="N2118" s="123"/>
      <c r="O2118" s="123"/>
      <c r="P2118" s="123"/>
      <c r="Q2118" s="165"/>
      <c r="R2118" s="166"/>
      <c r="S2118" s="167"/>
      <c r="T2118" s="166"/>
      <c r="U2118" s="168"/>
      <c r="V2118" s="165"/>
      <c r="W2118" s="166"/>
      <c r="X2118" s="166"/>
      <c r="Y2118" s="166"/>
      <c r="Z2118" s="124"/>
      <c r="AA2118" s="124"/>
      <c r="AB2118" s="169"/>
    </row>
    <row r="2119" spans="1:28" x14ac:dyDescent="0.25">
      <c r="A2119" s="249" t="s">
        <v>7244</v>
      </c>
      <c r="B2119" s="250">
        <v>334043006000</v>
      </c>
      <c r="C2119" s="249" t="s">
        <v>5964</v>
      </c>
      <c r="D2119" s="249">
        <v>118843</v>
      </c>
      <c r="E2119" s="249" t="s">
        <v>4070</v>
      </c>
      <c r="F2119" s="249" t="s">
        <v>4068</v>
      </c>
      <c r="G2119" s="249" t="s">
        <v>4069</v>
      </c>
      <c r="H2119" s="249" t="s">
        <v>1882</v>
      </c>
      <c r="I2119" s="249" t="s">
        <v>2142</v>
      </c>
      <c r="J2119" s="249" t="s">
        <v>5964</v>
      </c>
      <c r="K2119" s="251">
        <v>0</v>
      </c>
      <c r="L2119" s="249"/>
      <c r="M2119" s="123"/>
      <c r="N2119" s="123"/>
      <c r="O2119" s="123"/>
      <c r="P2119" s="123"/>
      <c r="Q2119" s="165"/>
      <c r="R2119" s="166"/>
      <c r="S2119" s="167"/>
      <c r="T2119" s="166"/>
      <c r="U2119" s="168"/>
      <c r="V2119" s="165"/>
      <c r="W2119" s="166"/>
      <c r="X2119" s="166"/>
      <c r="Y2119" s="166"/>
      <c r="Z2119" s="124"/>
      <c r="AA2119" s="124"/>
      <c r="AB2119" s="169"/>
    </row>
    <row r="2120" spans="1:28" x14ac:dyDescent="0.25">
      <c r="A2120" s="249" t="s">
        <v>7244</v>
      </c>
      <c r="B2120" s="250">
        <v>334022609000</v>
      </c>
      <c r="C2120" s="249" t="s">
        <v>5964</v>
      </c>
      <c r="D2120" s="249">
        <v>126869</v>
      </c>
      <c r="E2120" s="249" t="s">
        <v>4338</v>
      </c>
      <c r="F2120" s="249" t="s">
        <v>4336</v>
      </c>
      <c r="G2120" s="249" t="s">
        <v>4337</v>
      </c>
      <c r="H2120" s="249" t="s">
        <v>1882</v>
      </c>
      <c r="I2120" s="249" t="s">
        <v>2142</v>
      </c>
      <c r="J2120" s="249" t="s">
        <v>5964</v>
      </c>
      <c r="K2120" s="251">
        <v>0</v>
      </c>
      <c r="L2120" s="249"/>
      <c r="M2120" s="123"/>
      <c r="N2120" s="123"/>
      <c r="O2120" s="123"/>
      <c r="P2120" s="123"/>
      <c r="Q2120" s="165"/>
      <c r="R2120" s="166"/>
      <c r="S2120" s="167"/>
      <c r="T2120" s="166"/>
      <c r="U2120" s="168"/>
      <c r="V2120" s="165"/>
      <c r="W2120" s="166"/>
      <c r="X2120" s="166"/>
      <c r="Y2120" s="166"/>
      <c r="Z2120" s="124"/>
      <c r="AA2120" s="124"/>
      <c r="AB2120" s="169"/>
    </row>
    <row r="2121" spans="1:28" x14ac:dyDescent="0.25">
      <c r="A2121" s="249" t="s">
        <v>7244</v>
      </c>
      <c r="B2121" s="250">
        <v>284012605000</v>
      </c>
      <c r="C2121" s="249" t="s">
        <v>5964</v>
      </c>
      <c r="D2121" s="249">
        <v>138620</v>
      </c>
      <c r="E2121" s="249" t="s">
        <v>4377</v>
      </c>
      <c r="F2121" s="249" t="s">
        <v>4375</v>
      </c>
      <c r="G2121" s="249" t="s">
        <v>4376</v>
      </c>
      <c r="H2121" s="249" t="s">
        <v>1882</v>
      </c>
      <c r="I2121" s="249" t="s">
        <v>2367</v>
      </c>
      <c r="J2121" s="249" t="s">
        <v>5964</v>
      </c>
      <c r="K2121" s="251">
        <v>0</v>
      </c>
      <c r="L2121" s="249"/>
      <c r="M2121" s="123"/>
      <c r="N2121" s="123"/>
      <c r="O2121" s="123"/>
      <c r="P2121" s="123"/>
      <c r="Q2121" s="165"/>
      <c r="R2121" s="166"/>
      <c r="S2121" s="167"/>
      <c r="T2121" s="166"/>
      <c r="U2121" s="168"/>
      <c r="V2121" s="165"/>
      <c r="W2121" s="166"/>
      <c r="X2121" s="166"/>
      <c r="Y2121" s="166"/>
      <c r="Z2121" s="124"/>
      <c r="AA2121" s="124"/>
      <c r="AB2121" s="169"/>
    </row>
    <row r="2122" spans="1:28" x14ac:dyDescent="0.25">
      <c r="A2122" s="249" t="s">
        <v>7244</v>
      </c>
      <c r="B2122" s="250">
        <v>334012909000</v>
      </c>
      <c r="C2122" s="249" t="s">
        <v>5964</v>
      </c>
      <c r="D2122" s="249">
        <v>143142</v>
      </c>
      <c r="E2122" s="249" t="s">
        <v>4335</v>
      </c>
      <c r="F2122" s="249" t="s">
        <v>4333</v>
      </c>
      <c r="G2122" s="249" t="s">
        <v>4334</v>
      </c>
      <c r="H2122" s="249" t="s">
        <v>1882</v>
      </c>
      <c r="I2122" s="249" t="s">
        <v>2142</v>
      </c>
      <c r="J2122" s="249" t="s">
        <v>5964</v>
      </c>
      <c r="K2122" s="251">
        <v>0</v>
      </c>
      <c r="L2122" s="249"/>
      <c r="M2122" s="123"/>
      <c r="N2122" s="123"/>
      <c r="O2122" s="123"/>
      <c r="P2122" s="123"/>
      <c r="Q2122" s="165"/>
      <c r="R2122" s="166"/>
      <c r="S2122" s="167"/>
      <c r="T2122" s="166"/>
      <c r="U2122" s="168"/>
      <c r="V2122" s="165"/>
      <c r="W2122" s="166"/>
      <c r="X2122" s="166"/>
      <c r="Y2122" s="166"/>
      <c r="Z2122" s="124"/>
      <c r="AA2122" s="124"/>
      <c r="AB2122" s="169"/>
    </row>
    <row r="2123" spans="1:28" x14ac:dyDescent="0.25">
      <c r="A2123" s="249" t="s">
        <v>7244</v>
      </c>
      <c r="B2123" s="250">
        <v>244091710002</v>
      </c>
      <c r="C2123" s="249" t="s">
        <v>5964</v>
      </c>
      <c r="D2123" s="249">
        <v>146609</v>
      </c>
      <c r="E2123" s="249" t="s">
        <v>4332</v>
      </c>
      <c r="F2123" s="249" t="s">
        <v>4288</v>
      </c>
      <c r="G2123" s="249" t="s">
        <v>4289</v>
      </c>
      <c r="H2123" s="249" t="s">
        <v>1882</v>
      </c>
      <c r="I2123" s="249" t="s">
        <v>1994</v>
      </c>
      <c r="J2123" s="249" t="s">
        <v>5964</v>
      </c>
      <c r="K2123" s="251">
        <v>0</v>
      </c>
      <c r="L2123" s="249"/>
      <c r="M2123" s="123"/>
      <c r="N2123" s="123"/>
      <c r="O2123" s="123"/>
      <c r="P2123" s="123"/>
      <c r="Q2123" s="165"/>
      <c r="R2123" s="166"/>
      <c r="S2123" s="167"/>
      <c r="T2123" s="166"/>
      <c r="U2123" s="168"/>
      <c r="V2123" s="165"/>
      <c r="W2123" s="166"/>
      <c r="X2123" s="166"/>
      <c r="Y2123" s="166"/>
      <c r="Z2123" s="124"/>
      <c r="AA2123" s="124"/>
      <c r="AB2123" s="169"/>
    </row>
    <row r="2124" spans="1:28" x14ac:dyDescent="0.25">
      <c r="A2124" s="249" t="s">
        <v>7244</v>
      </c>
      <c r="B2124" s="250">
        <v>294062605000</v>
      </c>
      <c r="C2124" s="249" t="s">
        <v>5964</v>
      </c>
      <c r="D2124" s="249">
        <v>147390</v>
      </c>
      <c r="E2124" s="249" t="s">
        <v>4213</v>
      </c>
      <c r="F2124" s="249" t="s">
        <v>4211</v>
      </c>
      <c r="G2124" s="249" t="s">
        <v>4212</v>
      </c>
      <c r="H2124" s="249" t="s">
        <v>1882</v>
      </c>
      <c r="I2124" s="249" t="s">
        <v>1957</v>
      </c>
      <c r="J2124" s="249" t="s">
        <v>5964</v>
      </c>
      <c r="K2124" s="251">
        <v>0</v>
      </c>
      <c r="L2124" s="249"/>
      <c r="M2124" s="123"/>
      <c r="N2124" s="123"/>
      <c r="O2124" s="123"/>
      <c r="P2124" s="123"/>
      <c r="Q2124" s="165"/>
      <c r="R2124" s="166"/>
      <c r="S2124" s="167"/>
      <c r="T2124" s="166"/>
      <c r="U2124" s="168"/>
      <c r="V2124" s="165"/>
      <c r="W2124" s="166"/>
      <c r="X2124" s="166"/>
      <c r="Y2124" s="166"/>
      <c r="Z2124" s="124"/>
      <c r="AA2124" s="124"/>
      <c r="AB2124" s="169"/>
    </row>
    <row r="2125" spans="1:28" x14ac:dyDescent="0.25">
      <c r="A2125" s="249" t="s">
        <v>7244</v>
      </c>
      <c r="B2125" s="250">
        <v>234060106000</v>
      </c>
      <c r="C2125" s="249" t="s">
        <v>5964</v>
      </c>
      <c r="D2125" s="249">
        <v>191486</v>
      </c>
      <c r="E2125" s="249" t="s">
        <v>4331</v>
      </c>
      <c r="F2125" s="249" t="s">
        <v>4329</v>
      </c>
      <c r="G2125" s="249" t="s">
        <v>4330</v>
      </c>
      <c r="H2125" s="249" t="s">
        <v>1882</v>
      </c>
      <c r="I2125" s="249" t="s">
        <v>2376</v>
      </c>
      <c r="J2125" s="249" t="s">
        <v>5964</v>
      </c>
      <c r="K2125" s="251">
        <v>0</v>
      </c>
      <c r="L2125" s="249"/>
      <c r="M2125" s="123"/>
      <c r="N2125" s="123"/>
      <c r="O2125" s="123"/>
      <c r="P2125" s="123"/>
      <c r="Q2125" s="165"/>
      <c r="R2125" s="166"/>
      <c r="S2125" s="167"/>
      <c r="T2125" s="166"/>
      <c r="U2125" s="168"/>
      <c r="V2125" s="165"/>
      <c r="W2125" s="166"/>
      <c r="X2125" s="166"/>
      <c r="Y2125" s="166"/>
      <c r="Z2125" s="124"/>
      <c r="AA2125" s="124"/>
      <c r="AB2125" s="169"/>
    </row>
    <row r="2126" spans="1:28" x14ac:dyDescent="0.25">
      <c r="A2126" s="249" t="s">
        <v>7244</v>
      </c>
      <c r="B2126" s="250">
        <v>234062011000</v>
      </c>
      <c r="C2126" s="249" t="s">
        <v>5964</v>
      </c>
      <c r="D2126" s="249">
        <v>209592</v>
      </c>
      <c r="E2126" s="249" t="s">
        <v>4328</v>
      </c>
      <c r="F2126" s="249" t="s">
        <v>4327</v>
      </c>
      <c r="G2126" s="249" t="s">
        <v>6297</v>
      </c>
      <c r="H2126" s="249" t="s">
        <v>1882</v>
      </c>
      <c r="I2126" s="249" t="s">
        <v>1994</v>
      </c>
      <c r="J2126" s="249" t="s">
        <v>5964</v>
      </c>
      <c r="K2126" s="251">
        <v>0</v>
      </c>
      <c r="L2126" s="249"/>
      <c r="M2126" s="123"/>
      <c r="N2126" s="123"/>
      <c r="O2126" s="123"/>
      <c r="P2126" s="123"/>
      <c r="Q2126" s="165"/>
      <c r="R2126" s="166"/>
      <c r="S2126" s="167"/>
      <c r="T2126" s="166"/>
      <c r="U2126" s="168"/>
      <c r="V2126" s="165"/>
      <c r="W2126" s="166"/>
      <c r="X2126" s="166"/>
      <c r="Y2126" s="166"/>
      <c r="Z2126" s="124"/>
      <c r="AA2126" s="124"/>
      <c r="AB2126" s="169"/>
    </row>
    <row r="2127" spans="1:28" x14ac:dyDescent="0.25">
      <c r="A2127" s="249" t="s">
        <v>7244</v>
      </c>
      <c r="B2127" s="250">
        <v>304050406000</v>
      </c>
      <c r="C2127" s="249" t="s">
        <v>5964</v>
      </c>
      <c r="D2127" s="249">
        <v>216592</v>
      </c>
      <c r="E2127" s="249" t="s">
        <v>4326</v>
      </c>
      <c r="F2127" s="249" t="s">
        <v>4324</v>
      </c>
      <c r="G2127" s="249" t="s">
        <v>4325</v>
      </c>
      <c r="H2127" s="249" t="s">
        <v>1882</v>
      </c>
      <c r="I2127" s="249" t="s">
        <v>1957</v>
      </c>
      <c r="J2127" s="249" t="s">
        <v>5964</v>
      </c>
      <c r="K2127" s="251">
        <v>0</v>
      </c>
      <c r="L2127" s="249"/>
      <c r="M2127" s="123"/>
      <c r="N2127" s="123"/>
      <c r="O2127" s="123"/>
      <c r="P2127" s="123"/>
      <c r="Q2127" s="165"/>
      <c r="R2127" s="166"/>
      <c r="S2127" s="167"/>
      <c r="T2127" s="166"/>
      <c r="U2127" s="168"/>
      <c r="V2127" s="165"/>
      <c r="W2127" s="166"/>
      <c r="X2127" s="166"/>
      <c r="Y2127" s="166"/>
      <c r="Z2127" s="124"/>
      <c r="AA2127" s="124"/>
      <c r="AB2127" s="169"/>
    </row>
    <row r="2128" spans="1:28" x14ac:dyDescent="0.25">
      <c r="A2128" s="249" t="s">
        <v>7244</v>
      </c>
      <c r="B2128" s="250">
        <v>264022805000</v>
      </c>
      <c r="C2128" s="249" t="s">
        <v>5964</v>
      </c>
      <c r="D2128" s="249">
        <v>218043</v>
      </c>
      <c r="E2128" s="249" t="s">
        <v>4066</v>
      </c>
      <c r="F2128" s="249" t="s">
        <v>4064</v>
      </c>
      <c r="G2128" s="249" t="s">
        <v>4065</v>
      </c>
      <c r="H2128" s="249" t="s">
        <v>1882</v>
      </c>
      <c r="I2128" s="249" t="s">
        <v>6310</v>
      </c>
      <c r="J2128" s="249" t="s">
        <v>5964</v>
      </c>
      <c r="K2128" s="251">
        <v>0</v>
      </c>
      <c r="L2128" s="249"/>
      <c r="M2128" s="123"/>
      <c r="N2128" s="123"/>
      <c r="O2128" s="123"/>
      <c r="P2128" s="123"/>
      <c r="Q2128" s="165"/>
      <c r="R2128" s="166"/>
      <c r="S2128" s="167"/>
      <c r="T2128" s="166"/>
      <c r="U2128" s="168"/>
      <c r="V2128" s="165"/>
      <c r="W2128" s="166"/>
      <c r="X2128" s="166"/>
      <c r="Y2128" s="166"/>
      <c r="Z2128" s="124"/>
      <c r="AA2128" s="124"/>
      <c r="AB2128" s="169"/>
    </row>
    <row r="2129" spans="1:28" x14ac:dyDescent="0.25">
      <c r="A2129" s="249" t="s">
        <v>7244</v>
      </c>
      <c r="B2129" s="250">
        <v>274030703000</v>
      </c>
      <c r="C2129" s="249" t="s">
        <v>5964</v>
      </c>
      <c r="D2129" s="249">
        <v>218160</v>
      </c>
      <c r="E2129" s="249" t="s">
        <v>4063</v>
      </c>
      <c r="F2129" s="249" t="s">
        <v>4062</v>
      </c>
      <c r="G2129" s="249" t="s">
        <v>6311</v>
      </c>
      <c r="H2129" s="249" t="s">
        <v>1882</v>
      </c>
      <c r="I2129" s="249" t="s">
        <v>1957</v>
      </c>
      <c r="J2129" s="249" t="s">
        <v>5964</v>
      </c>
      <c r="K2129" s="251">
        <v>0</v>
      </c>
      <c r="L2129" s="249"/>
      <c r="M2129" s="123"/>
      <c r="N2129" s="123"/>
      <c r="O2129" s="123"/>
      <c r="P2129" s="123"/>
      <c r="Q2129" s="165"/>
      <c r="R2129" s="166"/>
      <c r="S2129" s="167"/>
      <c r="T2129" s="166"/>
      <c r="U2129" s="168"/>
      <c r="V2129" s="165"/>
      <c r="W2129" s="166"/>
      <c r="X2129" s="166"/>
      <c r="Y2129" s="166"/>
      <c r="Z2129" s="124"/>
      <c r="AA2129" s="124"/>
      <c r="AB2129" s="169"/>
    </row>
    <row r="2130" spans="1:28" x14ac:dyDescent="0.25">
      <c r="A2130" s="249" t="s">
        <v>7244</v>
      </c>
      <c r="B2130" s="250">
        <v>284022413000</v>
      </c>
      <c r="C2130" s="249" t="s">
        <v>5964</v>
      </c>
      <c r="D2130" s="249">
        <v>218454</v>
      </c>
      <c r="E2130" s="249" t="s">
        <v>4222</v>
      </c>
      <c r="F2130" s="249" t="s">
        <v>4220</v>
      </c>
      <c r="G2130" s="249" t="s">
        <v>4221</v>
      </c>
      <c r="H2130" s="249" t="s">
        <v>1882</v>
      </c>
      <c r="I2130" s="249" t="s">
        <v>2142</v>
      </c>
      <c r="J2130" s="249" t="s">
        <v>5964</v>
      </c>
      <c r="K2130" s="251">
        <v>0</v>
      </c>
      <c r="L2130" s="249"/>
      <c r="M2130" s="123"/>
      <c r="N2130" s="123"/>
      <c r="O2130" s="123"/>
      <c r="P2130" s="123"/>
      <c r="Q2130" s="165"/>
      <c r="R2130" s="166"/>
      <c r="S2130" s="167"/>
      <c r="T2130" s="166"/>
      <c r="U2130" s="168"/>
      <c r="V2130" s="165"/>
      <c r="W2130" s="166"/>
      <c r="X2130" s="166"/>
      <c r="Y2130" s="166"/>
      <c r="Z2130" s="124"/>
      <c r="AA2130" s="124"/>
      <c r="AB2130" s="169"/>
    </row>
    <row r="2131" spans="1:28" x14ac:dyDescent="0.25">
      <c r="A2131" s="249" t="s">
        <v>7244</v>
      </c>
      <c r="B2131" s="250">
        <v>264021616000</v>
      </c>
      <c r="C2131" s="249" t="s">
        <v>5964</v>
      </c>
      <c r="D2131" s="249">
        <v>224728</v>
      </c>
      <c r="E2131" s="249" t="s">
        <v>4322</v>
      </c>
      <c r="F2131" s="249" t="s">
        <v>4321</v>
      </c>
      <c r="G2131" s="249" t="s">
        <v>6309</v>
      </c>
      <c r="H2131" s="249" t="s">
        <v>1882</v>
      </c>
      <c r="I2131" s="249" t="s">
        <v>6307</v>
      </c>
      <c r="J2131" s="249" t="s">
        <v>5964</v>
      </c>
      <c r="K2131" s="251">
        <v>0</v>
      </c>
      <c r="L2131" s="249"/>
      <c r="M2131" s="123"/>
      <c r="N2131" s="123"/>
      <c r="O2131" s="123"/>
      <c r="P2131" s="123"/>
      <c r="Q2131" s="165"/>
      <c r="R2131" s="166"/>
      <c r="S2131" s="167"/>
      <c r="T2131" s="166"/>
      <c r="U2131" s="168"/>
      <c r="V2131" s="165"/>
      <c r="W2131" s="166"/>
      <c r="X2131" s="166"/>
      <c r="Y2131" s="166"/>
      <c r="Z2131" s="124"/>
      <c r="AA2131" s="124"/>
      <c r="AB2131" s="169"/>
    </row>
    <row r="2132" spans="1:28" x14ac:dyDescent="0.25">
      <c r="A2132" s="249" t="s">
        <v>7244</v>
      </c>
      <c r="B2132" s="250">
        <v>254013301000</v>
      </c>
      <c r="C2132" s="249" t="s">
        <v>5964</v>
      </c>
      <c r="D2132" s="249">
        <v>224730</v>
      </c>
      <c r="E2132" s="249" t="s">
        <v>4374</v>
      </c>
      <c r="F2132" s="249" t="s">
        <v>4372</v>
      </c>
      <c r="G2132" s="249" t="s">
        <v>4373</v>
      </c>
      <c r="H2132" s="249" t="s">
        <v>1882</v>
      </c>
      <c r="I2132" s="249" t="s">
        <v>2142</v>
      </c>
      <c r="J2132" s="249" t="s">
        <v>5964</v>
      </c>
      <c r="K2132" s="251">
        <v>0</v>
      </c>
      <c r="L2132" s="249"/>
      <c r="M2132" s="123"/>
      <c r="N2132" s="123"/>
      <c r="O2132" s="123"/>
      <c r="P2132" s="123"/>
      <c r="Q2132" s="165"/>
      <c r="R2132" s="166"/>
      <c r="S2132" s="167"/>
      <c r="T2132" s="166"/>
      <c r="U2132" s="168"/>
      <c r="V2132" s="165"/>
      <c r="W2132" s="166"/>
      <c r="X2132" s="166"/>
      <c r="Y2132" s="166"/>
      <c r="Z2132" s="124"/>
      <c r="AA2132" s="124"/>
      <c r="AB2132" s="169"/>
    </row>
    <row r="2133" spans="1:28" x14ac:dyDescent="0.25">
      <c r="A2133" s="249" t="s">
        <v>7244</v>
      </c>
      <c r="B2133" s="250">
        <v>254013611000</v>
      </c>
      <c r="C2133" s="249" t="s">
        <v>5964</v>
      </c>
      <c r="D2133" s="249">
        <v>224733</v>
      </c>
      <c r="E2133" s="249" t="s">
        <v>4320</v>
      </c>
      <c r="F2133" s="249" t="s">
        <v>4319</v>
      </c>
      <c r="G2133" s="249" t="s">
        <v>6306</v>
      </c>
      <c r="H2133" s="249" t="s">
        <v>1882</v>
      </c>
      <c r="I2133" s="249" t="s">
        <v>6307</v>
      </c>
      <c r="J2133" s="249" t="s">
        <v>5964</v>
      </c>
      <c r="K2133" s="251">
        <v>0</v>
      </c>
      <c r="L2133" s="249"/>
      <c r="M2133" s="123"/>
      <c r="N2133" s="123"/>
      <c r="O2133" s="123"/>
      <c r="P2133" s="123"/>
      <c r="Q2133" s="165"/>
      <c r="R2133" s="166"/>
      <c r="S2133" s="167"/>
      <c r="T2133" s="166"/>
      <c r="U2133" s="168"/>
      <c r="V2133" s="165"/>
      <c r="W2133" s="166"/>
      <c r="X2133" s="166"/>
      <c r="Y2133" s="166"/>
      <c r="Z2133" s="124"/>
      <c r="AA2133" s="124"/>
      <c r="AB2133" s="169"/>
    </row>
    <row r="2134" spans="1:28" x14ac:dyDescent="0.25">
      <c r="A2134" s="249" t="s">
        <v>7244</v>
      </c>
      <c r="B2134" s="250">
        <v>254013507002</v>
      </c>
      <c r="C2134" s="249" t="s">
        <v>5964</v>
      </c>
      <c r="D2134" s="249">
        <v>225864</v>
      </c>
      <c r="E2134" s="249" t="s">
        <v>4061</v>
      </c>
      <c r="F2134" s="249" t="s">
        <v>4059</v>
      </c>
      <c r="G2134" s="249" t="s">
        <v>4060</v>
      </c>
      <c r="H2134" s="249" t="s">
        <v>1882</v>
      </c>
      <c r="I2134" s="249" t="s">
        <v>6305</v>
      </c>
      <c r="J2134" s="249" t="s">
        <v>5964</v>
      </c>
      <c r="K2134" s="251">
        <v>0</v>
      </c>
      <c r="L2134" s="249"/>
      <c r="M2134" s="123"/>
      <c r="N2134" s="123"/>
      <c r="O2134" s="123"/>
      <c r="P2134" s="123"/>
      <c r="Q2134" s="165"/>
      <c r="R2134" s="166"/>
      <c r="S2134" s="167"/>
      <c r="T2134" s="166"/>
      <c r="U2134" s="168"/>
      <c r="V2134" s="165"/>
      <c r="W2134" s="166"/>
      <c r="X2134" s="166"/>
      <c r="Y2134" s="166"/>
      <c r="Z2134" s="124"/>
      <c r="AA2134" s="124"/>
      <c r="AB2134" s="169"/>
    </row>
    <row r="2135" spans="1:28" x14ac:dyDescent="0.25">
      <c r="A2135" s="249" t="s">
        <v>7244</v>
      </c>
      <c r="B2135" s="250">
        <v>294043613003</v>
      </c>
      <c r="C2135" s="249" t="s">
        <v>5964</v>
      </c>
      <c r="D2135" s="249">
        <v>243940</v>
      </c>
      <c r="E2135" s="249" t="s">
        <v>4210</v>
      </c>
      <c r="F2135" s="249" t="s">
        <v>4209</v>
      </c>
      <c r="G2135" s="249" t="s">
        <v>6316</v>
      </c>
      <c r="H2135" s="249" t="s">
        <v>1882</v>
      </c>
      <c r="I2135" s="249" t="s">
        <v>5966</v>
      </c>
      <c r="J2135" s="249" t="s">
        <v>5964</v>
      </c>
      <c r="K2135" s="251">
        <v>0</v>
      </c>
      <c r="L2135" s="249"/>
      <c r="M2135" s="123"/>
      <c r="N2135" s="123"/>
      <c r="O2135" s="123"/>
      <c r="P2135" s="123"/>
      <c r="Q2135" s="165"/>
      <c r="R2135" s="166"/>
      <c r="S2135" s="167"/>
      <c r="T2135" s="166"/>
      <c r="U2135" s="168"/>
      <c r="V2135" s="165"/>
      <c r="W2135" s="166"/>
      <c r="X2135" s="166"/>
      <c r="Y2135" s="166"/>
      <c r="Z2135" s="124"/>
      <c r="AA2135" s="124"/>
      <c r="AB2135" s="169"/>
    </row>
    <row r="2136" spans="1:28" x14ac:dyDescent="0.25">
      <c r="A2136" s="249" t="s">
        <v>7244</v>
      </c>
      <c r="B2136" s="250">
        <v>294043506000</v>
      </c>
      <c r="C2136" s="249" t="s">
        <v>5964</v>
      </c>
      <c r="D2136" s="249">
        <v>244257</v>
      </c>
      <c r="E2136" s="249" t="s">
        <v>4058</v>
      </c>
      <c r="F2136" s="249" t="s">
        <v>4057</v>
      </c>
      <c r="G2136" s="249" t="s">
        <v>6315</v>
      </c>
      <c r="H2136" s="249" t="s">
        <v>1882</v>
      </c>
      <c r="I2136" s="249" t="s">
        <v>5966</v>
      </c>
      <c r="J2136" s="249" t="s">
        <v>5964</v>
      </c>
      <c r="K2136" s="251">
        <v>0</v>
      </c>
      <c r="L2136" s="249"/>
      <c r="M2136" s="123"/>
      <c r="N2136" s="123"/>
      <c r="O2136" s="123"/>
      <c r="P2136" s="123"/>
      <c r="Q2136" s="165"/>
      <c r="R2136" s="166"/>
      <c r="S2136" s="167"/>
      <c r="T2136" s="166"/>
      <c r="U2136" s="168"/>
      <c r="V2136" s="165"/>
      <c r="W2136" s="166"/>
      <c r="X2136" s="166"/>
      <c r="Y2136" s="166"/>
      <c r="Z2136" s="124"/>
      <c r="AA2136" s="124"/>
      <c r="AB2136" s="169"/>
    </row>
    <row r="2137" spans="1:28" x14ac:dyDescent="0.25">
      <c r="A2137" s="249" t="s">
        <v>7244</v>
      </c>
      <c r="B2137" s="250">
        <v>304040115000</v>
      </c>
      <c r="C2137" s="249" t="s">
        <v>5964</v>
      </c>
      <c r="D2137" s="249">
        <v>250850</v>
      </c>
      <c r="E2137" s="249" t="s">
        <v>4208</v>
      </c>
      <c r="F2137" s="249" t="s">
        <v>4207</v>
      </c>
      <c r="G2137" s="249" t="s">
        <v>6321</v>
      </c>
      <c r="H2137" s="249" t="s">
        <v>1882</v>
      </c>
      <c r="I2137" s="249" t="s">
        <v>5966</v>
      </c>
      <c r="J2137" s="249" t="s">
        <v>5964</v>
      </c>
      <c r="K2137" s="251">
        <v>0</v>
      </c>
      <c r="L2137" s="249"/>
      <c r="M2137" s="123"/>
      <c r="N2137" s="123"/>
      <c r="O2137" s="123"/>
      <c r="P2137" s="123"/>
      <c r="Q2137" s="165"/>
      <c r="R2137" s="166"/>
      <c r="S2137" s="167"/>
      <c r="T2137" s="166"/>
      <c r="U2137" s="168"/>
      <c r="V2137" s="165"/>
      <c r="W2137" s="166"/>
      <c r="X2137" s="166"/>
      <c r="Y2137" s="166"/>
      <c r="Z2137" s="124"/>
      <c r="AA2137" s="124"/>
      <c r="AB2137" s="169"/>
    </row>
    <row r="2138" spans="1:28" x14ac:dyDescent="0.25">
      <c r="A2138" s="249" t="s">
        <v>7244</v>
      </c>
      <c r="B2138" s="250">
        <v>244081409000</v>
      </c>
      <c r="C2138" s="249" t="s">
        <v>5964</v>
      </c>
      <c r="D2138" s="249">
        <v>252362</v>
      </c>
      <c r="E2138" s="249" t="s">
        <v>4317</v>
      </c>
      <c r="F2138" s="249" t="s">
        <v>4315</v>
      </c>
      <c r="G2138" s="249" t="s">
        <v>4316</v>
      </c>
      <c r="H2138" s="249" t="s">
        <v>1882</v>
      </c>
      <c r="I2138" s="249" t="s">
        <v>1994</v>
      </c>
      <c r="J2138" s="249" t="s">
        <v>5964</v>
      </c>
      <c r="K2138" s="251">
        <v>0</v>
      </c>
      <c r="L2138" s="249"/>
      <c r="M2138" s="123"/>
      <c r="N2138" s="123"/>
      <c r="O2138" s="123"/>
      <c r="P2138" s="123"/>
      <c r="Q2138" s="165"/>
      <c r="R2138" s="166"/>
      <c r="S2138" s="167"/>
      <c r="T2138" s="166"/>
      <c r="U2138" s="168"/>
      <c r="V2138" s="165"/>
      <c r="W2138" s="166"/>
      <c r="X2138" s="166"/>
      <c r="Y2138" s="166"/>
      <c r="Z2138" s="124"/>
      <c r="AA2138" s="124"/>
      <c r="AB2138" s="169"/>
    </row>
    <row r="2139" spans="1:28" x14ac:dyDescent="0.25">
      <c r="A2139" s="249" t="s">
        <v>7244</v>
      </c>
      <c r="B2139" s="250">
        <v>234051702002</v>
      </c>
      <c r="C2139" s="249" t="s">
        <v>5964</v>
      </c>
      <c r="D2139" s="249">
        <v>253217</v>
      </c>
      <c r="E2139" s="249" t="s">
        <v>4314</v>
      </c>
      <c r="F2139" s="249" t="s">
        <v>4312</v>
      </c>
      <c r="G2139" s="249" t="s">
        <v>4313</v>
      </c>
      <c r="H2139" s="249" t="s">
        <v>1882</v>
      </c>
      <c r="I2139" s="249" t="s">
        <v>6289</v>
      </c>
      <c r="J2139" s="249" t="s">
        <v>5964</v>
      </c>
      <c r="K2139" s="251">
        <v>0</v>
      </c>
      <c r="L2139" s="249"/>
      <c r="M2139" s="123"/>
      <c r="N2139" s="123"/>
      <c r="O2139" s="123"/>
      <c r="P2139" s="123"/>
      <c r="Q2139" s="165"/>
      <c r="R2139" s="166"/>
      <c r="S2139" s="167"/>
      <c r="T2139" s="166"/>
      <c r="U2139" s="168"/>
      <c r="V2139" s="165"/>
      <c r="W2139" s="166"/>
      <c r="X2139" s="166"/>
      <c r="Y2139" s="166"/>
      <c r="Z2139" s="124"/>
      <c r="AA2139" s="124"/>
      <c r="AB2139" s="169"/>
    </row>
    <row r="2140" spans="1:28" x14ac:dyDescent="0.25">
      <c r="A2140" s="249" t="s">
        <v>7244</v>
      </c>
      <c r="B2140" s="250">
        <v>244091706000</v>
      </c>
      <c r="C2140" s="249" t="s">
        <v>5964</v>
      </c>
      <c r="D2140" s="249">
        <v>253555</v>
      </c>
      <c r="E2140" s="249" t="s">
        <v>4364</v>
      </c>
      <c r="F2140" s="249" t="s">
        <v>4362</v>
      </c>
      <c r="G2140" s="249" t="s">
        <v>4363</v>
      </c>
      <c r="H2140" s="249" t="s">
        <v>1882</v>
      </c>
      <c r="I2140" s="249" t="s">
        <v>1994</v>
      </c>
      <c r="J2140" s="249" t="s">
        <v>5964</v>
      </c>
      <c r="K2140" s="251">
        <v>0</v>
      </c>
      <c r="L2140" s="249"/>
      <c r="M2140" s="123"/>
      <c r="N2140" s="123"/>
      <c r="O2140" s="123"/>
      <c r="P2140" s="123"/>
      <c r="Q2140" s="165"/>
      <c r="R2140" s="166"/>
      <c r="S2140" s="167"/>
      <c r="T2140" s="166"/>
      <c r="U2140" s="168"/>
      <c r="V2140" s="165"/>
      <c r="W2140" s="166"/>
      <c r="X2140" s="166"/>
      <c r="Y2140" s="166"/>
      <c r="Z2140" s="124"/>
      <c r="AA2140" s="124"/>
      <c r="AB2140" s="169"/>
    </row>
    <row r="2141" spans="1:28" x14ac:dyDescent="0.25">
      <c r="A2141" s="249" t="s">
        <v>7244</v>
      </c>
      <c r="B2141" s="250">
        <v>244091708000</v>
      </c>
      <c r="C2141" s="249" t="s">
        <v>5964</v>
      </c>
      <c r="D2141" s="249">
        <v>253556</v>
      </c>
      <c r="E2141" s="249" t="s">
        <v>4311</v>
      </c>
      <c r="F2141" s="249" t="s">
        <v>4309</v>
      </c>
      <c r="G2141" s="249" t="s">
        <v>4310</v>
      </c>
      <c r="H2141" s="249" t="s">
        <v>1882</v>
      </c>
      <c r="I2141" s="249" t="s">
        <v>1994</v>
      </c>
      <c r="J2141" s="249" t="s">
        <v>5964</v>
      </c>
      <c r="K2141" s="251">
        <v>0</v>
      </c>
      <c r="L2141" s="249"/>
      <c r="M2141" s="123"/>
      <c r="N2141" s="123"/>
      <c r="O2141" s="123"/>
      <c r="P2141" s="123"/>
      <c r="Q2141" s="165"/>
      <c r="R2141" s="166"/>
      <c r="S2141" s="167"/>
      <c r="T2141" s="166"/>
      <c r="U2141" s="168"/>
      <c r="V2141" s="165"/>
      <c r="W2141" s="166"/>
      <c r="X2141" s="166"/>
      <c r="Y2141" s="166"/>
      <c r="Z2141" s="124"/>
      <c r="AA2141" s="124"/>
      <c r="AB2141" s="169"/>
    </row>
    <row r="2142" spans="1:28" x14ac:dyDescent="0.25">
      <c r="A2142" s="249" t="s">
        <v>7244</v>
      </c>
      <c r="B2142" s="250">
        <v>244091714000</v>
      </c>
      <c r="C2142" s="249" t="s">
        <v>5964</v>
      </c>
      <c r="D2142" s="249">
        <v>253560</v>
      </c>
      <c r="E2142" s="249" t="s">
        <v>4308</v>
      </c>
      <c r="F2142" s="249" t="s">
        <v>4306</v>
      </c>
      <c r="G2142" s="249" t="s">
        <v>4307</v>
      </c>
      <c r="H2142" s="249" t="s">
        <v>1882</v>
      </c>
      <c r="I2142" s="249" t="s">
        <v>1994</v>
      </c>
      <c r="J2142" s="249" t="s">
        <v>5964</v>
      </c>
      <c r="K2142" s="251">
        <v>0</v>
      </c>
      <c r="L2142" s="249"/>
      <c r="M2142" s="123"/>
      <c r="N2142" s="123"/>
      <c r="O2142" s="123"/>
      <c r="P2142" s="123"/>
      <c r="Q2142" s="165"/>
      <c r="R2142" s="166"/>
      <c r="S2142" s="167"/>
      <c r="T2142" s="166"/>
      <c r="U2142" s="168"/>
      <c r="V2142" s="165"/>
      <c r="W2142" s="166"/>
      <c r="X2142" s="166"/>
      <c r="Y2142" s="166"/>
      <c r="Z2142" s="124"/>
      <c r="AA2142" s="124"/>
      <c r="AB2142" s="169"/>
    </row>
    <row r="2143" spans="1:28" x14ac:dyDescent="0.25">
      <c r="A2143" s="249" t="s">
        <v>7244</v>
      </c>
      <c r="B2143" s="250">
        <v>244091716000</v>
      </c>
      <c r="C2143" s="249" t="s">
        <v>5964</v>
      </c>
      <c r="D2143" s="249">
        <v>253561</v>
      </c>
      <c r="E2143" s="249" t="s">
        <v>4305</v>
      </c>
      <c r="F2143" s="249" t="s">
        <v>4303</v>
      </c>
      <c r="G2143" s="249" t="s">
        <v>4304</v>
      </c>
      <c r="H2143" s="249" t="s">
        <v>1882</v>
      </c>
      <c r="I2143" s="249" t="s">
        <v>1994</v>
      </c>
      <c r="J2143" s="249" t="s">
        <v>5964</v>
      </c>
      <c r="K2143" s="251">
        <v>0</v>
      </c>
      <c r="L2143" s="249"/>
      <c r="M2143" s="123"/>
      <c r="N2143" s="123"/>
      <c r="O2143" s="123"/>
      <c r="P2143" s="123"/>
      <c r="Q2143" s="165"/>
      <c r="R2143" s="166"/>
      <c r="S2143" s="167"/>
      <c r="T2143" s="166"/>
      <c r="U2143" s="168"/>
      <c r="V2143" s="165"/>
      <c r="W2143" s="166"/>
      <c r="X2143" s="166"/>
      <c r="Y2143" s="166"/>
      <c r="Z2143" s="124"/>
      <c r="AA2143" s="124"/>
      <c r="AB2143" s="169"/>
    </row>
    <row r="2144" spans="1:28" x14ac:dyDescent="0.25">
      <c r="A2144" s="249" t="s">
        <v>7244</v>
      </c>
      <c r="B2144" s="250">
        <v>244071811003</v>
      </c>
      <c r="C2144" s="249" t="s">
        <v>5964</v>
      </c>
      <c r="D2144" s="249">
        <v>254382</v>
      </c>
      <c r="E2144" s="249" t="s">
        <v>4302</v>
      </c>
      <c r="F2144" s="249" t="s">
        <v>4300</v>
      </c>
      <c r="G2144" s="249" t="s">
        <v>4301</v>
      </c>
      <c r="H2144" s="249" t="s">
        <v>1882</v>
      </c>
      <c r="I2144" s="249" t="s">
        <v>1994</v>
      </c>
      <c r="J2144" s="249" t="s">
        <v>5964</v>
      </c>
      <c r="K2144" s="251">
        <v>0</v>
      </c>
      <c r="L2144" s="249"/>
      <c r="M2144" s="123"/>
      <c r="N2144" s="123"/>
      <c r="O2144" s="123"/>
      <c r="P2144" s="123"/>
      <c r="Q2144" s="165"/>
      <c r="R2144" s="166"/>
      <c r="S2144" s="167"/>
      <c r="T2144" s="166"/>
      <c r="U2144" s="168"/>
      <c r="V2144" s="165"/>
      <c r="W2144" s="166"/>
      <c r="X2144" s="166"/>
      <c r="Y2144" s="166"/>
      <c r="Z2144" s="124"/>
      <c r="AA2144" s="124"/>
      <c r="AB2144" s="169"/>
    </row>
    <row r="2145" spans="1:28" x14ac:dyDescent="0.25">
      <c r="A2145" s="249" t="s">
        <v>7244</v>
      </c>
      <c r="B2145" s="250">
        <v>214010414000</v>
      </c>
      <c r="C2145" s="249" t="s">
        <v>5964</v>
      </c>
      <c r="D2145" s="249">
        <v>254933</v>
      </c>
      <c r="E2145" s="249" t="s">
        <v>4299</v>
      </c>
      <c r="F2145" s="249" t="s">
        <v>4297</v>
      </c>
      <c r="G2145" s="249" t="s">
        <v>4298</v>
      </c>
      <c r="H2145" s="249" t="s">
        <v>1882</v>
      </c>
      <c r="I2145" s="249" t="s">
        <v>6289</v>
      </c>
      <c r="J2145" s="249" t="s">
        <v>5964</v>
      </c>
      <c r="K2145" s="251">
        <v>0</v>
      </c>
      <c r="L2145" s="249"/>
      <c r="M2145" s="123"/>
      <c r="N2145" s="123"/>
      <c r="O2145" s="123"/>
      <c r="P2145" s="123"/>
      <c r="Q2145" s="165"/>
      <c r="R2145" s="166"/>
      <c r="S2145" s="167"/>
      <c r="T2145" s="166"/>
      <c r="U2145" s="168"/>
      <c r="V2145" s="165"/>
      <c r="W2145" s="166"/>
      <c r="X2145" s="166"/>
      <c r="Y2145" s="166"/>
      <c r="Z2145" s="124"/>
      <c r="AA2145" s="124"/>
      <c r="AB2145" s="169"/>
    </row>
    <row r="2146" spans="1:28" x14ac:dyDescent="0.25">
      <c r="A2146" s="249" t="s">
        <v>7244</v>
      </c>
      <c r="B2146" s="250">
        <v>214010516000</v>
      </c>
      <c r="C2146" s="249" t="s">
        <v>5964</v>
      </c>
      <c r="D2146" s="249">
        <v>255282</v>
      </c>
      <c r="E2146" s="249" t="s">
        <v>4296</v>
      </c>
      <c r="F2146" s="249" t="s">
        <v>4294</v>
      </c>
      <c r="G2146" s="249" t="s">
        <v>4295</v>
      </c>
      <c r="H2146" s="249" t="s">
        <v>1882</v>
      </c>
      <c r="I2146" s="249" t="s">
        <v>6289</v>
      </c>
      <c r="J2146" s="249" t="s">
        <v>5964</v>
      </c>
      <c r="K2146" s="251">
        <v>0</v>
      </c>
      <c r="L2146" s="249"/>
      <c r="M2146" s="123"/>
      <c r="N2146" s="123"/>
      <c r="O2146" s="123"/>
      <c r="P2146" s="123"/>
      <c r="Q2146" s="165"/>
      <c r="R2146" s="166"/>
      <c r="S2146" s="167"/>
      <c r="T2146" s="166"/>
      <c r="U2146" s="168"/>
      <c r="V2146" s="165"/>
      <c r="W2146" s="166"/>
      <c r="X2146" s="166"/>
      <c r="Y2146" s="166"/>
      <c r="Z2146" s="124"/>
      <c r="AA2146" s="124"/>
      <c r="AB2146" s="169"/>
    </row>
    <row r="2147" spans="1:28" x14ac:dyDescent="0.25">
      <c r="A2147" s="249" t="s">
        <v>7244</v>
      </c>
      <c r="B2147" s="250">
        <v>244072708000</v>
      </c>
      <c r="C2147" s="249" t="s">
        <v>5964</v>
      </c>
      <c r="D2147" s="249">
        <v>270024</v>
      </c>
      <c r="E2147" s="249" t="s">
        <v>4293</v>
      </c>
      <c r="F2147" s="249" t="s">
        <v>4291</v>
      </c>
      <c r="G2147" s="249" t="s">
        <v>4292</v>
      </c>
      <c r="H2147" s="249" t="s">
        <v>1882</v>
      </c>
      <c r="I2147" s="249" t="s">
        <v>1994</v>
      </c>
      <c r="J2147" s="249" t="s">
        <v>5964</v>
      </c>
      <c r="K2147" s="251">
        <v>0</v>
      </c>
      <c r="L2147" s="249"/>
      <c r="M2147" s="123"/>
      <c r="N2147" s="123"/>
      <c r="O2147" s="123"/>
      <c r="P2147" s="123"/>
      <c r="Q2147" s="165"/>
      <c r="R2147" s="166"/>
      <c r="S2147" s="167"/>
      <c r="T2147" s="166"/>
      <c r="U2147" s="168"/>
      <c r="V2147" s="165"/>
      <c r="W2147" s="166"/>
      <c r="X2147" s="166"/>
      <c r="Y2147" s="166"/>
      <c r="Z2147" s="124"/>
      <c r="AA2147" s="124"/>
      <c r="AB2147" s="169"/>
    </row>
    <row r="2148" spans="1:28" x14ac:dyDescent="0.25">
      <c r="A2148" s="249" t="s">
        <v>7244</v>
      </c>
      <c r="B2148" s="250">
        <v>294043501000</v>
      </c>
      <c r="C2148" s="249" t="s">
        <v>5964</v>
      </c>
      <c r="D2148" s="249">
        <v>270964</v>
      </c>
      <c r="E2148" s="249" t="s">
        <v>4359</v>
      </c>
      <c r="F2148" s="249" t="s">
        <v>4055</v>
      </c>
      <c r="G2148" s="249" t="s">
        <v>4056</v>
      </c>
      <c r="H2148" s="249" t="s">
        <v>1882</v>
      </c>
      <c r="I2148" s="249" t="s">
        <v>1957</v>
      </c>
      <c r="J2148" s="249" t="s">
        <v>5964</v>
      </c>
      <c r="K2148" s="251">
        <v>0</v>
      </c>
      <c r="L2148" s="249"/>
      <c r="M2148" s="123"/>
      <c r="N2148" s="123"/>
      <c r="O2148" s="123"/>
      <c r="P2148" s="123"/>
      <c r="Q2148" s="165"/>
      <c r="R2148" s="166"/>
      <c r="S2148" s="167"/>
      <c r="T2148" s="166"/>
      <c r="U2148" s="168"/>
      <c r="V2148" s="165"/>
      <c r="W2148" s="166"/>
      <c r="X2148" s="166"/>
      <c r="Y2148" s="166"/>
      <c r="Z2148" s="124"/>
      <c r="AA2148" s="124"/>
      <c r="AB2148" s="169"/>
    </row>
    <row r="2149" spans="1:28" x14ac:dyDescent="0.25">
      <c r="A2149" s="249" t="s">
        <v>7244</v>
      </c>
      <c r="B2149" s="250">
        <v>254030608000</v>
      </c>
      <c r="C2149" s="249" t="s">
        <v>5964</v>
      </c>
      <c r="D2149" s="249">
        <v>281377</v>
      </c>
      <c r="E2149" s="249" t="s">
        <v>4206</v>
      </c>
      <c r="F2149" s="249" t="s">
        <v>4204</v>
      </c>
      <c r="G2149" s="249" t="s">
        <v>4205</v>
      </c>
      <c r="H2149" s="249" t="s">
        <v>1882</v>
      </c>
      <c r="I2149" s="249" t="s">
        <v>2136</v>
      </c>
      <c r="J2149" s="249" t="s">
        <v>5964</v>
      </c>
      <c r="K2149" s="251">
        <v>0</v>
      </c>
      <c r="L2149" s="249"/>
      <c r="M2149" s="123"/>
      <c r="N2149" s="123"/>
      <c r="O2149" s="123"/>
      <c r="P2149" s="123"/>
      <c r="Q2149" s="165"/>
      <c r="R2149" s="166"/>
      <c r="S2149" s="167"/>
      <c r="T2149" s="166"/>
      <c r="U2149" s="168"/>
      <c r="V2149" s="165"/>
      <c r="W2149" s="166"/>
      <c r="X2149" s="166"/>
      <c r="Y2149" s="166"/>
      <c r="Z2149" s="124"/>
      <c r="AA2149" s="124"/>
      <c r="AB2149" s="169"/>
    </row>
    <row r="2150" spans="1:28" x14ac:dyDescent="0.25">
      <c r="A2150" s="249" t="s">
        <v>7244</v>
      </c>
      <c r="B2150" s="250">
        <v>244091710030</v>
      </c>
      <c r="C2150" s="249" t="s">
        <v>5964</v>
      </c>
      <c r="D2150" s="249">
        <v>281392</v>
      </c>
      <c r="E2150" s="249" t="s">
        <v>4290</v>
      </c>
      <c r="F2150" s="249" t="s">
        <v>4288</v>
      </c>
      <c r="G2150" s="249" t="s">
        <v>4289</v>
      </c>
      <c r="H2150" s="249" t="s">
        <v>1882</v>
      </c>
      <c r="I2150" s="249" t="s">
        <v>1994</v>
      </c>
      <c r="J2150" s="249" t="s">
        <v>5964</v>
      </c>
      <c r="K2150" s="251">
        <v>0</v>
      </c>
      <c r="L2150" s="249"/>
      <c r="M2150" s="123"/>
      <c r="N2150" s="123"/>
      <c r="O2150" s="123"/>
      <c r="P2150" s="123"/>
      <c r="Q2150" s="165"/>
      <c r="R2150" s="166"/>
      <c r="S2150" s="167"/>
      <c r="T2150" s="166"/>
      <c r="U2150" s="168"/>
      <c r="V2150" s="165"/>
      <c r="W2150" s="166"/>
      <c r="X2150" s="166"/>
      <c r="Y2150" s="166"/>
      <c r="Z2150" s="124"/>
      <c r="AA2150" s="124"/>
      <c r="AB2150" s="169"/>
    </row>
    <row r="2151" spans="1:28" x14ac:dyDescent="0.25">
      <c r="A2151" s="249" t="s">
        <v>7244</v>
      </c>
      <c r="B2151" s="250">
        <v>214010508000</v>
      </c>
      <c r="C2151" s="249" t="s">
        <v>5964</v>
      </c>
      <c r="D2151" s="249">
        <v>283780</v>
      </c>
      <c r="E2151" s="249" t="s">
        <v>4287</v>
      </c>
      <c r="F2151" s="249" t="s">
        <v>4285</v>
      </c>
      <c r="G2151" s="249" t="s">
        <v>4286</v>
      </c>
      <c r="H2151" s="249" t="s">
        <v>1882</v>
      </c>
      <c r="I2151" s="249" t="s">
        <v>6289</v>
      </c>
      <c r="J2151" s="249" t="s">
        <v>5964</v>
      </c>
      <c r="K2151" s="251">
        <v>0</v>
      </c>
      <c r="L2151" s="249"/>
      <c r="M2151" s="123"/>
      <c r="N2151" s="123"/>
      <c r="O2151" s="123"/>
      <c r="P2151" s="123"/>
      <c r="Q2151" s="165"/>
      <c r="R2151" s="166"/>
      <c r="S2151" s="167"/>
      <c r="T2151" s="166"/>
      <c r="U2151" s="168"/>
      <c r="V2151" s="165"/>
      <c r="W2151" s="166"/>
      <c r="X2151" s="166"/>
      <c r="Y2151" s="166"/>
      <c r="Z2151" s="124"/>
      <c r="AA2151" s="124"/>
      <c r="AB2151" s="169"/>
    </row>
    <row r="2152" spans="1:28" x14ac:dyDescent="0.25">
      <c r="A2152" s="249" t="s">
        <v>7244</v>
      </c>
      <c r="B2152" s="250">
        <v>214010408000</v>
      </c>
      <c r="C2152" s="249" t="s">
        <v>5964</v>
      </c>
      <c r="D2152" s="249">
        <v>284577</v>
      </c>
      <c r="E2152" s="249" t="s">
        <v>4284</v>
      </c>
      <c r="F2152" s="249" t="s">
        <v>4282</v>
      </c>
      <c r="G2152" s="249" t="s">
        <v>4283</v>
      </c>
      <c r="H2152" s="249" t="s">
        <v>1882</v>
      </c>
      <c r="I2152" s="249" t="s">
        <v>6289</v>
      </c>
      <c r="J2152" s="249" t="s">
        <v>5964</v>
      </c>
      <c r="K2152" s="251">
        <v>0</v>
      </c>
      <c r="L2152" s="249"/>
      <c r="M2152" s="123"/>
      <c r="N2152" s="123"/>
      <c r="O2152" s="123"/>
      <c r="P2152" s="123"/>
      <c r="Q2152" s="165"/>
      <c r="R2152" s="166"/>
      <c r="S2152" s="167"/>
      <c r="T2152" s="166"/>
      <c r="U2152" s="168"/>
      <c r="V2152" s="165"/>
      <c r="W2152" s="166"/>
      <c r="X2152" s="166"/>
      <c r="Y2152" s="166"/>
      <c r="Z2152" s="124"/>
      <c r="AA2152" s="124"/>
      <c r="AB2152" s="169"/>
    </row>
    <row r="2153" spans="1:28" x14ac:dyDescent="0.25">
      <c r="A2153" s="249" t="s">
        <v>7244</v>
      </c>
      <c r="B2153" s="250">
        <v>214010406000</v>
      </c>
      <c r="C2153" s="249" t="s">
        <v>5964</v>
      </c>
      <c r="D2153" s="249">
        <v>285278</v>
      </c>
      <c r="E2153" s="249" t="s">
        <v>4281</v>
      </c>
      <c r="F2153" s="249" t="s">
        <v>4279</v>
      </c>
      <c r="G2153" s="249" t="s">
        <v>4280</v>
      </c>
      <c r="H2153" s="249" t="s">
        <v>1882</v>
      </c>
      <c r="I2153" s="249" t="s">
        <v>6289</v>
      </c>
      <c r="J2153" s="249" t="s">
        <v>5964</v>
      </c>
      <c r="K2153" s="251">
        <v>0</v>
      </c>
      <c r="L2153" s="249"/>
      <c r="M2153" s="123"/>
      <c r="N2153" s="123"/>
      <c r="O2153" s="123"/>
      <c r="P2153" s="123"/>
      <c r="Q2153" s="165"/>
      <c r="R2153" s="166"/>
      <c r="S2153" s="167"/>
      <c r="T2153" s="166"/>
      <c r="U2153" s="168"/>
      <c r="V2153" s="165"/>
      <c r="W2153" s="166"/>
      <c r="X2153" s="166"/>
      <c r="Y2153" s="166"/>
      <c r="Z2153" s="124"/>
      <c r="AA2153" s="124"/>
      <c r="AB2153" s="169"/>
    </row>
    <row r="2154" spans="1:28" x14ac:dyDescent="0.25">
      <c r="A2154" s="249" t="s">
        <v>7244</v>
      </c>
      <c r="B2154" s="250">
        <v>214010416000</v>
      </c>
      <c r="C2154" s="249" t="s">
        <v>5964</v>
      </c>
      <c r="D2154" s="249">
        <v>285279</v>
      </c>
      <c r="E2154" s="249" t="s">
        <v>4278</v>
      </c>
      <c r="F2154" s="249" t="s">
        <v>4276</v>
      </c>
      <c r="G2154" s="249" t="s">
        <v>4277</v>
      </c>
      <c r="H2154" s="249" t="s">
        <v>1882</v>
      </c>
      <c r="I2154" s="249" t="s">
        <v>6289</v>
      </c>
      <c r="J2154" s="249" t="s">
        <v>5964</v>
      </c>
      <c r="K2154" s="251">
        <v>0</v>
      </c>
      <c r="L2154" s="249"/>
      <c r="M2154" s="123"/>
      <c r="N2154" s="123"/>
      <c r="O2154" s="123"/>
      <c r="P2154" s="123"/>
      <c r="Q2154" s="165"/>
      <c r="R2154" s="166"/>
      <c r="S2154" s="167"/>
      <c r="T2154" s="166"/>
      <c r="U2154" s="168"/>
      <c r="V2154" s="165"/>
      <c r="W2154" s="166"/>
      <c r="X2154" s="166"/>
      <c r="Y2154" s="166"/>
      <c r="Z2154" s="124"/>
      <c r="AA2154" s="124"/>
      <c r="AB2154" s="169"/>
    </row>
    <row r="2155" spans="1:28" x14ac:dyDescent="0.25">
      <c r="A2155" s="249" t="s">
        <v>7244</v>
      </c>
      <c r="B2155" s="250">
        <v>214010511020</v>
      </c>
      <c r="C2155" s="249" t="s">
        <v>5964</v>
      </c>
      <c r="D2155" s="249">
        <v>285819</v>
      </c>
      <c r="E2155" s="249" t="s">
        <v>4275</v>
      </c>
      <c r="F2155" s="249" t="s">
        <v>4273</v>
      </c>
      <c r="G2155" s="249" t="s">
        <v>4274</v>
      </c>
      <c r="H2155" s="249" t="s">
        <v>1882</v>
      </c>
      <c r="I2155" s="249" t="s">
        <v>6289</v>
      </c>
      <c r="J2155" s="249" t="s">
        <v>5964</v>
      </c>
      <c r="K2155" s="251">
        <v>0</v>
      </c>
      <c r="L2155" s="249"/>
      <c r="M2155" s="123"/>
      <c r="N2155" s="123"/>
      <c r="O2155" s="123"/>
      <c r="P2155" s="123"/>
      <c r="Q2155" s="165"/>
      <c r="R2155" s="166"/>
      <c r="S2155" s="167"/>
      <c r="T2155" s="166"/>
      <c r="U2155" s="168"/>
      <c r="V2155" s="165"/>
      <c r="W2155" s="166"/>
      <c r="X2155" s="166"/>
      <c r="Y2155" s="166"/>
      <c r="Z2155" s="124"/>
      <c r="AA2155" s="124"/>
      <c r="AB2155" s="169"/>
    </row>
    <row r="2156" spans="1:28" x14ac:dyDescent="0.25">
      <c r="A2156" s="249" t="s">
        <v>7244</v>
      </c>
      <c r="B2156" s="250">
        <v>214010515020</v>
      </c>
      <c r="C2156" s="249" t="s">
        <v>5964</v>
      </c>
      <c r="D2156" s="249">
        <v>286273</v>
      </c>
      <c r="E2156" s="249" t="s">
        <v>4272</v>
      </c>
      <c r="F2156" s="249" t="s">
        <v>4270</v>
      </c>
      <c r="G2156" s="249" t="s">
        <v>4271</v>
      </c>
      <c r="H2156" s="249" t="s">
        <v>1882</v>
      </c>
      <c r="I2156" s="249" t="s">
        <v>6289</v>
      </c>
      <c r="J2156" s="249" t="s">
        <v>5964</v>
      </c>
      <c r="K2156" s="251">
        <v>0</v>
      </c>
      <c r="L2156" s="249"/>
      <c r="M2156" s="123"/>
      <c r="N2156" s="123"/>
      <c r="O2156" s="123"/>
      <c r="P2156" s="123"/>
      <c r="Q2156" s="165"/>
      <c r="R2156" s="166"/>
      <c r="S2156" s="167"/>
      <c r="T2156" s="166"/>
      <c r="U2156" s="168"/>
      <c r="V2156" s="165"/>
      <c r="W2156" s="166"/>
      <c r="X2156" s="166"/>
      <c r="Y2156" s="166"/>
      <c r="Z2156" s="124"/>
      <c r="AA2156" s="124"/>
      <c r="AB2156" s="169"/>
    </row>
    <row r="2157" spans="1:28" x14ac:dyDescent="0.25">
      <c r="A2157" s="249" t="s">
        <v>7244</v>
      </c>
      <c r="B2157" s="250">
        <v>214022814000</v>
      </c>
      <c r="C2157" s="249" t="s">
        <v>5964</v>
      </c>
      <c r="D2157" s="249">
        <v>288530</v>
      </c>
      <c r="E2157" s="249" t="s">
        <v>4269</v>
      </c>
      <c r="F2157" s="249" t="s">
        <v>4267</v>
      </c>
      <c r="G2157" s="249" t="s">
        <v>4268</v>
      </c>
      <c r="H2157" s="249" t="s">
        <v>1882</v>
      </c>
      <c r="I2157" s="249" t="s">
        <v>1994</v>
      </c>
      <c r="J2157" s="249" t="s">
        <v>5964</v>
      </c>
      <c r="K2157" s="251">
        <v>0</v>
      </c>
      <c r="L2157" s="249"/>
      <c r="M2157" s="123"/>
      <c r="N2157" s="123"/>
      <c r="O2157" s="123"/>
      <c r="P2157" s="123"/>
      <c r="Q2157" s="165"/>
      <c r="R2157" s="166"/>
      <c r="S2157" s="167"/>
      <c r="T2157" s="166"/>
      <c r="U2157" s="168"/>
      <c r="V2157" s="165"/>
      <c r="W2157" s="166"/>
      <c r="X2157" s="166"/>
      <c r="Y2157" s="166"/>
      <c r="Z2157" s="124"/>
      <c r="AA2157" s="124"/>
      <c r="AB2157" s="169"/>
    </row>
    <row r="2158" spans="1:28" x14ac:dyDescent="0.25">
      <c r="A2158" s="249" t="s">
        <v>7244</v>
      </c>
      <c r="B2158" s="250">
        <v>214022012000</v>
      </c>
      <c r="C2158" s="249" t="s">
        <v>5964</v>
      </c>
      <c r="D2158" s="249">
        <v>288652</v>
      </c>
      <c r="E2158" s="249" t="s">
        <v>4266</v>
      </c>
      <c r="F2158" s="249" t="s">
        <v>4264</v>
      </c>
      <c r="G2158" s="249" t="s">
        <v>4265</v>
      </c>
      <c r="H2158" s="249" t="s">
        <v>1882</v>
      </c>
      <c r="I2158" s="249" t="s">
        <v>1994</v>
      </c>
      <c r="J2158" s="249" t="s">
        <v>5964</v>
      </c>
      <c r="K2158" s="251">
        <v>0</v>
      </c>
      <c r="L2158" s="249"/>
      <c r="M2158" s="123"/>
      <c r="N2158" s="123"/>
      <c r="O2158" s="123"/>
      <c r="P2158" s="123"/>
      <c r="Q2158" s="165"/>
      <c r="R2158" s="166"/>
      <c r="S2158" s="167"/>
      <c r="T2158" s="166"/>
      <c r="U2158" s="168"/>
      <c r="V2158" s="165"/>
      <c r="W2158" s="166"/>
      <c r="X2158" s="166"/>
      <c r="Y2158" s="166"/>
      <c r="Z2158" s="124"/>
      <c r="AA2158" s="124"/>
      <c r="AB2158" s="169"/>
    </row>
    <row r="2159" spans="1:28" x14ac:dyDescent="0.25">
      <c r="A2159" s="249" t="s">
        <v>7244</v>
      </c>
      <c r="B2159" s="250">
        <v>214023110000</v>
      </c>
      <c r="C2159" s="249" t="s">
        <v>5964</v>
      </c>
      <c r="D2159" s="249">
        <v>288930</v>
      </c>
      <c r="E2159" s="249" t="s">
        <v>4203</v>
      </c>
      <c r="F2159" s="249" t="s">
        <v>4201</v>
      </c>
      <c r="G2159" s="249" t="s">
        <v>4202</v>
      </c>
      <c r="H2159" s="249" t="s">
        <v>1882</v>
      </c>
      <c r="I2159" s="249" t="s">
        <v>1994</v>
      </c>
      <c r="J2159" s="249" t="s">
        <v>5964</v>
      </c>
      <c r="K2159" s="251">
        <v>0</v>
      </c>
      <c r="L2159" s="249"/>
      <c r="M2159" s="123"/>
      <c r="N2159" s="123"/>
      <c r="O2159" s="123"/>
      <c r="P2159" s="123"/>
      <c r="Q2159" s="165"/>
      <c r="R2159" s="166"/>
      <c r="S2159" s="167"/>
      <c r="T2159" s="166"/>
      <c r="U2159" s="168"/>
      <c r="V2159" s="165"/>
      <c r="W2159" s="166"/>
      <c r="X2159" s="166"/>
      <c r="Y2159" s="166"/>
      <c r="Z2159" s="124"/>
      <c r="AA2159" s="124"/>
      <c r="AB2159" s="169"/>
    </row>
    <row r="2160" spans="1:28" x14ac:dyDescent="0.25">
      <c r="A2160" s="249" t="s">
        <v>7244</v>
      </c>
      <c r="B2160" s="250">
        <v>214023102000</v>
      </c>
      <c r="C2160" s="249" t="s">
        <v>5964</v>
      </c>
      <c r="D2160" s="249">
        <v>288933</v>
      </c>
      <c r="E2160" s="249" t="s">
        <v>4200</v>
      </c>
      <c r="F2160" s="249" t="s">
        <v>4198</v>
      </c>
      <c r="G2160" s="249" t="s">
        <v>4199</v>
      </c>
      <c r="H2160" s="249" t="s">
        <v>1882</v>
      </c>
      <c r="I2160" s="249" t="s">
        <v>1994</v>
      </c>
      <c r="J2160" s="249" t="s">
        <v>5964</v>
      </c>
      <c r="K2160" s="251">
        <v>0</v>
      </c>
      <c r="L2160" s="249"/>
      <c r="M2160" s="123"/>
      <c r="N2160" s="123"/>
      <c r="O2160" s="123"/>
      <c r="P2160" s="123"/>
      <c r="Q2160" s="165"/>
      <c r="R2160" s="166"/>
      <c r="S2160" s="167"/>
      <c r="T2160" s="166"/>
      <c r="U2160" s="168"/>
      <c r="V2160" s="165"/>
      <c r="W2160" s="166"/>
      <c r="X2160" s="166"/>
      <c r="Y2160" s="166"/>
      <c r="Z2160" s="124"/>
      <c r="AA2160" s="124"/>
      <c r="AB2160" s="169"/>
    </row>
    <row r="2161" spans="1:28" x14ac:dyDescent="0.25">
      <c r="A2161" s="249" t="s">
        <v>7244</v>
      </c>
      <c r="B2161" s="250">
        <v>214033602000</v>
      </c>
      <c r="C2161" s="249" t="s">
        <v>5964</v>
      </c>
      <c r="D2161" s="249">
        <v>289499</v>
      </c>
      <c r="E2161" s="249" t="s">
        <v>4197</v>
      </c>
      <c r="F2161" s="249" t="s">
        <v>4195</v>
      </c>
      <c r="G2161" s="249" t="s">
        <v>4196</v>
      </c>
      <c r="H2161" s="249" t="s">
        <v>1882</v>
      </c>
      <c r="I2161" s="249" t="s">
        <v>1994</v>
      </c>
      <c r="J2161" s="249" t="s">
        <v>5964</v>
      </c>
      <c r="K2161" s="251">
        <v>0</v>
      </c>
      <c r="L2161" s="249"/>
      <c r="M2161" s="123"/>
      <c r="N2161" s="123"/>
      <c r="O2161" s="123"/>
      <c r="P2161" s="123"/>
      <c r="Q2161" s="165"/>
      <c r="R2161" s="166"/>
      <c r="S2161" s="167"/>
      <c r="T2161" s="166"/>
      <c r="U2161" s="168"/>
      <c r="V2161" s="165"/>
      <c r="W2161" s="166"/>
      <c r="X2161" s="166"/>
      <c r="Y2161" s="166"/>
      <c r="Z2161" s="124"/>
      <c r="AA2161" s="124"/>
      <c r="AB2161" s="169"/>
    </row>
    <row r="2162" spans="1:28" x14ac:dyDescent="0.25">
      <c r="A2162" s="249" t="s">
        <v>7244</v>
      </c>
      <c r="B2162" s="250">
        <v>214033604000</v>
      </c>
      <c r="C2162" s="249" t="s">
        <v>5964</v>
      </c>
      <c r="D2162" s="249">
        <v>289502</v>
      </c>
      <c r="E2162" s="249" t="s">
        <v>4194</v>
      </c>
      <c r="F2162" s="249" t="s">
        <v>4192</v>
      </c>
      <c r="G2162" s="249" t="s">
        <v>4193</v>
      </c>
      <c r="H2162" s="249" t="s">
        <v>1882</v>
      </c>
      <c r="I2162" s="249" t="s">
        <v>1994</v>
      </c>
      <c r="J2162" s="249" t="s">
        <v>5964</v>
      </c>
      <c r="K2162" s="251">
        <v>0</v>
      </c>
      <c r="L2162" s="249"/>
      <c r="M2162" s="123"/>
      <c r="N2162" s="123"/>
      <c r="O2162" s="123"/>
      <c r="P2162" s="123"/>
      <c r="Q2162" s="165"/>
      <c r="R2162" s="166"/>
      <c r="S2162" s="167"/>
      <c r="T2162" s="166"/>
      <c r="U2162" s="168"/>
      <c r="V2162" s="165"/>
      <c r="W2162" s="166"/>
      <c r="X2162" s="166"/>
      <c r="Y2162" s="166"/>
      <c r="Z2162" s="124"/>
      <c r="AA2162" s="124"/>
      <c r="AB2162" s="169"/>
    </row>
    <row r="2163" spans="1:28" x14ac:dyDescent="0.25">
      <c r="A2163" s="249" t="s">
        <v>7244</v>
      </c>
      <c r="B2163" s="250">
        <v>214033616000</v>
      </c>
      <c r="C2163" s="249" t="s">
        <v>5964</v>
      </c>
      <c r="D2163" s="249">
        <v>289544</v>
      </c>
      <c r="E2163" s="249" t="s">
        <v>4191</v>
      </c>
      <c r="F2163" s="249" t="s">
        <v>4189</v>
      </c>
      <c r="G2163" s="249" t="s">
        <v>4190</v>
      </c>
      <c r="H2163" s="249" t="s">
        <v>1882</v>
      </c>
      <c r="I2163" s="249" t="s">
        <v>1994</v>
      </c>
      <c r="J2163" s="249" t="s">
        <v>5964</v>
      </c>
      <c r="K2163" s="251">
        <v>0</v>
      </c>
      <c r="L2163" s="249"/>
      <c r="M2163" s="123"/>
      <c r="N2163" s="123"/>
      <c r="O2163" s="123"/>
      <c r="P2163" s="123"/>
      <c r="Q2163" s="165"/>
      <c r="R2163" s="166"/>
      <c r="S2163" s="167"/>
      <c r="T2163" s="166"/>
      <c r="U2163" s="168"/>
      <c r="V2163" s="165"/>
      <c r="W2163" s="166"/>
      <c r="X2163" s="166"/>
      <c r="Y2163" s="166"/>
      <c r="Z2163" s="124"/>
      <c r="AA2163" s="124"/>
      <c r="AB2163" s="169"/>
    </row>
    <row r="2164" spans="1:28" x14ac:dyDescent="0.25">
      <c r="A2164" s="249" t="s">
        <v>7244</v>
      </c>
      <c r="B2164" s="250">
        <v>214033614000</v>
      </c>
      <c r="C2164" s="249" t="s">
        <v>5964</v>
      </c>
      <c r="D2164" s="249">
        <v>289546</v>
      </c>
      <c r="E2164" s="249" t="s">
        <v>4188</v>
      </c>
      <c r="F2164" s="249" t="s">
        <v>4186</v>
      </c>
      <c r="G2164" s="249" t="s">
        <v>4187</v>
      </c>
      <c r="H2164" s="249" t="s">
        <v>1882</v>
      </c>
      <c r="I2164" s="249" t="s">
        <v>1994</v>
      </c>
      <c r="J2164" s="249" t="s">
        <v>5964</v>
      </c>
      <c r="K2164" s="251">
        <v>0</v>
      </c>
      <c r="L2164" s="249"/>
      <c r="M2164" s="123"/>
      <c r="N2164" s="123"/>
      <c r="O2164" s="123"/>
      <c r="P2164" s="123"/>
      <c r="Q2164" s="165"/>
      <c r="R2164" s="166"/>
      <c r="S2164" s="167"/>
      <c r="T2164" s="166"/>
      <c r="U2164" s="168"/>
      <c r="V2164" s="165"/>
      <c r="W2164" s="166"/>
      <c r="X2164" s="166"/>
      <c r="Y2164" s="166"/>
      <c r="Z2164" s="124"/>
      <c r="AA2164" s="124"/>
      <c r="AB2164" s="169"/>
    </row>
    <row r="2165" spans="1:28" x14ac:dyDescent="0.25">
      <c r="A2165" s="249" t="s">
        <v>7244</v>
      </c>
      <c r="B2165" s="250">
        <v>214033610000</v>
      </c>
      <c r="C2165" s="249" t="s">
        <v>5964</v>
      </c>
      <c r="D2165" s="249">
        <v>289548</v>
      </c>
      <c r="E2165" s="249" t="s">
        <v>4185</v>
      </c>
      <c r="F2165" s="249" t="s">
        <v>4183</v>
      </c>
      <c r="G2165" s="249" t="s">
        <v>4184</v>
      </c>
      <c r="H2165" s="249" t="s">
        <v>1882</v>
      </c>
      <c r="I2165" s="249" t="s">
        <v>1994</v>
      </c>
      <c r="J2165" s="249" t="s">
        <v>5964</v>
      </c>
      <c r="K2165" s="251">
        <v>0</v>
      </c>
      <c r="L2165" s="249"/>
      <c r="M2165" s="123"/>
      <c r="N2165" s="123"/>
      <c r="O2165" s="123"/>
      <c r="P2165" s="123"/>
      <c r="Q2165" s="165"/>
      <c r="R2165" s="166"/>
      <c r="S2165" s="167"/>
      <c r="T2165" s="166"/>
      <c r="U2165" s="168"/>
      <c r="V2165" s="165"/>
      <c r="W2165" s="166"/>
      <c r="X2165" s="166"/>
      <c r="Y2165" s="166"/>
      <c r="Z2165" s="124"/>
      <c r="AA2165" s="124"/>
      <c r="AB2165" s="169"/>
    </row>
    <row r="2166" spans="1:28" x14ac:dyDescent="0.25">
      <c r="A2166" s="249" t="s">
        <v>7244</v>
      </c>
      <c r="B2166" s="250">
        <v>214033608000</v>
      </c>
      <c r="C2166" s="249" t="s">
        <v>5964</v>
      </c>
      <c r="D2166" s="249">
        <v>289551</v>
      </c>
      <c r="E2166" s="249" t="s">
        <v>4182</v>
      </c>
      <c r="F2166" s="249" t="s">
        <v>4180</v>
      </c>
      <c r="G2166" s="249" t="s">
        <v>4181</v>
      </c>
      <c r="H2166" s="249" t="s">
        <v>1882</v>
      </c>
      <c r="I2166" s="249" t="s">
        <v>1994</v>
      </c>
      <c r="J2166" s="249" t="s">
        <v>5964</v>
      </c>
      <c r="K2166" s="251">
        <v>0</v>
      </c>
      <c r="L2166" s="249"/>
      <c r="M2166" s="123"/>
      <c r="N2166" s="123"/>
      <c r="O2166" s="123"/>
      <c r="P2166" s="123"/>
      <c r="Q2166" s="165"/>
      <c r="R2166" s="166"/>
      <c r="S2166" s="167"/>
      <c r="T2166" s="166"/>
      <c r="U2166" s="168"/>
      <c r="V2166" s="165"/>
      <c r="W2166" s="166"/>
      <c r="X2166" s="166"/>
      <c r="Y2166" s="166"/>
      <c r="Z2166" s="124"/>
      <c r="AA2166" s="124"/>
      <c r="AB2166" s="169"/>
    </row>
    <row r="2167" spans="1:28" x14ac:dyDescent="0.25">
      <c r="A2167" s="249" t="s">
        <v>7244</v>
      </c>
      <c r="B2167" s="250">
        <v>214033606000</v>
      </c>
      <c r="C2167" s="249" t="s">
        <v>5964</v>
      </c>
      <c r="D2167" s="249">
        <v>289587</v>
      </c>
      <c r="E2167" s="249" t="s">
        <v>4179</v>
      </c>
      <c r="F2167" s="249" t="s">
        <v>4177</v>
      </c>
      <c r="G2167" s="249" t="s">
        <v>4178</v>
      </c>
      <c r="H2167" s="249" t="s">
        <v>1882</v>
      </c>
      <c r="I2167" s="249" t="s">
        <v>1994</v>
      </c>
      <c r="J2167" s="249" t="s">
        <v>5964</v>
      </c>
      <c r="K2167" s="251">
        <v>0</v>
      </c>
      <c r="L2167" s="249"/>
      <c r="M2167" s="123"/>
      <c r="N2167" s="123"/>
      <c r="O2167" s="123"/>
      <c r="P2167" s="123"/>
      <c r="Q2167" s="165"/>
      <c r="R2167" s="166"/>
      <c r="S2167" s="167"/>
      <c r="T2167" s="166"/>
      <c r="U2167" s="168"/>
      <c r="V2167" s="165"/>
      <c r="W2167" s="166"/>
      <c r="X2167" s="166"/>
      <c r="Y2167" s="166"/>
      <c r="Z2167" s="124"/>
      <c r="AA2167" s="124"/>
      <c r="AB2167" s="169"/>
    </row>
    <row r="2168" spans="1:28" x14ac:dyDescent="0.25">
      <c r="A2168" s="249" t="s">
        <v>7244</v>
      </c>
      <c r="B2168" s="250">
        <v>214023116000</v>
      </c>
      <c r="C2168" s="249" t="s">
        <v>5964</v>
      </c>
      <c r="D2168" s="249">
        <v>289588</v>
      </c>
      <c r="E2168" s="249" t="s">
        <v>4176</v>
      </c>
      <c r="F2168" s="249" t="s">
        <v>4174</v>
      </c>
      <c r="G2168" s="249" t="s">
        <v>4175</v>
      </c>
      <c r="H2168" s="249" t="s">
        <v>1882</v>
      </c>
      <c r="I2168" s="249" t="s">
        <v>1994</v>
      </c>
      <c r="J2168" s="249" t="s">
        <v>5964</v>
      </c>
      <c r="K2168" s="251">
        <v>0</v>
      </c>
      <c r="L2168" s="249"/>
      <c r="M2168" s="123"/>
      <c r="N2168" s="123"/>
      <c r="O2168" s="123"/>
      <c r="P2168" s="123"/>
      <c r="Q2168" s="165"/>
      <c r="R2168" s="166"/>
      <c r="S2168" s="167"/>
      <c r="T2168" s="166"/>
      <c r="U2168" s="168"/>
      <c r="V2168" s="165"/>
      <c r="W2168" s="166"/>
      <c r="X2168" s="166"/>
      <c r="Y2168" s="166"/>
      <c r="Z2168" s="124"/>
      <c r="AA2168" s="124"/>
      <c r="AB2168" s="169"/>
    </row>
    <row r="2169" spans="1:28" x14ac:dyDescent="0.25">
      <c r="A2169" s="249" t="s">
        <v>7244</v>
      </c>
      <c r="B2169" s="250">
        <v>214023108000</v>
      </c>
      <c r="C2169" s="249" t="s">
        <v>5964</v>
      </c>
      <c r="D2169" s="249">
        <v>289697</v>
      </c>
      <c r="E2169" s="249" t="s">
        <v>4173</v>
      </c>
      <c r="F2169" s="249" t="s">
        <v>4171</v>
      </c>
      <c r="G2169" s="249" t="s">
        <v>4172</v>
      </c>
      <c r="H2169" s="249" t="s">
        <v>1882</v>
      </c>
      <c r="I2169" s="249" t="s">
        <v>1994</v>
      </c>
      <c r="J2169" s="249" t="s">
        <v>5964</v>
      </c>
      <c r="K2169" s="251">
        <v>0</v>
      </c>
      <c r="L2169" s="249"/>
      <c r="M2169" s="123"/>
      <c r="N2169" s="123"/>
      <c r="O2169" s="123"/>
      <c r="P2169" s="123"/>
      <c r="Q2169" s="165"/>
      <c r="R2169" s="166"/>
      <c r="S2169" s="167"/>
      <c r="T2169" s="166"/>
      <c r="U2169" s="168"/>
      <c r="V2169" s="165"/>
      <c r="W2169" s="166"/>
      <c r="X2169" s="166"/>
      <c r="Y2169" s="166"/>
      <c r="Z2169" s="124"/>
      <c r="AA2169" s="124"/>
      <c r="AB2169" s="169"/>
    </row>
    <row r="2170" spans="1:28" x14ac:dyDescent="0.25">
      <c r="A2170" s="249" t="s">
        <v>7244</v>
      </c>
      <c r="B2170" s="250">
        <v>214023104000</v>
      </c>
      <c r="C2170" s="249" t="s">
        <v>5964</v>
      </c>
      <c r="D2170" s="249">
        <v>289924</v>
      </c>
      <c r="E2170" s="249" t="s">
        <v>4170</v>
      </c>
      <c r="F2170" s="249" t="s">
        <v>4168</v>
      </c>
      <c r="G2170" s="249" t="s">
        <v>4169</v>
      </c>
      <c r="H2170" s="249" t="s">
        <v>1882</v>
      </c>
      <c r="I2170" s="249" t="s">
        <v>1994</v>
      </c>
      <c r="J2170" s="249" t="s">
        <v>5964</v>
      </c>
      <c r="K2170" s="251">
        <v>0</v>
      </c>
      <c r="L2170" s="249"/>
      <c r="M2170" s="123"/>
      <c r="N2170" s="123"/>
      <c r="O2170" s="123"/>
      <c r="P2170" s="123"/>
      <c r="Q2170" s="165"/>
      <c r="R2170" s="166"/>
      <c r="S2170" s="167"/>
      <c r="T2170" s="166"/>
      <c r="U2170" s="168"/>
      <c r="V2170" s="165"/>
      <c r="W2170" s="166"/>
      <c r="X2170" s="166"/>
      <c r="Y2170" s="166"/>
      <c r="Z2170" s="124"/>
      <c r="AA2170" s="124"/>
      <c r="AB2170" s="169"/>
    </row>
    <row r="2171" spans="1:28" x14ac:dyDescent="0.25">
      <c r="A2171" s="249" t="s">
        <v>7244</v>
      </c>
      <c r="B2171" s="250">
        <v>214033612000</v>
      </c>
      <c r="C2171" s="249" t="s">
        <v>5964</v>
      </c>
      <c r="D2171" s="249">
        <v>290084</v>
      </c>
      <c r="E2171" s="249" t="s">
        <v>4167</v>
      </c>
      <c r="F2171" s="249" t="s">
        <v>4165</v>
      </c>
      <c r="G2171" s="249" t="s">
        <v>4166</v>
      </c>
      <c r="H2171" s="249" t="s">
        <v>1882</v>
      </c>
      <c r="I2171" s="249" t="s">
        <v>1994</v>
      </c>
      <c r="J2171" s="249" t="s">
        <v>5964</v>
      </c>
      <c r="K2171" s="251">
        <v>0</v>
      </c>
      <c r="L2171" s="249"/>
      <c r="M2171" s="123"/>
      <c r="N2171" s="123"/>
      <c r="O2171" s="123"/>
      <c r="P2171" s="123"/>
      <c r="Q2171" s="165"/>
      <c r="R2171" s="166"/>
      <c r="S2171" s="167"/>
      <c r="T2171" s="166"/>
      <c r="U2171" s="168"/>
      <c r="V2171" s="165"/>
      <c r="W2171" s="166"/>
      <c r="X2171" s="166"/>
      <c r="Y2171" s="166"/>
      <c r="Z2171" s="124"/>
      <c r="AA2171" s="124"/>
      <c r="AB2171" s="169"/>
    </row>
    <row r="2172" spans="1:28" x14ac:dyDescent="0.25">
      <c r="A2172" s="249" t="s">
        <v>7244</v>
      </c>
      <c r="B2172" s="250">
        <v>214023106000</v>
      </c>
      <c r="C2172" s="249" t="s">
        <v>5964</v>
      </c>
      <c r="D2172" s="249">
        <v>290085</v>
      </c>
      <c r="E2172" s="249" t="s">
        <v>4164</v>
      </c>
      <c r="F2172" s="249" t="s">
        <v>4162</v>
      </c>
      <c r="G2172" s="249" t="s">
        <v>4163</v>
      </c>
      <c r="H2172" s="249" t="s">
        <v>1882</v>
      </c>
      <c r="I2172" s="249" t="s">
        <v>1994</v>
      </c>
      <c r="J2172" s="249" t="s">
        <v>5964</v>
      </c>
      <c r="K2172" s="251">
        <v>0</v>
      </c>
      <c r="L2172" s="249"/>
      <c r="M2172" s="123"/>
      <c r="N2172" s="123"/>
      <c r="O2172" s="123"/>
      <c r="P2172" s="123"/>
      <c r="Q2172" s="165"/>
      <c r="R2172" s="166"/>
      <c r="S2172" s="167"/>
      <c r="T2172" s="166"/>
      <c r="U2172" s="168"/>
      <c r="V2172" s="165"/>
      <c r="W2172" s="166"/>
      <c r="X2172" s="166"/>
      <c r="Y2172" s="166"/>
      <c r="Z2172" s="124"/>
      <c r="AA2172" s="124"/>
      <c r="AB2172" s="169"/>
    </row>
    <row r="2173" spans="1:28" x14ac:dyDescent="0.25">
      <c r="A2173" s="249" t="s">
        <v>7244</v>
      </c>
      <c r="B2173" s="250">
        <v>214022810020</v>
      </c>
      <c r="C2173" s="249" t="s">
        <v>5964</v>
      </c>
      <c r="D2173" s="249">
        <v>290088</v>
      </c>
      <c r="E2173" s="249" t="s">
        <v>4263</v>
      </c>
      <c r="F2173" s="249" t="s">
        <v>4261</v>
      </c>
      <c r="G2173" s="249" t="s">
        <v>4262</v>
      </c>
      <c r="H2173" s="249" t="s">
        <v>1882</v>
      </c>
      <c r="I2173" s="249" t="s">
        <v>1994</v>
      </c>
      <c r="J2173" s="249" t="s">
        <v>5964</v>
      </c>
      <c r="K2173" s="251">
        <v>0</v>
      </c>
      <c r="L2173" s="249"/>
      <c r="M2173" s="123"/>
      <c r="N2173" s="123"/>
      <c r="O2173" s="123"/>
      <c r="P2173" s="123"/>
      <c r="Q2173" s="165"/>
      <c r="R2173" s="166"/>
      <c r="S2173" s="167"/>
      <c r="T2173" s="166"/>
      <c r="U2173" s="168"/>
      <c r="V2173" s="165"/>
      <c r="W2173" s="166"/>
      <c r="X2173" s="166"/>
      <c r="Y2173" s="166"/>
      <c r="Z2173" s="124"/>
      <c r="AA2173" s="124"/>
      <c r="AB2173" s="169"/>
    </row>
    <row r="2174" spans="1:28" x14ac:dyDescent="0.25">
      <c r="A2174" s="249" t="s">
        <v>7244</v>
      </c>
      <c r="B2174" s="250">
        <v>214023114000</v>
      </c>
      <c r="C2174" s="249" t="s">
        <v>5964</v>
      </c>
      <c r="D2174" s="249">
        <v>290170</v>
      </c>
      <c r="E2174" s="249" t="s">
        <v>4161</v>
      </c>
      <c r="F2174" s="249" t="s">
        <v>4159</v>
      </c>
      <c r="G2174" s="249" t="s">
        <v>4160</v>
      </c>
      <c r="H2174" s="249" t="s">
        <v>1882</v>
      </c>
      <c r="I2174" s="249" t="s">
        <v>1994</v>
      </c>
      <c r="J2174" s="249" t="s">
        <v>5964</v>
      </c>
      <c r="K2174" s="251">
        <v>0</v>
      </c>
      <c r="L2174" s="249"/>
      <c r="M2174" s="123"/>
      <c r="N2174" s="123"/>
      <c r="O2174" s="123"/>
      <c r="P2174" s="123"/>
      <c r="Q2174" s="165"/>
      <c r="R2174" s="166"/>
      <c r="S2174" s="167"/>
      <c r="T2174" s="166"/>
      <c r="U2174" s="168"/>
      <c r="V2174" s="165"/>
      <c r="W2174" s="166"/>
      <c r="X2174" s="166"/>
      <c r="Y2174" s="166"/>
      <c r="Z2174" s="124"/>
      <c r="AA2174" s="124"/>
      <c r="AB2174" s="169"/>
    </row>
    <row r="2175" spans="1:28" x14ac:dyDescent="0.25">
      <c r="A2175" s="249" t="s">
        <v>7244</v>
      </c>
      <c r="B2175" s="250">
        <v>214023112000</v>
      </c>
      <c r="C2175" s="249" t="s">
        <v>5964</v>
      </c>
      <c r="D2175" s="249">
        <v>290176</v>
      </c>
      <c r="E2175" s="249" t="s">
        <v>4158</v>
      </c>
      <c r="F2175" s="249" t="s">
        <v>4156</v>
      </c>
      <c r="G2175" s="249" t="s">
        <v>4157</v>
      </c>
      <c r="H2175" s="249" t="s">
        <v>1882</v>
      </c>
      <c r="I2175" s="249" t="s">
        <v>1994</v>
      </c>
      <c r="J2175" s="249" t="s">
        <v>5964</v>
      </c>
      <c r="K2175" s="251">
        <v>0</v>
      </c>
      <c r="L2175" s="249"/>
      <c r="M2175" s="123"/>
      <c r="N2175" s="123"/>
      <c r="O2175" s="123"/>
      <c r="P2175" s="123"/>
      <c r="Q2175" s="165"/>
      <c r="R2175" s="166"/>
      <c r="S2175" s="167"/>
      <c r="T2175" s="166"/>
      <c r="U2175" s="168"/>
      <c r="V2175" s="165"/>
      <c r="W2175" s="166"/>
      <c r="X2175" s="166"/>
      <c r="Y2175" s="166"/>
      <c r="Z2175" s="124"/>
      <c r="AA2175" s="124"/>
      <c r="AB2175" s="169"/>
    </row>
    <row r="2176" spans="1:28" x14ac:dyDescent="0.25">
      <c r="A2176" s="249" t="s">
        <v>7244</v>
      </c>
      <c r="B2176" s="250">
        <v>214022816000</v>
      </c>
      <c r="C2176" s="249" t="s">
        <v>5964</v>
      </c>
      <c r="D2176" s="249">
        <v>290253</v>
      </c>
      <c r="E2176" s="249" t="s">
        <v>4260</v>
      </c>
      <c r="F2176" s="249" t="s">
        <v>4258</v>
      </c>
      <c r="G2176" s="249" t="s">
        <v>4259</v>
      </c>
      <c r="H2176" s="249" t="s">
        <v>1882</v>
      </c>
      <c r="I2176" s="249" t="s">
        <v>1994</v>
      </c>
      <c r="J2176" s="249" t="s">
        <v>5964</v>
      </c>
      <c r="K2176" s="251">
        <v>0</v>
      </c>
      <c r="L2176" s="249"/>
      <c r="M2176" s="123"/>
      <c r="N2176" s="123"/>
      <c r="O2176" s="123"/>
      <c r="P2176" s="123"/>
      <c r="Q2176" s="165"/>
      <c r="R2176" s="166"/>
      <c r="S2176" s="167"/>
      <c r="T2176" s="166"/>
      <c r="U2176" s="168"/>
      <c r="V2176" s="165"/>
      <c r="W2176" s="166"/>
      <c r="X2176" s="166"/>
      <c r="Y2176" s="166"/>
      <c r="Z2176" s="124"/>
      <c r="AA2176" s="124"/>
      <c r="AB2176" s="169"/>
    </row>
    <row r="2177" spans="1:28" x14ac:dyDescent="0.25">
      <c r="A2177" s="249" t="s">
        <v>7244</v>
      </c>
      <c r="B2177" s="250">
        <v>214022016000</v>
      </c>
      <c r="C2177" s="249" t="s">
        <v>5964</v>
      </c>
      <c r="D2177" s="249">
        <v>290254</v>
      </c>
      <c r="E2177" s="249" t="s">
        <v>4257</v>
      </c>
      <c r="F2177" s="249" t="s">
        <v>4255</v>
      </c>
      <c r="G2177" s="249" t="s">
        <v>4256</v>
      </c>
      <c r="H2177" s="249" t="s">
        <v>1882</v>
      </c>
      <c r="I2177" s="249" t="s">
        <v>1994</v>
      </c>
      <c r="J2177" s="249" t="s">
        <v>5964</v>
      </c>
      <c r="K2177" s="251">
        <v>0</v>
      </c>
      <c r="L2177" s="249"/>
      <c r="M2177" s="123"/>
      <c r="N2177" s="123"/>
      <c r="O2177" s="123"/>
      <c r="P2177" s="123"/>
      <c r="Q2177" s="165"/>
      <c r="R2177" s="166"/>
      <c r="S2177" s="167"/>
      <c r="T2177" s="166"/>
      <c r="U2177" s="168"/>
      <c r="V2177" s="165"/>
      <c r="W2177" s="166"/>
      <c r="X2177" s="166"/>
      <c r="Y2177" s="166"/>
      <c r="Z2177" s="124"/>
      <c r="AA2177" s="124"/>
      <c r="AB2177" s="169"/>
    </row>
    <row r="2178" spans="1:28" x14ac:dyDescent="0.25">
      <c r="A2178" s="249" t="s">
        <v>7244</v>
      </c>
      <c r="B2178" s="250">
        <v>214022812000</v>
      </c>
      <c r="C2178" s="249" t="s">
        <v>5964</v>
      </c>
      <c r="D2178" s="249">
        <v>290255</v>
      </c>
      <c r="E2178" s="249" t="s">
        <v>4254</v>
      </c>
      <c r="F2178" s="249" t="s">
        <v>4252</v>
      </c>
      <c r="G2178" s="249" t="s">
        <v>4253</v>
      </c>
      <c r="H2178" s="249" t="s">
        <v>1882</v>
      </c>
      <c r="I2178" s="249" t="s">
        <v>1994</v>
      </c>
      <c r="J2178" s="249" t="s">
        <v>5964</v>
      </c>
      <c r="K2178" s="251">
        <v>0</v>
      </c>
      <c r="L2178" s="249"/>
      <c r="M2178" s="123"/>
      <c r="N2178" s="123"/>
      <c r="O2178" s="123"/>
      <c r="P2178" s="123"/>
      <c r="Q2178" s="165"/>
      <c r="R2178" s="166"/>
      <c r="S2178" s="167"/>
      <c r="T2178" s="166"/>
      <c r="U2178" s="168"/>
      <c r="V2178" s="165"/>
      <c r="W2178" s="166"/>
      <c r="X2178" s="166"/>
      <c r="Y2178" s="166"/>
      <c r="Z2178" s="124"/>
      <c r="AA2178" s="124"/>
      <c r="AB2178" s="169"/>
    </row>
    <row r="2179" spans="1:28" x14ac:dyDescent="0.25">
      <c r="A2179" s="249" t="s">
        <v>7244</v>
      </c>
      <c r="B2179" s="250">
        <v>214022010000</v>
      </c>
      <c r="C2179" s="249" t="s">
        <v>5964</v>
      </c>
      <c r="D2179" s="249">
        <v>290266</v>
      </c>
      <c r="E2179" s="249" t="s">
        <v>4251</v>
      </c>
      <c r="F2179" s="249" t="s">
        <v>4249</v>
      </c>
      <c r="G2179" s="249" t="s">
        <v>4250</v>
      </c>
      <c r="H2179" s="249" t="s">
        <v>1882</v>
      </c>
      <c r="I2179" s="249" t="s">
        <v>1994</v>
      </c>
      <c r="J2179" s="249" t="s">
        <v>5964</v>
      </c>
      <c r="K2179" s="251">
        <v>0</v>
      </c>
      <c r="L2179" s="249"/>
      <c r="M2179" s="123"/>
      <c r="N2179" s="123"/>
      <c r="O2179" s="123"/>
      <c r="P2179" s="123"/>
      <c r="Q2179" s="165"/>
      <c r="R2179" s="166"/>
      <c r="S2179" s="167"/>
      <c r="T2179" s="166"/>
      <c r="U2179" s="168"/>
      <c r="V2179" s="165"/>
      <c r="W2179" s="166"/>
      <c r="X2179" s="166"/>
      <c r="Y2179" s="166"/>
      <c r="Z2179" s="124"/>
      <c r="AA2179" s="124"/>
      <c r="AB2179" s="169"/>
    </row>
    <row r="2180" spans="1:28" x14ac:dyDescent="0.25">
      <c r="A2180" s="249" t="s">
        <v>7244</v>
      </c>
      <c r="B2180" s="250">
        <v>214022008000</v>
      </c>
      <c r="C2180" s="249" t="s">
        <v>5964</v>
      </c>
      <c r="D2180" s="249">
        <v>290269</v>
      </c>
      <c r="E2180" s="249" t="s">
        <v>4248</v>
      </c>
      <c r="F2180" s="249" t="s">
        <v>4246</v>
      </c>
      <c r="G2180" s="249" t="s">
        <v>4247</v>
      </c>
      <c r="H2180" s="249" t="s">
        <v>1882</v>
      </c>
      <c r="I2180" s="249" t="s">
        <v>1994</v>
      </c>
      <c r="J2180" s="249" t="s">
        <v>5964</v>
      </c>
      <c r="K2180" s="251">
        <v>0</v>
      </c>
      <c r="L2180" s="249"/>
      <c r="M2180" s="123"/>
      <c r="N2180" s="123"/>
      <c r="O2180" s="123"/>
      <c r="P2180" s="123"/>
      <c r="Q2180" s="165"/>
      <c r="R2180" s="166"/>
      <c r="S2180" s="167"/>
      <c r="T2180" s="166"/>
      <c r="U2180" s="168"/>
      <c r="V2180" s="165"/>
      <c r="W2180" s="166"/>
      <c r="X2180" s="166"/>
      <c r="Y2180" s="166"/>
      <c r="Z2180" s="124"/>
      <c r="AA2180" s="124"/>
      <c r="AB2180" s="169"/>
    </row>
    <row r="2181" spans="1:28" x14ac:dyDescent="0.25">
      <c r="A2181" s="249" t="s">
        <v>7244</v>
      </c>
      <c r="B2181" s="250">
        <v>214022014000</v>
      </c>
      <c r="C2181" s="249" t="s">
        <v>5964</v>
      </c>
      <c r="D2181" s="249">
        <v>290447</v>
      </c>
      <c r="E2181" s="249" t="s">
        <v>4245</v>
      </c>
      <c r="F2181" s="249" t="s">
        <v>4243</v>
      </c>
      <c r="G2181" s="249" t="s">
        <v>4244</v>
      </c>
      <c r="H2181" s="249" t="s">
        <v>1882</v>
      </c>
      <c r="I2181" s="249" t="s">
        <v>1994</v>
      </c>
      <c r="J2181" s="249" t="s">
        <v>5964</v>
      </c>
      <c r="K2181" s="251">
        <v>0</v>
      </c>
      <c r="L2181" s="249"/>
      <c r="M2181" s="123"/>
      <c r="N2181" s="123"/>
      <c r="O2181" s="123"/>
      <c r="P2181" s="123"/>
      <c r="Q2181" s="165"/>
      <c r="R2181" s="166"/>
      <c r="S2181" s="167"/>
      <c r="T2181" s="166"/>
      <c r="U2181" s="168"/>
      <c r="V2181" s="165"/>
      <c r="W2181" s="166"/>
      <c r="X2181" s="166"/>
      <c r="Y2181" s="166"/>
      <c r="Z2181" s="124"/>
      <c r="AA2181" s="124"/>
      <c r="AB2181" s="169"/>
    </row>
    <row r="2182" spans="1:28" x14ac:dyDescent="0.25">
      <c r="A2182" s="249" t="s">
        <v>7244</v>
      </c>
      <c r="B2182" s="250">
        <v>214033306000</v>
      </c>
      <c r="C2182" s="249" t="s">
        <v>5964</v>
      </c>
      <c r="D2182" s="249">
        <v>293535</v>
      </c>
      <c r="E2182" s="249" t="s">
        <v>4242</v>
      </c>
      <c r="F2182" s="249" t="s">
        <v>4240</v>
      </c>
      <c r="G2182" s="249" t="s">
        <v>4241</v>
      </c>
      <c r="H2182" s="249" t="s">
        <v>1882</v>
      </c>
      <c r="I2182" s="249" t="s">
        <v>1994</v>
      </c>
      <c r="J2182" s="249" t="s">
        <v>5964</v>
      </c>
      <c r="K2182" s="251">
        <v>0</v>
      </c>
      <c r="L2182" s="249"/>
      <c r="M2182" s="123"/>
      <c r="N2182" s="123"/>
      <c r="O2182" s="123"/>
      <c r="P2182" s="123"/>
      <c r="Q2182" s="165"/>
      <c r="R2182" s="166"/>
      <c r="S2182" s="167"/>
      <c r="T2182" s="166"/>
      <c r="U2182" s="168"/>
      <c r="V2182" s="165"/>
      <c r="W2182" s="166"/>
      <c r="X2182" s="166"/>
      <c r="Y2182" s="166"/>
      <c r="Z2182" s="124"/>
      <c r="AA2182" s="124"/>
      <c r="AB2182" s="169"/>
    </row>
    <row r="2183" spans="1:28" x14ac:dyDescent="0.25">
      <c r="A2183" s="249" t="s">
        <v>7244</v>
      </c>
      <c r="B2183" s="250">
        <v>214033506000</v>
      </c>
      <c r="C2183" s="249" t="s">
        <v>5964</v>
      </c>
      <c r="D2183" s="249">
        <v>293541</v>
      </c>
      <c r="E2183" s="249" t="s">
        <v>4155</v>
      </c>
      <c r="F2183" s="249" t="s">
        <v>4153</v>
      </c>
      <c r="G2183" s="249" t="s">
        <v>4154</v>
      </c>
      <c r="H2183" s="249" t="s">
        <v>1882</v>
      </c>
      <c r="I2183" s="249" t="s">
        <v>1994</v>
      </c>
      <c r="J2183" s="249" t="s">
        <v>5964</v>
      </c>
      <c r="K2183" s="251">
        <v>0</v>
      </c>
      <c r="L2183" s="249"/>
      <c r="M2183" s="123"/>
      <c r="N2183" s="123"/>
      <c r="O2183" s="123"/>
      <c r="P2183" s="123"/>
      <c r="Q2183" s="165"/>
      <c r="R2183" s="166"/>
      <c r="S2183" s="167"/>
      <c r="T2183" s="166"/>
      <c r="U2183" s="168"/>
      <c r="V2183" s="165"/>
      <c r="W2183" s="166"/>
      <c r="X2183" s="166"/>
      <c r="Y2183" s="166"/>
      <c r="Z2183" s="124"/>
      <c r="AA2183" s="124"/>
      <c r="AB2183" s="169"/>
    </row>
    <row r="2184" spans="1:28" x14ac:dyDescent="0.25">
      <c r="A2184" s="249" t="s">
        <v>7244</v>
      </c>
      <c r="B2184" s="250">
        <v>214023204000</v>
      </c>
      <c r="C2184" s="249" t="s">
        <v>5964</v>
      </c>
      <c r="D2184" s="249">
        <v>293808</v>
      </c>
      <c r="E2184" s="249" t="s">
        <v>4239</v>
      </c>
      <c r="F2184" s="249" t="s">
        <v>4237</v>
      </c>
      <c r="G2184" s="249" t="s">
        <v>4238</v>
      </c>
      <c r="H2184" s="249" t="s">
        <v>1882</v>
      </c>
      <c r="I2184" s="249" t="s">
        <v>1994</v>
      </c>
      <c r="J2184" s="249" t="s">
        <v>5964</v>
      </c>
      <c r="K2184" s="251">
        <v>0</v>
      </c>
      <c r="L2184" s="249"/>
      <c r="M2184" s="123"/>
      <c r="N2184" s="123"/>
      <c r="O2184" s="123"/>
      <c r="P2184" s="123"/>
      <c r="Q2184" s="165"/>
      <c r="R2184" s="166"/>
      <c r="S2184" s="167"/>
      <c r="T2184" s="166"/>
      <c r="U2184" s="168"/>
      <c r="V2184" s="165"/>
      <c r="W2184" s="166"/>
      <c r="X2184" s="166"/>
      <c r="Y2184" s="166"/>
      <c r="Z2184" s="124"/>
      <c r="AA2184" s="124"/>
      <c r="AB2184" s="169"/>
    </row>
    <row r="2185" spans="1:28" x14ac:dyDescent="0.25">
      <c r="A2185" s="249" t="s">
        <v>7244</v>
      </c>
      <c r="B2185" s="250">
        <v>214033516000</v>
      </c>
      <c r="C2185" s="249" t="s">
        <v>5964</v>
      </c>
      <c r="D2185" s="249">
        <v>294637</v>
      </c>
      <c r="E2185" s="249" t="s">
        <v>4152</v>
      </c>
      <c r="F2185" s="249" t="s">
        <v>4150</v>
      </c>
      <c r="G2185" s="249" t="s">
        <v>4151</v>
      </c>
      <c r="H2185" s="249" t="s">
        <v>1882</v>
      </c>
      <c r="I2185" s="249" t="s">
        <v>1994</v>
      </c>
      <c r="J2185" s="249" t="s">
        <v>5964</v>
      </c>
      <c r="K2185" s="251">
        <v>0</v>
      </c>
      <c r="L2185" s="249"/>
      <c r="M2185" s="123"/>
      <c r="N2185" s="123"/>
      <c r="O2185" s="123"/>
      <c r="P2185" s="123"/>
      <c r="Q2185" s="165"/>
      <c r="R2185" s="166"/>
      <c r="S2185" s="167"/>
      <c r="T2185" s="166"/>
      <c r="U2185" s="168"/>
      <c r="V2185" s="165"/>
      <c r="W2185" s="166"/>
      <c r="X2185" s="166"/>
      <c r="Y2185" s="166"/>
      <c r="Z2185" s="124"/>
      <c r="AA2185" s="124"/>
      <c r="AB2185" s="169"/>
    </row>
    <row r="2186" spans="1:28" x14ac:dyDescent="0.25">
      <c r="A2186" s="249" t="s">
        <v>7244</v>
      </c>
      <c r="B2186" s="250">
        <v>214033409000</v>
      </c>
      <c r="C2186" s="249" t="s">
        <v>5964</v>
      </c>
      <c r="D2186" s="249">
        <v>294639</v>
      </c>
      <c r="E2186" s="249" t="s">
        <v>4149</v>
      </c>
      <c r="F2186" s="249" t="s">
        <v>4147</v>
      </c>
      <c r="G2186" s="249" t="s">
        <v>4148</v>
      </c>
      <c r="H2186" s="249" t="s">
        <v>1882</v>
      </c>
      <c r="I2186" s="249" t="s">
        <v>1994</v>
      </c>
      <c r="J2186" s="249" t="s">
        <v>5964</v>
      </c>
      <c r="K2186" s="251">
        <v>0</v>
      </c>
      <c r="L2186" s="249"/>
      <c r="M2186" s="123"/>
      <c r="N2186" s="123"/>
      <c r="O2186" s="123"/>
      <c r="P2186" s="123"/>
      <c r="Q2186" s="165"/>
      <c r="R2186" s="166"/>
      <c r="S2186" s="167"/>
      <c r="T2186" s="166"/>
      <c r="U2186" s="168"/>
      <c r="V2186" s="165"/>
      <c r="W2186" s="166"/>
      <c r="X2186" s="166"/>
      <c r="Y2186" s="166"/>
      <c r="Z2186" s="124"/>
      <c r="AA2186" s="124"/>
      <c r="AB2186" s="169"/>
    </row>
    <row r="2187" spans="1:28" x14ac:dyDescent="0.25">
      <c r="A2187" s="249" t="s">
        <v>7244</v>
      </c>
      <c r="B2187" s="250">
        <v>214032708000</v>
      </c>
      <c r="C2187" s="249" t="s">
        <v>5964</v>
      </c>
      <c r="D2187" s="249">
        <v>294646</v>
      </c>
      <c r="E2187" s="249" t="s">
        <v>4146</v>
      </c>
      <c r="F2187" s="249" t="s">
        <v>4144</v>
      </c>
      <c r="G2187" s="249" t="s">
        <v>4145</v>
      </c>
      <c r="H2187" s="249" t="s">
        <v>1882</v>
      </c>
      <c r="I2187" s="249" t="s">
        <v>1994</v>
      </c>
      <c r="J2187" s="249" t="s">
        <v>5964</v>
      </c>
      <c r="K2187" s="251">
        <v>0</v>
      </c>
      <c r="L2187" s="249"/>
      <c r="M2187" s="123"/>
      <c r="N2187" s="123"/>
      <c r="O2187" s="123"/>
      <c r="P2187" s="123"/>
      <c r="Q2187" s="165"/>
      <c r="R2187" s="166"/>
      <c r="S2187" s="167"/>
      <c r="T2187" s="166"/>
      <c r="U2187" s="168"/>
      <c r="V2187" s="165"/>
      <c r="W2187" s="166"/>
      <c r="X2187" s="166"/>
      <c r="Y2187" s="166"/>
      <c r="Z2187" s="124"/>
      <c r="AA2187" s="124"/>
      <c r="AB2187" s="169"/>
    </row>
    <row r="2188" spans="1:28" x14ac:dyDescent="0.25">
      <c r="A2188" s="249" t="s">
        <v>7244</v>
      </c>
      <c r="B2188" s="250">
        <v>294053310003</v>
      </c>
      <c r="C2188" s="249" t="s">
        <v>5964</v>
      </c>
      <c r="D2188" s="249">
        <v>294665</v>
      </c>
      <c r="E2188" s="249" t="s">
        <v>4054</v>
      </c>
      <c r="F2188" s="249" t="s">
        <v>4053</v>
      </c>
      <c r="G2188" s="249" t="s">
        <v>6318</v>
      </c>
      <c r="H2188" s="249" t="s">
        <v>1882</v>
      </c>
      <c r="I2188" s="249" t="s">
        <v>5966</v>
      </c>
      <c r="J2188" s="249" t="s">
        <v>5964</v>
      </c>
      <c r="K2188" s="251">
        <v>0</v>
      </c>
      <c r="L2188" s="249"/>
      <c r="M2188" s="123"/>
      <c r="N2188" s="123"/>
      <c r="O2188" s="123"/>
      <c r="P2188" s="123"/>
      <c r="Q2188" s="165"/>
      <c r="R2188" s="166"/>
      <c r="S2188" s="167"/>
      <c r="T2188" s="166"/>
      <c r="U2188" s="168"/>
      <c r="V2188" s="165"/>
      <c r="W2188" s="166"/>
      <c r="X2188" s="166"/>
      <c r="Y2188" s="166"/>
      <c r="Z2188" s="124"/>
      <c r="AA2188" s="124"/>
      <c r="AB2188" s="169"/>
    </row>
    <row r="2189" spans="1:28" x14ac:dyDescent="0.25">
      <c r="A2189" s="249" t="s">
        <v>7244</v>
      </c>
      <c r="B2189" s="250">
        <v>214033508000</v>
      </c>
      <c r="C2189" s="249" t="s">
        <v>5964</v>
      </c>
      <c r="D2189" s="249">
        <v>294672</v>
      </c>
      <c r="E2189" s="249" t="s">
        <v>4143</v>
      </c>
      <c r="F2189" s="249" t="s">
        <v>4141</v>
      </c>
      <c r="G2189" s="249" t="s">
        <v>4142</v>
      </c>
      <c r="H2189" s="249" t="s">
        <v>1882</v>
      </c>
      <c r="I2189" s="249" t="s">
        <v>1994</v>
      </c>
      <c r="J2189" s="249" t="s">
        <v>5964</v>
      </c>
      <c r="K2189" s="251">
        <v>0</v>
      </c>
      <c r="L2189" s="249"/>
      <c r="M2189" s="123"/>
      <c r="N2189" s="123"/>
      <c r="O2189" s="123"/>
      <c r="P2189" s="123"/>
      <c r="Q2189" s="165"/>
      <c r="R2189" s="166"/>
      <c r="S2189" s="167"/>
      <c r="T2189" s="166"/>
      <c r="U2189" s="168"/>
      <c r="V2189" s="165"/>
      <c r="W2189" s="166"/>
      <c r="X2189" s="166"/>
      <c r="Y2189" s="166"/>
      <c r="Z2189" s="124"/>
      <c r="AA2189" s="124"/>
      <c r="AB2189" s="169"/>
    </row>
    <row r="2190" spans="1:28" x14ac:dyDescent="0.25">
      <c r="A2190" s="249" t="s">
        <v>7244</v>
      </c>
      <c r="B2190" s="250">
        <v>304050306032</v>
      </c>
      <c r="C2190" s="249" t="s">
        <v>5964</v>
      </c>
      <c r="D2190" s="249">
        <v>294685</v>
      </c>
      <c r="E2190" s="249" t="s">
        <v>4052</v>
      </c>
      <c r="F2190" s="249" t="s">
        <v>4051</v>
      </c>
      <c r="G2190" s="249" t="s">
        <v>6323</v>
      </c>
      <c r="H2190" s="249" t="s">
        <v>1882</v>
      </c>
      <c r="I2190" s="249" t="s">
        <v>5966</v>
      </c>
      <c r="J2190" s="249" t="s">
        <v>5964</v>
      </c>
      <c r="K2190" s="251">
        <v>0</v>
      </c>
      <c r="L2190" s="249"/>
      <c r="M2190" s="123"/>
      <c r="N2190" s="123"/>
      <c r="O2190" s="123"/>
      <c r="P2190" s="123"/>
      <c r="Q2190" s="165"/>
      <c r="R2190" s="166"/>
      <c r="S2190" s="167"/>
      <c r="T2190" s="166"/>
      <c r="U2190" s="168"/>
      <c r="V2190" s="165"/>
      <c r="W2190" s="166"/>
      <c r="X2190" s="166"/>
      <c r="Y2190" s="166"/>
      <c r="Z2190" s="124"/>
      <c r="AA2190" s="124"/>
      <c r="AB2190" s="169"/>
    </row>
    <row r="2191" spans="1:28" x14ac:dyDescent="0.25">
      <c r="A2191" s="249" t="s">
        <v>7244</v>
      </c>
      <c r="B2191" s="250">
        <v>214033216000</v>
      </c>
      <c r="C2191" s="249" t="s">
        <v>5964</v>
      </c>
      <c r="D2191" s="249">
        <v>294711</v>
      </c>
      <c r="E2191" s="249" t="s">
        <v>4236</v>
      </c>
      <c r="F2191" s="249" t="s">
        <v>4234</v>
      </c>
      <c r="G2191" s="249" t="s">
        <v>4235</v>
      </c>
      <c r="H2191" s="249" t="s">
        <v>1882</v>
      </c>
      <c r="I2191" s="249" t="s">
        <v>1994</v>
      </c>
      <c r="J2191" s="249" t="s">
        <v>5964</v>
      </c>
      <c r="K2191" s="251">
        <v>0</v>
      </c>
      <c r="L2191" s="249"/>
      <c r="M2191" s="123"/>
      <c r="N2191" s="123"/>
      <c r="O2191" s="123"/>
      <c r="P2191" s="123"/>
      <c r="Q2191" s="165"/>
      <c r="R2191" s="166"/>
      <c r="S2191" s="167"/>
      <c r="T2191" s="166"/>
      <c r="U2191" s="168"/>
      <c r="V2191" s="165"/>
      <c r="W2191" s="166"/>
      <c r="X2191" s="166"/>
      <c r="Y2191" s="166"/>
      <c r="Z2191" s="124"/>
      <c r="AA2191" s="124"/>
      <c r="AB2191" s="169"/>
    </row>
    <row r="2192" spans="1:28" x14ac:dyDescent="0.25">
      <c r="A2192" s="249" t="s">
        <v>7244</v>
      </c>
      <c r="B2192" s="250">
        <v>214033414000</v>
      </c>
      <c r="C2192" s="249" t="s">
        <v>5964</v>
      </c>
      <c r="D2192" s="249">
        <v>294717</v>
      </c>
      <c r="E2192" s="249" t="s">
        <v>4140</v>
      </c>
      <c r="F2192" s="249" t="s">
        <v>4138</v>
      </c>
      <c r="G2192" s="249" t="s">
        <v>4139</v>
      </c>
      <c r="H2192" s="249" t="s">
        <v>1882</v>
      </c>
      <c r="I2192" s="249" t="s">
        <v>1994</v>
      </c>
      <c r="J2192" s="249" t="s">
        <v>5964</v>
      </c>
      <c r="K2192" s="251">
        <v>0</v>
      </c>
      <c r="L2192" s="249"/>
      <c r="M2192" s="123"/>
      <c r="N2192" s="123"/>
      <c r="O2192" s="123"/>
      <c r="P2192" s="123"/>
      <c r="Q2192" s="165"/>
      <c r="R2192" s="166"/>
      <c r="S2192" s="167"/>
      <c r="T2192" s="166"/>
      <c r="U2192" s="168"/>
      <c r="V2192" s="165"/>
      <c r="W2192" s="166"/>
      <c r="X2192" s="166"/>
      <c r="Y2192" s="166"/>
      <c r="Z2192" s="124"/>
      <c r="AA2192" s="124"/>
      <c r="AB2192" s="169"/>
    </row>
    <row r="2193" spans="1:28" x14ac:dyDescent="0.25">
      <c r="A2193" s="249" t="s">
        <v>7244</v>
      </c>
      <c r="B2193" s="250">
        <v>214033412000</v>
      </c>
      <c r="C2193" s="249" t="s">
        <v>5964</v>
      </c>
      <c r="D2193" s="249">
        <v>294745</v>
      </c>
      <c r="E2193" s="249" t="s">
        <v>4137</v>
      </c>
      <c r="F2193" s="249" t="s">
        <v>4135</v>
      </c>
      <c r="G2193" s="249" t="s">
        <v>4136</v>
      </c>
      <c r="H2193" s="249" t="s">
        <v>1882</v>
      </c>
      <c r="I2193" s="249" t="s">
        <v>1994</v>
      </c>
      <c r="J2193" s="249" t="s">
        <v>5964</v>
      </c>
      <c r="K2193" s="251">
        <v>0</v>
      </c>
      <c r="L2193" s="249"/>
      <c r="M2193" s="123"/>
      <c r="N2193" s="123"/>
      <c r="O2193" s="123"/>
      <c r="P2193" s="123"/>
      <c r="Q2193" s="165"/>
      <c r="R2193" s="166"/>
      <c r="S2193" s="167"/>
      <c r="T2193" s="166"/>
      <c r="U2193" s="168"/>
      <c r="V2193" s="165"/>
      <c r="W2193" s="166"/>
      <c r="X2193" s="166"/>
      <c r="Y2193" s="166"/>
      <c r="Z2193" s="124"/>
      <c r="AA2193" s="124"/>
      <c r="AB2193" s="169"/>
    </row>
    <row r="2194" spans="1:28" x14ac:dyDescent="0.25">
      <c r="A2194" s="249" t="s">
        <v>7244</v>
      </c>
      <c r="B2194" s="250">
        <v>214033316000</v>
      </c>
      <c r="C2194" s="249" t="s">
        <v>5964</v>
      </c>
      <c r="D2194" s="249">
        <v>294747</v>
      </c>
      <c r="E2194" s="249" t="s">
        <v>4134</v>
      </c>
      <c r="F2194" s="249" t="s">
        <v>4132</v>
      </c>
      <c r="G2194" s="249" t="s">
        <v>4133</v>
      </c>
      <c r="H2194" s="249" t="s">
        <v>1882</v>
      </c>
      <c r="I2194" s="249" t="s">
        <v>1994</v>
      </c>
      <c r="J2194" s="249" t="s">
        <v>5964</v>
      </c>
      <c r="K2194" s="251">
        <v>0</v>
      </c>
      <c r="L2194" s="249"/>
      <c r="M2194" s="123"/>
      <c r="N2194" s="123"/>
      <c r="O2194" s="123"/>
      <c r="P2194" s="123"/>
      <c r="Q2194" s="165"/>
      <c r="R2194" s="166"/>
      <c r="S2194" s="167"/>
      <c r="T2194" s="166"/>
      <c r="U2194" s="168"/>
      <c r="V2194" s="165"/>
      <c r="W2194" s="166"/>
      <c r="X2194" s="166"/>
      <c r="Y2194" s="166"/>
      <c r="Z2194" s="124"/>
      <c r="AA2194" s="124"/>
      <c r="AB2194" s="169"/>
    </row>
    <row r="2195" spans="1:28" x14ac:dyDescent="0.25">
      <c r="A2195" s="249" t="s">
        <v>7244</v>
      </c>
      <c r="B2195" s="250">
        <v>214033405000</v>
      </c>
      <c r="C2195" s="249" t="s">
        <v>5964</v>
      </c>
      <c r="D2195" s="249">
        <v>294802</v>
      </c>
      <c r="E2195" s="249" t="s">
        <v>4131</v>
      </c>
      <c r="F2195" s="249" t="s">
        <v>4120</v>
      </c>
      <c r="G2195" s="249" t="s">
        <v>4130</v>
      </c>
      <c r="H2195" s="249" t="s">
        <v>1882</v>
      </c>
      <c r="I2195" s="249" t="s">
        <v>1994</v>
      </c>
      <c r="J2195" s="249" t="s">
        <v>5964</v>
      </c>
      <c r="K2195" s="251">
        <v>0</v>
      </c>
      <c r="L2195" s="249"/>
      <c r="M2195" s="123"/>
      <c r="N2195" s="123"/>
      <c r="O2195" s="123"/>
      <c r="P2195" s="123"/>
      <c r="Q2195" s="165"/>
      <c r="R2195" s="166"/>
      <c r="S2195" s="167"/>
      <c r="T2195" s="166"/>
      <c r="U2195" s="168"/>
      <c r="V2195" s="165"/>
      <c r="W2195" s="166"/>
      <c r="X2195" s="166"/>
      <c r="Y2195" s="166"/>
      <c r="Z2195" s="124"/>
      <c r="AA2195" s="124"/>
      <c r="AB2195" s="169"/>
    </row>
    <row r="2196" spans="1:28" x14ac:dyDescent="0.25">
      <c r="A2196" s="249" t="s">
        <v>7244</v>
      </c>
      <c r="B2196" s="250">
        <v>214032704000</v>
      </c>
      <c r="C2196" s="249" t="s">
        <v>5964</v>
      </c>
      <c r="D2196" s="249">
        <v>294806</v>
      </c>
      <c r="E2196" s="249" t="s">
        <v>4129</v>
      </c>
      <c r="F2196" s="249" t="s">
        <v>4103</v>
      </c>
      <c r="G2196" s="249" t="s">
        <v>4128</v>
      </c>
      <c r="H2196" s="249" t="s">
        <v>1882</v>
      </c>
      <c r="I2196" s="249" t="s">
        <v>1994</v>
      </c>
      <c r="J2196" s="249" t="s">
        <v>5964</v>
      </c>
      <c r="K2196" s="251">
        <v>0</v>
      </c>
      <c r="L2196" s="249"/>
      <c r="M2196" s="123"/>
      <c r="N2196" s="123"/>
      <c r="O2196" s="123"/>
      <c r="P2196" s="123"/>
      <c r="Q2196" s="165"/>
      <c r="R2196" s="166"/>
      <c r="S2196" s="167"/>
      <c r="T2196" s="166"/>
      <c r="U2196" s="168"/>
      <c r="V2196" s="165"/>
      <c r="W2196" s="166"/>
      <c r="X2196" s="166"/>
      <c r="Y2196" s="166"/>
      <c r="Z2196" s="124"/>
      <c r="AA2196" s="124"/>
      <c r="AB2196" s="169"/>
    </row>
    <row r="2197" spans="1:28" x14ac:dyDescent="0.25">
      <c r="A2197" s="249" t="s">
        <v>7244</v>
      </c>
      <c r="B2197" s="250">
        <v>214032714000</v>
      </c>
      <c r="C2197" s="249" t="s">
        <v>5964</v>
      </c>
      <c r="D2197" s="249">
        <v>294807</v>
      </c>
      <c r="E2197" s="249" t="s">
        <v>4127</v>
      </c>
      <c r="F2197" s="249" t="s">
        <v>4125</v>
      </c>
      <c r="G2197" s="249" t="s">
        <v>4126</v>
      </c>
      <c r="H2197" s="249" t="s">
        <v>1882</v>
      </c>
      <c r="I2197" s="249" t="s">
        <v>1994</v>
      </c>
      <c r="J2197" s="249" t="s">
        <v>5964</v>
      </c>
      <c r="K2197" s="251">
        <v>0</v>
      </c>
      <c r="L2197" s="249"/>
      <c r="M2197" s="123"/>
      <c r="N2197" s="123"/>
      <c r="O2197" s="123"/>
      <c r="P2197" s="123"/>
      <c r="Q2197" s="165"/>
      <c r="R2197" s="166"/>
      <c r="S2197" s="167"/>
      <c r="T2197" s="166"/>
      <c r="U2197" s="168"/>
      <c r="V2197" s="165"/>
      <c r="W2197" s="166"/>
      <c r="X2197" s="166"/>
      <c r="Y2197" s="166"/>
      <c r="Z2197" s="124"/>
      <c r="AA2197" s="124"/>
      <c r="AB2197" s="169"/>
    </row>
    <row r="2198" spans="1:28" x14ac:dyDescent="0.25">
      <c r="A2198" s="249" t="s">
        <v>7244</v>
      </c>
      <c r="B2198" s="250">
        <v>214032710000</v>
      </c>
      <c r="C2198" s="249" t="s">
        <v>5964</v>
      </c>
      <c r="D2198" s="249">
        <v>294808</v>
      </c>
      <c r="E2198" s="249" t="s">
        <v>4124</v>
      </c>
      <c r="F2198" s="249" t="s">
        <v>4111</v>
      </c>
      <c r="G2198" s="249" t="s">
        <v>4123</v>
      </c>
      <c r="H2198" s="249" t="s">
        <v>1882</v>
      </c>
      <c r="I2198" s="249" t="s">
        <v>1994</v>
      </c>
      <c r="J2198" s="249" t="s">
        <v>5964</v>
      </c>
      <c r="K2198" s="251">
        <v>0</v>
      </c>
      <c r="L2198" s="249"/>
      <c r="M2198" s="123"/>
      <c r="N2198" s="123"/>
      <c r="O2198" s="123"/>
      <c r="P2198" s="123"/>
      <c r="Q2198" s="165"/>
      <c r="R2198" s="166"/>
      <c r="S2198" s="167"/>
      <c r="T2198" s="166"/>
      <c r="U2198" s="168"/>
      <c r="V2198" s="165"/>
      <c r="W2198" s="166"/>
      <c r="X2198" s="166"/>
      <c r="Y2198" s="166"/>
      <c r="Z2198" s="124"/>
      <c r="AA2198" s="124"/>
      <c r="AB2198" s="169"/>
    </row>
    <row r="2199" spans="1:28" x14ac:dyDescent="0.25">
      <c r="A2199" s="249" t="s">
        <v>7244</v>
      </c>
      <c r="B2199" s="250">
        <v>214033308000</v>
      </c>
      <c r="C2199" s="249" t="s">
        <v>5964</v>
      </c>
      <c r="D2199" s="249">
        <v>294832</v>
      </c>
      <c r="E2199" s="249" t="s">
        <v>4122</v>
      </c>
      <c r="F2199" s="249" t="s">
        <v>4120</v>
      </c>
      <c r="G2199" s="249" t="s">
        <v>4121</v>
      </c>
      <c r="H2199" s="249" t="s">
        <v>1882</v>
      </c>
      <c r="I2199" s="249" t="s">
        <v>1994</v>
      </c>
      <c r="J2199" s="249" t="s">
        <v>5964</v>
      </c>
      <c r="K2199" s="251">
        <v>0</v>
      </c>
      <c r="L2199" s="249"/>
      <c r="M2199" s="123"/>
      <c r="N2199" s="123"/>
      <c r="O2199" s="123"/>
      <c r="P2199" s="123"/>
      <c r="Q2199" s="165"/>
      <c r="R2199" s="166"/>
      <c r="S2199" s="167"/>
      <c r="T2199" s="166"/>
      <c r="U2199" s="168"/>
      <c r="V2199" s="165"/>
      <c r="W2199" s="166"/>
      <c r="X2199" s="166"/>
      <c r="Y2199" s="166"/>
      <c r="Z2199" s="124"/>
      <c r="AA2199" s="124"/>
      <c r="AB2199" s="169"/>
    </row>
    <row r="2200" spans="1:28" x14ac:dyDescent="0.25">
      <c r="A2200" s="249" t="s">
        <v>7244</v>
      </c>
      <c r="B2200" s="250">
        <v>214033302000</v>
      </c>
      <c r="C2200" s="249" t="s">
        <v>5964</v>
      </c>
      <c r="D2200" s="249">
        <v>294846</v>
      </c>
      <c r="E2200" s="249" t="s">
        <v>4119</v>
      </c>
      <c r="F2200" s="249" t="s">
        <v>4108</v>
      </c>
      <c r="G2200" s="249" t="s">
        <v>4118</v>
      </c>
      <c r="H2200" s="249" t="s">
        <v>1882</v>
      </c>
      <c r="I2200" s="249" t="s">
        <v>1994</v>
      </c>
      <c r="J2200" s="249" t="s">
        <v>5964</v>
      </c>
      <c r="K2200" s="251">
        <v>0</v>
      </c>
      <c r="L2200" s="249"/>
      <c r="M2200" s="123"/>
      <c r="N2200" s="123"/>
      <c r="O2200" s="123"/>
      <c r="P2200" s="123"/>
      <c r="Q2200" s="165"/>
      <c r="R2200" s="166"/>
      <c r="S2200" s="167"/>
      <c r="T2200" s="166"/>
      <c r="U2200" s="168"/>
      <c r="V2200" s="165"/>
      <c r="W2200" s="166"/>
      <c r="X2200" s="166"/>
      <c r="Y2200" s="166"/>
      <c r="Z2200" s="124"/>
      <c r="AA2200" s="124"/>
      <c r="AB2200" s="169"/>
    </row>
    <row r="2201" spans="1:28" x14ac:dyDescent="0.25">
      <c r="A2201" s="249" t="s">
        <v>7244</v>
      </c>
      <c r="B2201" s="250">
        <v>214032808000</v>
      </c>
      <c r="C2201" s="249" t="s">
        <v>5964</v>
      </c>
      <c r="D2201" s="249">
        <v>294866</v>
      </c>
      <c r="E2201" s="249" t="s">
        <v>4117</v>
      </c>
      <c r="F2201" s="249" t="s">
        <v>4103</v>
      </c>
      <c r="G2201" s="249" t="s">
        <v>4116</v>
      </c>
      <c r="H2201" s="249" t="s">
        <v>1882</v>
      </c>
      <c r="I2201" s="249" t="s">
        <v>1994</v>
      </c>
      <c r="J2201" s="249" t="s">
        <v>5964</v>
      </c>
      <c r="K2201" s="251">
        <v>0</v>
      </c>
      <c r="L2201" s="249"/>
      <c r="M2201" s="123"/>
      <c r="N2201" s="123"/>
      <c r="O2201" s="123"/>
      <c r="P2201" s="123"/>
      <c r="Q2201" s="165"/>
      <c r="R2201" s="166"/>
      <c r="S2201" s="167"/>
      <c r="T2201" s="166"/>
      <c r="U2201" s="168"/>
      <c r="V2201" s="165"/>
      <c r="W2201" s="166"/>
      <c r="X2201" s="166"/>
      <c r="Y2201" s="166"/>
      <c r="Z2201" s="124"/>
      <c r="AA2201" s="124"/>
      <c r="AB2201" s="169"/>
    </row>
    <row r="2202" spans="1:28" x14ac:dyDescent="0.25">
      <c r="A2202" s="249" t="s">
        <v>7244</v>
      </c>
      <c r="B2202" s="250">
        <v>214032706000</v>
      </c>
      <c r="C2202" s="249" t="s">
        <v>5964</v>
      </c>
      <c r="D2202" s="249">
        <v>294941</v>
      </c>
      <c r="E2202" s="249" t="s">
        <v>4115</v>
      </c>
      <c r="F2202" s="249" t="s">
        <v>4111</v>
      </c>
      <c r="G2202" s="249" t="s">
        <v>4114</v>
      </c>
      <c r="H2202" s="249" t="s">
        <v>1882</v>
      </c>
      <c r="I2202" s="249" t="s">
        <v>1994</v>
      </c>
      <c r="J2202" s="249" t="s">
        <v>5964</v>
      </c>
      <c r="K2202" s="251">
        <v>0</v>
      </c>
      <c r="L2202" s="249"/>
      <c r="M2202" s="123"/>
      <c r="N2202" s="123"/>
      <c r="O2202" s="123"/>
      <c r="P2202" s="123"/>
      <c r="Q2202" s="165"/>
      <c r="R2202" s="166"/>
      <c r="S2202" s="167"/>
      <c r="T2202" s="166"/>
      <c r="U2202" s="168"/>
      <c r="V2202" s="165"/>
      <c r="W2202" s="166"/>
      <c r="X2202" s="166"/>
      <c r="Y2202" s="166"/>
      <c r="Z2202" s="124"/>
      <c r="AA2202" s="124"/>
      <c r="AB2202" s="169"/>
    </row>
    <row r="2203" spans="1:28" x14ac:dyDescent="0.25">
      <c r="A2203" s="249" t="s">
        <v>7244</v>
      </c>
      <c r="B2203" s="250">
        <v>214032716000</v>
      </c>
      <c r="C2203" s="249" t="s">
        <v>5964</v>
      </c>
      <c r="D2203" s="249">
        <v>295542</v>
      </c>
      <c r="E2203" s="249" t="s">
        <v>4113</v>
      </c>
      <c r="F2203" s="249" t="s">
        <v>4111</v>
      </c>
      <c r="G2203" s="249" t="s">
        <v>4112</v>
      </c>
      <c r="H2203" s="249" t="s">
        <v>1882</v>
      </c>
      <c r="I2203" s="249" t="s">
        <v>1994</v>
      </c>
      <c r="J2203" s="249" t="s">
        <v>5964</v>
      </c>
      <c r="K2203" s="251">
        <v>0</v>
      </c>
      <c r="L2203" s="249"/>
      <c r="M2203" s="123"/>
      <c r="N2203" s="123"/>
      <c r="O2203" s="123"/>
      <c r="P2203" s="123"/>
      <c r="Q2203" s="165"/>
      <c r="R2203" s="166"/>
      <c r="S2203" s="167"/>
      <c r="T2203" s="166"/>
      <c r="U2203" s="168"/>
      <c r="V2203" s="165"/>
      <c r="W2203" s="166"/>
      <c r="X2203" s="166"/>
      <c r="Y2203" s="166"/>
      <c r="Z2203" s="124"/>
      <c r="AA2203" s="124"/>
      <c r="AB2203" s="169"/>
    </row>
    <row r="2204" spans="1:28" x14ac:dyDescent="0.25">
      <c r="A2204" s="249" t="s">
        <v>7244</v>
      </c>
      <c r="B2204" s="250">
        <v>244043104000</v>
      </c>
      <c r="C2204" s="249" t="s">
        <v>5964</v>
      </c>
      <c r="D2204" s="249">
        <v>295775</v>
      </c>
      <c r="E2204" s="249" t="s">
        <v>4233</v>
      </c>
      <c r="F2204" s="249" t="s">
        <v>4231</v>
      </c>
      <c r="G2204" s="249" t="s">
        <v>4232</v>
      </c>
      <c r="H2204" s="249" t="s">
        <v>1882</v>
      </c>
      <c r="I2204" s="249" t="s">
        <v>1957</v>
      </c>
      <c r="J2204" s="249" t="s">
        <v>5964</v>
      </c>
      <c r="K2204" s="251">
        <v>0</v>
      </c>
      <c r="L2204" s="249"/>
      <c r="M2204" s="123"/>
      <c r="N2204" s="123"/>
      <c r="O2204" s="123"/>
      <c r="P2204" s="123"/>
      <c r="Q2204" s="165"/>
      <c r="R2204" s="166"/>
      <c r="S2204" s="167"/>
      <c r="T2204" s="166"/>
      <c r="U2204" s="168"/>
      <c r="V2204" s="165"/>
      <c r="W2204" s="166"/>
      <c r="X2204" s="166"/>
      <c r="Y2204" s="166"/>
      <c r="Z2204" s="124"/>
      <c r="AA2204" s="124"/>
      <c r="AB2204" s="169"/>
    </row>
    <row r="2205" spans="1:28" x14ac:dyDescent="0.25">
      <c r="A2205" s="249" t="s">
        <v>7244</v>
      </c>
      <c r="B2205" s="250">
        <v>214032816000</v>
      </c>
      <c r="C2205" s="249" t="s">
        <v>5964</v>
      </c>
      <c r="D2205" s="249">
        <v>297622</v>
      </c>
      <c r="E2205" s="249" t="s">
        <v>4110</v>
      </c>
      <c r="F2205" s="249" t="s">
        <v>4108</v>
      </c>
      <c r="G2205" s="249" t="s">
        <v>4109</v>
      </c>
      <c r="H2205" s="249" t="s">
        <v>1882</v>
      </c>
      <c r="I2205" s="249" t="s">
        <v>1994</v>
      </c>
      <c r="J2205" s="249" t="s">
        <v>5964</v>
      </c>
      <c r="K2205" s="251">
        <v>0</v>
      </c>
      <c r="L2205" s="249"/>
      <c r="M2205" s="123"/>
      <c r="N2205" s="123"/>
      <c r="O2205" s="123"/>
      <c r="P2205" s="123"/>
      <c r="Q2205" s="165"/>
      <c r="R2205" s="166"/>
      <c r="S2205" s="167"/>
      <c r="T2205" s="166"/>
      <c r="U2205" s="168"/>
      <c r="V2205" s="165"/>
      <c r="W2205" s="166"/>
      <c r="X2205" s="166"/>
      <c r="Y2205" s="166"/>
      <c r="Z2205" s="124"/>
      <c r="AA2205" s="124"/>
      <c r="AB2205" s="169"/>
    </row>
    <row r="2206" spans="1:28" x14ac:dyDescent="0.25">
      <c r="A2206" s="249" t="s">
        <v>7244</v>
      </c>
      <c r="B2206" s="250">
        <v>284021008000</v>
      </c>
      <c r="C2206" s="249" t="s">
        <v>5964</v>
      </c>
      <c r="D2206" s="249">
        <v>297993</v>
      </c>
      <c r="E2206" s="249" t="s">
        <v>4050</v>
      </c>
      <c r="F2206" s="249" t="s">
        <v>4048</v>
      </c>
      <c r="G2206" s="249" t="s">
        <v>4049</v>
      </c>
      <c r="H2206" s="249" t="s">
        <v>1882</v>
      </c>
      <c r="I2206" s="249" t="s">
        <v>6312</v>
      </c>
      <c r="J2206" s="249" t="s">
        <v>5964</v>
      </c>
      <c r="K2206" s="251">
        <v>0</v>
      </c>
      <c r="L2206" s="249"/>
      <c r="M2206" s="123"/>
      <c r="N2206" s="123"/>
      <c r="O2206" s="123"/>
      <c r="P2206" s="123"/>
      <c r="Q2206" s="165"/>
      <c r="R2206" s="166"/>
      <c r="S2206" s="167"/>
      <c r="T2206" s="166"/>
      <c r="U2206" s="168"/>
      <c r="V2206" s="165"/>
      <c r="W2206" s="166"/>
      <c r="X2206" s="166"/>
      <c r="Y2206" s="166"/>
      <c r="Z2206" s="124"/>
      <c r="AA2206" s="124"/>
      <c r="AB2206" s="169"/>
    </row>
    <row r="2207" spans="1:28" x14ac:dyDescent="0.25">
      <c r="A2207" s="249" t="s">
        <v>7244</v>
      </c>
      <c r="B2207" s="250">
        <v>214033208000</v>
      </c>
      <c r="C2207" s="249" t="s">
        <v>5964</v>
      </c>
      <c r="D2207" s="249">
        <v>298700</v>
      </c>
      <c r="E2207" s="249" t="s">
        <v>4230</v>
      </c>
      <c r="F2207" s="249" t="s">
        <v>4228</v>
      </c>
      <c r="G2207" s="249" t="s">
        <v>4229</v>
      </c>
      <c r="H2207" s="249" t="s">
        <v>1882</v>
      </c>
      <c r="I2207" s="249" t="s">
        <v>1994</v>
      </c>
      <c r="J2207" s="249" t="s">
        <v>5964</v>
      </c>
      <c r="K2207" s="251">
        <v>0</v>
      </c>
      <c r="L2207" s="249"/>
      <c r="M2207" s="123"/>
      <c r="N2207" s="123"/>
      <c r="O2207" s="123"/>
      <c r="P2207" s="123"/>
      <c r="Q2207" s="165"/>
      <c r="R2207" s="166"/>
      <c r="S2207" s="167"/>
      <c r="T2207" s="166"/>
      <c r="U2207" s="168"/>
      <c r="V2207" s="165"/>
      <c r="W2207" s="166"/>
      <c r="X2207" s="166"/>
      <c r="Y2207" s="166"/>
      <c r="Z2207" s="124"/>
      <c r="AA2207" s="124"/>
      <c r="AB2207" s="169"/>
    </row>
    <row r="2208" spans="1:28" x14ac:dyDescent="0.25">
      <c r="A2208" s="249" t="s">
        <v>7244</v>
      </c>
      <c r="B2208" s="250">
        <v>294053201002</v>
      </c>
      <c r="C2208" s="249" t="s">
        <v>5964</v>
      </c>
      <c r="D2208" s="249">
        <v>300924</v>
      </c>
      <c r="E2208" s="249" t="s">
        <v>4047</v>
      </c>
      <c r="F2208" s="249" t="s">
        <v>4045</v>
      </c>
      <c r="G2208" s="249" t="s">
        <v>6317</v>
      </c>
      <c r="H2208" s="249" t="s">
        <v>1882</v>
      </c>
      <c r="I2208" s="249" t="s">
        <v>5966</v>
      </c>
      <c r="J2208" s="249" t="s">
        <v>5964</v>
      </c>
      <c r="K2208" s="251">
        <v>0</v>
      </c>
      <c r="L2208" s="249"/>
      <c r="M2208" s="123"/>
      <c r="N2208" s="123"/>
      <c r="O2208" s="123"/>
      <c r="P2208" s="123"/>
      <c r="Q2208" s="165"/>
      <c r="R2208" s="166"/>
      <c r="S2208" s="167"/>
      <c r="T2208" s="166"/>
      <c r="U2208" s="168"/>
      <c r="V2208" s="165"/>
      <c r="W2208" s="166"/>
      <c r="X2208" s="166"/>
      <c r="Y2208" s="166"/>
      <c r="Z2208" s="124"/>
      <c r="AA2208" s="124"/>
      <c r="AB2208" s="169"/>
    </row>
    <row r="2209" spans="1:28" x14ac:dyDescent="0.25">
      <c r="A2209" s="249" t="s">
        <v>7244</v>
      </c>
      <c r="B2209" s="250">
        <v>294053201003</v>
      </c>
      <c r="C2209" s="249" t="s">
        <v>5964</v>
      </c>
      <c r="D2209" s="249">
        <v>300924</v>
      </c>
      <c r="E2209" s="249" t="s">
        <v>4046</v>
      </c>
      <c r="F2209" s="249" t="s">
        <v>4045</v>
      </c>
      <c r="G2209" s="249" t="s">
        <v>6317</v>
      </c>
      <c r="H2209" s="249" t="s">
        <v>1882</v>
      </c>
      <c r="I2209" s="249" t="s">
        <v>5966</v>
      </c>
      <c r="J2209" s="249" t="s">
        <v>5964</v>
      </c>
      <c r="K2209" s="251">
        <v>0</v>
      </c>
      <c r="L2209" s="249"/>
      <c r="M2209" s="123"/>
      <c r="N2209" s="123"/>
      <c r="O2209" s="123"/>
      <c r="P2209" s="123"/>
      <c r="Q2209" s="165"/>
      <c r="R2209" s="166"/>
      <c r="S2209" s="167"/>
      <c r="T2209" s="166"/>
      <c r="U2209" s="168"/>
      <c r="V2209" s="165"/>
      <c r="W2209" s="166"/>
      <c r="X2209" s="166"/>
      <c r="Y2209" s="166"/>
      <c r="Z2209" s="124"/>
      <c r="AA2209" s="124"/>
      <c r="AB2209" s="169"/>
    </row>
    <row r="2210" spans="1:28" x14ac:dyDescent="0.25">
      <c r="A2210" s="249" t="s">
        <v>7244</v>
      </c>
      <c r="B2210" s="250">
        <v>304050213002</v>
      </c>
      <c r="C2210" s="249" t="s">
        <v>5964</v>
      </c>
      <c r="D2210" s="249">
        <v>301260</v>
      </c>
      <c r="E2210" s="249" t="s">
        <v>4044</v>
      </c>
      <c r="F2210" s="249" t="s">
        <v>4043</v>
      </c>
      <c r="G2210" s="249" t="s">
        <v>6322</v>
      </c>
      <c r="H2210" s="249" t="s">
        <v>1882</v>
      </c>
      <c r="I2210" s="249" t="s">
        <v>5966</v>
      </c>
      <c r="J2210" s="249" t="s">
        <v>5964</v>
      </c>
      <c r="K2210" s="251">
        <v>0</v>
      </c>
      <c r="L2210" s="249"/>
      <c r="M2210" s="123"/>
      <c r="N2210" s="123"/>
      <c r="O2210" s="123"/>
      <c r="P2210" s="123"/>
      <c r="Q2210" s="165"/>
      <c r="R2210" s="166"/>
      <c r="S2210" s="167"/>
      <c r="T2210" s="166"/>
      <c r="U2210" s="168"/>
      <c r="V2210" s="165"/>
      <c r="W2210" s="166"/>
      <c r="X2210" s="166"/>
      <c r="Y2210" s="166"/>
      <c r="Z2210" s="124"/>
      <c r="AA2210" s="124"/>
      <c r="AB2210" s="169"/>
    </row>
    <row r="2211" spans="1:28" x14ac:dyDescent="0.25">
      <c r="A2211" s="249" t="s">
        <v>7244</v>
      </c>
      <c r="B2211" s="250">
        <v>294053412000</v>
      </c>
      <c r="C2211" s="249" t="s">
        <v>5964</v>
      </c>
      <c r="D2211" s="249">
        <v>306536</v>
      </c>
      <c r="E2211" s="249" t="s">
        <v>4042</v>
      </c>
      <c r="F2211" s="249" t="s">
        <v>4040</v>
      </c>
      <c r="G2211" s="249" t="s">
        <v>6319</v>
      </c>
      <c r="H2211" s="249" t="s">
        <v>1882</v>
      </c>
      <c r="I2211" s="249" t="s">
        <v>5966</v>
      </c>
      <c r="J2211" s="249" t="s">
        <v>5964</v>
      </c>
      <c r="K2211" s="251">
        <v>0</v>
      </c>
      <c r="L2211" s="249"/>
      <c r="M2211" s="123"/>
      <c r="N2211" s="123"/>
      <c r="O2211" s="123"/>
      <c r="P2211" s="123"/>
      <c r="Q2211" s="165"/>
      <c r="R2211" s="166"/>
      <c r="S2211" s="167"/>
      <c r="T2211" s="166"/>
      <c r="U2211" s="168"/>
      <c r="V2211" s="165"/>
      <c r="W2211" s="166"/>
      <c r="X2211" s="166"/>
      <c r="Y2211" s="166"/>
      <c r="Z2211" s="124"/>
      <c r="AA2211" s="124"/>
      <c r="AB2211" s="169"/>
    </row>
    <row r="2212" spans="1:28" x14ac:dyDescent="0.25">
      <c r="A2212" s="249" t="s">
        <v>7244</v>
      </c>
      <c r="B2212" s="250">
        <v>294053412002</v>
      </c>
      <c r="C2212" s="249" t="s">
        <v>5964</v>
      </c>
      <c r="D2212" s="249">
        <v>306536</v>
      </c>
      <c r="E2212" s="249" t="s">
        <v>4041</v>
      </c>
      <c r="F2212" s="249" t="s">
        <v>4040</v>
      </c>
      <c r="G2212" s="249" t="s">
        <v>6319</v>
      </c>
      <c r="H2212" s="249" t="s">
        <v>1882</v>
      </c>
      <c r="I2212" s="249" t="s">
        <v>5966</v>
      </c>
      <c r="J2212" s="249" t="s">
        <v>5964</v>
      </c>
      <c r="K2212" s="251">
        <v>0</v>
      </c>
      <c r="L2212" s="249"/>
      <c r="M2212" s="123"/>
      <c r="N2212" s="123"/>
      <c r="O2212" s="123"/>
      <c r="P2212" s="123"/>
      <c r="Q2212" s="165"/>
      <c r="R2212" s="166"/>
      <c r="S2212" s="167"/>
      <c r="T2212" s="166"/>
      <c r="U2212" s="168"/>
      <c r="V2212" s="165"/>
      <c r="W2212" s="166"/>
      <c r="X2212" s="166"/>
      <c r="Y2212" s="166"/>
      <c r="Z2212" s="124"/>
      <c r="AA2212" s="124"/>
      <c r="AB2212" s="169"/>
    </row>
    <row r="2213" spans="1:28" x14ac:dyDescent="0.25">
      <c r="A2213" s="249" t="s">
        <v>7244</v>
      </c>
      <c r="B2213" s="250">
        <v>304040111020</v>
      </c>
      <c r="C2213" s="249" t="s">
        <v>5964</v>
      </c>
      <c r="D2213" s="249">
        <v>316883</v>
      </c>
      <c r="E2213" s="249" t="s">
        <v>4107</v>
      </c>
      <c r="F2213" s="249" t="s">
        <v>4106</v>
      </c>
      <c r="G2213" s="249" t="s">
        <v>6320</v>
      </c>
      <c r="H2213" s="249" t="s">
        <v>1882</v>
      </c>
      <c r="I2213" s="249" t="s">
        <v>5966</v>
      </c>
      <c r="J2213" s="249" t="s">
        <v>5964</v>
      </c>
      <c r="K2213" s="251">
        <v>0</v>
      </c>
      <c r="L2213" s="249"/>
      <c r="M2213" s="123"/>
      <c r="N2213" s="123"/>
      <c r="O2213" s="123"/>
      <c r="P2213" s="123"/>
      <c r="Q2213" s="165"/>
      <c r="R2213" s="166"/>
      <c r="S2213" s="167"/>
      <c r="T2213" s="166"/>
      <c r="U2213" s="168"/>
      <c r="V2213" s="165"/>
      <c r="W2213" s="166"/>
      <c r="X2213" s="166"/>
      <c r="Y2213" s="166"/>
      <c r="Z2213" s="124"/>
      <c r="AA2213" s="124"/>
      <c r="AB2213" s="169"/>
    </row>
    <row r="2214" spans="1:28" x14ac:dyDescent="0.25">
      <c r="A2214" s="249" t="s">
        <v>7244</v>
      </c>
      <c r="B2214" s="250">
        <v>214032806000</v>
      </c>
      <c r="C2214" s="249" t="s">
        <v>5964</v>
      </c>
      <c r="D2214" s="249">
        <v>317362</v>
      </c>
      <c r="E2214" s="249" t="s">
        <v>4227</v>
      </c>
      <c r="F2214" s="249" t="s">
        <v>3625</v>
      </c>
      <c r="G2214" s="249" t="s">
        <v>4226</v>
      </c>
      <c r="H2214" s="249" t="s">
        <v>1882</v>
      </c>
      <c r="I2214" s="249" t="s">
        <v>1994</v>
      </c>
      <c r="J2214" s="249" t="s">
        <v>5964</v>
      </c>
      <c r="K2214" s="251">
        <v>0</v>
      </c>
      <c r="L2214" s="249"/>
      <c r="M2214" s="123"/>
      <c r="N2214" s="123"/>
      <c r="O2214" s="123"/>
      <c r="P2214" s="123"/>
      <c r="Q2214" s="165"/>
      <c r="R2214" s="166"/>
      <c r="S2214" s="167"/>
      <c r="T2214" s="166"/>
      <c r="U2214" s="168"/>
      <c r="V2214" s="165"/>
      <c r="W2214" s="166"/>
      <c r="X2214" s="166"/>
      <c r="Y2214" s="166"/>
      <c r="Z2214" s="124"/>
      <c r="AA2214" s="124"/>
      <c r="AB2214" s="169"/>
    </row>
    <row r="2215" spans="1:28" x14ac:dyDescent="0.25">
      <c r="A2215" s="249" t="s">
        <v>7244</v>
      </c>
      <c r="B2215" s="250">
        <v>254030913002</v>
      </c>
      <c r="C2215" s="249" t="s">
        <v>5964</v>
      </c>
      <c r="D2215" s="249">
        <v>317772</v>
      </c>
      <c r="E2215" s="249" t="s">
        <v>4038</v>
      </c>
      <c r="F2215" s="249" t="s">
        <v>4036</v>
      </c>
      <c r="G2215" s="249" t="s">
        <v>4037</v>
      </c>
      <c r="H2215" s="249" t="s">
        <v>1882</v>
      </c>
      <c r="I2215" s="249" t="s">
        <v>2136</v>
      </c>
      <c r="J2215" s="249" t="s">
        <v>5964</v>
      </c>
      <c r="K2215" s="251">
        <v>0</v>
      </c>
      <c r="L2215" s="249"/>
      <c r="M2215" s="123"/>
      <c r="N2215" s="123"/>
      <c r="O2215" s="123"/>
      <c r="P2215" s="123"/>
      <c r="Q2215" s="165"/>
      <c r="R2215" s="166"/>
      <c r="S2215" s="167"/>
      <c r="T2215" s="166"/>
      <c r="U2215" s="168"/>
      <c r="V2215" s="165"/>
      <c r="W2215" s="166"/>
      <c r="X2215" s="166"/>
      <c r="Y2215" s="166"/>
      <c r="Z2215" s="124"/>
      <c r="AA2215" s="124"/>
      <c r="AB2215" s="169"/>
    </row>
    <row r="2216" spans="1:28" x14ac:dyDescent="0.25">
      <c r="A2216" s="249" t="s">
        <v>7244</v>
      </c>
      <c r="B2216" s="250">
        <v>264022903002</v>
      </c>
      <c r="C2216" s="249" t="s">
        <v>5964</v>
      </c>
      <c r="D2216" s="249">
        <v>317890</v>
      </c>
      <c r="E2216" s="249" t="s">
        <v>4035</v>
      </c>
      <c r="F2216" s="249" t="s">
        <v>4033</v>
      </c>
      <c r="G2216" s="249" t="s">
        <v>4034</v>
      </c>
      <c r="H2216" s="249" t="s">
        <v>1882</v>
      </c>
      <c r="I2216" s="249" t="s">
        <v>6310</v>
      </c>
      <c r="J2216" s="249" t="s">
        <v>5964</v>
      </c>
      <c r="K2216" s="251">
        <v>0</v>
      </c>
      <c r="L2216" s="249"/>
      <c r="M2216" s="123"/>
      <c r="N2216" s="123"/>
      <c r="O2216" s="123"/>
      <c r="P2216" s="123"/>
      <c r="Q2216" s="165"/>
      <c r="R2216" s="166"/>
      <c r="S2216" s="167"/>
      <c r="T2216" s="166"/>
      <c r="U2216" s="168"/>
      <c r="V2216" s="165"/>
      <c r="W2216" s="166"/>
      <c r="X2216" s="166"/>
      <c r="Y2216" s="166"/>
      <c r="Z2216" s="124"/>
      <c r="AA2216" s="124"/>
      <c r="AB2216" s="169"/>
    </row>
    <row r="2217" spans="1:28" x14ac:dyDescent="0.25">
      <c r="A2217" s="249" t="s">
        <v>7244</v>
      </c>
      <c r="B2217" s="250">
        <v>214032712020</v>
      </c>
      <c r="C2217" s="249" t="s">
        <v>5964</v>
      </c>
      <c r="D2217" s="249">
        <v>318417</v>
      </c>
      <c r="E2217" s="249" t="s">
        <v>4105</v>
      </c>
      <c r="F2217" s="249" t="s">
        <v>4103</v>
      </c>
      <c r="G2217" s="249" t="s">
        <v>4104</v>
      </c>
      <c r="H2217" s="249" t="s">
        <v>1882</v>
      </c>
      <c r="I2217" s="249" t="s">
        <v>1994</v>
      </c>
      <c r="J2217" s="249" t="s">
        <v>5964</v>
      </c>
      <c r="K2217" s="251">
        <v>0</v>
      </c>
      <c r="L2217" s="249"/>
      <c r="M2217" s="123"/>
      <c r="N2217" s="123"/>
      <c r="O2217" s="123"/>
      <c r="P2217" s="123"/>
      <c r="Q2217" s="165"/>
      <c r="R2217" s="166"/>
      <c r="S2217" s="167"/>
      <c r="T2217" s="166"/>
      <c r="U2217" s="168"/>
      <c r="V2217" s="165"/>
      <c r="W2217" s="166"/>
      <c r="X2217" s="166"/>
      <c r="Y2217" s="166"/>
      <c r="Z2217" s="124"/>
      <c r="AA2217" s="124"/>
      <c r="AB2217" s="169"/>
    </row>
    <row r="2218" spans="1:28" x14ac:dyDescent="0.25">
      <c r="A2218" s="249" t="s">
        <v>7244</v>
      </c>
      <c r="B2218" s="250">
        <v>214033407000</v>
      </c>
      <c r="C2218" s="249" t="s">
        <v>5964</v>
      </c>
      <c r="D2218" s="249">
        <v>323625</v>
      </c>
      <c r="E2218" s="249" t="s">
        <v>4102</v>
      </c>
      <c r="F2218" s="249" t="s">
        <v>3710</v>
      </c>
      <c r="G2218" s="249" t="s">
        <v>4101</v>
      </c>
      <c r="H2218" s="249" t="s">
        <v>1882</v>
      </c>
      <c r="I2218" s="249" t="s">
        <v>1994</v>
      </c>
      <c r="J2218" s="249" t="s">
        <v>5964</v>
      </c>
      <c r="K2218" s="251">
        <v>0</v>
      </c>
      <c r="L2218" s="249"/>
      <c r="M2218" s="123"/>
      <c r="N2218" s="123"/>
      <c r="O2218" s="123"/>
      <c r="P2218" s="123"/>
      <c r="Q2218" s="165"/>
      <c r="R2218" s="166"/>
      <c r="S2218" s="167"/>
      <c r="T2218" s="166"/>
      <c r="U2218" s="168"/>
      <c r="V2218" s="165"/>
      <c r="W2218" s="166"/>
      <c r="X2218" s="166"/>
      <c r="Y2218" s="166"/>
      <c r="Z2218" s="124"/>
      <c r="AA2218" s="124"/>
      <c r="AB2218" s="169"/>
    </row>
    <row r="2219" spans="1:28" x14ac:dyDescent="0.25">
      <c r="A2219" s="249" t="s">
        <v>7244</v>
      </c>
      <c r="B2219" s="250">
        <v>284031609000</v>
      </c>
      <c r="C2219" s="249" t="s">
        <v>5964</v>
      </c>
      <c r="D2219" s="249">
        <v>323923</v>
      </c>
      <c r="E2219" s="249" t="s">
        <v>4219</v>
      </c>
      <c r="F2219" s="249" t="s">
        <v>4217</v>
      </c>
      <c r="G2219" s="249" t="s">
        <v>4218</v>
      </c>
      <c r="H2219" s="249" t="s">
        <v>1882</v>
      </c>
      <c r="I2219" s="249" t="s">
        <v>6313</v>
      </c>
      <c r="J2219" s="249" t="s">
        <v>5964</v>
      </c>
      <c r="K2219" s="251">
        <v>0</v>
      </c>
      <c r="L2219" s="249"/>
      <c r="M2219" s="123"/>
      <c r="N2219" s="123"/>
      <c r="O2219" s="123"/>
      <c r="P2219" s="123"/>
      <c r="Q2219" s="165"/>
      <c r="R2219" s="166"/>
      <c r="S2219" s="167"/>
      <c r="T2219" s="166"/>
      <c r="U2219" s="168"/>
      <c r="V2219" s="165"/>
      <c r="W2219" s="166"/>
      <c r="X2219" s="166"/>
      <c r="Y2219" s="166"/>
      <c r="Z2219" s="124"/>
      <c r="AA2219" s="124"/>
      <c r="AB2219" s="169"/>
    </row>
    <row r="2220" spans="1:28" x14ac:dyDescent="0.25">
      <c r="A2220" s="249" t="s">
        <v>7244</v>
      </c>
      <c r="B2220" s="250">
        <v>214021611000</v>
      </c>
      <c r="C2220" s="249" t="s">
        <v>5964</v>
      </c>
      <c r="D2220" s="249">
        <v>332205</v>
      </c>
      <c r="E2220" s="249" t="s">
        <v>4444</v>
      </c>
      <c r="F2220" s="249" t="s">
        <v>4352</v>
      </c>
      <c r="G2220" s="249" t="s">
        <v>4353</v>
      </c>
      <c r="H2220" s="249" t="s">
        <v>1882</v>
      </c>
      <c r="I2220" s="249" t="s">
        <v>1994</v>
      </c>
      <c r="J2220" s="249" t="s">
        <v>5964</v>
      </c>
      <c r="K2220" s="251">
        <v>0</v>
      </c>
      <c r="L2220" s="249"/>
      <c r="M2220" s="123"/>
      <c r="N2220" s="123"/>
      <c r="O2220" s="123"/>
      <c r="P2220" s="123"/>
      <c r="Q2220" s="165"/>
      <c r="R2220" s="166"/>
      <c r="S2220" s="167"/>
      <c r="T2220" s="166"/>
      <c r="U2220" s="168"/>
      <c r="V2220" s="165"/>
      <c r="W2220" s="166"/>
      <c r="X2220" s="166"/>
      <c r="Y2220" s="166"/>
      <c r="Z2220" s="124"/>
      <c r="AA2220" s="124"/>
      <c r="AB2220" s="169"/>
    </row>
    <row r="2221" spans="1:28" x14ac:dyDescent="0.25">
      <c r="A2221" s="249" t="s">
        <v>7244</v>
      </c>
      <c r="B2221" s="250">
        <v>334041904000</v>
      </c>
      <c r="C2221" s="249" t="s">
        <v>5964</v>
      </c>
      <c r="D2221" s="249">
        <v>332861</v>
      </c>
      <c r="E2221" s="249" t="s">
        <v>4100</v>
      </c>
      <c r="F2221" s="249" t="s">
        <v>4098</v>
      </c>
      <c r="G2221" s="249" t="s">
        <v>4099</v>
      </c>
      <c r="H2221" s="249" t="s">
        <v>1882</v>
      </c>
      <c r="I2221" s="249" t="s">
        <v>2142</v>
      </c>
      <c r="J2221" s="249" t="s">
        <v>5964</v>
      </c>
      <c r="K2221" s="251">
        <v>0</v>
      </c>
      <c r="L2221" s="249"/>
      <c r="M2221" s="123"/>
      <c r="N2221" s="123"/>
      <c r="O2221" s="123"/>
      <c r="P2221" s="123"/>
      <c r="Q2221" s="165"/>
      <c r="R2221" s="166"/>
      <c r="S2221" s="167"/>
      <c r="T2221" s="166"/>
      <c r="U2221" s="168"/>
      <c r="V2221" s="165"/>
      <c r="W2221" s="166"/>
      <c r="X2221" s="166"/>
      <c r="Y2221" s="166"/>
      <c r="Z2221" s="124"/>
      <c r="AA2221" s="124"/>
      <c r="AB2221" s="169"/>
    </row>
    <row r="2222" spans="1:28" x14ac:dyDescent="0.25">
      <c r="A2222" s="249" t="s">
        <v>7244</v>
      </c>
      <c r="B2222" s="250">
        <v>214021613000</v>
      </c>
      <c r="C2222" s="249" t="s">
        <v>5964</v>
      </c>
      <c r="D2222" s="249">
        <v>333390</v>
      </c>
      <c r="E2222" s="249" t="s">
        <v>4443</v>
      </c>
      <c r="F2222" s="249" t="s">
        <v>4349</v>
      </c>
      <c r="G2222" s="249" t="s">
        <v>4350</v>
      </c>
      <c r="H2222" s="249" t="s">
        <v>1882</v>
      </c>
      <c r="I2222" s="249" t="s">
        <v>1994</v>
      </c>
      <c r="J2222" s="249" t="s">
        <v>5964</v>
      </c>
      <c r="K2222" s="251">
        <v>0</v>
      </c>
      <c r="L2222" s="249"/>
      <c r="M2222" s="123"/>
      <c r="N2222" s="123"/>
      <c r="O2222" s="123"/>
      <c r="P2222" s="123"/>
      <c r="Q2222" s="165"/>
      <c r="R2222" s="166"/>
      <c r="S2222" s="167"/>
      <c r="T2222" s="166"/>
      <c r="U2222" s="168"/>
      <c r="V2222" s="165"/>
      <c r="W2222" s="166"/>
      <c r="X2222" s="166"/>
      <c r="Y2222" s="166"/>
      <c r="Z2222" s="124"/>
      <c r="AA2222" s="124"/>
      <c r="AB2222" s="169"/>
    </row>
    <row r="2223" spans="1:28" x14ac:dyDescent="0.25">
      <c r="A2223" s="249" t="s">
        <v>7244</v>
      </c>
      <c r="B2223" s="250">
        <v>264022813000</v>
      </c>
      <c r="C2223" s="249" t="s">
        <v>5964</v>
      </c>
      <c r="D2223" s="249">
        <v>335950</v>
      </c>
      <c r="E2223" s="249" t="s">
        <v>4032</v>
      </c>
      <c r="F2223" s="249" t="s">
        <v>4030</v>
      </c>
      <c r="G2223" s="249" t="s">
        <v>4031</v>
      </c>
      <c r="H2223" s="249" t="s">
        <v>1882</v>
      </c>
      <c r="I2223" s="249" t="s">
        <v>6310</v>
      </c>
      <c r="J2223" s="249" t="s">
        <v>5964</v>
      </c>
      <c r="K2223" s="251">
        <v>0</v>
      </c>
      <c r="L2223" s="249"/>
      <c r="M2223" s="123"/>
      <c r="N2223" s="123"/>
      <c r="O2223" s="123"/>
      <c r="P2223" s="123"/>
      <c r="Q2223" s="165"/>
      <c r="R2223" s="166"/>
      <c r="S2223" s="167"/>
      <c r="T2223" s="166"/>
      <c r="U2223" s="168"/>
      <c r="V2223" s="165"/>
      <c r="W2223" s="166"/>
      <c r="X2223" s="166"/>
      <c r="Y2223" s="166"/>
      <c r="Z2223" s="124"/>
      <c r="AA2223" s="124"/>
      <c r="AB2223" s="169"/>
    </row>
    <row r="2224" spans="1:28" x14ac:dyDescent="0.25">
      <c r="A2224" s="249" t="s">
        <v>7244</v>
      </c>
      <c r="B2224" s="250">
        <v>284031611002</v>
      </c>
      <c r="C2224" s="249" t="s">
        <v>5964</v>
      </c>
      <c r="D2224" s="249">
        <v>350577</v>
      </c>
      <c r="E2224" s="249" t="s">
        <v>4029</v>
      </c>
      <c r="F2224" s="249" t="s">
        <v>4027</v>
      </c>
      <c r="G2224" s="249" t="s">
        <v>4028</v>
      </c>
      <c r="H2224" s="249" t="s">
        <v>1882</v>
      </c>
      <c r="I2224" s="249" t="s">
        <v>6313</v>
      </c>
      <c r="J2224" s="249" t="s">
        <v>5964</v>
      </c>
      <c r="K2224" s="251">
        <v>0</v>
      </c>
      <c r="L2224" s="249"/>
      <c r="M2224" s="123"/>
      <c r="N2224" s="123"/>
      <c r="O2224" s="123"/>
      <c r="P2224" s="123"/>
      <c r="Q2224" s="165"/>
      <c r="R2224" s="166"/>
      <c r="S2224" s="167"/>
      <c r="T2224" s="166"/>
      <c r="U2224" s="168"/>
      <c r="V2224" s="165"/>
      <c r="W2224" s="166"/>
      <c r="X2224" s="166"/>
      <c r="Y2224" s="166"/>
      <c r="Z2224" s="124"/>
      <c r="AA2224" s="124"/>
      <c r="AB2224" s="169"/>
    </row>
    <row r="2225" spans="1:28" x14ac:dyDescent="0.25">
      <c r="A2225" s="249" t="s">
        <v>7244</v>
      </c>
      <c r="B2225" s="250">
        <v>214033603000</v>
      </c>
      <c r="C2225" s="249" t="s">
        <v>5964</v>
      </c>
      <c r="D2225" s="249">
        <v>356654</v>
      </c>
      <c r="E2225" s="249" t="s">
        <v>4097</v>
      </c>
      <c r="F2225" s="249" t="s">
        <v>4095</v>
      </c>
      <c r="G2225" s="249" t="s">
        <v>4096</v>
      </c>
      <c r="H2225" s="249" t="s">
        <v>1882</v>
      </c>
      <c r="I2225" s="249" t="s">
        <v>1994</v>
      </c>
      <c r="J2225" s="249" t="s">
        <v>5964</v>
      </c>
      <c r="K2225" s="251">
        <v>0</v>
      </c>
      <c r="L2225" s="249"/>
      <c r="M2225" s="123"/>
      <c r="N2225" s="123"/>
      <c r="O2225" s="123"/>
      <c r="P2225" s="123"/>
      <c r="Q2225" s="165"/>
      <c r="R2225" s="166"/>
      <c r="S2225" s="167"/>
      <c r="T2225" s="166"/>
      <c r="U2225" s="168"/>
      <c r="V2225" s="165"/>
      <c r="W2225" s="166"/>
      <c r="X2225" s="166"/>
      <c r="Y2225" s="166"/>
      <c r="Z2225" s="124"/>
      <c r="AA2225" s="124"/>
      <c r="AB2225" s="169"/>
    </row>
    <row r="2226" spans="1:28" x14ac:dyDescent="0.25">
      <c r="A2226" s="249" t="s">
        <v>7244</v>
      </c>
      <c r="B2226" s="250">
        <v>214033611000</v>
      </c>
      <c r="C2226" s="249" t="s">
        <v>5964</v>
      </c>
      <c r="D2226" s="249">
        <v>356685</v>
      </c>
      <c r="E2226" s="249" t="s">
        <v>4094</v>
      </c>
      <c r="F2226" s="249" t="s">
        <v>4092</v>
      </c>
      <c r="G2226" s="249" t="s">
        <v>4093</v>
      </c>
      <c r="H2226" s="249" t="s">
        <v>1882</v>
      </c>
      <c r="I2226" s="249" t="s">
        <v>1994</v>
      </c>
      <c r="J2226" s="249" t="s">
        <v>5964</v>
      </c>
      <c r="K2226" s="251">
        <v>0</v>
      </c>
      <c r="L2226" s="249"/>
      <c r="M2226" s="123"/>
      <c r="N2226" s="123"/>
      <c r="O2226" s="123"/>
      <c r="P2226" s="123"/>
      <c r="Q2226" s="165"/>
      <c r="R2226" s="166"/>
      <c r="S2226" s="167"/>
      <c r="T2226" s="166"/>
      <c r="U2226" s="168"/>
      <c r="V2226" s="165"/>
      <c r="W2226" s="166"/>
      <c r="X2226" s="166"/>
      <c r="Y2226" s="166"/>
      <c r="Z2226" s="124"/>
      <c r="AA2226" s="124"/>
      <c r="AB2226" s="169"/>
    </row>
    <row r="2227" spans="1:28" x14ac:dyDescent="0.25">
      <c r="A2227" s="249" t="s">
        <v>7244</v>
      </c>
      <c r="B2227" s="250">
        <v>214033605000</v>
      </c>
      <c r="C2227" s="249" t="s">
        <v>5964</v>
      </c>
      <c r="D2227" s="249">
        <v>356704</v>
      </c>
      <c r="E2227" s="249" t="s">
        <v>4091</v>
      </c>
      <c r="F2227" s="249" t="s">
        <v>4089</v>
      </c>
      <c r="G2227" s="249" t="s">
        <v>4090</v>
      </c>
      <c r="H2227" s="249" t="s">
        <v>1882</v>
      </c>
      <c r="I2227" s="249" t="s">
        <v>1994</v>
      </c>
      <c r="J2227" s="249" t="s">
        <v>5964</v>
      </c>
      <c r="K2227" s="251">
        <v>0</v>
      </c>
      <c r="L2227" s="249"/>
      <c r="M2227" s="123"/>
      <c r="N2227" s="123"/>
      <c r="O2227" s="123"/>
      <c r="P2227" s="123"/>
      <c r="Q2227" s="165"/>
      <c r="R2227" s="166"/>
      <c r="S2227" s="167"/>
      <c r="T2227" s="166"/>
      <c r="U2227" s="168"/>
      <c r="V2227" s="165"/>
      <c r="W2227" s="166"/>
      <c r="X2227" s="166"/>
      <c r="Y2227" s="166"/>
      <c r="Z2227" s="124"/>
      <c r="AA2227" s="124"/>
      <c r="AB2227" s="169"/>
    </row>
    <row r="2228" spans="1:28" x14ac:dyDescent="0.25">
      <c r="A2228" s="249" t="s">
        <v>7244</v>
      </c>
      <c r="B2228" s="250">
        <v>214033607000</v>
      </c>
      <c r="C2228" s="249" t="s">
        <v>5964</v>
      </c>
      <c r="D2228" s="249">
        <v>356810</v>
      </c>
      <c r="E2228" s="249" t="s">
        <v>4088</v>
      </c>
      <c r="F2228" s="249" t="s">
        <v>4086</v>
      </c>
      <c r="G2228" s="249" t="s">
        <v>4087</v>
      </c>
      <c r="H2228" s="249" t="s">
        <v>1882</v>
      </c>
      <c r="I2228" s="249" t="s">
        <v>1994</v>
      </c>
      <c r="J2228" s="249" t="s">
        <v>5964</v>
      </c>
      <c r="K2228" s="251">
        <v>0</v>
      </c>
      <c r="L2228" s="249"/>
      <c r="M2228" s="123"/>
      <c r="N2228" s="123"/>
      <c r="O2228" s="123"/>
      <c r="P2228" s="123"/>
      <c r="Q2228" s="165"/>
      <c r="R2228" s="166"/>
      <c r="S2228" s="167"/>
      <c r="T2228" s="166"/>
      <c r="U2228" s="168"/>
      <c r="V2228" s="165"/>
      <c r="W2228" s="166"/>
      <c r="X2228" s="166"/>
      <c r="Y2228" s="166"/>
      <c r="Z2228" s="124"/>
      <c r="AA2228" s="124"/>
      <c r="AB2228" s="169"/>
    </row>
    <row r="2229" spans="1:28" x14ac:dyDescent="0.25">
      <c r="A2229" s="249" t="s">
        <v>7244</v>
      </c>
      <c r="B2229" s="250">
        <v>214033601000</v>
      </c>
      <c r="C2229" s="249" t="s">
        <v>5964</v>
      </c>
      <c r="D2229" s="249">
        <v>356813</v>
      </c>
      <c r="E2229" s="249" t="s">
        <v>4085</v>
      </c>
      <c r="F2229" s="249" t="s">
        <v>4083</v>
      </c>
      <c r="G2229" s="249" t="s">
        <v>4084</v>
      </c>
      <c r="H2229" s="249" t="s">
        <v>1882</v>
      </c>
      <c r="I2229" s="249" t="s">
        <v>1994</v>
      </c>
      <c r="J2229" s="249" t="s">
        <v>5964</v>
      </c>
      <c r="K2229" s="251">
        <v>0</v>
      </c>
      <c r="L2229" s="249"/>
      <c r="M2229" s="123"/>
      <c r="N2229" s="123"/>
      <c r="O2229" s="123"/>
      <c r="P2229" s="123"/>
      <c r="Q2229" s="165"/>
      <c r="R2229" s="166"/>
      <c r="S2229" s="167"/>
      <c r="T2229" s="166"/>
      <c r="U2229" s="168"/>
      <c r="V2229" s="165"/>
      <c r="W2229" s="166"/>
      <c r="X2229" s="166"/>
      <c r="Y2229" s="166"/>
      <c r="Z2229" s="124"/>
      <c r="AA2229" s="124"/>
      <c r="AB2229" s="169"/>
    </row>
    <row r="2230" spans="1:28" x14ac:dyDescent="0.25">
      <c r="A2230" s="249" t="s">
        <v>7244</v>
      </c>
      <c r="B2230" s="250">
        <v>214033609000</v>
      </c>
      <c r="C2230" s="249" t="s">
        <v>5964</v>
      </c>
      <c r="D2230" s="249">
        <v>361053</v>
      </c>
      <c r="E2230" s="249" t="s">
        <v>4082</v>
      </c>
      <c r="F2230" s="249" t="s">
        <v>4080</v>
      </c>
      <c r="G2230" s="249" t="s">
        <v>4081</v>
      </c>
      <c r="H2230" s="249" t="s">
        <v>1882</v>
      </c>
      <c r="I2230" s="249" t="s">
        <v>1994</v>
      </c>
      <c r="J2230" s="249" t="s">
        <v>5964</v>
      </c>
      <c r="K2230" s="251">
        <v>0</v>
      </c>
      <c r="L2230" s="249"/>
      <c r="M2230" s="123"/>
      <c r="N2230" s="123"/>
      <c r="O2230" s="123"/>
      <c r="P2230" s="123"/>
      <c r="Q2230" s="165"/>
      <c r="R2230" s="166"/>
      <c r="S2230" s="167"/>
      <c r="T2230" s="166"/>
      <c r="U2230" s="168"/>
      <c r="V2230" s="165"/>
      <c r="W2230" s="166"/>
      <c r="X2230" s="166"/>
      <c r="Y2230" s="166"/>
      <c r="Z2230" s="124"/>
      <c r="AA2230" s="124"/>
      <c r="AB2230" s="169"/>
    </row>
    <row r="2231" spans="1:28" x14ac:dyDescent="0.25">
      <c r="A2231" s="249" t="s">
        <v>7244</v>
      </c>
      <c r="B2231" s="250">
        <v>214033615000</v>
      </c>
      <c r="C2231" s="249" t="s">
        <v>5964</v>
      </c>
      <c r="D2231" s="249">
        <v>361070</v>
      </c>
      <c r="E2231" s="249" t="s">
        <v>4079</v>
      </c>
      <c r="F2231" s="249" t="s">
        <v>4077</v>
      </c>
      <c r="G2231" s="249" t="s">
        <v>4078</v>
      </c>
      <c r="H2231" s="249" t="s">
        <v>1882</v>
      </c>
      <c r="I2231" s="249" t="s">
        <v>1994</v>
      </c>
      <c r="J2231" s="249" t="s">
        <v>5964</v>
      </c>
      <c r="K2231" s="251">
        <v>0</v>
      </c>
      <c r="L2231" s="249"/>
      <c r="Q2231" s="271"/>
      <c r="V2231" s="271"/>
      <c r="AB2231" s="130"/>
    </row>
  </sheetData>
  <autoFilter ref="A10:AY2231" xr:uid="{3F654A08-2BF6-420A-BF07-EAA6A564C7E2}">
    <sortState xmlns:xlrd2="http://schemas.microsoft.com/office/spreadsheetml/2017/richdata2" ref="A11:AY2231">
      <sortCondition ref="H10:H2231"/>
    </sortState>
  </autoFilter>
  <mergeCells count="9">
    <mergeCell ref="AJ4:AL4"/>
    <mergeCell ref="AN4:AP4"/>
    <mergeCell ref="AS4:AU4"/>
    <mergeCell ref="AW4:AY4"/>
    <mergeCell ref="AC9:AH9"/>
    <mergeCell ref="AJ9:AL9"/>
    <mergeCell ref="AN9:AP9"/>
    <mergeCell ref="AS9:AU9"/>
    <mergeCell ref="AW9:AY9"/>
  </mergeCells>
  <pageMargins left="0.7" right="0.7" top="0.75" bottom="0.75" header="0.3" footer="0.3"/>
  <pageSetup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B0F0"/>
  </sheetPr>
  <dimension ref="A1:AX32"/>
  <sheetViews>
    <sheetView zoomScale="85" zoomScaleNormal="85" workbookViewId="0">
      <pane xSplit="9" ySplit="10" topLeftCell="J11" activePane="bottomRight" state="frozen"/>
      <selection activeCell="DA9" sqref="DA9:DC9"/>
      <selection pane="topRight" activeCell="DA9" sqref="DA9:DC9"/>
      <selection pane="bottomLeft" activeCell="DA9" sqref="DA9:DC9"/>
      <selection pane="bottomRight" activeCell="I32" sqref="I32"/>
    </sheetView>
  </sheetViews>
  <sheetFormatPr defaultRowHeight="15" x14ac:dyDescent="0.25"/>
  <cols>
    <col min="1" max="1" width="15.28515625" customWidth="1"/>
    <col min="2" max="2" width="15" bestFit="1" customWidth="1"/>
    <col min="3" max="3" width="15" customWidth="1"/>
    <col min="4" max="4" width="11.85546875" bestFit="1" customWidth="1"/>
    <col min="5" max="5" width="11.85546875" customWidth="1"/>
    <col min="6" max="6" width="25.5703125" customWidth="1"/>
    <col min="7" max="8" width="12.85546875" bestFit="1" customWidth="1"/>
    <col min="9" max="9" width="16.85546875" bestFit="1" customWidth="1"/>
    <col min="10" max="10" width="20.42578125" bestFit="1" customWidth="1"/>
    <col min="11" max="11" width="19.42578125" bestFit="1" customWidth="1"/>
    <col min="12" max="12" width="58.85546875" bestFit="1" customWidth="1"/>
    <col min="13" max="13" width="8.28515625" customWidth="1"/>
    <col min="14" max="14" width="45.140625" bestFit="1" customWidth="1"/>
    <col min="15" max="15" width="8.5703125" bestFit="1" customWidth="1"/>
    <col min="16" max="16" width="9.85546875" bestFit="1" customWidth="1"/>
    <col min="17" max="17" width="34" bestFit="1" customWidth="1"/>
    <col min="18" max="18" width="3.5703125" customWidth="1"/>
    <col min="19" max="26" width="17.28515625" customWidth="1"/>
    <col min="27" max="27" width="6.7109375" style="170" customWidth="1"/>
    <col min="28" max="30" width="17.28515625" customWidth="1"/>
    <col min="31" max="31" width="83" bestFit="1" customWidth="1"/>
    <col min="32" max="33" width="23.140625" customWidth="1"/>
    <col min="35" max="35" width="13.42578125" bestFit="1" customWidth="1"/>
    <col min="36" max="36" width="12.7109375" bestFit="1" customWidth="1"/>
    <col min="37" max="37" width="11.85546875" bestFit="1" customWidth="1"/>
    <col min="38" max="38" width="11" customWidth="1"/>
    <col min="39" max="39" width="13.42578125" bestFit="1" customWidth="1"/>
    <col min="40" max="41" width="13.140625" bestFit="1" customWidth="1"/>
    <col min="42" max="43" width="11" customWidth="1"/>
    <col min="44" max="44" width="13.42578125" bestFit="1" customWidth="1"/>
    <col min="45" max="45" width="12.7109375" bestFit="1" customWidth="1"/>
    <col min="46" max="46" width="11.85546875" bestFit="1" customWidth="1"/>
    <col min="47" max="48" width="11" customWidth="1"/>
    <col min="49" max="49" width="12.7109375" bestFit="1" customWidth="1"/>
    <col min="50" max="50" width="12.42578125" bestFit="1" customWidth="1"/>
  </cols>
  <sheetData>
    <row r="1" spans="1:50" ht="18.75" x14ac:dyDescent="0.3">
      <c r="A1" s="95" t="s">
        <v>8198</v>
      </c>
      <c r="G1" s="55"/>
      <c r="H1" s="95"/>
      <c r="S1" s="43" t="s">
        <v>8229</v>
      </c>
      <c r="T1" s="38"/>
      <c r="U1" s="38"/>
      <c r="V1" s="279"/>
      <c r="W1" s="38"/>
      <c r="X1" s="38"/>
      <c r="Y1" s="279"/>
      <c r="Z1" s="279"/>
      <c r="AA1" s="282"/>
      <c r="AB1" s="43" t="s">
        <v>8220</v>
      </c>
      <c r="AC1" s="43"/>
      <c r="AD1" s="43"/>
      <c r="AE1" s="43"/>
      <c r="AF1" s="43"/>
      <c r="AG1" s="43"/>
    </row>
    <row r="2" spans="1:50" x14ac:dyDescent="0.25">
      <c r="AI2" s="25"/>
      <c r="AV2" s="20" t="s">
        <v>3541</v>
      </c>
      <c r="AW2" s="21">
        <v>5</v>
      </c>
    </row>
    <row r="3" spans="1:50" x14ac:dyDescent="0.25">
      <c r="Z3" s="47"/>
      <c r="AA3" s="111"/>
    </row>
    <row r="4" spans="1:50" x14ac:dyDescent="0.25">
      <c r="Z4" s="55"/>
      <c r="AA4" s="282"/>
      <c r="AI4" s="298" t="s">
        <v>3506</v>
      </c>
      <c r="AJ4" s="299"/>
      <c r="AK4" s="300"/>
      <c r="AL4" s="22" t="s">
        <v>3507</v>
      </c>
      <c r="AM4" s="301" t="s">
        <v>3508</v>
      </c>
      <c r="AN4" s="302"/>
      <c r="AO4" s="303"/>
      <c r="AP4" s="22" t="s">
        <v>3509</v>
      </c>
      <c r="AQ4" s="39">
        <v>0.02</v>
      </c>
      <c r="AR4" s="301" t="s">
        <v>3510</v>
      </c>
      <c r="AS4" s="302"/>
      <c r="AT4" s="303"/>
      <c r="AU4" s="39">
        <v>0.1</v>
      </c>
      <c r="AV4" s="301" t="s">
        <v>3511</v>
      </c>
      <c r="AW4" s="302"/>
      <c r="AX4" s="303"/>
    </row>
    <row r="5" spans="1:50" ht="64.5" x14ac:dyDescent="0.25">
      <c r="AI5" s="23" t="s">
        <v>3578</v>
      </c>
      <c r="AJ5" s="23" t="s">
        <v>3579</v>
      </c>
      <c r="AK5" s="23" t="s">
        <v>3580</v>
      </c>
      <c r="AL5" s="24" t="s">
        <v>3507</v>
      </c>
      <c r="AM5" s="23" t="s">
        <v>3581</v>
      </c>
      <c r="AN5" s="23" t="s">
        <v>3582</v>
      </c>
      <c r="AO5" s="23" t="s">
        <v>3583</v>
      </c>
      <c r="AP5" s="24" t="s">
        <v>3515</v>
      </c>
      <c r="AQ5" s="40" t="s">
        <v>3516</v>
      </c>
      <c r="AR5" s="23" t="s">
        <v>3584</v>
      </c>
      <c r="AS5" s="23" t="s">
        <v>3585</v>
      </c>
      <c r="AT5" s="23" t="s">
        <v>3586</v>
      </c>
      <c r="AU5" s="40" t="s">
        <v>3518</v>
      </c>
      <c r="AV5" s="23" t="s">
        <v>3587</v>
      </c>
      <c r="AW5" s="23" t="s">
        <v>3588</v>
      </c>
      <c r="AX5" s="23" t="s">
        <v>8196</v>
      </c>
    </row>
    <row r="6" spans="1:50" x14ac:dyDescent="0.25">
      <c r="AI6" s="25">
        <v>6575975</v>
      </c>
      <c r="AJ6" s="25">
        <v>11331566</v>
      </c>
      <c r="AK6" s="25">
        <v>17907541</v>
      </c>
      <c r="AL6" s="26">
        <v>0.95133383085227274</v>
      </c>
      <c r="AM6" s="25">
        <v>5793111.5612117508</v>
      </c>
      <c r="AN6" s="25">
        <v>10303123.361371402</v>
      </c>
      <c r="AO6" s="25">
        <v>16096234.92258315</v>
      </c>
      <c r="AP6" s="27">
        <v>20.65340909090909</v>
      </c>
      <c r="AQ6" s="4">
        <v>0.02</v>
      </c>
      <c r="AR6" s="25">
        <v>8740999.1144779697</v>
      </c>
      <c r="AS6" s="25">
        <v>17070334.730103273</v>
      </c>
      <c r="AT6" s="25">
        <v>25811333.844581224</v>
      </c>
      <c r="AU6" s="4">
        <v>0.1</v>
      </c>
      <c r="AV6" s="25">
        <v>1346778.9056224159</v>
      </c>
      <c r="AW6" s="25">
        <v>1667651.3669003053</v>
      </c>
      <c r="AX6" s="25">
        <v>3014430.2725227219</v>
      </c>
    </row>
    <row r="7" spans="1:50" x14ac:dyDescent="0.25">
      <c r="AI7" s="25">
        <v>37363.494318181816</v>
      </c>
      <c r="AJ7" s="25">
        <v>64383.897727272728</v>
      </c>
      <c r="AK7" s="25">
        <v>101747.39204545454</v>
      </c>
      <c r="AL7" s="26">
        <v>0.95133383085227274</v>
      </c>
      <c r="AM7" s="25">
        <v>32915.406597794041</v>
      </c>
      <c r="AN7" s="25">
        <v>58540.473644155689</v>
      </c>
      <c r="AO7" s="25">
        <v>91455.880241949708</v>
      </c>
      <c r="AP7" s="27">
        <v>20.65340909090909</v>
      </c>
      <c r="AQ7" s="4">
        <v>0.02</v>
      </c>
      <c r="AR7" s="25">
        <v>49664.767695897557</v>
      </c>
      <c r="AS7" s="25">
        <v>96990.53823922314</v>
      </c>
      <c r="AT7" s="25">
        <v>146655.30593512059</v>
      </c>
      <c r="AU7" s="4">
        <v>0.1</v>
      </c>
      <c r="AV7" s="25">
        <v>7652.1528728546364</v>
      </c>
      <c r="AW7" s="25">
        <v>9475.2918573880979</v>
      </c>
      <c r="AX7" s="25">
        <v>17127.44473024274</v>
      </c>
    </row>
    <row r="8" spans="1:50" x14ac:dyDescent="0.25">
      <c r="AI8" s="28"/>
      <c r="AJ8" s="28"/>
      <c r="AK8" s="28"/>
      <c r="AM8" s="28"/>
      <c r="AN8" s="28"/>
      <c r="AO8" s="28"/>
      <c r="AP8" s="29" t="s">
        <v>3519</v>
      </c>
      <c r="AQ8" s="41"/>
      <c r="AR8" s="28"/>
      <c r="AS8" s="28"/>
      <c r="AT8" s="28"/>
      <c r="AU8" s="41"/>
      <c r="AV8" s="28"/>
      <c r="AW8" s="28"/>
      <c r="AX8" s="30"/>
    </row>
    <row r="9" spans="1:50" x14ac:dyDescent="0.25">
      <c r="S9" s="139" t="s">
        <v>7239</v>
      </c>
      <c r="T9" s="137"/>
      <c r="U9" s="137"/>
      <c r="V9" s="137"/>
      <c r="W9" s="137"/>
      <c r="X9" s="137"/>
      <c r="Y9" s="137"/>
      <c r="Z9" s="138"/>
      <c r="AA9" s="283"/>
      <c r="AB9" s="286" t="s">
        <v>8228</v>
      </c>
      <c r="AC9" s="287"/>
      <c r="AD9" s="287"/>
      <c r="AE9" s="287"/>
      <c r="AF9" s="287"/>
      <c r="AG9" s="288"/>
      <c r="AI9" s="298" t="s">
        <v>3506</v>
      </c>
      <c r="AJ9" s="299"/>
      <c r="AK9" s="300"/>
      <c r="AL9" s="22" t="s">
        <v>3507</v>
      </c>
      <c r="AM9" s="301" t="s">
        <v>3508</v>
      </c>
      <c r="AN9" s="302"/>
      <c r="AO9" s="303"/>
      <c r="AP9" s="22" t="s">
        <v>3509</v>
      </c>
      <c r="AQ9" s="39">
        <v>0.02</v>
      </c>
      <c r="AR9" s="301" t="s">
        <v>3510</v>
      </c>
      <c r="AS9" s="302"/>
      <c r="AT9" s="303"/>
      <c r="AU9" s="39">
        <v>0.1</v>
      </c>
      <c r="AV9" s="301" t="s">
        <v>3511</v>
      </c>
      <c r="AW9" s="302"/>
      <c r="AX9" s="303"/>
    </row>
    <row r="10" spans="1:50" s="91" customFormat="1" ht="63.75" x14ac:dyDescent="0.2">
      <c r="A10" s="212" t="s">
        <v>7227</v>
      </c>
      <c r="B10" s="212" t="s">
        <v>5734</v>
      </c>
      <c r="C10" s="289" t="s">
        <v>6</v>
      </c>
      <c r="D10" s="212" t="s">
        <v>5931</v>
      </c>
      <c r="E10" s="289" t="s">
        <v>6341</v>
      </c>
      <c r="F10" s="115" t="s">
        <v>6342</v>
      </c>
      <c r="G10" s="290" t="s">
        <v>6343</v>
      </c>
      <c r="H10" s="212" t="s">
        <v>3543</v>
      </c>
      <c r="I10" s="212" t="s">
        <v>5933</v>
      </c>
      <c r="J10" s="212" t="s">
        <v>5934</v>
      </c>
      <c r="K10" s="212" t="s">
        <v>5737</v>
      </c>
      <c r="L10" s="212" t="s">
        <v>5932</v>
      </c>
      <c r="M10" s="212" t="s">
        <v>3549</v>
      </c>
      <c r="N10" s="212" t="s">
        <v>7229</v>
      </c>
      <c r="O10" s="212" t="s">
        <v>3507</v>
      </c>
      <c r="P10" s="212" t="s">
        <v>3</v>
      </c>
      <c r="Q10" s="212" t="s">
        <v>4</v>
      </c>
      <c r="R10" s="212" t="s">
        <v>7</v>
      </c>
      <c r="S10" s="144" t="s">
        <v>7236</v>
      </c>
      <c r="T10" s="144" t="s">
        <v>3493</v>
      </c>
      <c r="U10" s="145" t="s">
        <v>7238</v>
      </c>
      <c r="V10" s="146" t="s">
        <v>7240</v>
      </c>
      <c r="W10" s="144" t="s">
        <v>3492</v>
      </c>
      <c r="X10" s="145" t="s">
        <v>7237</v>
      </c>
      <c r="Y10" s="146" t="s">
        <v>7241</v>
      </c>
      <c r="Z10" s="280" t="s">
        <v>7242</v>
      </c>
      <c r="AA10" s="284" t="s">
        <v>7</v>
      </c>
      <c r="AB10" s="225" t="s">
        <v>7296</v>
      </c>
      <c r="AC10" s="225" t="s">
        <v>7297</v>
      </c>
      <c r="AD10" s="285" t="s">
        <v>7298</v>
      </c>
      <c r="AE10" s="226" t="s">
        <v>8209</v>
      </c>
      <c r="AF10" s="226" t="s">
        <v>8210</v>
      </c>
      <c r="AG10" s="226" t="s">
        <v>8211</v>
      </c>
      <c r="AH10" s="91" t="s">
        <v>7</v>
      </c>
      <c r="AI10" s="23" t="s">
        <v>3578</v>
      </c>
      <c r="AJ10" s="23" t="s">
        <v>3579</v>
      </c>
      <c r="AK10" s="23" t="s">
        <v>3580</v>
      </c>
      <c r="AL10" s="24" t="s">
        <v>3507</v>
      </c>
      <c r="AM10" s="23" t="s">
        <v>3581</v>
      </c>
      <c r="AN10" s="23" t="s">
        <v>3582</v>
      </c>
      <c r="AO10" s="23" t="s">
        <v>3583</v>
      </c>
      <c r="AP10" s="24" t="s">
        <v>3515</v>
      </c>
      <c r="AQ10" s="40" t="s">
        <v>3516</v>
      </c>
      <c r="AR10" s="23" t="s">
        <v>3584</v>
      </c>
      <c r="AS10" s="23" t="s">
        <v>3585</v>
      </c>
      <c r="AT10" s="23" t="s">
        <v>3586</v>
      </c>
      <c r="AU10" s="40" t="s">
        <v>3518</v>
      </c>
      <c r="AV10" s="23" t="s">
        <v>3587</v>
      </c>
      <c r="AW10" s="23" t="s">
        <v>3588</v>
      </c>
      <c r="AX10" s="23" t="s">
        <v>8196</v>
      </c>
    </row>
    <row r="11" spans="1:50" x14ac:dyDescent="0.25">
      <c r="A11" s="134" t="s">
        <v>12</v>
      </c>
      <c r="B11" s="135" t="s">
        <v>3547</v>
      </c>
      <c r="C11" s="135" t="s">
        <v>1923</v>
      </c>
      <c r="D11" s="135" t="s">
        <v>6367</v>
      </c>
      <c r="E11" s="135" t="s">
        <v>3567</v>
      </c>
      <c r="F11" s="135"/>
      <c r="G11" s="135"/>
      <c r="H11" s="135" t="s">
        <v>3568</v>
      </c>
      <c r="I11" s="135" t="s">
        <v>3566</v>
      </c>
      <c r="J11" s="135"/>
      <c r="K11" s="135"/>
      <c r="L11" s="135" t="s">
        <v>3546</v>
      </c>
      <c r="M11" s="135">
        <v>1719</v>
      </c>
      <c r="N11" s="135" t="s">
        <v>7231</v>
      </c>
      <c r="O11" s="129">
        <v>60</v>
      </c>
      <c r="P11" s="135" t="s">
        <v>1871</v>
      </c>
      <c r="Q11" s="135" t="s">
        <v>6298</v>
      </c>
      <c r="R11" s="135"/>
      <c r="S11" s="136"/>
      <c r="T11" s="136"/>
      <c r="U11" s="136"/>
      <c r="V11" s="143">
        <v>0</v>
      </c>
      <c r="W11" s="136"/>
      <c r="X11" s="136"/>
      <c r="Y11" s="143">
        <v>0</v>
      </c>
      <c r="Z11" s="141">
        <v>0</v>
      </c>
      <c r="AA11" s="254"/>
      <c r="AB11" s="162">
        <v>106250</v>
      </c>
      <c r="AC11" s="163">
        <v>103125</v>
      </c>
      <c r="AD11" s="152">
        <v>209375</v>
      </c>
      <c r="AE11" s="128" t="s">
        <v>7291</v>
      </c>
      <c r="AF11" s="136" t="s">
        <v>7314</v>
      </c>
      <c r="AG11" s="136" t="s">
        <v>1885</v>
      </c>
      <c r="AH11" s="134"/>
      <c r="AI11" s="31">
        <v>106250</v>
      </c>
      <c r="AJ11" s="32">
        <v>103125</v>
      </c>
      <c r="AK11" s="33">
        <v>209375</v>
      </c>
      <c r="AL11" s="34">
        <v>0.6</v>
      </c>
      <c r="AM11" s="31">
        <v>63750</v>
      </c>
      <c r="AN11" s="32">
        <v>61875</v>
      </c>
      <c r="AO11" s="33">
        <v>125625</v>
      </c>
      <c r="AP11" s="35">
        <v>21</v>
      </c>
      <c r="AQ11" s="42">
        <v>0.02</v>
      </c>
      <c r="AR11" s="31">
        <v>96623.729423492478</v>
      </c>
      <c r="AS11" s="32">
        <v>103542.74582565525</v>
      </c>
      <c r="AT11" s="33">
        <v>200166.47524914774</v>
      </c>
      <c r="AU11" s="42">
        <v>0.1</v>
      </c>
      <c r="AV11" s="31">
        <v>13056.81972248282</v>
      </c>
      <c r="AW11" s="32">
        <v>8687.8009817935308</v>
      </c>
      <c r="AX11" s="33">
        <v>21744.620704276349</v>
      </c>
    </row>
    <row r="12" spans="1:50" x14ac:dyDescent="0.25">
      <c r="A12" t="s">
        <v>12</v>
      </c>
      <c r="B12" t="s">
        <v>3544</v>
      </c>
      <c r="C12" s="8" t="s">
        <v>1889</v>
      </c>
      <c r="D12" t="s">
        <v>5945</v>
      </c>
      <c r="E12" s="8" t="s">
        <v>3528</v>
      </c>
      <c r="F12" s="5" t="s">
        <v>6348</v>
      </c>
      <c r="G12" s="126">
        <v>1</v>
      </c>
      <c r="H12" t="s">
        <v>5946</v>
      </c>
      <c r="I12" t="s">
        <v>5947</v>
      </c>
      <c r="J12" t="s">
        <v>5940</v>
      </c>
      <c r="K12" t="s">
        <v>1888</v>
      </c>
      <c r="L12" t="s">
        <v>5941</v>
      </c>
      <c r="M12">
        <v>3336</v>
      </c>
      <c r="N12" t="s">
        <v>7213</v>
      </c>
      <c r="O12">
        <v>100</v>
      </c>
      <c r="P12" t="s">
        <v>1871</v>
      </c>
      <c r="Q12" t="s">
        <v>1880</v>
      </c>
      <c r="S12" s="2">
        <v>0</v>
      </c>
      <c r="T12" s="2">
        <v>0</v>
      </c>
      <c r="U12" s="2"/>
      <c r="V12" s="142">
        <v>0</v>
      </c>
      <c r="W12" s="2">
        <v>82500</v>
      </c>
      <c r="X12" s="2"/>
      <c r="Y12" s="142">
        <v>82500</v>
      </c>
      <c r="Z12" s="281">
        <v>82500</v>
      </c>
      <c r="AA12" s="254"/>
      <c r="AB12" s="83">
        <v>85000</v>
      </c>
      <c r="AC12" s="83">
        <v>400000</v>
      </c>
      <c r="AD12" s="147">
        <v>485000</v>
      </c>
      <c r="AE12" t="s">
        <v>7294</v>
      </c>
      <c r="AF12" t="s">
        <v>7316</v>
      </c>
      <c r="AG12">
        <v>15</v>
      </c>
      <c r="AI12" s="31">
        <v>85000</v>
      </c>
      <c r="AJ12" s="32">
        <v>400000</v>
      </c>
      <c r="AK12" s="33">
        <v>485000</v>
      </c>
      <c r="AL12" s="34">
        <v>1</v>
      </c>
      <c r="AM12" s="31">
        <v>85000</v>
      </c>
      <c r="AN12" s="32">
        <v>400000</v>
      </c>
      <c r="AO12" s="33">
        <v>485000</v>
      </c>
      <c r="AP12" s="35">
        <v>15</v>
      </c>
      <c r="AQ12" s="42">
        <v>0.02</v>
      </c>
      <c r="AR12" s="31">
        <v>114398.80875755099</v>
      </c>
      <c r="AS12" s="32">
        <v>594378.95839134173</v>
      </c>
      <c r="AT12" s="33">
        <v>708777.76714889274</v>
      </c>
      <c r="AU12" s="42">
        <v>0.1</v>
      </c>
      <c r="AV12" s="31">
        <v>27386.165273861126</v>
      </c>
      <c r="AW12" s="32">
        <v>88350.644796500463</v>
      </c>
      <c r="AX12" s="33">
        <v>115736.81007036159</v>
      </c>
    </row>
    <row r="13" spans="1:50" x14ac:dyDescent="0.25">
      <c r="A13" t="s">
        <v>12</v>
      </c>
      <c r="B13" t="s">
        <v>3544</v>
      </c>
      <c r="C13" s="8" t="s">
        <v>1889</v>
      </c>
      <c r="D13" t="s">
        <v>6357</v>
      </c>
      <c r="E13" s="8" t="s">
        <v>3529</v>
      </c>
      <c r="F13" s="5" t="s">
        <v>6348</v>
      </c>
      <c r="G13" s="126">
        <v>1</v>
      </c>
      <c r="H13" t="s">
        <v>6356</v>
      </c>
      <c r="I13" t="s">
        <v>5947</v>
      </c>
      <c r="J13" t="s">
        <v>5748</v>
      </c>
      <c r="K13" t="s">
        <v>1892</v>
      </c>
      <c r="L13" t="s">
        <v>6347</v>
      </c>
      <c r="M13">
        <v>3336</v>
      </c>
      <c r="N13" t="s">
        <v>7213</v>
      </c>
      <c r="O13">
        <v>100</v>
      </c>
      <c r="P13" t="s">
        <v>1871</v>
      </c>
      <c r="Q13" s="133" t="s">
        <v>1880</v>
      </c>
      <c r="S13" s="2"/>
      <c r="T13" s="2"/>
      <c r="U13" s="2"/>
      <c r="V13" s="142">
        <v>0</v>
      </c>
      <c r="W13" s="2"/>
      <c r="X13" s="2"/>
      <c r="Y13" s="142">
        <v>0</v>
      </c>
      <c r="Z13" s="281">
        <v>0</v>
      </c>
      <c r="AA13" s="254"/>
      <c r="AB13" s="83">
        <v>25000</v>
      </c>
      <c r="AC13" s="83">
        <v>10900</v>
      </c>
      <c r="AD13" s="147">
        <v>35900</v>
      </c>
      <c r="AE13" t="s">
        <v>7295</v>
      </c>
      <c r="AF13" t="s">
        <v>7316</v>
      </c>
      <c r="AG13">
        <v>3</v>
      </c>
      <c r="AI13" s="31">
        <v>25000</v>
      </c>
      <c r="AJ13" s="32">
        <v>10900</v>
      </c>
      <c r="AK13" s="33">
        <v>35900</v>
      </c>
      <c r="AL13" s="34">
        <v>1</v>
      </c>
      <c r="AM13" s="31">
        <v>25000</v>
      </c>
      <c r="AN13" s="32">
        <v>10900</v>
      </c>
      <c r="AO13" s="33">
        <v>35900</v>
      </c>
      <c r="AP13" s="35">
        <v>3</v>
      </c>
      <c r="AQ13" s="42">
        <v>0.02</v>
      </c>
      <c r="AR13" s="31">
        <v>26530.199999999997</v>
      </c>
      <c r="AS13" s="32">
        <v>12771.087252924694</v>
      </c>
      <c r="AT13" s="33">
        <v>39301.287252924689</v>
      </c>
      <c r="AU13" s="42">
        <v>0.1</v>
      </c>
      <c r="AV13" s="31">
        <v>19932.531930879031</v>
      </c>
      <c r="AW13" s="32">
        <v>5957.8064567918163</v>
      </c>
      <c r="AX13" s="33">
        <v>25890.338387670847</v>
      </c>
    </row>
    <row r="14" spans="1:50" x14ac:dyDescent="0.25">
      <c r="A14" t="s">
        <v>12</v>
      </c>
      <c r="B14" t="s">
        <v>3544</v>
      </c>
      <c r="C14" s="8" t="s">
        <v>1889</v>
      </c>
      <c r="D14" t="s">
        <v>5942</v>
      </c>
      <c r="E14" s="8" t="s">
        <v>3531</v>
      </c>
      <c r="F14" s="38" t="s">
        <v>6359</v>
      </c>
      <c r="G14" s="129">
        <v>1</v>
      </c>
      <c r="H14" t="s">
        <v>5943</v>
      </c>
      <c r="I14" t="s">
        <v>5944</v>
      </c>
      <c r="J14" t="s">
        <v>5940</v>
      </c>
      <c r="K14" t="s">
        <v>1892</v>
      </c>
      <c r="L14" t="s">
        <v>5941</v>
      </c>
      <c r="M14">
        <v>2987</v>
      </c>
      <c r="N14" t="s">
        <v>7212</v>
      </c>
      <c r="O14">
        <v>96.75</v>
      </c>
      <c r="P14" t="s">
        <v>1871</v>
      </c>
      <c r="Q14" t="s">
        <v>1880</v>
      </c>
      <c r="S14" s="2">
        <v>85000</v>
      </c>
      <c r="T14" s="2">
        <v>0</v>
      </c>
      <c r="U14" s="2"/>
      <c r="V14" s="142">
        <v>85000</v>
      </c>
      <c r="W14" s="2">
        <v>82500</v>
      </c>
      <c r="X14" s="2"/>
      <c r="Y14" s="142">
        <v>82500</v>
      </c>
      <c r="Z14" s="281">
        <v>167500</v>
      </c>
      <c r="AA14" s="254"/>
      <c r="AB14" s="83">
        <v>25000</v>
      </c>
      <c r="AC14" s="83">
        <v>82500</v>
      </c>
      <c r="AD14" s="147">
        <v>107500</v>
      </c>
      <c r="AE14" t="s">
        <v>7278</v>
      </c>
      <c r="AF14" t="s">
        <v>7316</v>
      </c>
      <c r="AG14">
        <v>10</v>
      </c>
      <c r="AI14" s="31">
        <v>25000</v>
      </c>
      <c r="AJ14" s="32">
        <v>82500</v>
      </c>
      <c r="AK14" s="33">
        <v>107500</v>
      </c>
      <c r="AL14" s="34">
        <v>0.96750000000000003</v>
      </c>
      <c r="AM14" s="31">
        <v>24187.5</v>
      </c>
      <c r="AN14" s="32">
        <v>79818.75</v>
      </c>
      <c r="AO14" s="33">
        <v>104006.25</v>
      </c>
      <c r="AP14" s="35">
        <v>10</v>
      </c>
      <c r="AQ14" s="42">
        <v>0.02</v>
      </c>
      <c r="AR14" s="31">
        <v>29484.427533623188</v>
      </c>
      <c r="AS14" s="32">
        <v>107425.52842960908</v>
      </c>
      <c r="AT14" s="33">
        <v>136909.95596323226</v>
      </c>
      <c r="AU14" s="42">
        <v>0.1</v>
      </c>
      <c r="AV14" s="31">
        <v>11367.523178259731</v>
      </c>
      <c r="AW14" s="32">
        <v>25716.817405329442</v>
      </c>
      <c r="AX14" s="33">
        <v>37084.340583589175</v>
      </c>
    </row>
    <row r="15" spans="1:50" x14ac:dyDescent="0.25">
      <c r="A15" s="134" t="s">
        <v>12</v>
      </c>
      <c r="B15" s="135" t="s">
        <v>3552</v>
      </c>
      <c r="C15" s="135" t="s">
        <v>1923</v>
      </c>
      <c r="D15" s="135" t="s">
        <v>6369</v>
      </c>
      <c r="E15" s="135" t="s">
        <v>3564</v>
      </c>
      <c r="F15" s="135"/>
      <c r="G15" s="135"/>
      <c r="H15" s="135" t="s">
        <v>3562</v>
      </c>
      <c r="I15" s="135" t="s">
        <v>3550</v>
      </c>
      <c r="J15" s="135"/>
      <c r="K15" s="135"/>
      <c r="L15" s="135" t="s">
        <v>3545</v>
      </c>
      <c r="M15" s="135">
        <v>3583</v>
      </c>
      <c r="N15" s="135" t="s">
        <v>3542</v>
      </c>
      <c r="O15" s="129">
        <v>49</v>
      </c>
      <c r="P15" s="135" t="s">
        <v>1871</v>
      </c>
      <c r="Q15" s="135" t="s">
        <v>8212</v>
      </c>
      <c r="R15" s="135"/>
      <c r="S15" s="136"/>
      <c r="T15" s="136"/>
      <c r="U15" s="136"/>
      <c r="V15" s="143">
        <v>0</v>
      </c>
      <c r="W15" s="136"/>
      <c r="X15" s="136"/>
      <c r="Y15" s="143">
        <v>0</v>
      </c>
      <c r="Z15" s="141">
        <v>0</v>
      </c>
      <c r="AA15" s="254"/>
      <c r="AB15" s="162">
        <v>212500</v>
      </c>
      <c r="AC15" s="163">
        <v>206250</v>
      </c>
      <c r="AD15" s="152">
        <v>418750</v>
      </c>
      <c r="AE15" s="128" t="s">
        <v>7291</v>
      </c>
      <c r="AF15" s="136" t="s">
        <v>7314</v>
      </c>
      <c r="AG15" s="136" t="s">
        <v>1885</v>
      </c>
      <c r="AH15" s="134"/>
      <c r="AI15" s="31">
        <v>212500</v>
      </c>
      <c r="AJ15" s="32">
        <v>206250</v>
      </c>
      <c r="AK15" s="33">
        <v>418750</v>
      </c>
      <c r="AL15" s="34">
        <v>0.49</v>
      </c>
      <c r="AM15" s="31">
        <v>104125</v>
      </c>
      <c r="AN15" s="32">
        <v>101062.5</v>
      </c>
      <c r="AO15" s="33">
        <v>205187.5</v>
      </c>
      <c r="AP15" s="35">
        <v>21</v>
      </c>
      <c r="AQ15" s="42">
        <v>0.02</v>
      </c>
      <c r="AR15" s="31">
        <v>157818.75805837105</v>
      </c>
      <c r="AS15" s="32">
        <v>169119.8181819036</v>
      </c>
      <c r="AT15" s="33">
        <v>326938.57624027465</v>
      </c>
      <c r="AU15" s="42">
        <v>0.1</v>
      </c>
      <c r="AV15" s="31">
        <v>21326.138880055274</v>
      </c>
      <c r="AW15" s="32">
        <v>14190.074936929434</v>
      </c>
      <c r="AX15" s="33">
        <v>35516.213816984709</v>
      </c>
    </row>
    <row r="16" spans="1:50" x14ac:dyDescent="0.25">
      <c r="A16" s="134" t="s">
        <v>12</v>
      </c>
      <c r="B16" s="135" t="s">
        <v>3552</v>
      </c>
      <c r="C16" s="135" t="s">
        <v>1923</v>
      </c>
      <c r="D16" s="135" t="s">
        <v>6370</v>
      </c>
      <c r="E16" s="135" t="s">
        <v>3565</v>
      </c>
      <c r="F16" s="135"/>
      <c r="G16" s="135"/>
      <c r="H16" s="135" t="s">
        <v>3563</v>
      </c>
      <c r="I16" s="135" t="s">
        <v>3561</v>
      </c>
      <c r="J16" s="135"/>
      <c r="K16" s="135"/>
      <c r="L16" s="135" t="s">
        <v>3545</v>
      </c>
      <c r="M16" s="135">
        <v>3583</v>
      </c>
      <c r="N16" s="135" t="s">
        <v>3542</v>
      </c>
      <c r="O16" s="129">
        <v>49</v>
      </c>
      <c r="P16" s="135" t="s">
        <v>1871</v>
      </c>
      <c r="Q16" s="211" t="s">
        <v>8212</v>
      </c>
      <c r="R16" s="135"/>
      <c r="S16" s="136"/>
      <c r="T16" s="136"/>
      <c r="U16" s="136"/>
      <c r="V16" s="143">
        <v>0</v>
      </c>
      <c r="W16" s="136"/>
      <c r="X16" s="136"/>
      <c r="Y16" s="143">
        <v>0</v>
      </c>
      <c r="Z16" s="141">
        <v>0</v>
      </c>
      <c r="AA16" s="254"/>
      <c r="AB16" s="162">
        <v>106250</v>
      </c>
      <c r="AC16" s="163">
        <v>103125</v>
      </c>
      <c r="AD16" s="152">
        <v>209375</v>
      </c>
      <c r="AE16" s="128" t="s">
        <v>7291</v>
      </c>
      <c r="AF16" s="136" t="s">
        <v>7314</v>
      </c>
      <c r="AG16" s="136" t="s">
        <v>1885</v>
      </c>
      <c r="AH16" s="134"/>
      <c r="AI16" s="31">
        <v>106250</v>
      </c>
      <c r="AJ16" s="32">
        <v>103125</v>
      </c>
      <c r="AK16" s="33">
        <v>209375</v>
      </c>
      <c r="AL16" s="34">
        <v>0.49</v>
      </c>
      <c r="AM16" s="31">
        <v>52062.5</v>
      </c>
      <c r="AN16" s="32">
        <v>50531.25</v>
      </c>
      <c r="AO16" s="33">
        <v>102593.75</v>
      </c>
      <c r="AP16" s="35">
        <v>21</v>
      </c>
      <c r="AQ16" s="42">
        <v>0.02</v>
      </c>
      <c r="AR16" s="31">
        <v>78909.379029185526</v>
      </c>
      <c r="AS16" s="32">
        <v>84559.909090951798</v>
      </c>
      <c r="AT16" s="33">
        <v>163469.28812013732</v>
      </c>
      <c r="AU16" s="42">
        <v>0.1</v>
      </c>
      <c r="AV16" s="31">
        <v>10663.069440027637</v>
      </c>
      <c r="AW16" s="32">
        <v>7095.0374684647168</v>
      </c>
      <c r="AX16" s="33">
        <v>17758.106908492355</v>
      </c>
    </row>
    <row r="17" spans="1:50" x14ac:dyDescent="0.25">
      <c r="A17" s="134" t="s">
        <v>12</v>
      </c>
      <c r="B17" s="135" t="s">
        <v>3552</v>
      </c>
      <c r="C17" s="135" t="s">
        <v>1923</v>
      </c>
      <c r="D17" s="135" t="s">
        <v>6368</v>
      </c>
      <c r="E17" s="135" t="s">
        <v>3553</v>
      </c>
      <c r="F17" s="135"/>
      <c r="G17" s="135"/>
      <c r="H17" s="135" t="s">
        <v>3551</v>
      </c>
      <c r="I17" s="135" t="s">
        <v>3550</v>
      </c>
      <c r="J17" s="135"/>
      <c r="K17" s="135"/>
      <c r="L17" s="135" t="s">
        <v>3546</v>
      </c>
      <c r="M17" s="135">
        <v>3583</v>
      </c>
      <c r="N17" s="135" t="s">
        <v>3542</v>
      </c>
      <c r="O17" s="129">
        <v>49</v>
      </c>
      <c r="P17" s="135" t="s">
        <v>1871</v>
      </c>
      <c r="Q17" s="211" t="s">
        <v>8212</v>
      </c>
      <c r="R17" s="135"/>
      <c r="S17" s="136"/>
      <c r="T17" s="136"/>
      <c r="U17" s="136"/>
      <c r="V17" s="143">
        <v>0</v>
      </c>
      <c r="W17" s="136"/>
      <c r="X17" s="136"/>
      <c r="Y17" s="143">
        <v>0</v>
      </c>
      <c r="Z17" s="141">
        <v>0</v>
      </c>
      <c r="AA17" s="254"/>
      <c r="AB17" s="162">
        <v>106250</v>
      </c>
      <c r="AC17" s="163">
        <v>103125</v>
      </c>
      <c r="AD17" s="152">
        <v>209375</v>
      </c>
      <c r="AE17" s="128" t="s">
        <v>7291</v>
      </c>
      <c r="AF17" s="136" t="s">
        <v>7314</v>
      </c>
      <c r="AG17" s="136" t="s">
        <v>1885</v>
      </c>
      <c r="AH17" s="134"/>
      <c r="AI17" s="31">
        <v>106250</v>
      </c>
      <c r="AJ17" s="32">
        <v>103125</v>
      </c>
      <c r="AK17" s="33">
        <v>209375</v>
      </c>
      <c r="AL17" s="34">
        <v>0.49</v>
      </c>
      <c r="AM17" s="31">
        <v>52062.5</v>
      </c>
      <c r="AN17" s="32">
        <v>50531.25</v>
      </c>
      <c r="AO17" s="33">
        <v>102593.75</v>
      </c>
      <c r="AP17" s="35">
        <v>21</v>
      </c>
      <c r="AQ17" s="42">
        <v>0.02</v>
      </c>
      <c r="AR17" s="31">
        <v>78909.379029185526</v>
      </c>
      <c r="AS17" s="32">
        <v>84559.909090951798</v>
      </c>
      <c r="AT17" s="33">
        <v>163469.28812013732</v>
      </c>
      <c r="AU17" s="42">
        <v>0.1</v>
      </c>
      <c r="AV17" s="31">
        <v>10663.069440027637</v>
      </c>
      <c r="AW17" s="32">
        <v>7095.0374684647168</v>
      </c>
      <c r="AX17" s="33">
        <v>17758.106908492355</v>
      </c>
    </row>
    <row r="18" spans="1:50" x14ac:dyDescent="0.25">
      <c r="A18" t="s">
        <v>12</v>
      </c>
      <c r="B18" t="s">
        <v>3544</v>
      </c>
      <c r="C18" s="8" t="s">
        <v>1889</v>
      </c>
      <c r="D18" t="s">
        <v>6352</v>
      </c>
      <c r="E18" s="8" t="s">
        <v>3534</v>
      </c>
      <c r="F18" s="5" t="s">
        <v>6348</v>
      </c>
      <c r="G18" s="126">
        <v>1</v>
      </c>
      <c r="H18" t="s">
        <v>6350</v>
      </c>
      <c r="I18" t="s">
        <v>6351</v>
      </c>
      <c r="J18" t="s">
        <v>5748</v>
      </c>
      <c r="K18" t="s">
        <v>1892</v>
      </c>
      <c r="L18" t="s">
        <v>6347</v>
      </c>
      <c r="M18">
        <v>3781</v>
      </c>
      <c r="N18" t="s">
        <v>7234</v>
      </c>
      <c r="O18">
        <v>5</v>
      </c>
      <c r="P18" t="s">
        <v>1871</v>
      </c>
      <c r="Q18" s="133" t="s">
        <v>8202</v>
      </c>
      <c r="S18" s="2"/>
      <c r="T18" s="2"/>
      <c r="U18" s="2"/>
      <c r="V18" s="142">
        <v>0</v>
      </c>
      <c r="W18" s="2"/>
      <c r="X18" s="2"/>
      <c r="Y18" s="142">
        <v>0</v>
      </c>
      <c r="Z18" s="281">
        <v>0</v>
      </c>
      <c r="AA18" s="254"/>
      <c r="AB18" s="83">
        <v>25000</v>
      </c>
      <c r="AC18" s="83">
        <v>10900</v>
      </c>
      <c r="AD18" s="147">
        <v>35900</v>
      </c>
      <c r="AE18" t="s">
        <v>7295</v>
      </c>
      <c r="AF18" t="s">
        <v>7316</v>
      </c>
      <c r="AG18">
        <v>8</v>
      </c>
      <c r="AI18" s="31">
        <v>25000</v>
      </c>
      <c r="AJ18" s="32">
        <v>10900</v>
      </c>
      <c r="AK18" s="33">
        <v>35900</v>
      </c>
      <c r="AL18" s="34">
        <v>0.05</v>
      </c>
      <c r="AM18" s="31">
        <v>1250</v>
      </c>
      <c r="AN18" s="32">
        <v>545</v>
      </c>
      <c r="AO18" s="33">
        <v>1795</v>
      </c>
      <c r="AP18" s="35">
        <v>8</v>
      </c>
      <c r="AQ18" s="42">
        <v>0.02</v>
      </c>
      <c r="AR18" s="31">
        <v>1464.574226252832</v>
      </c>
      <c r="AS18" s="32">
        <v>705.01561359731886</v>
      </c>
      <c r="AT18" s="33">
        <v>2169.5898398501508</v>
      </c>
      <c r="AU18" s="42">
        <v>0.1</v>
      </c>
      <c r="AV18" s="31">
        <v>683.23468541190562</v>
      </c>
      <c r="AW18" s="32">
        <v>204.2179104173477</v>
      </c>
      <c r="AX18" s="33">
        <v>887.45259582925337</v>
      </c>
    </row>
    <row r="19" spans="1:50" x14ac:dyDescent="0.25">
      <c r="A19" t="s">
        <v>12</v>
      </c>
      <c r="B19" t="s">
        <v>3544</v>
      </c>
      <c r="C19" s="8" t="s">
        <v>1889</v>
      </c>
      <c r="D19" t="s">
        <v>6355</v>
      </c>
      <c r="E19" s="8" t="s">
        <v>3535</v>
      </c>
      <c r="F19" s="5" t="s">
        <v>6348</v>
      </c>
      <c r="G19" s="126">
        <v>1</v>
      </c>
      <c r="H19" t="s">
        <v>6353</v>
      </c>
      <c r="I19" t="s">
        <v>6354</v>
      </c>
      <c r="J19" t="s">
        <v>5748</v>
      </c>
      <c r="K19" t="s">
        <v>1888</v>
      </c>
      <c r="L19" t="s">
        <v>6347</v>
      </c>
      <c r="M19">
        <v>3844</v>
      </c>
      <c r="N19" t="s">
        <v>7235</v>
      </c>
      <c r="O19">
        <v>2.516</v>
      </c>
      <c r="P19" t="s">
        <v>1871</v>
      </c>
      <c r="Q19" t="s">
        <v>8202</v>
      </c>
      <c r="S19" s="2"/>
      <c r="T19" s="2"/>
      <c r="U19" s="2"/>
      <c r="V19" s="142">
        <v>0</v>
      </c>
      <c r="W19" s="2"/>
      <c r="X19" s="2"/>
      <c r="Y19" s="142">
        <v>0</v>
      </c>
      <c r="Z19" s="281">
        <v>0</v>
      </c>
      <c r="AA19" s="254"/>
      <c r="AB19" s="83">
        <v>25000</v>
      </c>
      <c r="AC19" s="83">
        <v>10900</v>
      </c>
      <c r="AD19" s="147">
        <v>35900</v>
      </c>
      <c r="AE19" t="s">
        <v>7295</v>
      </c>
      <c r="AF19" t="s">
        <v>7316</v>
      </c>
      <c r="AG19">
        <v>7</v>
      </c>
      <c r="AI19" s="31">
        <v>25000</v>
      </c>
      <c r="AJ19" s="32">
        <v>10900</v>
      </c>
      <c r="AK19" s="33">
        <v>35900</v>
      </c>
      <c r="AL19" s="34">
        <v>2.5160000000000002E-2</v>
      </c>
      <c r="AM19" s="31">
        <v>629</v>
      </c>
      <c r="AN19" s="32">
        <v>274.24400000000003</v>
      </c>
      <c r="AO19" s="33">
        <v>903.24400000000003</v>
      </c>
      <c r="AP19" s="35">
        <v>7</v>
      </c>
      <c r="AQ19" s="42">
        <v>0.02</v>
      </c>
      <c r="AR19" s="31">
        <v>722.52328495139705</v>
      </c>
      <c r="AS19" s="32">
        <v>347.80770270801071</v>
      </c>
      <c r="AT19" s="33">
        <v>1070.3309876594078</v>
      </c>
      <c r="AU19" s="42">
        <v>0.1</v>
      </c>
      <c r="AV19" s="31">
        <v>370.76868928352741</v>
      </c>
      <c r="AW19" s="32">
        <v>110.82225271981405</v>
      </c>
      <c r="AX19" s="33">
        <v>481.59094200334147</v>
      </c>
    </row>
    <row r="20" spans="1:50" x14ac:dyDescent="0.25">
      <c r="A20" t="s">
        <v>12</v>
      </c>
      <c r="B20" t="s">
        <v>3544</v>
      </c>
      <c r="C20" s="8" t="s">
        <v>1889</v>
      </c>
      <c r="D20" t="s">
        <v>6364</v>
      </c>
      <c r="E20" s="8" t="s">
        <v>3536</v>
      </c>
      <c r="F20" s="38" t="s">
        <v>6359</v>
      </c>
      <c r="G20" s="129">
        <v>1</v>
      </c>
      <c r="H20" t="s">
        <v>6362</v>
      </c>
      <c r="I20" t="s">
        <v>6363</v>
      </c>
      <c r="J20" t="s">
        <v>5748</v>
      </c>
      <c r="K20" t="s">
        <v>1895</v>
      </c>
      <c r="L20" t="s">
        <v>6347</v>
      </c>
      <c r="M20">
        <v>3799</v>
      </c>
      <c r="N20" t="s">
        <v>7216</v>
      </c>
      <c r="O20">
        <v>100</v>
      </c>
      <c r="P20" t="s">
        <v>1871</v>
      </c>
      <c r="Q20" t="s">
        <v>8202</v>
      </c>
      <c r="S20" s="2"/>
      <c r="T20" s="2"/>
      <c r="U20" s="2"/>
      <c r="V20" s="142">
        <v>0</v>
      </c>
      <c r="W20" s="2"/>
      <c r="X20" s="2"/>
      <c r="Y20" s="142">
        <v>0</v>
      </c>
      <c r="Z20" s="281">
        <v>0</v>
      </c>
      <c r="AA20" s="254"/>
      <c r="AB20" s="83">
        <v>150000</v>
      </c>
      <c r="AC20" s="83">
        <v>100000</v>
      </c>
      <c r="AD20" s="147">
        <v>250000</v>
      </c>
      <c r="AE20" t="s">
        <v>7294</v>
      </c>
      <c r="AF20" s="2" t="s">
        <v>7314</v>
      </c>
      <c r="AG20" s="2" t="s">
        <v>1885</v>
      </c>
      <c r="AI20" s="31">
        <v>150000</v>
      </c>
      <c r="AJ20" s="32">
        <v>100000</v>
      </c>
      <c r="AK20" s="33">
        <v>250000</v>
      </c>
      <c r="AL20" s="34">
        <v>1</v>
      </c>
      <c r="AM20" s="31">
        <v>150000</v>
      </c>
      <c r="AN20" s="32">
        <v>100000</v>
      </c>
      <c r="AO20" s="33">
        <v>250000</v>
      </c>
      <c r="AP20" s="35">
        <v>21</v>
      </c>
      <c r="AQ20" s="42">
        <v>0.02</v>
      </c>
      <c r="AR20" s="31">
        <v>227349.95158468818</v>
      </c>
      <c r="AS20" s="32">
        <v>167341.81143540243</v>
      </c>
      <c r="AT20" s="33">
        <v>394691.76302009064</v>
      </c>
      <c r="AU20" s="42">
        <v>0.1</v>
      </c>
      <c r="AV20" s="31">
        <v>30721.928758783106</v>
      </c>
      <c r="AW20" s="32">
        <v>14040.890475625907</v>
      </c>
      <c r="AX20" s="33">
        <v>44762.819234409013</v>
      </c>
    </row>
    <row r="21" spans="1:50" x14ac:dyDescent="0.25">
      <c r="A21" s="134" t="s">
        <v>12</v>
      </c>
      <c r="B21" s="135" t="s">
        <v>3547</v>
      </c>
      <c r="C21" s="135" t="s">
        <v>1923</v>
      </c>
      <c r="D21" s="135" t="s">
        <v>6366</v>
      </c>
      <c r="E21" s="135" t="s">
        <v>3554</v>
      </c>
      <c r="F21" s="135"/>
      <c r="G21" s="135"/>
      <c r="H21" s="135" t="s">
        <v>3555</v>
      </c>
      <c r="I21" s="135" t="s">
        <v>3527</v>
      </c>
      <c r="J21" s="135"/>
      <c r="K21" s="135"/>
      <c r="L21" s="135" t="s">
        <v>3545</v>
      </c>
      <c r="M21" s="135">
        <v>3674</v>
      </c>
      <c r="N21" s="135" t="s">
        <v>7215</v>
      </c>
      <c r="O21" s="129">
        <v>39.888100000000001</v>
      </c>
      <c r="P21" s="135" t="s">
        <v>1871</v>
      </c>
      <c r="Q21" s="135" t="s">
        <v>8202</v>
      </c>
      <c r="R21" s="135"/>
      <c r="S21" s="136"/>
      <c r="T21" s="136"/>
      <c r="U21" s="136"/>
      <c r="V21" s="143">
        <v>0</v>
      </c>
      <c r="W21" s="136"/>
      <c r="X21" s="136"/>
      <c r="Y21" s="143">
        <v>0</v>
      </c>
      <c r="Z21" s="141">
        <v>0</v>
      </c>
      <c r="AA21" s="254"/>
      <c r="AB21" s="162">
        <v>212500</v>
      </c>
      <c r="AC21" s="163">
        <v>206250</v>
      </c>
      <c r="AD21" s="152">
        <v>418750</v>
      </c>
      <c r="AE21" s="128" t="s">
        <v>7291</v>
      </c>
      <c r="AF21" s="136" t="s">
        <v>7314</v>
      </c>
      <c r="AG21" s="136" t="s">
        <v>1885</v>
      </c>
      <c r="AH21" s="134"/>
      <c r="AI21" s="31">
        <v>212500</v>
      </c>
      <c r="AJ21" s="32">
        <v>206250</v>
      </c>
      <c r="AK21" s="33">
        <v>418750</v>
      </c>
      <c r="AL21" s="34">
        <v>0.39888100000000004</v>
      </c>
      <c r="AM21" s="31">
        <v>84762.212500000009</v>
      </c>
      <c r="AN21" s="32">
        <v>82269.206250000003</v>
      </c>
      <c r="AO21" s="33">
        <v>167031.41875000001</v>
      </c>
      <c r="AP21" s="35">
        <v>21</v>
      </c>
      <c r="AQ21" s="42">
        <v>0.02</v>
      </c>
      <c r="AR21" s="31">
        <v>128471.23272057369</v>
      </c>
      <c r="AS21" s="32">
        <v>137670.77999227733</v>
      </c>
      <c r="AT21" s="33">
        <v>266142.01271285105</v>
      </c>
      <c r="AU21" s="42">
        <v>0.1</v>
      </c>
      <c r="AV21" s="31">
        <v>17360.391025745568</v>
      </c>
      <c r="AW21" s="32">
        <v>11551.329144729285</v>
      </c>
      <c r="AX21" s="33">
        <v>28911.720170474851</v>
      </c>
    </row>
    <row r="22" spans="1:50" x14ac:dyDescent="0.25">
      <c r="A22" t="s">
        <v>12</v>
      </c>
      <c r="B22" t="s">
        <v>3544</v>
      </c>
      <c r="C22" s="8" t="s">
        <v>1889</v>
      </c>
      <c r="D22" t="s">
        <v>5954</v>
      </c>
      <c r="E22" s="8" t="s">
        <v>3537</v>
      </c>
      <c r="F22" s="5" t="s">
        <v>6348</v>
      </c>
      <c r="G22" s="126">
        <v>1</v>
      </c>
      <c r="H22" t="s">
        <v>5955</v>
      </c>
      <c r="I22" t="s">
        <v>5956</v>
      </c>
      <c r="J22" t="s">
        <v>5940</v>
      </c>
      <c r="K22" t="s">
        <v>1888</v>
      </c>
      <c r="L22" t="s">
        <v>5941</v>
      </c>
      <c r="M22">
        <v>2026</v>
      </c>
      <c r="N22" t="s">
        <v>7233</v>
      </c>
      <c r="O22">
        <v>65</v>
      </c>
      <c r="P22" t="s">
        <v>1871</v>
      </c>
      <c r="Q22" s="133" t="s">
        <v>1882</v>
      </c>
      <c r="S22" s="2">
        <v>0</v>
      </c>
      <c r="T22" s="2">
        <v>0</v>
      </c>
      <c r="U22" s="2"/>
      <c r="V22" s="142">
        <v>0</v>
      </c>
      <c r="W22" s="2">
        <v>82500</v>
      </c>
      <c r="X22" s="2"/>
      <c r="Y22" s="142">
        <v>82500</v>
      </c>
      <c r="Z22" s="281">
        <v>82500</v>
      </c>
      <c r="AA22" s="254"/>
      <c r="AB22" s="83">
        <v>27500</v>
      </c>
      <c r="AC22" s="83">
        <v>82500</v>
      </c>
      <c r="AD22" s="147">
        <v>110000</v>
      </c>
      <c r="AE22" t="s">
        <v>3548</v>
      </c>
      <c r="AF22" t="s">
        <v>7316</v>
      </c>
      <c r="AG22">
        <v>11</v>
      </c>
      <c r="AI22" s="31">
        <v>27500</v>
      </c>
      <c r="AJ22" s="32">
        <v>82500</v>
      </c>
      <c r="AK22" s="33">
        <v>110000</v>
      </c>
      <c r="AL22" s="34">
        <v>0.65</v>
      </c>
      <c r="AM22" s="31">
        <v>17875</v>
      </c>
      <c r="AN22" s="32">
        <v>53625</v>
      </c>
      <c r="AO22" s="33">
        <v>71500</v>
      </c>
      <c r="AP22" s="35">
        <v>11</v>
      </c>
      <c r="AQ22" s="42">
        <v>0.02</v>
      </c>
      <c r="AR22" s="31">
        <v>22225.315762554405</v>
      </c>
      <c r="AS22" s="32">
        <v>73615.633435484066</v>
      </c>
      <c r="AT22" s="33">
        <v>95840.949198038463</v>
      </c>
      <c r="AU22" s="42">
        <v>0.1</v>
      </c>
      <c r="AV22" s="31">
        <v>7789.8375888229448</v>
      </c>
      <c r="AW22" s="32">
        <v>16020.90668520876</v>
      </c>
      <c r="AX22" s="33">
        <v>23810.744274031706</v>
      </c>
    </row>
    <row r="23" spans="1:50" x14ac:dyDescent="0.25">
      <c r="A23" t="s">
        <v>12</v>
      </c>
      <c r="B23" t="s">
        <v>3544</v>
      </c>
      <c r="C23" s="8" t="s">
        <v>1889</v>
      </c>
      <c r="D23" t="s">
        <v>5948</v>
      </c>
      <c r="E23" s="8" t="s">
        <v>3532</v>
      </c>
      <c r="F23" s="5" t="s">
        <v>6348</v>
      </c>
      <c r="G23" s="126">
        <v>1</v>
      </c>
      <c r="H23" t="s">
        <v>5949</v>
      </c>
      <c r="I23" t="s">
        <v>5950</v>
      </c>
      <c r="J23" t="s">
        <v>5940</v>
      </c>
      <c r="K23" t="s">
        <v>1888</v>
      </c>
      <c r="L23" t="s">
        <v>5941</v>
      </c>
      <c r="M23" s="38">
        <v>3924</v>
      </c>
      <c r="N23" s="38" t="s">
        <v>8239</v>
      </c>
      <c r="O23">
        <v>100</v>
      </c>
      <c r="P23" t="s">
        <v>1871</v>
      </c>
      <c r="Q23" s="133" t="s">
        <v>1882</v>
      </c>
      <c r="S23" s="2">
        <v>0</v>
      </c>
      <c r="T23" s="2">
        <v>0</v>
      </c>
      <c r="U23" s="2"/>
      <c r="V23" s="142">
        <v>0</v>
      </c>
      <c r="W23" s="2">
        <v>82500</v>
      </c>
      <c r="X23" s="2"/>
      <c r="Y23" s="142">
        <v>82500</v>
      </c>
      <c r="Z23" s="281">
        <v>82500</v>
      </c>
      <c r="AA23" s="254"/>
      <c r="AB23" s="83">
        <v>0</v>
      </c>
      <c r="AC23" s="83">
        <v>82500</v>
      </c>
      <c r="AD23" s="147">
        <v>82500</v>
      </c>
      <c r="AE23" t="s">
        <v>3548</v>
      </c>
      <c r="AF23" t="s">
        <v>7316</v>
      </c>
      <c r="AG23">
        <v>5</v>
      </c>
      <c r="AI23" s="31">
        <v>0</v>
      </c>
      <c r="AJ23" s="32">
        <v>82500</v>
      </c>
      <c r="AK23" s="33">
        <v>82500</v>
      </c>
      <c r="AL23" s="34">
        <v>1</v>
      </c>
      <c r="AM23" s="31">
        <v>0</v>
      </c>
      <c r="AN23" s="32">
        <v>82500</v>
      </c>
      <c r="AO23" s="33">
        <v>82500</v>
      </c>
      <c r="AP23" s="35">
        <v>5</v>
      </c>
      <c r="AQ23" s="42">
        <v>0.02</v>
      </c>
      <c r="AR23" s="31">
        <v>0</v>
      </c>
      <c r="AS23" s="32">
        <v>100567.03964956746</v>
      </c>
      <c r="AT23" s="33">
        <v>100567.03964956746</v>
      </c>
      <c r="AU23" s="42">
        <v>0.1</v>
      </c>
      <c r="AV23" s="31">
        <v>0</v>
      </c>
      <c r="AW23" s="32">
        <v>38772.947274684353</v>
      </c>
      <c r="AX23" s="33">
        <v>38772.947274684353</v>
      </c>
    </row>
    <row r="24" spans="1:50" x14ac:dyDescent="0.25">
      <c r="A24" t="s">
        <v>12</v>
      </c>
      <c r="B24" t="s">
        <v>3544</v>
      </c>
      <c r="C24" s="8" t="s">
        <v>1889</v>
      </c>
      <c r="D24" t="s">
        <v>5951</v>
      </c>
      <c r="E24" s="8" t="s">
        <v>3538</v>
      </c>
      <c r="F24" s="5" t="s">
        <v>6348</v>
      </c>
      <c r="G24" s="126">
        <v>1</v>
      </c>
      <c r="H24" t="s">
        <v>5952</v>
      </c>
      <c r="I24" t="s">
        <v>5953</v>
      </c>
      <c r="J24" t="s">
        <v>5940</v>
      </c>
      <c r="K24" t="s">
        <v>1888</v>
      </c>
      <c r="L24" t="s">
        <v>5941</v>
      </c>
      <c r="M24" s="38">
        <v>3924</v>
      </c>
      <c r="N24" s="38" t="s">
        <v>8239</v>
      </c>
      <c r="O24">
        <v>100</v>
      </c>
      <c r="P24" t="s">
        <v>1871</v>
      </c>
      <c r="Q24" s="133" t="s">
        <v>1882</v>
      </c>
      <c r="S24" s="2">
        <v>0</v>
      </c>
      <c r="T24" s="2">
        <v>0</v>
      </c>
      <c r="U24" s="2"/>
      <c r="V24" s="142">
        <v>0</v>
      </c>
      <c r="W24" s="2">
        <v>82500</v>
      </c>
      <c r="X24" s="2"/>
      <c r="Y24" s="142">
        <v>82500</v>
      </c>
      <c r="Z24" s="281">
        <v>82500</v>
      </c>
      <c r="AA24" s="254"/>
      <c r="AB24" s="83">
        <v>0</v>
      </c>
      <c r="AC24" s="83">
        <v>82500</v>
      </c>
      <c r="AD24" s="147">
        <v>82500</v>
      </c>
      <c r="AE24" t="s">
        <v>3548</v>
      </c>
      <c r="AF24" t="s">
        <v>7316</v>
      </c>
      <c r="AG24">
        <v>4</v>
      </c>
      <c r="AI24" s="31">
        <v>0</v>
      </c>
      <c r="AJ24" s="32">
        <v>82500</v>
      </c>
      <c r="AK24" s="33">
        <v>82500</v>
      </c>
      <c r="AL24" s="34">
        <v>1</v>
      </c>
      <c r="AM24" s="31">
        <v>0</v>
      </c>
      <c r="AN24" s="32">
        <v>82500</v>
      </c>
      <c r="AO24" s="33">
        <v>82500</v>
      </c>
      <c r="AP24" s="35">
        <v>4</v>
      </c>
      <c r="AQ24" s="42">
        <v>0.02</v>
      </c>
      <c r="AR24" s="31">
        <v>0</v>
      </c>
      <c r="AS24" s="32">
        <v>98595.13691134064</v>
      </c>
      <c r="AT24" s="33">
        <v>98595.13691134064</v>
      </c>
      <c r="AU24" s="42">
        <v>0.1</v>
      </c>
      <c r="AV24" s="31">
        <v>0</v>
      </c>
      <c r="AW24" s="32">
        <v>41813.962747208621</v>
      </c>
      <c r="AX24" s="33">
        <v>41813.962747208621</v>
      </c>
    </row>
    <row r="25" spans="1:50" x14ac:dyDescent="0.25">
      <c r="A25" t="s">
        <v>12</v>
      </c>
      <c r="B25" t="s">
        <v>3544</v>
      </c>
      <c r="C25" s="8" t="s">
        <v>1889</v>
      </c>
      <c r="D25" t="s">
        <v>6346</v>
      </c>
      <c r="E25" s="8" t="s">
        <v>3539</v>
      </c>
      <c r="F25" s="5" t="s">
        <v>6348</v>
      </c>
      <c r="G25" s="126">
        <v>1</v>
      </c>
      <c r="H25" t="s">
        <v>6344</v>
      </c>
      <c r="I25" t="s">
        <v>6345</v>
      </c>
      <c r="J25" t="s">
        <v>5935</v>
      </c>
      <c r="K25" t="s">
        <v>1892</v>
      </c>
      <c r="L25" t="s">
        <v>6347</v>
      </c>
      <c r="M25">
        <v>1984</v>
      </c>
      <c r="N25" t="s">
        <v>7232</v>
      </c>
      <c r="O25">
        <v>100</v>
      </c>
      <c r="P25" t="s">
        <v>1871</v>
      </c>
      <c r="Q25" s="133" t="s">
        <v>1882</v>
      </c>
      <c r="S25" s="2"/>
      <c r="T25" s="2"/>
      <c r="U25" s="2"/>
      <c r="V25" s="142">
        <v>0</v>
      </c>
      <c r="W25" s="2"/>
      <c r="X25" s="2"/>
      <c r="Y25" s="142">
        <v>0</v>
      </c>
      <c r="Z25" s="281">
        <v>0</v>
      </c>
      <c r="AA25" s="254"/>
      <c r="AB25" s="83">
        <v>25000</v>
      </c>
      <c r="AC25" s="83">
        <v>10900</v>
      </c>
      <c r="AD25" s="147">
        <v>35900</v>
      </c>
      <c r="AE25" t="s">
        <v>7295</v>
      </c>
      <c r="AF25" t="s">
        <v>7316</v>
      </c>
      <c r="AG25">
        <v>6</v>
      </c>
      <c r="AI25" s="31">
        <v>25000</v>
      </c>
      <c r="AJ25" s="32">
        <v>10900</v>
      </c>
      <c r="AK25" s="33">
        <v>35900</v>
      </c>
      <c r="AL25" s="34">
        <v>1</v>
      </c>
      <c r="AM25" s="31">
        <v>25000</v>
      </c>
      <c r="AN25" s="32">
        <v>10900</v>
      </c>
      <c r="AO25" s="33">
        <v>35900</v>
      </c>
      <c r="AP25" s="35">
        <v>6</v>
      </c>
      <c r="AQ25" s="42">
        <v>0.02</v>
      </c>
      <c r="AR25" s="31">
        <v>28154.060481600001</v>
      </c>
      <c r="AS25" s="32">
        <v>13552.779961501707</v>
      </c>
      <c r="AT25" s="33">
        <v>41706.840443101712</v>
      </c>
      <c r="AU25" s="42">
        <v>0.1</v>
      </c>
      <c r="AV25" s="31">
        <v>15892.233167020491</v>
      </c>
      <c r="AW25" s="32">
        <v>4750.166697520006</v>
      </c>
      <c r="AX25" s="33">
        <v>20642.399864540497</v>
      </c>
    </row>
    <row r="26" spans="1:50" x14ac:dyDescent="0.25">
      <c r="A26" t="s">
        <v>12</v>
      </c>
      <c r="B26" t="s">
        <v>3544</v>
      </c>
      <c r="C26" s="8" t="s">
        <v>1889</v>
      </c>
      <c r="D26" t="s">
        <v>5936</v>
      </c>
      <c r="E26" s="8" t="s">
        <v>3533</v>
      </c>
      <c r="F26" s="5" t="s">
        <v>6348</v>
      </c>
      <c r="G26" s="126">
        <v>1</v>
      </c>
      <c r="H26" t="s">
        <v>5938</v>
      </c>
      <c r="I26" t="s">
        <v>5939</v>
      </c>
      <c r="J26" t="s">
        <v>5748</v>
      </c>
      <c r="K26" t="s">
        <v>1892</v>
      </c>
      <c r="L26" t="s">
        <v>5937</v>
      </c>
      <c r="M26" s="38">
        <v>3924</v>
      </c>
      <c r="N26" s="38" t="s">
        <v>8239</v>
      </c>
      <c r="O26">
        <v>100</v>
      </c>
      <c r="P26" t="s">
        <v>1871</v>
      </c>
      <c r="Q26" s="133" t="s">
        <v>1882</v>
      </c>
      <c r="S26" s="2">
        <v>170000</v>
      </c>
      <c r="T26" s="2">
        <v>0</v>
      </c>
      <c r="U26" s="2"/>
      <c r="V26" s="142">
        <v>170000</v>
      </c>
      <c r="W26" s="2">
        <v>165000</v>
      </c>
      <c r="X26" s="2"/>
      <c r="Y26" s="142">
        <v>165000</v>
      </c>
      <c r="Z26" s="281">
        <v>335000</v>
      </c>
      <c r="AA26" s="254"/>
      <c r="AB26" s="19">
        <v>0</v>
      </c>
      <c r="AC26" s="83">
        <v>25000</v>
      </c>
      <c r="AD26" s="147">
        <v>25000</v>
      </c>
      <c r="AE26" t="s">
        <v>7294</v>
      </c>
      <c r="AF26" t="s">
        <v>7316</v>
      </c>
      <c r="AG26">
        <v>1</v>
      </c>
      <c r="AI26" s="31">
        <v>0</v>
      </c>
      <c r="AJ26" s="32">
        <v>25000</v>
      </c>
      <c r="AK26" s="33">
        <v>25000</v>
      </c>
      <c r="AL26" s="34">
        <v>1</v>
      </c>
      <c r="AM26" s="31">
        <v>0</v>
      </c>
      <c r="AN26" s="32">
        <v>25000</v>
      </c>
      <c r="AO26" s="33">
        <v>25000</v>
      </c>
      <c r="AP26" s="35">
        <v>1</v>
      </c>
      <c r="AQ26" s="42">
        <v>0.02</v>
      </c>
      <c r="AR26" s="31">
        <v>0</v>
      </c>
      <c r="AS26" s="32">
        <v>28154.060481600001</v>
      </c>
      <c r="AT26" s="33">
        <v>28154.060481600001</v>
      </c>
      <c r="AU26" s="42">
        <v>0.1</v>
      </c>
      <c r="AV26" s="31">
        <v>0</v>
      </c>
      <c r="AW26" s="32">
        <v>15892.233167020491</v>
      </c>
      <c r="AX26" s="33">
        <v>15892.233167020491</v>
      </c>
    </row>
    <row r="27" spans="1:50" x14ac:dyDescent="0.25">
      <c r="A27" t="s">
        <v>12</v>
      </c>
      <c r="B27" t="s">
        <v>3544</v>
      </c>
      <c r="C27" s="8" t="s">
        <v>1889</v>
      </c>
      <c r="D27" t="s">
        <v>6349</v>
      </c>
      <c r="E27" s="8" t="s">
        <v>3530</v>
      </c>
      <c r="F27" s="38" t="s">
        <v>6359</v>
      </c>
      <c r="G27" s="127">
        <v>1</v>
      </c>
      <c r="H27" t="s">
        <v>6360</v>
      </c>
      <c r="I27" t="s">
        <v>6361</v>
      </c>
      <c r="J27" t="s">
        <v>5748</v>
      </c>
      <c r="K27" t="s">
        <v>1895</v>
      </c>
      <c r="L27" t="s">
        <v>6347</v>
      </c>
      <c r="M27">
        <v>2005</v>
      </c>
      <c r="N27" t="s">
        <v>7214</v>
      </c>
      <c r="O27">
        <v>100</v>
      </c>
      <c r="P27" t="s">
        <v>1871</v>
      </c>
      <c r="Q27" s="133" t="s">
        <v>1882</v>
      </c>
      <c r="S27" s="2"/>
      <c r="T27" s="2"/>
      <c r="U27" s="2"/>
      <c r="V27" s="142">
        <v>0</v>
      </c>
      <c r="W27" s="2"/>
      <c r="X27" s="2"/>
      <c r="Y27" s="142">
        <v>0</v>
      </c>
      <c r="Z27" s="281">
        <v>0</v>
      </c>
      <c r="AA27" s="254"/>
      <c r="AB27" s="83">
        <v>170000</v>
      </c>
      <c r="AC27" s="83">
        <v>165000</v>
      </c>
      <c r="AD27" s="147">
        <v>335000</v>
      </c>
      <c r="AE27" t="s">
        <v>7294</v>
      </c>
      <c r="AF27" s="2" t="s">
        <v>7314</v>
      </c>
      <c r="AG27" s="2" t="s">
        <v>1885</v>
      </c>
      <c r="AI27" s="31">
        <v>170000</v>
      </c>
      <c r="AJ27" s="32">
        <v>165000</v>
      </c>
      <c r="AK27" s="33">
        <v>335000</v>
      </c>
      <c r="AL27" s="34">
        <v>1</v>
      </c>
      <c r="AM27" s="31">
        <v>170000</v>
      </c>
      <c r="AN27" s="32">
        <v>165000</v>
      </c>
      <c r="AO27" s="33">
        <v>335000</v>
      </c>
      <c r="AP27" s="35">
        <v>21</v>
      </c>
      <c r="AQ27" s="42">
        <v>0.02</v>
      </c>
      <c r="AR27" s="31">
        <v>257663.27846264662</v>
      </c>
      <c r="AS27" s="32">
        <v>276113.98886841402</v>
      </c>
      <c r="AT27" s="33">
        <v>533777.2673310606</v>
      </c>
      <c r="AU27" s="42">
        <v>0.1</v>
      </c>
      <c r="AV27" s="31">
        <v>34818.185926620856</v>
      </c>
      <c r="AW27" s="32">
        <v>23167.46928478275</v>
      </c>
      <c r="AX27" s="33">
        <v>57985.655211403602</v>
      </c>
    </row>
    <row r="28" spans="1:50" x14ac:dyDescent="0.25">
      <c r="A28" t="s">
        <v>12</v>
      </c>
      <c r="B28" t="s">
        <v>3544</v>
      </c>
      <c r="C28" s="8" t="s">
        <v>1889</v>
      </c>
      <c r="D28" t="s">
        <v>8240</v>
      </c>
      <c r="E28" s="8" t="s">
        <v>8241</v>
      </c>
      <c r="F28" s="38" t="s">
        <v>6359</v>
      </c>
      <c r="G28" s="127">
        <v>1</v>
      </c>
      <c r="H28" t="s">
        <v>8242</v>
      </c>
      <c r="I28" t="s">
        <v>8243</v>
      </c>
      <c r="J28" t="s">
        <v>5748</v>
      </c>
      <c r="K28" t="s">
        <v>1895</v>
      </c>
      <c r="L28" t="s">
        <v>6347</v>
      </c>
      <c r="M28">
        <v>2118</v>
      </c>
      <c r="N28" t="s">
        <v>8244</v>
      </c>
      <c r="O28">
        <v>80</v>
      </c>
      <c r="P28" t="s">
        <v>1871</v>
      </c>
      <c r="Q28" s="38" t="s">
        <v>1880</v>
      </c>
      <c r="S28" s="2"/>
      <c r="T28" s="2"/>
      <c r="U28" s="2"/>
      <c r="V28" s="142">
        <f t="shared" ref="V28" si="0">SUM(S28:U28)</f>
        <v>0</v>
      </c>
      <c r="W28" s="2"/>
      <c r="X28" s="2"/>
      <c r="Y28" s="142">
        <f t="shared" ref="Y28" si="1">SUM(W28:X28)</f>
        <v>0</v>
      </c>
      <c r="Z28" s="281">
        <f t="shared" ref="Z28" si="2">V28+Y28</f>
        <v>0</v>
      </c>
      <c r="AA28" s="254"/>
      <c r="AB28" s="83">
        <v>175000</v>
      </c>
      <c r="AC28" s="83">
        <v>165000</v>
      </c>
      <c r="AD28" s="147">
        <v>340000</v>
      </c>
      <c r="AE28" t="s">
        <v>7294</v>
      </c>
      <c r="AF28" s="2" t="s">
        <v>7314</v>
      </c>
      <c r="AG28" s="2" t="s">
        <v>1885</v>
      </c>
      <c r="AI28" s="31">
        <v>175000</v>
      </c>
      <c r="AJ28" s="32">
        <v>165000</v>
      </c>
      <c r="AK28" s="33">
        <v>340000</v>
      </c>
      <c r="AL28" s="34">
        <v>0.8</v>
      </c>
      <c r="AM28" s="31">
        <v>140000</v>
      </c>
      <c r="AN28" s="32">
        <v>132000</v>
      </c>
      <c r="AO28" s="33">
        <v>272000</v>
      </c>
      <c r="AP28" s="35">
        <v>21</v>
      </c>
      <c r="AQ28" s="42">
        <v>0.02</v>
      </c>
      <c r="AR28" s="31">
        <v>212193.28814570897</v>
      </c>
      <c r="AS28" s="32">
        <v>220891.19109473121</v>
      </c>
      <c r="AT28" s="33">
        <v>433084.47924044018</v>
      </c>
      <c r="AU28" s="42">
        <v>0.1</v>
      </c>
      <c r="AV28" s="31">
        <v>28673.800174864235</v>
      </c>
      <c r="AW28" s="32">
        <v>18533.975427826197</v>
      </c>
      <c r="AX28" s="33">
        <v>47207.775602690432</v>
      </c>
    </row>
    <row r="29" spans="1:50" x14ac:dyDescent="0.25">
      <c r="A29" t="s">
        <v>12</v>
      </c>
      <c r="B29" s="135" t="s">
        <v>3547</v>
      </c>
      <c r="C29" s="135" t="s">
        <v>1923</v>
      </c>
      <c r="D29" s="135" t="s">
        <v>8245</v>
      </c>
      <c r="E29" s="135" t="s">
        <v>8246</v>
      </c>
      <c r="F29" s="135"/>
      <c r="G29" s="135"/>
      <c r="H29" s="128" t="s">
        <v>8247</v>
      </c>
      <c r="I29" s="128" t="s">
        <v>8248</v>
      </c>
      <c r="J29" s="135"/>
      <c r="K29" s="135"/>
      <c r="L29" s="135" t="s">
        <v>3546</v>
      </c>
      <c r="M29" s="128">
        <v>3503</v>
      </c>
      <c r="N29" s="128" t="s">
        <v>8249</v>
      </c>
      <c r="O29" s="129">
        <v>20.39556</v>
      </c>
      <c r="P29" s="128" t="s">
        <v>1871</v>
      </c>
      <c r="Q29" s="128" t="s">
        <v>8217</v>
      </c>
      <c r="R29" s="135"/>
      <c r="S29" s="136"/>
      <c r="T29" s="136"/>
      <c r="U29" s="136"/>
      <c r="V29" s="143">
        <v>0</v>
      </c>
      <c r="W29" s="136"/>
      <c r="X29" s="136"/>
      <c r="Y29" s="143">
        <v>0</v>
      </c>
      <c r="Z29" s="141">
        <v>0</v>
      </c>
      <c r="AA29" s="254"/>
      <c r="AB29" s="162">
        <v>106250</v>
      </c>
      <c r="AC29" s="163">
        <v>103125</v>
      </c>
      <c r="AD29" s="152">
        <v>209375</v>
      </c>
      <c r="AE29" s="128" t="s">
        <v>7291</v>
      </c>
      <c r="AF29" s="136" t="s">
        <v>7314</v>
      </c>
      <c r="AG29" s="136" t="s">
        <v>1885</v>
      </c>
      <c r="AH29" s="134"/>
      <c r="AI29" s="31">
        <v>106250</v>
      </c>
      <c r="AJ29" s="32">
        <v>103125</v>
      </c>
      <c r="AK29" s="33">
        <v>209375</v>
      </c>
      <c r="AL29" s="34">
        <v>0.49</v>
      </c>
      <c r="AM29" s="31">
        <v>52062.5</v>
      </c>
      <c r="AN29" s="32">
        <v>50531.25</v>
      </c>
      <c r="AO29" s="33">
        <v>102593.75</v>
      </c>
      <c r="AP29" s="35">
        <v>21</v>
      </c>
      <c r="AQ29" s="42">
        <v>0.02</v>
      </c>
      <c r="AR29" s="31">
        <v>78909.379029185526</v>
      </c>
      <c r="AS29" s="32">
        <v>84559.909090951798</v>
      </c>
      <c r="AT29" s="33">
        <v>163469.28812013732</v>
      </c>
      <c r="AU29" s="42">
        <v>0.1</v>
      </c>
      <c r="AV29" s="31">
        <v>10663.069440027637</v>
      </c>
      <c r="AW29" s="32">
        <v>7095.0374684647168</v>
      </c>
      <c r="AX29" s="33">
        <v>17758.106908492355</v>
      </c>
    </row>
    <row r="30" spans="1:50" x14ac:dyDescent="0.25">
      <c r="A30" s="134" t="s">
        <v>12</v>
      </c>
      <c r="B30" s="135" t="s">
        <v>3559</v>
      </c>
      <c r="C30" s="135" t="s">
        <v>1923</v>
      </c>
      <c r="D30" s="135" t="s">
        <v>6365</v>
      </c>
      <c r="E30" s="135" t="s">
        <v>3556</v>
      </c>
      <c r="F30" s="135"/>
      <c r="G30" s="135"/>
      <c r="H30" s="135" t="s">
        <v>3558</v>
      </c>
      <c r="I30" s="135" t="s">
        <v>3557</v>
      </c>
      <c r="J30" s="135"/>
      <c r="K30" s="135"/>
      <c r="L30" s="135" t="s">
        <v>3560</v>
      </c>
      <c r="M30" s="135">
        <v>1808</v>
      </c>
      <c r="N30" s="135" t="s">
        <v>7230</v>
      </c>
      <c r="O30" s="129">
        <v>20.55</v>
      </c>
      <c r="P30" s="135" t="s">
        <v>1871</v>
      </c>
      <c r="Q30" s="210" t="s">
        <v>1882</v>
      </c>
      <c r="R30" s="135"/>
      <c r="S30" s="136"/>
      <c r="T30" s="136"/>
      <c r="U30" s="136"/>
      <c r="V30" s="143">
        <v>0</v>
      </c>
      <c r="W30" s="136"/>
      <c r="X30" s="136"/>
      <c r="Y30" s="143">
        <v>0</v>
      </c>
      <c r="Z30" s="141">
        <v>0</v>
      </c>
      <c r="AA30" s="254"/>
      <c r="AB30" s="162">
        <v>212500</v>
      </c>
      <c r="AC30" s="163">
        <v>206250</v>
      </c>
      <c r="AD30" s="152">
        <v>418750</v>
      </c>
      <c r="AE30" s="128" t="s">
        <v>7291</v>
      </c>
      <c r="AF30" s="136" t="s">
        <v>7314</v>
      </c>
      <c r="AG30" s="136" t="s">
        <v>1885</v>
      </c>
      <c r="AH30" s="134"/>
      <c r="AI30" s="31">
        <v>212500</v>
      </c>
      <c r="AJ30" s="32">
        <v>206250</v>
      </c>
      <c r="AK30" s="33">
        <v>418750</v>
      </c>
      <c r="AL30" s="34">
        <v>0.20550000000000002</v>
      </c>
      <c r="AM30" s="31">
        <v>43668.75</v>
      </c>
      <c r="AN30" s="32">
        <v>42384.375</v>
      </c>
      <c r="AO30" s="33">
        <v>86053.125</v>
      </c>
      <c r="AP30" s="35">
        <v>21</v>
      </c>
      <c r="AQ30" s="42">
        <v>0.02</v>
      </c>
      <c r="AR30" s="31">
        <v>66187.254655092343</v>
      </c>
      <c r="AS30" s="32">
        <v>70926.780890573849</v>
      </c>
      <c r="AT30" s="33">
        <v>137114.03554566618</v>
      </c>
      <c r="AU30" s="42">
        <v>0.1</v>
      </c>
      <c r="AV30" s="31">
        <v>8943.9215099007306</v>
      </c>
      <c r="AW30" s="32">
        <v>5951.1436725285685</v>
      </c>
      <c r="AX30" s="33">
        <v>14895.065182429298</v>
      </c>
    </row>
    <row r="31" spans="1:50" x14ac:dyDescent="0.25">
      <c r="V31" s="131"/>
      <c r="Y31" s="131"/>
      <c r="Z31" s="130"/>
      <c r="AB31" s="133"/>
      <c r="AC31" s="133"/>
      <c r="AD31" s="132"/>
    </row>
    <row r="32" spans="1:50" x14ac:dyDescent="0.25">
      <c r="V32" s="149"/>
      <c r="Y32" s="149"/>
      <c r="Z32" s="150"/>
      <c r="AB32" s="151"/>
      <c r="AC32" s="151"/>
      <c r="AD32" s="148"/>
    </row>
  </sheetData>
  <autoFilter ref="A10:AX30" xr:uid="{00000000-0009-0000-0000-000010000000}">
    <sortState xmlns:xlrd2="http://schemas.microsoft.com/office/spreadsheetml/2017/richdata2" ref="A11:AX30">
      <sortCondition ref="Q10:Q30"/>
    </sortState>
  </autoFilter>
  <mergeCells count="8">
    <mergeCell ref="AI9:AK9"/>
    <mergeCell ref="AM9:AO9"/>
    <mergeCell ref="AR9:AT9"/>
    <mergeCell ref="AV9:AX9"/>
    <mergeCell ref="AI4:AK4"/>
    <mergeCell ref="AM4:AO4"/>
    <mergeCell ref="AR4:AT4"/>
    <mergeCell ref="AV4:AX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B0F0"/>
  </sheetPr>
  <dimension ref="A1:AN851"/>
  <sheetViews>
    <sheetView tabSelected="1" zoomScale="85" zoomScaleNormal="85" workbookViewId="0">
      <pane xSplit="5" ySplit="10" topLeftCell="F824" activePane="bottomRight" state="frozen"/>
      <selection activeCell="DA9" sqref="DA9:DC9"/>
      <selection pane="topRight" activeCell="DA9" sqref="DA9:DC9"/>
      <selection pane="bottomLeft" activeCell="DA9" sqref="DA9:DC9"/>
      <selection pane="bottomRight" activeCell="R832" sqref="R832"/>
    </sheetView>
  </sheetViews>
  <sheetFormatPr defaultRowHeight="15" x14ac:dyDescent="0.25"/>
  <cols>
    <col min="1" max="1" width="9.140625" style="93"/>
    <col min="3" max="3" width="15" bestFit="1" customWidth="1"/>
    <col min="4" max="4" width="12.28515625" bestFit="1" customWidth="1"/>
    <col min="5" max="5" width="12.5703125" bestFit="1" customWidth="1"/>
    <col min="6" max="6" width="13.5703125" bestFit="1" customWidth="1"/>
    <col min="7" max="7" width="15.85546875" bestFit="1" customWidth="1"/>
    <col min="8" max="9" width="15.140625" bestFit="1" customWidth="1"/>
    <col min="10" max="10" width="11.5703125" bestFit="1" customWidth="1"/>
    <col min="11" max="11" width="15.140625" bestFit="1" customWidth="1"/>
    <col min="12" max="12" width="18.42578125" bestFit="1" customWidth="1"/>
    <col min="13" max="13" width="19.28515625" bestFit="1" customWidth="1"/>
    <col min="14" max="15" width="19.28515625" style="93" customWidth="1"/>
    <col min="16" max="16" width="9.28515625" bestFit="1" customWidth="1"/>
    <col min="17" max="17" width="9.85546875" bestFit="1" customWidth="1"/>
    <col min="18" max="18" width="30.5703125" bestFit="1" customWidth="1"/>
    <col min="19" max="19" width="20.5703125" bestFit="1" customWidth="1"/>
    <col min="20" max="20" width="26.28515625" bestFit="1" customWidth="1"/>
    <col min="21" max="21" width="19.42578125" customWidth="1"/>
    <col min="22" max="22" width="36" bestFit="1" customWidth="1"/>
    <col min="23" max="23" width="19.42578125" customWidth="1"/>
    <col min="25" max="25" width="15.7109375" bestFit="1" customWidth="1"/>
    <col min="26" max="26" width="14.140625" bestFit="1" customWidth="1"/>
    <col min="27" max="27" width="13.5703125" bestFit="1" customWidth="1"/>
    <col min="28" max="28" width="7.85546875" bestFit="1" customWidth="1"/>
    <col min="29" max="29" width="10.85546875" bestFit="1" customWidth="1"/>
    <col min="30" max="30" width="13.42578125" bestFit="1" customWidth="1"/>
    <col min="31" max="31" width="10.5703125" bestFit="1" customWidth="1"/>
    <col min="32" max="32" width="8.7109375" bestFit="1" customWidth="1"/>
    <col min="33" max="33" width="8.140625" bestFit="1" customWidth="1"/>
    <col min="34" max="34" width="18.7109375" customWidth="1"/>
    <col min="35" max="35" width="13.42578125" bestFit="1" customWidth="1"/>
    <col min="36" max="36" width="16.7109375" customWidth="1"/>
    <col min="37" max="37" width="11.85546875" customWidth="1"/>
    <col min="38" max="38" width="10.42578125" bestFit="1" customWidth="1"/>
    <col min="39" max="39" width="13.42578125" bestFit="1" customWidth="1"/>
    <col min="40" max="40" width="12.42578125" bestFit="1" customWidth="1"/>
  </cols>
  <sheetData>
    <row r="1" spans="1:40" ht="30" x14ac:dyDescent="0.3">
      <c r="A1" s="291" t="s">
        <v>8198</v>
      </c>
      <c r="B1" s="95"/>
      <c r="R1" s="159" t="s">
        <v>7246</v>
      </c>
      <c r="S1" s="160" t="s">
        <v>7247</v>
      </c>
      <c r="T1" s="161" t="s">
        <v>7248</v>
      </c>
    </row>
    <row r="2" spans="1:40" x14ac:dyDescent="0.25">
      <c r="R2" s="153" t="s">
        <v>7253</v>
      </c>
      <c r="S2" s="154">
        <v>1500</v>
      </c>
      <c r="T2" s="155">
        <v>2500</v>
      </c>
      <c r="AL2" s="20" t="s">
        <v>3541</v>
      </c>
      <c r="AM2" s="21">
        <v>5</v>
      </c>
    </row>
    <row r="3" spans="1:40" x14ac:dyDescent="0.25">
      <c r="P3" s="3"/>
      <c r="Q3" s="3"/>
      <c r="R3" s="153" t="s">
        <v>7249</v>
      </c>
      <c r="S3" s="154">
        <v>500</v>
      </c>
      <c r="T3" s="155">
        <v>2000</v>
      </c>
    </row>
    <row r="4" spans="1:40" x14ac:dyDescent="0.25">
      <c r="R4" s="153" t="s">
        <v>7252</v>
      </c>
      <c r="S4" s="154">
        <v>0</v>
      </c>
      <c r="T4" s="155">
        <v>2500</v>
      </c>
      <c r="Y4" s="298" t="s">
        <v>3506</v>
      </c>
      <c r="Z4" s="299"/>
      <c r="AA4" s="300"/>
      <c r="AB4" s="22" t="s">
        <v>3507</v>
      </c>
      <c r="AC4" s="301" t="s">
        <v>3508</v>
      </c>
      <c r="AD4" s="302"/>
      <c r="AE4" s="303"/>
      <c r="AF4" s="22" t="s">
        <v>3509</v>
      </c>
      <c r="AG4" s="39">
        <v>0.02</v>
      </c>
      <c r="AH4" s="301" t="s">
        <v>3510</v>
      </c>
      <c r="AI4" s="302"/>
      <c r="AJ4" s="303"/>
      <c r="AK4" s="39">
        <v>0.1</v>
      </c>
      <c r="AL4" s="301" t="s">
        <v>3511</v>
      </c>
      <c r="AM4" s="302"/>
      <c r="AN4" s="303"/>
    </row>
    <row r="5" spans="1:40" ht="51.75" x14ac:dyDescent="0.25">
      <c r="R5" s="156" t="s">
        <v>7250</v>
      </c>
      <c r="S5" s="157">
        <v>0</v>
      </c>
      <c r="T5" s="158">
        <v>2000</v>
      </c>
      <c r="Y5" s="23" t="s">
        <v>7220</v>
      </c>
      <c r="Z5" s="23" t="s">
        <v>7219</v>
      </c>
      <c r="AA5" s="23" t="s">
        <v>3580</v>
      </c>
      <c r="AB5" s="24" t="s">
        <v>3507</v>
      </c>
      <c r="AC5" s="23" t="s">
        <v>7221</v>
      </c>
      <c r="AD5" s="23" t="s">
        <v>7222</v>
      </c>
      <c r="AE5" s="23" t="s">
        <v>3583</v>
      </c>
      <c r="AF5" s="24" t="s">
        <v>3515</v>
      </c>
      <c r="AG5" s="40" t="s">
        <v>3516</v>
      </c>
      <c r="AH5" s="23" t="s">
        <v>7223</v>
      </c>
      <c r="AI5" s="23" t="s">
        <v>7224</v>
      </c>
      <c r="AJ5" s="23" t="s">
        <v>3586</v>
      </c>
      <c r="AK5" s="40" t="s">
        <v>3518</v>
      </c>
      <c r="AL5" s="23" t="s">
        <v>7225</v>
      </c>
      <c r="AM5" s="23" t="s">
        <v>7226</v>
      </c>
      <c r="AN5" s="23" t="s">
        <v>8195</v>
      </c>
    </row>
    <row r="6" spans="1:40" x14ac:dyDescent="0.25">
      <c r="Y6" s="25">
        <v>5160001.9999999581</v>
      </c>
      <c r="Z6" s="25">
        <v>0</v>
      </c>
      <c r="AA6" s="25">
        <v>5160001.9999999581</v>
      </c>
      <c r="AB6" s="26">
        <v>0.91416592312956557</v>
      </c>
      <c r="AC6" s="25">
        <v>4843072.5060813306</v>
      </c>
      <c r="AD6" s="25">
        <v>0</v>
      </c>
      <c r="AE6" s="25">
        <v>4843072.5060813306</v>
      </c>
      <c r="AF6" s="27">
        <v>18.409706546275395</v>
      </c>
      <c r="AG6" s="4">
        <v>0.02</v>
      </c>
      <c r="AH6" s="25">
        <v>7033885.1864466937</v>
      </c>
      <c r="AI6" s="25">
        <v>0</v>
      </c>
      <c r="AJ6" s="25">
        <v>7033885.1864466937</v>
      </c>
      <c r="AK6" s="4">
        <v>0.1</v>
      </c>
      <c r="AL6" s="25">
        <v>1370109.1479784627</v>
      </c>
      <c r="AM6" s="25">
        <v>0</v>
      </c>
      <c r="AN6" s="25">
        <v>1370109.1479784627</v>
      </c>
    </row>
    <row r="7" spans="1:40" x14ac:dyDescent="0.25">
      <c r="Y7" s="25">
        <v>2911.965011286658</v>
      </c>
      <c r="Z7" s="25" t="e">
        <v>#DIV/0!</v>
      </c>
      <c r="AA7" s="25">
        <v>2911.965011286658</v>
      </c>
      <c r="AB7" s="26">
        <v>0.91416592312956557</v>
      </c>
      <c r="AC7" s="25">
        <v>2733.1108950797575</v>
      </c>
      <c r="AD7" s="25">
        <v>0</v>
      </c>
      <c r="AE7" s="25">
        <v>2733.1108950797575</v>
      </c>
      <c r="AF7" s="27">
        <v>18.409706546275395</v>
      </c>
      <c r="AG7" s="4">
        <v>0.02</v>
      </c>
      <c r="AH7" s="25">
        <v>3969.4611661663057</v>
      </c>
      <c r="AI7" s="25">
        <v>0</v>
      </c>
      <c r="AJ7" s="25">
        <v>3969.4611661663057</v>
      </c>
      <c r="AK7" s="4">
        <v>0.1</v>
      </c>
      <c r="AL7" s="25">
        <v>773.19929344157038</v>
      </c>
      <c r="AM7" s="25">
        <v>0</v>
      </c>
      <c r="AN7" s="25">
        <v>773.19929344157038</v>
      </c>
    </row>
    <row r="8" spans="1:40" x14ac:dyDescent="0.25">
      <c r="S8" s="47">
        <v>1032502</v>
      </c>
      <c r="T8" s="47">
        <v>3627500</v>
      </c>
      <c r="U8" s="47">
        <v>500000.00000000413</v>
      </c>
      <c r="V8" s="47"/>
      <c r="W8" s="47"/>
      <c r="Y8" s="28"/>
      <c r="Z8" s="28"/>
      <c r="AA8" s="28"/>
      <c r="AC8" s="28"/>
      <c r="AD8" s="28"/>
      <c r="AE8" s="28"/>
      <c r="AF8" s="29" t="s">
        <v>3519</v>
      </c>
      <c r="AG8" s="41"/>
      <c r="AH8" s="28"/>
      <c r="AI8" s="28"/>
      <c r="AJ8" s="28"/>
      <c r="AK8" s="41"/>
      <c r="AL8" s="28"/>
      <c r="AM8" s="28"/>
      <c r="AN8" s="30"/>
    </row>
    <row r="9" spans="1:40" ht="15" customHeight="1" x14ac:dyDescent="0.25">
      <c r="S9" s="292" t="s">
        <v>7218</v>
      </c>
      <c r="T9" s="293"/>
      <c r="U9" s="294"/>
      <c r="V9" s="225"/>
      <c r="W9" s="225"/>
      <c r="Y9" s="298" t="s">
        <v>3506</v>
      </c>
      <c r="Z9" s="299"/>
      <c r="AA9" s="300"/>
      <c r="AB9" s="22" t="s">
        <v>3507</v>
      </c>
      <c r="AC9" s="301" t="s">
        <v>3508</v>
      </c>
      <c r="AD9" s="302"/>
      <c r="AE9" s="303"/>
      <c r="AF9" s="22" t="s">
        <v>3509</v>
      </c>
      <c r="AG9" s="39">
        <v>0.02</v>
      </c>
      <c r="AH9" s="301" t="s">
        <v>3510</v>
      </c>
      <c r="AI9" s="302"/>
      <c r="AJ9" s="303"/>
      <c r="AK9" s="39">
        <v>0.1</v>
      </c>
      <c r="AL9" s="301" t="s">
        <v>3511</v>
      </c>
      <c r="AM9" s="302"/>
      <c r="AN9" s="303"/>
    </row>
    <row r="10" spans="1:40" s="91" customFormat="1" ht="48" customHeight="1" x14ac:dyDescent="0.2">
      <c r="A10" s="247" t="s">
        <v>7352</v>
      </c>
      <c r="B10" s="212" t="s">
        <v>7227</v>
      </c>
      <c r="C10" s="212" t="s">
        <v>5734</v>
      </c>
      <c r="D10" s="212" t="s">
        <v>5735</v>
      </c>
      <c r="E10" s="212" t="s">
        <v>5736</v>
      </c>
      <c r="F10" s="212" t="s">
        <v>5737</v>
      </c>
      <c r="G10" s="212" t="s">
        <v>5738</v>
      </c>
      <c r="H10" s="212" t="s">
        <v>5739</v>
      </c>
      <c r="I10" s="212" t="s">
        <v>5740</v>
      </c>
      <c r="J10" s="212" t="s">
        <v>5741</v>
      </c>
      <c r="K10" s="212" t="s">
        <v>5742</v>
      </c>
      <c r="L10" s="212" t="s">
        <v>5743</v>
      </c>
      <c r="M10" s="212" t="s">
        <v>5744</v>
      </c>
      <c r="N10" s="247" t="s">
        <v>6371</v>
      </c>
      <c r="O10" s="247" t="s">
        <v>8208</v>
      </c>
      <c r="P10" s="212" t="s">
        <v>3507</v>
      </c>
      <c r="Q10" s="212" t="s">
        <v>3</v>
      </c>
      <c r="R10" s="212" t="s">
        <v>4</v>
      </c>
      <c r="S10" s="212" t="s">
        <v>7256</v>
      </c>
      <c r="T10" s="212" t="s">
        <v>7257</v>
      </c>
      <c r="U10" s="212" t="s">
        <v>7258</v>
      </c>
      <c r="V10" s="212" t="s">
        <v>8199</v>
      </c>
      <c r="W10" s="212" t="s">
        <v>8200</v>
      </c>
      <c r="X10" s="91" t="s">
        <v>7</v>
      </c>
      <c r="Y10" s="23" t="s">
        <v>7220</v>
      </c>
      <c r="Z10" s="23" t="s">
        <v>7219</v>
      </c>
      <c r="AA10" s="23" t="s">
        <v>7329</v>
      </c>
      <c r="AB10" s="24" t="s">
        <v>3507</v>
      </c>
      <c r="AC10" s="23" t="s">
        <v>7221</v>
      </c>
      <c r="AD10" s="23" t="s">
        <v>7222</v>
      </c>
      <c r="AE10" s="23" t="s">
        <v>7330</v>
      </c>
      <c r="AF10" s="24" t="s">
        <v>3515</v>
      </c>
      <c r="AG10" s="40" t="s">
        <v>3516</v>
      </c>
      <c r="AH10" s="23" t="s">
        <v>7223</v>
      </c>
      <c r="AI10" s="23" t="s">
        <v>7224</v>
      </c>
      <c r="AJ10" s="23" t="s">
        <v>7331</v>
      </c>
      <c r="AK10" s="40" t="s">
        <v>3518</v>
      </c>
      <c r="AL10" s="23" t="s">
        <v>7225</v>
      </c>
      <c r="AM10" s="23" t="s">
        <v>7226</v>
      </c>
      <c r="AN10" s="23" t="s">
        <v>8195</v>
      </c>
    </row>
    <row r="11" spans="1:40" x14ac:dyDescent="0.25">
      <c r="A11" s="93" t="s">
        <v>8143</v>
      </c>
      <c r="B11" t="s">
        <v>7228</v>
      </c>
      <c r="C11" t="s">
        <v>3544</v>
      </c>
      <c r="D11" t="s">
        <v>5875</v>
      </c>
      <c r="E11">
        <v>1</v>
      </c>
      <c r="F11" t="s">
        <v>1888</v>
      </c>
      <c r="G11" t="s">
        <v>5746</v>
      </c>
      <c r="H11" t="s">
        <v>5726</v>
      </c>
      <c r="I11" t="s">
        <v>5876</v>
      </c>
      <c r="J11">
        <v>3.07</v>
      </c>
      <c r="K11" t="s">
        <v>5747</v>
      </c>
      <c r="L11" t="s">
        <v>5752</v>
      </c>
      <c r="M11" t="s">
        <v>5752</v>
      </c>
      <c r="N11" s="93" t="s">
        <v>6942</v>
      </c>
      <c r="O11" s="93" t="s">
        <v>7251</v>
      </c>
      <c r="P11">
        <v>100</v>
      </c>
      <c r="Q11" t="s">
        <v>1871</v>
      </c>
      <c r="R11" t="s">
        <v>6298</v>
      </c>
      <c r="S11" s="2">
        <v>0</v>
      </c>
      <c r="T11" s="2">
        <v>0</v>
      </c>
      <c r="U11" s="2"/>
      <c r="V11" t="s">
        <v>7312</v>
      </c>
      <c r="W11" t="s">
        <v>1885</v>
      </c>
      <c r="Y11" s="31">
        <v>0</v>
      </c>
      <c r="Z11" s="32"/>
      <c r="AA11" s="33">
        <v>0</v>
      </c>
      <c r="AB11" s="34">
        <v>1</v>
      </c>
      <c r="AC11" s="31">
        <v>0</v>
      </c>
      <c r="AD11" s="32">
        <v>0</v>
      </c>
      <c r="AE11" s="33">
        <v>0</v>
      </c>
      <c r="AF11" s="35">
        <v>21</v>
      </c>
      <c r="AG11" s="42">
        <v>0.02</v>
      </c>
      <c r="AH11" s="31">
        <v>0</v>
      </c>
      <c r="AI11" s="32">
        <v>0</v>
      </c>
      <c r="AJ11" s="33">
        <v>0</v>
      </c>
      <c r="AK11" s="42">
        <v>0.1</v>
      </c>
      <c r="AL11" s="31">
        <v>0</v>
      </c>
      <c r="AM11" s="32">
        <v>0</v>
      </c>
      <c r="AN11" s="33">
        <v>0</v>
      </c>
    </row>
    <row r="12" spans="1:40" x14ac:dyDescent="0.25">
      <c r="A12" s="93" t="s">
        <v>8004</v>
      </c>
      <c r="B12" t="s">
        <v>12</v>
      </c>
      <c r="C12" t="s">
        <v>3544</v>
      </c>
      <c r="D12" t="s">
        <v>5911</v>
      </c>
      <c r="E12">
        <v>1</v>
      </c>
      <c r="F12" t="s">
        <v>5745</v>
      </c>
      <c r="G12" t="s">
        <v>5746</v>
      </c>
      <c r="H12" t="s">
        <v>5074</v>
      </c>
      <c r="I12" t="s">
        <v>3894</v>
      </c>
      <c r="J12">
        <v>1.04</v>
      </c>
      <c r="K12" t="s">
        <v>5747</v>
      </c>
      <c r="L12" t="s">
        <v>2</v>
      </c>
      <c r="M12" t="s">
        <v>5751</v>
      </c>
      <c r="N12" s="93" t="s">
        <v>7084</v>
      </c>
      <c r="O12" s="93" t="s">
        <v>7249</v>
      </c>
      <c r="P12">
        <v>82.5</v>
      </c>
      <c r="Q12" t="s">
        <v>1871</v>
      </c>
      <c r="R12" t="s">
        <v>6298</v>
      </c>
      <c r="S12" s="2">
        <v>520</v>
      </c>
      <c r="T12" s="2">
        <v>2000</v>
      </c>
      <c r="U12" s="2"/>
      <c r="V12" t="s">
        <v>7311</v>
      </c>
      <c r="W12" t="s">
        <v>1885</v>
      </c>
      <c r="Y12" s="31">
        <v>2520</v>
      </c>
      <c r="Z12" s="32"/>
      <c r="AA12" s="33">
        <v>2520</v>
      </c>
      <c r="AB12" s="34">
        <v>0.82499999999999996</v>
      </c>
      <c r="AC12" s="31">
        <v>2079</v>
      </c>
      <c r="AD12" s="32">
        <v>0</v>
      </c>
      <c r="AE12" s="33">
        <v>2079</v>
      </c>
      <c r="AF12" s="35">
        <v>21</v>
      </c>
      <c r="AG12" s="42">
        <v>0.02</v>
      </c>
      <c r="AH12" s="31">
        <v>3151.0703289637781</v>
      </c>
      <c r="AI12" s="32">
        <v>0</v>
      </c>
      <c r="AJ12" s="33">
        <v>3151.0703289637781</v>
      </c>
      <c r="AK12" s="42">
        <v>0.1</v>
      </c>
      <c r="AL12" s="31">
        <v>425.80593259673384</v>
      </c>
      <c r="AM12" s="32">
        <v>0</v>
      </c>
      <c r="AN12" s="33">
        <v>425.80593259673384</v>
      </c>
    </row>
    <row r="13" spans="1:40" x14ac:dyDescent="0.25">
      <c r="A13" s="93" t="s">
        <v>8005</v>
      </c>
      <c r="B13" t="s">
        <v>12</v>
      </c>
      <c r="C13" t="s">
        <v>3544</v>
      </c>
      <c r="D13" t="s">
        <v>5911</v>
      </c>
      <c r="E13">
        <v>2</v>
      </c>
      <c r="F13" t="s">
        <v>5745</v>
      </c>
      <c r="G13" t="s">
        <v>5746</v>
      </c>
      <c r="H13" t="s">
        <v>5080</v>
      </c>
      <c r="I13" t="s">
        <v>5076</v>
      </c>
      <c r="J13">
        <v>0.82</v>
      </c>
      <c r="K13" t="s">
        <v>5747</v>
      </c>
      <c r="L13" t="s">
        <v>2</v>
      </c>
      <c r="M13" t="s">
        <v>5751</v>
      </c>
      <c r="N13" s="93" t="s">
        <v>7085</v>
      </c>
      <c r="O13" s="93" t="s">
        <v>7249</v>
      </c>
      <c r="P13">
        <v>82.5</v>
      </c>
      <c r="Q13" t="s">
        <v>1871</v>
      </c>
      <c r="R13" t="s">
        <v>6298</v>
      </c>
      <c r="S13" s="2">
        <v>410</v>
      </c>
      <c r="T13" s="2">
        <v>2000</v>
      </c>
      <c r="U13" s="2"/>
      <c r="V13" t="s">
        <v>7311</v>
      </c>
      <c r="W13" t="s">
        <v>1885</v>
      </c>
      <c r="Y13" s="31">
        <v>2410</v>
      </c>
      <c r="Z13" s="32"/>
      <c r="AA13" s="33">
        <v>2410</v>
      </c>
      <c r="AB13" s="34">
        <v>0.82499999999999996</v>
      </c>
      <c r="AC13" s="31">
        <v>1988.25</v>
      </c>
      <c r="AD13" s="32">
        <v>0</v>
      </c>
      <c r="AE13" s="33">
        <v>1988.25</v>
      </c>
      <c r="AF13" s="35">
        <v>21</v>
      </c>
      <c r="AG13" s="42">
        <v>0.02</v>
      </c>
      <c r="AH13" s="31">
        <v>3013.5236082550418</v>
      </c>
      <c r="AI13" s="32">
        <v>0</v>
      </c>
      <c r="AJ13" s="33">
        <v>3013.5236082550418</v>
      </c>
      <c r="AK13" s="42">
        <v>0.1</v>
      </c>
      <c r="AL13" s="31">
        <v>407.21916569767006</v>
      </c>
      <c r="AM13" s="32">
        <v>0</v>
      </c>
      <c r="AN13" s="33">
        <v>407.21916569767006</v>
      </c>
    </row>
    <row r="14" spans="1:40" x14ac:dyDescent="0.25">
      <c r="A14" s="93" t="s">
        <v>8006</v>
      </c>
      <c r="B14" t="s">
        <v>12</v>
      </c>
      <c r="C14" t="s">
        <v>3544</v>
      </c>
      <c r="D14" t="s">
        <v>5911</v>
      </c>
      <c r="E14">
        <v>3</v>
      </c>
      <c r="F14" t="s">
        <v>5745</v>
      </c>
      <c r="G14" t="s">
        <v>5746</v>
      </c>
      <c r="H14" t="s">
        <v>5077</v>
      </c>
      <c r="I14" t="s">
        <v>5076</v>
      </c>
      <c r="J14">
        <v>0.47</v>
      </c>
      <c r="K14" t="s">
        <v>5747</v>
      </c>
      <c r="L14" t="s">
        <v>2</v>
      </c>
      <c r="M14" t="s">
        <v>5751</v>
      </c>
      <c r="N14" s="93" t="s">
        <v>7086</v>
      </c>
      <c r="O14" s="93" t="s">
        <v>7249</v>
      </c>
      <c r="P14">
        <v>82.5</v>
      </c>
      <c r="Q14" t="s">
        <v>1871</v>
      </c>
      <c r="R14" t="s">
        <v>6298</v>
      </c>
      <c r="S14" s="2">
        <v>235</v>
      </c>
      <c r="T14" s="2">
        <v>2000</v>
      </c>
      <c r="U14" s="2"/>
      <c r="V14" t="s">
        <v>7311</v>
      </c>
      <c r="W14" t="s">
        <v>1885</v>
      </c>
      <c r="Y14" s="31">
        <v>2235</v>
      </c>
      <c r="Z14" s="32"/>
      <c r="AA14" s="33">
        <v>2235</v>
      </c>
      <c r="AB14" s="34">
        <v>0.82499999999999996</v>
      </c>
      <c r="AC14" s="31">
        <v>1843.875</v>
      </c>
      <c r="AD14" s="32">
        <v>0</v>
      </c>
      <c r="AE14" s="33">
        <v>1843.875</v>
      </c>
      <c r="AF14" s="35">
        <v>21</v>
      </c>
      <c r="AG14" s="42">
        <v>0.02</v>
      </c>
      <c r="AH14" s="31">
        <v>2794.6992798547794</v>
      </c>
      <c r="AI14" s="32">
        <v>0</v>
      </c>
      <c r="AJ14" s="33">
        <v>2794.6992798547794</v>
      </c>
      <c r="AK14" s="42">
        <v>0.1</v>
      </c>
      <c r="AL14" s="31">
        <v>377.64930926734132</v>
      </c>
      <c r="AM14" s="32">
        <v>0</v>
      </c>
      <c r="AN14" s="33">
        <v>377.64930926734132</v>
      </c>
    </row>
    <row r="15" spans="1:40" x14ac:dyDescent="0.25">
      <c r="A15" s="93" t="s">
        <v>8007</v>
      </c>
      <c r="B15" t="s">
        <v>12</v>
      </c>
      <c r="C15" t="s">
        <v>3544</v>
      </c>
      <c r="D15" t="s">
        <v>5911</v>
      </c>
      <c r="E15">
        <v>4</v>
      </c>
      <c r="F15" t="s">
        <v>5745</v>
      </c>
      <c r="G15" t="s">
        <v>5746</v>
      </c>
      <c r="H15" t="s">
        <v>5081</v>
      </c>
      <c r="I15" t="s">
        <v>5074</v>
      </c>
      <c r="J15">
        <v>0.56000000000000005</v>
      </c>
      <c r="K15" t="s">
        <v>5747</v>
      </c>
      <c r="L15" t="s">
        <v>2</v>
      </c>
      <c r="M15" t="s">
        <v>5751</v>
      </c>
      <c r="N15" s="93" t="s">
        <v>7087</v>
      </c>
      <c r="O15" s="93" t="s">
        <v>7249</v>
      </c>
      <c r="P15">
        <v>82.5</v>
      </c>
      <c r="Q15" t="s">
        <v>1871</v>
      </c>
      <c r="R15" t="s">
        <v>6298</v>
      </c>
      <c r="S15" s="2">
        <v>280</v>
      </c>
      <c r="T15" s="2">
        <v>2000</v>
      </c>
      <c r="U15" s="2"/>
      <c r="V15" t="s">
        <v>7311</v>
      </c>
      <c r="W15" t="s">
        <v>1885</v>
      </c>
      <c r="Y15" s="31">
        <v>2280</v>
      </c>
      <c r="Z15" s="32"/>
      <c r="AA15" s="33">
        <v>2280</v>
      </c>
      <c r="AB15" s="34">
        <v>0.82499999999999996</v>
      </c>
      <c r="AC15" s="31">
        <v>1881</v>
      </c>
      <c r="AD15" s="32">
        <v>0</v>
      </c>
      <c r="AE15" s="33">
        <v>1881</v>
      </c>
      <c r="AF15" s="35">
        <v>21</v>
      </c>
      <c r="AG15" s="42">
        <v>0.02</v>
      </c>
      <c r="AH15" s="31">
        <v>2850.9683928719896</v>
      </c>
      <c r="AI15" s="32">
        <v>0</v>
      </c>
      <c r="AJ15" s="33">
        <v>2850.9683928719896</v>
      </c>
      <c r="AK15" s="42">
        <v>0.1</v>
      </c>
      <c r="AL15" s="31">
        <v>385.25298663514013</v>
      </c>
      <c r="AM15" s="32">
        <v>0</v>
      </c>
      <c r="AN15" s="33">
        <v>385.25298663514013</v>
      </c>
    </row>
    <row r="16" spans="1:40" x14ac:dyDescent="0.25">
      <c r="A16" s="93" t="s">
        <v>8008</v>
      </c>
      <c r="B16" t="s">
        <v>12</v>
      </c>
      <c r="C16" t="s">
        <v>3544</v>
      </c>
      <c r="D16" t="s">
        <v>5911</v>
      </c>
      <c r="E16">
        <v>5</v>
      </c>
      <c r="F16" t="s">
        <v>5745</v>
      </c>
      <c r="G16" t="s">
        <v>5746</v>
      </c>
      <c r="H16" t="s">
        <v>5078</v>
      </c>
      <c r="I16" t="s">
        <v>5074</v>
      </c>
      <c r="J16">
        <v>1.1399999999999999</v>
      </c>
      <c r="K16" t="s">
        <v>5747</v>
      </c>
      <c r="L16" t="s">
        <v>2</v>
      </c>
      <c r="M16" t="s">
        <v>5751</v>
      </c>
      <c r="N16" s="93" t="s">
        <v>7088</v>
      </c>
      <c r="O16" s="93" t="s">
        <v>7249</v>
      </c>
      <c r="P16">
        <v>82.5</v>
      </c>
      <c r="Q16" t="s">
        <v>1871</v>
      </c>
      <c r="R16" t="s">
        <v>6298</v>
      </c>
      <c r="S16" s="2">
        <v>570</v>
      </c>
      <c r="T16" s="2">
        <v>2000</v>
      </c>
      <c r="U16" s="2"/>
      <c r="V16" t="s">
        <v>7311</v>
      </c>
      <c r="W16" t="s">
        <v>1885</v>
      </c>
      <c r="Y16" s="31">
        <v>2570</v>
      </c>
      <c r="Z16" s="32"/>
      <c r="AA16" s="33">
        <v>2570</v>
      </c>
      <c r="AB16" s="34">
        <v>0.82499999999999996</v>
      </c>
      <c r="AC16" s="31">
        <v>2120.25</v>
      </c>
      <c r="AD16" s="32">
        <v>0</v>
      </c>
      <c r="AE16" s="33">
        <v>2120.25</v>
      </c>
      <c r="AF16" s="35">
        <v>21</v>
      </c>
      <c r="AG16" s="42">
        <v>0.02</v>
      </c>
      <c r="AH16" s="31">
        <v>3213.5915656495677</v>
      </c>
      <c r="AI16" s="32">
        <v>0</v>
      </c>
      <c r="AJ16" s="33">
        <v>3213.5915656495677</v>
      </c>
      <c r="AK16" s="42">
        <v>0.1</v>
      </c>
      <c r="AL16" s="31">
        <v>434.25446300539926</v>
      </c>
      <c r="AM16" s="32">
        <v>0</v>
      </c>
      <c r="AN16" s="33">
        <v>434.25446300539926</v>
      </c>
    </row>
    <row r="17" spans="1:40" x14ac:dyDescent="0.25">
      <c r="A17" s="93" t="s">
        <v>8009</v>
      </c>
      <c r="B17" t="s">
        <v>12</v>
      </c>
      <c r="C17" t="s">
        <v>3544</v>
      </c>
      <c r="D17" t="s">
        <v>5911</v>
      </c>
      <c r="E17">
        <v>6</v>
      </c>
      <c r="F17" t="s">
        <v>5745</v>
      </c>
      <c r="G17" t="s">
        <v>5746</v>
      </c>
      <c r="H17" t="s">
        <v>5075</v>
      </c>
      <c r="I17" t="s">
        <v>5079</v>
      </c>
      <c r="J17">
        <v>0.59</v>
      </c>
      <c r="K17" t="s">
        <v>5747</v>
      </c>
      <c r="L17" t="s">
        <v>2</v>
      </c>
      <c r="M17" t="s">
        <v>5751</v>
      </c>
      <c r="N17" s="93" t="s">
        <v>7089</v>
      </c>
      <c r="O17" s="93" t="s">
        <v>7249</v>
      </c>
      <c r="P17">
        <v>82.5</v>
      </c>
      <c r="Q17" t="s">
        <v>1871</v>
      </c>
      <c r="R17" t="s">
        <v>6298</v>
      </c>
      <c r="S17" s="2">
        <v>295</v>
      </c>
      <c r="T17" s="2">
        <v>2000</v>
      </c>
      <c r="U17" s="2"/>
      <c r="V17" t="s">
        <v>7311</v>
      </c>
      <c r="W17" t="s">
        <v>1885</v>
      </c>
      <c r="Y17" s="31">
        <v>2295</v>
      </c>
      <c r="Z17" s="32"/>
      <c r="AA17" s="33">
        <v>2295</v>
      </c>
      <c r="AB17" s="34">
        <v>0.82499999999999996</v>
      </c>
      <c r="AC17" s="31">
        <v>1893.375</v>
      </c>
      <c r="AD17" s="32">
        <v>0</v>
      </c>
      <c r="AE17" s="33">
        <v>1893.375</v>
      </c>
      <c r="AF17" s="35">
        <v>21</v>
      </c>
      <c r="AG17" s="42">
        <v>0.02</v>
      </c>
      <c r="AH17" s="31">
        <v>2869.7247638777267</v>
      </c>
      <c r="AI17" s="32">
        <v>0</v>
      </c>
      <c r="AJ17" s="33">
        <v>2869.7247638777267</v>
      </c>
      <c r="AK17" s="42">
        <v>0.1</v>
      </c>
      <c r="AL17" s="31">
        <v>387.78754575773979</v>
      </c>
      <c r="AM17" s="32">
        <v>0</v>
      </c>
      <c r="AN17" s="33">
        <v>387.78754575773979</v>
      </c>
    </row>
    <row r="18" spans="1:40" x14ac:dyDescent="0.25">
      <c r="A18" s="93" t="s">
        <v>7377</v>
      </c>
      <c r="B18" t="s">
        <v>12</v>
      </c>
      <c r="C18" t="s">
        <v>3544</v>
      </c>
      <c r="D18" t="s">
        <v>5754</v>
      </c>
      <c r="E18">
        <v>41</v>
      </c>
      <c r="F18" t="s">
        <v>5745</v>
      </c>
      <c r="G18" t="s">
        <v>5746</v>
      </c>
      <c r="H18" t="s">
        <v>5349</v>
      </c>
      <c r="I18" t="s">
        <v>5302</v>
      </c>
      <c r="J18">
        <v>0.59</v>
      </c>
      <c r="K18" t="s">
        <v>5747</v>
      </c>
      <c r="L18" t="s">
        <v>5751</v>
      </c>
      <c r="M18" t="s">
        <v>5751</v>
      </c>
      <c r="N18" s="93" t="s">
        <v>6396</v>
      </c>
      <c r="O18" s="93" t="s">
        <v>7249</v>
      </c>
      <c r="P18">
        <v>80</v>
      </c>
      <c r="Q18" t="s">
        <v>1871</v>
      </c>
      <c r="R18" t="s">
        <v>1880</v>
      </c>
      <c r="S18" s="2">
        <v>295</v>
      </c>
      <c r="T18" s="2">
        <v>2000</v>
      </c>
      <c r="U18" s="2"/>
      <c r="V18" t="s">
        <v>7311</v>
      </c>
      <c r="W18" t="s">
        <v>1885</v>
      </c>
      <c r="Y18" s="31">
        <v>2295</v>
      </c>
      <c r="Z18" s="32"/>
      <c r="AA18" s="33">
        <v>2295</v>
      </c>
      <c r="AB18" s="34">
        <v>0.8</v>
      </c>
      <c r="AC18" s="31">
        <v>1836</v>
      </c>
      <c r="AD18" s="32">
        <v>0</v>
      </c>
      <c r="AE18" s="33">
        <v>1836</v>
      </c>
      <c r="AF18" s="35">
        <v>21</v>
      </c>
      <c r="AG18" s="42">
        <v>0.02</v>
      </c>
      <c r="AH18" s="31">
        <v>2782.7634073965833</v>
      </c>
      <c r="AI18" s="32">
        <v>0</v>
      </c>
      <c r="AJ18" s="33">
        <v>2782.7634073965833</v>
      </c>
      <c r="AK18" s="42">
        <v>0.1</v>
      </c>
      <c r="AL18" s="31">
        <v>376.0364080075052</v>
      </c>
      <c r="AM18" s="32">
        <v>0</v>
      </c>
      <c r="AN18" s="33">
        <v>376.0364080075052</v>
      </c>
    </row>
    <row r="19" spans="1:40" x14ac:dyDescent="0.25">
      <c r="A19" s="93" t="s">
        <v>7381</v>
      </c>
      <c r="B19" t="s">
        <v>12</v>
      </c>
      <c r="C19" t="s">
        <v>3544</v>
      </c>
      <c r="D19" t="s">
        <v>5754</v>
      </c>
      <c r="E19">
        <v>48</v>
      </c>
      <c r="F19" t="s">
        <v>5745</v>
      </c>
      <c r="G19" t="s">
        <v>5746</v>
      </c>
      <c r="H19" t="s">
        <v>4989</v>
      </c>
      <c r="I19" t="s">
        <v>3874</v>
      </c>
      <c r="J19">
        <v>1.6</v>
      </c>
      <c r="K19" t="s">
        <v>5747</v>
      </c>
      <c r="L19" t="s">
        <v>2</v>
      </c>
      <c r="M19" t="s">
        <v>5751</v>
      </c>
      <c r="N19" s="93" t="s">
        <v>6400</v>
      </c>
      <c r="O19" s="93" t="s">
        <v>7249</v>
      </c>
      <c r="P19">
        <v>80</v>
      </c>
      <c r="Q19" t="s">
        <v>1871</v>
      </c>
      <c r="R19" t="s">
        <v>1880</v>
      </c>
      <c r="S19" s="2">
        <v>800</v>
      </c>
      <c r="T19" s="2">
        <v>2000</v>
      </c>
      <c r="U19" s="2"/>
      <c r="V19" t="s">
        <v>7311</v>
      </c>
      <c r="W19" t="s">
        <v>1885</v>
      </c>
      <c r="Y19" s="31">
        <v>2800</v>
      </c>
      <c r="Z19" s="32"/>
      <c r="AA19" s="33">
        <v>2800</v>
      </c>
      <c r="AB19" s="34">
        <v>0.8</v>
      </c>
      <c r="AC19" s="31">
        <v>2240</v>
      </c>
      <c r="AD19" s="32">
        <v>0</v>
      </c>
      <c r="AE19" s="33">
        <v>2240</v>
      </c>
      <c r="AF19" s="35">
        <v>21</v>
      </c>
      <c r="AG19" s="42">
        <v>0.02</v>
      </c>
      <c r="AH19" s="31">
        <v>3395.0926103313436</v>
      </c>
      <c r="AI19" s="32">
        <v>0</v>
      </c>
      <c r="AJ19" s="33">
        <v>3395.0926103313436</v>
      </c>
      <c r="AK19" s="42">
        <v>0.1</v>
      </c>
      <c r="AL19" s="31">
        <v>458.78080279782773</v>
      </c>
      <c r="AM19" s="32">
        <v>0</v>
      </c>
      <c r="AN19" s="33">
        <v>458.78080279782773</v>
      </c>
    </row>
    <row r="20" spans="1:40" x14ac:dyDescent="0.25">
      <c r="A20" s="93" t="s">
        <v>7382</v>
      </c>
      <c r="B20" t="s">
        <v>12</v>
      </c>
      <c r="C20" t="s">
        <v>3544</v>
      </c>
      <c r="D20" t="s">
        <v>5754</v>
      </c>
      <c r="E20">
        <v>49</v>
      </c>
      <c r="F20" t="s">
        <v>5745</v>
      </c>
      <c r="G20" t="s">
        <v>5746</v>
      </c>
      <c r="H20" t="s">
        <v>4986</v>
      </c>
      <c r="I20" t="s">
        <v>4989</v>
      </c>
      <c r="J20">
        <v>0.79</v>
      </c>
      <c r="K20" t="s">
        <v>5747</v>
      </c>
      <c r="L20" t="s">
        <v>2</v>
      </c>
      <c r="M20" t="s">
        <v>5751</v>
      </c>
      <c r="N20" s="93" t="s">
        <v>6401</v>
      </c>
      <c r="O20" s="93" t="s">
        <v>7249</v>
      </c>
      <c r="P20">
        <v>80</v>
      </c>
      <c r="Q20" t="s">
        <v>1871</v>
      </c>
      <c r="R20" t="s">
        <v>1880</v>
      </c>
      <c r="S20" s="2">
        <v>395</v>
      </c>
      <c r="T20" s="2">
        <v>2000</v>
      </c>
      <c r="U20" s="2"/>
      <c r="V20" t="s">
        <v>7311</v>
      </c>
      <c r="W20" t="s">
        <v>1885</v>
      </c>
      <c r="Y20" s="31">
        <v>2395</v>
      </c>
      <c r="Z20" s="32"/>
      <c r="AA20" s="33">
        <v>2395</v>
      </c>
      <c r="AB20" s="34">
        <v>0.8</v>
      </c>
      <c r="AC20" s="31">
        <v>1916</v>
      </c>
      <c r="AD20" s="32">
        <v>0</v>
      </c>
      <c r="AE20" s="33">
        <v>1916</v>
      </c>
      <c r="AF20" s="35">
        <v>21</v>
      </c>
      <c r="AG20" s="42">
        <v>0.02</v>
      </c>
      <c r="AH20" s="31">
        <v>2904.0167149084168</v>
      </c>
      <c r="AI20" s="32">
        <v>0</v>
      </c>
      <c r="AJ20" s="33">
        <v>2904.0167149084168</v>
      </c>
      <c r="AK20" s="42">
        <v>0.1</v>
      </c>
      <c r="AL20" s="31">
        <v>392.4214366788562</v>
      </c>
      <c r="AM20" s="32">
        <v>0</v>
      </c>
      <c r="AN20" s="33">
        <v>392.4214366788562</v>
      </c>
    </row>
    <row r="21" spans="1:40" x14ac:dyDescent="0.25">
      <c r="A21" s="93" t="s">
        <v>7394</v>
      </c>
      <c r="B21" t="s">
        <v>12</v>
      </c>
      <c r="C21" t="s">
        <v>3544</v>
      </c>
      <c r="D21" t="s">
        <v>5754</v>
      </c>
      <c r="E21">
        <v>72</v>
      </c>
      <c r="F21" t="s">
        <v>5745</v>
      </c>
      <c r="G21" t="s">
        <v>5746</v>
      </c>
      <c r="H21" t="s">
        <v>5301</v>
      </c>
      <c r="I21" t="s">
        <v>4986</v>
      </c>
      <c r="J21">
        <v>0.5</v>
      </c>
      <c r="K21" t="s">
        <v>5747</v>
      </c>
      <c r="L21" t="s">
        <v>2</v>
      </c>
      <c r="M21" t="s">
        <v>5751</v>
      </c>
      <c r="N21" s="93" t="s">
        <v>6414</v>
      </c>
      <c r="O21" s="93" t="s">
        <v>7249</v>
      </c>
      <c r="P21">
        <v>80</v>
      </c>
      <c r="Q21" t="s">
        <v>1871</v>
      </c>
      <c r="R21" t="s">
        <v>1880</v>
      </c>
      <c r="S21" s="2">
        <v>250</v>
      </c>
      <c r="T21" s="2">
        <v>2000</v>
      </c>
      <c r="U21" s="2"/>
      <c r="V21" t="s">
        <v>7311</v>
      </c>
      <c r="W21" t="s">
        <v>1885</v>
      </c>
      <c r="Y21" s="31">
        <v>2250</v>
      </c>
      <c r="Z21" s="32"/>
      <c r="AA21" s="33">
        <v>2250</v>
      </c>
      <c r="AB21" s="34">
        <v>0.8</v>
      </c>
      <c r="AC21" s="31">
        <v>1800</v>
      </c>
      <c r="AD21" s="32">
        <v>0</v>
      </c>
      <c r="AE21" s="33">
        <v>1800</v>
      </c>
      <c r="AF21" s="35">
        <v>21</v>
      </c>
      <c r="AG21" s="42">
        <v>0.02</v>
      </c>
      <c r="AH21" s="31">
        <v>2728.1994190162582</v>
      </c>
      <c r="AI21" s="32">
        <v>0</v>
      </c>
      <c r="AJ21" s="33">
        <v>2728.1994190162582</v>
      </c>
      <c r="AK21" s="42">
        <v>0.1</v>
      </c>
      <c r="AL21" s="31">
        <v>368.66314510539729</v>
      </c>
      <c r="AM21" s="32">
        <v>0</v>
      </c>
      <c r="AN21" s="33">
        <v>368.66314510539729</v>
      </c>
    </row>
    <row r="22" spans="1:40" x14ac:dyDescent="0.25">
      <c r="A22" s="93" t="s">
        <v>7536</v>
      </c>
      <c r="B22" t="s">
        <v>12</v>
      </c>
      <c r="C22" t="s">
        <v>3544</v>
      </c>
      <c r="D22" t="s">
        <v>5754</v>
      </c>
      <c r="E22">
        <v>238</v>
      </c>
      <c r="F22" t="s">
        <v>5745</v>
      </c>
      <c r="G22" t="s">
        <v>5746</v>
      </c>
      <c r="H22" t="s">
        <v>5589</v>
      </c>
      <c r="I22" t="s">
        <v>5589</v>
      </c>
      <c r="J22">
        <v>0.06</v>
      </c>
      <c r="K22" t="s">
        <v>5747</v>
      </c>
      <c r="L22" t="s">
        <v>2</v>
      </c>
      <c r="M22" t="s">
        <v>5751</v>
      </c>
      <c r="N22" s="93" t="s">
        <v>6557</v>
      </c>
      <c r="O22" s="93" t="s">
        <v>7249</v>
      </c>
      <c r="P22">
        <v>100</v>
      </c>
      <c r="Q22" t="s">
        <v>1871</v>
      </c>
      <c r="R22" t="s">
        <v>1880</v>
      </c>
      <c r="S22" s="2">
        <v>30</v>
      </c>
      <c r="T22" s="2">
        <v>2000</v>
      </c>
      <c r="U22" s="2"/>
      <c r="V22" t="s">
        <v>7311</v>
      </c>
      <c r="W22" t="s">
        <v>1885</v>
      </c>
      <c r="Y22" s="31">
        <v>2030</v>
      </c>
      <c r="Z22" s="32"/>
      <c r="AA22" s="33">
        <v>2030</v>
      </c>
      <c r="AB22" s="34">
        <v>1</v>
      </c>
      <c r="AC22" s="31">
        <v>2030</v>
      </c>
      <c r="AD22" s="32">
        <v>0</v>
      </c>
      <c r="AE22" s="33">
        <v>2030</v>
      </c>
      <c r="AF22" s="35">
        <v>21</v>
      </c>
      <c r="AG22" s="42">
        <v>0.02</v>
      </c>
      <c r="AH22" s="31">
        <v>3076.8026781127801</v>
      </c>
      <c r="AI22" s="32">
        <v>0</v>
      </c>
      <c r="AJ22" s="33">
        <v>3076.8026781127801</v>
      </c>
      <c r="AK22" s="42">
        <v>0.1</v>
      </c>
      <c r="AL22" s="31">
        <v>415.77010253553141</v>
      </c>
      <c r="AM22" s="32">
        <v>0</v>
      </c>
      <c r="AN22" s="33">
        <v>415.77010253553141</v>
      </c>
    </row>
    <row r="23" spans="1:40" x14ac:dyDescent="0.25">
      <c r="A23" s="93" t="s">
        <v>8157</v>
      </c>
      <c r="B23" t="s">
        <v>7228</v>
      </c>
      <c r="C23" t="s">
        <v>3544</v>
      </c>
      <c r="D23" t="s">
        <v>5796</v>
      </c>
      <c r="E23">
        <v>2</v>
      </c>
      <c r="F23" t="s">
        <v>1888</v>
      </c>
      <c r="G23" t="s">
        <v>5794</v>
      </c>
      <c r="H23" t="s">
        <v>5049</v>
      </c>
      <c r="I23" t="s">
        <v>5039</v>
      </c>
      <c r="J23">
        <v>3.21</v>
      </c>
      <c r="K23" t="s">
        <v>5795</v>
      </c>
      <c r="L23" t="s">
        <v>5752</v>
      </c>
      <c r="M23" t="s">
        <v>5752</v>
      </c>
      <c r="N23" s="93" t="s">
        <v>6564</v>
      </c>
      <c r="O23" s="93" t="s">
        <v>7254</v>
      </c>
      <c r="P23">
        <v>100</v>
      </c>
      <c r="Q23" t="s">
        <v>1871</v>
      </c>
      <c r="R23" t="s">
        <v>1880</v>
      </c>
      <c r="S23" s="2">
        <v>0</v>
      </c>
      <c r="T23" s="2">
        <v>0</v>
      </c>
      <c r="U23" s="2"/>
      <c r="V23" t="s">
        <v>7312</v>
      </c>
      <c r="W23" t="s">
        <v>1885</v>
      </c>
      <c r="Y23" s="31">
        <v>0</v>
      </c>
      <c r="Z23" s="32"/>
      <c r="AA23" s="33">
        <v>0</v>
      </c>
      <c r="AB23" s="34">
        <v>1</v>
      </c>
      <c r="AC23" s="31">
        <v>0</v>
      </c>
      <c r="AD23" s="32">
        <v>0</v>
      </c>
      <c r="AE23" s="33">
        <v>0</v>
      </c>
      <c r="AF23" s="35">
        <v>21</v>
      </c>
      <c r="AG23" s="42">
        <v>0.02</v>
      </c>
      <c r="AH23" s="31">
        <v>0</v>
      </c>
      <c r="AI23" s="32">
        <v>0</v>
      </c>
      <c r="AJ23" s="33">
        <v>0</v>
      </c>
      <c r="AK23" s="42">
        <v>0.1</v>
      </c>
      <c r="AL23" s="31">
        <v>0</v>
      </c>
      <c r="AM23" s="32">
        <v>0</v>
      </c>
      <c r="AN23" s="33">
        <v>0</v>
      </c>
    </row>
    <row r="24" spans="1:40" x14ac:dyDescent="0.25">
      <c r="A24" s="93" t="s">
        <v>8129</v>
      </c>
      <c r="B24" t="s">
        <v>7228</v>
      </c>
      <c r="C24" t="s">
        <v>3544</v>
      </c>
      <c r="D24" t="s">
        <v>5797</v>
      </c>
      <c r="E24">
        <v>3</v>
      </c>
      <c r="F24" t="s">
        <v>1888</v>
      </c>
      <c r="G24" t="s">
        <v>5794</v>
      </c>
      <c r="H24" t="s">
        <v>4928</v>
      </c>
      <c r="I24" t="s">
        <v>5039</v>
      </c>
      <c r="J24">
        <v>2.0089999999999999</v>
      </c>
      <c r="K24" t="s">
        <v>5795</v>
      </c>
      <c r="L24" t="s">
        <v>5752</v>
      </c>
      <c r="M24" t="s">
        <v>5752</v>
      </c>
      <c r="N24" s="93" t="s">
        <v>6565</v>
      </c>
      <c r="O24" s="93" t="s">
        <v>7254</v>
      </c>
      <c r="P24">
        <v>0.8</v>
      </c>
      <c r="Q24" t="s">
        <v>1871</v>
      </c>
      <c r="R24" t="s">
        <v>1880</v>
      </c>
      <c r="S24" s="2">
        <v>0</v>
      </c>
      <c r="T24" s="2">
        <v>0</v>
      </c>
      <c r="U24" s="2"/>
      <c r="V24" t="s">
        <v>7312</v>
      </c>
      <c r="W24" t="s">
        <v>1885</v>
      </c>
      <c r="Y24" s="31">
        <v>0</v>
      </c>
      <c r="Z24" s="32"/>
      <c r="AA24" s="33">
        <v>0</v>
      </c>
      <c r="AB24" s="34">
        <v>8.0000000000000002E-3</v>
      </c>
      <c r="AC24" s="31">
        <v>0</v>
      </c>
      <c r="AD24" s="32">
        <v>0</v>
      </c>
      <c r="AE24" s="33">
        <v>0</v>
      </c>
      <c r="AF24" s="35">
        <v>21</v>
      </c>
      <c r="AG24" s="42">
        <v>0.02</v>
      </c>
      <c r="AH24" s="31">
        <v>0</v>
      </c>
      <c r="AI24" s="32">
        <v>0</v>
      </c>
      <c r="AJ24" s="33">
        <v>0</v>
      </c>
      <c r="AK24" s="42">
        <v>0.1</v>
      </c>
      <c r="AL24" s="31">
        <v>0</v>
      </c>
      <c r="AM24" s="32">
        <v>0</v>
      </c>
      <c r="AN24" s="33">
        <v>0</v>
      </c>
    </row>
    <row r="25" spans="1:40" x14ac:dyDescent="0.25">
      <c r="A25" s="93" t="s">
        <v>8130</v>
      </c>
      <c r="B25" t="s">
        <v>7228</v>
      </c>
      <c r="C25" t="s">
        <v>3544</v>
      </c>
      <c r="D25" t="s">
        <v>5797</v>
      </c>
      <c r="E25">
        <v>4</v>
      </c>
      <c r="F25" t="s">
        <v>1888</v>
      </c>
      <c r="G25" t="s">
        <v>5794</v>
      </c>
      <c r="H25" t="s">
        <v>5035</v>
      </c>
      <c r="I25" t="s">
        <v>5039</v>
      </c>
      <c r="J25">
        <v>7.64</v>
      </c>
      <c r="K25" t="s">
        <v>5795</v>
      </c>
      <c r="L25" t="s">
        <v>5752</v>
      </c>
      <c r="M25" t="s">
        <v>5752</v>
      </c>
      <c r="N25" s="93" t="s">
        <v>6566</v>
      </c>
      <c r="O25" s="93" t="s">
        <v>7254</v>
      </c>
      <c r="P25">
        <v>100</v>
      </c>
      <c r="Q25" t="s">
        <v>1871</v>
      </c>
      <c r="R25" t="s">
        <v>1880</v>
      </c>
      <c r="S25" s="2">
        <v>0</v>
      </c>
      <c r="T25" s="2">
        <v>0</v>
      </c>
      <c r="U25" s="2"/>
      <c r="V25" t="s">
        <v>7312</v>
      </c>
      <c r="W25" t="s">
        <v>1885</v>
      </c>
      <c r="Y25" s="31">
        <v>0</v>
      </c>
      <c r="Z25" s="32"/>
      <c r="AA25" s="33">
        <v>0</v>
      </c>
      <c r="AB25" s="34">
        <v>1</v>
      </c>
      <c r="AC25" s="31">
        <v>0</v>
      </c>
      <c r="AD25" s="32">
        <v>0</v>
      </c>
      <c r="AE25" s="33">
        <v>0</v>
      </c>
      <c r="AF25" s="35">
        <v>21</v>
      </c>
      <c r="AG25" s="42">
        <v>0.02</v>
      </c>
      <c r="AH25" s="31">
        <v>0</v>
      </c>
      <c r="AI25" s="32">
        <v>0</v>
      </c>
      <c r="AJ25" s="33">
        <v>0</v>
      </c>
      <c r="AK25" s="42">
        <v>0.1</v>
      </c>
      <c r="AL25" s="31">
        <v>0</v>
      </c>
      <c r="AM25" s="32">
        <v>0</v>
      </c>
      <c r="AN25" s="33">
        <v>0</v>
      </c>
    </row>
    <row r="26" spans="1:40" x14ac:dyDescent="0.25">
      <c r="A26" s="93" t="s">
        <v>7541</v>
      </c>
      <c r="B26" t="s">
        <v>12</v>
      </c>
      <c r="C26" t="s">
        <v>3544</v>
      </c>
      <c r="D26" t="s">
        <v>5798</v>
      </c>
      <c r="E26">
        <v>4</v>
      </c>
      <c r="F26" t="s">
        <v>5745</v>
      </c>
      <c r="G26" t="s">
        <v>5746</v>
      </c>
      <c r="H26" t="s">
        <v>4945</v>
      </c>
      <c r="I26" t="s">
        <v>4996</v>
      </c>
      <c r="J26">
        <v>0.65</v>
      </c>
      <c r="K26" t="s">
        <v>5747</v>
      </c>
      <c r="L26" t="s">
        <v>2</v>
      </c>
      <c r="M26" t="s">
        <v>5751</v>
      </c>
      <c r="N26" s="93" t="s">
        <v>6567</v>
      </c>
      <c r="O26" s="93" t="s">
        <v>7249</v>
      </c>
      <c r="P26">
        <v>100</v>
      </c>
      <c r="Q26" t="s">
        <v>1871</v>
      </c>
      <c r="R26" t="s">
        <v>1880</v>
      </c>
      <c r="S26" s="2">
        <v>325</v>
      </c>
      <c r="T26" s="2">
        <v>2000</v>
      </c>
      <c r="U26" s="2"/>
      <c r="V26" t="s">
        <v>7311</v>
      </c>
      <c r="W26" t="s">
        <v>1885</v>
      </c>
      <c r="Y26" s="31">
        <v>2325</v>
      </c>
      <c r="Z26" s="32"/>
      <c r="AA26" s="33">
        <v>2325</v>
      </c>
      <c r="AB26" s="34">
        <v>1</v>
      </c>
      <c r="AC26" s="31">
        <v>2325</v>
      </c>
      <c r="AD26" s="32">
        <v>0</v>
      </c>
      <c r="AE26" s="33">
        <v>2325</v>
      </c>
      <c r="AF26" s="35">
        <v>21</v>
      </c>
      <c r="AG26" s="42">
        <v>0.02</v>
      </c>
      <c r="AH26" s="31">
        <v>3523.9242495626668</v>
      </c>
      <c r="AI26" s="32">
        <v>0</v>
      </c>
      <c r="AJ26" s="33">
        <v>3523.9242495626668</v>
      </c>
      <c r="AK26" s="42">
        <v>0.1</v>
      </c>
      <c r="AL26" s="31">
        <v>476.18989576113813</v>
      </c>
      <c r="AM26" s="32">
        <v>0</v>
      </c>
      <c r="AN26" s="33">
        <v>476.18989576113813</v>
      </c>
    </row>
    <row r="27" spans="1:40" x14ac:dyDescent="0.25">
      <c r="A27" s="93" t="s">
        <v>7542</v>
      </c>
      <c r="B27" t="s">
        <v>12</v>
      </c>
      <c r="C27" t="s">
        <v>3544</v>
      </c>
      <c r="D27" t="s">
        <v>5803</v>
      </c>
      <c r="E27">
        <v>1</v>
      </c>
      <c r="F27" t="s">
        <v>5745</v>
      </c>
      <c r="G27" t="s">
        <v>5746</v>
      </c>
      <c r="H27" t="s">
        <v>5804</v>
      </c>
      <c r="I27" t="s">
        <v>5805</v>
      </c>
      <c r="J27">
        <v>0.75</v>
      </c>
      <c r="K27" t="s">
        <v>5747</v>
      </c>
      <c r="L27" t="s">
        <v>5751</v>
      </c>
      <c r="M27" t="s">
        <v>5751</v>
      </c>
      <c r="N27" s="93" t="s">
        <v>6569</v>
      </c>
      <c r="O27" s="93" t="s">
        <v>7249</v>
      </c>
      <c r="P27">
        <v>100</v>
      </c>
      <c r="Q27" t="s">
        <v>1871</v>
      </c>
      <c r="R27" s="256" t="s">
        <v>1880</v>
      </c>
      <c r="S27" s="2">
        <v>375</v>
      </c>
      <c r="T27" s="2">
        <v>2000</v>
      </c>
      <c r="U27" s="2"/>
      <c r="V27" t="s">
        <v>7311</v>
      </c>
      <c r="W27" t="s">
        <v>1885</v>
      </c>
      <c r="Y27" s="31">
        <v>2375</v>
      </c>
      <c r="Z27" s="32"/>
      <c r="AA27" s="33">
        <v>2375</v>
      </c>
      <c r="AB27" s="34">
        <v>1</v>
      </c>
      <c r="AC27" s="31">
        <v>2375</v>
      </c>
      <c r="AD27" s="32">
        <v>0</v>
      </c>
      <c r="AE27" s="33">
        <v>2375</v>
      </c>
      <c r="AF27" s="35">
        <v>21</v>
      </c>
      <c r="AG27" s="42">
        <v>0.02</v>
      </c>
      <c r="AH27" s="31">
        <v>3599.7075667575627</v>
      </c>
      <c r="AI27" s="32">
        <v>0</v>
      </c>
      <c r="AJ27" s="33">
        <v>3599.7075667575627</v>
      </c>
      <c r="AK27" s="42">
        <v>0.1</v>
      </c>
      <c r="AL27" s="31">
        <v>486.43053868073252</v>
      </c>
      <c r="AM27" s="32">
        <v>0</v>
      </c>
      <c r="AN27" s="33">
        <v>486.43053868073252</v>
      </c>
    </row>
    <row r="28" spans="1:40" x14ac:dyDescent="0.25">
      <c r="A28" s="93" t="s">
        <v>7543</v>
      </c>
      <c r="B28" t="s">
        <v>12</v>
      </c>
      <c r="C28" t="s">
        <v>3544</v>
      </c>
      <c r="D28" t="s">
        <v>5803</v>
      </c>
      <c r="E28">
        <v>2</v>
      </c>
      <c r="F28" t="s">
        <v>5745</v>
      </c>
      <c r="G28" t="s">
        <v>5746</v>
      </c>
      <c r="H28" t="s">
        <v>5699</v>
      </c>
      <c r="I28" t="s">
        <v>5805</v>
      </c>
      <c r="J28">
        <v>0.24</v>
      </c>
      <c r="K28" t="s">
        <v>5747</v>
      </c>
      <c r="L28" t="s">
        <v>2</v>
      </c>
      <c r="M28" t="s">
        <v>5751</v>
      </c>
      <c r="N28" s="93" t="s">
        <v>6570</v>
      </c>
      <c r="O28" s="93" t="s">
        <v>7249</v>
      </c>
      <c r="P28">
        <v>80</v>
      </c>
      <c r="Q28" t="s">
        <v>1871</v>
      </c>
      <c r="R28" t="s">
        <v>1880</v>
      </c>
      <c r="S28" s="2">
        <v>120</v>
      </c>
      <c r="T28" s="2">
        <v>2000</v>
      </c>
      <c r="U28" s="2"/>
      <c r="V28" t="s">
        <v>7311</v>
      </c>
      <c r="W28" t="s">
        <v>1885</v>
      </c>
      <c r="Y28" s="31">
        <v>2120</v>
      </c>
      <c r="Z28" s="32"/>
      <c r="AA28" s="33">
        <v>2120</v>
      </c>
      <c r="AB28" s="34">
        <v>0.8</v>
      </c>
      <c r="AC28" s="31">
        <v>1696</v>
      </c>
      <c r="AD28" s="32">
        <v>0</v>
      </c>
      <c r="AE28" s="33">
        <v>1696</v>
      </c>
      <c r="AF28" s="35">
        <v>21</v>
      </c>
      <c r="AG28" s="42">
        <v>0.02</v>
      </c>
      <c r="AH28" s="31">
        <v>2570.5701192508745</v>
      </c>
      <c r="AI28" s="32">
        <v>0</v>
      </c>
      <c r="AJ28" s="33">
        <v>2570.5701192508745</v>
      </c>
      <c r="AK28" s="42">
        <v>0.1</v>
      </c>
      <c r="AL28" s="31">
        <v>347.362607832641</v>
      </c>
      <c r="AM28" s="32">
        <v>0</v>
      </c>
      <c r="AN28" s="33">
        <v>347.362607832641</v>
      </c>
    </row>
    <row r="29" spans="1:40" x14ac:dyDescent="0.25">
      <c r="A29" s="93" t="s">
        <v>7544</v>
      </c>
      <c r="B29" t="s">
        <v>12</v>
      </c>
      <c r="C29" t="s">
        <v>3544</v>
      </c>
      <c r="D29" t="s">
        <v>5803</v>
      </c>
      <c r="E29">
        <v>3</v>
      </c>
      <c r="F29" t="s">
        <v>5745</v>
      </c>
      <c r="G29" t="s">
        <v>5746</v>
      </c>
      <c r="H29" t="s">
        <v>5700</v>
      </c>
      <c r="I29" t="s">
        <v>5806</v>
      </c>
      <c r="J29">
        <v>0.24</v>
      </c>
      <c r="K29" t="s">
        <v>5747</v>
      </c>
      <c r="L29" t="s">
        <v>2</v>
      </c>
      <c r="M29" t="s">
        <v>5751</v>
      </c>
      <c r="N29" s="93" t="s">
        <v>6571</v>
      </c>
      <c r="O29" s="93" t="s">
        <v>7249</v>
      </c>
      <c r="P29">
        <v>80</v>
      </c>
      <c r="Q29" t="s">
        <v>1871</v>
      </c>
      <c r="R29" t="s">
        <v>1880</v>
      </c>
      <c r="S29" s="2">
        <v>120</v>
      </c>
      <c r="T29" s="2">
        <v>2000</v>
      </c>
      <c r="U29" s="2"/>
      <c r="V29" t="s">
        <v>7311</v>
      </c>
      <c r="W29" t="s">
        <v>1885</v>
      </c>
      <c r="Y29" s="31">
        <v>2120</v>
      </c>
      <c r="Z29" s="32"/>
      <c r="AA29" s="33">
        <v>2120</v>
      </c>
      <c r="AB29" s="34">
        <v>0.8</v>
      </c>
      <c r="AC29" s="31">
        <v>1696</v>
      </c>
      <c r="AD29" s="32">
        <v>0</v>
      </c>
      <c r="AE29" s="33">
        <v>1696</v>
      </c>
      <c r="AF29" s="35">
        <v>21</v>
      </c>
      <c r="AG29" s="42">
        <v>0.02</v>
      </c>
      <c r="AH29" s="31">
        <v>2570.5701192508745</v>
      </c>
      <c r="AI29" s="32">
        <v>0</v>
      </c>
      <c r="AJ29" s="33">
        <v>2570.5701192508745</v>
      </c>
      <c r="AK29" s="42">
        <v>0.1</v>
      </c>
      <c r="AL29" s="31">
        <v>347.362607832641</v>
      </c>
      <c r="AM29" s="32">
        <v>0</v>
      </c>
      <c r="AN29" s="33">
        <v>347.362607832641</v>
      </c>
    </row>
    <row r="30" spans="1:40" x14ac:dyDescent="0.25">
      <c r="A30" s="93" t="s">
        <v>7545</v>
      </c>
      <c r="B30" t="s">
        <v>12</v>
      </c>
      <c r="C30" t="s">
        <v>3544</v>
      </c>
      <c r="D30" t="s">
        <v>5803</v>
      </c>
      <c r="E30">
        <v>4</v>
      </c>
      <c r="F30" t="s">
        <v>5745</v>
      </c>
      <c r="G30" t="s">
        <v>5746</v>
      </c>
      <c r="H30" t="s">
        <v>5698</v>
      </c>
      <c r="I30" t="s">
        <v>5807</v>
      </c>
      <c r="J30">
        <v>1.21</v>
      </c>
      <c r="K30" t="s">
        <v>5747</v>
      </c>
      <c r="L30" t="s">
        <v>2</v>
      </c>
      <c r="M30" t="s">
        <v>5751</v>
      </c>
      <c r="N30" s="93" t="s">
        <v>6572</v>
      </c>
      <c r="O30" s="93" t="s">
        <v>7249</v>
      </c>
      <c r="P30">
        <v>80</v>
      </c>
      <c r="Q30" t="s">
        <v>1871</v>
      </c>
      <c r="R30" t="s">
        <v>1880</v>
      </c>
      <c r="S30" s="2">
        <v>605</v>
      </c>
      <c r="T30" s="2">
        <v>2000</v>
      </c>
      <c r="U30" s="2"/>
      <c r="V30" t="s">
        <v>7311</v>
      </c>
      <c r="W30" t="s">
        <v>1885</v>
      </c>
      <c r="Y30" s="31">
        <v>2605</v>
      </c>
      <c r="Z30" s="32"/>
      <c r="AA30" s="33">
        <v>2605</v>
      </c>
      <c r="AB30" s="34">
        <v>0.8</v>
      </c>
      <c r="AC30" s="31">
        <v>2084</v>
      </c>
      <c r="AD30" s="32">
        <v>0</v>
      </c>
      <c r="AE30" s="33">
        <v>2084</v>
      </c>
      <c r="AF30" s="35">
        <v>21</v>
      </c>
      <c r="AG30" s="42">
        <v>0.02</v>
      </c>
      <c r="AH30" s="31">
        <v>3158.6486606832677</v>
      </c>
      <c r="AI30" s="32">
        <v>0</v>
      </c>
      <c r="AJ30" s="33">
        <v>3158.6486606832677</v>
      </c>
      <c r="AK30" s="42">
        <v>0.1</v>
      </c>
      <c r="AL30" s="31">
        <v>426.8299968886933</v>
      </c>
      <c r="AM30" s="32">
        <v>0</v>
      </c>
      <c r="AN30" s="33">
        <v>426.8299968886933</v>
      </c>
    </row>
    <row r="31" spans="1:40" x14ac:dyDescent="0.25">
      <c r="A31" s="93" t="s">
        <v>7546</v>
      </c>
      <c r="B31" t="s">
        <v>12</v>
      </c>
      <c r="C31" t="s">
        <v>3544</v>
      </c>
      <c r="D31" t="s">
        <v>5803</v>
      </c>
      <c r="E31">
        <v>5</v>
      </c>
      <c r="F31" t="s">
        <v>5745</v>
      </c>
      <c r="G31" t="s">
        <v>5746</v>
      </c>
      <c r="H31" t="s">
        <v>5364</v>
      </c>
      <c r="I31" t="s">
        <v>5807</v>
      </c>
      <c r="J31">
        <v>0.24</v>
      </c>
      <c r="K31" t="s">
        <v>5747</v>
      </c>
      <c r="L31" t="s">
        <v>2</v>
      </c>
      <c r="M31" t="s">
        <v>5751</v>
      </c>
      <c r="N31" s="93" t="s">
        <v>6573</v>
      </c>
      <c r="O31" s="93" t="s">
        <v>7249</v>
      </c>
      <c r="P31">
        <v>80</v>
      </c>
      <c r="Q31" t="s">
        <v>1871</v>
      </c>
      <c r="R31" t="s">
        <v>1880</v>
      </c>
      <c r="S31" s="2">
        <v>120</v>
      </c>
      <c r="T31" s="2">
        <v>2000</v>
      </c>
      <c r="U31" s="2"/>
      <c r="V31" t="s">
        <v>7311</v>
      </c>
      <c r="W31" t="s">
        <v>1885</v>
      </c>
      <c r="Y31" s="31">
        <v>2120</v>
      </c>
      <c r="Z31" s="32"/>
      <c r="AA31" s="33">
        <v>2120</v>
      </c>
      <c r="AB31" s="34">
        <v>0.8</v>
      </c>
      <c r="AC31" s="31">
        <v>1696</v>
      </c>
      <c r="AD31" s="32">
        <v>0</v>
      </c>
      <c r="AE31" s="33">
        <v>1696</v>
      </c>
      <c r="AF31" s="35">
        <v>21</v>
      </c>
      <c r="AG31" s="42">
        <v>0.02</v>
      </c>
      <c r="AH31" s="31">
        <v>2570.5701192508745</v>
      </c>
      <c r="AI31" s="32">
        <v>0</v>
      </c>
      <c r="AJ31" s="33">
        <v>2570.5701192508745</v>
      </c>
      <c r="AK31" s="42">
        <v>0.1</v>
      </c>
      <c r="AL31" s="31">
        <v>347.362607832641</v>
      </c>
      <c r="AM31" s="32">
        <v>0</v>
      </c>
      <c r="AN31" s="33">
        <v>347.362607832641</v>
      </c>
    </row>
    <row r="32" spans="1:40" x14ac:dyDescent="0.25">
      <c r="A32" s="93" t="s">
        <v>7547</v>
      </c>
      <c r="B32" t="s">
        <v>12</v>
      </c>
      <c r="C32" t="s">
        <v>3544</v>
      </c>
      <c r="D32" t="s">
        <v>5803</v>
      </c>
      <c r="E32">
        <v>6</v>
      </c>
      <c r="F32" t="s">
        <v>5745</v>
      </c>
      <c r="G32" t="s">
        <v>5746</v>
      </c>
      <c r="H32" t="s">
        <v>5807</v>
      </c>
      <c r="I32" t="s">
        <v>5806</v>
      </c>
      <c r="J32">
        <v>2.37</v>
      </c>
      <c r="K32" t="s">
        <v>5747</v>
      </c>
      <c r="L32" t="s">
        <v>5751</v>
      </c>
      <c r="M32" t="s">
        <v>5751</v>
      </c>
      <c r="N32" s="93" t="s">
        <v>6574</v>
      </c>
      <c r="O32" s="93" t="s">
        <v>7249</v>
      </c>
      <c r="P32">
        <v>80</v>
      </c>
      <c r="Q32" t="s">
        <v>1871</v>
      </c>
      <c r="R32" t="s">
        <v>1880</v>
      </c>
      <c r="S32" s="2">
        <v>1185</v>
      </c>
      <c r="T32" s="2">
        <v>2000</v>
      </c>
      <c r="U32" s="2"/>
      <c r="V32" t="s">
        <v>7311</v>
      </c>
      <c r="W32" t="s">
        <v>1885</v>
      </c>
      <c r="Y32" s="31">
        <v>3185</v>
      </c>
      <c r="Z32" s="32"/>
      <c r="AA32" s="33">
        <v>3185</v>
      </c>
      <c r="AB32" s="34">
        <v>0.8</v>
      </c>
      <c r="AC32" s="31">
        <v>2548</v>
      </c>
      <c r="AD32" s="32">
        <v>0</v>
      </c>
      <c r="AE32" s="33">
        <v>2548</v>
      </c>
      <c r="AF32" s="35">
        <v>21</v>
      </c>
      <c r="AG32" s="42">
        <v>0.02</v>
      </c>
      <c r="AH32" s="31">
        <v>3861.9178442519033</v>
      </c>
      <c r="AI32" s="32">
        <v>0</v>
      </c>
      <c r="AJ32" s="33">
        <v>3861.9178442519033</v>
      </c>
      <c r="AK32" s="42">
        <v>0.1</v>
      </c>
      <c r="AL32" s="31">
        <v>521.86316318252909</v>
      </c>
      <c r="AM32" s="32">
        <v>0</v>
      </c>
      <c r="AN32" s="33">
        <v>521.86316318252909</v>
      </c>
    </row>
    <row r="33" spans="1:40" x14ac:dyDescent="0.25">
      <c r="A33" s="93" t="s">
        <v>7548</v>
      </c>
      <c r="B33" t="s">
        <v>12</v>
      </c>
      <c r="C33" t="s">
        <v>3544</v>
      </c>
      <c r="D33" t="s">
        <v>5803</v>
      </c>
      <c r="E33">
        <v>7</v>
      </c>
      <c r="F33" t="s">
        <v>5745</v>
      </c>
      <c r="G33" t="s">
        <v>5746</v>
      </c>
      <c r="H33" t="s">
        <v>5806</v>
      </c>
      <c r="I33" t="s">
        <v>4447</v>
      </c>
      <c r="J33">
        <v>3.52</v>
      </c>
      <c r="K33" t="s">
        <v>5747</v>
      </c>
      <c r="L33" t="s">
        <v>5751</v>
      </c>
      <c r="M33" t="s">
        <v>5753</v>
      </c>
      <c r="N33" s="93" t="s">
        <v>6575</v>
      </c>
      <c r="O33" s="93" t="s">
        <v>7249</v>
      </c>
      <c r="P33">
        <v>80</v>
      </c>
      <c r="Q33" t="s">
        <v>1871</v>
      </c>
      <c r="R33" t="s">
        <v>1880</v>
      </c>
      <c r="S33" s="2">
        <v>1760</v>
      </c>
      <c r="T33" s="2">
        <v>2000</v>
      </c>
      <c r="U33" s="2"/>
      <c r="V33" t="s">
        <v>7311</v>
      </c>
      <c r="W33" t="s">
        <v>1885</v>
      </c>
      <c r="Y33" s="31">
        <v>3760</v>
      </c>
      <c r="Z33" s="32"/>
      <c r="AA33" s="33">
        <v>3760</v>
      </c>
      <c r="AB33" s="34">
        <v>0.8</v>
      </c>
      <c r="AC33" s="31">
        <v>3008</v>
      </c>
      <c r="AD33" s="32">
        <v>0</v>
      </c>
      <c r="AE33" s="33">
        <v>3008</v>
      </c>
      <c r="AF33" s="35">
        <v>21</v>
      </c>
      <c r="AG33" s="42">
        <v>0.02</v>
      </c>
      <c r="AH33" s="31">
        <v>4559.1243624449471</v>
      </c>
      <c r="AI33" s="32">
        <v>0</v>
      </c>
      <c r="AJ33" s="33">
        <v>4559.1243624449471</v>
      </c>
      <c r="AK33" s="42">
        <v>0.1</v>
      </c>
      <c r="AL33" s="31">
        <v>616.07707804279721</v>
      </c>
      <c r="AM33" s="32">
        <v>0</v>
      </c>
      <c r="AN33" s="33">
        <v>616.07707804279721</v>
      </c>
    </row>
    <row r="34" spans="1:40" x14ac:dyDescent="0.25">
      <c r="A34" s="93" t="s">
        <v>8132</v>
      </c>
      <c r="B34" t="s">
        <v>7228</v>
      </c>
      <c r="C34" t="s">
        <v>3544</v>
      </c>
      <c r="D34" t="s">
        <v>5803</v>
      </c>
      <c r="E34">
        <v>11</v>
      </c>
      <c r="F34" t="s">
        <v>1888</v>
      </c>
      <c r="G34" t="s">
        <v>5746</v>
      </c>
      <c r="H34" t="s">
        <v>5032</v>
      </c>
      <c r="I34" t="s">
        <v>5808</v>
      </c>
      <c r="J34">
        <v>0.48</v>
      </c>
      <c r="K34" t="s">
        <v>5747</v>
      </c>
      <c r="L34" t="s">
        <v>5752</v>
      </c>
      <c r="M34" t="s">
        <v>5752</v>
      </c>
      <c r="N34" s="93" t="s">
        <v>6576</v>
      </c>
      <c r="O34" s="93" t="s">
        <v>7251</v>
      </c>
      <c r="P34">
        <v>0.8</v>
      </c>
      <c r="Q34" t="s">
        <v>1871</v>
      </c>
      <c r="R34" t="s">
        <v>1880</v>
      </c>
      <c r="S34" s="2">
        <v>0</v>
      </c>
      <c r="T34" s="2">
        <v>0</v>
      </c>
      <c r="U34" s="2"/>
      <c r="V34" t="s">
        <v>7312</v>
      </c>
      <c r="W34" t="s">
        <v>1885</v>
      </c>
      <c r="Y34" s="31">
        <v>0</v>
      </c>
      <c r="Z34" s="32"/>
      <c r="AA34" s="33">
        <v>0</v>
      </c>
      <c r="AB34" s="34">
        <v>8.0000000000000002E-3</v>
      </c>
      <c r="AC34" s="31">
        <v>0</v>
      </c>
      <c r="AD34" s="32">
        <v>0</v>
      </c>
      <c r="AE34" s="33">
        <v>0</v>
      </c>
      <c r="AF34" s="35">
        <v>21</v>
      </c>
      <c r="AG34" s="42">
        <v>0.02</v>
      </c>
      <c r="AH34" s="31">
        <v>0</v>
      </c>
      <c r="AI34" s="32">
        <v>0</v>
      </c>
      <c r="AJ34" s="33">
        <v>0</v>
      </c>
      <c r="AK34" s="42">
        <v>0.1</v>
      </c>
      <c r="AL34" s="31">
        <v>0</v>
      </c>
      <c r="AM34" s="32">
        <v>0</v>
      </c>
      <c r="AN34" s="33">
        <v>0</v>
      </c>
    </row>
    <row r="35" spans="1:40" x14ac:dyDescent="0.25">
      <c r="A35" s="93" t="s">
        <v>7549</v>
      </c>
      <c r="B35" t="s">
        <v>12</v>
      </c>
      <c r="C35" t="s">
        <v>3544</v>
      </c>
      <c r="D35" t="s">
        <v>5803</v>
      </c>
      <c r="E35">
        <v>12</v>
      </c>
      <c r="F35" t="s">
        <v>5745</v>
      </c>
      <c r="G35" t="s">
        <v>5746</v>
      </c>
      <c r="H35" t="s">
        <v>5043</v>
      </c>
      <c r="I35" t="s">
        <v>5043</v>
      </c>
      <c r="J35">
        <v>0.48</v>
      </c>
      <c r="K35" t="s">
        <v>5747</v>
      </c>
      <c r="L35" t="s">
        <v>2</v>
      </c>
      <c r="M35" t="s">
        <v>5751</v>
      </c>
      <c r="N35" s="93" t="s">
        <v>6577</v>
      </c>
      <c r="O35" s="93" t="s">
        <v>7249</v>
      </c>
      <c r="P35">
        <v>80</v>
      </c>
      <c r="Q35" t="s">
        <v>1871</v>
      </c>
      <c r="R35" t="s">
        <v>1880</v>
      </c>
      <c r="S35" s="2">
        <v>240</v>
      </c>
      <c r="T35" s="2">
        <v>2000</v>
      </c>
      <c r="U35" s="2"/>
      <c r="V35" t="s">
        <v>7311</v>
      </c>
      <c r="W35" t="s">
        <v>1885</v>
      </c>
      <c r="Y35" s="31">
        <v>2240</v>
      </c>
      <c r="Z35" s="32"/>
      <c r="AA35" s="33">
        <v>2240</v>
      </c>
      <c r="AB35" s="34">
        <v>0.8</v>
      </c>
      <c r="AC35" s="31">
        <v>1792</v>
      </c>
      <c r="AD35" s="32">
        <v>0</v>
      </c>
      <c r="AE35" s="33">
        <v>1792</v>
      </c>
      <c r="AF35" s="35">
        <v>21</v>
      </c>
      <c r="AG35" s="42">
        <v>0.02</v>
      </c>
      <c r="AH35" s="31">
        <v>2716.0740882650748</v>
      </c>
      <c r="AI35" s="32">
        <v>0</v>
      </c>
      <c r="AJ35" s="33">
        <v>2716.0740882650748</v>
      </c>
      <c r="AK35" s="42">
        <v>0.1</v>
      </c>
      <c r="AL35" s="31">
        <v>367.02464223826217</v>
      </c>
      <c r="AM35" s="32">
        <v>0</v>
      </c>
      <c r="AN35" s="33">
        <v>367.02464223826217</v>
      </c>
    </row>
    <row r="36" spans="1:40" x14ac:dyDescent="0.25">
      <c r="A36" s="93" t="s">
        <v>7550</v>
      </c>
      <c r="B36" t="s">
        <v>12</v>
      </c>
      <c r="C36" t="s">
        <v>3544</v>
      </c>
      <c r="D36" t="s">
        <v>5803</v>
      </c>
      <c r="E36">
        <v>13</v>
      </c>
      <c r="F36" t="s">
        <v>5745</v>
      </c>
      <c r="G36" t="s">
        <v>5746</v>
      </c>
      <c r="H36" t="s">
        <v>4445</v>
      </c>
      <c r="I36" t="s">
        <v>5550</v>
      </c>
      <c r="J36">
        <v>0.79</v>
      </c>
      <c r="K36" t="s">
        <v>5747</v>
      </c>
      <c r="L36" t="s">
        <v>2</v>
      </c>
      <c r="M36" t="s">
        <v>5751</v>
      </c>
      <c r="N36" s="93" t="s">
        <v>6578</v>
      </c>
      <c r="O36" s="93" t="s">
        <v>7249</v>
      </c>
      <c r="P36">
        <v>80</v>
      </c>
      <c r="Q36" t="s">
        <v>1871</v>
      </c>
      <c r="R36" t="s">
        <v>1880</v>
      </c>
      <c r="S36" s="2">
        <v>395</v>
      </c>
      <c r="T36" s="2">
        <v>2000</v>
      </c>
      <c r="U36" s="2"/>
      <c r="V36" t="s">
        <v>7311</v>
      </c>
      <c r="W36" t="s">
        <v>1885</v>
      </c>
      <c r="Y36" s="31">
        <v>2395</v>
      </c>
      <c r="Z36" s="32"/>
      <c r="AA36" s="33">
        <v>2395</v>
      </c>
      <c r="AB36" s="34">
        <v>0.8</v>
      </c>
      <c r="AC36" s="31">
        <v>1916</v>
      </c>
      <c r="AD36" s="32">
        <v>0</v>
      </c>
      <c r="AE36" s="33">
        <v>1916</v>
      </c>
      <c r="AF36" s="35">
        <v>21</v>
      </c>
      <c r="AG36" s="42">
        <v>0.02</v>
      </c>
      <c r="AH36" s="31">
        <v>2904.0167149084168</v>
      </c>
      <c r="AI36" s="32">
        <v>0</v>
      </c>
      <c r="AJ36" s="33">
        <v>2904.0167149084168</v>
      </c>
      <c r="AK36" s="42">
        <v>0.1</v>
      </c>
      <c r="AL36" s="31">
        <v>392.4214366788562</v>
      </c>
      <c r="AM36" s="32">
        <v>0</v>
      </c>
      <c r="AN36" s="33">
        <v>392.4214366788562</v>
      </c>
    </row>
    <row r="37" spans="1:40" x14ac:dyDescent="0.25">
      <c r="A37" s="93" t="s">
        <v>7551</v>
      </c>
      <c r="B37" t="s">
        <v>12</v>
      </c>
      <c r="C37" t="s">
        <v>3544</v>
      </c>
      <c r="D37" t="s">
        <v>5803</v>
      </c>
      <c r="E37">
        <v>14</v>
      </c>
      <c r="F37" t="s">
        <v>5745</v>
      </c>
      <c r="G37" t="s">
        <v>5746</v>
      </c>
      <c r="H37" t="s">
        <v>5578</v>
      </c>
      <c r="I37" t="s">
        <v>5468</v>
      </c>
      <c r="J37">
        <v>0.72</v>
      </c>
      <c r="K37" t="s">
        <v>5747</v>
      </c>
      <c r="L37" t="s">
        <v>2</v>
      </c>
      <c r="M37" t="s">
        <v>5751</v>
      </c>
      <c r="N37" s="93" t="s">
        <v>6579</v>
      </c>
      <c r="O37" s="93" t="s">
        <v>7249</v>
      </c>
      <c r="P37">
        <v>80</v>
      </c>
      <c r="Q37" t="s">
        <v>1871</v>
      </c>
      <c r="R37" t="s">
        <v>1880</v>
      </c>
      <c r="S37" s="2">
        <v>360</v>
      </c>
      <c r="T37" s="2">
        <v>2000</v>
      </c>
      <c r="U37" s="2"/>
      <c r="V37" t="s">
        <v>7311</v>
      </c>
      <c r="W37" t="s">
        <v>1885</v>
      </c>
      <c r="Y37" s="31">
        <v>2360</v>
      </c>
      <c r="Z37" s="32"/>
      <c r="AA37" s="33">
        <v>2360</v>
      </c>
      <c r="AB37" s="34">
        <v>0.8</v>
      </c>
      <c r="AC37" s="31">
        <v>1888</v>
      </c>
      <c r="AD37" s="32">
        <v>0</v>
      </c>
      <c r="AE37" s="33">
        <v>1888</v>
      </c>
      <c r="AF37" s="35">
        <v>21</v>
      </c>
      <c r="AG37" s="42">
        <v>0.02</v>
      </c>
      <c r="AH37" s="31">
        <v>2861.5780572792751</v>
      </c>
      <c r="AI37" s="32">
        <v>0</v>
      </c>
      <c r="AJ37" s="33">
        <v>2861.5780572792751</v>
      </c>
      <c r="AK37" s="42">
        <v>0.1</v>
      </c>
      <c r="AL37" s="31">
        <v>386.68667664388335</v>
      </c>
      <c r="AM37" s="32">
        <v>0</v>
      </c>
      <c r="AN37" s="33">
        <v>386.68667664388335</v>
      </c>
    </row>
    <row r="38" spans="1:40" x14ac:dyDescent="0.25">
      <c r="A38" s="93" t="s">
        <v>7552</v>
      </c>
      <c r="B38" t="s">
        <v>12</v>
      </c>
      <c r="C38" t="s">
        <v>3544</v>
      </c>
      <c r="D38" t="s">
        <v>5803</v>
      </c>
      <c r="E38">
        <v>15</v>
      </c>
      <c r="F38" t="s">
        <v>5745</v>
      </c>
      <c r="G38" t="s">
        <v>5746</v>
      </c>
      <c r="H38" t="s">
        <v>5363</v>
      </c>
      <c r="I38" t="s">
        <v>5482</v>
      </c>
      <c r="J38">
        <v>0.72</v>
      </c>
      <c r="K38" t="s">
        <v>5747</v>
      </c>
      <c r="L38" t="s">
        <v>5751</v>
      </c>
      <c r="M38" t="s">
        <v>5751</v>
      </c>
      <c r="N38" s="93" t="s">
        <v>6580</v>
      </c>
      <c r="O38" s="93" t="s">
        <v>7249</v>
      </c>
      <c r="P38">
        <v>80</v>
      </c>
      <c r="Q38" t="s">
        <v>1871</v>
      </c>
      <c r="R38" t="s">
        <v>1880</v>
      </c>
      <c r="S38" s="2">
        <v>360</v>
      </c>
      <c r="T38" s="2">
        <v>2000</v>
      </c>
      <c r="U38" s="2"/>
      <c r="V38" t="s">
        <v>7311</v>
      </c>
      <c r="W38" t="s">
        <v>1885</v>
      </c>
      <c r="Y38" s="31">
        <v>2360</v>
      </c>
      <c r="Z38" s="32"/>
      <c r="AA38" s="33">
        <v>2360</v>
      </c>
      <c r="AB38" s="34">
        <v>0.8</v>
      </c>
      <c r="AC38" s="31">
        <v>1888</v>
      </c>
      <c r="AD38" s="32">
        <v>0</v>
      </c>
      <c r="AE38" s="33">
        <v>1888</v>
      </c>
      <c r="AF38" s="35">
        <v>21</v>
      </c>
      <c r="AG38" s="42">
        <v>0.02</v>
      </c>
      <c r="AH38" s="31">
        <v>2861.5780572792751</v>
      </c>
      <c r="AI38" s="32">
        <v>0</v>
      </c>
      <c r="AJ38" s="33">
        <v>2861.5780572792751</v>
      </c>
      <c r="AK38" s="42">
        <v>0.1</v>
      </c>
      <c r="AL38" s="31">
        <v>386.68667664388335</v>
      </c>
      <c r="AM38" s="32">
        <v>0</v>
      </c>
      <c r="AN38" s="33">
        <v>386.68667664388335</v>
      </c>
    </row>
    <row r="39" spans="1:40" x14ac:dyDescent="0.25">
      <c r="A39" s="93" t="s">
        <v>8133</v>
      </c>
      <c r="B39" t="s">
        <v>7228</v>
      </c>
      <c r="C39" t="s">
        <v>3544</v>
      </c>
      <c r="D39" t="s">
        <v>5803</v>
      </c>
      <c r="E39">
        <v>16</v>
      </c>
      <c r="F39" t="s">
        <v>1888</v>
      </c>
      <c r="G39" t="s">
        <v>5746</v>
      </c>
      <c r="H39" t="s">
        <v>5368</v>
      </c>
      <c r="I39" t="s">
        <v>5809</v>
      </c>
      <c r="J39">
        <v>0.42</v>
      </c>
      <c r="K39" t="s">
        <v>5747</v>
      </c>
      <c r="L39" t="s">
        <v>5752</v>
      </c>
      <c r="M39" t="s">
        <v>5752</v>
      </c>
      <c r="N39" s="93" t="s">
        <v>6581</v>
      </c>
      <c r="O39" s="93" t="s">
        <v>7251</v>
      </c>
      <c r="P39">
        <v>80</v>
      </c>
      <c r="Q39" t="s">
        <v>1871</v>
      </c>
      <c r="R39" t="s">
        <v>1880</v>
      </c>
      <c r="S39" s="2">
        <v>0</v>
      </c>
      <c r="T39" s="2">
        <v>0</v>
      </c>
      <c r="U39" s="2"/>
      <c r="V39" t="s">
        <v>7312</v>
      </c>
      <c r="W39" t="s">
        <v>1885</v>
      </c>
      <c r="Y39" s="31">
        <v>0</v>
      </c>
      <c r="Z39" s="32"/>
      <c r="AA39" s="33">
        <v>0</v>
      </c>
      <c r="AB39" s="34">
        <v>0.8</v>
      </c>
      <c r="AC39" s="31">
        <v>0</v>
      </c>
      <c r="AD39" s="32">
        <v>0</v>
      </c>
      <c r="AE39" s="33">
        <v>0</v>
      </c>
      <c r="AF39" s="35">
        <v>21</v>
      </c>
      <c r="AG39" s="42">
        <v>0.02</v>
      </c>
      <c r="AH39" s="31">
        <v>0</v>
      </c>
      <c r="AI39" s="32">
        <v>0</v>
      </c>
      <c r="AJ39" s="33">
        <v>0</v>
      </c>
      <c r="AK39" s="42">
        <v>0.1</v>
      </c>
      <c r="AL39" s="31">
        <v>0</v>
      </c>
      <c r="AM39" s="32">
        <v>0</v>
      </c>
      <c r="AN39" s="33">
        <v>0</v>
      </c>
    </row>
    <row r="40" spans="1:40" x14ac:dyDescent="0.25">
      <c r="A40" s="93" t="s">
        <v>8134</v>
      </c>
      <c r="B40" t="s">
        <v>7228</v>
      </c>
      <c r="C40" t="s">
        <v>3544</v>
      </c>
      <c r="D40" t="s">
        <v>5803</v>
      </c>
      <c r="E40">
        <v>17</v>
      </c>
      <c r="F40" t="s">
        <v>1888</v>
      </c>
      <c r="G40" t="s">
        <v>5746</v>
      </c>
      <c r="H40" t="s">
        <v>5371</v>
      </c>
      <c r="I40" t="s">
        <v>5698</v>
      </c>
      <c r="J40">
        <v>2.12</v>
      </c>
      <c r="K40" t="s">
        <v>5747</v>
      </c>
      <c r="L40" t="s">
        <v>5752</v>
      </c>
      <c r="M40" t="s">
        <v>5752</v>
      </c>
      <c r="N40" s="93" t="s">
        <v>6582</v>
      </c>
      <c r="O40" s="93" t="s">
        <v>7251</v>
      </c>
      <c r="P40">
        <v>80</v>
      </c>
      <c r="Q40" t="s">
        <v>1871</v>
      </c>
      <c r="R40" t="s">
        <v>1880</v>
      </c>
      <c r="S40" s="2">
        <v>0</v>
      </c>
      <c r="T40" s="2">
        <v>0</v>
      </c>
      <c r="U40" s="2"/>
      <c r="V40" t="s">
        <v>7312</v>
      </c>
      <c r="W40" t="s">
        <v>1885</v>
      </c>
      <c r="Y40" s="31">
        <v>0</v>
      </c>
      <c r="Z40" s="32"/>
      <c r="AA40" s="33">
        <v>0</v>
      </c>
      <c r="AB40" s="34">
        <v>0.8</v>
      </c>
      <c r="AC40" s="31">
        <v>0</v>
      </c>
      <c r="AD40" s="32">
        <v>0</v>
      </c>
      <c r="AE40" s="33">
        <v>0</v>
      </c>
      <c r="AF40" s="35">
        <v>21</v>
      </c>
      <c r="AG40" s="42">
        <v>0.02</v>
      </c>
      <c r="AH40" s="31">
        <v>0</v>
      </c>
      <c r="AI40" s="32">
        <v>0</v>
      </c>
      <c r="AJ40" s="33">
        <v>0</v>
      </c>
      <c r="AK40" s="42">
        <v>0.1</v>
      </c>
      <c r="AL40" s="31">
        <v>0</v>
      </c>
      <c r="AM40" s="32">
        <v>0</v>
      </c>
      <c r="AN40" s="33">
        <v>0</v>
      </c>
    </row>
    <row r="41" spans="1:40" x14ac:dyDescent="0.25">
      <c r="A41" s="93" t="s">
        <v>7553</v>
      </c>
      <c r="B41" t="s">
        <v>12</v>
      </c>
      <c r="C41" t="s">
        <v>3544</v>
      </c>
      <c r="D41" t="s">
        <v>5803</v>
      </c>
      <c r="E41">
        <v>19</v>
      </c>
      <c r="F41" t="s">
        <v>5745</v>
      </c>
      <c r="G41" t="s">
        <v>5746</v>
      </c>
      <c r="H41" t="s">
        <v>5568</v>
      </c>
      <c r="I41" t="s">
        <v>5071</v>
      </c>
      <c r="J41">
        <v>0.72</v>
      </c>
      <c r="K41" t="s">
        <v>5747</v>
      </c>
      <c r="L41" t="s">
        <v>2</v>
      </c>
      <c r="M41" t="s">
        <v>5751</v>
      </c>
      <c r="N41" s="93" t="s">
        <v>6583</v>
      </c>
      <c r="O41" s="93" t="s">
        <v>7249</v>
      </c>
      <c r="P41">
        <v>80</v>
      </c>
      <c r="Q41" t="s">
        <v>1871</v>
      </c>
      <c r="R41" t="s">
        <v>1880</v>
      </c>
      <c r="S41" s="2">
        <v>360</v>
      </c>
      <c r="T41" s="2">
        <v>2000</v>
      </c>
      <c r="U41" s="2"/>
      <c r="V41" t="s">
        <v>7311</v>
      </c>
      <c r="W41" t="s">
        <v>1885</v>
      </c>
      <c r="Y41" s="31">
        <v>2360</v>
      </c>
      <c r="Z41" s="32"/>
      <c r="AA41" s="33">
        <v>2360</v>
      </c>
      <c r="AB41" s="34">
        <v>0.8</v>
      </c>
      <c r="AC41" s="31">
        <v>1888</v>
      </c>
      <c r="AD41" s="32">
        <v>0</v>
      </c>
      <c r="AE41" s="33">
        <v>1888</v>
      </c>
      <c r="AF41" s="35">
        <v>21</v>
      </c>
      <c r="AG41" s="42">
        <v>0.02</v>
      </c>
      <c r="AH41" s="31">
        <v>2861.5780572792751</v>
      </c>
      <c r="AI41" s="32">
        <v>0</v>
      </c>
      <c r="AJ41" s="33">
        <v>2861.5780572792751</v>
      </c>
      <c r="AK41" s="42">
        <v>0.1</v>
      </c>
      <c r="AL41" s="31">
        <v>386.68667664388335</v>
      </c>
      <c r="AM41" s="32">
        <v>0</v>
      </c>
      <c r="AN41" s="33">
        <v>386.68667664388335</v>
      </c>
    </row>
    <row r="42" spans="1:40" x14ac:dyDescent="0.25">
      <c r="A42" s="93" t="s">
        <v>7554</v>
      </c>
      <c r="B42" t="s">
        <v>12</v>
      </c>
      <c r="C42" t="s">
        <v>3544</v>
      </c>
      <c r="D42" t="s">
        <v>5803</v>
      </c>
      <c r="E42">
        <v>21</v>
      </c>
      <c r="F42" t="s">
        <v>5745</v>
      </c>
      <c r="G42" t="s">
        <v>5746</v>
      </c>
      <c r="H42" t="s">
        <v>5348</v>
      </c>
      <c r="I42" t="s">
        <v>5810</v>
      </c>
      <c r="J42">
        <v>0.42</v>
      </c>
      <c r="K42" t="s">
        <v>5747</v>
      </c>
      <c r="L42" t="s">
        <v>5751</v>
      </c>
      <c r="M42" t="s">
        <v>5751</v>
      </c>
      <c r="N42" s="93" t="s">
        <v>6584</v>
      </c>
      <c r="O42" s="93" t="s">
        <v>7249</v>
      </c>
      <c r="P42">
        <v>80</v>
      </c>
      <c r="Q42" t="s">
        <v>1871</v>
      </c>
      <c r="R42" t="s">
        <v>1880</v>
      </c>
      <c r="S42" s="2">
        <v>210</v>
      </c>
      <c r="T42" s="2">
        <v>2000</v>
      </c>
      <c r="U42" s="2"/>
      <c r="V42" t="s">
        <v>7311</v>
      </c>
      <c r="W42" t="s">
        <v>1885</v>
      </c>
      <c r="Y42" s="31">
        <v>2210</v>
      </c>
      <c r="Z42" s="32"/>
      <c r="AA42" s="33">
        <v>2210</v>
      </c>
      <c r="AB42" s="34">
        <v>0.8</v>
      </c>
      <c r="AC42" s="31">
        <v>1768</v>
      </c>
      <c r="AD42" s="32">
        <v>0</v>
      </c>
      <c r="AE42" s="33">
        <v>1768</v>
      </c>
      <c r="AF42" s="35">
        <v>21</v>
      </c>
      <c r="AG42" s="42">
        <v>0.02</v>
      </c>
      <c r="AH42" s="31">
        <v>2679.6980960115247</v>
      </c>
      <c r="AI42" s="32">
        <v>0</v>
      </c>
      <c r="AJ42" s="33">
        <v>2679.6980960115247</v>
      </c>
      <c r="AK42" s="42">
        <v>0.1</v>
      </c>
      <c r="AL42" s="31">
        <v>362.10913363685688</v>
      </c>
      <c r="AM42" s="32">
        <v>0</v>
      </c>
      <c r="AN42" s="33">
        <v>362.10913363685688</v>
      </c>
    </row>
    <row r="43" spans="1:40" x14ac:dyDescent="0.25">
      <c r="A43" s="93" t="s">
        <v>7555</v>
      </c>
      <c r="B43" t="s">
        <v>12</v>
      </c>
      <c r="C43" t="s">
        <v>3544</v>
      </c>
      <c r="D43" t="s">
        <v>5803</v>
      </c>
      <c r="E43">
        <v>23</v>
      </c>
      <c r="F43" t="s">
        <v>5745</v>
      </c>
      <c r="G43" t="s">
        <v>5746</v>
      </c>
      <c r="H43" t="s">
        <v>5687</v>
      </c>
      <c r="I43" t="s">
        <v>4447</v>
      </c>
      <c r="J43">
        <v>2.86</v>
      </c>
      <c r="K43" t="s">
        <v>5747</v>
      </c>
      <c r="L43" t="s">
        <v>2</v>
      </c>
      <c r="M43" t="s">
        <v>5751</v>
      </c>
      <c r="N43" s="93" t="s">
        <v>6585</v>
      </c>
      <c r="O43" s="93" t="s">
        <v>7249</v>
      </c>
      <c r="P43">
        <v>80</v>
      </c>
      <c r="Q43" t="s">
        <v>1871</v>
      </c>
      <c r="R43" t="s">
        <v>1880</v>
      </c>
      <c r="S43" s="2">
        <v>1430</v>
      </c>
      <c r="T43" s="2">
        <v>2000</v>
      </c>
      <c r="U43" s="2"/>
      <c r="V43" t="s">
        <v>7311</v>
      </c>
      <c r="W43" t="s">
        <v>1885</v>
      </c>
      <c r="Y43" s="31">
        <v>3430</v>
      </c>
      <c r="Z43" s="32"/>
      <c r="AA43" s="33">
        <v>3430</v>
      </c>
      <c r="AB43" s="34">
        <v>0.8</v>
      </c>
      <c r="AC43" s="31">
        <v>2744</v>
      </c>
      <c r="AD43" s="32">
        <v>0</v>
      </c>
      <c r="AE43" s="33">
        <v>2744</v>
      </c>
      <c r="AF43" s="35">
        <v>21</v>
      </c>
      <c r="AG43" s="42">
        <v>0.02</v>
      </c>
      <c r="AH43" s="31">
        <v>4158.9884476558955</v>
      </c>
      <c r="AI43" s="32">
        <v>0</v>
      </c>
      <c r="AJ43" s="33">
        <v>4158.9884476558955</v>
      </c>
      <c r="AK43" s="42">
        <v>0.1</v>
      </c>
      <c r="AL43" s="31">
        <v>562.00648342733894</v>
      </c>
      <c r="AM43" s="32">
        <v>0</v>
      </c>
      <c r="AN43" s="33">
        <v>562.00648342733894</v>
      </c>
    </row>
    <row r="44" spans="1:40" x14ac:dyDescent="0.25">
      <c r="A44" s="93" t="s">
        <v>7556</v>
      </c>
      <c r="B44" t="s">
        <v>12</v>
      </c>
      <c r="C44" t="s">
        <v>3544</v>
      </c>
      <c r="D44" t="s">
        <v>5803</v>
      </c>
      <c r="E44">
        <v>25</v>
      </c>
      <c r="F44" t="s">
        <v>5745</v>
      </c>
      <c r="G44" t="s">
        <v>5746</v>
      </c>
      <c r="H44" t="s">
        <v>5048</v>
      </c>
      <c r="I44" t="s">
        <v>5390</v>
      </c>
      <c r="J44">
        <v>0.8</v>
      </c>
      <c r="K44" t="s">
        <v>5747</v>
      </c>
      <c r="L44" t="s">
        <v>2</v>
      </c>
      <c r="M44" t="s">
        <v>5751</v>
      </c>
      <c r="N44" s="93" t="s">
        <v>6586</v>
      </c>
      <c r="O44" s="93" t="s">
        <v>7249</v>
      </c>
      <c r="P44">
        <v>80</v>
      </c>
      <c r="Q44" t="s">
        <v>1871</v>
      </c>
      <c r="R44" t="s">
        <v>1880</v>
      </c>
      <c r="S44" s="2">
        <v>400</v>
      </c>
      <c r="T44" s="2">
        <v>2000</v>
      </c>
      <c r="U44" s="2"/>
      <c r="V44" t="s">
        <v>7311</v>
      </c>
      <c r="W44" t="s">
        <v>1885</v>
      </c>
      <c r="Y44" s="31">
        <v>2400</v>
      </c>
      <c r="Z44" s="32"/>
      <c r="AA44" s="33">
        <v>2400</v>
      </c>
      <c r="AB44" s="34">
        <v>0.8</v>
      </c>
      <c r="AC44" s="31">
        <v>1920</v>
      </c>
      <c r="AD44" s="32">
        <v>0</v>
      </c>
      <c r="AE44" s="33">
        <v>1920</v>
      </c>
      <c r="AF44" s="35">
        <v>21</v>
      </c>
      <c r="AG44" s="42">
        <v>0.02</v>
      </c>
      <c r="AH44" s="31">
        <v>2910.0793802840089</v>
      </c>
      <c r="AI44" s="32">
        <v>0</v>
      </c>
      <c r="AJ44" s="33">
        <v>2910.0793802840089</v>
      </c>
      <c r="AK44" s="42">
        <v>0.1</v>
      </c>
      <c r="AL44" s="31">
        <v>393.24068811242381</v>
      </c>
      <c r="AM44" s="32">
        <v>0</v>
      </c>
      <c r="AN44" s="33">
        <v>393.24068811242381</v>
      </c>
    </row>
    <row r="45" spans="1:40" x14ac:dyDescent="0.25">
      <c r="A45" s="93" t="s">
        <v>7557</v>
      </c>
      <c r="B45" t="s">
        <v>12</v>
      </c>
      <c r="C45" t="s">
        <v>3544</v>
      </c>
      <c r="D45" t="s">
        <v>5803</v>
      </c>
      <c r="E45">
        <v>27</v>
      </c>
      <c r="F45" t="s">
        <v>5745</v>
      </c>
      <c r="G45" t="s">
        <v>5746</v>
      </c>
      <c r="H45" t="s">
        <v>5477</v>
      </c>
      <c r="I45" t="s">
        <v>5682</v>
      </c>
      <c r="J45">
        <v>0.52</v>
      </c>
      <c r="K45" t="s">
        <v>5747</v>
      </c>
      <c r="L45" t="s">
        <v>5751</v>
      </c>
      <c r="M45" t="s">
        <v>5751</v>
      </c>
      <c r="N45" s="93" t="s">
        <v>6587</v>
      </c>
      <c r="O45" s="93" t="s">
        <v>7249</v>
      </c>
      <c r="P45">
        <v>80</v>
      </c>
      <c r="Q45" t="s">
        <v>1871</v>
      </c>
      <c r="R45" t="s">
        <v>1880</v>
      </c>
      <c r="S45" s="2">
        <v>260</v>
      </c>
      <c r="T45" s="2">
        <v>2000</v>
      </c>
      <c r="U45" s="2"/>
      <c r="V45" t="s">
        <v>7311</v>
      </c>
      <c r="W45" t="s">
        <v>1885</v>
      </c>
      <c r="Y45" s="31">
        <v>2260</v>
      </c>
      <c r="Z45" s="32"/>
      <c r="AA45" s="33">
        <v>2260</v>
      </c>
      <c r="AB45" s="34">
        <v>0.8</v>
      </c>
      <c r="AC45" s="31">
        <v>1808</v>
      </c>
      <c r="AD45" s="32">
        <v>0</v>
      </c>
      <c r="AE45" s="33">
        <v>1808</v>
      </c>
      <c r="AF45" s="35">
        <v>21</v>
      </c>
      <c r="AG45" s="42">
        <v>0.02</v>
      </c>
      <c r="AH45" s="31">
        <v>2740.3247497674415</v>
      </c>
      <c r="AI45" s="32">
        <v>0</v>
      </c>
      <c r="AJ45" s="33">
        <v>2740.3247497674415</v>
      </c>
      <c r="AK45" s="42">
        <v>0.1</v>
      </c>
      <c r="AL45" s="31">
        <v>370.30164797253235</v>
      </c>
      <c r="AM45" s="32">
        <v>0</v>
      </c>
      <c r="AN45" s="33">
        <v>370.30164797253235</v>
      </c>
    </row>
    <row r="46" spans="1:40" x14ac:dyDescent="0.25">
      <c r="A46" s="93" t="s">
        <v>7558</v>
      </c>
      <c r="B46" t="s">
        <v>12</v>
      </c>
      <c r="C46" t="s">
        <v>3544</v>
      </c>
      <c r="D46" t="s">
        <v>5803</v>
      </c>
      <c r="E46">
        <v>28</v>
      </c>
      <c r="F46" t="s">
        <v>5745</v>
      </c>
      <c r="G46" t="s">
        <v>5746</v>
      </c>
      <c r="H46" t="s">
        <v>5682</v>
      </c>
      <c r="I46" t="s">
        <v>5682</v>
      </c>
      <c r="J46">
        <v>0.02</v>
      </c>
      <c r="K46" t="s">
        <v>5747</v>
      </c>
      <c r="L46" t="s">
        <v>2</v>
      </c>
      <c r="M46" t="s">
        <v>5751</v>
      </c>
      <c r="N46" s="93" t="s">
        <v>6588</v>
      </c>
      <c r="O46" s="93" t="s">
        <v>7249</v>
      </c>
      <c r="P46">
        <v>100</v>
      </c>
      <c r="Q46" t="s">
        <v>1871</v>
      </c>
      <c r="R46" t="s">
        <v>1880</v>
      </c>
      <c r="S46" s="2">
        <v>10</v>
      </c>
      <c r="T46" s="2">
        <v>2000</v>
      </c>
      <c r="U46" s="2"/>
      <c r="V46" t="s">
        <v>7311</v>
      </c>
      <c r="W46" t="s">
        <v>1885</v>
      </c>
      <c r="Y46" s="31">
        <v>2010</v>
      </c>
      <c r="Z46" s="32"/>
      <c r="AA46" s="33">
        <v>2010</v>
      </c>
      <c r="AB46" s="34">
        <v>1</v>
      </c>
      <c r="AC46" s="31">
        <v>2010</v>
      </c>
      <c r="AD46" s="32">
        <v>0</v>
      </c>
      <c r="AE46" s="33">
        <v>2010</v>
      </c>
      <c r="AF46" s="35">
        <v>21</v>
      </c>
      <c r="AG46" s="42">
        <v>0.02</v>
      </c>
      <c r="AH46" s="31">
        <v>3046.4893512348217</v>
      </c>
      <c r="AI46" s="32">
        <v>0</v>
      </c>
      <c r="AJ46" s="33">
        <v>3046.4893512348217</v>
      </c>
      <c r="AK46" s="42">
        <v>0.1</v>
      </c>
      <c r="AL46" s="31">
        <v>411.67384536769362</v>
      </c>
      <c r="AM46" s="32">
        <v>0</v>
      </c>
      <c r="AN46" s="33">
        <v>411.67384536769362</v>
      </c>
    </row>
    <row r="47" spans="1:40" x14ac:dyDescent="0.25">
      <c r="A47" s="93" t="s">
        <v>7559</v>
      </c>
      <c r="B47" t="s">
        <v>12</v>
      </c>
      <c r="C47" t="s">
        <v>3544</v>
      </c>
      <c r="D47" t="s">
        <v>5803</v>
      </c>
      <c r="E47">
        <v>31</v>
      </c>
      <c r="F47" t="s">
        <v>5745</v>
      </c>
      <c r="G47" t="s">
        <v>5746</v>
      </c>
      <c r="H47" t="s">
        <v>3817</v>
      </c>
      <c r="I47" t="s">
        <v>5811</v>
      </c>
      <c r="J47">
        <v>0.32</v>
      </c>
      <c r="K47" t="s">
        <v>5747</v>
      </c>
      <c r="L47" t="s">
        <v>5751</v>
      </c>
      <c r="M47" t="s">
        <v>5751</v>
      </c>
      <c r="N47" s="93" t="s">
        <v>6589</v>
      </c>
      <c r="O47" s="93" t="s">
        <v>7249</v>
      </c>
      <c r="P47">
        <v>80</v>
      </c>
      <c r="Q47" t="s">
        <v>1871</v>
      </c>
      <c r="R47" t="s">
        <v>1880</v>
      </c>
      <c r="S47" s="2">
        <v>160</v>
      </c>
      <c r="T47" s="2">
        <v>2000</v>
      </c>
      <c r="U47" s="2"/>
      <c r="V47" t="s">
        <v>7311</v>
      </c>
      <c r="W47" t="s">
        <v>1885</v>
      </c>
      <c r="Y47" s="31">
        <v>2160</v>
      </c>
      <c r="Z47" s="32"/>
      <c r="AA47" s="33">
        <v>2160</v>
      </c>
      <c r="AB47" s="34">
        <v>0.8</v>
      </c>
      <c r="AC47" s="31">
        <v>1728</v>
      </c>
      <c r="AD47" s="32">
        <v>0</v>
      </c>
      <c r="AE47" s="33">
        <v>1728</v>
      </c>
      <c r="AF47" s="35">
        <v>21</v>
      </c>
      <c r="AG47" s="42">
        <v>0.02</v>
      </c>
      <c r="AH47" s="31">
        <v>2619.071442255608</v>
      </c>
      <c r="AI47" s="32">
        <v>0</v>
      </c>
      <c r="AJ47" s="33">
        <v>2619.071442255608</v>
      </c>
      <c r="AK47" s="42">
        <v>0.1</v>
      </c>
      <c r="AL47" s="31">
        <v>353.91661930118141</v>
      </c>
      <c r="AM47" s="32">
        <v>0</v>
      </c>
      <c r="AN47" s="33">
        <v>353.91661930118141</v>
      </c>
    </row>
    <row r="48" spans="1:40" x14ac:dyDescent="0.25">
      <c r="A48" s="93" t="s">
        <v>7560</v>
      </c>
      <c r="B48" t="s">
        <v>12</v>
      </c>
      <c r="C48" t="s">
        <v>3544</v>
      </c>
      <c r="D48" t="s">
        <v>5803</v>
      </c>
      <c r="E48">
        <v>34</v>
      </c>
      <c r="F48" t="s">
        <v>5745</v>
      </c>
      <c r="G48" t="s">
        <v>5746</v>
      </c>
      <c r="H48" t="s">
        <v>5037</v>
      </c>
      <c r="I48" t="s">
        <v>5040</v>
      </c>
      <c r="J48">
        <v>1.2</v>
      </c>
      <c r="K48" t="s">
        <v>5747</v>
      </c>
      <c r="L48" t="s">
        <v>2</v>
      </c>
      <c r="M48" t="s">
        <v>5748</v>
      </c>
      <c r="N48" s="93" t="s">
        <v>6590</v>
      </c>
      <c r="O48" s="93" t="s">
        <v>7249</v>
      </c>
      <c r="P48">
        <v>80</v>
      </c>
      <c r="Q48" t="s">
        <v>1871</v>
      </c>
      <c r="R48" t="s">
        <v>1880</v>
      </c>
      <c r="S48" s="2">
        <v>600</v>
      </c>
      <c r="T48" s="2">
        <v>2000</v>
      </c>
      <c r="U48" s="2"/>
      <c r="V48" t="s">
        <v>7311</v>
      </c>
      <c r="W48" t="s">
        <v>1885</v>
      </c>
      <c r="Y48" s="31">
        <v>2600</v>
      </c>
      <c r="Z48" s="32"/>
      <c r="AA48" s="33">
        <v>2600</v>
      </c>
      <c r="AB48" s="34">
        <v>0.8</v>
      </c>
      <c r="AC48" s="31">
        <v>2080</v>
      </c>
      <c r="AD48" s="32">
        <v>0</v>
      </c>
      <c r="AE48" s="33">
        <v>2080</v>
      </c>
      <c r="AF48" s="35">
        <v>21</v>
      </c>
      <c r="AG48" s="42">
        <v>0.02</v>
      </c>
      <c r="AH48" s="31">
        <v>3152.5859953076761</v>
      </c>
      <c r="AI48" s="32">
        <v>0</v>
      </c>
      <c r="AJ48" s="33">
        <v>3152.5859953076761</v>
      </c>
      <c r="AK48" s="42">
        <v>0.1</v>
      </c>
      <c r="AL48" s="31">
        <v>426.01074545512574</v>
      </c>
      <c r="AM48" s="32">
        <v>0</v>
      </c>
      <c r="AN48" s="33">
        <v>426.01074545512574</v>
      </c>
    </row>
    <row r="49" spans="1:40" x14ac:dyDescent="0.25">
      <c r="A49" s="93" t="s">
        <v>7561</v>
      </c>
      <c r="B49" t="s">
        <v>12</v>
      </c>
      <c r="C49" t="s">
        <v>3544</v>
      </c>
      <c r="D49" t="s">
        <v>5803</v>
      </c>
      <c r="E49">
        <v>39</v>
      </c>
      <c r="F49" t="s">
        <v>5745</v>
      </c>
      <c r="G49" t="s">
        <v>5746</v>
      </c>
      <c r="H49" t="s">
        <v>5550</v>
      </c>
      <c r="I49" t="s">
        <v>5699</v>
      </c>
      <c r="J49">
        <v>1.48</v>
      </c>
      <c r="K49" t="s">
        <v>5747</v>
      </c>
      <c r="L49" t="s">
        <v>2</v>
      </c>
      <c r="M49" t="s">
        <v>5751</v>
      </c>
      <c r="N49" s="93" t="s">
        <v>6591</v>
      </c>
      <c r="O49" s="93" t="s">
        <v>7249</v>
      </c>
      <c r="P49">
        <v>80</v>
      </c>
      <c r="Q49" t="s">
        <v>1871</v>
      </c>
      <c r="R49" t="s">
        <v>1880</v>
      </c>
      <c r="S49" s="2">
        <v>740</v>
      </c>
      <c r="T49" s="2">
        <v>2000</v>
      </c>
      <c r="U49" s="2"/>
      <c r="V49" t="s">
        <v>7311</v>
      </c>
      <c r="W49" t="s">
        <v>1885</v>
      </c>
      <c r="Y49" s="31">
        <v>2740</v>
      </c>
      <c r="Z49" s="32"/>
      <c r="AA49" s="33">
        <v>2740</v>
      </c>
      <c r="AB49" s="34">
        <v>0.8</v>
      </c>
      <c r="AC49" s="31">
        <v>2192</v>
      </c>
      <c r="AD49" s="32">
        <v>0</v>
      </c>
      <c r="AE49" s="33">
        <v>2192</v>
      </c>
      <c r="AF49" s="35">
        <v>21</v>
      </c>
      <c r="AG49" s="42">
        <v>0.02</v>
      </c>
      <c r="AH49" s="31">
        <v>3322.3406258242435</v>
      </c>
      <c r="AI49" s="32">
        <v>0</v>
      </c>
      <c r="AJ49" s="33">
        <v>3322.3406258242435</v>
      </c>
      <c r="AK49" s="42">
        <v>0.1</v>
      </c>
      <c r="AL49" s="31">
        <v>448.94978559501715</v>
      </c>
      <c r="AM49" s="32">
        <v>0</v>
      </c>
      <c r="AN49" s="33">
        <v>448.94978559501715</v>
      </c>
    </row>
    <row r="50" spans="1:40" x14ac:dyDescent="0.25">
      <c r="A50" s="93" t="s">
        <v>7562</v>
      </c>
      <c r="B50" t="s">
        <v>12</v>
      </c>
      <c r="C50" t="s">
        <v>3544</v>
      </c>
      <c r="D50" t="s">
        <v>5803</v>
      </c>
      <c r="E50">
        <v>40</v>
      </c>
      <c r="F50" t="s">
        <v>5745</v>
      </c>
      <c r="G50" t="s">
        <v>5746</v>
      </c>
      <c r="H50" t="s">
        <v>4446</v>
      </c>
      <c r="I50" t="s">
        <v>4446</v>
      </c>
      <c r="J50">
        <v>0.33</v>
      </c>
      <c r="K50" t="s">
        <v>5747</v>
      </c>
      <c r="L50" t="s">
        <v>2</v>
      </c>
      <c r="M50" t="s">
        <v>5751</v>
      </c>
      <c r="N50" s="93" t="s">
        <v>6592</v>
      </c>
      <c r="O50" s="93" t="s">
        <v>7249</v>
      </c>
      <c r="P50">
        <v>80</v>
      </c>
      <c r="Q50" t="s">
        <v>1871</v>
      </c>
      <c r="R50" t="s">
        <v>1880</v>
      </c>
      <c r="S50" s="2">
        <v>165</v>
      </c>
      <c r="T50" s="2">
        <v>2000</v>
      </c>
      <c r="U50" s="2"/>
      <c r="V50" t="s">
        <v>7311</v>
      </c>
      <c r="W50" t="s">
        <v>1885</v>
      </c>
      <c r="Y50" s="31">
        <v>2165</v>
      </c>
      <c r="Z50" s="32"/>
      <c r="AA50" s="33">
        <v>2165</v>
      </c>
      <c r="AB50" s="34">
        <v>0.8</v>
      </c>
      <c r="AC50" s="31">
        <v>1732</v>
      </c>
      <c r="AD50" s="32">
        <v>0</v>
      </c>
      <c r="AE50" s="33">
        <v>1732</v>
      </c>
      <c r="AF50" s="35">
        <v>21</v>
      </c>
      <c r="AG50" s="42">
        <v>0.02</v>
      </c>
      <c r="AH50" s="31">
        <v>2625.1341076311996</v>
      </c>
      <c r="AI50" s="32">
        <v>0</v>
      </c>
      <c r="AJ50" s="33">
        <v>2625.1341076311996</v>
      </c>
      <c r="AK50" s="42">
        <v>0.1</v>
      </c>
      <c r="AL50" s="31">
        <v>354.73587073474897</v>
      </c>
      <c r="AM50" s="32">
        <v>0</v>
      </c>
      <c r="AN50" s="33">
        <v>354.73587073474897</v>
      </c>
    </row>
    <row r="51" spans="1:40" x14ac:dyDescent="0.25">
      <c r="A51" s="93" t="s">
        <v>7563</v>
      </c>
      <c r="B51" t="s">
        <v>12</v>
      </c>
      <c r="C51" t="s">
        <v>3544</v>
      </c>
      <c r="D51" t="s">
        <v>5803</v>
      </c>
      <c r="E51">
        <v>41</v>
      </c>
      <c r="F51" t="s">
        <v>5745</v>
      </c>
      <c r="G51" t="s">
        <v>5746</v>
      </c>
      <c r="H51" t="s">
        <v>5549</v>
      </c>
      <c r="I51" t="s">
        <v>5549</v>
      </c>
      <c r="J51">
        <v>0.1</v>
      </c>
      <c r="K51" t="s">
        <v>5747</v>
      </c>
      <c r="L51" t="s">
        <v>2</v>
      </c>
      <c r="M51" t="s">
        <v>5751</v>
      </c>
      <c r="N51" s="93" t="s">
        <v>6593</v>
      </c>
      <c r="O51" s="93" t="s">
        <v>7249</v>
      </c>
      <c r="P51">
        <v>80</v>
      </c>
      <c r="Q51" t="s">
        <v>1871</v>
      </c>
      <c r="R51" t="s">
        <v>1880</v>
      </c>
      <c r="S51" s="2">
        <v>50</v>
      </c>
      <c r="T51" s="2">
        <v>2000</v>
      </c>
      <c r="U51" s="2"/>
      <c r="V51" t="s">
        <v>7311</v>
      </c>
      <c r="W51" t="s">
        <v>1885</v>
      </c>
      <c r="Y51" s="31">
        <v>2050</v>
      </c>
      <c r="Z51" s="32"/>
      <c r="AA51" s="33">
        <v>2050</v>
      </c>
      <c r="AB51" s="34">
        <v>0.8</v>
      </c>
      <c r="AC51" s="31">
        <v>1640</v>
      </c>
      <c r="AD51" s="32">
        <v>0</v>
      </c>
      <c r="AE51" s="33">
        <v>1640</v>
      </c>
      <c r="AF51" s="35">
        <v>21</v>
      </c>
      <c r="AG51" s="42">
        <v>0.02</v>
      </c>
      <c r="AH51" s="31">
        <v>2485.6928039925906</v>
      </c>
      <c r="AI51" s="32">
        <v>0</v>
      </c>
      <c r="AJ51" s="33">
        <v>2485.6928039925906</v>
      </c>
      <c r="AK51" s="42">
        <v>0.1</v>
      </c>
      <c r="AL51" s="31">
        <v>335.8930877626953</v>
      </c>
      <c r="AM51" s="32">
        <v>0</v>
      </c>
      <c r="AN51" s="33">
        <v>335.8930877626953</v>
      </c>
    </row>
    <row r="52" spans="1:40" x14ac:dyDescent="0.25">
      <c r="A52" s="93" t="s">
        <v>7564</v>
      </c>
      <c r="B52" t="s">
        <v>12</v>
      </c>
      <c r="C52" t="s">
        <v>3544</v>
      </c>
      <c r="D52" t="s">
        <v>5803</v>
      </c>
      <c r="E52">
        <v>42</v>
      </c>
      <c r="F52" t="s">
        <v>5745</v>
      </c>
      <c r="G52" t="s">
        <v>5746</v>
      </c>
      <c r="H52" t="s">
        <v>5563</v>
      </c>
      <c r="I52" t="s">
        <v>5804</v>
      </c>
      <c r="J52">
        <v>0.39</v>
      </c>
      <c r="K52" t="s">
        <v>5747</v>
      </c>
      <c r="L52" t="s">
        <v>2</v>
      </c>
      <c r="M52" t="s">
        <v>5751</v>
      </c>
      <c r="N52" s="93" t="s">
        <v>6594</v>
      </c>
      <c r="O52" s="93" t="s">
        <v>7249</v>
      </c>
      <c r="P52">
        <v>80</v>
      </c>
      <c r="Q52" t="s">
        <v>1871</v>
      </c>
      <c r="R52" t="s">
        <v>1880</v>
      </c>
      <c r="S52" s="2">
        <v>195</v>
      </c>
      <c r="T52" s="2">
        <v>2000</v>
      </c>
      <c r="U52" s="2"/>
      <c r="V52" t="s">
        <v>7311</v>
      </c>
      <c r="W52" t="s">
        <v>1885</v>
      </c>
      <c r="Y52" s="31">
        <v>2195</v>
      </c>
      <c r="Z52" s="32"/>
      <c r="AA52" s="33">
        <v>2195</v>
      </c>
      <c r="AB52" s="34">
        <v>0.8</v>
      </c>
      <c r="AC52" s="31">
        <v>1756</v>
      </c>
      <c r="AD52" s="32">
        <v>0</v>
      </c>
      <c r="AE52" s="33">
        <v>1756</v>
      </c>
      <c r="AF52" s="35">
        <v>21</v>
      </c>
      <c r="AG52" s="42">
        <v>0.02</v>
      </c>
      <c r="AH52" s="31">
        <v>2661.5100998847497</v>
      </c>
      <c r="AI52" s="32">
        <v>0</v>
      </c>
      <c r="AJ52" s="33">
        <v>2661.5100998847497</v>
      </c>
      <c r="AK52" s="42">
        <v>0.1</v>
      </c>
      <c r="AL52" s="31">
        <v>359.65137933615426</v>
      </c>
      <c r="AM52" s="32">
        <v>0</v>
      </c>
      <c r="AN52" s="33">
        <v>359.65137933615426</v>
      </c>
    </row>
    <row r="53" spans="1:40" x14ac:dyDescent="0.25">
      <c r="A53" s="93" t="s">
        <v>7565</v>
      </c>
      <c r="B53" t="s">
        <v>12</v>
      </c>
      <c r="C53" t="s">
        <v>3544</v>
      </c>
      <c r="D53" t="s">
        <v>5803</v>
      </c>
      <c r="E53">
        <v>43</v>
      </c>
      <c r="F53" t="s">
        <v>5745</v>
      </c>
      <c r="G53" t="s">
        <v>5746</v>
      </c>
      <c r="H53" t="s">
        <v>5812</v>
      </c>
      <c r="I53" t="s">
        <v>5364</v>
      </c>
      <c r="J53">
        <v>1.18</v>
      </c>
      <c r="K53" t="s">
        <v>5747</v>
      </c>
      <c r="L53" t="s">
        <v>2</v>
      </c>
      <c r="M53" t="s">
        <v>5751</v>
      </c>
      <c r="N53" s="93" t="s">
        <v>6595</v>
      </c>
      <c r="O53" s="93" t="s">
        <v>7249</v>
      </c>
      <c r="P53">
        <v>80</v>
      </c>
      <c r="Q53" t="s">
        <v>1871</v>
      </c>
      <c r="R53" t="s">
        <v>1880</v>
      </c>
      <c r="S53" s="2">
        <v>590</v>
      </c>
      <c r="T53" s="2">
        <v>2000</v>
      </c>
      <c r="U53" s="2"/>
      <c r="V53" t="s">
        <v>7311</v>
      </c>
      <c r="W53" t="s">
        <v>1885</v>
      </c>
      <c r="Y53" s="31">
        <v>2590</v>
      </c>
      <c r="Z53" s="32"/>
      <c r="AA53" s="33">
        <v>2590</v>
      </c>
      <c r="AB53" s="34">
        <v>0.8</v>
      </c>
      <c r="AC53" s="31">
        <v>2072</v>
      </c>
      <c r="AD53" s="32">
        <v>0</v>
      </c>
      <c r="AE53" s="33">
        <v>2072</v>
      </c>
      <c r="AF53" s="35">
        <v>21</v>
      </c>
      <c r="AG53" s="42">
        <v>0.02</v>
      </c>
      <c r="AH53" s="31">
        <v>3140.4606645564927</v>
      </c>
      <c r="AI53" s="32">
        <v>0</v>
      </c>
      <c r="AJ53" s="33">
        <v>3140.4606645564927</v>
      </c>
      <c r="AK53" s="42">
        <v>0.1</v>
      </c>
      <c r="AL53" s="31">
        <v>424.37224258799063</v>
      </c>
      <c r="AM53" s="32">
        <v>0</v>
      </c>
      <c r="AN53" s="33">
        <v>424.37224258799063</v>
      </c>
    </row>
    <row r="54" spans="1:40" x14ac:dyDescent="0.25">
      <c r="A54" s="93" t="s">
        <v>7566</v>
      </c>
      <c r="B54" t="s">
        <v>12</v>
      </c>
      <c r="C54" t="s">
        <v>3544</v>
      </c>
      <c r="D54" t="s">
        <v>5803</v>
      </c>
      <c r="E54">
        <v>44</v>
      </c>
      <c r="F54" t="s">
        <v>5745</v>
      </c>
      <c r="G54" t="s">
        <v>5746</v>
      </c>
      <c r="H54" t="s">
        <v>5685</v>
      </c>
      <c r="I54" t="s">
        <v>5578</v>
      </c>
      <c r="J54">
        <v>0.65</v>
      </c>
      <c r="K54" t="s">
        <v>5747</v>
      </c>
      <c r="L54" t="s">
        <v>2</v>
      </c>
      <c r="M54" t="s">
        <v>5751</v>
      </c>
      <c r="N54" s="93" t="s">
        <v>6596</v>
      </c>
      <c r="O54" s="93" t="s">
        <v>7249</v>
      </c>
      <c r="P54">
        <v>80</v>
      </c>
      <c r="Q54" t="s">
        <v>1871</v>
      </c>
      <c r="R54" t="s">
        <v>1880</v>
      </c>
      <c r="S54" s="2">
        <v>325</v>
      </c>
      <c r="T54" s="2">
        <v>2000</v>
      </c>
      <c r="U54" s="2"/>
      <c r="V54" t="s">
        <v>7311</v>
      </c>
      <c r="W54" t="s">
        <v>1885</v>
      </c>
      <c r="Y54" s="31">
        <v>2325</v>
      </c>
      <c r="Z54" s="32"/>
      <c r="AA54" s="33">
        <v>2325</v>
      </c>
      <c r="AB54" s="34">
        <v>0.8</v>
      </c>
      <c r="AC54" s="31">
        <v>1860</v>
      </c>
      <c r="AD54" s="32">
        <v>0</v>
      </c>
      <c r="AE54" s="33">
        <v>1860</v>
      </c>
      <c r="AF54" s="35">
        <v>21</v>
      </c>
      <c r="AG54" s="42">
        <v>0.02</v>
      </c>
      <c r="AH54" s="31">
        <v>2819.1393996501333</v>
      </c>
      <c r="AI54" s="32">
        <v>0</v>
      </c>
      <c r="AJ54" s="33">
        <v>2819.1393996501333</v>
      </c>
      <c r="AK54" s="42">
        <v>0.1</v>
      </c>
      <c r="AL54" s="31">
        <v>380.95191660891049</v>
      </c>
      <c r="AM54" s="32">
        <v>0</v>
      </c>
      <c r="AN54" s="33">
        <v>380.95191660891049</v>
      </c>
    </row>
    <row r="55" spans="1:40" x14ac:dyDescent="0.25">
      <c r="A55" s="93" t="s">
        <v>7567</v>
      </c>
      <c r="B55" t="s">
        <v>12</v>
      </c>
      <c r="C55" t="s">
        <v>3544</v>
      </c>
      <c r="D55" t="s">
        <v>5803</v>
      </c>
      <c r="E55">
        <v>45</v>
      </c>
      <c r="F55" t="s">
        <v>5745</v>
      </c>
      <c r="G55" t="s">
        <v>5746</v>
      </c>
      <c r="H55" t="s">
        <v>5533</v>
      </c>
      <c r="I55" t="s">
        <v>5533</v>
      </c>
      <c r="J55">
        <v>0.02</v>
      </c>
      <c r="K55" t="s">
        <v>5747</v>
      </c>
      <c r="L55" t="s">
        <v>2</v>
      </c>
      <c r="M55" t="s">
        <v>5751</v>
      </c>
      <c r="N55" s="93" t="s">
        <v>6597</v>
      </c>
      <c r="O55" s="93" t="s">
        <v>7249</v>
      </c>
      <c r="P55">
        <v>80</v>
      </c>
      <c r="Q55" t="s">
        <v>1871</v>
      </c>
      <c r="R55" t="s">
        <v>1880</v>
      </c>
      <c r="S55" s="2">
        <v>10</v>
      </c>
      <c r="T55" s="2">
        <v>2000</v>
      </c>
      <c r="U55" s="2"/>
      <c r="V55" t="s">
        <v>7311</v>
      </c>
      <c r="W55" t="s">
        <v>1885</v>
      </c>
      <c r="Y55" s="31">
        <v>2010</v>
      </c>
      <c r="Z55" s="32"/>
      <c r="AA55" s="33">
        <v>2010</v>
      </c>
      <c r="AB55" s="34">
        <v>0.8</v>
      </c>
      <c r="AC55" s="31">
        <v>1608</v>
      </c>
      <c r="AD55" s="32">
        <v>0</v>
      </c>
      <c r="AE55" s="33">
        <v>1608</v>
      </c>
      <c r="AF55" s="35">
        <v>21</v>
      </c>
      <c r="AG55" s="42">
        <v>0.02</v>
      </c>
      <c r="AH55" s="31">
        <v>2437.1914809878572</v>
      </c>
      <c r="AI55" s="32">
        <v>0</v>
      </c>
      <c r="AJ55" s="33">
        <v>2437.1914809878572</v>
      </c>
      <c r="AK55" s="42">
        <v>0.1</v>
      </c>
      <c r="AL55" s="31">
        <v>329.33907629415489</v>
      </c>
      <c r="AM55" s="32">
        <v>0</v>
      </c>
      <c r="AN55" s="33">
        <v>329.33907629415489</v>
      </c>
    </row>
    <row r="56" spans="1:40" x14ac:dyDescent="0.25">
      <c r="A56" s="93" t="s">
        <v>7568</v>
      </c>
      <c r="B56" t="s">
        <v>12</v>
      </c>
      <c r="C56" t="s">
        <v>3544</v>
      </c>
      <c r="D56" t="s">
        <v>5803</v>
      </c>
      <c r="E56">
        <v>46</v>
      </c>
      <c r="F56" t="s">
        <v>5745</v>
      </c>
      <c r="G56" t="s">
        <v>5746</v>
      </c>
      <c r="H56" t="s">
        <v>5543</v>
      </c>
      <c r="I56" t="s">
        <v>5809</v>
      </c>
      <c r="J56">
        <v>0.42</v>
      </c>
      <c r="K56" t="s">
        <v>5747</v>
      </c>
      <c r="L56" t="s">
        <v>2</v>
      </c>
      <c r="M56" t="s">
        <v>5751</v>
      </c>
      <c r="N56" s="93" t="s">
        <v>6598</v>
      </c>
      <c r="O56" s="93" t="s">
        <v>7249</v>
      </c>
      <c r="P56">
        <v>80</v>
      </c>
      <c r="Q56" t="s">
        <v>1871</v>
      </c>
      <c r="R56" t="s">
        <v>1880</v>
      </c>
      <c r="S56" s="2">
        <v>210</v>
      </c>
      <c r="T56" s="2">
        <v>2000</v>
      </c>
      <c r="U56" s="2"/>
      <c r="V56" t="s">
        <v>7311</v>
      </c>
      <c r="W56" t="s">
        <v>1885</v>
      </c>
      <c r="Y56" s="31">
        <v>2210</v>
      </c>
      <c r="Z56" s="32"/>
      <c r="AA56" s="33">
        <v>2210</v>
      </c>
      <c r="AB56" s="34">
        <v>0.8</v>
      </c>
      <c r="AC56" s="31">
        <v>1768</v>
      </c>
      <c r="AD56" s="32">
        <v>0</v>
      </c>
      <c r="AE56" s="33">
        <v>1768</v>
      </c>
      <c r="AF56" s="35">
        <v>21</v>
      </c>
      <c r="AG56" s="42">
        <v>0.02</v>
      </c>
      <c r="AH56" s="31">
        <v>2679.6980960115247</v>
      </c>
      <c r="AI56" s="32">
        <v>0</v>
      </c>
      <c r="AJ56" s="33">
        <v>2679.6980960115247</v>
      </c>
      <c r="AK56" s="42">
        <v>0.1</v>
      </c>
      <c r="AL56" s="31">
        <v>362.10913363685688</v>
      </c>
      <c r="AM56" s="32">
        <v>0</v>
      </c>
      <c r="AN56" s="33">
        <v>362.10913363685688</v>
      </c>
    </row>
    <row r="57" spans="1:40" x14ac:dyDescent="0.25">
      <c r="A57" s="93" t="s">
        <v>7569</v>
      </c>
      <c r="B57" t="s">
        <v>12</v>
      </c>
      <c r="C57" t="s">
        <v>3544</v>
      </c>
      <c r="D57" t="s">
        <v>5803</v>
      </c>
      <c r="E57">
        <v>47</v>
      </c>
      <c r="F57" t="s">
        <v>5745</v>
      </c>
      <c r="G57" t="s">
        <v>5746</v>
      </c>
      <c r="H57" t="s">
        <v>5520</v>
      </c>
      <c r="I57" t="s">
        <v>5698</v>
      </c>
      <c r="J57">
        <v>0.59</v>
      </c>
      <c r="K57" t="s">
        <v>5747</v>
      </c>
      <c r="L57" t="s">
        <v>2</v>
      </c>
      <c r="M57" t="s">
        <v>5751</v>
      </c>
      <c r="N57" s="93" t="s">
        <v>6599</v>
      </c>
      <c r="O57" s="93" t="s">
        <v>7249</v>
      </c>
      <c r="P57">
        <v>80</v>
      </c>
      <c r="Q57" t="s">
        <v>1871</v>
      </c>
      <c r="R57" t="s">
        <v>1880</v>
      </c>
      <c r="S57" s="2">
        <v>295</v>
      </c>
      <c r="T57" s="2">
        <v>2000</v>
      </c>
      <c r="U57" s="2"/>
      <c r="V57" t="s">
        <v>7311</v>
      </c>
      <c r="W57" t="s">
        <v>1885</v>
      </c>
      <c r="Y57" s="31">
        <v>2295</v>
      </c>
      <c r="Z57" s="32"/>
      <c r="AA57" s="33">
        <v>2295</v>
      </c>
      <c r="AB57" s="34">
        <v>0.8</v>
      </c>
      <c r="AC57" s="31">
        <v>1836</v>
      </c>
      <c r="AD57" s="32">
        <v>0</v>
      </c>
      <c r="AE57" s="33">
        <v>1836</v>
      </c>
      <c r="AF57" s="35">
        <v>21</v>
      </c>
      <c r="AG57" s="42">
        <v>0.02</v>
      </c>
      <c r="AH57" s="31">
        <v>2782.7634073965833</v>
      </c>
      <c r="AI57" s="32">
        <v>0</v>
      </c>
      <c r="AJ57" s="33">
        <v>2782.7634073965833</v>
      </c>
      <c r="AK57" s="42">
        <v>0.1</v>
      </c>
      <c r="AL57" s="31">
        <v>376.0364080075052</v>
      </c>
      <c r="AM57" s="32">
        <v>0</v>
      </c>
      <c r="AN57" s="33">
        <v>376.0364080075052</v>
      </c>
    </row>
    <row r="58" spans="1:40" x14ac:dyDescent="0.25">
      <c r="A58" s="93" t="s">
        <v>8135</v>
      </c>
      <c r="B58" t="s">
        <v>7228</v>
      </c>
      <c r="C58" t="s">
        <v>3544</v>
      </c>
      <c r="D58" t="s">
        <v>5803</v>
      </c>
      <c r="E58">
        <v>48</v>
      </c>
      <c r="F58" t="s">
        <v>1888</v>
      </c>
      <c r="G58" t="s">
        <v>5746</v>
      </c>
      <c r="H58" t="s">
        <v>5813</v>
      </c>
      <c r="I58" t="s">
        <v>5520</v>
      </c>
      <c r="J58">
        <v>0.74</v>
      </c>
      <c r="K58" t="s">
        <v>5747</v>
      </c>
      <c r="L58" t="s">
        <v>5752</v>
      </c>
      <c r="M58" t="s">
        <v>5752</v>
      </c>
      <c r="N58" s="93" t="s">
        <v>6600</v>
      </c>
      <c r="O58" s="93" t="s">
        <v>7251</v>
      </c>
      <c r="P58">
        <v>80</v>
      </c>
      <c r="Q58" t="s">
        <v>1871</v>
      </c>
      <c r="R58" t="s">
        <v>1880</v>
      </c>
      <c r="S58" s="2">
        <v>0</v>
      </c>
      <c r="T58" s="2">
        <v>0</v>
      </c>
      <c r="U58" s="2"/>
      <c r="V58" t="s">
        <v>7312</v>
      </c>
      <c r="W58" t="s">
        <v>1885</v>
      </c>
      <c r="Y58" s="31">
        <v>0</v>
      </c>
      <c r="Z58" s="32"/>
      <c r="AA58" s="33">
        <v>0</v>
      </c>
      <c r="AB58" s="34">
        <v>0.8</v>
      </c>
      <c r="AC58" s="31">
        <v>0</v>
      </c>
      <c r="AD58" s="32">
        <v>0</v>
      </c>
      <c r="AE58" s="33">
        <v>0</v>
      </c>
      <c r="AF58" s="35">
        <v>21</v>
      </c>
      <c r="AG58" s="42">
        <v>0.02</v>
      </c>
      <c r="AH58" s="31">
        <v>0</v>
      </c>
      <c r="AI58" s="32">
        <v>0</v>
      </c>
      <c r="AJ58" s="33">
        <v>0</v>
      </c>
      <c r="AK58" s="42">
        <v>0.1</v>
      </c>
      <c r="AL58" s="31">
        <v>0</v>
      </c>
      <c r="AM58" s="32">
        <v>0</v>
      </c>
      <c r="AN58" s="33">
        <v>0</v>
      </c>
    </row>
    <row r="59" spans="1:40" x14ac:dyDescent="0.25">
      <c r="A59" s="93" t="s">
        <v>7570</v>
      </c>
      <c r="B59" t="s">
        <v>12</v>
      </c>
      <c r="C59" t="s">
        <v>3544</v>
      </c>
      <c r="D59" t="s">
        <v>5803</v>
      </c>
      <c r="E59">
        <v>49</v>
      </c>
      <c r="F59" t="s">
        <v>5745</v>
      </c>
      <c r="G59" t="s">
        <v>5746</v>
      </c>
      <c r="H59" t="s">
        <v>5814</v>
      </c>
      <c r="I59" t="s">
        <v>5810</v>
      </c>
      <c r="J59">
        <v>0.47</v>
      </c>
      <c r="K59" t="s">
        <v>5747</v>
      </c>
      <c r="L59" t="s">
        <v>5751</v>
      </c>
      <c r="M59" t="s">
        <v>5751</v>
      </c>
      <c r="N59" s="93" t="s">
        <v>6601</v>
      </c>
      <c r="O59" s="93" t="s">
        <v>7249</v>
      </c>
      <c r="P59">
        <v>100</v>
      </c>
      <c r="Q59" t="s">
        <v>1871</v>
      </c>
      <c r="R59" t="s">
        <v>1880</v>
      </c>
      <c r="S59" s="2">
        <v>235</v>
      </c>
      <c r="T59" s="2">
        <v>2000</v>
      </c>
      <c r="U59" s="2"/>
      <c r="V59" t="s">
        <v>7311</v>
      </c>
      <c r="W59" t="s">
        <v>1885</v>
      </c>
      <c r="Y59" s="31">
        <v>2235</v>
      </c>
      <c r="Z59" s="32"/>
      <c r="AA59" s="33">
        <v>2235</v>
      </c>
      <c r="AB59" s="34">
        <v>1</v>
      </c>
      <c r="AC59" s="31">
        <v>2235</v>
      </c>
      <c r="AD59" s="32">
        <v>0</v>
      </c>
      <c r="AE59" s="33">
        <v>2235</v>
      </c>
      <c r="AF59" s="35">
        <v>21</v>
      </c>
      <c r="AG59" s="42">
        <v>0.02</v>
      </c>
      <c r="AH59" s="31">
        <v>3387.514278611854</v>
      </c>
      <c r="AI59" s="32">
        <v>0</v>
      </c>
      <c r="AJ59" s="33">
        <v>3387.514278611854</v>
      </c>
      <c r="AK59" s="42">
        <v>0.1</v>
      </c>
      <c r="AL59" s="31">
        <v>457.75673850586833</v>
      </c>
      <c r="AM59" s="32">
        <v>0</v>
      </c>
      <c r="AN59" s="33">
        <v>457.75673850586833</v>
      </c>
    </row>
    <row r="60" spans="1:40" x14ac:dyDescent="0.25">
      <c r="A60" s="93" t="s">
        <v>7571</v>
      </c>
      <c r="B60" t="s">
        <v>12</v>
      </c>
      <c r="C60" t="s">
        <v>3544</v>
      </c>
      <c r="D60" t="s">
        <v>5803</v>
      </c>
      <c r="E60">
        <v>54</v>
      </c>
      <c r="F60" t="s">
        <v>5745</v>
      </c>
      <c r="G60" t="s">
        <v>5746</v>
      </c>
      <c r="H60" t="s">
        <v>5564</v>
      </c>
      <c r="I60" t="s">
        <v>4944</v>
      </c>
      <c r="J60">
        <v>0.75</v>
      </c>
      <c r="K60" t="s">
        <v>5747</v>
      </c>
      <c r="L60" t="s">
        <v>2</v>
      </c>
      <c r="M60" t="s">
        <v>5751</v>
      </c>
      <c r="N60" s="93" t="s">
        <v>6602</v>
      </c>
      <c r="O60" s="93" t="s">
        <v>7249</v>
      </c>
      <c r="P60">
        <v>80</v>
      </c>
      <c r="Q60" t="s">
        <v>1871</v>
      </c>
      <c r="R60" t="s">
        <v>1880</v>
      </c>
      <c r="S60" s="2">
        <v>375</v>
      </c>
      <c r="T60" s="2">
        <v>2000</v>
      </c>
      <c r="U60" s="2"/>
      <c r="V60" t="s">
        <v>7311</v>
      </c>
      <c r="W60" t="s">
        <v>1885</v>
      </c>
      <c r="Y60" s="31">
        <v>2375</v>
      </c>
      <c r="Z60" s="32"/>
      <c r="AA60" s="33">
        <v>2375</v>
      </c>
      <c r="AB60" s="34">
        <v>0.8</v>
      </c>
      <c r="AC60" s="31">
        <v>1900</v>
      </c>
      <c r="AD60" s="32">
        <v>0</v>
      </c>
      <c r="AE60" s="33">
        <v>1900</v>
      </c>
      <c r="AF60" s="35">
        <v>21</v>
      </c>
      <c r="AG60" s="42">
        <v>0.02</v>
      </c>
      <c r="AH60" s="31">
        <v>2879.7660534060501</v>
      </c>
      <c r="AI60" s="32">
        <v>0</v>
      </c>
      <c r="AJ60" s="33">
        <v>2879.7660534060501</v>
      </c>
      <c r="AK60" s="42">
        <v>0.1</v>
      </c>
      <c r="AL60" s="31">
        <v>389.14443094458602</v>
      </c>
      <c r="AM60" s="32">
        <v>0</v>
      </c>
      <c r="AN60" s="33">
        <v>389.14443094458602</v>
      </c>
    </row>
    <row r="61" spans="1:40" x14ac:dyDescent="0.25">
      <c r="A61" s="93" t="s">
        <v>7572</v>
      </c>
      <c r="B61" t="s">
        <v>12</v>
      </c>
      <c r="C61" t="s">
        <v>3544</v>
      </c>
      <c r="D61" t="s">
        <v>5803</v>
      </c>
      <c r="E61">
        <v>55</v>
      </c>
      <c r="F61" t="s">
        <v>5745</v>
      </c>
      <c r="G61" t="s">
        <v>5746</v>
      </c>
      <c r="H61" t="s">
        <v>5565</v>
      </c>
      <c r="I61" t="s">
        <v>5565</v>
      </c>
      <c r="J61">
        <v>0.12</v>
      </c>
      <c r="K61" t="s">
        <v>5747</v>
      </c>
      <c r="L61" t="s">
        <v>2</v>
      </c>
      <c r="M61" t="s">
        <v>5751</v>
      </c>
      <c r="N61" s="93" t="s">
        <v>6603</v>
      </c>
      <c r="O61" s="93" t="s">
        <v>7249</v>
      </c>
      <c r="P61">
        <v>80</v>
      </c>
      <c r="Q61" t="s">
        <v>1871</v>
      </c>
      <c r="R61" t="s">
        <v>1880</v>
      </c>
      <c r="S61" s="2">
        <v>60</v>
      </c>
      <c r="T61" s="2">
        <v>2000</v>
      </c>
      <c r="U61" s="2"/>
      <c r="V61" t="s">
        <v>7311</v>
      </c>
      <c r="W61" t="s">
        <v>1885</v>
      </c>
      <c r="Y61" s="31">
        <v>2060</v>
      </c>
      <c r="Z61" s="32"/>
      <c r="AA61" s="33">
        <v>2060</v>
      </c>
      <c r="AB61" s="34">
        <v>0.8</v>
      </c>
      <c r="AC61" s="31">
        <v>1648</v>
      </c>
      <c r="AD61" s="32">
        <v>0</v>
      </c>
      <c r="AE61" s="33">
        <v>1648</v>
      </c>
      <c r="AF61" s="35">
        <v>21</v>
      </c>
      <c r="AG61" s="42">
        <v>0.02</v>
      </c>
      <c r="AH61" s="31">
        <v>2497.818134743774</v>
      </c>
      <c r="AI61" s="32">
        <v>0</v>
      </c>
      <c r="AJ61" s="33">
        <v>2497.818134743774</v>
      </c>
      <c r="AK61" s="42">
        <v>0.1</v>
      </c>
      <c r="AL61" s="31">
        <v>337.53159062983036</v>
      </c>
      <c r="AM61" s="32">
        <v>0</v>
      </c>
      <c r="AN61" s="33">
        <v>337.53159062983036</v>
      </c>
    </row>
    <row r="62" spans="1:40" x14ac:dyDescent="0.25">
      <c r="A62" s="93" t="s">
        <v>7573</v>
      </c>
      <c r="B62" t="s">
        <v>12</v>
      </c>
      <c r="C62" t="s">
        <v>3544</v>
      </c>
      <c r="D62" t="s">
        <v>5803</v>
      </c>
      <c r="E62">
        <v>56</v>
      </c>
      <c r="F62" t="s">
        <v>5745</v>
      </c>
      <c r="G62" t="s">
        <v>5746</v>
      </c>
      <c r="H62" t="s">
        <v>5529</v>
      </c>
      <c r="I62" t="s">
        <v>5004</v>
      </c>
      <c r="J62">
        <v>0.61</v>
      </c>
      <c r="K62" t="s">
        <v>5747</v>
      </c>
      <c r="L62" t="s">
        <v>2</v>
      </c>
      <c r="M62" t="s">
        <v>5751</v>
      </c>
      <c r="N62" s="93" t="s">
        <v>6604</v>
      </c>
      <c r="O62" s="93" t="s">
        <v>7249</v>
      </c>
      <c r="P62">
        <v>80</v>
      </c>
      <c r="Q62" t="s">
        <v>1871</v>
      </c>
      <c r="R62" t="s">
        <v>1880</v>
      </c>
      <c r="S62" s="2">
        <v>305</v>
      </c>
      <c r="T62" s="2">
        <v>2000</v>
      </c>
      <c r="U62" s="2"/>
      <c r="V62" t="s">
        <v>7311</v>
      </c>
      <c r="W62" t="s">
        <v>1885</v>
      </c>
      <c r="Y62" s="31">
        <v>2305</v>
      </c>
      <c r="Z62" s="32"/>
      <c r="AA62" s="33">
        <v>2305</v>
      </c>
      <c r="AB62" s="34">
        <v>0.8</v>
      </c>
      <c r="AC62" s="31">
        <v>1844</v>
      </c>
      <c r="AD62" s="32">
        <v>0</v>
      </c>
      <c r="AE62" s="33">
        <v>1844</v>
      </c>
      <c r="AF62" s="35">
        <v>21</v>
      </c>
      <c r="AG62" s="42">
        <v>0.02</v>
      </c>
      <c r="AH62" s="31">
        <v>2794.8887381477666</v>
      </c>
      <c r="AI62" s="32">
        <v>0</v>
      </c>
      <c r="AJ62" s="33">
        <v>2794.8887381477666</v>
      </c>
      <c r="AK62" s="42">
        <v>0.1</v>
      </c>
      <c r="AL62" s="31">
        <v>377.67491087464032</v>
      </c>
      <c r="AM62" s="32">
        <v>0</v>
      </c>
      <c r="AN62" s="33">
        <v>377.67491087464032</v>
      </c>
    </row>
    <row r="63" spans="1:40" x14ac:dyDescent="0.25">
      <c r="A63" s="93" t="s">
        <v>7574</v>
      </c>
      <c r="B63" t="s">
        <v>12</v>
      </c>
      <c r="C63" t="s">
        <v>3544</v>
      </c>
      <c r="D63" t="s">
        <v>5803</v>
      </c>
      <c r="E63">
        <v>57</v>
      </c>
      <c r="F63" t="s">
        <v>5745</v>
      </c>
      <c r="G63" t="s">
        <v>5746</v>
      </c>
      <c r="H63" t="s">
        <v>5551</v>
      </c>
      <c r="I63" t="s">
        <v>5815</v>
      </c>
      <c r="J63">
        <v>0.78</v>
      </c>
      <c r="K63" t="s">
        <v>5747</v>
      </c>
      <c r="L63" t="s">
        <v>2</v>
      </c>
      <c r="M63" t="s">
        <v>5751</v>
      </c>
      <c r="N63" s="93" t="s">
        <v>6605</v>
      </c>
      <c r="O63" s="93" t="s">
        <v>7249</v>
      </c>
      <c r="P63">
        <v>80</v>
      </c>
      <c r="Q63" t="s">
        <v>1871</v>
      </c>
      <c r="R63" t="s">
        <v>1880</v>
      </c>
      <c r="S63" s="2">
        <v>390</v>
      </c>
      <c r="T63" s="2">
        <v>2000</v>
      </c>
      <c r="U63" s="2"/>
      <c r="V63" t="s">
        <v>7311</v>
      </c>
      <c r="W63" t="s">
        <v>1885</v>
      </c>
      <c r="Y63" s="31">
        <v>2390</v>
      </c>
      <c r="Z63" s="32"/>
      <c r="AA63" s="33">
        <v>2390</v>
      </c>
      <c r="AB63" s="34">
        <v>0.8</v>
      </c>
      <c r="AC63" s="31">
        <v>1912</v>
      </c>
      <c r="AD63" s="32">
        <v>0</v>
      </c>
      <c r="AE63" s="33">
        <v>1912</v>
      </c>
      <c r="AF63" s="35">
        <v>21</v>
      </c>
      <c r="AG63" s="42">
        <v>0.02</v>
      </c>
      <c r="AH63" s="31">
        <v>2897.9540495328251</v>
      </c>
      <c r="AI63" s="32">
        <v>0</v>
      </c>
      <c r="AJ63" s="33">
        <v>2897.9540495328251</v>
      </c>
      <c r="AK63" s="42">
        <v>0.1</v>
      </c>
      <c r="AL63" s="31">
        <v>391.60218524528864</v>
      </c>
      <c r="AM63" s="32">
        <v>0</v>
      </c>
      <c r="AN63" s="33">
        <v>391.60218524528864</v>
      </c>
    </row>
    <row r="64" spans="1:40" x14ac:dyDescent="0.25">
      <c r="A64" s="93" t="s">
        <v>7575</v>
      </c>
      <c r="B64" t="s">
        <v>12</v>
      </c>
      <c r="C64" t="s">
        <v>3544</v>
      </c>
      <c r="D64" t="s">
        <v>5803</v>
      </c>
      <c r="E64">
        <v>58</v>
      </c>
      <c r="F64" t="s">
        <v>5745</v>
      </c>
      <c r="G64" t="s">
        <v>5746</v>
      </c>
      <c r="H64" t="s">
        <v>5562</v>
      </c>
      <c r="I64" t="s">
        <v>5568</v>
      </c>
      <c r="J64">
        <v>0.98</v>
      </c>
      <c r="K64" t="s">
        <v>5747</v>
      </c>
      <c r="L64" t="s">
        <v>2</v>
      </c>
      <c r="M64" t="s">
        <v>5751</v>
      </c>
      <c r="N64" s="93" t="s">
        <v>6606</v>
      </c>
      <c r="O64" s="93" t="s">
        <v>7249</v>
      </c>
      <c r="P64">
        <v>80</v>
      </c>
      <c r="Q64" t="s">
        <v>1871</v>
      </c>
      <c r="R64" t="s">
        <v>1880</v>
      </c>
      <c r="S64" s="2">
        <v>490</v>
      </c>
      <c r="T64" s="2">
        <v>2000</v>
      </c>
      <c r="U64" s="2"/>
      <c r="V64" t="s">
        <v>7311</v>
      </c>
      <c r="W64" t="s">
        <v>1885</v>
      </c>
      <c r="Y64" s="31">
        <v>2490</v>
      </c>
      <c r="Z64" s="32"/>
      <c r="AA64" s="33">
        <v>2490</v>
      </c>
      <c r="AB64" s="34">
        <v>0.8</v>
      </c>
      <c r="AC64" s="31">
        <v>1992</v>
      </c>
      <c r="AD64" s="32">
        <v>0</v>
      </c>
      <c r="AE64" s="33">
        <v>1992</v>
      </c>
      <c r="AF64" s="35">
        <v>21</v>
      </c>
      <c r="AG64" s="42">
        <v>0.02</v>
      </c>
      <c r="AH64" s="31">
        <v>3019.2073570446591</v>
      </c>
      <c r="AI64" s="32">
        <v>0</v>
      </c>
      <c r="AJ64" s="33">
        <v>3019.2073570446591</v>
      </c>
      <c r="AK64" s="42">
        <v>0.1</v>
      </c>
      <c r="AL64" s="31">
        <v>407.98721391663969</v>
      </c>
      <c r="AM64" s="32">
        <v>0</v>
      </c>
      <c r="AN64" s="33">
        <v>407.98721391663969</v>
      </c>
    </row>
    <row r="65" spans="1:40" x14ac:dyDescent="0.25">
      <c r="A65" s="93" t="s">
        <v>7576</v>
      </c>
      <c r="B65" t="s">
        <v>12</v>
      </c>
      <c r="C65" t="s">
        <v>3544</v>
      </c>
      <c r="D65" t="s">
        <v>5803</v>
      </c>
      <c r="E65">
        <v>59</v>
      </c>
      <c r="F65" t="s">
        <v>5745</v>
      </c>
      <c r="G65" t="s">
        <v>5746</v>
      </c>
      <c r="H65" t="s">
        <v>5561</v>
      </c>
      <c r="I65" t="s">
        <v>5697</v>
      </c>
      <c r="J65">
        <v>0.61</v>
      </c>
      <c r="K65" t="s">
        <v>5747</v>
      </c>
      <c r="L65" t="s">
        <v>2</v>
      </c>
      <c r="M65" t="s">
        <v>5751</v>
      </c>
      <c r="N65" s="93" t="s">
        <v>6607</v>
      </c>
      <c r="O65" s="93" t="s">
        <v>7249</v>
      </c>
      <c r="P65">
        <v>80</v>
      </c>
      <c r="Q65" t="s">
        <v>1871</v>
      </c>
      <c r="R65" t="s">
        <v>1880</v>
      </c>
      <c r="S65" s="2">
        <v>305</v>
      </c>
      <c r="T65" s="2">
        <v>2000</v>
      </c>
      <c r="U65" s="2"/>
      <c r="V65" t="s">
        <v>7311</v>
      </c>
      <c r="W65" t="s">
        <v>1885</v>
      </c>
      <c r="Y65" s="31">
        <v>2305</v>
      </c>
      <c r="Z65" s="32"/>
      <c r="AA65" s="33">
        <v>2305</v>
      </c>
      <c r="AB65" s="34">
        <v>0.8</v>
      </c>
      <c r="AC65" s="31">
        <v>1844</v>
      </c>
      <c r="AD65" s="32">
        <v>0</v>
      </c>
      <c r="AE65" s="33">
        <v>1844</v>
      </c>
      <c r="AF65" s="35">
        <v>21</v>
      </c>
      <c r="AG65" s="42">
        <v>0.02</v>
      </c>
      <c r="AH65" s="31">
        <v>2794.8887381477666</v>
      </c>
      <c r="AI65" s="32">
        <v>0</v>
      </c>
      <c r="AJ65" s="33">
        <v>2794.8887381477666</v>
      </c>
      <c r="AK65" s="42">
        <v>0.1</v>
      </c>
      <c r="AL65" s="31">
        <v>377.67491087464032</v>
      </c>
      <c r="AM65" s="32">
        <v>0</v>
      </c>
      <c r="AN65" s="33">
        <v>377.67491087464032</v>
      </c>
    </row>
    <row r="66" spans="1:40" x14ac:dyDescent="0.25">
      <c r="A66" s="93" t="s">
        <v>7577</v>
      </c>
      <c r="B66" t="s">
        <v>12</v>
      </c>
      <c r="C66" t="s">
        <v>3544</v>
      </c>
      <c r="D66" t="s">
        <v>5803</v>
      </c>
      <c r="E66">
        <v>60</v>
      </c>
      <c r="F66" t="s">
        <v>5745</v>
      </c>
      <c r="G66" t="s">
        <v>5746</v>
      </c>
      <c r="H66" t="s">
        <v>3842</v>
      </c>
      <c r="I66" t="s">
        <v>5804</v>
      </c>
      <c r="J66">
        <v>0.75</v>
      </c>
      <c r="K66" t="s">
        <v>5747</v>
      </c>
      <c r="L66" t="s">
        <v>5751</v>
      </c>
      <c r="M66" t="s">
        <v>5751</v>
      </c>
      <c r="N66" s="93" t="s">
        <v>6608</v>
      </c>
      <c r="O66" s="93" t="s">
        <v>7249</v>
      </c>
      <c r="P66">
        <v>100</v>
      </c>
      <c r="Q66" t="s">
        <v>1871</v>
      </c>
      <c r="R66" t="s">
        <v>1880</v>
      </c>
      <c r="S66" s="2">
        <v>375</v>
      </c>
      <c r="T66" s="2">
        <v>2000</v>
      </c>
      <c r="U66" s="2"/>
      <c r="V66" t="s">
        <v>7311</v>
      </c>
      <c r="W66" t="s">
        <v>1885</v>
      </c>
      <c r="Y66" s="31">
        <v>2375</v>
      </c>
      <c r="Z66" s="32"/>
      <c r="AA66" s="33">
        <v>2375</v>
      </c>
      <c r="AB66" s="34">
        <v>1</v>
      </c>
      <c r="AC66" s="31">
        <v>2375</v>
      </c>
      <c r="AD66" s="32">
        <v>0</v>
      </c>
      <c r="AE66" s="33">
        <v>2375</v>
      </c>
      <c r="AF66" s="35">
        <v>21</v>
      </c>
      <c r="AG66" s="42">
        <v>0.02</v>
      </c>
      <c r="AH66" s="31">
        <v>3599.7075667575627</v>
      </c>
      <c r="AI66" s="32">
        <v>0</v>
      </c>
      <c r="AJ66" s="33">
        <v>3599.7075667575627</v>
      </c>
      <c r="AK66" s="42">
        <v>0.1</v>
      </c>
      <c r="AL66" s="31">
        <v>486.43053868073252</v>
      </c>
      <c r="AM66" s="32">
        <v>0</v>
      </c>
      <c r="AN66" s="33">
        <v>486.43053868073252</v>
      </c>
    </row>
    <row r="67" spans="1:40" x14ac:dyDescent="0.25">
      <c r="A67" s="93" t="s">
        <v>8136</v>
      </c>
      <c r="B67" t="s">
        <v>7228</v>
      </c>
      <c r="C67" t="s">
        <v>3544</v>
      </c>
      <c r="D67" t="s">
        <v>5803</v>
      </c>
      <c r="E67">
        <v>61</v>
      </c>
      <c r="F67" t="s">
        <v>1888</v>
      </c>
      <c r="G67" t="s">
        <v>5746</v>
      </c>
      <c r="H67" t="s">
        <v>3832</v>
      </c>
      <c r="I67" t="s">
        <v>5477</v>
      </c>
      <c r="J67">
        <v>0.78</v>
      </c>
      <c r="K67" t="s">
        <v>5747</v>
      </c>
      <c r="L67" t="s">
        <v>5752</v>
      </c>
      <c r="M67" t="s">
        <v>5752</v>
      </c>
      <c r="N67" s="93" t="s">
        <v>6609</v>
      </c>
      <c r="O67" s="93" t="s">
        <v>7251</v>
      </c>
      <c r="P67">
        <v>100</v>
      </c>
      <c r="Q67" t="s">
        <v>1871</v>
      </c>
      <c r="R67" t="s">
        <v>1880</v>
      </c>
      <c r="S67" s="2">
        <v>0</v>
      </c>
      <c r="T67" s="2">
        <v>0</v>
      </c>
      <c r="U67" s="2"/>
      <c r="V67" t="s">
        <v>7312</v>
      </c>
      <c r="W67" t="s">
        <v>1885</v>
      </c>
      <c r="Y67" s="31">
        <v>0</v>
      </c>
      <c r="Z67" s="32"/>
      <c r="AA67" s="33">
        <v>0</v>
      </c>
      <c r="AB67" s="34">
        <v>1</v>
      </c>
      <c r="AC67" s="31">
        <v>0</v>
      </c>
      <c r="AD67" s="32">
        <v>0</v>
      </c>
      <c r="AE67" s="33">
        <v>0</v>
      </c>
      <c r="AF67" s="35">
        <v>21</v>
      </c>
      <c r="AG67" s="42">
        <v>0.02</v>
      </c>
      <c r="AH67" s="31">
        <v>0</v>
      </c>
      <c r="AI67" s="32">
        <v>0</v>
      </c>
      <c r="AJ67" s="33">
        <v>0</v>
      </c>
      <c r="AK67" s="42">
        <v>0.1</v>
      </c>
      <c r="AL67" s="31">
        <v>0</v>
      </c>
      <c r="AM67" s="32">
        <v>0</v>
      </c>
      <c r="AN67" s="33">
        <v>0</v>
      </c>
    </row>
    <row r="68" spans="1:40" x14ac:dyDescent="0.25">
      <c r="A68" s="93" t="s">
        <v>7578</v>
      </c>
      <c r="B68" t="s">
        <v>12</v>
      </c>
      <c r="C68" t="s">
        <v>3544</v>
      </c>
      <c r="D68" t="s">
        <v>5803</v>
      </c>
      <c r="E68">
        <v>63</v>
      </c>
      <c r="F68" t="s">
        <v>5745</v>
      </c>
      <c r="G68" t="s">
        <v>5746</v>
      </c>
      <c r="H68" t="s">
        <v>5579</v>
      </c>
      <c r="I68" t="s">
        <v>5816</v>
      </c>
      <c r="J68">
        <v>0.53</v>
      </c>
      <c r="K68" t="s">
        <v>5747</v>
      </c>
      <c r="L68" t="s">
        <v>2</v>
      </c>
      <c r="M68" t="s">
        <v>5751</v>
      </c>
      <c r="N68" s="93" t="s">
        <v>6610</v>
      </c>
      <c r="O68" s="93" t="s">
        <v>7249</v>
      </c>
      <c r="P68">
        <v>86.66</v>
      </c>
      <c r="Q68" t="s">
        <v>1871</v>
      </c>
      <c r="R68" t="s">
        <v>1880</v>
      </c>
      <c r="S68" s="2">
        <v>265</v>
      </c>
      <c r="T68" s="2">
        <v>2000</v>
      </c>
      <c r="U68" s="2"/>
      <c r="V68" t="s">
        <v>7311</v>
      </c>
      <c r="W68" t="s">
        <v>1885</v>
      </c>
      <c r="Y68" s="31">
        <v>2265</v>
      </c>
      <c r="Z68" s="32"/>
      <c r="AA68" s="33">
        <v>2265</v>
      </c>
      <c r="AB68" s="34">
        <v>0.86659999999999993</v>
      </c>
      <c r="AC68" s="31">
        <v>1962.8489999999999</v>
      </c>
      <c r="AD68" s="32">
        <v>0</v>
      </c>
      <c r="AE68" s="33">
        <v>1962.8489999999999</v>
      </c>
      <c r="AF68" s="35">
        <v>21</v>
      </c>
      <c r="AG68" s="42">
        <v>0.02</v>
      </c>
      <c r="AH68" s="31">
        <v>2975.0241674536906</v>
      </c>
      <c r="AI68" s="32">
        <v>0</v>
      </c>
      <c r="AJ68" s="33">
        <v>2975.0241674536906</v>
      </c>
      <c r="AK68" s="42">
        <v>0.1</v>
      </c>
      <c r="AL68" s="31">
        <v>402.0167142816577</v>
      </c>
      <c r="AM68" s="32">
        <v>0</v>
      </c>
      <c r="AN68" s="33">
        <v>402.0167142816577</v>
      </c>
    </row>
    <row r="69" spans="1:40" x14ac:dyDescent="0.25">
      <c r="A69" s="93" t="s">
        <v>7579</v>
      </c>
      <c r="B69" t="s">
        <v>12</v>
      </c>
      <c r="C69" t="s">
        <v>3544</v>
      </c>
      <c r="D69" t="s">
        <v>5803</v>
      </c>
      <c r="E69">
        <v>64</v>
      </c>
      <c r="F69" t="s">
        <v>5745</v>
      </c>
      <c r="G69" t="s">
        <v>5746</v>
      </c>
      <c r="H69" t="s">
        <v>5517</v>
      </c>
      <c r="I69" t="s">
        <v>4906</v>
      </c>
      <c r="J69">
        <v>0.68</v>
      </c>
      <c r="K69" t="s">
        <v>5747</v>
      </c>
      <c r="L69" t="s">
        <v>2</v>
      </c>
      <c r="M69" t="s">
        <v>5751</v>
      </c>
      <c r="N69" s="93" t="s">
        <v>6611</v>
      </c>
      <c r="O69" s="93" t="s">
        <v>7249</v>
      </c>
      <c r="P69">
        <v>80</v>
      </c>
      <c r="Q69" t="s">
        <v>1871</v>
      </c>
      <c r="R69" t="s">
        <v>1880</v>
      </c>
      <c r="S69" s="2">
        <v>340</v>
      </c>
      <c r="T69" s="2">
        <v>2000</v>
      </c>
      <c r="U69" s="2"/>
      <c r="V69" t="s">
        <v>7311</v>
      </c>
      <c r="W69" t="s">
        <v>1885</v>
      </c>
      <c r="Y69" s="31">
        <v>2340</v>
      </c>
      <c r="Z69" s="32"/>
      <c r="AA69" s="33">
        <v>2340</v>
      </c>
      <c r="AB69" s="34">
        <v>0.8</v>
      </c>
      <c r="AC69" s="31">
        <v>1872</v>
      </c>
      <c r="AD69" s="32">
        <v>0</v>
      </c>
      <c r="AE69" s="33">
        <v>1872</v>
      </c>
      <c r="AF69" s="35">
        <v>21</v>
      </c>
      <c r="AG69" s="42">
        <v>0.02</v>
      </c>
      <c r="AH69" s="31">
        <v>2837.3273957769084</v>
      </c>
      <c r="AI69" s="32">
        <v>0</v>
      </c>
      <c r="AJ69" s="33">
        <v>2837.3273957769084</v>
      </c>
      <c r="AK69" s="42">
        <v>0.1</v>
      </c>
      <c r="AL69" s="31">
        <v>383.40967090961317</v>
      </c>
      <c r="AM69" s="32">
        <v>0</v>
      </c>
      <c r="AN69" s="33">
        <v>383.40967090961317</v>
      </c>
    </row>
    <row r="70" spans="1:40" x14ac:dyDescent="0.25">
      <c r="A70" s="93" t="s">
        <v>7580</v>
      </c>
      <c r="B70" t="s">
        <v>12</v>
      </c>
      <c r="C70" t="s">
        <v>3544</v>
      </c>
      <c r="D70" t="s">
        <v>5803</v>
      </c>
      <c r="E70">
        <v>65</v>
      </c>
      <c r="F70" t="s">
        <v>5745</v>
      </c>
      <c r="G70" t="s">
        <v>5746</v>
      </c>
      <c r="H70" t="s">
        <v>5515</v>
      </c>
      <c r="I70" t="s">
        <v>5529</v>
      </c>
      <c r="J70">
        <v>0.94</v>
      </c>
      <c r="K70" t="s">
        <v>5747</v>
      </c>
      <c r="L70" t="s">
        <v>2</v>
      </c>
      <c r="M70" t="s">
        <v>5751</v>
      </c>
      <c r="N70" s="93" t="s">
        <v>6612</v>
      </c>
      <c r="O70" s="93" t="s">
        <v>7249</v>
      </c>
      <c r="P70">
        <v>80</v>
      </c>
      <c r="Q70" t="s">
        <v>1871</v>
      </c>
      <c r="R70" t="s">
        <v>1880</v>
      </c>
      <c r="S70" s="2">
        <v>470</v>
      </c>
      <c r="T70" s="2">
        <v>2000</v>
      </c>
      <c r="U70" s="2"/>
      <c r="V70" t="s">
        <v>7311</v>
      </c>
      <c r="W70" t="s">
        <v>1885</v>
      </c>
      <c r="Y70" s="31">
        <v>2470</v>
      </c>
      <c r="Z70" s="32"/>
      <c r="AA70" s="33">
        <v>2470</v>
      </c>
      <c r="AB70" s="34">
        <v>0.8</v>
      </c>
      <c r="AC70" s="31">
        <v>1976</v>
      </c>
      <c r="AD70" s="32">
        <v>0</v>
      </c>
      <c r="AE70" s="33">
        <v>1976</v>
      </c>
      <c r="AF70" s="35">
        <v>21</v>
      </c>
      <c r="AG70" s="42">
        <v>0.02</v>
      </c>
      <c r="AH70" s="31">
        <v>2994.9566955422924</v>
      </c>
      <c r="AI70" s="32">
        <v>0</v>
      </c>
      <c r="AJ70" s="33">
        <v>2994.9566955422924</v>
      </c>
      <c r="AK70" s="42">
        <v>0.1</v>
      </c>
      <c r="AL70" s="31">
        <v>404.71020818236946</v>
      </c>
      <c r="AM70" s="32">
        <v>0</v>
      </c>
      <c r="AN70" s="33">
        <v>404.71020818236946</v>
      </c>
    </row>
    <row r="71" spans="1:40" x14ac:dyDescent="0.25">
      <c r="A71" s="93" t="s">
        <v>7581</v>
      </c>
      <c r="B71" t="s">
        <v>12</v>
      </c>
      <c r="C71" t="s">
        <v>3544</v>
      </c>
      <c r="D71" t="s">
        <v>5803</v>
      </c>
      <c r="E71">
        <v>69</v>
      </c>
      <c r="F71" t="s">
        <v>5745</v>
      </c>
      <c r="G71" t="s">
        <v>5746</v>
      </c>
      <c r="H71" t="s">
        <v>5667</v>
      </c>
      <c r="I71" t="s">
        <v>5397</v>
      </c>
      <c r="J71">
        <v>0.73</v>
      </c>
      <c r="K71" t="s">
        <v>5747</v>
      </c>
      <c r="L71" t="s">
        <v>2</v>
      </c>
      <c r="M71" t="s">
        <v>5751</v>
      </c>
      <c r="N71" s="93" t="s">
        <v>6613</v>
      </c>
      <c r="O71" s="93" t="s">
        <v>7249</v>
      </c>
      <c r="P71">
        <v>100</v>
      </c>
      <c r="Q71" t="s">
        <v>1871</v>
      </c>
      <c r="R71" t="s">
        <v>1880</v>
      </c>
      <c r="S71" s="2">
        <v>365</v>
      </c>
      <c r="T71" s="2">
        <v>2000</v>
      </c>
      <c r="U71" s="2"/>
      <c r="V71" t="s">
        <v>7311</v>
      </c>
      <c r="W71" t="s">
        <v>1885</v>
      </c>
      <c r="Y71" s="31">
        <v>2365</v>
      </c>
      <c r="Z71" s="32"/>
      <c r="AA71" s="33">
        <v>2365</v>
      </c>
      <c r="AB71" s="34">
        <v>1</v>
      </c>
      <c r="AC71" s="31">
        <v>2365</v>
      </c>
      <c r="AD71" s="32">
        <v>0</v>
      </c>
      <c r="AE71" s="33">
        <v>2365</v>
      </c>
      <c r="AF71" s="35">
        <v>21</v>
      </c>
      <c r="AG71" s="42">
        <v>0.02</v>
      </c>
      <c r="AH71" s="31">
        <v>3584.5509033185836</v>
      </c>
      <c r="AI71" s="32">
        <v>0</v>
      </c>
      <c r="AJ71" s="33">
        <v>3584.5509033185836</v>
      </c>
      <c r="AK71" s="42">
        <v>0.1</v>
      </c>
      <c r="AL71" s="31">
        <v>484.38241009681366</v>
      </c>
      <c r="AM71" s="32">
        <v>0</v>
      </c>
      <c r="AN71" s="33">
        <v>484.38241009681366</v>
      </c>
    </row>
    <row r="72" spans="1:40" x14ac:dyDescent="0.25">
      <c r="A72" s="93" t="s">
        <v>7582</v>
      </c>
      <c r="B72" t="s">
        <v>12</v>
      </c>
      <c r="C72" t="s">
        <v>3544</v>
      </c>
      <c r="D72" t="s">
        <v>5803</v>
      </c>
      <c r="E72">
        <v>71</v>
      </c>
      <c r="F72" t="s">
        <v>5745</v>
      </c>
      <c r="G72" t="s">
        <v>5746</v>
      </c>
      <c r="H72" t="s">
        <v>5669</v>
      </c>
      <c r="I72" t="s">
        <v>5668</v>
      </c>
      <c r="J72">
        <v>0.83</v>
      </c>
      <c r="K72" t="s">
        <v>5747</v>
      </c>
      <c r="L72" t="s">
        <v>2</v>
      </c>
      <c r="M72" t="s">
        <v>5751</v>
      </c>
      <c r="N72" s="93" t="s">
        <v>6614</v>
      </c>
      <c r="O72" s="93" t="s">
        <v>7249</v>
      </c>
      <c r="P72">
        <v>100</v>
      </c>
      <c r="Q72" t="s">
        <v>1871</v>
      </c>
      <c r="R72" t="s">
        <v>1880</v>
      </c>
      <c r="S72" s="2">
        <v>415</v>
      </c>
      <c r="T72" s="2">
        <v>2000</v>
      </c>
      <c r="U72" s="2"/>
      <c r="V72" t="s">
        <v>7311</v>
      </c>
      <c r="W72" t="s">
        <v>1885</v>
      </c>
      <c r="Y72" s="31">
        <v>2415</v>
      </c>
      <c r="Z72" s="32"/>
      <c r="AA72" s="33">
        <v>2415</v>
      </c>
      <c r="AB72" s="34">
        <v>1</v>
      </c>
      <c r="AC72" s="31">
        <v>2415</v>
      </c>
      <c r="AD72" s="32">
        <v>0</v>
      </c>
      <c r="AE72" s="33">
        <v>2415</v>
      </c>
      <c r="AF72" s="35">
        <v>21</v>
      </c>
      <c r="AG72" s="42">
        <v>0.02</v>
      </c>
      <c r="AH72" s="31">
        <v>3660.3342205134795</v>
      </c>
      <c r="AI72" s="32">
        <v>0</v>
      </c>
      <c r="AJ72" s="33">
        <v>3660.3342205134795</v>
      </c>
      <c r="AK72" s="42">
        <v>0.1</v>
      </c>
      <c r="AL72" s="31">
        <v>494.62305301640799</v>
      </c>
      <c r="AM72" s="32">
        <v>0</v>
      </c>
      <c r="AN72" s="33">
        <v>494.62305301640799</v>
      </c>
    </row>
    <row r="73" spans="1:40" x14ac:dyDescent="0.25">
      <c r="A73" s="93" t="s">
        <v>7583</v>
      </c>
      <c r="B73" t="s">
        <v>12</v>
      </c>
      <c r="C73" t="s">
        <v>3544</v>
      </c>
      <c r="D73" t="s">
        <v>5803</v>
      </c>
      <c r="E73">
        <v>72</v>
      </c>
      <c r="F73" t="s">
        <v>5745</v>
      </c>
      <c r="G73" t="s">
        <v>5746</v>
      </c>
      <c r="H73" t="s">
        <v>5668</v>
      </c>
      <c r="I73" t="s">
        <v>5817</v>
      </c>
      <c r="J73">
        <v>0.49</v>
      </c>
      <c r="K73" t="s">
        <v>5747</v>
      </c>
      <c r="L73" t="s">
        <v>2</v>
      </c>
      <c r="M73" t="s">
        <v>5751</v>
      </c>
      <c r="N73" s="93" t="s">
        <v>6615</v>
      </c>
      <c r="O73" s="93" t="s">
        <v>7249</v>
      </c>
      <c r="P73">
        <v>100</v>
      </c>
      <c r="Q73" t="s">
        <v>1871</v>
      </c>
      <c r="R73" t="s">
        <v>1880</v>
      </c>
      <c r="S73" s="2">
        <v>245</v>
      </c>
      <c r="T73" s="2">
        <v>2000</v>
      </c>
      <c r="U73" s="2"/>
      <c r="V73" t="s">
        <v>7311</v>
      </c>
      <c r="W73" t="s">
        <v>1885</v>
      </c>
      <c r="Y73" s="31">
        <v>2245</v>
      </c>
      <c r="Z73" s="32"/>
      <c r="AA73" s="33">
        <v>2245</v>
      </c>
      <c r="AB73" s="34">
        <v>1</v>
      </c>
      <c r="AC73" s="31">
        <v>2245</v>
      </c>
      <c r="AD73" s="32">
        <v>0</v>
      </c>
      <c r="AE73" s="33">
        <v>2245</v>
      </c>
      <c r="AF73" s="35">
        <v>21</v>
      </c>
      <c r="AG73" s="42">
        <v>0.02</v>
      </c>
      <c r="AH73" s="31">
        <v>3402.6709420508332</v>
      </c>
      <c r="AI73" s="32">
        <v>0</v>
      </c>
      <c r="AJ73" s="33">
        <v>3402.6709420508332</v>
      </c>
      <c r="AK73" s="42">
        <v>0.1</v>
      </c>
      <c r="AL73" s="31">
        <v>459.80486708978719</v>
      </c>
      <c r="AM73" s="32">
        <v>0</v>
      </c>
      <c r="AN73" s="33">
        <v>459.80486708978719</v>
      </c>
    </row>
    <row r="74" spans="1:40" x14ac:dyDescent="0.25">
      <c r="A74" s="93" t="s">
        <v>7584</v>
      </c>
      <c r="B74" t="s">
        <v>12</v>
      </c>
      <c r="C74" t="s">
        <v>3544</v>
      </c>
      <c r="D74" t="s">
        <v>5803</v>
      </c>
      <c r="E74">
        <v>73</v>
      </c>
      <c r="F74" t="s">
        <v>5745</v>
      </c>
      <c r="G74" t="s">
        <v>5746</v>
      </c>
      <c r="H74" t="s">
        <v>5817</v>
      </c>
      <c r="I74" t="s">
        <v>5670</v>
      </c>
      <c r="J74">
        <v>0.43</v>
      </c>
      <c r="K74" t="s">
        <v>5747</v>
      </c>
      <c r="L74" t="s">
        <v>5751</v>
      </c>
      <c r="M74" t="s">
        <v>5751</v>
      </c>
      <c r="N74" s="93" t="s">
        <v>6616</v>
      </c>
      <c r="O74" s="93" t="s">
        <v>7249</v>
      </c>
      <c r="P74">
        <v>100</v>
      </c>
      <c r="Q74" t="s">
        <v>1871</v>
      </c>
      <c r="R74" t="s">
        <v>1880</v>
      </c>
      <c r="S74" s="2">
        <v>215</v>
      </c>
      <c r="T74" s="2">
        <v>2000</v>
      </c>
      <c r="U74" s="2"/>
      <c r="V74" t="s">
        <v>7311</v>
      </c>
      <c r="W74" t="s">
        <v>1885</v>
      </c>
      <c r="Y74" s="31">
        <v>2215</v>
      </c>
      <c r="Z74" s="32"/>
      <c r="AA74" s="33">
        <v>2215</v>
      </c>
      <c r="AB74" s="34">
        <v>1</v>
      </c>
      <c r="AC74" s="31">
        <v>2215</v>
      </c>
      <c r="AD74" s="32">
        <v>0</v>
      </c>
      <c r="AE74" s="33">
        <v>2215</v>
      </c>
      <c r="AF74" s="35">
        <v>21</v>
      </c>
      <c r="AG74" s="42">
        <v>0.02</v>
      </c>
      <c r="AH74" s="31">
        <v>3357.2009517338956</v>
      </c>
      <c r="AI74" s="32">
        <v>0</v>
      </c>
      <c r="AJ74" s="33">
        <v>3357.2009517338956</v>
      </c>
      <c r="AK74" s="42">
        <v>0.1</v>
      </c>
      <c r="AL74" s="31">
        <v>453.66048133803054</v>
      </c>
      <c r="AM74" s="32">
        <v>0</v>
      </c>
      <c r="AN74" s="33">
        <v>453.66048133803054</v>
      </c>
    </row>
    <row r="75" spans="1:40" x14ac:dyDescent="0.25">
      <c r="A75" s="93" t="s">
        <v>7585</v>
      </c>
      <c r="B75" t="s">
        <v>12</v>
      </c>
      <c r="C75" t="s">
        <v>3544</v>
      </c>
      <c r="D75" t="s">
        <v>5803</v>
      </c>
      <c r="E75">
        <v>74</v>
      </c>
      <c r="F75" t="s">
        <v>5745</v>
      </c>
      <c r="G75" t="s">
        <v>5746</v>
      </c>
      <c r="H75" t="s">
        <v>5671</v>
      </c>
      <c r="I75" t="s">
        <v>5670</v>
      </c>
      <c r="J75">
        <v>0.93</v>
      </c>
      <c r="K75" t="s">
        <v>5747</v>
      </c>
      <c r="L75" t="s">
        <v>2</v>
      </c>
      <c r="M75" t="s">
        <v>5751</v>
      </c>
      <c r="N75" s="93" t="s">
        <v>6617</v>
      </c>
      <c r="O75" s="93" t="s">
        <v>7249</v>
      </c>
      <c r="P75">
        <v>100</v>
      </c>
      <c r="Q75" t="s">
        <v>1871</v>
      </c>
      <c r="R75" t="s">
        <v>1880</v>
      </c>
      <c r="S75" s="2">
        <v>465</v>
      </c>
      <c r="T75" s="2">
        <v>2000</v>
      </c>
      <c r="U75" s="2"/>
      <c r="V75" t="s">
        <v>7311</v>
      </c>
      <c r="W75" t="s">
        <v>1885</v>
      </c>
      <c r="Y75" s="31">
        <v>2465</v>
      </c>
      <c r="Z75" s="32"/>
      <c r="AA75" s="33">
        <v>2465</v>
      </c>
      <c r="AB75" s="34">
        <v>1</v>
      </c>
      <c r="AC75" s="31">
        <v>2465</v>
      </c>
      <c r="AD75" s="32">
        <v>0</v>
      </c>
      <c r="AE75" s="33">
        <v>2465</v>
      </c>
      <c r="AF75" s="35">
        <v>21</v>
      </c>
      <c r="AG75" s="42">
        <v>0.02</v>
      </c>
      <c r="AH75" s="31">
        <v>3736.1175377083759</v>
      </c>
      <c r="AI75" s="32">
        <v>0</v>
      </c>
      <c r="AJ75" s="33">
        <v>3736.1175377083759</v>
      </c>
      <c r="AK75" s="42">
        <v>0.1</v>
      </c>
      <c r="AL75" s="31">
        <v>504.86369593600239</v>
      </c>
      <c r="AM75" s="32">
        <v>0</v>
      </c>
      <c r="AN75" s="33">
        <v>504.86369593600239</v>
      </c>
    </row>
    <row r="76" spans="1:40" x14ac:dyDescent="0.25">
      <c r="A76" s="93" t="s">
        <v>7586</v>
      </c>
      <c r="B76" t="s">
        <v>12</v>
      </c>
      <c r="C76" t="s">
        <v>3544</v>
      </c>
      <c r="D76" t="s">
        <v>5803</v>
      </c>
      <c r="E76">
        <v>75</v>
      </c>
      <c r="F76" t="s">
        <v>5745</v>
      </c>
      <c r="G76" t="s">
        <v>5746</v>
      </c>
      <c r="H76" t="s">
        <v>4921</v>
      </c>
      <c r="I76" t="s">
        <v>5817</v>
      </c>
      <c r="J76">
        <v>0.37</v>
      </c>
      <c r="K76" t="s">
        <v>5747</v>
      </c>
      <c r="L76" t="s">
        <v>5751</v>
      </c>
      <c r="M76" t="s">
        <v>5751</v>
      </c>
      <c r="N76" s="93" t="s">
        <v>6618</v>
      </c>
      <c r="O76" s="93" t="s">
        <v>7249</v>
      </c>
      <c r="P76">
        <v>100</v>
      </c>
      <c r="Q76" t="s">
        <v>1871</v>
      </c>
      <c r="R76" t="s">
        <v>1880</v>
      </c>
      <c r="S76" s="2">
        <v>185</v>
      </c>
      <c r="T76" s="2">
        <v>2000</v>
      </c>
      <c r="U76" s="2"/>
      <c r="V76" t="s">
        <v>7311</v>
      </c>
      <c r="W76" t="s">
        <v>1885</v>
      </c>
      <c r="Y76" s="31">
        <v>2185</v>
      </c>
      <c r="Z76" s="32"/>
      <c r="AA76" s="33">
        <v>2185</v>
      </c>
      <c r="AB76" s="34">
        <v>1</v>
      </c>
      <c r="AC76" s="31">
        <v>2185</v>
      </c>
      <c r="AD76" s="32">
        <v>0</v>
      </c>
      <c r="AE76" s="33">
        <v>2185</v>
      </c>
      <c r="AF76" s="35">
        <v>21</v>
      </c>
      <c r="AG76" s="42">
        <v>0.02</v>
      </c>
      <c r="AH76" s="31">
        <v>3311.7309614169581</v>
      </c>
      <c r="AI76" s="32">
        <v>0</v>
      </c>
      <c r="AJ76" s="33">
        <v>3311.7309614169581</v>
      </c>
      <c r="AK76" s="42">
        <v>0.1</v>
      </c>
      <c r="AL76" s="31">
        <v>447.51609558627393</v>
      </c>
      <c r="AM76" s="32">
        <v>0</v>
      </c>
      <c r="AN76" s="33">
        <v>447.51609558627393</v>
      </c>
    </row>
    <row r="77" spans="1:40" x14ac:dyDescent="0.25">
      <c r="A77" s="93" t="s">
        <v>7587</v>
      </c>
      <c r="B77" t="s">
        <v>12</v>
      </c>
      <c r="C77" t="s">
        <v>3544</v>
      </c>
      <c r="D77" t="s">
        <v>5803</v>
      </c>
      <c r="E77">
        <v>76</v>
      </c>
      <c r="F77" t="s">
        <v>5745</v>
      </c>
      <c r="G77" t="s">
        <v>5746</v>
      </c>
      <c r="H77" t="s">
        <v>5670</v>
      </c>
      <c r="I77" t="s">
        <v>5518</v>
      </c>
      <c r="J77">
        <v>1.57</v>
      </c>
      <c r="K77" t="s">
        <v>5747</v>
      </c>
      <c r="L77" t="s">
        <v>2</v>
      </c>
      <c r="M77" t="s">
        <v>5751</v>
      </c>
      <c r="N77" s="93" t="s">
        <v>6619</v>
      </c>
      <c r="O77" s="93" t="s">
        <v>7249</v>
      </c>
      <c r="P77">
        <v>100</v>
      </c>
      <c r="Q77" t="s">
        <v>1871</v>
      </c>
      <c r="R77" t="s">
        <v>1880</v>
      </c>
      <c r="S77" s="2">
        <v>785</v>
      </c>
      <c r="T77" s="2">
        <v>2000</v>
      </c>
      <c r="U77" s="2"/>
      <c r="V77" t="s">
        <v>7311</v>
      </c>
      <c r="W77" t="s">
        <v>1885</v>
      </c>
      <c r="Y77" s="31">
        <v>2785</v>
      </c>
      <c r="Z77" s="32"/>
      <c r="AA77" s="33">
        <v>2785</v>
      </c>
      <c r="AB77" s="34">
        <v>1</v>
      </c>
      <c r="AC77" s="31">
        <v>2785</v>
      </c>
      <c r="AD77" s="32">
        <v>0</v>
      </c>
      <c r="AE77" s="33">
        <v>2785</v>
      </c>
      <c r="AF77" s="35">
        <v>21</v>
      </c>
      <c r="AG77" s="42">
        <v>0.02</v>
      </c>
      <c r="AH77" s="31">
        <v>4221.1307677557106</v>
      </c>
      <c r="AI77" s="32">
        <v>0</v>
      </c>
      <c r="AJ77" s="33">
        <v>4221.1307677557106</v>
      </c>
      <c r="AK77" s="42">
        <v>0.1</v>
      </c>
      <c r="AL77" s="31">
        <v>570.40381062140636</v>
      </c>
      <c r="AM77" s="32">
        <v>0</v>
      </c>
      <c r="AN77" s="33">
        <v>570.40381062140636</v>
      </c>
    </row>
    <row r="78" spans="1:40" x14ac:dyDescent="0.25">
      <c r="A78" s="93" t="s">
        <v>7588</v>
      </c>
      <c r="B78" t="s">
        <v>12</v>
      </c>
      <c r="C78" t="s">
        <v>3544</v>
      </c>
      <c r="D78" t="s">
        <v>5803</v>
      </c>
      <c r="E78">
        <v>77</v>
      </c>
      <c r="F78" t="s">
        <v>5745</v>
      </c>
      <c r="G78" t="s">
        <v>5746</v>
      </c>
      <c r="H78" t="s">
        <v>5518</v>
      </c>
      <c r="I78" t="s">
        <v>5724</v>
      </c>
      <c r="J78">
        <v>0.13</v>
      </c>
      <c r="K78" t="s">
        <v>5747</v>
      </c>
      <c r="L78" t="s">
        <v>2</v>
      </c>
      <c r="M78" t="s">
        <v>5751</v>
      </c>
      <c r="N78" s="93" t="s">
        <v>6620</v>
      </c>
      <c r="O78" s="93" t="s">
        <v>7249</v>
      </c>
      <c r="P78">
        <v>80</v>
      </c>
      <c r="Q78" t="s">
        <v>1871</v>
      </c>
      <c r="R78" t="s">
        <v>1880</v>
      </c>
      <c r="S78" s="2">
        <v>65</v>
      </c>
      <c r="T78" s="2">
        <v>2000</v>
      </c>
      <c r="U78" s="2"/>
      <c r="V78" t="s">
        <v>7311</v>
      </c>
      <c r="W78" t="s">
        <v>1885</v>
      </c>
      <c r="Y78" s="31">
        <v>2065</v>
      </c>
      <c r="Z78" s="32"/>
      <c r="AA78" s="33">
        <v>2065</v>
      </c>
      <c r="AB78" s="34">
        <v>0.8</v>
      </c>
      <c r="AC78" s="31">
        <v>1652</v>
      </c>
      <c r="AD78" s="32">
        <v>0</v>
      </c>
      <c r="AE78" s="33">
        <v>1652</v>
      </c>
      <c r="AF78" s="35">
        <v>21</v>
      </c>
      <c r="AG78" s="42">
        <v>0.02</v>
      </c>
      <c r="AH78" s="31">
        <v>2503.8808001193656</v>
      </c>
      <c r="AI78" s="32">
        <v>0</v>
      </c>
      <c r="AJ78" s="33">
        <v>2503.8808001193656</v>
      </c>
      <c r="AK78" s="42">
        <v>0.1</v>
      </c>
      <c r="AL78" s="31">
        <v>338.35084206339792</v>
      </c>
      <c r="AM78" s="32">
        <v>0</v>
      </c>
      <c r="AN78" s="33">
        <v>338.35084206339792</v>
      </c>
    </row>
    <row r="79" spans="1:40" x14ac:dyDescent="0.25">
      <c r="A79" s="93" t="s">
        <v>7589</v>
      </c>
      <c r="B79" t="s">
        <v>12</v>
      </c>
      <c r="C79" t="s">
        <v>3544</v>
      </c>
      <c r="D79" t="s">
        <v>5803</v>
      </c>
      <c r="E79">
        <v>79</v>
      </c>
      <c r="F79" t="s">
        <v>5745</v>
      </c>
      <c r="G79" t="s">
        <v>5746</v>
      </c>
      <c r="H79" t="s">
        <v>3836</v>
      </c>
      <c r="I79" t="s">
        <v>5724</v>
      </c>
      <c r="J79">
        <v>0.68</v>
      </c>
      <c r="K79" t="s">
        <v>5747</v>
      </c>
      <c r="L79" t="s">
        <v>2</v>
      </c>
      <c r="M79" t="s">
        <v>5751</v>
      </c>
      <c r="N79" s="93" t="s">
        <v>6621</v>
      </c>
      <c r="O79" s="93" t="s">
        <v>7249</v>
      </c>
      <c r="P79">
        <v>80</v>
      </c>
      <c r="Q79" t="s">
        <v>1871</v>
      </c>
      <c r="R79" t="s">
        <v>1880</v>
      </c>
      <c r="S79" s="2">
        <v>340</v>
      </c>
      <c r="T79" s="2">
        <v>2000</v>
      </c>
      <c r="U79" s="2"/>
      <c r="V79" t="s">
        <v>7311</v>
      </c>
      <c r="W79" t="s">
        <v>1885</v>
      </c>
      <c r="Y79" s="31">
        <v>2340</v>
      </c>
      <c r="Z79" s="32"/>
      <c r="AA79" s="33">
        <v>2340</v>
      </c>
      <c r="AB79" s="34">
        <v>0.8</v>
      </c>
      <c r="AC79" s="31">
        <v>1872</v>
      </c>
      <c r="AD79" s="32">
        <v>0</v>
      </c>
      <c r="AE79" s="33">
        <v>1872</v>
      </c>
      <c r="AF79" s="35">
        <v>21</v>
      </c>
      <c r="AG79" s="42">
        <v>0.02</v>
      </c>
      <c r="AH79" s="31">
        <v>2837.3273957769084</v>
      </c>
      <c r="AI79" s="32">
        <v>0</v>
      </c>
      <c r="AJ79" s="33">
        <v>2837.3273957769084</v>
      </c>
      <c r="AK79" s="42">
        <v>0.1</v>
      </c>
      <c r="AL79" s="31">
        <v>383.40967090961317</v>
      </c>
      <c r="AM79" s="32">
        <v>0</v>
      </c>
      <c r="AN79" s="33">
        <v>383.40967090961317</v>
      </c>
    </row>
    <row r="80" spans="1:40" x14ac:dyDescent="0.25">
      <c r="A80" s="93" t="s">
        <v>7590</v>
      </c>
      <c r="B80" t="s">
        <v>12</v>
      </c>
      <c r="C80" t="s">
        <v>3544</v>
      </c>
      <c r="D80" t="s">
        <v>5803</v>
      </c>
      <c r="E80">
        <v>80</v>
      </c>
      <c r="F80" t="s">
        <v>5745</v>
      </c>
      <c r="G80" t="s">
        <v>5746</v>
      </c>
      <c r="H80" t="s">
        <v>5389</v>
      </c>
      <c r="I80" t="s">
        <v>3836</v>
      </c>
      <c r="J80">
        <v>0.75</v>
      </c>
      <c r="K80" t="s">
        <v>5747</v>
      </c>
      <c r="L80" t="s">
        <v>2</v>
      </c>
      <c r="M80" t="s">
        <v>5751</v>
      </c>
      <c r="N80" s="93" t="s">
        <v>6622</v>
      </c>
      <c r="O80" s="93" t="s">
        <v>7249</v>
      </c>
      <c r="P80">
        <v>80</v>
      </c>
      <c r="Q80" t="s">
        <v>1871</v>
      </c>
      <c r="R80" t="s">
        <v>1880</v>
      </c>
      <c r="S80" s="2">
        <v>375</v>
      </c>
      <c r="T80" s="2">
        <v>2000</v>
      </c>
      <c r="U80" s="2"/>
      <c r="V80" t="s">
        <v>7311</v>
      </c>
      <c r="W80" t="s">
        <v>1885</v>
      </c>
      <c r="Y80" s="31">
        <v>2375</v>
      </c>
      <c r="Z80" s="32"/>
      <c r="AA80" s="33">
        <v>2375</v>
      </c>
      <c r="AB80" s="34">
        <v>0.8</v>
      </c>
      <c r="AC80" s="31">
        <v>1900</v>
      </c>
      <c r="AD80" s="32">
        <v>0</v>
      </c>
      <c r="AE80" s="33">
        <v>1900</v>
      </c>
      <c r="AF80" s="35">
        <v>21</v>
      </c>
      <c r="AG80" s="42">
        <v>0.02</v>
      </c>
      <c r="AH80" s="31">
        <v>2879.7660534060501</v>
      </c>
      <c r="AI80" s="32">
        <v>0</v>
      </c>
      <c r="AJ80" s="33">
        <v>2879.7660534060501</v>
      </c>
      <c r="AK80" s="42">
        <v>0.1</v>
      </c>
      <c r="AL80" s="31">
        <v>389.14443094458602</v>
      </c>
      <c r="AM80" s="32">
        <v>0</v>
      </c>
      <c r="AN80" s="33">
        <v>389.14443094458602</v>
      </c>
    </row>
    <row r="81" spans="1:40" x14ac:dyDescent="0.25">
      <c r="A81" s="93" t="s">
        <v>7591</v>
      </c>
      <c r="B81" t="s">
        <v>12</v>
      </c>
      <c r="C81" t="s">
        <v>3544</v>
      </c>
      <c r="D81" t="s">
        <v>5803</v>
      </c>
      <c r="E81">
        <v>81</v>
      </c>
      <c r="F81" t="s">
        <v>5745</v>
      </c>
      <c r="G81" t="s">
        <v>5746</v>
      </c>
      <c r="H81" t="s">
        <v>4923</v>
      </c>
      <c r="I81" t="s">
        <v>5389</v>
      </c>
      <c r="J81">
        <v>0.36</v>
      </c>
      <c r="K81" t="s">
        <v>5747</v>
      </c>
      <c r="L81" t="s">
        <v>2</v>
      </c>
      <c r="M81" t="s">
        <v>5751</v>
      </c>
      <c r="N81" s="93" t="s">
        <v>6623</v>
      </c>
      <c r="O81" s="93" t="s">
        <v>7249</v>
      </c>
      <c r="P81">
        <v>80</v>
      </c>
      <c r="Q81" t="s">
        <v>1871</v>
      </c>
      <c r="R81" t="s">
        <v>1880</v>
      </c>
      <c r="S81" s="2">
        <v>180</v>
      </c>
      <c r="T81" s="2">
        <v>2000</v>
      </c>
      <c r="U81" s="2"/>
      <c r="V81" t="s">
        <v>7311</v>
      </c>
      <c r="W81" t="s">
        <v>1885</v>
      </c>
      <c r="Y81" s="31">
        <v>2180</v>
      </c>
      <c r="Z81" s="32"/>
      <c r="AA81" s="33">
        <v>2180</v>
      </c>
      <c r="AB81" s="34">
        <v>0.8</v>
      </c>
      <c r="AC81" s="31">
        <v>1744</v>
      </c>
      <c r="AD81" s="32">
        <v>0</v>
      </c>
      <c r="AE81" s="33">
        <v>1744</v>
      </c>
      <c r="AF81" s="35">
        <v>21</v>
      </c>
      <c r="AG81" s="42">
        <v>0.02</v>
      </c>
      <c r="AH81" s="31">
        <v>2643.3221037579747</v>
      </c>
      <c r="AI81" s="32">
        <v>0</v>
      </c>
      <c r="AJ81" s="33">
        <v>2643.3221037579747</v>
      </c>
      <c r="AK81" s="42">
        <v>0.1</v>
      </c>
      <c r="AL81" s="31">
        <v>357.19362503545159</v>
      </c>
      <c r="AM81" s="32">
        <v>0</v>
      </c>
      <c r="AN81" s="33">
        <v>357.19362503545159</v>
      </c>
    </row>
    <row r="82" spans="1:40" x14ac:dyDescent="0.25">
      <c r="A82" s="93" t="s">
        <v>7592</v>
      </c>
      <c r="B82" t="s">
        <v>12</v>
      </c>
      <c r="C82" t="s">
        <v>3544</v>
      </c>
      <c r="D82" t="s">
        <v>5803</v>
      </c>
      <c r="E82">
        <v>84</v>
      </c>
      <c r="F82" t="s">
        <v>5745</v>
      </c>
      <c r="G82" t="s">
        <v>5746</v>
      </c>
      <c r="H82" t="s">
        <v>4908</v>
      </c>
      <c r="I82" t="s">
        <v>4921</v>
      </c>
      <c r="J82">
        <v>0.4</v>
      </c>
      <c r="K82" t="s">
        <v>5747</v>
      </c>
      <c r="L82" t="s">
        <v>2</v>
      </c>
      <c r="M82" t="s">
        <v>5751</v>
      </c>
      <c r="N82" s="93" t="s">
        <v>6624</v>
      </c>
      <c r="O82" s="93" t="s">
        <v>7249</v>
      </c>
      <c r="P82">
        <v>100</v>
      </c>
      <c r="Q82" t="s">
        <v>1871</v>
      </c>
      <c r="R82" t="s">
        <v>1880</v>
      </c>
      <c r="S82" s="2">
        <v>200</v>
      </c>
      <c r="T82" s="2">
        <v>2000</v>
      </c>
      <c r="U82" s="2"/>
      <c r="V82" t="s">
        <v>7311</v>
      </c>
      <c r="W82" t="s">
        <v>1885</v>
      </c>
      <c r="Y82" s="31">
        <v>2200</v>
      </c>
      <c r="Z82" s="32"/>
      <c r="AA82" s="33">
        <v>2200</v>
      </c>
      <c r="AB82" s="34">
        <v>1</v>
      </c>
      <c r="AC82" s="31">
        <v>2200</v>
      </c>
      <c r="AD82" s="32">
        <v>0</v>
      </c>
      <c r="AE82" s="33">
        <v>2200</v>
      </c>
      <c r="AF82" s="35">
        <v>21</v>
      </c>
      <c r="AG82" s="42">
        <v>0.02</v>
      </c>
      <c r="AH82" s="31">
        <v>3334.4659565754268</v>
      </c>
      <c r="AI82" s="32">
        <v>0</v>
      </c>
      <c r="AJ82" s="33">
        <v>3334.4659565754268</v>
      </c>
      <c r="AK82" s="42">
        <v>0.1</v>
      </c>
      <c r="AL82" s="31">
        <v>450.58828846215226</v>
      </c>
      <c r="AM82" s="32">
        <v>0</v>
      </c>
      <c r="AN82" s="33">
        <v>450.58828846215226</v>
      </c>
    </row>
    <row r="83" spans="1:40" x14ac:dyDescent="0.25">
      <c r="A83" s="93" t="s">
        <v>7593</v>
      </c>
      <c r="B83" t="s">
        <v>12</v>
      </c>
      <c r="C83" t="s">
        <v>3544</v>
      </c>
      <c r="D83" t="s">
        <v>5803</v>
      </c>
      <c r="E83">
        <v>86</v>
      </c>
      <c r="F83" t="s">
        <v>5745</v>
      </c>
      <c r="G83" t="s">
        <v>5746</v>
      </c>
      <c r="H83" t="s">
        <v>5663</v>
      </c>
      <c r="I83" t="s">
        <v>5398</v>
      </c>
      <c r="J83">
        <v>0.64</v>
      </c>
      <c r="K83" t="s">
        <v>5747</v>
      </c>
      <c r="L83" t="s">
        <v>2</v>
      </c>
      <c r="M83" t="s">
        <v>5751</v>
      </c>
      <c r="N83" s="93" t="s">
        <v>6625</v>
      </c>
      <c r="O83" s="93" t="s">
        <v>7249</v>
      </c>
      <c r="P83">
        <v>100</v>
      </c>
      <c r="Q83" t="s">
        <v>1871</v>
      </c>
      <c r="R83" t="s">
        <v>1880</v>
      </c>
      <c r="S83" s="2">
        <v>320</v>
      </c>
      <c r="T83" s="2">
        <v>2000</v>
      </c>
      <c r="U83" s="2"/>
      <c r="V83" t="s">
        <v>7311</v>
      </c>
      <c r="W83" t="s">
        <v>1885</v>
      </c>
      <c r="Y83" s="31">
        <v>2320</v>
      </c>
      <c r="Z83" s="32"/>
      <c r="AA83" s="33">
        <v>2320</v>
      </c>
      <c r="AB83" s="34">
        <v>1</v>
      </c>
      <c r="AC83" s="31">
        <v>2320</v>
      </c>
      <c r="AD83" s="32">
        <v>0</v>
      </c>
      <c r="AE83" s="33">
        <v>2320</v>
      </c>
      <c r="AF83" s="35">
        <v>21</v>
      </c>
      <c r="AG83" s="42">
        <v>0.02</v>
      </c>
      <c r="AH83" s="31">
        <v>3516.3459178431772</v>
      </c>
      <c r="AI83" s="32">
        <v>0</v>
      </c>
      <c r="AJ83" s="33">
        <v>3516.3459178431772</v>
      </c>
      <c r="AK83" s="42">
        <v>0.1</v>
      </c>
      <c r="AL83" s="31">
        <v>475.16583146917873</v>
      </c>
      <c r="AM83" s="32">
        <v>0</v>
      </c>
      <c r="AN83" s="33">
        <v>475.16583146917873</v>
      </c>
    </row>
    <row r="84" spans="1:40" x14ac:dyDescent="0.25">
      <c r="A84" s="93" t="s">
        <v>8158</v>
      </c>
      <c r="B84" t="s">
        <v>7228</v>
      </c>
      <c r="C84" t="s">
        <v>3544</v>
      </c>
      <c r="D84" t="s">
        <v>5818</v>
      </c>
      <c r="E84">
        <v>4</v>
      </c>
      <c r="F84" t="s">
        <v>1888</v>
      </c>
      <c r="G84" t="s">
        <v>5819</v>
      </c>
      <c r="H84" t="s">
        <v>5049</v>
      </c>
      <c r="I84" t="s">
        <v>5044</v>
      </c>
      <c r="J84">
        <v>0.55000000000000004</v>
      </c>
      <c r="K84" t="s">
        <v>5820</v>
      </c>
      <c r="L84" t="s">
        <v>5752</v>
      </c>
      <c r="M84" t="s">
        <v>5752</v>
      </c>
      <c r="N84" s="93" t="s">
        <v>6626</v>
      </c>
      <c r="O84" s="93" t="s">
        <v>7254</v>
      </c>
      <c r="P84">
        <v>100</v>
      </c>
      <c r="Q84" t="s">
        <v>1871</v>
      </c>
      <c r="R84" t="s">
        <v>1880</v>
      </c>
      <c r="S84" s="2">
        <v>0</v>
      </c>
      <c r="T84" s="2">
        <v>0</v>
      </c>
      <c r="U84" s="2"/>
      <c r="V84" t="s">
        <v>7312</v>
      </c>
      <c r="W84" t="s">
        <v>1885</v>
      </c>
      <c r="Y84" s="31">
        <v>0</v>
      </c>
      <c r="Z84" s="32"/>
      <c r="AA84" s="33">
        <v>0</v>
      </c>
      <c r="AB84" s="34">
        <v>1</v>
      </c>
      <c r="AC84" s="31">
        <v>0</v>
      </c>
      <c r="AD84" s="32">
        <v>0</v>
      </c>
      <c r="AE84" s="33">
        <v>0</v>
      </c>
      <c r="AF84" s="35">
        <v>21</v>
      </c>
      <c r="AG84" s="42">
        <v>0.02</v>
      </c>
      <c r="AH84" s="31">
        <v>0</v>
      </c>
      <c r="AI84" s="32">
        <v>0</v>
      </c>
      <c r="AJ84" s="33">
        <v>0</v>
      </c>
      <c r="AK84" s="42">
        <v>0.1</v>
      </c>
      <c r="AL84" s="31">
        <v>0</v>
      </c>
      <c r="AM84" s="32">
        <v>0</v>
      </c>
      <c r="AN84" s="33">
        <v>0</v>
      </c>
    </row>
    <row r="85" spans="1:40" x14ac:dyDescent="0.25">
      <c r="A85" s="93" t="s">
        <v>8159</v>
      </c>
      <c r="B85" t="s">
        <v>7228</v>
      </c>
      <c r="C85" t="s">
        <v>3544</v>
      </c>
      <c r="D85" t="s">
        <v>5818</v>
      </c>
      <c r="E85">
        <v>5</v>
      </c>
      <c r="F85" t="s">
        <v>1888</v>
      </c>
      <c r="G85" t="s">
        <v>5819</v>
      </c>
      <c r="H85" t="s">
        <v>5049</v>
      </c>
      <c r="I85" t="s">
        <v>5044</v>
      </c>
      <c r="J85">
        <v>0.55000000000000004</v>
      </c>
      <c r="K85" t="s">
        <v>5820</v>
      </c>
      <c r="L85" t="s">
        <v>5752</v>
      </c>
      <c r="M85" t="s">
        <v>5752</v>
      </c>
      <c r="N85" s="93" t="s">
        <v>6627</v>
      </c>
      <c r="O85" s="93" t="s">
        <v>7254</v>
      </c>
      <c r="P85">
        <v>100</v>
      </c>
      <c r="Q85" t="s">
        <v>1871</v>
      </c>
      <c r="R85" t="s">
        <v>1880</v>
      </c>
      <c r="S85" s="2">
        <v>0</v>
      </c>
      <c r="T85" s="2">
        <v>0</v>
      </c>
      <c r="U85" s="2"/>
      <c r="V85" t="s">
        <v>7312</v>
      </c>
      <c r="W85" t="s">
        <v>1885</v>
      </c>
      <c r="Y85" s="31">
        <v>0</v>
      </c>
      <c r="Z85" s="32"/>
      <c r="AA85" s="33">
        <v>0</v>
      </c>
      <c r="AB85" s="34">
        <v>1</v>
      </c>
      <c r="AC85" s="31">
        <v>0</v>
      </c>
      <c r="AD85" s="32">
        <v>0</v>
      </c>
      <c r="AE85" s="33">
        <v>0</v>
      </c>
      <c r="AF85" s="35">
        <v>21</v>
      </c>
      <c r="AG85" s="42">
        <v>0.02</v>
      </c>
      <c r="AH85" s="31">
        <v>0</v>
      </c>
      <c r="AI85" s="32">
        <v>0</v>
      </c>
      <c r="AJ85" s="33">
        <v>0</v>
      </c>
      <c r="AK85" s="42">
        <v>0.1</v>
      </c>
      <c r="AL85" s="31">
        <v>0</v>
      </c>
      <c r="AM85" s="32">
        <v>0</v>
      </c>
      <c r="AN85" s="33">
        <v>0</v>
      </c>
    </row>
    <row r="86" spans="1:40" x14ac:dyDescent="0.25">
      <c r="A86" s="93" t="s">
        <v>7594</v>
      </c>
      <c r="B86" t="s">
        <v>12</v>
      </c>
      <c r="C86" t="s">
        <v>3544</v>
      </c>
      <c r="D86" t="s">
        <v>5818</v>
      </c>
      <c r="E86">
        <v>7</v>
      </c>
      <c r="F86" t="s">
        <v>5745</v>
      </c>
      <c r="G86" t="s">
        <v>5819</v>
      </c>
      <c r="H86" t="s">
        <v>5049</v>
      </c>
      <c r="I86" t="s">
        <v>5039</v>
      </c>
      <c r="J86">
        <v>3.96</v>
      </c>
      <c r="K86" t="s">
        <v>5820</v>
      </c>
      <c r="L86" t="s">
        <v>5751</v>
      </c>
      <c r="M86" t="s">
        <v>5748</v>
      </c>
      <c r="N86" s="93" t="s">
        <v>6628</v>
      </c>
      <c r="O86" s="93" t="s">
        <v>7253</v>
      </c>
      <c r="P86">
        <v>100</v>
      </c>
      <c r="Q86" t="s">
        <v>1871</v>
      </c>
      <c r="R86" t="s">
        <v>1880</v>
      </c>
      <c r="S86" s="2">
        <v>5940</v>
      </c>
      <c r="T86" s="2">
        <v>2500</v>
      </c>
      <c r="U86" s="2">
        <v>669.34404283801871</v>
      </c>
      <c r="V86" t="s">
        <v>7311</v>
      </c>
      <c r="W86" t="s">
        <v>1885</v>
      </c>
      <c r="Y86" s="31">
        <v>9109.3440428380181</v>
      </c>
      <c r="Z86" s="32"/>
      <c r="AA86" s="33">
        <v>9109.3440428380181</v>
      </c>
      <c r="AB86" s="34">
        <v>1</v>
      </c>
      <c r="AC86" s="31">
        <v>9109.3440428380181</v>
      </c>
      <c r="AD86" s="32">
        <v>0</v>
      </c>
      <c r="AE86" s="33">
        <v>9109.3440428380181</v>
      </c>
      <c r="AF86" s="35">
        <v>21</v>
      </c>
      <c r="AG86" s="42">
        <v>0.02</v>
      </c>
      <c r="AH86" s="31">
        <v>13806.726180716607</v>
      </c>
      <c r="AI86" s="32">
        <v>0</v>
      </c>
      <c r="AJ86" s="33">
        <v>13806.726180716607</v>
      </c>
      <c r="AK86" s="42">
        <v>0.1</v>
      </c>
      <c r="AL86" s="31">
        <v>1865.7107914887658</v>
      </c>
      <c r="AM86" s="32">
        <v>0</v>
      </c>
      <c r="AN86" s="33">
        <v>1865.7107914887658</v>
      </c>
    </row>
    <row r="87" spans="1:40" x14ac:dyDescent="0.25">
      <c r="A87" s="93" t="s">
        <v>7595</v>
      </c>
      <c r="B87" t="s">
        <v>12</v>
      </c>
      <c r="C87" t="s">
        <v>3544</v>
      </c>
      <c r="D87" t="s">
        <v>5818</v>
      </c>
      <c r="E87">
        <v>9</v>
      </c>
      <c r="F87" t="s">
        <v>5745</v>
      </c>
      <c r="G87" t="s">
        <v>5819</v>
      </c>
      <c r="H87" t="s">
        <v>5044</v>
      </c>
      <c r="I87" t="s">
        <v>5039</v>
      </c>
      <c r="J87">
        <v>3.4</v>
      </c>
      <c r="K87" t="s">
        <v>5820</v>
      </c>
      <c r="L87" t="s">
        <v>5751</v>
      </c>
      <c r="M87" t="s">
        <v>5748</v>
      </c>
      <c r="N87" s="93" t="s">
        <v>6629</v>
      </c>
      <c r="O87" s="93" t="s">
        <v>7253</v>
      </c>
      <c r="P87">
        <v>100</v>
      </c>
      <c r="Q87" t="s">
        <v>1871</v>
      </c>
      <c r="R87" t="s">
        <v>1880</v>
      </c>
      <c r="S87" s="2">
        <v>5100</v>
      </c>
      <c r="T87" s="2">
        <v>2500</v>
      </c>
      <c r="U87" s="2">
        <v>669.34404283801871</v>
      </c>
      <c r="V87" t="s">
        <v>7311</v>
      </c>
      <c r="W87" t="s">
        <v>1885</v>
      </c>
      <c r="Y87" s="31">
        <v>8269.3440428380181</v>
      </c>
      <c r="Z87" s="32"/>
      <c r="AA87" s="33">
        <v>8269.3440428380181</v>
      </c>
      <c r="AB87" s="34">
        <v>1</v>
      </c>
      <c r="AC87" s="31">
        <v>8269.3440428380181</v>
      </c>
      <c r="AD87" s="32">
        <v>0</v>
      </c>
      <c r="AE87" s="33">
        <v>8269.3440428380181</v>
      </c>
      <c r="AF87" s="35">
        <v>21</v>
      </c>
      <c r="AG87" s="42">
        <v>0.02</v>
      </c>
      <c r="AH87" s="31">
        <v>12533.566451842355</v>
      </c>
      <c r="AI87" s="32">
        <v>0</v>
      </c>
      <c r="AJ87" s="33">
        <v>12533.566451842355</v>
      </c>
      <c r="AK87" s="42">
        <v>0.1</v>
      </c>
      <c r="AL87" s="31">
        <v>1693.6679904395805</v>
      </c>
      <c r="AM87" s="32">
        <v>0</v>
      </c>
      <c r="AN87" s="33">
        <v>1693.6679904395805</v>
      </c>
    </row>
    <row r="88" spans="1:40" x14ac:dyDescent="0.25">
      <c r="A88" s="93" t="s">
        <v>7596</v>
      </c>
      <c r="B88" t="s">
        <v>12</v>
      </c>
      <c r="C88" t="s">
        <v>3544</v>
      </c>
      <c r="D88" t="s">
        <v>5818</v>
      </c>
      <c r="E88">
        <v>11</v>
      </c>
      <c r="F88" t="s">
        <v>5745</v>
      </c>
      <c r="G88" t="s">
        <v>5819</v>
      </c>
      <c r="H88" t="s">
        <v>3876</v>
      </c>
      <c r="I88" t="s">
        <v>3876</v>
      </c>
      <c r="J88">
        <v>0.28000000000000003</v>
      </c>
      <c r="K88" t="s">
        <v>5820</v>
      </c>
      <c r="L88" t="s">
        <v>2</v>
      </c>
      <c r="M88" t="s">
        <v>5751</v>
      </c>
      <c r="N88" s="93" t="s">
        <v>6630</v>
      </c>
      <c r="O88" s="93" t="s">
        <v>7253</v>
      </c>
      <c r="P88">
        <v>80</v>
      </c>
      <c r="Q88" t="s">
        <v>1871</v>
      </c>
      <c r="R88" t="s">
        <v>1880</v>
      </c>
      <c r="S88" s="2">
        <v>420.00000000000006</v>
      </c>
      <c r="T88" s="2">
        <v>2500</v>
      </c>
      <c r="U88" s="2">
        <v>669.34404283801871</v>
      </c>
      <c r="V88" t="s">
        <v>7311</v>
      </c>
      <c r="W88" t="s">
        <v>1885</v>
      </c>
      <c r="Y88" s="31">
        <v>3589.3440428380186</v>
      </c>
      <c r="Z88" s="32"/>
      <c r="AA88" s="33">
        <v>3589.3440428380186</v>
      </c>
      <c r="AB88" s="34">
        <v>0.8</v>
      </c>
      <c r="AC88" s="31">
        <v>2871.4752342704151</v>
      </c>
      <c r="AD88" s="32">
        <v>0</v>
      </c>
      <c r="AE88" s="33">
        <v>2871.4752342704151</v>
      </c>
      <c r="AF88" s="35">
        <v>21</v>
      </c>
      <c r="AG88" s="42">
        <v>0.02</v>
      </c>
      <c r="AH88" s="31">
        <v>4352.1983699200664</v>
      </c>
      <c r="AI88" s="32">
        <v>0</v>
      </c>
      <c r="AJ88" s="33">
        <v>4352.1983699200664</v>
      </c>
      <c r="AK88" s="42">
        <v>0.1</v>
      </c>
      <c r="AL88" s="31">
        <v>588.11505053243809</v>
      </c>
      <c r="AM88" s="32">
        <v>0</v>
      </c>
      <c r="AN88" s="33">
        <v>588.11505053243809</v>
      </c>
    </row>
    <row r="89" spans="1:40" x14ac:dyDescent="0.25">
      <c r="A89" s="93" t="s">
        <v>7597</v>
      </c>
      <c r="B89" t="s">
        <v>12</v>
      </c>
      <c r="C89" t="s">
        <v>3544</v>
      </c>
      <c r="D89" t="s">
        <v>5818</v>
      </c>
      <c r="E89">
        <v>12</v>
      </c>
      <c r="F89" t="s">
        <v>5745</v>
      </c>
      <c r="G89" t="s">
        <v>5819</v>
      </c>
      <c r="H89" t="s">
        <v>3876</v>
      </c>
      <c r="I89" t="s">
        <v>3876</v>
      </c>
      <c r="J89">
        <v>0.28000000000000003</v>
      </c>
      <c r="K89" t="s">
        <v>5820</v>
      </c>
      <c r="L89" t="s">
        <v>2</v>
      </c>
      <c r="M89" t="s">
        <v>5751</v>
      </c>
      <c r="N89" s="93" t="s">
        <v>6631</v>
      </c>
      <c r="O89" s="93" t="s">
        <v>7253</v>
      </c>
      <c r="P89">
        <v>80</v>
      </c>
      <c r="Q89" t="s">
        <v>1871</v>
      </c>
      <c r="R89" t="s">
        <v>1880</v>
      </c>
      <c r="S89" s="2">
        <v>420.00000000000006</v>
      </c>
      <c r="T89" s="2">
        <v>2500</v>
      </c>
      <c r="U89" s="2">
        <v>669.34404283801871</v>
      </c>
      <c r="V89" t="s">
        <v>7311</v>
      </c>
      <c r="W89" t="s">
        <v>1885</v>
      </c>
      <c r="Y89" s="31">
        <v>3589.3440428380186</v>
      </c>
      <c r="Z89" s="32"/>
      <c r="AA89" s="33">
        <v>3589.3440428380186</v>
      </c>
      <c r="AB89" s="34">
        <v>0.8</v>
      </c>
      <c r="AC89" s="31">
        <v>2871.4752342704151</v>
      </c>
      <c r="AD89" s="32">
        <v>0</v>
      </c>
      <c r="AE89" s="33">
        <v>2871.4752342704151</v>
      </c>
      <c r="AF89" s="35">
        <v>21</v>
      </c>
      <c r="AG89" s="42">
        <v>0.02</v>
      </c>
      <c r="AH89" s="31">
        <v>4352.1983699200664</v>
      </c>
      <c r="AI89" s="32">
        <v>0</v>
      </c>
      <c r="AJ89" s="33">
        <v>4352.1983699200664</v>
      </c>
      <c r="AK89" s="42">
        <v>0.1</v>
      </c>
      <c r="AL89" s="31">
        <v>588.11505053243809</v>
      </c>
      <c r="AM89" s="32">
        <v>0</v>
      </c>
      <c r="AN89" s="33">
        <v>588.11505053243809</v>
      </c>
    </row>
    <row r="90" spans="1:40" x14ac:dyDescent="0.25">
      <c r="A90" s="93" t="s">
        <v>8160</v>
      </c>
      <c r="B90" t="s">
        <v>12</v>
      </c>
      <c r="C90" t="s">
        <v>3544</v>
      </c>
      <c r="D90" t="s">
        <v>5822</v>
      </c>
      <c r="E90">
        <v>1</v>
      </c>
      <c r="F90" t="s">
        <v>5750</v>
      </c>
      <c r="G90" t="s">
        <v>5819</v>
      </c>
      <c r="H90" t="s">
        <v>5635</v>
      </c>
      <c r="I90" t="s">
        <v>5601</v>
      </c>
      <c r="J90">
        <v>0.54</v>
      </c>
      <c r="K90" t="s">
        <v>5820</v>
      </c>
      <c r="L90" t="s">
        <v>5752</v>
      </c>
      <c r="M90" t="s">
        <v>5752</v>
      </c>
      <c r="N90" s="93" t="s">
        <v>6632</v>
      </c>
      <c r="O90" s="93" t="s">
        <v>7252</v>
      </c>
      <c r="P90">
        <v>100</v>
      </c>
      <c r="Q90" t="s">
        <v>1871</v>
      </c>
      <c r="R90" t="s">
        <v>1880</v>
      </c>
      <c r="S90" s="2">
        <v>0</v>
      </c>
      <c r="T90" s="2">
        <v>2500</v>
      </c>
      <c r="U90" s="2">
        <v>669.34404283801871</v>
      </c>
      <c r="V90" t="s">
        <v>7313</v>
      </c>
      <c r="W90">
        <v>3</v>
      </c>
      <c r="Y90" s="31">
        <v>3169.3440428380186</v>
      </c>
      <c r="Z90" s="32"/>
      <c r="AA90" s="33">
        <v>3169.3440428380186</v>
      </c>
      <c r="AB90" s="34">
        <v>1</v>
      </c>
      <c r="AC90" s="31">
        <v>3169.3440428380186</v>
      </c>
      <c r="AD90" s="32">
        <v>0</v>
      </c>
      <c r="AE90" s="33">
        <v>3169.3440428380186</v>
      </c>
      <c r="AF90" s="35">
        <v>3</v>
      </c>
      <c r="AG90" s="42">
        <v>0.02</v>
      </c>
      <c r="AH90" s="31">
        <v>3363.3332530120479</v>
      </c>
      <c r="AI90" s="32">
        <v>0</v>
      </c>
      <c r="AJ90" s="33">
        <v>3363.3332530120479</v>
      </c>
      <c r="AK90" s="42">
        <v>0.1</v>
      </c>
      <c r="AL90" s="31">
        <v>2526.9220533524017</v>
      </c>
      <c r="AM90" s="32">
        <v>0</v>
      </c>
      <c r="AN90" s="33">
        <v>2526.9220533524017</v>
      </c>
    </row>
    <row r="91" spans="1:40" x14ac:dyDescent="0.25">
      <c r="A91" s="93" t="s">
        <v>8161</v>
      </c>
      <c r="B91" t="s">
        <v>12</v>
      </c>
      <c r="C91" t="s">
        <v>3544</v>
      </c>
      <c r="D91" t="s">
        <v>5822</v>
      </c>
      <c r="E91">
        <v>2</v>
      </c>
      <c r="F91" t="s">
        <v>5750</v>
      </c>
      <c r="G91" t="s">
        <v>5819</v>
      </c>
      <c r="H91" t="s">
        <v>5038</v>
      </c>
      <c r="I91" t="s">
        <v>5049</v>
      </c>
      <c r="J91">
        <v>1.6</v>
      </c>
      <c r="K91" t="s">
        <v>5820</v>
      </c>
      <c r="L91" t="s">
        <v>5752</v>
      </c>
      <c r="M91" t="s">
        <v>5752</v>
      </c>
      <c r="N91" s="93" t="s">
        <v>6633</v>
      </c>
      <c r="O91" s="93" t="s">
        <v>7252</v>
      </c>
      <c r="P91">
        <v>100</v>
      </c>
      <c r="Q91" t="s">
        <v>1871</v>
      </c>
      <c r="R91" t="s">
        <v>1880</v>
      </c>
      <c r="S91" s="2">
        <v>0</v>
      </c>
      <c r="T91" s="2">
        <v>2500</v>
      </c>
      <c r="U91" s="2">
        <v>669.34404283801871</v>
      </c>
      <c r="V91" t="s">
        <v>7313</v>
      </c>
      <c r="W91">
        <v>4</v>
      </c>
      <c r="Y91" s="31">
        <v>3169.3440428380186</v>
      </c>
      <c r="Z91" s="32"/>
      <c r="AA91" s="33">
        <v>3169.3440428380186</v>
      </c>
      <c r="AB91" s="34">
        <v>1</v>
      </c>
      <c r="AC91" s="31">
        <v>3169.3440428380186</v>
      </c>
      <c r="AD91" s="32">
        <v>0</v>
      </c>
      <c r="AE91" s="33">
        <v>3169.3440428380186</v>
      </c>
      <c r="AF91" s="35">
        <v>4</v>
      </c>
      <c r="AG91" s="42">
        <v>0.02</v>
      </c>
      <c r="AH91" s="31">
        <v>3430.5999180722888</v>
      </c>
      <c r="AI91" s="32">
        <v>0</v>
      </c>
      <c r="AJ91" s="33">
        <v>3430.5999180722888</v>
      </c>
      <c r="AK91" s="42">
        <v>0.1</v>
      </c>
      <c r="AL91" s="31">
        <v>2343.1459040176819</v>
      </c>
      <c r="AM91" s="32">
        <v>0</v>
      </c>
      <c r="AN91" s="33">
        <v>2343.1459040176819</v>
      </c>
    </row>
    <row r="92" spans="1:40" x14ac:dyDescent="0.25">
      <c r="A92" s="93" t="s">
        <v>7598</v>
      </c>
      <c r="B92" t="s">
        <v>12</v>
      </c>
      <c r="C92" t="s">
        <v>3544</v>
      </c>
      <c r="D92" t="s">
        <v>5822</v>
      </c>
      <c r="E92">
        <v>6</v>
      </c>
      <c r="F92" t="s">
        <v>5745</v>
      </c>
      <c r="G92" t="s">
        <v>5819</v>
      </c>
      <c r="H92" t="s">
        <v>5598</v>
      </c>
      <c r="I92" t="s">
        <v>5049</v>
      </c>
      <c r="J92">
        <v>1.5</v>
      </c>
      <c r="K92" t="s">
        <v>5820</v>
      </c>
      <c r="L92" t="s">
        <v>2</v>
      </c>
      <c r="M92" t="s">
        <v>5751</v>
      </c>
      <c r="N92" s="93" t="s">
        <v>6634</v>
      </c>
      <c r="O92" s="93" t="s">
        <v>7253</v>
      </c>
      <c r="P92">
        <v>100</v>
      </c>
      <c r="Q92" t="s">
        <v>1871</v>
      </c>
      <c r="R92" t="s">
        <v>1880</v>
      </c>
      <c r="S92" s="2">
        <v>2250</v>
      </c>
      <c r="T92" s="2">
        <v>2500</v>
      </c>
      <c r="U92" s="2">
        <v>669.34404283801871</v>
      </c>
      <c r="V92" t="s">
        <v>7311</v>
      </c>
      <c r="W92" t="s">
        <v>1885</v>
      </c>
      <c r="Y92" s="31">
        <v>5419.344042838019</v>
      </c>
      <c r="Z92" s="32"/>
      <c r="AA92" s="33">
        <v>5419.344042838019</v>
      </c>
      <c r="AB92" s="34">
        <v>1</v>
      </c>
      <c r="AC92" s="31">
        <v>5419.344042838019</v>
      </c>
      <c r="AD92" s="32">
        <v>0</v>
      </c>
      <c r="AE92" s="33">
        <v>5419.344042838019</v>
      </c>
      <c r="AF92" s="35">
        <v>21</v>
      </c>
      <c r="AG92" s="42">
        <v>0.02</v>
      </c>
      <c r="AH92" s="31">
        <v>8213.9173717332797</v>
      </c>
      <c r="AI92" s="32">
        <v>0</v>
      </c>
      <c r="AJ92" s="33">
        <v>8213.9173717332797</v>
      </c>
      <c r="AK92" s="42">
        <v>0.1</v>
      </c>
      <c r="AL92" s="31">
        <v>1109.9513440227017</v>
      </c>
      <c r="AM92" s="32">
        <v>0</v>
      </c>
      <c r="AN92" s="33">
        <v>1109.9513440227017</v>
      </c>
    </row>
    <row r="93" spans="1:40" x14ac:dyDescent="0.25">
      <c r="A93" s="93" t="s">
        <v>8162</v>
      </c>
      <c r="B93" t="s">
        <v>7228</v>
      </c>
      <c r="C93" t="s">
        <v>3544</v>
      </c>
      <c r="D93" t="s">
        <v>5822</v>
      </c>
      <c r="E93">
        <v>7</v>
      </c>
      <c r="F93" t="s">
        <v>1888</v>
      </c>
      <c r="G93" t="s">
        <v>5819</v>
      </c>
      <c r="H93" t="s">
        <v>4961</v>
      </c>
      <c r="I93" t="s">
        <v>5049</v>
      </c>
      <c r="J93">
        <v>1.24</v>
      </c>
      <c r="K93" t="s">
        <v>5820</v>
      </c>
      <c r="L93" t="s">
        <v>5752</v>
      </c>
      <c r="M93" t="s">
        <v>5752</v>
      </c>
      <c r="N93" s="93" t="s">
        <v>6635</v>
      </c>
      <c r="O93" s="93" t="s">
        <v>7254</v>
      </c>
      <c r="P93">
        <v>80</v>
      </c>
      <c r="Q93" t="s">
        <v>1871</v>
      </c>
      <c r="R93" t="s">
        <v>1880</v>
      </c>
      <c r="S93" s="2">
        <v>0</v>
      </c>
      <c r="T93" s="2">
        <v>0</v>
      </c>
      <c r="U93" s="2"/>
      <c r="V93" t="s">
        <v>7312</v>
      </c>
      <c r="W93" t="s">
        <v>1885</v>
      </c>
      <c r="Y93" s="31">
        <v>0</v>
      </c>
      <c r="Z93" s="32"/>
      <c r="AA93" s="33">
        <v>0</v>
      </c>
      <c r="AB93" s="34">
        <v>0.8</v>
      </c>
      <c r="AC93" s="31">
        <v>0</v>
      </c>
      <c r="AD93" s="32">
        <v>0</v>
      </c>
      <c r="AE93" s="33">
        <v>0</v>
      </c>
      <c r="AF93" s="35">
        <v>21</v>
      </c>
      <c r="AG93" s="42">
        <v>0.02</v>
      </c>
      <c r="AH93" s="31">
        <v>0</v>
      </c>
      <c r="AI93" s="32">
        <v>0</v>
      </c>
      <c r="AJ93" s="33">
        <v>0</v>
      </c>
      <c r="AK93" s="42">
        <v>0.1</v>
      </c>
      <c r="AL93" s="31">
        <v>0</v>
      </c>
      <c r="AM93" s="32">
        <v>0</v>
      </c>
      <c r="AN93" s="33">
        <v>0</v>
      </c>
    </row>
    <row r="94" spans="1:40" x14ac:dyDescent="0.25">
      <c r="A94" s="93" t="s">
        <v>7599</v>
      </c>
      <c r="B94" t="s">
        <v>12</v>
      </c>
      <c r="C94" t="s">
        <v>3544</v>
      </c>
      <c r="D94" t="s">
        <v>5822</v>
      </c>
      <c r="E94">
        <v>9</v>
      </c>
      <c r="F94" t="s">
        <v>5745</v>
      </c>
      <c r="G94" t="s">
        <v>5819</v>
      </c>
      <c r="H94" t="s">
        <v>5038</v>
      </c>
      <c r="I94" t="s">
        <v>4952</v>
      </c>
      <c r="J94">
        <v>0.52</v>
      </c>
      <c r="K94" t="s">
        <v>5820</v>
      </c>
      <c r="L94" t="s">
        <v>5751</v>
      </c>
      <c r="M94" t="s">
        <v>5751</v>
      </c>
      <c r="N94" s="93" t="s">
        <v>6636</v>
      </c>
      <c r="O94" s="93" t="s">
        <v>7253</v>
      </c>
      <c r="P94">
        <v>100</v>
      </c>
      <c r="Q94" t="s">
        <v>1871</v>
      </c>
      <c r="R94" t="s">
        <v>1880</v>
      </c>
      <c r="S94" s="2">
        <v>780</v>
      </c>
      <c r="T94" s="2">
        <v>2500</v>
      </c>
      <c r="U94" s="2">
        <v>669.34404283801871</v>
      </c>
      <c r="V94" t="s">
        <v>7311</v>
      </c>
      <c r="W94" t="s">
        <v>1885</v>
      </c>
      <c r="Y94" s="31">
        <v>3949.3440428380186</v>
      </c>
      <c r="Z94" s="32"/>
      <c r="AA94" s="33">
        <v>3949.3440428380186</v>
      </c>
      <c r="AB94" s="34">
        <v>1</v>
      </c>
      <c r="AC94" s="31">
        <v>3949.3440428380186</v>
      </c>
      <c r="AD94" s="32">
        <v>0</v>
      </c>
      <c r="AE94" s="33">
        <v>3949.3440428380186</v>
      </c>
      <c r="AF94" s="35">
        <v>21</v>
      </c>
      <c r="AG94" s="42">
        <v>0.02</v>
      </c>
      <c r="AH94" s="31">
        <v>5985.8878462033344</v>
      </c>
      <c r="AI94" s="32">
        <v>0</v>
      </c>
      <c r="AJ94" s="33">
        <v>5985.8878462033344</v>
      </c>
      <c r="AK94" s="42">
        <v>0.1</v>
      </c>
      <c r="AL94" s="31">
        <v>808.87644218662706</v>
      </c>
      <c r="AM94" s="32">
        <v>0</v>
      </c>
      <c r="AN94" s="33">
        <v>808.87644218662706</v>
      </c>
    </row>
    <row r="95" spans="1:40" x14ac:dyDescent="0.25">
      <c r="A95" s="93" t="s">
        <v>7600</v>
      </c>
      <c r="B95" t="s">
        <v>12</v>
      </c>
      <c r="C95" t="s">
        <v>3544</v>
      </c>
      <c r="D95" t="s">
        <v>5822</v>
      </c>
      <c r="E95">
        <v>10</v>
      </c>
      <c r="F95" t="s">
        <v>5745</v>
      </c>
      <c r="G95" t="s">
        <v>5819</v>
      </c>
      <c r="H95" t="s">
        <v>5394</v>
      </c>
      <c r="I95" t="s">
        <v>5601</v>
      </c>
      <c r="J95">
        <v>0.56999999999999995</v>
      </c>
      <c r="K95" t="s">
        <v>5820</v>
      </c>
      <c r="L95" t="s">
        <v>2</v>
      </c>
      <c r="M95" t="s">
        <v>5821</v>
      </c>
      <c r="N95" s="93" t="s">
        <v>6637</v>
      </c>
      <c r="O95" s="93" t="s">
        <v>7253</v>
      </c>
      <c r="P95">
        <v>100</v>
      </c>
      <c r="Q95" t="s">
        <v>1871</v>
      </c>
      <c r="R95" t="s">
        <v>1880</v>
      </c>
      <c r="S95" s="2">
        <v>854.99999999999989</v>
      </c>
      <c r="T95" s="2">
        <v>2500</v>
      </c>
      <c r="U95" s="2">
        <v>669.34404283801871</v>
      </c>
      <c r="V95" t="s">
        <v>7311</v>
      </c>
      <c r="W95" t="s">
        <v>1885</v>
      </c>
      <c r="Y95" s="31">
        <v>4024.3440428380186</v>
      </c>
      <c r="Z95" s="32"/>
      <c r="AA95" s="33">
        <v>4024.3440428380186</v>
      </c>
      <c r="AB95" s="34">
        <v>1</v>
      </c>
      <c r="AC95" s="31">
        <v>4024.3440428380186</v>
      </c>
      <c r="AD95" s="32">
        <v>0</v>
      </c>
      <c r="AE95" s="33">
        <v>4024.3440428380186</v>
      </c>
      <c r="AF95" s="35">
        <v>21</v>
      </c>
      <c r="AG95" s="42">
        <v>0.02</v>
      </c>
      <c r="AH95" s="31">
        <v>6099.5628219956789</v>
      </c>
      <c r="AI95" s="32">
        <v>0</v>
      </c>
      <c r="AJ95" s="33">
        <v>6099.5628219956789</v>
      </c>
      <c r="AK95" s="42">
        <v>0.1</v>
      </c>
      <c r="AL95" s="31">
        <v>824.23740656601865</v>
      </c>
      <c r="AM95" s="32">
        <v>0</v>
      </c>
      <c r="AN95" s="33">
        <v>824.23740656601865</v>
      </c>
    </row>
    <row r="96" spans="1:40" x14ac:dyDescent="0.25">
      <c r="A96" s="93" t="s">
        <v>8227</v>
      </c>
      <c r="B96" t="s">
        <v>7228</v>
      </c>
      <c r="C96" t="s">
        <v>3544</v>
      </c>
      <c r="D96" t="s">
        <v>5822</v>
      </c>
      <c r="E96">
        <v>13</v>
      </c>
      <c r="F96" t="s">
        <v>8205</v>
      </c>
      <c r="G96" t="s">
        <v>5819</v>
      </c>
      <c r="H96" t="s">
        <v>5038</v>
      </c>
      <c r="I96" t="s">
        <v>5038</v>
      </c>
      <c r="J96">
        <v>0.19</v>
      </c>
      <c r="K96" t="s">
        <v>5820</v>
      </c>
      <c r="L96" t="s">
        <v>2</v>
      </c>
      <c r="M96" t="s">
        <v>5751</v>
      </c>
      <c r="N96" s="93" t="s">
        <v>8206</v>
      </c>
      <c r="O96" s="93" t="s">
        <v>7255</v>
      </c>
      <c r="P96" s="246">
        <v>100</v>
      </c>
      <c r="Q96" s="246" t="s">
        <v>1871</v>
      </c>
      <c r="R96" t="s">
        <v>1880</v>
      </c>
      <c r="S96" s="2">
        <v>0</v>
      </c>
      <c r="T96" s="2">
        <v>0</v>
      </c>
      <c r="U96" s="2"/>
      <c r="V96" t="s">
        <v>8223</v>
      </c>
      <c r="W96" t="s">
        <v>1885</v>
      </c>
      <c r="Y96" s="31">
        <v>0</v>
      </c>
      <c r="Z96" s="32"/>
      <c r="AA96" s="33">
        <v>0</v>
      </c>
      <c r="AB96" s="34">
        <v>1</v>
      </c>
      <c r="AC96" s="31">
        <v>0</v>
      </c>
      <c r="AD96" s="32">
        <v>0</v>
      </c>
      <c r="AE96" s="33">
        <v>0</v>
      </c>
      <c r="AF96" s="35">
        <v>21</v>
      </c>
      <c r="AG96" s="42">
        <v>0.02</v>
      </c>
      <c r="AH96" s="31">
        <v>0</v>
      </c>
      <c r="AI96" s="32">
        <v>0</v>
      </c>
      <c r="AJ96" s="33">
        <v>0</v>
      </c>
      <c r="AK96" s="42">
        <v>0.1</v>
      </c>
      <c r="AL96" s="31">
        <v>0</v>
      </c>
      <c r="AM96" s="32">
        <v>0</v>
      </c>
      <c r="AN96" s="33">
        <v>0</v>
      </c>
    </row>
    <row r="97" spans="1:40" x14ac:dyDescent="0.25">
      <c r="A97" s="93" t="s">
        <v>7601</v>
      </c>
      <c r="B97" t="s">
        <v>12</v>
      </c>
      <c r="C97" t="s">
        <v>3544</v>
      </c>
      <c r="D97" t="s">
        <v>5824</v>
      </c>
      <c r="E97">
        <v>1</v>
      </c>
      <c r="F97" t="s">
        <v>5745</v>
      </c>
      <c r="G97" t="s">
        <v>5819</v>
      </c>
      <c r="H97" t="s">
        <v>5026</v>
      </c>
      <c r="I97" t="s">
        <v>5040</v>
      </c>
      <c r="J97">
        <v>3.63</v>
      </c>
      <c r="K97" t="s">
        <v>5820</v>
      </c>
      <c r="L97" t="s">
        <v>5751</v>
      </c>
      <c r="M97" t="s">
        <v>5748</v>
      </c>
      <c r="N97" s="93" t="s">
        <v>6638</v>
      </c>
      <c r="O97" s="93" t="s">
        <v>7253</v>
      </c>
      <c r="P97">
        <v>100</v>
      </c>
      <c r="Q97" t="s">
        <v>1871</v>
      </c>
      <c r="R97" t="s">
        <v>1880</v>
      </c>
      <c r="S97" s="2">
        <v>5445</v>
      </c>
      <c r="T97" s="2">
        <v>2500</v>
      </c>
      <c r="U97" s="2">
        <v>669.34404283801871</v>
      </c>
      <c r="V97" t="s">
        <v>7311</v>
      </c>
      <c r="W97" t="s">
        <v>1885</v>
      </c>
      <c r="Y97" s="31">
        <v>8614.3440428380181</v>
      </c>
      <c r="Z97" s="32"/>
      <c r="AA97" s="33">
        <v>8614.3440428380181</v>
      </c>
      <c r="AB97" s="34">
        <v>1</v>
      </c>
      <c r="AC97" s="31">
        <v>8614.3440428380181</v>
      </c>
      <c r="AD97" s="32">
        <v>0</v>
      </c>
      <c r="AE97" s="33">
        <v>8614.3440428380181</v>
      </c>
      <c r="AF97" s="35">
        <v>21</v>
      </c>
      <c r="AG97" s="42">
        <v>0.02</v>
      </c>
      <c r="AH97" s="31">
        <v>13056.471340487136</v>
      </c>
      <c r="AI97" s="32">
        <v>0</v>
      </c>
      <c r="AJ97" s="33">
        <v>13056.471340487136</v>
      </c>
      <c r="AK97" s="42">
        <v>0.1</v>
      </c>
      <c r="AL97" s="31">
        <v>1764.3284265847817</v>
      </c>
      <c r="AM97" s="32">
        <v>0</v>
      </c>
      <c r="AN97" s="33">
        <v>1764.3284265847817</v>
      </c>
    </row>
    <row r="98" spans="1:40" x14ac:dyDescent="0.25">
      <c r="A98" s="93" t="s">
        <v>8137</v>
      </c>
      <c r="B98" t="s">
        <v>7228</v>
      </c>
      <c r="C98" t="s">
        <v>3544</v>
      </c>
      <c r="D98" t="s">
        <v>5824</v>
      </c>
      <c r="E98">
        <v>17</v>
      </c>
      <c r="F98" t="s">
        <v>1888</v>
      </c>
      <c r="G98" t="s">
        <v>5819</v>
      </c>
      <c r="H98" t="s">
        <v>5026</v>
      </c>
      <c r="I98" t="s">
        <v>3859</v>
      </c>
      <c r="J98">
        <v>0.35</v>
      </c>
      <c r="K98" t="s">
        <v>5820</v>
      </c>
      <c r="L98" t="s">
        <v>5752</v>
      </c>
      <c r="M98" t="s">
        <v>5752</v>
      </c>
      <c r="N98" s="93" t="s">
        <v>6639</v>
      </c>
      <c r="O98" s="93" t="s">
        <v>7254</v>
      </c>
      <c r="P98">
        <v>1</v>
      </c>
      <c r="Q98" t="s">
        <v>1871</v>
      </c>
      <c r="R98" t="s">
        <v>1880</v>
      </c>
      <c r="S98" s="2">
        <v>0</v>
      </c>
      <c r="T98" s="2">
        <v>0</v>
      </c>
      <c r="U98" s="2"/>
      <c r="V98" t="s">
        <v>7312</v>
      </c>
      <c r="W98" t="s">
        <v>1885</v>
      </c>
      <c r="Y98" s="31">
        <v>0</v>
      </c>
      <c r="Z98" s="32"/>
      <c r="AA98" s="33">
        <v>0</v>
      </c>
      <c r="AB98" s="34">
        <v>0.01</v>
      </c>
      <c r="AC98" s="31">
        <v>0</v>
      </c>
      <c r="AD98" s="32">
        <v>0</v>
      </c>
      <c r="AE98" s="33">
        <v>0</v>
      </c>
      <c r="AF98" s="35">
        <v>21</v>
      </c>
      <c r="AG98" s="42">
        <v>0.02</v>
      </c>
      <c r="AH98" s="31">
        <v>0</v>
      </c>
      <c r="AI98" s="32">
        <v>0</v>
      </c>
      <c r="AJ98" s="33">
        <v>0</v>
      </c>
      <c r="AK98" s="42">
        <v>0.1</v>
      </c>
      <c r="AL98" s="31">
        <v>0</v>
      </c>
      <c r="AM98" s="32">
        <v>0</v>
      </c>
      <c r="AN98" s="33">
        <v>0</v>
      </c>
    </row>
    <row r="99" spans="1:40" x14ac:dyDescent="0.25">
      <c r="A99" s="93" t="s">
        <v>8163</v>
      </c>
      <c r="B99" t="s">
        <v>12</v>
      </c>
      <c r="C99" t="s">
        <v>3544</v>
      </c>
      <c r="D99" t="s">
        <v>5824</v>
      </c>
      <c r="E99">
        <v>51</v>
      </c>
      <c r="F99" t="s">
        <v>5750</v>
      </c>
      <c r="G99" t="s">
        <v>5819</v>
      </c>
      <c r="H99" t="s">
        <v>4912</v>
      </c>
      <c r="I99" t="s">
        <v>5714</v>
      </c>
      <c r="J99">
        <v>1.05</v>
      </c>
      <c r="K99" t="s">
        <v>5820</v>
      </c>
      <c r="L99" t="s">
        <v>5752</v>
      </c>
      <c r="M99" t="s">
        <v>5752</v>
      </c>
      <c r="N99" s="93" t="s">
        <v>6640</v>
      </c>
      <c r="O99" s="93" t="s">
        <v>7252</v>
      </c>
      <c r="P99">
        <v>100</v>
      </c>
      <c r="Q99" t="s">
        <v>1871</v>
      </c>
      <c r="R99" t="s">
        <v>1880</v>
      </c>
      <c r="S99" s="2">
        <v>0</v>
      </c>
      <c r="T99" s="2">
        <v>2500</v>
      </c>
      <c r="U99" s="2">
        <v>669.34404283801871</v>
      </c>
      <c r="V99" t="s">
        <v>7313</v>
      </c>
      <c r="W99">
        <v>5</v>
      </c>
      <c r="Y99" s="31">
        <v>3169.3440428380186</v>
      </c>
      <c r="Z99" s="32"/>
      <c r="AA99" s="33">
        <v>3169.3440428380186</v>
      </c>
      <c r="AB99" s="34">
        <v>1</v>
      </c>
      <c r="AC99" s="31">
        <v>3169.3440428380186</v>
      </c>
      <c r="AD99" s="32">
        <v>0</v>
      </c>
      <c r="AE99" s="33">
        <v>3169.3440428380186</v>
      </c>
      <c r="AF99" s="35">
        <v>5</v>
      </c>
      <c r="AG99" s="42">
        <v>0.02</v>
      </c>
      <c r="AH99" s="31">
        <v>3499.211916433735</v>
      </c>
      <c r="AI99" s="32">
        <v>0</v>
      </c>
      <c r="AJ99" s="33">
        <v>3499.211916433735</v>
      </c>
      <c r="AK99" s="42">
        <v>0.1</v>
      </c>
      <c r="AL99" s="31">
        <v>2172.7352928163959</v>
      </c>
      <c r="AM99" s="32">
        <v>0</v>
      </c>
      <c r="AN99" s="33">
        <v>2172.7352928163959</v>
      </c>
    </row>
    <row r="100" spans="1:40" x14ac:dyDescent="0.25">
      <c r="A100" s="93" t="s">
        <v>7602</v>
      </c>
      <c r="B100" t="s">
        <v>12</v>
      </c>
      <c r="C100" t="s">
        <v>3544</v>
      </c>
      <c r="D100" t="s">
        <v>5824</v>
      </c>
      <c r="E100">
        <v>67</v>
      </c>
      <c r="F100" t="s">
        <v>5745</v>
      </c>
      <c r="G100" t="s">
        <v>5819</v>
      </c>
      <c r="H100" t="s">
        <v>4911</v>
      </c>
      <c r="I100" t="s">
        <v>3860</v>
      </c>
      <c r="J100">
        <v>0.35</v>
      </c>
      <c r="K100" t="s">
        <v>5820</v>
      </c>
      <c r="L100" t="s">
        <v>5751</v>
      </c>
      <c r="M100" t="s">
        <v>5748</v>
      </c>
      <c r="N100" s="93" t="s">
        <v>6641</v>
      </c>
      <c r="O100" s="93" t="s">
        <v>7253</v>
      </c>
      <c r="P100">
        <v>100</v>
      </c>
      <c r="Q100" t="s">
        <v>1871</v>
      </c>
      <c r="R100" t="s">
        <v>1880</v>
      </c>
      <c r="S100" s="2">
        <v>525</v>
      </c>
      <c r="T100" s="2">
        <v>2500</v>
      </c>
      <c r="U100" s="2">
        <v>669.34404283801871</v>
      </c>
      <c r="V100" t="s">
        <v>7311</v>
      </c>
      <c r="W100" t="s">
        <v>1885</v>
      </c>
      <c r="Y100" s="31">
        <v>3694.3440428380186</v>
      </c>
      <c r="Z100" s="32"/>
      <c r="AA100" s="33">
        <v>3694.3440428380186</v>
      </c>
      <c r="AB100" s="34">
        <v>1</v>
      </c>
      <c r="AC100" s="31">
        <v>3694.3440428380186</v>
      </c>
      <c r="AD100" s="32">
        <v>0</v>
      </c>
      <c r="AE100" s="33">
        <v>3694.3440428380186</v>
      </c>
      <c r="AF100" s="35">
        <v>21</v>
      </c>
      <c r="AG100" s="42">
        <v>0.02</v>
      </c>
      <c r="AH100" s="31">
        <v>5599.3929285093645</v>
      </c>
      <c r="AI100" s="32">
        <v>0</v>
      </c>
      <c r="AJ100" s="33">
        <v>5599.3929285093645</v>
      </c>
      <c r="AK100" s="42">
        <v>0.1</v>
      </c>
      <c r="AL100" s="31">
        <v>756.64916329669575</v>
      </c>
      <c r="AM100" s="32">
        <v>0</v>
      </c>
      <c r="AN100" s="33">
        <v>756.64916329669575</v>
      </c>
    </row>
    <row r="101" spans="1:40" x14ac:dyDescent="0.25">
      <c r="A101" s="93" t="s">
        <v>7603</v>
      </c>
      <c r="B101" t="s">
        <v>12</v>
      </c>
      <c r="C101" t="s">
        <v>3544</v>
      </c>
      <c r="D101" t="s">
        <v>5824</v>
      </c>
      <c r="E101">
        <v>74</v>
      </c>
      <c r="F101" t="s">
        <v>5745</v>
      </c>
      <c r="G101" t="s">
        <v>5819</v>
      </c>
      <c r="H101" t="s">
        <v>5026</v>
      </c>
      <c r="I101" t="s">
        <v>3859</v>
      </c>
      <c r="J101">
        <v>0.24</v>
      </c>
      <c r="K101" t="s">
        <v>5820</v>
      </c>
      <c r="L101" t="s">
        <v>2</v>
      </c>
      <c r="M101" t="s">
        <v>5821</v>
      </c>
      <c r="N101" s="93" t="s">
        <v>6642</v>
      </c>
      <c r="O101" s="93" t="s">
        <v>7253</v>
      </c>
      <c r="P101">
        <v>100</v>
      </c>
      <c r="Q101" t="s">
        <v>1871</v>
      </c>
      <c r="R101" t="s">
        <v>1880</v>
      </c>
      <c r="S101" s="2">
        <v>360</v>
      </c>
      <c r="T101" s="2">
        <v>2500</v>
      </c>
      <c r="U101" s="2">
        <v>669.34404283801871</v>
      </c>
      <c r="V101" t="s">
        <v>7311</v>
      </c>
      <c r="W101" t="s">
        <v>1885</v>
      </c>
      <c r="Y101" s="31">
        <v>3529.3440428380186</v>
      </c>
      <c r="Z101" s="32"/>
      <c r="AA101" s="33">
        <v>3529.3440428380186</v>
      </c>
      <c r="AB101" s="34">
        <v>1</v>
      </c>
      <c r="AC101" s="31">
        <v>3529.3440428380186</v>
      </c>
      <c r="AD101" s="32">
        <v>0</v>
      </c>
      <c r="AE101" s="33">
        <v>3529.3440428380186</v>
      </c>
      <c r="AF101" s="35">
        <v>21</v>
      </c>
      <c r="AG101" s="42">
        <v>0.02</v>
      </c>
      <c r="AH101" s="31">
        <v>5349.3079817662083</v>
      </c>
      <c r="AI101" s="32">
        <v>0</v>
      </c>
      <c r="AJ101" s="33">
        <v>5349.3079817662083</v>
      </c>
      <c r="AK101" s="42">
        <v>0.1</v>
      </c>
      <c r="AL101" s="31">
        <v>722.85504166203441</v>
      </c>
      <c r="AM101" s="32">
        <v>0</v>
      </c>
      <c r="AN101" s="33">
        <v>722.85504166203441</v>
      </c>
    </row>
    <row r="102" spans="1:40" x14ac:dyDescent="0.25">
      <c r="A102" s="93" t="s">
        <v>7604</v>
      </c>
      <c r="B102" t="s">
        <v>12</v>
      </c>
      <c r="C102" t="s">
        <v>3544</v>
      </c>
      <c r="D102" t="s">
        <v>5824</v>
      </c>
      <c r="E102">
        <v>84</v>
      </c>
      <c r="F102" t="s">
        <v>5745</v>
      </c>
      <c r="G102" t="s">
        <v>5819</v>
      </c>
      <c r="H102" t="s">
        <v>5045</v>
      </c>
      <c r="I102" t="s">
        <v>4911</v>
      </c>
      <c r="J102">
        <v>0.5</v>
      </c>
      <c r="K102" t="s">
        <v>5820</v>
      </c>
      <c r="L102" t="s">
        <v>2</v>
      </c>
      <c r="M102" t="s">
        <v>5751</v>
      </c>
      <c r="N102" s="93" t="s">
        <v>6643</v>
      </c>
      <c r="O102" s="93" t="s">
        <v>7253</v>
      </c>
      <c r="P102">
        <v>100</v>
      </c>
      <c r="Q102" t="s">
        <v>1871</v>
      </c>
      <c r="R102" t="s">
        <v>1880</v>
      </c>
      <c r="S102" s="2">
        <v>750</v>
      </c>
      <c r="T102" s="2">
        <v>2500</v>
      </c>
      <c r="U102" s="2">
        <v>669.34404283801871</v>
      </c>
      <c r="V102" t="s">
        <v>7311</v>
      </c>
      <c r="W102" t="s">
        <v>1885</v>
      </c>
      <c r="Y102" s="31">
        <v>3919.3440428380186</v>
      </c>
      <c r="Z102" s="32"/>
      <c r="AA102" s="33">
        <v>3919.3440428380186</v>
      </c>
      <c r="AB102" s="34">
        <v>1</v>
      </c>
      <c r="AC102" s="31">
        <v>3919.3440428380186</v>
      </c>
      <c r="AD102" s="32">
        <v>0</v>
      </c>
      <c r="AE102" s="33">
        <v>3919.3440428380186</v>
      </c>
      <c r="AF102" s="35">
        <v>21</v>
      </c>
      <c r="AG102" s="42">
        <v>0.02</v>
      </c>
      <c r="AH102" s="31">
        <v>5940.4178558863969</v>
      </c>
      <c r="AI102" s="32">
        <v>0</v>
      </c>
      <c r="AJ102" s="33">
        <v>5940.4178558863969</v>
      </c>
      <c r="AK102" s="42">
        <v>0.1</v>
      </c>
      <c r="AL102" s="31">
        <v>802.7320564348704</v>
      </c>
      <c r="AM102" s="32">
        <v>0</v>
      </c>
      <c r="AN102" s="33">
        <v>802.7320564348704</v>
      </c>
    </row>
    <row r="103" spans="1:40" x14ac:dyDescent="0.25">
      <c r="A103" s="93" t="s">
        <v>7605</v>
      </c>
      <c r="B103" t="s">
        <v>12</v>
      </c>
      <c r="C103" t="s">
        <v>3544</v>
      </c>
      <c r="D103" t="s">
        <v>5824</v>
      </c>
      <c r="E103">
        <v>94</v>
      </c>
      <c r="F103" t="s">
        <v>5745</v>
      </c>
      <c r="G103" t="s">
        <v>5819</v>
      </c>
      <c r="H103" t="s">
        <v>5045</v>
      </c>
      <c r="I103" t="s">
        <v>5019</v>
      </c>
      <c r="J103">
        <v>0.5</v>
      </c>
      <c r="K103" t="s">
        <v>5820</v>
      </c>
      <c r="L103" t="s">
        <v>2</v>
      </c>
      <c r="M103" t="s">
        <v>5751</v>
      </c>
      <c r="N103" s="93" t="s">
        <v>6644</v>
      </c>
      <c r="O103" s="93" t="s">
        <v>7253</v>
      </c>
      <c r="P103">
        <v>100</v>
      </c>
      <c r="Q103" t="s">
        <v>1871</v>
      </c>
      <c r="R103" t="s">
        <v>1880</v>
      </c>
      <c r="S103" s="2">
        <v>750</v>
      </c>
      <c r="T103" s="2">
        <v>2500</v>
      </c>
      <c r="U103" s="2">
        <v>669.34404283801871</v>
      </c>
      <c r="V103" t="s">
        <v>7311</v>
      </c>
      <c r="W103" t="s">
        <v>1885</v>
      </c>
      <c r="Y103" s="31">
        <v>3919.3440428380186</v>
      </c>
      <c r="Z103" s="32"/>
      <c r="AA103" s="33">
        <v>3919.3440428380186</v>
      </c>
      <c r="AB103" s="34">
        <v>1</v>
      </c>
      <c r="AC103" s="31">
        <v>3919.3440428380186</v>
      </c>
      <c r="AD103" s="32">
        <v>0</v>
      </c>
      <c r="AE103" s="33">
        <v>3919.3440428380186</v>
      </c>
      <c r="AF103" s="35">
        <v>21</v>
      </c>
      <c r="AG103" s="42">
        <v>0.02</v>
      </c>
      <c r="AH103" s="31">
        <v>5940.4178558863969</v>
      </c>
      <c r="AI103" s="32">
        <v>0</v>
      </c>
      <c r="AJ103" s="33">
        <v>5940.4178558863969</v>
      </c>
      <c r="AK103" s="42">
        <v>0.1</v>
      </c>
      <c r="AL103" s="31">
        <v>802.7320564348704</v>
      </c>
      <c r="AM103" s="32">
        <v>0</v>
      </c>
      <c r="AN103" s="33">
        <v>802.7320564348704</v>
      </c>
    </row>
    <row r="104" spans="1:40" x14ac:dyDescent="0.25">
      <c r="A104" s="93" t="s">
        <v>8164</v>
      </c>
      <c r="B104" t="s">
        <v>12</v>
      </c>
      <c r="C104" t="s">
        <v>3544</v>
      </c>
      <c r="D104" t="s">
        <v>5824</v>
      </c>
      <c r="E104">
        <v>121</v>
      </c>
      <c r="F104" t="s">
        <v>5750</v>
      </c>
      <c r="G104" t="s">
        <v>5819</v>
      </c>
      <c r="H104" t="s">
        <v>5009</v>
      </c>
      <c r="I104" t="s">
        <v>4998</v>
      </c>
      <c r="J104">
        <v>0.37</v>
      </c>
      <c r="K104" t="s">
        <v>5820</v>
      </c>
      <c r="L104" t="s">
        <v>5752</v>
      </c>
      <c r="M104" t="s">
        <v>5752</v>
      </c>
      <c r="N104" s="93" t="s">
        <v>6645</v>
      </c>
      <c r="O104" s="93" t="s">
        <v>7252</v>
      </c>
      <c r="P104">
        <v>80</v>
      </c>
      <c r="Q104" t="s">
        <v>1871</v>
      </c>
      <c r="R104" t="s">
        <v>1880</v>
      </c>
      <c r="S104" s="2">
        <v>0</v>
      </c>
      <c r="T104" s="2">
        <v>2500</v>
      </c>
      <c r="U104" s="2">
        <v>669.34404283801871</v>
      </c>
      <c r="V104" t="s">
        <v>7313</v>
      </c>
      <c r="W104">
        <v>10</v>
      </c>
      <c r="Y104" s="31">
        <v>3169.3440428380186</v>
      </c>
      <c r="Z104" s="32"/>
      <c r="AA104" s="33">
        <v>3169.3440428380186</v>
      </c>
      <c r="AB104" s="34">
        <v>0.8</v>
      </c>
      <c r="AC104" s="31">
        <v>2535.4752342704151</v>
      </c>
      <c r="AD104" s="32">
        <v>0</v>
      </c>
      <c r="AE104" s="33">
        <v>2535.4752342704151</v>
      </c>
      <c r="AF104" s="35">
        <v>10</v>
      </c>
      <c r="AG104" s="42">
        <v>0.02</v>
      </c>
      <c r="AH104" s="31">
        <v>3090.7301626105354</v>
      </c>
      <c r="AI104" s="32">
        <v>0</v>
      </c>
      <c r="AJ104" s="33">
        <v>3090.7301626105354</v>
      </c>
      <c r="AK104" s="42">
        <v>0.1</v>
      </c>
      <c r="AL104" s="31">
        <v>1191.6102736319365</v>
      </c>
      <c r="AM104" s="32">
        <v>0</v>
      </c>
      <c r="AN104" s="33">
        <v>1191.6102736319365</v>
      </c>
    </row>
    <row r="105" spans="1:40" x14ac:dyDescent="0.25">
      <c r="A105" s="93" t="s">
        <v>8165</v>
      </c>
      <c r="B105" t="s">
        <v>12</v>
      </c>
      <c r="C105" t="s">
        <v>3544</v>
      </c>
      <c r="D105" t="s">
        <v>5824</v>
      </c>
      <c r="E105">
        <v>122</v>
      </c>
      <c r="F105" t="s">
        <v>5750</v>
      </c>
      <c r="G105" t="s">
        <v>5819</v>
      </c>
      <c r="H105" t="s">
        <v>5009</v>
      </c>
      <c r="I105" t="s">
        <v>4998</v>
      </c>
      <c r="J105">
        <v>0.32</v>
      </c>
      <c r="K105" t="s">
        <v>5820</v>
      </c>
      <c r="L105" t="s">
        <v>5752</v>
      </c>
      <c r="M105" t="s">
        <v>5752</v>
      </c>
      <c r="N105" s="93" t="s">
        <v>6646</v>
      </c>
      <c r="O105" s="93" t="s">
        <v>7252</v>
      </c>
      <c r="P105">
        <v>80</v>
      </c>
      <c r="Q105" t="s">
        <v>1871</v>
      </c>
      <c r="R105" t="s">
        <v>1880</v>
      </c>
      <c r="S105" s="2">
        <v>0</v>
      </c>
      <c r="T105" s="2">
        <v>2500</v>
      </c>
      <c r="U105" s="2">
        <v>669.34404283801871</v>
      </c>
      <c r="V105" t="s">
        <v>7313</v>
      </c>
      <c r="W105">
        <v>11</v>
      </c>
      <c r="Y105" s="31">
        <v>3169.3440428380186</v>
      </c>
      <c r="Z105" s="32"/>
      <c r="AA105" s="33">
        <v>3169.3440428380186</v>
      </c>
      <c r="AB105" s="34">
        <v>0.8</v>
      </c>
      <c r="AC105" s="31">
        <v>2535.4752342704151</v>
      </c>
      <c r="AD105" s="32">
        <v>0</v>
      </c>
      <c r="AE105" s="33">
        <v>2535.4752342704151</v>
      </c>
      <c r="AF105" s="35">
        <v>11</v>
      </c>
      <c r="AG105" s="42">
        <v>0.02</v>
      </c>
      <c r="AH105" s="31">
        <v>3152.5447658627454</v>
      </c>
      <c r="AI105" s="32">
        <v>0</v>
      </c>
      <c r="AJ105" s="33">
        <v>3152.5447658627454</v>
      </c>
      <c r="AK105" s="42">
        <v>0.1</v>
      </c>
      <c r="AL105" s="31">
        <v>1104.9477082768863</v>
      </c>
      <c r="AM105" s="32">
        <v>0</v>
      </c>
      <c r="AN105" s="33">
        <v>1104.9477082768863</v>
      </c>
    </row>
    <row r="106" spans="1:40" x14ac:dyDescent="0.25">
      <c r="A106" s="93" t="s">
        <v>7606</v>
      </c>
      <c r="B106" t="s">
        <v>12</v>
      </c>
      <c r="C106" t="s">
        <v>3544</v>
      </c>
      <c r="D106" t="s">
        <v>5824</v>
      </c>
      <c r="E106">
        <v>124</v>
      </c>
      <c r="F106" t="s">
        <v>5745</v>
      </c>
      <c r="G106" t="s">
        <v>5819</v>
      </c>
      <c r="H106" t="s">
        <v>5045</v>
      </c>
      <c r="I106" t="s">
        <v>5045</v>
      </c>
      <c r="J106">
        <v>0.23</v>
      </c>
      <c r="K106" t="s">
        <v>5820</v>
      </c>
      <c r="L106" t="s">
        <v>2</v>
      </c>
      <c r="M106" t="s">
        <v>5751</v>
      </c>
      <c r="N106" s="93" t="s">
        <v>6647</v>
      </c>
      <c r="O106" s="93" t="s">
        <v>7253</v>
      </c>
      <c r="P106">
        <v>100</v>
      </c>
      <c r="Q106" t="s">
        <v>1871</v>
      </c>
      <c r="R106" t="s">
        <v>1880</v>
      </c>
      <c r="S106" s="2">
        <v>345</v>
      </c>
      <c r="T106" s="2">
        <v>2500</v>
      </c>
      <c r="U106" s="2">
        <v>669.34404283801871</v>
      </c>
      <c r="V106" t="s">
        <v>7311</v>
      </c>
      <c r="W106" t="s">
        <v>1885</v>
      </c>
      <c r="Y106" s="31">
        <v>3514.3440428380186</v>
      </c>
      <c r="Z106" s="32"/>
      <c r="AA106" s="33">
        <v>3514.3440428380186</v>
      </c>
      <c r="AB106" s="34">
        <v>1</v>
      </c>
      <c r="AC106" s="31">
        <v>3514.3440428380186</v>
      </c>
      <c r="AD106" s="32">
        <v>0</v>
      </c>
      <c r="AE106" s="33">
        <v>3514.3440428380186</v>
      </c>
      <c r="AF106" s="35">
        <v>21</v>
      </c>
      <c r="AG106" s="42">
        <v>0.02</v>
      </c>
      <c r="AH106" s="31">
        <v>5326.572986607739</v>
      </c>
      <c r="AI106" s="32">
        <v>0</v>
      </c>
      <c r="AJ106" s="33">
        <v>5326.572986607739</v>
      </c>
      <c r="AK106" s="42">
        <v>0.1</v>
      </c>
      <c r="AL106" s="31">
        <v>719.78284878615614</v>
      </c>
      <c r="AM106" s="32">
        <v>0</v>
      </c>
      <c r="AN106" s="33">
        <v>719.78284878615614</v>
      </c>
    </row>
    <row r="107" spans="1:40" x14ac:dyDescent="0.25">
      <c r="A107" s="93" t="s">
        <v>8166</v>
      </c>
      <c r="B107" t="s">
        <v>12</v>
      </c>
      <c r="C107" t="s">
        <v>3544</v>
      </c>
      <c r="D107" t="s">
        <v>5824</v>
      </c>
      <c r="E107">
        <v>143</v>
      </c>
      <c r="F107" t="s">
        <v>5750</v>
      </c>
      <c r="G107" t="s">
        <v>5819</v>
      </c>
      <c r="H107" t="s">
        <v>3836</v>
      </c>
      <c r="I107" t="s">
        <v>5711</v>
      </c>
      <c r="J107">
        <v>0.27</v>
      </c>
      <c r="K107" t="s">
        <v>5820</v>
      </c>
      <c r="L107" t="s">
        <v>5752</v>
      </c>
      <c r="M107" t="s">
        <v>5752</v>
      </c>
      <c r="N107" s="93" t="s">
        <v>6648</v>
      </c>
      <c r="O107" s="93" t="s">
        <v>7252</v>
      </c>
      <c r="P107">
        <v>80</v>
      </c>
      <c r="Q107" t="s">
        <v>1871</v>
      </c>
      <c r="R107" t="s">
        <v>1880</v>
      </c>
      <c r="S107" s="2">
        <v>0</v>
      </c>
      <c r="T107" s="2">
        <v>2500</v>
      </c>
      <c r="U107" s="2">
        <v>669.34404283801871</v>
      </c>
      <c r="V107" t="s">
        <v>7313</v>
      </c>
      <c r="W107">
        <v>3</v>
      </c>
      <c r="Y107" s="31">
        <v>3169.3440428380186</v>
      </c>
      <c r="Z107" s="32"/>
      <c r="AA107" s="33">
        <v>3169.3440428380186</v>
      </c>
      <c r="AB107" s="34">
        <v>0.8</v>
      </c>
      <c r="AC107" s="31">
        <v>2535.4752342704151</v>
      </c>
      <c r="AD107" s="32">
        <v>0</v>
      </c>
      <c r="AE107" s="33">
        <v>2535.4752342704151</v>
      </c>
      <c r="AF107" s="35">
        <v>3</v>
      </c>
      <c r="AG107" s="42">
        <v>0.02</v>
      </c>
      <c r="AH107" s="31">
        <v>2690.6666024096385</v>
      </c>
      <c r="AI107" s="32">
        <v>0</v>
      </c>
      <c r="AJ107" s="33">
        <v>2690.6666024096385</v>
      </c>
      <c r="AK107" s="42">
        <v>0.1</v>
      </c>
      <c r="AL107" s="31">
        <v>2021.5376426819216</v>
      </c>
      <c r="AM107" s="32">
        <v>0</v>
      </c>
      <c r="AN107" s="33">
        <v>2021.5376426819216</v>
      </c>
    </row>
    <row r="108" spans="1:40" x14ac:dyDescent="0.25">
      <c r="A108" s="93" t="s">
        <v>8167</v>
      </c>
      <c r="B108" t="s">
        <v>12</v>
      </c>
      <c r="C108" t="s">
        <v>3544</v>
      </c>
      <c r="D108" t="s">
        <v>5824</v>
      </c>
      <c r="E108">
        <v>144</v>
      </c>
      <c r="F108" t="s">
        <v>5750</v>
      </c>
      <c r="G108" t="s">
        <v>5819</v>
      </c>
      <c r="H108" t="s">
        <v>3836</v>
      </c>
      <c r="I108" t="s">
        <v>5711</v>
      </c>
      <c r="J108">
        <v>0.27</v>
      </c>
      <c r="K108" t="s">
        <v>5820</v>
      </c>
      <c r="L108" t="s">
        <v>5752</v>
      </c>
      <c r="M108" t="s">
        <v>5752</v>
      </c>
      <c r="N108" s="93" t="s">
        <v>6649</v>
      </c>
      <c r="O108" s="93" t="s">
        <v>7252</v>
      </c>
      <c r="P108">
        <v>80</v>
      </c>
      <c r="Q108" t="s">
        <v>1871</v>
      </c>
      <c r="R108" t="s">
        <v>1880</v>
      </c>
      <c r="S108" s="2">
        <v>0</v>
      </c>
      <c r="T108" s="2">
        <v>2500</v>
      </c>
      <c r="U108" s="2">
        <v>669.34404283801871</v>
      </c>
      <c r="V108" t="s">
        <v>7313</v>
      </c>
      <c r="W108">
        <v>4</v>
      </c>
      <c r="Y108" s="31">
        <v>3169.3440428380186</v>
      </c>
      <c r="Z108" s="32"/>
      <c r="AA108" s="33">
        <v>3169.3440428380186</v>
      </c>
      <c r="AB108" s="34">
        <v>0.8</v>
      </c>
      <c r="AC108" s="31">
        <v>2535.4752342704151</v>
      </c>
      <c r="AD108" s="32">
        <v>0</v>
      </c>
      <c r="AE108" s="33">
        <v>2535.4752342704151</v>
      </c>
      <c r="AF108" s="35">
        <v>4</v>
      </c>
      <c r="AG108" s="42">
        <v>0.02</v>
      </c>
      <c r="AH108" s="31">
        <v>2744.4799344578314</v>
      </c>
      <c r="AI108" s="32">
        <v>0</v>
      </c>
      <c r="AJ108" s="33">
        <v>2744.4799344578314</v>
      </c>
      <c r="AK108" s="42">
        <v>0.1</v>
      </c>
      <c r="AL108" s="31">
        <v>1874.5167232141457</v>
      </c>
      <c r="AM108" s="32">
        <v>0</v>
      </c>
      <c r="AN108" s="33">
        <v>1874.5167232141457</v>
      </c>
    </row>
    <row r="109" spans="1:40" x14ac:dyDescent="0.25">
      <c r="A109" s="93" t="s">
        <v>7607</v>
      </c>
      <c r="B109" t="s">
        <v>12</v>
      </c>
      <c r="C109" t="s">
        <v>3544</v>
      </c>
      <c r="D109" t="s">
        <v>5824</v>
      </c>
      <c r="E109">
        <v>156</v>
      </c>
      <c r="F109" t="s">
        <v>5745</v>
      </c>
      <c r="G109" t="s">
        <v>5819</v>
      </c>
      <c r="H109" t="s">
        <v>5389</v>
      </c>
      <c r="I109" t="s">
        <v>5712</v>
      </c>
      <c r="J109">
        <v>0.48</v>
      </c>
      <c r="K109" t="s">
        <v>5820</v>
      </c>
      <c r="L109" t="s">
        <v>2</v>
      </c>
      <c r="M109" t="s">
        <v>5751</v>
      </c>
      <c r="N109" s="93" t="s">
        <v>6650</v>
      </c>
      <c r="O109" s="93" t="s">
        <v>7253</v>
      </c>
      <c r="P109">
        <v>80</v>
      </c>
      <c r="Q109" t="s">
        <v>1871</v>
      </c>
      <c r="R109" t="s">
        <v>1880</v>
      </c>
      <c r="S109" s="2">
        <v>720</v>
      </c>
      <c r="T109" s="2">
        <v>2500</v>
      </c>
      <c r="U109" s="2">
        <v>669.34404283801871</v>
      </c>
      <c r="V109" t="s">
        <v>7311</v>
      </c>
      <c r="W109" t="s">
        <v>1885</v>
      </c>
      <c r="Y109" s="31">
        <v>3889.3440428380186</v>
      </c>
      <c r="Z109" s="32"/>
      <c r="AA109" s="33">
        <v>3889.3440428380186</v>
      </c>
      <c r="AB109" s="34">
        <v>0.8</v>
      </c>
      <c r="AC109" s="31">
        <v>3111.4752342704151</v>
      </c>
      <c r="AD109" s="32">
        <v>0</v>
      </c>
      <c r="AE109" s="33">
        <v>3111.4752342704151</v>
      </c>
      <c r="AF109" s="35">
        <v>21</v>
      </c>
      <c r="AG109" s="42">
        <v>0.02</v>
      </c>
      <c r="AH109" s="31">
        <v>4715.958292455568</v>
      </c>
      <c r="AI109" s="32">
        <v>0</v>
      </c>
      <c r="AJ109" s="33">
        <v>4715.958292455568</v>
      </c>
      <c r="AK109" s="42">
        <v>0.1</v>
      </c>
      <c r="AL109" s="31">
        <v>637.27013654649113</v>
      </c>
      <c r="AM109" s="32">
        <v>0</v>
      </c>
      <c r="AN109" s="33">
        <v>637.27013654649113</v>
      </c>
    </row>
    <row r="110" spans="1:40" x14ac:dyDescent="0.25">
      <c r="A110" s="93" t="s">
        <v>7608</v>
      </c>
      <c r="B110" t="s">
        <v>12</v>
      </c>
      <c r="C110" t="s">
        <v>3544</v>
      </c>
      <c r="D110" t="s">
        <v>5824</v>
      </c>
      <c r="E110">
        <v>158</v>
      </c>
      <c r="F110" t="s">
        <v>5745</v>
      </c>
      <c r="G110" t="s">
        <v>5819</v>
      </c>
      <c r="H110" t="s">
        <v>5712</v>
      </c>
      <c r="I110" t="s">
        <v>5013</v>
      </c>
      <c r="J110">
        <v>1.25</v>
      </c>
      <c r="K110" t="s">
        <v>5820</v>
      </c>
      <c r="L110" t="s">
        <v>2</v>
      </c>
      <c r="M110" t="s">
        <v>5751</v>
      </c>
      <c r="N110" s="93" t="s">
        <v>6651</v>
      </c>
      <c r="O110" s="93" t="s">
        <v>7253</v>
      </c>
      <c r="P110">
        <v>80</v>
      </c>
      <c r="Q110" t="s">
        <v>1871</v>
      </c>
      <c r="R110" t="s">
        <v>1880</v>
      </c>
      <c r="S110" s="2">
        <v>1875</v>
      </c>
      <c r="T110" s="2">
        <v>2500</v>
      </c>
      <c r="U110" s="2">
        <v>669.34404283801871</v>
      </c>
      <c r="V110" t="s">
        <v>7311</v>
      </c>
      <c r="W110" t="s">
        <v>1885</v>
      </c>
      <c r="Y110" s="31">
        <v>5044.344042838019</v>
      </c>
      <c r="Z110" s="32"/>
      <c r="AA110" s="33">
        <v>5044.344042838019</v>
      </c>
      <c r="AB110" s="34">
        <v>0.8</v>
      </c>
      <c r="AC110" s="31">
        <v>4035.4752342704155</v>
      </c>
      <c r="AD110" s="32">
        <v>0</v>
      </c>
      <c r="AE110" s="33">
        <v>4035.4752342704155</v>
      </c>
      <c r="AF110" s="35">
        <v>21</v>
      </c>
      <c r="AG110" s="42">
        <v>0.02</v>
      </c>
      <c r="AH110" s="31">
        <v>6116.4339942172473</v>
      </c>
      <c r="AI110" s="32">
        <v>0</v>
      </c>
      <c r="AJ110" s="33">
        <v>6116.4339942172473</v>
      </c>
      <c r="AK110" s="42">
        <v>0.1</v>
      </c>
      <c r="AL110" s="31">
        <v>826.5172177005951</v>
      </c>
      <c r="AM110" s="32">
        <v>0</v>
      </c>
      <c r="AN110" s="33">
        <v>826.5172177005951</v>
      </c>
    </row>
    <row r="111" spans="1:40" x14ac:dyDescent="0.25">
      <c r="A111" s="93" t="s">
        <v>7610</v>
      </c>
      <c r="B111" t="s">
        <v>12</v>
      </c>
      <c r="C111" t="s">
        <v>3544</v>
      </c>
      <c r="D111" t="s">
        <v>5826</v>
      </c>
      <c r="E111">
        <v>1</v>
      </c>
      <c r="F111" t="s">
        <v>5745</v>
      </c>
      <c r="G111" t="s">
        <v>5746</v>
      </c>
      <c r="H111" t="s">
        <v>4973</v>
      </c>
      <c r="I111" t="s">
        <v>5031</v>
      </c>
      <c r="J111">
        <v>3.8</v>
      </c>
      <c r="K111" t="s">
        <v>5747</v>
      </c>
      <c r="L111" t="s">
        <v>2</v>
      </c>
      <c r="M111" t="s">
        <v>5751</v>
      </c>
      <c r="N111" s="93" t="s">
        <v>6653</v>
      </c>
      <c r="O111" s="93" t="s">
        <v>7249</v>
      </c>
      <c r="P111">
        <v>80</v>
      </c>
      <c r="Q111" t="s">
        <v>1871</v>
      </c>
      <c r="R111" t="s">
        <v>1880</v>
      </c>
      <c r="S111" s="2">
        <v>1900</v>
      </c>
      <c r="T111" s="2">
        <v>2000</v>
      </c>
      <c r="U111" s="2"/>
      <c r="V111" t="s">
        <v>7311</v>
      </c>
      <c r="W111" t="s">
        <v>1885</v>
      </c>
      <c r="Y111" s="31">
        <v>3900</v>
      </c>
      <c r="Z111" s="32"/>
      <c r="AA111" s="33">
        <v>3900</v>
      </c>
      <c r="AB111" s="34">
        <v>0.8</v>
      </c>
      <c r="AC111" s="31">
        <v>3120</v>
      </c>
      <c r="AD111" s="32">
        <v>0</v>
      </c>
      <c r="AE111" s="33">
        <v>3120</v>
      </c>
      <c r="AF111" s="35">
        <v>21</v>
      </c>
      <c r="AG111" s="42">
        <v>0.02</v>
      </c>
      <c r="AH111" s="31">
        <v>4728.8789929615141</v>
      </c>
      <c r="AI111" s="32">
        <v>0</v>
      </c>
      <c r="AJ111" s="33">
        <v>4728.8789929615141</v>
      </c>
      <c r="AK111" s="42">
        <v>0.1</v>
      </c>
      <c r="AL111" s="31">
        <v>639.01611818268861</v>
      </c>
      <c r="AM111" s="32">
        <v>0</v>
      </c>
      <c r="AN111" s="33">
        <v>639.01611818268861</v>
      </c>
    </row>
    <row r="112" spans="1:40" x14ac:dyDescent="0.25">
      <c r="A112" s="93" t="s">
        <v>7611</v>
      </c>
      <c r="B112" t="s">
        <v>12</v>
      </c>
      <c r="C112" t="s">
        <v>3544</v>
      </c>
      <c r="D112" t="s">
        <v>5826</v>
      </c>
      <c r="E112">
        <v>3</v>
      </c>
      <c r="F112" t="s">
        <v>5745</v>
      </c>
      <c r="G112" t="s">
        <v>5746</v>
      </c>
      <c r="H112" t="s">
        <v>4978</v>
      </c>
      <c r="I112" t="s">
        <v>5031</v>
      </c>
      <c r="J112">
        <v>2.38</v>
      </c>
      <c r="K112" t="s">
        <v>5747</v>
      </c>
      <c r="L112" t="s">
        <v>2</v>
      </c>
      <c r="M112" t="s">
        <v>5751</v>
      </c>
      <c r="N112" s="93" t="s">
        <v>6654</v>
      </c>
      <c r="O112" s="93" t="s">
        <v>7249</v>
      </c>
      <c r="P112">
        <v>80</v>
      </c>
      <c r="Q112" t="s">
        <v>1871</v>
      </c>
      <c r="R112" t="s">
        <v>1880</v>
      </c>
      <c r="S112" s="2">
        <v>1190</v>
      </c>
      <c r="T112" s="2">
        <v>2000</v>
      </c>
      <c r="U112" s="2"/>
      <c r="V112" t="s">
        <v>7311</v>
      </c>
      <c r="W112" t="s">
        <v>1885</v>
      </c>
      <c r="Y112" s="31">
        <v>3190</v>
      </c>
      <c r="Z112" s="32"/>
      <c r="AA112" s="33">
        <v>3190</v>
      </c>
      <c r="AB112" s="34">
        <v>0.8</v>
      </c>
      <c r="AC112" s="31">
        <v>2552</v>
      </c>
      <c r="AD112" s="32">
        <v>0</v>
      </c>
      <c r="AE112" s="33">
        <v>2552</v>
      </c>
      <c r="AF112" s="35">
        <v>21</v>
      </c>
      <c r="AG112" s="42">
        <v>0.02</v>
      </c>
      <c r="AH112" s="31">
        <v>3867.9805096274949</v>
      </c>
      <c r="AI112" s="32">
        <v>0</v>
      </c>
      <c r="AJ112" s="33">
        <v>3867.9805096274949</v>
      </c>
      <c r="AK112" s="42">
        <v>0.1</v>
      </c>
      <c r="AL112" s="31">
        <v>522.68241461609659</v>
      </c>
      <c r="AM112" s="32">
        <v>0</v>
      </c>
      <c r="AN112" s="33">
        <v>522.68241461609659</v>
      </c>
    </row>
    <row r="113" spans="1:40" x14ac:dyDescent="0.25">
      <c r="A113" s="93" t="s">
        <v>7612</v>
      </c>
      <c r="B113" t="s">
        <v>12</v>
      </c>
      <c r="C113" t="s">
        <v>3544</v>
      </c>
      <c r="D113" t="s">
        <v>5826</v>
      </c>
      <c r="E113">
        <v>5</v>
      </c>
      <c r="F113" t="s">
        <v>5745</v>
      </c>
      <c r="G113" t="s">
        <v>5746</v>
      </c>
      <c r="H113" t="s">
        <v>5031</v>
      </c>
      <c r="I113" t="s">
        <v>5039</v>
      </c>
      <c r="J113">
        <v>2.69</v>
      </c>
      <c r="K113" t="s">
        <v>5747</v>
      </c>
      <c r="L113" t="s">
        <v>2</v>
      </c>
      <c r="M113" t="s">
        <v>5827</v>
      </c>
      <c r="N113" s="93" t="s">
        <v>6655</v>
      </c>
      <c r="O113" s="93" t="s">
        <v>7249</v>
      </c>
      <c r="P113">
        <v>40</v>
      </c>
      <c r="Q113" t="s">
        <v>1871</v>
      </c>
      <c r="R113" t="s">
        <v>1880</v>
      </c>
      <c r="S113" s="2">
        <v>1345</v>
      </c>
      <c r="T113" s="2">
        <v>2000</v>
      </c>
      <c r="U113" s="2"/>
      <c r="V113" t="s">
        <v>7311</v>
      </c>
      <c r="W113" t="s">
        <v>1885</v>
      </c>
      <c r="Y113" s="31">
        <v>3345</v>
      </c>
      <c r="Z113" s="32"/>
      <c r="AA113" s="33">
        <v>3345</v>
      </c>
      <c r="AB113" s="34">
        <v>0.4</v>
      </c>
      <c r="AC113" s="31">
        <v>1338</v>
      </c>
      <c r="AD113" s="32">
        <v>0</v>
      </c>
      <c r="AE113" s="33">
        <v>1338</v>
      </c>
      <c r="AF113" s="35">
        <v>21</v>
      </c>
      <c r="AG113" s="42">
        <v>0.02</v>
      </c>
      <c r="AH113" s="31">
        <v>2027.9615681354185</v>
      </c>
      <c r="AI113" s="32">
        <v>0</v>
      </c>
      <c r="AJ113" s="33">
        <v>2027.9615681354185</v>
      </c>
      <c r="AK113" s="42">
        <v>0.1</v>
      </c>
      <c r="AL113" s="31">
        <v>274.03960452834531</v>
      </c>
      <c r="AM113" s="32">
        <v>0</v>
      </c>
      <c r="AN113" s="33">
        <v>274.03960452834531</v>
      </c>
    </row>
    <row r="114" spans="1:40" x14ac:dyDescent="0.25">
      <c r="A114" s="93" t="s">
        <v>7613</v>
      </c>
      <c r="B114" t="s">
        <v>12</v>
      </c>
      <c r="C114" t="s">
        <v>3544</v>
      </c>
      <c r="D114" t="s">
        <v>5826</v>
      </c>
      <c r="E114">
        <v>6</v>
      </c>
      <c r="F114" t="s">
        <v>5745</v>
      </c>
      <c r="G114" t="s">
        <v>5746</v>
      </c>
      <c r="H114" t="s">
        <v>5620</v>
      </c>
      <c r="I114" t="s">
        <v>4924</v>
      </c>
      <c r="J114">
        <v>0.63</v>
      </c>
      <c r="K114" t="s">
        <v>5747</v>
      </c>
      <c r="L114" t="s">
        <v>5751</v>
      </c>
      <c r="M114" t="s">
        <v>5751</v>
      </c>
      <c r="N114" s="93" t="s">
        <v>6656</v>
      </c>
      <c r="O114" s="93" t="s">
        <v>7249</v>
      </c>
      <c r="P114">
        <v>100</v>
      </c>
      <c r="Q114" t="s">
        <v>1871</v>
      </c>
      <c r="R114" t="s">
        <v>1880</v>
      </c>
      <c r="S114" s="2">
        <v>315</v>
      </c>
      <c r="T114" s="2">
        <v>2000</v>
      </c>
      <c r="U114" s="2"/>
      <c r="V114" t="s">
        <v>7311</v>
      </c>
      <c r="W114" t="s">
        <v>1885</v>
      </c>
      <c r="Y114" s="31">
        <v>2315</v>
      </c>
      <c r="Z114" s="32"/>
      <c r="AA114" s="33">
        <v>2315</v>
      </c>
      <c r="AB114" s="34">
        <v>1</v>
      </c>
      <c r="AC114" s="31">
        <v>2315</v>
      </c>
      <c r="AD114" s="32">
        <v>0</v>
      </c>
      <c r="AE114" s="33">
        <v>2315</v>
      </c>
      <c r="AF114" s="35">
        <v>21</v>
      </c>
      <c r="AG114" s="42">
        <v>0.02</v>
      </c>
      <c r="AH114" s="31">
        <v>3508.7675861236876</v>
      </c>
      <c r="AI114" s="32">
        <v>0</v>
      </c>
      <c r="AJ114" s="33">
        <v>3508.7675861236876</v>
      </c>
      <c r="AK114" s="42">
        <v>0.1</v>
      </c>
      <c r="AL114" s="31">
        <v>474.14176717721926</v>
      </c>
      <c r="AM114" s="32">
        <v>0</v>
      </c>
      <c r="AN114" s="33">
        <v>474.14176717721926</v>
      </c>
    </row>
    <row r="115" spans="1:40" x14ac:dyDescent="0.25">
      <c r="A115" s="93" t="s">
        <v>7614</v>
      </c>
      <c r="B115" t="s">
        <v>12</v>
      </c>
      <c r="C115" t="s">
        <v>3544</v>
      </c>
      <c r="D115" t="s">
        <v>5826</v>
      </c>
      <c r="E115">
        <v>8</v>
      </c>
      <c r="F115" t="s">
        <v>5745</v>
      </c>
      <c r="G115" t="s">
        <v>5746</v>
      </c>
      <c r="H115" t="s">
        <v>4924</v>
      </c>
      <c r="I115" t="s">
        <v>4977</v>
      </c>
      <c r="J115">
        <v>1.48</v>
      </c>
      <c r="K115" t="s">
        <v>5747</v>
      </c>
      <c r="L115" t="s">
        <v>2</v>
      </c>
      <c r="M115" t="s">
        <v>5751</v>
      </c>
      <c r="N115" s="93" t="s">
        <v>6657</v>
      </c>
      <c r="O115" s="93" t="s">
        <v>7249</v>
      </c>
      <c r="P115">
        <v>100</v>
      </c>
      <c r="Q115" t="s">
        <v>1871</v>
      </c>
      <c r="R115" t="s">
        <v>1880</v>
      </c>
      <c r="S115" s="2">
        <v>740</v>
      </c>
      <c r="T115" s="2">
        <v>2000</v>
      </c>
      <c r="U115" s="2"/>
      <c r="V115" t="s">
        <v>7311</v>
      </c>
      <c r="W115" t="s">
        <v>1885</v>
      </c>
      <c r="Y115" s="31">
        <v>2740</v>
      </c>
      <c r="Z115" s="32"/>
      <c r="AA115" s="33">
        <v>2740</v>
      </c>
      <c r="AB115" s="34">
        <v>1</v>
      </c>
      <c r="AC115" s="31">
        <v>2740</v>
      </c>
      <c r="AD115" s="32">
        <v>0</v>
      </c>
      <c r="AE115" s="33">
        <v>2740</v>
      </c>
      <c r="AF115" s="35">
        <v>21</v>
      </c>
      <c r="AG115" s="42">
        <v>0.02</v>
      </c>
      <c r="AH115" s="31">
        <v>4152.9257822803038</v>
      </c>
      <c r="AI115" s="32">
        <v>0</v>
      </c>
      <c r="AJ115" s="33">
        <v>4152.9257822803038</v>
      </c>
      <c r="AK115" s="42">
        <v>0.1</v>
      </c>
      <c r="AL115" s="31">
        <v>561.18723199377132</v>
      </c>
      <c r="AM115" s="32">
        <v>0</v>
      </c>
      <c r="AN115" s="33">
        <v>561.18723199377132</v>
      </c>
    </row>
    <row r="116" spans="1:40" x14ac:dyDescent="0.25">
      <c r="A116" s="93" t="s">
        <v>7615</v>
      </c>
      <c r="B116" t="s">
        <v>12</v>
      </c>
      <c r="C116" t="s">
        <v>3544</v>
      </c>
      <c r="D116" t="s">
        <v>5826</v>
      </c>
      <c r="E116">
        <v>9</v>
      </c>
      <c r="F116" t="s">
        <v>5745</v>
      </c>
      <c r="G116" t="s">
        <v>5746</v>
      </c>
      <c r="H116" t="s">
        <v>4977</v>
      </c>
      <c r="I116" t="s">
        <v>4975</v>
      </c>
      <c r="J116">
        <v>1.72</v>
      </c>
      <c r="K116" t="s">
        <v>5747</v>
      </c>
      <c r="L116" t="s">
        <v>5751</v>
      </c>
      <c r="M116" t="s">
        <v>5751</v>
      </c>
      <c r="N116" s="93" t="s">
        <v>6658</v>
      </c>
      <c r="O116" s="93" t="s">
        <v>7249</v>
      </c>
      <c r="P116">
        <v>100</v>
      </c>
      <c r="Q116" t="s">
        <v>1871</v>
      </c>
      <c r="R116" t="s">
        <v>1880</v>
      </c>
      <c r="S116" s="2">
        <v>860</v>
      </c>
      <c r="T116" s="2">
        <v>2000</v>
      </c>
      <c r="U116" s="2"/>
      <c r="V116" t="s">
        <v>7311</v>
      </c>
      <c r="W116" t="s">
        <v>1885</v>
      </c>
      <c r="Y116" s="31">
        <v>2860</v>
      </c>
      <c r="Z116" s="32"/>
      <c r="AA116" s="33">
        <v>2860</v>
      </c>
      <c r="AB116" s="34">
        <v>1</v>
      </c>
      <c r="AC116" s="31">
        <v>2860</v>
      </c>
      <c r="AD116" s="32">
        <v>0</v>
      </c>
      <c r="AE116" s="33">
        <v>2860</v>
      </c>
      <c r="AF116" s="35">
        <v>21</v>
      </c>
      <c r="AG116" s="42">
        <v>0.02</v>
      </c>
      <c r="AH116" s="31">
        <v>4334.805743548055</v>
      </c>
      <c r="AI116" s="32">
        <v>0</v>
      </c>
      <c r="AJ116" s="33">
        <v>4334.805743548055</v>
      </c>
      <c r="AK116" s="42">
        <v>0.1</v>
      </c>
      <c r="AL116" s="31">
        <v>585.76477500079795</v>
      </c>
      <c r="AM116" s="32">
        <v>0</v>
      </c>
      <c r="AN116" s="33">
        <v>585.76477500079795</v>
      </c>
    </row>
    <row r="117" spans="1:40" x14ac:dyDescent="0.25">
      <c r="A117" s="93" t="s">
        <v>7616</v>
      </c>
      <c r="B117" t="s">
        <v>12</v>
      </c>
      <c r="C117" t="s">
        <v>3544</v>
      </c>
      <c r="D117" t="s">
        <v>5826</v>
      </c>
      <c r="E117">
        <v>10</v>
      </c>
      <c r="F117" t="s">
        <v>5745</v>
      </c>
      <c r="G117" t="s">
        <v>5746</v>
      </c>
      <c r="H117" t="s">
        <v>4979</v>
      </c>
      <c r="I117" t="s">
        <v>4977</v>
      </c>
      <c r="J117">
        <v>1.92</v>
      </c>
      <c r="K117" t="s">
        <v>5747</v>
      </c>
      <c r="L117" t="s">
        <v>2</v>
      </c>
      <c r="M117" t="s">
        <v>5751</v>
      </c>
      <c r="N117" s="93" t="s">
        <v>6659</v>
      </c>
      <c r="O117" s="93" t="s">
        <v>7249</v>
      </c>
      <c r="P117">
        <v>80</v>
      </c>
      <c r="Q117" t="s">
        <v>1871</v>
      </c>
      <c r="R117" t="s">
        <v>1880</v>
      </c>
      <c r="S117" s="2">
        <v>960</v>
      </c>
      <c r="T117" s="2">
        <v>2000</v>
      </c>
      <c r="U117" s="2"/>
      <c r="V117" t="s">
        <v>7311</v>
      </c>
      <c r="W117" t="s">
        <v>1885</v>
      </c>
      <c r="Y117" s="31">
        <v>2960</v>
      </c>
      <c r="Z117" s="32"/>
      <c r="AA117" s="33">
        <v>2960</v>
      </c>
      <c r="AB117" s="34">
        <v>0.8</v>
      </c>
      <c r="AC117" s="31">
        <v>2368</v>
      </c>
      <c r="AD117" s="32">
        <v>0</v>
      </c>
      <c r="AE117" s="33">
        <v>2368</v>
      </c>
      <c r="AF117" s="35">
        <v>21</v>
      </c>
      <c r="AG117" s="42">
        <v>0.02</v>
      </c>
      <c r="AH117" s="31">
        <v>3589.0979023502773</v>
      </c>
      <c r="AI117" s="32">
        <v>0</v>
      </c>
      <c r="AJ117" s="33">
        <v>3589.0979023502773</v>
      </c>
      <c r="AK117" s="42">
        <v>0.1</v>
      </c>
      <c r="AL117" s="31">
        <v>484.99684867198931</v>
      </c>
      <c r="AM117" s="32">
        <v>0</v>
      </c>
      <c r="AN117" s="33">
        <v>484.99684867198931</v>
      </c>
    </row>
    <row r="118" spans="1:40" x14ac:dyDescent="0.25">
      <c r="A118" s="93" t="s">
        <v>7617</v>
      </c>
      <c r="B118" t="s">
        <v>12</v>
      </c>
      <c r="C118" t="s">
        <v>3544</v>
      </c>
      <c r="D118" t="s">
        <v>5826</v>
      </c>
      <c r="E118">
        <v>13</v>
      </c>
      <c r="F118" t="s">
        <v>5745</v>
      </c>
      <c r="G118" t="s">
        <v>5746</v>
      </c>
      <c r="H118" t="s">
        <v>4974</v>
      </c>
      <c r="I118" t="s">
        <v>4975</v>
      </c>
      <c r="J118">
        <v>1.66</v>
      </c>
      <c r="K118" t="s">
        <v>5747</v>
      </c>
      <c r="L118" t="s">
        <v>2</v>
      </c>
      <c r="M118" t="s">
        <v>5751</v>
      </c>
      <c r="N118" s="93" t="s">
        <v>6660</v>
      </c>
      <c r="O118" s="93" t="s">
        <v>7249</v>
      </c>
      <c r="P118">
        <v>80</v>
      </c>
      <c r="Q118" t="s">
        <v>1871</v>
      </c>
      <c r="R118" t="s">
        <v>1880</v>
      </c>
      <c r="S118" s="2">
        <v>830</v>
      </c>
      <c r="T118" s="2">
        <v>2000</v>
      </c>
      <c r="U118" s="2"/>
      <c r="V118" t="s">
        <v>7311</v>
      </c>
      <c r="W118" t="s">
        <v>1885</v>
      </c>
      <c r="Y118" s="31">
        <v>2830</v>
      </c>
      <c r="Z118" s="32"/>
      <c r="AA118" s="33">
        <v>2830</v>
      </c>
      <c r="AB118" s="34">
        <v>0.8</v>
      </c>
      <c r="AC118" s="31">
        <v>2264</v>
      </c>
      <c r="AD118" s="32">
        <v>0</v>
      </c>
      <c r="AE118" s="33">
        <v>2264</v>
      </c>
      <c r="AF118" s="35">
        <v>21</v>
      </c>
      <c r="AG118" s="42">
        <v>0.02</v>
      </c>
      <c r="AH118" s="31">
        <v>3431.4686025848937</v>
      </c>
      <c r="AI118" s="32">
        <v>0</v>
      </c>
      <c r="AJ118" s="33">
        <v>3431.4686025848937</v>
      </c>
      <c r="AK118" s="42">
        <v>0.1</v>
      </c>
      <c r="AL118" s="31">
        <v>463.69631139923302</v>
      </c>
      <c r="AM118" s="32">
        <v>0</v>
      </c>
      <c r="AN118" s="33">
        <v>463.69631139923302</v>
      </c>
    </row>
    <row r="119" spans="1:40" x14ac:dyDescent="0.25">
      <c r="A119" s="93" t="s">
        <v>7618</v>
      </c>
      <c r="B119" t="s">
        <v>12</v>
      </c>
      <c r="C119" t="s">
        <v>3544</v>
      </c>
      <c r="D119" t="s">
        <v>5826</v>
      </c>
      <c r="E119">
        <v>14</v>
      </c>
      <c r="F119" t="s">
        <v>5745</v>
      </c>
      <c r="G119" t="s">
        <v>5746</v>
      </c>
      <c r="H119" t="s">
        <v>4975</v>
      </c>
      <c r="I119" t="s">
        <v>5535</v>
      </c>
      <c r="J119">
        <v>2.4</v>
      </c>
      <c r="K119" t="s">
        <v>5747</v>
      </c>
      <c r="L119" t="s">
        <v>5751</v>
      </c>
      <c r="M119" t="s">
        <v>5751</v>
      </c>
      <c r="N119" s="93" t="s">
        <v>6661</v>
      </c>
      <c r="O119" s="93" t="s">
        <v>7249</v>
      </c>
      <c r="P119">
        <v>100</v>
      </c>
      <c r="Q119" t="s">
        <v>1871</v>
      </c>
      <c r="R119" t="s">
        <v>1880</v>
      </c>
      <c r="S119" s="2">
        <v>1200</v>
      </c>
      <c r="T119" s="2">
        <v>2000</v>
      </c>
      <c r="U119" s="2"/>
      <c r="V119" t="s">
        <v>7311</v>
      </c>
      <c r="W119" t="s">
        <v>1885</v>
      </c>
      <c r="Y119" s="31">
        <v>3200</v>
      </c>
      <c r="Z119" s="32"/>
      <c r="AA119" s="33">
        <v>3200</v>
      </c>
      <c r="AB119" s="34">
        <v>1</v>
      </c>
      <c r="AC119" s="31">
        <v>3200</v>
      </c>
      <c r="AD119" s="32">
        <v>0</v>
      </c>
      <c r="AE119" s="33">
        <v>3200</v>
      </c>
      <c r="AF119" s="35">
        <v>21</v>
      </c>
      <c r="AG119" s="42">
        <v>0.02</v>
      </c>
      <c r="AH119" s="31">
        <v>4850.1323004733476</v>
      </c>
      <c r="AI119" s="32">
        <v>0</v>
      </c>
      <c r="AJ119" s="33">
        <v>4850.1323004733476</v>
      </c>
      <c r="AK119" s="42">
        <v>0.1</v>
      </c>
      <c r="AL119" s="31">
        <v>655.40114685403955</v>
      </c>
      <c r="AM119" s="32">
        <v>0</v>
      </c>
      <c r="AN119" s="33">
        <v>655.40114685403955</v>
      </c>
    </row>
    <row r="120" spans="1:40" x14ac:dyDescent="0.25">
      <c r="A120" s="93" t="s">
        <v>7619</v>
      </c>
      <c r="B120" t="s">
        <v>12</v>
      </c>
      <c r="C120" t="s">
        <v>3544</v>
      </c>
      <c r="D120" t="s">
        <v>5826</v>
      </c>
      <c r="E120">
        <v>16</v>
      </c>
      <c r="F120" t="s">
        <v>5745</v>
      </c>
      <c r="G120" t="s">
        <v>5746</v>
      </c>
      <c r="H120" t="s">
        <v>5684</v>
      </c>
      <c r="I120" t="s">
        <v>5354</v>
      </c>
      <c r="J120">
        <v>1.01</v>
      </c>
      <c r="K120" t="s">
        <v>5747</v>
      </c>
      <c r="L120" t="s">
        <v>2</v>
      </c>
      <c r="M120" t="s">
        <v>5751</v>
      </c>
      <c r="N120" s="93" t="s">
        <v>6662</v>
      </c>
      <c r="O120" s="93" t="s">
        <v>7249</v>
      </c>
      <c r="P120">
        <v>80</v>
      </c>
      <c r="Q120" t="s">
        <v>1871</v>
      </c>
      <c r="R120" t="s">
        <v>1880</v>
      </c>
      <c r="S120" s="2">
        <v>505</v>
      </c>
      <c r="T120" s="2">
        <v>2000</v>
      </c>
      <c r="U120" s="2"/>
      <c r="V120" t="s">
        <v>7311</v>
      </c>
      <c r="W120" t="s">
        <v>1885</v>
      </c>
      <c r="Y120" s="31">
        <v>2505</v>
      </c>
      <c r="Z120" s="32"/>
      <c r="AA120" s="33">
        <v>2505</v>
      </c>
      <c r="AB120" s="34">
        <v>0.8</v>
      </c>
      <c r="AC120" s="31">
        <v>2004</v>
      </c>
      <c r="AD120" s="32">
        <v>0</v>
      </c>
      <c r="AE120" s="33">
        <v>2004</v>
      </c>
      <c r="AF120" s="35">
        <v>21</v>
      </c>
      <c r="AG120" s="42">
        <v>0.02</v>
      </c>
      <c r="AH120" s="31">
        <v>3037.3953531714342</v>
      </c>
      <c r="AI120" s="32">
        <v>0</v>
      </c>
      <c r="AJ120" s="33">
        <v>3037.3953531714342</v>
      </c>
      <c r="AK120" s="42">
        <v>0.1</v>
      </c>
      <c r="AL120" s="31">
        <v>410.44496821734231</v>
      </c>
      <c r="AM120" s="32">
        <v>0</v>
      </c>
      <c r="AN120" s="33">
        <v>410.44496821734231</v>
      </c>
    </row>
    <row r="121" spans="1:40" x14ac:dyDescent="0.25">
      <c r="A121" s="93" t="s">
        <v>7620</v>
      </c>
      <c r="B121" t="s">
        <v>12</v>
      </c>
      <c r="C121" t="s">
        <v>3544</v>
      </c>
      <c r="D121" t="s">
        <v>5826</v>
      </c>
      <c r="E121">
        <v>17</v>
      </c>
      <c r="F121" t="s">
        <v>5745</v>
      </c>
      <c r="G121" t="s">
        <v>5746</v>
      </c>
      <c r="H121" t="s">
        <v>4926</v>
      </c>
      <c r="I121" t="s">
        <v>5828</v>
      </c>
      <c r="J121">
        <v>0.45</v>
      </c>
      <c r="K121" t="s">
        <v>5747</v>
      </c>
      <c r="L121" t="s">
        <v>2</v>
      </c>
      <c r="M121" t="s">
        <v>5751</v>
      </c>
      <c r="N121" s="93" t="s">
        <v>6663</v>
      </c>
      <c r="O121" s="93" t="s">
        <v>7249</v>
      </c>
      <c r="P121">
        <v>80</v>
      </c>
      <c r="Q121" t="s">
        <v>1871</v>
      </c>
      <c r="R121" t="s">
        <v>1880</v>
      </c>
      <c r="S121" s="2">
        <v>225</v>
      </c>
      <c r="T121" s="2">
        <v>2000</v>
      </c>
      <c r="U121" s="2"/>
      <c r="V121" t="s">
        <v>7311</v>
      </c>
      <c r="W121" t="s">
        <v>1885</v>
      </c>
      <c r="Y121" s="31">
        <v>2225</v>
      </c>
      <c r="Z121" s="32"/>
      <c r="AA121" s="33">
        <v>2225</v>
      </c>
      <c r="AB121" s="34">
        <v>0.8</v>
      </c>
      <c r="AC121" s="31">
        <v>1780</v>
      </c>
      <c r="AD121" s="32">
        <v>0</v>
      </c>
      <c r="AE121" s="33">
        <v>1780</v>
      </c>
      <c r="AF121" s="35">
        <v>21</v>
      </c>
      <c r="AG121" s="42">
        <v>0.02</v>
      </c>
      <c r="AH121" s="31">
        <v>2697.8860921382998</v>
      </c>
      <c r="AI121" s="32">
        <v>0</v>
      </c>
      <c r="AJ121" s="33">
        <v>2697.8860921382998</v>
      </c>
      <c r="AK121" s="42">
        <v>0.1</v>
      </c>
      <c r="AL121" s="31">
        <v>364.56688793755956</v>
      </c>
      <c r="AM121" s="32">
        <v>0</v>
      </c>
      <c r="AN121" s="33">
        <v>364.56688793755956</v>
      </c>
    </row>
    <row r="122" spans="1:40" x14ac:dyDescent="0.25">
      <c r="A122" s="93" t="s">
        <v>7621</v>
      </c>
      <c r="B122" t="s">
        <v>12</v>
      </c>
      <c r="C122" t="s">
        <v>3544</v>
      </c>
      <c r="D122" t="s">
        <v>5826</v>
      </c>
      <c r="E122">
        <v>19</v>
      </c>
      <c r="F122" t="s">
        <v>5745</v>
      </c>
      <c r="G122" t="s">
        <v>5746</v>
      </c>
      <c r="H122" t="s">
        <v>5354</v>
      </c>
      <c r="I122" t="s">
        <v>5576</v>
      </c>
      <c r="J122">
        <v>1.61</v>
      </c>
      <c r="K122" t="s">
        <v>5747</v>
      </c>
      <c r="L122" t="s">
        <v>5751</v>
      </c>
      <c r="M122" t="s">
        <v>5751</v>
      </c>
      <c r="N122" s="93" t="s">
        <v>6664</v>
      </c>
      <c r="O122" s="93" t="s">
        <v>7249</v>
      </c>
      <c r="P122">
        <v>80</v>
      </c>
      <c r="Q122" t="s">
        <v>1871</v>
      </c>
      <c r="R122" t="s">
        <v>1880</v>
      </c>
      <c r="S122" s="2">
        <v>805</v>
      </c>
      <c r="T122" s="2">
        <v>2000</v>
      </c>
      <c r="U122" s="2"/>
      <c r="V122" t="s">
        <v>7311</v>
      </c>
      <c r="W122" t="s">
        <v>1885</v>
      </c>
      <c r="Y122" s="31">
        <v>2805</v>
      </c>
      <c r="Z122" s="32"/>
      <c r="AA122" s="33">
        <v>2805</v>
      </c>
      <c r="AB122" s="34">
        <v>0.8</v>
      </c>
      <c r="AC122" s="31">
        <v>2244</v>
      </c>
      <c r="AD122" s="32">
        <v>0</v>
      </c>
      <c r="AE122" s="33">
        <v>2244</v>
      </c>
      <c r="AF122" s="35">
        <v>21</v>
      </c>
      <c r="AG122" s="42">
        <v>0.02</v>
      </c>
      <c r="AH122" s="31">
        <v>3401.1552757069353</v>
      </c>
      <c r="AI122" s="32">
        <v>0</v>
      </c>
      <c r="AJ122" s="33">
        <v>3401.1552757069353</v>
      </c>
      <c r="AK122" s="42">
        <v>0.1</v>
      </c>
      <c r="AL122" s="31">
        <v>459.60005423139529</v>
      </c>
      <c r="AM122" s="32">
        <v>0</v>
      </c>
      <c r="AN122" s="33">
        <v>459.60005423139529</v>
      </c>
    </row>
    <row r="123" spans="1:40" x14ac:dyDescent="0.25">
      <c r="A123" s="93" t="s">
        <v>7622</v>
      </c>
      <c r="B123" t="s">
        <v>12</v>
      </c>
      <c r="C123" t="s">
        <v>3544</v>
      </c>
      <c r="D123" t="s">
        <v>5826</v>
      </c>
      <c r="E123">
        <v>21</v>
      </c>
      <c r="F123" t="s">
        <v>5745</v>
      </c>
      <c r="G123" t="s">
        <v>5746</v>
      </c>
      <c r="H123" t="s">
        <v>5576</v>
      </c>
      <c r="I123" t="s">
        <v>5039</v>
      </c>
      <c r="J123">
        <v>5.33</v>
      </c>
      <c r="K123" t="s">
        <v>5747</v>
      </c>
      <c r="L123" t="s">
        <v>2</v>
      </c>
      <c r="M123" t="s">
        <v>5827</v>
      </c>
      <c r="N123" s="93" t="s">
        <v>6665</v>
      </c>
      <c r="O123" s="93" t="s">
        <v>7249</v>
      </c>
      <c r="P123">
        <v>80</v>
      </c>
      <c r="Q123" t="s">
        <v>1871</v>
      </c>
      <c r="R123" t="s">
        <v>1880</v>
      </c>
      <c r="S123" s="2">
        <v>2665</v>
      </c>
      <c r="T123" s="2">
        <v>2000</v>
      </c>
      <c r="U123" s="2"/>
      <c r="V123" t="s">
        <v>7311</v>
      </c>
      <c r="W123" t="s">
        <v>1885</v>
      </c>
      <c r="Y123" s="31">
        <v>4665</v>
      </c>
      <c r="Z123" s="32"/>
      <c r="AA123" s="33">
        <v>4665</v>
      </c>
      <c r="AB123" s="34">
        <v>0.8</v>
      </c>
      <c r="AC123" s="31">
        <v>3732</v>
      </c>
      <c r="AD123" s="32">
        <v>0</v>
      </c>
      <c r="AE123" s="33">
        <v>3732</v>
      </c>
      <c r="AF123" s="35">
        <v>21</v>
      </c>
      <c r="AG123" s="42">
        <v>0.02</v>
      </c>
      <c r="AH123" s="31">
        <v>5656.4667954270417</v>
      </c>
      <c r="AI123" s="32">
        <v>0</v>
      </c>
      <c r="AJ123" s="33">
        <v>5656.4667954270417</v>
      </c>
      <c r="AK123" s="42">
        <v>0.1</v>
      </c>
      <c r="AL123" s="31">
        <v>764.36158751852361</v>
      </c>
      <c r="AM123" s="32">
        <v>0</v>
      </c>
      <c r="AN123" s="33">
        <v>764.36158751852361</v>
      </c>
    </row>
    <row r="124" spans="1:40" x14ac:dyDescent="0.25">
      <c r="A124" s="93" t="s">
        <v>7623</v>
      </c>
      <c r="B124" t="s">
        <v>12</v>
      </c>
      <c r="C124" t="s">
        <v>3544</v>
      </c>
      <c r="D124" t="s">
        <v>5826</v>
      </c>
      <c r="E124">
        <v>22</v>
      </c>
      <c r="F124" t="s">
        <v>5745</v>
      </c>
      <c r="G124" t="s">
        <v>5746</v>
      </c>
      <c r="H124" t="s">
        <v>5695</v>
      </c>
      <c r="I124" t="s">
        <v>5552</v>
      </c>
      <c r="J124">
        <v>0.66</v>
      </c>
      <c r="K124" t="s">
        <v>5747</v>
      </c>
      <c r="L124" t="s">
        <v>2</v>
      </c>
      <c r="M124" t="s">
        <v>5751</v>
      </c>
      <c r="N124" s="93" t="s">
        <v>6666</v>
      </c>
      <c r="O124" s="93" t="s">
        <v>7249</v>
      </c>
      <c r="P124">
        <v>80</v>
      </c>
      <c r="Q124" t="s">
        <v>1871</v>
      </c>
      <c r="R124" t="s">
        <v>1880</v>
      </c>
      <c r="S124" s="2">
        <v>330</v>
      </c>
      <c r="T124" s="2">
        <v>2000</v>
      </c>
      <c r="U124" s="2"/>
      <c r="V124" t="s">
        <v>7311</v>
      </c>
      <c r="W124" t="s">
        <v>1885</v>
      </c>
      <c r="Y124" s="31">
        <v>2330</v>
      </c>
      <c r="Z124" s="32"/>
      <c r="AA124" s="33">
        <v>2330</v>
      </c>
      <c r="AB124" s="34">
        <v>0.8</v>
      </c>
      <c r="AC124" s="31">
        <v>1864</v>
      </c>
      <c r="AD124" s="32">
        <v>0</v>
      </c>
      <c r="AE124" s="33">
        <v>1864</v>
      </c>
      <c r="AF124" s="35">
        <v>21</v>
      </c>
      <c r="AG124" s="42">
        <v>0.02</v>
      </c>
      <c r="AH124" s="31">
        <v>2825.202065025725</v>
      </c>
      <c r="AI124" s="32">
        <v>0</v>
      </c>
      <c r="AJ124" s="33">
        <v>2825.202065025725</v>
      </c>
      <c r="AK124" s="42">
        <v>0.1</v>
      </c>
      <c r="AL124" s="31">
        <v>381.77116804247805</v>
      </c>
      <c r="AM124" s="32">
        <v>0</v>
      </c>
      <c r="AN124" s="33">
        <v>381.77116804247805</v>
      </c>
    </row>
    <row r="125" spans="1:40" x14ac:dyDescent="0.25">
      <c r="A125" s="93" t="s">
        <v>7624</v>
      </c>
      <c r="B125" t="s">
        <v>12</v>
      </c>
      <c r="C125" t="s">
        <v>3544</v>
      </c>
      <c r="D125" t="s">
        <v>5826</v>
      </c>
      <c r="E125">
        <v>23</v>
      </c>
      <c r="F125" t="s">
        <v>5745</v>
      </c>
      <c r="G125" t="s">
        <v>5746</v>
      </c>
      <c r="H125" t="s">
        <v>5694</v>
      </c>
      <c r="I125" t="s">
        <v>5552</v>
      </c>
      <c r="J125">
        <v>0.77</v>
      </c>
      <c r="K125" t="s">
        <v>5747</v>
      </c>
      <c r="L125" t="s">
        <v>2</v>
      </c>
      <c r="M125" t="s">
        <v>5751</v>
      </c>
      <c r="N125" s="93" t="s">
        <v>6667</v>
      </c>
      <c r="O125" s="93" t="s">
        <v>7249</v>
      </c>
      <c r="P125">
        <v>80</v>
      </c>
      <c r="Q125" t="s">
        <v>1871</v>
      </c>
      <c r="R125" t="s">
        <v>1880</v>
      </c>
      <c r="S125" s="2">
        <v>385</v>
      </c>
      <c r="T125" s="2">
        <v>2000</v>
      </c>
      <c r="U125" s="2"/>
      <c r="V125" t="s">
        <v>7311</v>
      </c>
      <c r="W125" t="s">
        <v>1885</v>
      </c>
      <c r="Y125" s="31">
        <v>2385</v>
      </c>
      <c r="Z125" s="32"/>
      <c r="AA125" s="33">
        <v>2385</v>
      </c>
      <c r="AB125" s="34">
        <v>0.8</v>
      </c>
      <c r="AC125" s="31">
        <v>1908</v>
      </c>
      <c r="AD125" s="32">
        <v>0</v>
      </c>
      <c r="AE125" s="33">
        <v>1908</v>
      </c>
      <c r="AF125" s="35">
        <v>21</v>
      </c>
      <c r="AG125" s="42">
        <v>0.02</v>
      </c>
      <c r="AH125" s="31">
        <v>2891.8913841572335</v>
      </c>
      <c r="AI125" s="32">
        <v>0</v>
      </c>
      <c r="AJ125" s="33">
        <v>2891.8913841572335</v>
      </c>
      <c r="AK125" s="42">
        <v>0.1</v>
      </c>
      <c r="AL125" s="31">
        <v>390.78293381172108</v>
      </c>
      <c r="AM125" s="32">
        <v>0</v>
      </c>
      <c r="AN125" s="33">
        <v>390.78293381172108</v>
      </c>
    </row>
    <row r="126" spans="1:40" x14ac:dyDescent="0.25">
      <c r="A126" s="93" t="s">
        <v>7625</v>
      </c>
      <c r="B126" t="s">
        <v>12</v>
      </c>
      <c r="C126" t="s">
        <v>3544</v>
      </c>
      <c r="D126" t="s">
        <v>5826</v>
      </c>
      <c r="E126">
        <v>27</v>
      </c>
      <c r="F126" t="s">
        <v>5745</v>
      </c>
      <c r="G126" t="s">
        <v>5746</v>
      </c>
      <c r="H126" t="s">
        <v>4927</v>
      </c>
      <c r="I126" t="s">
        <v>5690</v>
      </c>
      <c r="J126">
        <v>1.0900000000000001</v>
      </c>
      <c r="K126" t="s">
        <v>5747</v>
      </c>
      <c r="L126" t="s">
        <v>2</v>
      </c>
      <c r="M126" t="s">
        <v>5751</v>
      </c>
      <c r="N126" s="93" t="s">
        <v>6668</v>
      </c>
      <c r="O126" s="93" t="s">
        <v>7249</v>
      </c>
      <c r="P126">
        <v>80</v>
      </c>
      <c r="Q126" t="s">
        <v>1871</v>
      </c>
      <c r="R126" t="s">
        <v>1880</v>
      </c>
      <c r="S126" s="2">
        <v>545</v>
      </c>
      <c r="T126" s="2">
        <v>2000</v>
      </c>
      <c r="U126" s="2"/>
      <c r="V126" t="s">
        <v>7311</v>
      </c>
      <c r="W126" t="s">
        <v>1885</v>
      </c>
      <c r="Y126" s="31">
        <v>2545</v>
      </c>
      <c r="Z126" s="32"/>
      <c r="AA126" s="33">
        <v>2545</v>
      </c>
      <c r="AB126" s="34">
        <v>0.8</v>
      </c>
      <c r="AC126" s="31">
        <v>2036</v>
      </c>
      <c r="AD126" s="32">
        <v>0</v>
      </c>
      <c r="AE126" s="33">
        <v>2036</v>
      </c>
      <c r="AF126" s="35">
        <v>21</v>
      </c>
      <c r="AG126" s="42">
        <v>0.02</v>
      </c>
      <c r="AH126" s="31">
        <v>3085.8966761761676</v>
      </c>
      <c r="AI126" s="32">
        <v>0</v>
      </c>
      <c r="AJ126" s="33">
        <v>3085.8966761761676</v>
      </c>
      <c r="AK126" s="42">
        <v>0.1</v>
      </c>
      <c r="AL126" s="31">
        <v>416.99897968588272</v>
      </c>
      <c r="AM126" s="32">
        <v>0</v>
      </c>
      <c r="AN126" s="33">
        <v>416.99897968588272</v>
      </c>
    </row>
    <row r="127" spans="1:40" x14ac:dyDescent="0.25">
      <c r="A127" s="93" t="s">
        <v>7626</v>
      </c>
      <c r="B127" t="s">
        <v>12</v>
      </c>
      <c r="C127" t="s">
        <v>3544</v>
      </c>
      <c r="D127" t="s">
        <v>5826</v>
      </c>
      <c r="E127">
        <v>29</v>
      </c>
      <c r="F127" t="s">
        <v>5745</v>
      </c>
      <c r="G127" t="s">
        <v>5746</v>
      </c>
      <c r="H127" t="s">
        <v>5690</v>
      </c>
      <c r="I127" t="s">
        <v>5458</v>
      </c>
      <c r="J127">
        <v>1.1599999999999999</v>
      </c>
      <c r="K127" t="s">
        <v>5747</v>
      </c>
      <c r="L127" t="s">
        <v>2</v>
      </c>
      <c r="M127" t="s">
        <v>5751</v>
      </c>
      <c r="N127" s="93" t="s">
        <v>6669</v>
      </c>
      <c r="O127" s="93" t="s">
        <v>7249</v>
      </c>
      <c r="P127">
        <v>80</v>
      </c>
      <c r="Q127" t="s">
        <v>1871</v>
      </c>
      <c r="R127" t="s">
        <v>1880</v>
      </c>
      <c r="S127" s="2">
        <v>580</v>
      </c>
      <c r="T127" s="2">
        <v>2000</v>
      </c>
      <c r="U127" s="2"/>
      <c r="V127" t="s">
        <v>7311</v>
      </c>
      <c r="W127" t="s">
        <v>1885</v>
      </c>
      <c r="Y127" s="31">
        <v>2580</v>
      </c>
      <c r="Z127" s="32"/>
      <c r="AA127" s="33">
        <v>2580</v>
      </c>
      <c r="AB127" s="34">
        <v>0.8</v>
      </c>
      <c r="AC127" s="31">
        <v>2064</v>
      </c>
      <c r="AD127" s="32">
        <v>0</v>
      </c>
      <c r="AE127" s="33">
        <v>2064</v>
      </c>
      <c r="AF127" s="35">
        <v>21</v>
      </c>
      <c r="AG127" s="42">
        <v>0.02</v>
      </c>
      <c r="AH127" s="31">
        <v>3128.3353338053093</v>
      </c>
      <c r="AI127" s="32">
        <v>0</v>
      </c>
      <c r="AJ127" s="33">
        <v>3128.3353338053093</v>
      </c>
      <c r="AK127" s="42">
        <v>0.1</v>
      </c>
      <c r="AL127" s="31">
        <v>422.73373972085557</v>
      </c>
      <c r="AM127" s="32">
        <v>0</v>
      </c>
      <c r="AN127" s="33">
        <v>422.73373972085557</v>
      </c>
    </row>
    <row r="128" spans="1:40" x14ac:dyDescent="0.25">
      <c r="A128" s="93" t="s">
        <v>7627</v>
      </c>
      <c r="B128" t="s">
        <v>12</v>
      </c>
      <c r="C128" t="s">
        <v>3544</v>
      </c>
      <c r="D128" t="s">
        <v>5826</v>
      </c>
      <c r="E128">
        <v>31</v>
      </c>
      <c r="F128" t="s">
        <v>5745</v>
      </c>
      <c r="G128" t="s">
        <v>5746</v>
      </c>
      <c r="H128" t="s">
        <v>5570</v>
      </c>
      <c r="I128" t="s">
        <v>4968</v>
      </c>
      <c r="J128">
        <v>1.0900000000000001</v>
      </c>
      <c r="K128" t="s">
        <v>5747</v>
      </c>
      <c r="L128" t="s">
        <v>2</v>
      </c>
      <c r="M128" t="s">
        <v>5751</v>
      </c>
      <c r="N128" s="93" t="s">
        <v>6670</v>
      </c>
      <c r="O128" s="93" t="s">
        <v>7249</v>
      </c>
      <c r="P128">
        <v>80</v>
      </c>
      <c r="Q128" t="s">
        <v>1871</v>
      </c>
      <c r="R128" t="s">
        <v>1880</v>
      </c>
      <c r="S128" s="2">
        <v>545</v>
      </c>
      <c r="T128" s="2">
        <v>2000</v>
      </c>
      <c r="U128" s="2"/>
      <c r="V128" t="s">
        <v>7311</v>
      </c>
      <c r="W128" t="s">
        <v>1885</v>
      </c>
      <c r="Y128" s="31">
        <v>2545</v>
      </c>
      <c r="Z128" s="32"/>
      <c r="AA128" s="33">
        <v>2545</v>
      </c>
      <c r="AB128" s="34">
        <v>0.8</v>
      </c>
      <c r="AC128" s="31">
        <v>2036</v>
      </c>
      <c r="AD128" s="32">
        <v>0</v>
      </c>
      <c r="AE128" s="33">
        <v>2036</v>
      </c>
      <c r="AF128" s="35">
        <v>21</v>
      </c>
      <c r="AG128" s="42">
        <v>0.02</v>
      </c>
      <c r="AH128" s="31">
        <v>3085.8966761761676</v>
      </c>
      <c r="AI128" s="32">
        <v>0</v>
      </c>
      <c r="AJ128" s="33">
        <v>3085.8966761761676</v>
      </c>
      <c r="AK128" s="42">
        <v>0.1</v>
      </c>
      <c r="AL128" s="31">
        <v>416.99897968588272</v>
      </c>
      <c r="AM128" s="32">
        <v>0</v>
      </c>
      <c r="AN128" s="33">
        <v>416.99897968588272</v>
      </c>
    </row>
    <row r="129" spans="1:40" x14ac:dyDescent="0.25">
      <c r="A129" s="93" t="s">
        <v>7628</v>
      </c>
      <c r="B129" t="s">
        <v>12</v>
      </c>
      <c r="C129" t="s">
        <v>3544</v>
      </c>
      <c r="D129" t="s">
        <v>5826</v>
      </c>
      <c r="E129">
        <v>34</v>
      </c>
      <c r="F129" t="s">
        <v>5745</v>
      </c>
      <c r="G129" t="s">
        <v>5746</v>
      </c>
      <c r="H129" t="s">
        <v>4968</v>
      </c>
      <c r="I129" t="s">
        <v>5458</v>
      </c>
      <c r="J129">
        <v>0.69</v>
      </c>
      <c r="K129" t="s">
        <v>5747</v>
      </c>
      <c r="L129" t="s">
        <v>2</v>
      </c>
      <c r="M129" t="s">
        <v>5751</v>
      </c>
      <c r="N129" s="93" t="s">
        <v>6671</v>
      </c>
      <c r="O129" s="93" t="s">
        <v>7249</v>
      </c>
      <c r="P129">
        <v>80</v>
      </c>
      <c r="Q129" t="s">
        <v>1871</v>
      </c>
      <c r="R129" t="s">
        <v>1880</v>
      </c>
      <c r="S129" s="2">
        <v>345</v>
      </c>
      <c r="T129" s="2">
        <v>2000</v>
      </c>
      <c r="U129" s="2"/>
      <c r="V129" t="s">
        <v>7311</v>
      </c>
      <c r="W129" t="s">
        <v>1885</v>
      </c>
      <c r="Y129" s="31">
        <v>2345</v>
      </c>
      <c r="Z129" s="32"/>
      <c r="AA129" s="33">
        <v>2345</v>
      </c>
      <c r="AB129" s="34">
        <v>0.8</v>
      </c>
      <c r="AC129" s="31">
        <v>1876</v>
      </c>
      <c r="AD129" s="32">
        <v>0</v>
      </c>
      <c r="AE129" s="33">
        <v>1876</v>
      </c>
      <c r="AF129" s="35">
        <v>21</v>
      </c>
      <c r="AG129" s="42">
        <v>0.02</v>
      </c>
      <c r="AH129" s="31">
        <v>2843.3900611525</v>
      </c>
      <c r="AI129" s="32">
        <v>0</v>
      </c>
      <c r="AJ129" s="33">
        <v>2843.3900611525</v>
      </c>
      <c r="AK129" s="42">
        <v>0.1</v>
      </c>
      <c r="AL129" s="31">
        <v>384.22892234318073</v>
      </c>
      <c r="AM129" s="32">
        <v>0</v>
      </c>
      <c r="AN129" s="33">
        <v>384.22892234318073</v>
      </c>
    </row>
    <row r="130" spans="1:40" x14ac:dyDescent="0.25">
      <c r="A130" s="93" t="s">
        <v>7629</v>
      </c>
      <c r="B130" t="s">
        <v>12</v>
      </c>
      <c r="C130" t="s">
        <v>3544</v>
      </c>
      <c r="D130" t="s">
        <v>5826</v>
      </c>
      <c r="E130">
        <v>37</v>
      </c>
      <c r="F130" t="s">
        <v>5745</v>
      </c>
      <c r="G130" t="s">
        <v>5746</v>
      </c>
      <c r="H130" t="s">
        <v>5575</v>
      </c>
      <c r="I130" t="s">
        <v>5560</v>
      </c>
      <c r="J130">
        <v>0.4</v>
      </c>
      <c r="K130" t="s">
        <v>5747</v>
      </c>
      <c r="L130" t="s">
        <v>2</v>
      </c>
      <c r="M130" t="s">
        <v>5751</v>
      </c>
      <c r="N130" s="93" t="s">
        <v>6672</v>
      </c>
      <c r="O130" s="93" t="s">
        <v>7249</v>
      </c>
      <c r="P130">
        <v>80</v>
      </c>
      <c r="Q130" t="s">
        <v>1871</v>
      </c>
      <c r="R130" t="s">
        <v>1880</v>
      </c>
      <c r="S130" s="2">
        <v>200</v>
      </c>
      <c r="T130" s="2">
        <v>2000</v>
      </c>
      <c r="U130" s="2"/>
      <c r="V130" t="s">
        <v>7311</v>
      </c>
      <c r="W130" t="s">
        <v>1885</v>
      </c>
      <c r="Y130" s="31">
        <v>2200</v>
      </c>
      <c r="Z130" s="32"/>
      <c r="AA130" s="33">
        <v>2200</v>
      </c>
      <c r="AB130" s="34">
        <v>0.8</v>
      </c>
      <c r="AC130" s="31">
        <v>1760</v>
      </c>
      <c r="AD130" s="32">
        <v>0</v>
      </c>
      <c r="AE130" s="33">
        <v>1760</v>
      </c>
      <c r="AF130" s="35">
        <v>21</v>
      </c>
      <c r="AG130" s="42">
        <v>0.02</v>
      </c>
      <c r="AH130" s="31">
        <v>2667.5727652603414</v>
      </c>
      <c r="AI130" s="32">
        <v>0</v>
      </c>
      <c r="AJ130" s="33">
        <v>2667.5727652603414</v>
      </c>
      <c r="AK130" s="42">
        <v>0.1</v>
      </c>
      <c r="AL130" s="31">
        <v>360.47063076972177</v>
      </c>
      <c r="AM130" s="32">
        <v>0</v>
      </c>
      <c r="AN130" s="33">
        <v>360.47063076972177</v>
      </c>
    </row>
    <row r="131" spans="1:40" x14ac:dyDescent="0.25">
      <c r="A131" s="93" t="s">
        <v>7630</v>
      </c>
      <c r="B131" t="s">
        <v>12</v>
      </c>
      <c r="C131" t="s">
        <v>3544</v>
      </c>
      <c r="D131" t="s">
        <v>5826</v>
      </c>
      <c r="E131">
        <v>40</v>
      </c>
      <c r="F131" t="s">
        <v>5745</v>
      </c>
      <c r="G131" t="s">
        <v>5746</v>
      </c>
      <c r="H131" t="s">
        <v>4965</v>
      </c>
      <c r="I131" t="s">
        <v>4904</v>
      </c>
      <c r="J131">
        <v>1.37</v>
      </c>
      <c r="K131" t="s">
        <v>5747</v>
      </c>
      <c r="L131" t="s">
        <v>2</v>
      </c>
      <c r="M131" t="s">
        <v>5751</v>
      </c>
      <c r="N131" s="93" t="s">
        <v>6673</v>
      </c>
      <c r="O131" s="93" t="s">
        <v>7249</v>
      </c>
      <c r="P131">
        <v>80</v>
      </c>
      <c r="Q131" t="s">
        <v>1871</v>
      </c>
      <c r="R131" t="s">
        <v>1880</v>
      </c>
      <c r="S131" s="2">
        <v>685</v>
      </c>
      <c r="T131" s="2">
        <v>2000</v>
      </c>
      <c r="U131" s="2"/>
      <c r="V131" t="s">
        <v>7311</v>
      </c>
      <c r="W131" t="s">
        <v>1885</v>
      </c>
      <c r="Y131" s="31">
        <v>2685</v>
      </c>
      <c r="Z131" s="32"/>
      <c r="AA131" s="33">
        <v>2685</v>
      </c>
      <c r="AB131" s="34">
        <v>0.8</v>
      </c>
      <c r="AC131" s="31">
        <v>2148</v>
      </c>
      <c r="AD131" s="32">
        <v>0</v>
      </c>
      <c r="AE131" s="33">
        <v>2148</v>
      </c>
      <c r="AF131" s="35">
        <v>21</v>
      </c>
      <c r="AG131" s="42">
        <v>0.02</v>
      </c>
      <c r="AH131" s="31">
        <v>3255.6513066927346</v>
      </c>
      <c r="AI131" s="32">
        <v>0</v>
      </c>
      <c r="AJ131" s="33">
        <v>3255.6513066927346</v>
      </c>
      <c r="AK131" s="42">
        <v>0.1</v>
      </c>
      <c r="AL131" s="31">
        <v>439.93801982577406</v>
      </c>
      <c r="AM131" s="32">
        <v>0</v>
      </c>
      <c r="AN131" s="33">
        <v>439.93801982577406</v>
      </c>
    </row>
    <row r="132" spans="1:40" x14ac:dyDescent="0.25">
      <c r="A132" s="93" t="s">
        <v>7631</v>
      </c>
      <c r="B132" t="s">
        <v>12</v>
      </c>
      <c r="C132" t="s">
        <v>3544</v>
      </c>
      <c r="D132" t="s">
        <v>5826</v>
      </c>
      <c r="E132">
        <v>44</v>
      </c>
      <c r="F132" t="s">
        <v>5745</v>
      </c>
      <c r="G132" t="s">
        <v>5746</v>
      </c>
      <c r="H132" t="s">
        <v>5572</v>
      </c>
      <c r="I132" t="s">
        <v>4967</v>
      </c>
      <c r="J132">
        <v>1.1599999999999999</v>
      </c>
      <c r="K132" t="s">
        <v>5747</v>
      </c>
      <c r="L132" t="s">
        <v>2</v>
      </c>
      <c r="M132" t="s">
        <v>5751</v>
      </c>
      <c r="N132" s="93" t="s">
        <v>6674</v>
      </c>
      <c r="O132" s="93" t="s">
        <v>7249</v>
      </c>
      <c r="P132">
        <v>80</v>
      </c>
      <c r="Q132" t="s">
        <v>1871</v>
      </c>
      <c r="R132" t="s">
        <v>1880</v>
      </c>
      <c r="S132" s="2">
        <v>580</v>
      </c>
      <c r="T132" s="2">
        <v>2000</v>
      </c>
      <c r="U132" s="2"/>
      <c r="V132" t="s">
        <v>7311</v>
      </c>
      <c r="W132" t="s">
        <v>1885</v>
      </c>
      <c r="Y132" s="31">
        <v>2580</v>
      </c>
      <c r="Z132" s="32"/>
      <c r="AA132" s="33">
        <v>2580</v>
      </c>
      <c r="AB132" s="34">
        <v>0.8</v>
      </c>
      <c r="AC132" s="31">
        <v>2064</v>
      </c>
      <c r="AD132" s="32">
        <v>0</v>
      </c>
      <c r="AE132" s="33">
        <v>2064</v>
      </c>
      <c r="AF132" s="35">
        <v>21</v>
      </c>
      <c r="AG132" s="42">
        <v>0.02</v>
      </c>
      <c r="AH132" s="31">
        <v>3128.3353338053093</v>
      </c>
      <c r="AI132" s="32">
        <v>0</v>
      </c>
      <c r="AJ132" s="33">
        <v>3128.3353338053093</v>
      </c>
      <c r="AK132" s="42">
        <v>0.1</v>
      </c>
      <c r="AL132" s="31">
        <v>422.73373972085557</v>
      </c>
      <c r="AM132" s="32">
        <v>0</v>
      </c>
      <c r="AN132" s="33">
        <v>422.73373972085557</v>
      </c>
    </row>
    <row r="133" spans="1:40" x14ac:dyDescent="0.25">
      <c r="A133" s="93" t="s">
        <v>7632</v>
      </c>
      <c r="B133" t="s">
        <v>12</v>
      </c>
      <c r="C133" t="s">
        <v>3544</v>
      </c>
      <c r="D133" t="s">
        <v>5826</v>
      </c>
      <c r="E133">
        <v>46</v>
      </c>
      <c r="F133" t="s">
        <v>5745</v>
      </c>
      <c r="G133" t="s">
        <v>5746</v>
      </c>
      <c r="H133" t="s">
        <v>5688</v>
      </c>
      <c r="I133" t="s">
        <v>4967</v>
      </c>
      <c r="J133">
        <v>1.1599999999999999</v>
      </c>
      <c r="K133" t="s">
        <v>5747</v>
      </c>
      <c r="L133" t="s">
        <v>2</v>
      </c>
      <c r="M133" t="s">
        <v>5751</v>
      </c>
      <c r="N133" s="93" t="s">
        <v>6675</v>
      </c>
      <c r="O133" s="93" t="s">
        <v>7249</v>
      </c>
      <c r="P133">
        <v>80</v>
      </c>
      <c r="Q133" t="s">
        <v>1871</v>
      </c>
      <c r="R133" t="s">
        <v>1880</v>
      </c>
      <c r="S133" s="2">
        <v>580</v>
      </c>
      <c r="T133" s="2">
        <v>2000</v>
      </c>
      <c r="U133" s="2"/>
      <c r="V133" t="s">
        <v>7311</v>
      </c>
      <c r="W133" t="s">
        <v>1885</v>
      </c>
      <c r="Y133" s="31">
        <v>2580</v>
      </c>
      <c r="Z133" s="32"/>
      <c r="AA133" s="33">
        <v>2580</v>
      </c>
      <c r="AB133" s="34">
        <v>0.8</v>
      </c>
      <c r="AC133" s="31">
        <v>2064</v>
      </c>
      <c r="AD133" s="32">
        <v>0</v>
      </c>
      <c r="AE133" s="33">
        <v>2064</v>
      </c>
      <c r="AF133" s="35">
        <v>21</v>
      </c>
      <c r="AG133" s="42">
        <v>0.02</v>
      </c>
      <c r="AH133" s="31">
        <v>3128.3353338053093</v>
      </c>
      <c r="AI133" s="32">
        <v>0</v>
      </c>
      <c r="AJ133" s="33">
        <v>3128.3353338053093</v>
      </c>
      <c r="AK133" s="42">
        <v>0.1</v>
      </c>
      <c r="AL133" s="31">
        <v>422.73373972085557</v>
      </c>
      <c r="AM133" s="32">
        <v>0</v>
      </c>
      <c r="AN133" s="33">
        <v>422.73373972085557</v>
      </c>
    </row>
    <row r="134" spans="1:40" x14ac:dyDescent="0.25">
      <c r="A134" s="93" t="s">
        <v>7633</v>
      </c>
      <c r="B134" t="s">
        <v>12</v>
      </c>
      <c r="C134" t="s">
        <v>3544</v>
      </c>
      <c r="D134" t="s">
        <v>5826</v>
      </c>
      <c r="E134">
        <v>49</v>
      </c>
      <c r="F134" t="s">
        <v>5745</v>
      </c>
      <c r="G134" t="s">
        <v>5746</v>
      </c>
      <c r="H134" t="s">
        <v>4967</v>
      </c>
      <c r="I134" t="s">
        <v>5569</v>
      </c>
      <c r="J134">
        <v>1.1599999999999999</v>
      </c>
      <c r="K134" t="s">
        <v>5747</v>
      </c>
      <c r="L134" t="s">
        <v>2</v>
      </c>
      <c r="M134" t="s">
        <v>5751</v>
      </c>
      <c r="N134" s="93" t="s">
        <v>6676</v>
      </c>
      <c r="O134" s="93" t="s">
        <v>7249</v>
      </c>
      <c r="P134">
        <v>80</v>
      </c>
      <c r="Q134" t="s">
        <v>1871</v>
      </c>
      <c r="R134" t="s">
        <v>1880</v>
      </c>
      <c r="S134" s="2">
        <v>580</v>
      </c>
      <c r="T134" s="2">
        <v>2000</v>
      </c>
      <c r="U134" s="2"/>
      <c r="V134" t="s">
        <v>7311</v>
      </c>
      <c r="W134" t="s">
        <v>1885</v>
      </c>
      <c r="Y134" s="31">
        <v>2580</v>
      </c>
      <c r="Z134" s="32"/>
      <c r="AA134" s="33">
        <v>2580</v>
      </c>
      <c r="AB134" s="34">
        <v>0.8</v>
      </c>
      <c r="AC134" s="31">
        <v>2064</v>
      </c>
      <c r="AD134" s="32">
        <v>0</v>
      </c>
      <c r="AE134" s="33">
        <v>2064</v>
      </c>
      <c r="AF134" s="35">
        <v>21</v>
      </c>
      <c r="AG134" s="42">
        <v>0.02</v>
      </c>
      <c r="AH134" s="31">
        <v>3128.3353338053093</v>
      </c>
      <c r="AI134" s="32">
        <v>0</v>
      </c>
      <c r="AJ134" s="33">
        <v>3128.3353338053093</v>
      </c>
      <c r="AK134" s="42">
        <v>0.1</v>
      </c>
      <c r="AL134" s="31">
        <v>422.73373972085557</v>
      </c>
      <c r="AM134" s="32">
        <v>0</v>
      </c>
      <c r="AN134" s="33">
        <v>422.73373972085557</v>
      </c>
    </row>
    <row r="135" spans="1:40" x14ac:dyDescent="0.25">
      <c r="A135" s="93" t="s">
        <v>7634</v>
      </c>
      <c r="B135" t="s">
        <v>12</v>
      </c>
      <c r="C135" t="s">
        <v>3544</v>
      </c>
      <c r="D135" t="s">
        <v>5826</v>
      </c>
      <c r="E135">
        <v>51</v>
      </c>
      <c r="F135" t="s">
        <v>5745</v>
      </c>
      <c r="G135" t="s">
        <v>5746</v>
      </c>
      <c r="H135" t="s">
        <v>5569</v>
      </c>
      <c r="I135" t="s">
        <v>5674</v>
      </c>
      <c r="J135">
        <v>1.01</v>
      </c>
      <c r="K135" t="s">
        <v>5747</v>
      </c>
      <c r="L135" t="s">
        <v>2</v>
      </c>
      <c r="M135" t="s">
        <v>5751</v>
      </c>
      <c r="N135" s="93" t="s">
        <v>6677</v>
      </c>
      <c r="O135" s="93" t="s">
        <v>7249</v>
      </c>
      <c r="P135">
        <v>80</v>
      </c>
      <c r="Q135" t="s">
        <v>1871</v>
      </c>
      <c r="R135" t="s">
        <v>1880</v>
      </c>
      <c r="S135" s="2">
        <v>505</v>
      </c>
      <c r="T135" s="2">
        <v>2000</v>
      </c>
      <c r="U135" s="2"/>
      <c r="V135" t="s">
        <v>7311</v>
      </c>
      <c r="W135" t="s">
        <v>1885</v>
      </c>
      <c r="Y135" s="31">
        <v>2505</v>
      </c>
      <c r="Z135" s="32"/>
      <c r="AA135" s="33">
        <v>2505</v>
      </c>
      <c r="AB135" s="34">
        <v>0.8</v>
      </c>
      <c r="AC135" s="31">
        <v>2004</v>
      </c>
      <c r="AD135" s="32">
        <v>0</v>
      </c>
      <c r="AE135" s="33">
        <v>2004</v>
      </c>
      <c r="AF135" s="35">
        <v>21</v>
      </c>
      <c r="AG135" s="42">
        <v>0.02</v>
      </c>
      <c r="AH135" s="31">
        <v>3037.3953531714342</v>
      </c>
      <c r="AI135" s="32">
        <v>0</v>
      </c>
      <c r="AJ135" s="33">
        <v>3037.3953531714342</v>
      </c>
      <c r="AK135" s="42">
        <v>0.1</v>
      </c>
      <c r="AL135" s="31">
        <v>410.44496821734231</v>
      </c>
      <c r="AM135" s="32">
        <v>0</v>
      </c>
      <c r="AN135" s="33">
        <v>410.44496821734231</v>
      </c>
    </row>
    <row r="136" spans="1:40" x14ac:dyDescent="0.25">
      <c r="A136" s="93" t="s">
        <v>7635</v>
      </c>
      <c r="B136" t="s">
        <v>12</v>
      </c>
      <c r="C136" t="s">
        <v>3544</v>
      </c>
      <c r="D136" t="s">
        <v>5826</v>
      </c>
      <c r="E136">
        <v>54</v>
      </c>
      <c r="F136" t="s">
        <v>5745</v>
      </c>
      <c r="G136" t="s">
        <v>5746</v>
      </c>
      <c r="H136" t="s">
        <v>4970</v>
      </c>
      <c r="I136" t="s">
        <v>5571</v>
      </c>
      <c r="J136">
        <v>1.0900000000000001</v>
      </c>
      <c r="K136" t="s">
        <v>5747</v>
      </c>
      <c r="L136" t="s">
        <v>2</v>
      </c>
      <c r="M136" t="s">
        <v>5751</v>
      </c>
      <c r="N136" s="93" t="s">
        <v>6678</v>
      </c>
      <c r="O136" s="93" t="s">
        <v>7249</v>
      </c>
      <c r="P136">
        <v>80</v>
      </c>
      <c r="Q136" t="s">
        <v>1871</v>
      </c>
      <c r="R136" t="s">
        <v>1880</v>
      </c>
      <c r="S136" s="2">
        <v>545</v>
      </c>
      <c r="T136" s="2">
        <v>2000</v>
      </c>
      <c r="U136" s="2"/>
      <c r="V136" t="s">
        <v>7311</v>
      </c>
      <c r="W136" t="s">
        <v>1885</v>
      </c>
      <c r="Y136" s="31">
        <v>2545</v>
      </c>
      <c r="Z136" s="32"/>
      <c r="AA136" s="33">
        <v>2545</v>
      </c>
      <c r="AB136" s="34">
        <v>0.8</v>
      </c>
      <c r="AC136" s="31">
        <v>2036</v>
      </c>
      <c r="AD136" s="32">
        <v>0</v>
      </c>
      <c r="AE136" s="33">
        <v>2036</v>
      </c>
      <c r="AF136" s="35">
        <v>21</v>
      </c>
      <c r="AG136" s="42">
        <v>0.02</v>
      </c>
      <c r="AH136" s="31">
        <v>3085.8966761761676</v>
      </c>
      <c r="AI136" s="32">
        <v>0</v>
      </c>
      <c r="AJ136" s="33">
        <v>3085.8966761761676</v>
      </c>
      <c r="AK136" s="42">
        <v>0.1</v>
      </c>
      <c r="AL136" s="31">
        <v>416.99897968588272</v>
      </c>
      <c r="AM136" s="32">
        <v>0</v>
      </c>
      <c r="AN136" s="33">
        <v>416.99897968588272</v>
      </c>
    </row>
    <row r="137" spans="1:40" x14ac:dyDescent="0.25">
      <c r="A137" s="93" t="s">
        <v>7636</v>
      </c>
      <c r="B137" t="s">
        <v>12</v>
      </c>
      <c r="C137" t="s">
        <v>3544</v>
      </c>
      <c r="D137" t="s">
        <v>5826</v>
      </c>
      <c r="E137">
        <v>56</v>
      </c>
      <c r="F137" t="s">
        <v>5745</v>
      </c>
      <c r="G137" t="s">
        <v>5746</v>
      </c>
      <c r="H137" t="s">
        <v>5571</v>
      </c>
      <c r="I137" t="s">
        <v>4969</v>
      </c>
      <c r="J137">
        <v>1.67</v>
      </c>
      <c r="K137" t="s">
        <v>5747</v>
      </c>
      <c r="L137" t="s">
        <v>2</v>
      </c>
      <c r="M137" t="s">
        <v>5751</v>
      </c>
      <c r="N137" s="93" t="s">
        <v>6679</v>
      </c>
      <c r="O137" s="93" t="s">
        <v>7249</v>
      </c>
      <c r="P137">
        <v>80</v>
      </c>
      <c r="Q137" t="s">
        <v>1871</v>
      </c>
      <c r="R137" t="s">
        <v>1880</v>
      </c>
      <c r="S137" s="2">
        <v>835</v>
      </c>
      <c r="T137" s="2">
        <v>2000</v>
      </c>
      <c r="U137" s="2"/>
      <c r="V137" t="s">
        <v>7311</v>
      </c>
      <c r="W137" t="s">
        <v>1885</v>
      </c>
      <c r="Y137" s="31">
        <v>2835</v>
      </c>
      <c r="Z137" s="32"/>
      <c r="AA137" s="33">
        <v>2835</v>
      </c>
      <c r="AB137" s="34">
        <v>0.8</v>
      </c>
      <c r="AC137" s="31">
        <v>2268</v>
      </c>
      <c r="AD137" s="32">
        <v>0</v>
      </c>
      <c r="AE137" s="33">
        <v>2268</v>
      </c>
      <c r="AF137" s="35">
        <v>21</v>
      </c>
      <c r="AG137" s="42">
        <v>0.02</v>
      </c>
      <c r="AH137" s="31">
        <v>3437.5312679604854</v>
      </c>
      <c r="AI137" s="32">
        <v>0</v>
      </c>
      <c r="AJ137" s="33">
        <v>3437.5312679604854</v>
      </c>
      <c r="AK137" s="42">
        <v>0.1</v>
      </c>
      <c r="AL137" s="31">
        <v>464.51556283280058</v>
      </c>
      <c r="AM137" s="32">
        <v>0</v>
      </c>
      <c r="AN137" s="33">
        <v>464.51556283280058</v>
      </c>
    </row>
    <row r="138" spans="1:40" x14ac:dyDescent="0.25">
      <c r="A138" s="93" t="s">
        <v>7637</v>
      </c>
      <c r="B138" t="s">
        <v>12</v>
      </c>
      <c r="C138" t="s">
        <v>3544</v>
      </c>
      <c r="D138" t="s">
        <v>5826</v>
      </c>
      <c r="E138">
        <v>57</v>
      </c>
      <c r="F138" t="s">
        <v>5745</v>
      </c>
      <c r="G138" t="s">
        <v>5746</v>
      </c>
      <c r="H138" t="s">
        <v>4969</v>
      </c>
      <c r="I138" t="s">
        <v>4969</v>
      </c>
      <c r="J138">
        <v>0.02</v>
      </c>
      <c r="K138" t="s">
        <v>5747</v>
      </c>
      <c r="L138" t="s">
        <v>2</v>
      </c>
      <c r="M138" t="s">
        <v>5751</v>
      </c>
      <c r="N138" s="93" t="s">
        <v>6680</v>
      </c>
      <c r="O138" s="93" t="s">
        <v>7249</v>
      </c>
      <c r="P138">
        <v>80</v>
      </c>
      <c r="Q138" t="s">
        <v>1871</v>
      </c>
      <c r="R138" t="s">
        <v>1880</v>
      </c>
      <c r="S138" s="2">
        <v>10</v>
      </c>
      <c r="T138" s="2">
        <v>2000</v>
      </c>
      <c r="U138" s="2"/>
      <c r="V138" t="s">
        <v>7311</v>
      </c>
      <c r="W138" t="s">
        <v>1885</v>
      </c>
      <c r="Y138" s="31">
        <v>2010</v>
      </c>
      <c r="Z138" s="32"/>
      <c r="AA138" s="33">
        <v>2010</v>
      </c>
      <c r="AB138" s="34">
        <v>0.8</v>
      </c>
      <c r="AC138" s="31">
        <v>1608</v>
      </c>
      <c r="AD138" s="32">
        <v>0</v>
      </c>
      <c r="AE138" s="33">
        <v>1608</v>
      </c>
      <c r="AF138" s="35">
        <v>21</v>
      </c>
      <c r="AG138" s="42">
        <v>0.02</v>
      </c>
      <c r="AH138" s="31">
        <v>2437.1914809878572</v>
      </c>
      <c r="AI138" s="32">
        <v>0</v>
      </c>
      <c r="AJ138" s="33">
        <v>2437.1914809878572</v>
      </c>
      <c r="AK138" s="42">
        <v>0.1</v>
      </c>
      <c r="AL138" s="31">
        <v>329.33907629415489</v>
      </c>
      <c r="AM138" s="32">
        <v>0</v>
      </c>
      <c r="AN138" s="33">
        <v>329.33907629415489</v>
      </c>
    </row>
    <row r="139" spans="1:40" x14ac:dyDescent="0.25">
      <c r="A139" s="93" t="s">
        <v>7638</v>
      </c>
      <c r="B139" t="s">
        <v>12</v>
      </c>
      <c r="C139" t="s">
        <v>3544</v>
      </c>
      <c r="D139" t="s">
        <v>5826</v>
      </c>
      <c r="E139">
        <v>60</v>
      </c>
      <c r="F139" t="s">
        <v>5745</v>
      </c>
      <c r="G139" t="s">
        <v>5746</v>
      </c>
      <c r="H139" t="s">
        <v>3863</v>
      </c>
      <c r="I139" t="s">
        <v>4969</v>
      </c>
      <c r="J139">
        <v>1.19</v>
      </c>
      <c r="K139" t="s">
        <v>5747</v>
      </c>
      <c r="L139" t="s">
        <v>2</v>
      </c>
      <c r="M139" t="s">
        <v>5751</v>
      </c>
      <c r="N139" s="93" t="s">
        <v>6681</v>
      </c>
      <c r="O139" s="93" t="s">
        <v>7249</v>
      </c>
      <c r="P139">
        <v>80</v>
      </c>
      <c r="Q139" t="s">
        <v>1871</v>
      </c>
      <c r="R139" t="s">
        <v>1880</v>
      </c>
      <c r="S139" s="2">
        <v>595</v>
      </c>
      <c r="T139" s="2">
        <v>2000</v>
      </c>
      <c r="U139" s="2"/>
      <c r="V139" t="s">
        <v>7311</v>
      </c>
      <c r="W139" t="s">
        <v>1885</v>
      </c>
      <c r="Y139" s="31">
        <v>2595</v>
      </c>
      <c r="Z139" s="32"/>
      <c r="AA139" s="33">
        <v>2595</v>
      </c>
      <c r="AB139" s="34">
        <v>0.8</v>
      </c>
      <c r="AC139" s="31">
        <v>2076</v>
      </c>
      <c r="AD139" s="32">
        <v>0</v>
      </c>
      <c r="AE139" s="33">
        <v>2076</v>
      </c>
      <c r="AF139" s="35">
        <v>21</v>
      </c>
      <c r="AG139" s="42">
        <v>0.02</v>
      </c>
      <c r="AH139" s="31">
        <v>3146.5233299320844</v>
      </c>
      <c r="AI139" s="32">
        <v>0</v>
      </c>
      <c r="AJ139" s="33">
        <v>3146.5233299320844</v>
      </c>
      <c r="AK139" s="42">
        <v>0.1</v>
      </c>
      <c r="AL139" s="31">
        <v>425.19149402155819</v>
      </c>
      <c r="AM139" s="32">
        <v>0</v>
      </c>
      <c r="AN139" s="33">
        <v>425.19149402155819</v>
      </c>
    </row>
    <row r="140" spans="1:40" x14ac:dyDescent="0.25">
      <c r="A140" s="93" t="s">
        <v>7639</v>
      </c>
      <c r="B140" t="s">
        <v>12</v>
      </c>
      <c r="C140" t="s">
        <v>3544</v>
      </c>
      <c r="D140" t="s">
        <v>5826</v>
      </c>
      <c r="E140">
        <v>61</v>
      </c>
      <c r="F140" t="s">
        <v>5745</v>
      </c>
      <c r="G140" t="s">
        <v>5746</v>
      </c>
      <c r="H140" t="s">
        <v>4969</v>
      </c>
      <c r="I140" t="s">
        <v>5039</v>
      </c>
      <c r="J140">
        <v>1.22</v>
      </c>
      <c r="K140" t="s">
        <v>5747</v>
      </c>
      <c r="L140" t="s">
        <v>5751</v>
      </c>
      <c r="M140" t="s">
        <v>5827</v>
      </c>
      <c r="N140" s="93" t="s">
        <v>6682</v>
      </c>
      <c r="O140" s="93" t="s">
        <v>7249</v>
      </c>
      <c r="P140">
        <v>80</v>
      </c>
      <c r="Q140" t="s">
        <v>1871</v>
      </c>
      <c r="R140" t="s">
        <v>1880</v>
      </c>
      <c r="S140" s="2">
        <v>610</v>
      </c>
      <c r="T140" s="2">
        <v>2000</v>
      </c>
      <c r="U140" s="2"/>
      <c r="V140" t="s">
        <v>7311</v>
      </c>
      <c r="W140" t="s">
        <v>1885</v>
      </c>
      <c r="Y140" s="31">
        <v>2610</v>
      </c>
      <c r="Z140" s="32"/>
      <c r="AA140" s="33">
        <v>2610</v>
      </c>
      <c r="AB140" s="34">
        <v>0.8</v>
      </c>
      <c r="AC140" s="31">
        <v>2088</v>
      </c>
      <c r="AD140" s="32">
        <v>0</v>
      </c>
      <c r="AE140" s="33">
        <v>2088</v>
      </c>
      <c r="AF140" s="35">
        <v>21</v>
      </c>
      <c r="AG140" s="42">
        <v>0.02</v>
      </c>
      <c r="AH140" s="31">
        <v>3164.7113260588594</v>
      </c>
      <c r="AI140" s="32">
        <v>0</v>
      </c>
      <c r="AJ140" s="33">
        <v>3164.7113260588594</v>
      </c>
      <c r="AK140" s="42">
        <v>0.1</v>
      </c>
      <c r="AL140" s="31">
        <v>427.64924832226086</v>
      </c>
      <c r="AM140" s="32">
        <v>0</v>
      </c>
      <c r="AN140" s="33">
        <v>427.64924832226086</v>
      </c>
    </row>
    <row r="141" spans="1:40" x14ac:dyDescent="0.25">
      <c r="A141" s="93" t="s">
        <v>7640</v>
      </c>
      <c r="B141" t="s">
        <v>12</v>
      </c>
      <c r="C141" t="s">
        <v>3544</v>
      </c>
      <c r="D141" t="s">
        <v>5826</v>
      </c>
      <c r="E141">
        <v>64</v>
      </c>
      <c r="F141" t="s">
        <v>5745</v>
      </c>
      <c r="G141" t="s">
        <v>5746</v>
      </c>
      <c r="H141" t="s">
        <v>5721</v>
      </c>
      <c r="I141" t="s">
        <v>5039</v>
      </c>
      <c r="J141">
        <v>1.34</v>
      </c>
      <c r="K141" t="s">
        <v>5747</v>
      </c>
      <c r="L141" t="s">
        <v>5751</v>
      </c>
      <c r="M141" t="s">
        <v>5827</v>
      </c>
      <c r="N141" s="93" t="s">
        <v>6683</v>
      </c>
      <c r="O141" s="93" t="s">
        <v>7249</v>
      </c>
      <c r="P141">
        <v>80</v>
      </c>
      <c r="Q141" t="s">
        <v>1871</v>
      </c>
      <c r="R141" t="s">
        <v>1880</v>
      </c>
      <c r="S141" s="2">
        <v>670</v>
      </c>
      <c r="T141" s="2">
        <v>2000</v>
      </c>
      <c r="U141" s="2"/>
      <c r="V141" t="s">
        <v>7311</v>
      </c>
      <c r="W141" t="s">
        <v>1885</v>
      </c>
      <c r="Y141" s="31">
        <v>2670</v>
      </c>
      <c r="Z141" s="32"/>
      <c r="AA141" s="33">
        <v>2670</v>
      </c>
      <c r="AB141" s="34">
        <v>0.8</v>
      </c>
      <c r="AC141" s="31">
        <v>2136</v>
      </c>
      <c r="AD141" s="32">
        <v>0</v>
      </c>
      <c r="AE141" s="33">
        <v>2136</v>
      </c>
      <c r="AF141" s="35">
        <v>21</v>
      </c>
      <c r="AG141" s="42">
        <v>0.02</v>
      </c>
      <c r="AH141" s="31">
        <v>3237.4633105659595</v>
      </c>
      <c r="AI141" s="32">
        <v>0</v>
      </c>
      <c r="AJ141" s="33">
        <v>3237.4633105659595</v>
      </c>
      <c r="AK141" s="42">
        <v>0.1</v>
      </c>
      <c r="AL141" s="31">
        <v>437.48026552507145</v>
      </c>
      <c r="AM141" s="32">
        <v>0</v>
      </c>
      <c r="AN141" s="33">
        <v>437.48026552507145</v>
      </c>
    </row>
    <row r="142" spans="1:40" x14ac:dyDescent="0.25">
      <c r="A142" s="93" t="s">
        <v>7641</v>
      </c>
      <c r="B142" t="s">
        <v>12</v>
      </c>
      <c r="C142" t="s">
        <v>3544</v>
      </c>
      <c r="D142" t="s">
        <v>5826</v>
      </c>
      <c r="E142">
        <v>69</v>
      </c>
      <c r="F142" t="s">
        <v>5745</v>
      </c>
      <c r="G142" t="s">
        <v>5746</v>
      </c>
      <c r="H142" t="s">
        <v>5692</v>
      </c>
      <c r="I142" t="s">
        <v>5530</v>
      </c>
      <c r="J142">
        <v>0.82</v>
      </c>
      <c r="K142" t="s">
        <v>5747</v>
      </c>
      <c r="L142" t="s">
        <v>2</v>
      </c>
      <c r="M142" t="s">
        <v>5751</v>
      </c>
      <c r="N142" s="93" t="s">
        <v>6684</v>
      </c>
      <c r="O142" s="93" t="s">
        <v>7249</v>
      </c>
      <c r="P142">
        <v>80</v>
      </c>
      <c r="Q142" t="s">
        <v>1871</v>
      </c>
      <c r="R142" t="s">
        <v>1880</v>
      </c>
      <c r="S142" s="2">
        <v>410</v>
      </c>
      <c r="T142" s="2">
        <v>2000</v>
      </c>
      <c r="U142" s="2"/>
      <c r="V142" t="s">
        <v>7311</v>
      </c>
      <c r="W142" t="s">
        <v>1885</v>
      </c>
      <c r="Y142" s="31">
        <v>2410</v>
      </c>
      <c r="Z142" s="32"/>
      <c r="AA142" s="33">
        <v>2410</v>
      </c>
      <c r="AB142" s="34">
        <v>0.8</v>
      </c>
      <c r="AC142" s="31">
        <v>1928</v>
      </c>
      <c r="AD142" s="32">
        <v>0</v>
      </c>
      <c r="AE142" s="33">
        <v>1928</v>
      </c>
      <c r="AF142" s="35">
        <v>21</v>
      </c>
      <c r="AG142" s="42">
        <v>0.02</v>
      </c>
      <c r="AH142" s="31">
        <v>2922.2047110351923</v>
      </c>
      <c r="AI142" s="32">
        <v>0</v>
      </c>
      <c r="AJ142" s="33">
        <v>2922.2047110351923</v>
      </c>
      <c r="AK142" s="42">
        <v>0.1</v>
      </c>
      <c r="AL142" s="31">
        <v>394.87919097955887</v>
      </c>
      <c r="AM142" s="32">
        <v>0</v>
      </c>
      <c r="AN142" s="33">
        <v>394.87919097955887</v>
      </c>
    </row>
    <row r="143" spans="1:40" x14ac:dyDescent="0.25">
      <c r="A143" s="93" t="s">
        <v>7642</v>
      </c>
      <c r="B143" t="s">
        <v>12</v>
      </c>
      <c r="C143" t="s">
        <v>3544</v>
      </c>
      <c r="D143" t="s">
        <v>5826</v>
      </c>
      <c r="E143">
        <v>71</v>
      </c>
      <c r="F143" t="s">
        <v>5745</v>
      </c>
      <c r="G143" t="s">
        <v>5746</v>
      </c>
      <c r="H143" t="s">
        <v>5573</v>
      </c>
      <c r="I143" t="s">
        <v>5693</v>
      </c>
      <c r="J143">
        <v>1.1599999999999999</v>
      </c>
      <c r="K143" t="s">
        <v>5747</v>
      </c>
      <c r="L143" t="s">
        <v>2</v>
      </c>
      <c r="M143" t="s">
        <v>5751</v>
      </c>
      <c r="N143" s="93" t="s">
        <v>6685</v>
      </c>
      <c r="O143" s="93" t="s">
        <v>7249</v>
      </c>
      <c r="P143">
        <v>80</v>
      </c>
      <c r="Q143" t="s">
        <v>1871</v>
      </c>
      <c r="R143" t="s">
        <v>1880</v>
      </c>
      <c r="S143" s="2">
        <v>580</v>
      </c>
      <c r="T143" s="2">
        <v>2000</v>
      </c>
      <c r="U143" s="2"/>
      <c r="V143" t="s">
        <v>7311</v>
      </c>
      <c r="W143" t="s">
        <v>1885</v>
      </c>
      <c r="Y143" s="31">
        <v>2580</v>
      </c>
      <c r="Z143" s="32"/>
      <c r="AA143" s="33">
        <v>2580</v>
      </c>
      <c r="AB143" s="34">
        <v>0.8</v>
      </c>
      <c r="AC143" s="31">
        <v>2064</v>
      </c>
      <c r="AD143" s="32">
        <v>0</v>
      </c>
      <c r="AE143" s="33">
        <v>2064</v>
      </c>
      <c r="AF143" s="35">
        <v>21</v>
      </c>
      <c r="AG143" s="42">
        <v>0.02</v>
      </c>
      <c r="AH143" s="31">
        <v>3128.3353338053093</v>
      </c>
      <c r="AI143" s="32">
        <v>0</v>
      </c>
      <c r="AJ143" s="33">
        <v>3128.3353338053093</v>
      </c>
      <c r="AK143" s="42">
        <v>0.1</v>
      </c>
      <c r="AL143" s="31">
        <v>422.73373972085557</v>
      </c>
      <c r="AM143" s="32">
        <v>0</v>
      </c>
      <c r="AN143" s="33">
        <v>422.73373972085557</v>
      </c>
    </row>
    <row r="144" spans="1:40" x14ac:dyDescent="0.25">
      <c r="A144" s="93" t="s">
        <v>7643</v>
      </c>
      <c r="B144" t="s">
        <v>12</v>
      </c>
      <c r="C144" t="s">
        <v>3544</v>
      </c>
      <c r="D144" t="s">
        <v>5826</v>
      </c>
      <c r="E144">
        <v>73</v>
      </c>
      <c r="F144" t="s">
        <v>5745</v>
      </c>
      <c r="G144" t="s">
        <v>5746</v>
      </c>
      <c r="H144" t="s">
        <v>5693</v>
      </c>
      <c r="I144" t="s">
        <v>5530</v>
      </c>
      <c r="J144">
        <v>0.82</v>
      </c>
      <c r="K144" t="s">
        <v>5747</v>
      </c>
      <c r="L144" t="s">
        <v>2</v>
      </c>
      <c r="M144" t="s">
        <v>5751</v>
      </c>
      <c r="N144" s="93" t="s">
        <v>6686</v>
      </c>
      <c r="O144" s="93" t="s">
        <v>7249</v>
      </c>
      <c r="P144">
        <v>80</v>
      </c>
      <c r="Q144" t="s">
        <v>1871</v>
      </c>
      <c r="R144" t="s">
        <v>1880</v>
      </c>
      <c r="S144" s="2">
        <v>410</v>
      </c>
      <c r="T144" s="2">
        <v>2000</v>
      </c>
      <c r="U144" s="2"/>
      <c r="V144" t="s">
        <v>7311</v>
      </c>
      <c r="W144" t="s">
        <v>1885</v>
      </c>
      <c r="Y144" s="31">
        <v>2410</v>
      </c>
      <c r="Z144" s="32"/>
      <c r="AA144" s="33">
        <v>2410</v>
      </c>
      <c r="AB144" s="34">
        <v>0.8</v>
      </c>
      <c r="AC144" s="31">
        <v>1928</v>
      </c>
      <c r="AD144" s="32">
        <v>0</v>
      </c>
      <c r="AE144" s="33">
        <v>1928</v>
      </c>
      <c r="AF144" s="35">
        <v>21</v>
      </c>
      <c r="AG144" s="42">
        <v>0.02</v>
      </c>
      <c r="AH144" s="31">
        <v>2922.2047110351923</v>
      </c>
      <c r="AI144" s="32">
        <v>0</v>
      </c>
      <c r="AJ144" s="33">
        <v>2922.2047110351923</v>
      </c>
      <c r="AK144" s="42">
        <v>0.1</v>
      </c>
      <c r="AL144" s="31">
        <v>394.87919097955887</v>
      </c>
      <c r="AM144" s="32">
        <v>0</v>
      </c>
      <c r="AN144" s="33">
        <v>394.87919097955887</v>
      </c>
    </row>
    <row r="145" spans="1:40" x14ac:dyDescent="0.25">
      <c r="A145" s="93" t="s">
        <v>7644</v>
      </c>
      <c r="B145" t="s">
        <v>12</v>
      </c>
      <c r="C145" t="s">
        <v>3544</v>
      </c>
      <c r="D145" t="s">
        <v>5826</v>
      </c>
      <c r="E145">
        <v>75</v>
      </c>
      <c r="F145" t="s">
        <v>5745</v>
      </c>
      <c r="G145" t="s">
        <v>5746</v>
      </c>
      <c r="H145" t="s">
        <v>5691</v>
      </c>
      <c r="I145" t="s">
        <v>5691</v>
      </c>
      <c r="J145">
        <v>0.06</v>
      </c>
      <c r="K145" t="s">
        <v>5747</v>
      </c>
      <c r="L145" t="s">
        <v>2</v>
      </c>
      <c r="M145" t="s">
        <v>5751</v>
      </c>
      <c r="N145" s="93" t="s">
        <v>6687</v>
      </c>
      <c r="O145" s="93" t="s">
        <v>7249</v>
      </c>
      <c r="P145">
        <v>80</v>
      </c>
      <c r="Q145" t="s">
        <v>1871</v>
      </c>
      <c r="R145" t="s">
        <v>1880</v>
      </c>
      <c r="S145" s="2">
        <v>30</v>
      </c>
      <c r="T145" s="2">
        <v>2000</v>
      </c>
      <c r="U145" s="2"/>
      <c r="V145" t="s">
        <v>7311</v>
      </c>
      <c r="W145" t="s">
        <v>1885</v>
      </c>
      <c r="Y145" s="31">
        <v>2030</v>
      </c>
      <c r="Z145" s="32"/>
      <c r="AA145" s="33">
        <v>2030</v>
      </c>
      <c r="AB145" s="34">
        <v>0.8</v>
      </c>
      <c r="AC145" s="31">
        <v>1624</v>
      </c>
      <c r="AD145" s="32">
        <v>0</v>
      </c>
      <c r="AE145" s="33">
        <v>1624</v>
      </c>
      <c r="AF145" s="35">
        <v>21</v>
      </c>
      <c r="AG145" s="42">
        <v>0.02</v>
      </c>
      <c r="AH145" s="31">
        <v>2461.4421424902239</v>
      </c>
      <c r="AI145" s="32">
        <v>0</v>
      </c>
      <c r="AJ145" s="33">
        <v>2461.4421424902239</v>
      </c>
      <c r="AK145" s="42">
        <v>0.1</v>
      </c>
      <c r="AL145" s="31">
        <v>332.61608202842507</v>
      </c>
      <c r="AM145" s="32">
        <v>0</v>
      </c>
      <c r="AN145" s="33">
        <v>332.61608202842507</v>
      </c>
    </row>
    <row r="146" spans="1:40" x14ac:dyDescent="0.25">
      <c r="A146" s="93" t="s">
        <v>7645</v>
      </c>
      <c r="B146" t="s">
        <v>12</v>
      </c>
      <c r="C146" t="s">
        <v>3544</v>
      </c>
      <c r="D146" t="s">
        <v>5826</v>
      </c>
      <c r="E146">
        <v>77</v>
      </c>
      <c r="F146" t="s">
        <v>5745</v>
      </c>
      <c r="G146" t="s">
        <v>5746</v>
      </c>
      <c r="H146" t="s">
        <v>4964</v>
      </c>
      <c r="I146" t="s">
        <v>5701</v>
      </c>
      <c r="J146">
        <v>1.1599999999999999</v>
      </c>
      <c r="K146" t="s">
        <v>5747</v>
      </c>
      <c r="L146" t="s">
        <v>2</v>
      </c>
      <c r="M146" t="s">
        <v>5751</v>
      </c>
      <c r="N146" s="93" t="s">
        <v>6688</v>
      </c>
      <c r="O146" s="93" t="s">
        <v>7249</v>
      </c>
      <c r="P146">
        <v>90</v>
      </c>
      <c r="Q146" t="s">
        <v>1871</v>
      </c>
      <c r="R146" t="s">
        <v>1880</v>
      </c>
      <c r="S146" s="2">
        <v>580</v>
      </c>
      <c r="T146" s="2">
        <v>2000</v>
      </c>
      <c r="U146" s="2"/>
      <c r="V146" t="s">
        <v>7311</v>
      </c>
      <c r="W146" t="s">
        <v>1885</v>
      </c>
      <c r="Y146" s="31">
        <v>2580</v>
      </c>
      <c r="Z146" s="32"/>
      <c r="AA146" s="33">
        <v>2580</v>
      </c>
      <c r="AB146" s="34">
        <v>0.9</v>
      </c>
      <c r="AC146" s="31">
        <v>2322</v>
      </c>
      <c r="AD146" s="32">
        <v>0</v>
      </c>
      <c r="AE146" s="33">
        <v>2322</v>
      </c>
      <c r="AF146" s="35">
        <v>21</v>
      </c>
      <c r="AG146" s="42">
        <v>0.02</v>
      </c>
      <c r="AH146" s="31">
        <v>3519.377250530973</v>
      </c>
      <c r="AI146" s="32">
        <v>0</v>
      </c>
      <c r="AJ146" s="33">
        <v>3519.377250530973</v>
      </c>
      <c r="AK146" s="42">
        <v>0.1</v>
      </c>
      <c r="AL146" s="31">
        <v>475.57545718596248</v>
      </c>
      <c r="AM146" s="32">
        <v>0</v>
      </c>
      <c r="AN146" s="33">
        <v>475.57545718596248</v>
      </c>
    </row>
    <row r="147" spans="1:40" x14ac:dyDescent="0.25">
      <c r="A147" s="93" t="s">
        <v>7646</v>
      </c>
      <c r="B147" t="s">
        <v>12</v>
      </c>
      <c r="C147" t="s">
        <v>3544</v>
      </c>
      <c r="D147" t="s">
        <v>5826</v>
      </c>
      <c r="E147">
        <v>79</v>
      </c>
      <c r="F147" t="s">
        <v>5745</v>
      </c>
      <c r="G147" t="s">
        <v>5746</v>
      </c>
      <c r="H147" t="s">
        <v>5701</v>
      </c>
      <c r="I147" t="s">
        <v>4966</v>
      </c>
      <c r="J147">
        <v>2.4500000000000002</v>
      </c>
      <c r="K147" t="s">
        <v>5747</v>
      </c>
      <c r="L147" t="s">
        <v>2</v>
      </c>
      <c r="M147" t="s">
        <v>5751</v>
      </c>
      <c r="N147" s="93" t="s">
        <v>6689</v>
      </c>
      <c r="O147" s="93" t="s">
        <v>7249</v>
      </c>
      <c r="P147">
        <v>90</v>
      </c>
      <c r="Q147" t="s">
        <v>1871</v>
      </c>
      <c r="R147" t="s">
        <v>1880</v>
      </c>
      <c r="S147" s="2">
        <v>1225</v>
      </c>
      <c r="T147" s="2">
        <v>2000</v>
      </c>
      <c r="U147" s="2"/>
      <c r="V147" t="s">
        <v>7311</v>
      </c>
      <c r="W147" t="s">
        <v>1885</v>
      </c>
      <c r="Y147" s="31">
        <v>3225</v>
      </c>
      <c r="Z147" s="32"/>
      <c r="AA147" s="33">
        <v>3225</v>
      </c>
      <c r="AB147" s="34">
        <v>0.9</v>
      </c>
      <c r="AC147" s="31">
        <v>2902.5</v>
      </c>
      <c r="AD147" s="32">
        <v>0</v>
      </c>
      <c r="AE147" s="33">
        <v>2902.5</v>
      </c>
      <c r="AF147" s="35">
        <v>21</v>
      </c>
      <c r="AG147" s="42">
        <v>0.02</v>
      </c>
      <c r="AH147" s="31">
        <v>4399.2215631637164</v>
      </c>
      <c r="AI147" s="32">
        <v>0</v>
      </c>
      <c r="AJ147" s="33">
        <v>4399.2215631637164</v>
      </c>
      <c r="AK147" s="42">
        <v>0.1</v>
      </c>
      <c r="AL147" s="31">
        <v>594.4693214824531</v>
      </c>
      <c r="AM147" s="32">
        <v>0</v>
      </c>
      <c r="AN147" s="33">
        <v>594.4693214824531</v>
      </c>
    </row>
    <row r="148" spans="1:40" x14ac:dyDescent="0.25">
      <c r="A148" s="93" t="s">
        <v>7647</v>
      </c>
      <c r="B148" t="s">
        <v>12</v>
      </c>
      <c r="C148" t="s">
        <v>3544</v>
      </c>
      <c r="D148" t="s">
        <v>5826</v>
      </c>
      <c r="E148">
        <v>80</v>
      </c>
      <c r="F148" t="s">
        <v>5745</v>
      </c>
      <c r="G148" t="s">
        <v>5746</v>
      </c>
      <c r="H148" t="s">
        <v>5689</v>
      </c>
      <c r="I148" t="s">
        <v>5689</v>
      </c>
      <c r="J148">
        <v>0.02</v>
      </c>
      <c r="K148" t="s">
        <v>5747</v>
      </c>
      <c r="L148" t="s">
        <v>2</v>
      </c>
      <c r="M148" t="s">
        <v>5751</v>
      </c>
      <c r="N148" s="93" t="s">
        <v>6690</v>
      </c>
      <c r="O148" s="93" t="s">
        <v>7249</v>
      </c>
      <c r="P148">
        <v>80</v>
      </c>
      <c r="Q148" t="s">
        <v>1871</v>
      </c>
      <c r="R148" t="s">
        <v>1880</v>
      </c>
      <c r="S148" s="2">
        <v>10</v>
      </c>
      <c r="T148" s="2">
        <v>2000</v>
      </c>
      <c r="U148" s="2"/>
      <c r="V148" t="s">
        <v>7311</v>
      </c>
      <c r="W148" t="s">
        <v>1885</v>
      </c>
      <c r="Y148" s="31">
        <v>2010</v>
      </c>
      <c r="Z148" s="32"/>
      <c r="AA148" s="33">
        <v>2010</v>
      </c>
      <c r="AB148" s="34">
        <v>0.8</v>
      </c>
      <c r="AC148" s="31">
        <v>1608</v>
      </c>
      <c r="AD148" s="32">
        <v>0</v>
      </c>
      <c r="AE148" s="33">
        <v>1608</v>
      </c>
      <c r="AF148" s="35">
        <v>21</v>
      </c>
      <c r="AG148" s="42">
        <v>0.02</v>
      </c>
      <c r="AH148" s="31">
        <v>2437.1914809878572</v>
      </c>
      <c r="AI148" s="32">
        <v>0</v>
      </c>
      <c r="AJ148" s="33">
        <v>2437.1914809878572</v>
      </c>
      <c r="AK148" s="42">
        <v>0.1</v>
      </c>
      <c r="AL148" s="31">
        <v>329.33907629415489</v>
      </c>
      <c r="AM148" s="32">
        <v>0</v>
      </c>
      <c r="AN148" s="33">
        <v>329.33907629415489</v>
      </c>
    </row>
    <row r="149" spans="1:40" x14ac:dyDescent="0.25">
      <c r="A149" s="93" t="s">
        <v>7648</v>
      </c>
      <c r="B149" t="s">
        <v>12</v>
      </c>
      <c r="C149" t="s">
        <v>3544</v>
      </c>
      <c r="D149" t="s">
        <v>5826</v>
      </c>
      <c r="E149">
        <v>83</v>
      </c>
      <c r="F149" t="s">
        <v>5745</v>
      </c>
      <c r="G149" t="s">
        <v>5746</v>
      </c>
      <c r="H149" t="s">
        <v>4966</v>
      </c>
      <c r="I149" t="s">
        <v>3871</v>
      </c>
      <c r="J149">
        <v>0.64</v>
      </c>
      <c r="K149" t="s">
        <v>5747</v>
      </c>
      <c r="L149" t="s">
        <v>2</v>
      </c>
      <c r="M149" t="s">
        <v>5751</v>
      </c>
      <c r="N149" s="93" t="s">
        <v>6691</v>
      </c>
      <c r="O149" s="93" t="s">
        <v>7249</v>
      </c>
      <c r="P149">
        <v>80</v>
      </c>
      <c r="Q149" t="s">
        <v>1871</v>
      </c>
      <c r="R149" t="s">
        <v>1880</v>
      </c>
      <c r="S149" s="2">
        <v>320</v>
      </c>
      <c r="T149" s="2">
        <v>2000</v>
      </c>
      <c r="U149" s="2"/>
      <c r="V149" t="s">
        <v>7311</v>
      </c>
      <c r="W149" t="s">
        <v>1885</v>
      </c>
      <c r="Y149" s="31">
        <v>2320</v>
      </c>
      <c r="Z149" s="32"/>
      <c r="AA149" s="33">
        <v>2320</v>
      </c>
      <c r="AB149" s="34">
        <v>0.8</v>
      </c>
      <c r="AC149" s="31">
        <v>1856</v>
      </c>
      <c r="AD149" s="32">
        <v>0</v>
      </c>
      <c r="AE149" s="33">
        <v>1856</v>
      </c>
      <c r="AF149" s="35">
        <v>21</v>
      </c>
      <c r="AG149" s="42">
        <v>0.02</v>
      </c>
      <c r="AH149" s="31">
        <v>2813.0767342745416</v>
      </c>
      <c r="AI149" s="32">
        <v>0</v>
      </c>
      <c r="AJ149" s="33">
        <v>2813.0767342745416</v>
      </c>
      <c r="AK149" s="42">
        <v>0.1</v>
      </c>
      <c r="AL149" s="31">
        <v>380.13266517534294</v>
      </c>
      <c r="AM149" s="32">
        <v>0</v>
      </c>
      <c r="AN149" s="33">
        <v>380.13266517534294</v>
      </c>
    </row>
    <row r="150" spans="1:40" x14ac:dyDescent="0.25">
      <c r="A150" s="93" t="s">
        <v>7649</v>
      </c>
      <c r="B150" t="s">
        <v>12</v>
      </c>
      <c r="C150" t="s">
        <v>3544</v>
      </c>
      <c r="D150" t="s">
        <v>5826</v>
      </c>
      <c r="E150">
        <v>86</v>
      </c>
      <c r="F150" t="s">
        <v>5745</v>
      </c>
      <c r="G150" t="s">
        <v>5746</v>
      </c>
      <c r="H150" t="s">
        <v>4963</v>
      </c>
      <c r="I150" t="s">
        <v>3871</v>
      </c>
      <c r="J150">
        <v>0.89</v>
      </c>
      <c r="K150" t="s">
        <v>5747</v>
      </c>
      <c r="L150" t="s">
        <v>2</v>
      </c>
      <c r="M150" t="s">
        <v>5751</v>
      </c>
      <c r="N150" s="93" t="s">
        <v>6692</v>
      </c>
      <c r="O150" s="93" t="s">
        <v>7249</v>
      </c>
      <c r="P150">
        <v>80</v>
      </c>
      <c r="Q150" t="s">
        <v>1871</v>
      </c>
      <c r="R150" t="s">
        <v>1880</v>
      </c>
      <c r="S150" s="2">
        <v>445</v>
      </c>
      <c r="T150" s="2">
        <v>2000</v>
      </c>
      <c r="U150" s="2"/>
      <c r="V150" t="s">
        <v>7311</v>
      </c>
      <c r="W150" t="s">
        <v>1885</v>
      </c>
      <c r="Y150" s="31">
        <v>2445</v>
      </c>
      <c r="Z150" s="32"/>
      <c r="AA150" s="33">
        <v>2445</v>
      </c>
      <c r="AB150" s="34">
        <v>0.8</v>
      </c>
      <c r="AC150" s="31">
        <v>1956</v>
      </c>
      <c r="AD150" s="32">
        <v>0</v>
      </c>
      <c r="AE150" s="33">
        <v>1956</v>
      </c>
      <c r="AF150" s="35">
        <v>21</v>
      </c>
      <c r="AG150" s="42">
        <v>0.02</v>
      </c>
      <c r="AH150" s="31">
        <v>2964.643368664334</v>
      </c>
      <c r="AI150" s="32">
        <v>0</v>
      </c>
      <c r="AJ150" s="33">
        <v>2964.643368664334</v>
      </c>
      <c r="AK150" s="42">
        <v>0.1</v>
      </c>
      <c r="AL150" s="31">
        <v>400.61395101453172</v>
      </c>
      <c r="AM150" s="32">
        <v>0</v>
      </c>
      <c r="AN150" s="33">
        <v>400.61395101453172</v>
      </c>
    </row>
    <row r="151" spans="1:40" x14ac:dyDescent="0.25">
      <c r="A151" s="93" t="s">
        <v>7650</v>
      </c>
      <c r="B151" t="s">
        <v>12</v>
      </c>
      <c r="C151" t="s">
        <v>3544</v>
      </c>
      <c r="D151" t="s">
        <v>5826</v>
      </c>
      <c r="E151">
        <v>89</v>
      </c>
      <c r="F151" t="s">
        <v>5745</v>
      </c>
      <c r="G151" t="s">
        <v>5746</v>
      </c>
      <c r="H151" t="s">
        <v>3815</v>
      </c>
      <c r="I151" t="s">
        <v>5694</v>
      </c>
      <c r="J151">
        <v>0.53</v>
      </c>
      <c r="K151" t="s">
        <v>5747</v>
      </c>
      <c r="L151" t="s">
        <v>2</v>
      </c>
      <c r="M151" t="s">
        <v>5751</v>
      </c>
      <c r="N151" s="93" t="s">
        <v>6693</v>
      </c>
      <c r="O151" s="93" t="s">
        <v>7249</v>
      </c>
      <c r="P151">
        <v>80</v>
      </c>
      <c r="Q151" t="s">
        <v>1871</v>
      </c>
      <c r="R151" t="s">
        <v>1880</v>
      </c>
      <c r="S151" s="2">
        <v>265</v>
      </c>
      <c r="T151" s="2">
        <v>2000</v>
      </c>
      <c r="U151" s="2"/>
      <c r="V151" t="s">
        <v>7311</v>
      </c>
      <c r="W151" t="s">
        <v>1885</v>
      </c>
      <c r="Y151" s="31">
        <v>2265</v>
      </c>
      <c r="Z151" s="32"/>
      <c r="AA151" s="33">
        <v>2265</v>
      </c>
      <c r="AB151" s="34">
        <v>0.8</v>
      </c>
      <c r="AC151" s="31">
        <v>1812</v>
      </c>
      <c r="AD151" s="32">
        <v>0</v>
      </c>
      <c r="AE151" s="33">
        <v>1812</v>
      </c>
      <c r="AF151" s="35">
        <v>21</v>
      </c>
      <c r="AG151" s="42">
        <v>0.02</v>
      </c>
      <c r="AH151" s="31">
        <v>2746.3874151430332</v>
      </c>
      <c r="AI151" s="32">
        <v>0</v>
      </c>
      <c r="AJ151" s="33">
        <v>2746.3874151430332</v>
      </c>
      <c r="AK151" s="42">
        <v>0.1</v>
      </c>
      <c r="AL151" s="31">
        <v>371.12089940609991</v>
      </c>
      <c r="AM151" s="32">
        <v>0</v>
      </c>
      <c r="AN151" s="33">
        <v>371.12089940609991</v>
      </c>
    </row>
    <row r="152" spans="1:40" x14ac:dyDescent="0.25">
      <c r="A152" s="93" t="s">
        <v>7651</v>
      </c>
      <c r="B152" t="s">
        <v>12</v>
      </c>
      <c r="C152" t="s">
        <v>3544</v>
      </c>
      <c r="D152" t="s">
        <v>5826</v>
      </c>
      <c r="E152">
        <v>93</v>
      </c>
      <c r="F152" t="s">
        <v>5745</v>
      </c>
      <c r="G152" t="s">
        <v>5746</v>
      </c>
      <c r="H152" t="s">
        <v>4955</v>
      </c>
      <c r="I152" t="s">
        <v>5521</v>
      </c>
      <c r="J152">
        <v>0.77</v>
      </c>
      <c r="K152" t="s">
        <v>5747</v>
      </c>
      <c r="L152" t="s">
        <v>2</v>
      </c>
      <c r="M152" t="s">
        <v>5751</v>
      </c>
      <c r="N152" s="93" t="s">
        <v>6694</v>
      </c>
      <c r="O152" s="93" t="s">
        <v>7249</v>
      </c>
      <c r="P152">
        <v>80</v>
      </c>
      <c r="Q152" t="s">
        <v>1871</v>
      </c>
      <c r="R152" t="s">
        <v>1880</v>
      </c>
      <c r="S152" s="2">
        <v>385</v>
      </c>
      <c r="T152" s="2">
        <v>2000</v>
      </c>
      <c r="U152" s="2"/>
      <c r="V152" t="s">
        <v>7311</v>
      </c>
      <c r="W152" t="s">
        <v>1885</v>
      </c>
      <c r="Y152" s="31">
        <v>2385</v>
      </c>
      <c r="Z152" s="32"/>
      <c r="AA152" s="33">
        <v>2385</v>
      </c>
      <c r="AB152" s="34">
        <v>0.8</v>
      </c>
      <c r="AC152" s="31">
        <v>1908</v>
      </c>
      <c r="AD152" s="32">
        <v>0</v>
      </c>
      <c r="AE152" s="33">
        <v>1908</v>
      </c>
      <c r="AF152" s="35">
        <v>21</v>
      </c>
      <c r="AG152" s="42">
        <v>0.02</v>
      </c>
      <c r="AH152" s="31">
        <v>2891.8913841572335</v>
      </c>
      <c r="AI152" s="32">
        <v>0</v>
      </c>
      <c r="AJ152" s="33">
        <v>2891.8913841572335</v>
      </c>
      <c r="AK152" s="42">
        <v>0.1</v>
      </c>
      <c r="AL152" s="31">
        <v>390.78293381172108</v>
      </c>
      <c r="AM152" s="32">
        <v>0</v>
      </c>
      <c r="AN152" s="33">
        <v>390.78293381172108</v>
      </c>
    </row>
    <row r="153" spans="1:40" x14ac:dyDescent="0.25">
      <c r="A153" s="93" t="s">
        <v>7652</v>
      </c>
      <c r="B153" t="s">
        <v>12</v>
      </c>
      <c r="C153" t="s">
        <v>3544</v>
      </c>
      <c r="D153" t="s">
        <v>5826</v>
      </c>
      <c r="E153">
        <v>94</v>
      </c>
      <c r="F153" t="s">
        <v>5745</v>
      </c>
      <c r="G153" t="s">
        <v>5746</v>
      </c>
      <c r="H153" t="s">
        <v>5521</v>
      </c>
      <c r="I153" t="s">
        <v>5521</v>
      </c>
      <c r="J153">
        <v>0.01</v>
      </c>
      <c r="K153" t="s">
        <v>5747</v>
      </c>
      <c r="L153" t="s">
        <v>5751</v>
      </c>
      <c r="M153" t="s">
        <v>5751</v>
      </c>
      <c r="N153" s="93" t="s">
        <v>6695</v>
      </c>
      <c r="O153" s="93" t="s">
        <v>7249</v>
      </c>
      <c r="P153">
        <v>80</v>
      </c>
      <c r="Q153" t="s">
        <v>1871</v>
      </c>
      <c r="R153" t="s">
        <v>1880</v>
      </c>
      <c r="S153" s="2">
        <v>5</v>
      </c>
      <c r="T153" s="2">
        <v>2000</v>
      </c>
      <c r="U153" s="2"/>
      <c r="V153" t="s">
        <v>7311</v>
      </c>
      <c r="W153" t="s">
        <v>1885</v>
      </c>
      <c r="Y153" s="31">
        <v>2005</v>
      </c>
      <c r="Z153" s="32"/>
      <c r="AA153" s="33">
        <v>2005</v>
      </c>
      <c r="AB153" s="34">
        <v>0.8</v>
      </c>
      <c r="AC153" s="31">
        <v>1604</v>
      </c>
      <c r="AD153" s="32">
        <v>0</v>
      </c>
      <c r="AE153" s="33">
        <v>1604</v>
      </c>
      <c r="AF153" s="35">
        <v>21</v>
      </c>
      <c r="AG153" s="42">
        <v>0.02</v>
      </c>
      <c r="AH153" s="31">
        <v>2431.1288156122655</v>
      </c>
      <c r="AI153" s="32">
        <v>0</v>
      </c>
      <c r="AJ153" s="33">
        <v>2431.1288156122655</v>
      </c>
      <c r="AK153" s="42">
        <v>0.1</v>
      </c>
      <c r="AL153" s="31">
        <v>328.51982486058733</v>
      </c>
      <c r="AM153" s="32">
        <v>0</v>
      </c>
      <c r="AN153" s="33">
        <v>328.51982486058733</v>
      </c>
    </row>
    <row r="154" spans="1:40" x14ac:dyDescent="0.25">
      <c r="A154" s="93" t="s">
        <v>7653</v>
      </c>
      <c r="B154" t="s">
        <v>12</v>
      </c>
      <c r="C154" t="s">
        <v>3544</v>
      </c>
      <c r="D154" t="s">
        <v>5826</v>
      </c>
      <c r="E154">
        <v>97</v>
      </c>
      <c r="F154" t="s">
        <v>5745</v>
      </c>
      <c r="G154" t="s">
        <v>5746</v>
      </c>
      <c r="H154" t="s">
        <v>4958</v>
      </c>
      <c r="I154" t="s">
        <v>5434</v>
      </c>
      <c r="J154">
        <v>0.68</v>
      </c>
      <c r="K154" t="s">
        <v>5747</v>
      </c>
      <c r="L154" t="s">
        <v>2</v>
      </c>
      <c r="M154" t="s">
        <v>5751</v>
      </c>
      <c r="N154" s="93" t="s">
        <v>6696</v>
      </c>
      <c r="O154" s="93" t="s">
        <v>7249</v>
      </c>
      <c r="P154">
        <v>80</v>
      </c>
      <c r="Q154" t="s">
        <v>1871</v>
      </c>
      <c r="R154" t="s">
        <v>1880</v>
      </c>
      <c r="S154" s="2">
        <v>340</v>
      </c>
      <c r="T154" s="2">
        <v>2000</v>
      </c>
      <c r="U154" s="2"/>
      <c r="V154" t="s">
        <v>7311</v>
      </c>
      <c r="W154" t="s">
        <v>1885</v>
      </c>
      <c r="Y154" s="31">
        <v>2340</v>
      </c>
      <c r="Z154" s="32"/>
      <c r="AA154" s="33">
        <v>2340</v>
      </c>
      <c r="AB154" s="34">
        <v>0.8</v>
      </c>
      <c r="AC154" s="31">
        <v>1872</v>
      </c>
      <c r="AD154" s="32">
        <v>0</v>
      </c>
      <c r="AE154" s="33">
        <v>1872</v>
      </c>
      <c r="AF154" s="35">
        <v>21</v>
      </c>
      <c r="AG154" s="42">
        <v>0.02</v>
      </c>
      <c r="AH154" s="31">
        <v>2837.3273957769084</v>
      </c>
      <c r="AI154" s="32">
        <v>0</v>
      </c>
      <c r="AJ154" s="33">
        <v>2837.3273957769084</v>
      </c>
      <c r="AK154" s="42">
        <v>0.1</v>
      </c>
      <c r="AL154" s="31">
        <v>383.40967090961317</v>
      </c>
      <c r="AM154" s="32">
        <v>0</v>
      </c>
      <c r="AN154" s="33">
        <v>383.40967090961317</v>
      </c>
    </row>
    <row r="155" spans="1:40" x14ac:dyDescent="0.25">
      <c r="A155" s="93" t="s">
        <v>7654</v>
      </c>
      <c r="B155" t="s">
        <v>12</v>
      </c>
      <c r="C155" t="s">
        <v>3544</v>
      </c>
      <c r="D155" t="s">
        <v>5826</v>
      </c>
      <c r="E155">
        <v>101</v>
      </c>
      <c r="F155" t="s">
        <v>5745</v>
      </c>
      <c r="G155" t="s">
        <v>5746</v>
      </c>
      <c r="H155" t="s">
        <v>4956</v>
      </c>
      <c r="I155" t="s">
        <v>5538</v>
      </c>
      <c r="J155">
        <v>0.79</v>
      </c>
      <c r="K155" t="s">
        <v>5747</v>
      </c>
      <c r="L155" t="s">
        <v>2</v>
      </c>
      <c r="M155" t="s">
        <v>5751</v>
      </c>
      <c r="N155" s="93" t="s">
        <v>6697</v>
      </c>
      <c r="O155" s="93" t="s">
        <v>7249</v>
      </c>
      <c r="P155">
        <v>80</v>
      </c>
      <c r="Q155" t="s">
        <v>1871</v>
      </c>
      <c r="R155" t="s">
        <v>1880</v>
      </c>
      <c r="S155" s="2">
        <v>395</v>
      </c>
      <c r="T155" s="2">
        <v>2000</v>
      </c>
      <c r="U155" s="2"/>
      <c r="V155" t="s">
        <v>7311</v>
      </c>
      <c r="W155" t="s">
        <v>1885</v>
      </c>
      <c r="Y155" s="31">
        <v>2395</v>
      </c>
      <c r="Z155" s="32"/>
      <c r="AA155" s="33">
        <v>2395</v>
      </c>
      <c r="AB155" s="34">
        <v>0.8</v>
      </c>
      <c r="AC155" s="31">
        <v>1916</v>
      </c>
      <c r="AD155" s="32">
        <v>0</v>
      </c>
      <c r="AE155" s="33">
        <v>1916</v>
      </c>
      <c r="AF155" s="35">
        <v>21</v>
      </c>
      <c r="AG155" s="42">
        <v>0.02</v>
      </c>
      <c r="AH155" s="31">
        <v>2904.0167149084168</v>
      </c>
      <c r="AI155" s="32">
        <v>0</v>
      </c>
      <c r="AJ155" s="33">
        <v>2904.0167149084168</v>
      </c>
      <c r="AK155" s="42">
        <v>0.1</v>
      </c>
      <c r="AL155" s="31">
        <v>392.4214366788562</v>
      </c>
      <c r="AM155" s="32">
        <v>0</v>
      </c>
      <c r="AN155" s="33">
        <v>392.4214366788562</v>
      </c>
    </row>
    <row r="156" spans="1:40" x14ac:dyDescent="0.25">
      <c r="A156" s="93" t="s">
        <v>7655</v>
      </c>
      <c r="B156" t="s">
        <v>12</v>
      </c>
      <c r="C156" t="s">
        <v>3544</v>
      </c>
      <c r="D156" t="s">
        <v>5826</v>
      </c>
      <c r="E156">
        <v>105</v>
      </c>
      <c r="F156" t="s">
        <v>5745</v>
      </c>
      <c r="G156" t="s">
        <v>5746</v>
      </c>
      <c r="H156" t="s">
        <v>4957</v>
      </c>
      <c r="I156" t="s">
        <v>5538</v>
      </c>
      <c r="J156">
        <v>0.8</v>
      </c>
      <c r="K156" t="s">
        <v>5747</v>
      </c>
      <c r="L156" t="s">
        <v>2</v>
      </c>
      <c r="M156" t="s">
        <v>5751</v>
      </c>
      <c r="N156" s="93" t="s">
        <v>6698</v>
      </c>
      <c r="O156" s="93" t="s">
        <v>7249</v>
      </c>
      <c r="P156">
        <v>80</v>
      </c>
      <c r="Q156" t="s">
        <v>1871</v>
      </c>
      <c r="R156" t="s">
        <v>1880</v>
      </c>
      <c r="S156" s="2">
        <v>400</v>
      </c>
      <c r="T156" s="2">
        <v>2000</v>
      </c>
      <c r="U156" s="2"/>
      <c r="V156" t="s">
        <v>7311</v>
      </c>
      <c r="W156" t="s">
        <v>1885</v>
      </c>
      <c r="Y156" s="31">
        <v>2400</v>
      </c>
      <c r="Z156" s="32"/>
      <c r="AA156" s="33">
        <v>2400</v>
      </c>
      <c r="AB156" s="34">
        <v>0.8</v>
      </c>
      <c r="AC156" s="31">
        <v>1920</v>
      </c>
      <c r="AD156" s="32">
        <v>0</v>
      </c>
      <c r="AE156" s="33">
        <v>1920</v>
      </c>
      <c r="AF156" s="35">
        <v>21</v>
      </c>
      <c r="AG156" s="42">
        <v>0.02</v>
      </c>
      <c r="AH156" s="31">
        <v>2910.0793802840089</v>
      </c>
      <c r="AI156" s="32">
        <v>0</v>
      </c>
      <c r="AJ156" s="33">
        <v>2910.0793802840089</v>
      </c>
      <c r="AK156" s="42">
        <v>0.1</v>
      </c>
      <c r="AL156" s="31">
        <v>393.24068811242381</v>
      </c>
      <c r="AM156" s="32">
        <v>0</v>
      </c>
      <c r="AN156" s="33">
        <v>393.24068811242381</v>
      </c>
    </row>
    <row r="157" spans="1:40" x14ac:dyDescent="0.25">
      <c r="A157" s="93" t="s">
        <v>7656</v>
      </c>
      <c r="B157" t="s">
        <v>12</v>
      </c>
      <c r="C157" t="s">
        <v>3544</v>
      </c>
      <c r="D157" t="s">
        <v>5826</v>
      </c>
      <c r="E157">
        <v>109</v>
      </c>
      <c r="F157" t="s">
        <v>5745</v>
      </c>
      <c r="G157" t="s">
        <v>5746</v>
      </c>
      <c r="H157" t="s">
        <v>4961</v>
      </c>
      <c r="I157" t="s">
        <v>5829</v>
      </c>
      <c r="J157">
        <v>0.76</v>
      </c>
      <c r="K157" t="s">
        <v>5747</v>
      </c>
      <c r="L157" t="s">
        <v>2</v>
      </c>
      <c r="M157" t="s">
        <v>5751</v>
      </c>
      <c r="N157" s="93" t="s">
        <v>6699</v>
      </c>
      <c r="O157" s="93" t="s">
        <v>7249</v>
      </c>
      <c r="P157">
        <v>80</v>
      </c>
      <c r="Q157" t="s">
        <v>1871</v>
      </c>
      <c r="R157" t="s">
        <v>1880</v>
      </c>
      <c r="S157" s="2">
        <v>380</v>
      </c>
      <c r="T157" s="2">
        <v>2000</v>
      </c>
      <c r="U157" s="2"/>
      <c r="V157" t="s">
        <v>7311</v>
      </c>
      <c r="W157" t="s">
        <v>1885</v>
      </c>
      <c r="Y157" s="31">
        <v>2380</v>
      </c>
      <c r="Z157" s="32"/>
      <c r="AA157" s="33">
        <v>2380</v>
      </c>
      <c r="AB157" s="34">
        <v>0.8</v>
      </c>
      <c r="AC157" s="31">
        <v>1904</v>
      </c>
      <c r="AD157" s="32">
        <v>0</v>
      </c>
      <c r="AE157" s="33">
        <v>1904</v>
      </c>
      <c r="AF157" s="35">
        <v>21</v>
      </c>
      <c r="AG157" s="42">
        <v>0.02</v>
      </c>
      <c r="AH157" s="31">
        <v>2885.8287187816418</v>
      </c>
      <c r="AI157" s="32">
        <v>0</v>
      </c>
      <c r="AJ157" s="33">
        <v>2885.8287187816418</v>
      </c>
      <c r="AK157" s="42">
        <v>0.1</v>
      </c>
      <c r="AL157" s="31">
        <v>389.96368237815352</v>
      </c>
      <c r="AM157" s="32">
        <v>0</v>
      </c>
      <c r="AN157" s="33">
        <v>389.96368237815352</v>
      </c>
    </row>
    <row r="158" spans="1:40" x14ac:dyDescent="0.25">
      <c r="A158" s="93" t="s">
        <v>7657</v>
      </c>
      <c r="B158" t="s">
        <v>12</v>
      </c>
      <c r="C158" t="s">
        <v>3544</v>
      </c>
      <c r="D158" t="s">
        <v>5826</v>
      </c>
      <c r="E158">
        <v>112</v>
      </c>
      <c r="F158" t="s">
        <v>5745</v>
      </c>
      <c r="G158" t="s">
        <v>5746</v>
      </c>
      <c r="H158" t="s">
        <v>4959</v>
      </c>
      <c r="I158" t="s">
        <v>5639</v>
      </c>
      <c r="J158">
        <v>0.64</v>
      </c>
      <c r="K158" t="s">
        <v>5747</v>
      </c>
      <c r="L158" t="s">
        <v>2</v>
      </c>
      <c r="M158" t="s">
        <v>5751</v>
      </c>
      <c r="N158" s="93" t="s">
        <v>6700</v>
      </c>
      <c r="O158" s="93" t="s">
        <v>7249</v>
      </c>
      <c r="P158">
        <v>100</v>
      </c>
      <c r="Q158" t="s">
        <v>1871</v>
      </c>
      <c r="R158" t="s">
        <v>1880</v>
      </c>
      <c r="S158" s="2">
        <v>320</v>
      </c>
      <c r="T158" s="2">
        <v>2000</v>
      </c>
      <c r="U158" s="2"/>
      <c r="V158" t="s">
        <v>7311</v>
      </c>
      <c r="W158" t="s">
        <v>1885</v>
      </c>
      <c r="Y158" s="31">
        <v>2320</v>
      </c>
      <c r="Z158" s="32"/>
      <c r="AA158" s="33">
        <v>2320</v>
      </c>
      <c r="AB158" s="34">
        <v>1</v>
      </c>
      <c r="AC158" s="31">
        <v>2320</v>
      </c>
      <c r="AD158" s="32">
        <v>0</v>
      </c>
      <c r="AE158" s="33">
        <v>2320</v>
      </c>
      <c r="AF158" s="35">
        <v>21</v>
      </c>
      <c r="AG158" s="42">
        <v>0.02</v>
      </c>
      <c r="AH158" s="31">
        <v>3516.3459178431772</v>
      </c>
      <c r="AI158" s="32">
        <v>0</v>
      </c>
      <c r="AJ158" s="33">
        <v>3516.3459178431772</v>
      </c>
      <c r="AK158" s="42">
        <v>0.1</v>
      </c>
      <c r="AL158" s="31">
        <v>475.16583146917873</v>
      </c>
      <c r="AM158" s="32">
        <v>0</v>
      </c>
      <c r="AN158" s="33">
        <v>475.16583146917873</v>
      </c>
    </row>
    <row r="159" spans="1:40" x14ac:dyDescent="0.25">
      <c r="A159" s="93" t="s">
        <v>7658</v>
      </c>
      <c r="B159" t="s">
        <v>12</v>
      </c>
      <c r="C159" t="s">
        <v>3544</v>
      </c>
      <c r="D159" t="s">
        <v>5826</v>
      </c>
      <c r="E159">
        <v>118</v>
      </c>
      <c r="F159" t="s">
        <v>5745</v>
      </c>
      <c r="G159" t="s">
        <v>5746</v>
      </c>
      <c r="H159" t="s">
        <v>4909</v>
      </c>
      <c r="I159" t="s">
        <v>5641</v>
      </c>
      <c r="J159">
        <v>0.69</v>
      </c>
      <c r="K159" t="s">
        <v>5747</v>
      </c>
      <c r="L159" t="s">
        <v>2</v>
      </c>
      <c r="M159" t="s">
        <v>5751</v>
      </c>
      <c r="N159" s="93" t="s">
        <v>6701</v>
      </c>
      <c r="O159" s="93" t="s">
        <v>7249</v>
      </c>
      <c r="P159">
        <v>100</v>
      </c>
      <c r="Q159" t="s">
        <v>1871</v>
      </c>
      <c r="R159" t="s">
        <v>1880</v>
      </c>
      <c r="S159" s="2">
        <v>345</v>
      </c>
      <c r="T159" s="2">
        <v>2000</v>
      </c>
      <c r="U159" s="2"/>
      <c r="V159" t="s">
        <v>7311</v>
      </c>
      <c r="W159" t="s">
        <v>1885</v>
      </c>
      <c r="Y159" s="31">
        <v>2345</v>
      </c>
      <c r="Z159" s="32"/>
      <c r="AA159" s="33">
        <v>2345</v>
      </c>
      <c r="AB159" s="34">
        <v>1</v>
      </c>
      <c r="AC159" s="31">
        <v>2345</v>
      </c>
      <c r="AD159" s="32">
        <v>0</v>
      </c>
      <c r="AE159" s="33">
        <v>2345</v>
      </c>
      <c r="AF159" s="35">
        <v>21</v>
      </c>
      <c r="AG159" s="42">
        <v>0.02</v>
      </c>
      <c r="AH159" s="31">
        <v>3554.2375764406252</v>
      </c>
      <c r="AI159" s="32">
        <v>0</v>
      </c>
      <c r="AJ159" s="33">
        <v>3554.2375764406252</v>
      </c>
      <c r="AK159" s="42">
        <v>0.1</v>
      </c>
      <c r="AL159" s="31">
        <v>480.28615292897587</v>
      </c>
      <c r="AM159" s="32">
        <v>0</v>
      </c>
      <c r="AN159" s="33">
        <v>480.28615292897587</v>
      </c>
    </row>
    <row r="160" spans="1:40" x14ac:dyDescent="0.25">
      <c r="A160" s="93" t="s">
        <v>7659</v>
      </c>
      <c r="B160" t="s">
        <v>12</v>
      </c>
      <c r="C160" t="s">
        <v>3544</v>
      </c>
      <c r="D160" t="s">
        <v>5826</v>
      </c>
      <c r="E160">
        <v>121</v>
      </c>
      <c r="F160" t="s">
        <v>5745</v>
      </c>
      <c r="G160" t="s">
        <v>5746</v>
      </c>
      <c r="H160" t="s">
        <v>5641</v>
      </c>
      <c r="I160" t="s">
        <v>4924</v>
      </c>
      <c r="J160">
        <v>0.92</v>
      </c>
      <c r="K160" t="s">
        <v>5747</v>
      </c>
      <c r="L160" t="s">
        <v>5751</v>
      </c>
      <c r="M160" t="s">
        <v>5751</v>
      </c>
      <c r="N160" s="93" t="s">
        <v>6702</v>
      </c>
      <c r="O160" s="93" t="s">
        <v>7249</v>
      </c>
      <c r="P160">
        <v>100</v>
      </c>
      <c r="Q160" t="s">
        <v>1871</v>
      </c>
      <c r="R160" t="s">
        <v>1880</v>
      </c>
      <c r="S160" s="2">
        <v>460</v>
      </c>
      <c r="T160" s="2">
        <v>2000</v>
      </c>
      <c r="U160" s="2"/>
      <c r="V160" t="s">
        <v>7311</v>
      </c>
      <c r="W160" t="s">
        <v>1885</v>
      </c>
      <c r="Y160" s="31">
        <v>2460</v>
      </c>
      <c r="Z160" s="32"/>
      <c r="AA160" s="33">
        <v>2460</v>
      </c>
      <c r="AB160" s="34">
        <v>1</v>
      </c>
      <c r="AC160" s="31">
        <v>2460</v>
      </c>
      <c r="AD160" s="32">
        <v>0</v>
      </c>
      <c r="AE160" s="33">
        <v>2460</v>
      </c>
      <c r="AF160" s="35">
        <v>21</v>
      </c>
      <c r="AG160" s="42">
        <v>0.02</v>
      </c>
      <c r="AH160" s="31">
        <v>3728.5392059888864</v>
      </c>
      <c r="AI160" s="32">
        <v>0</v>
      </c>
      <c r="AJ160" s="33">
        <v>3728.5392059888864</v>
      </c>
      <c r="AK160" s="42">
        <v>0.1</v>
      </c>
      <c r="AL160" s="31">
        <v>503.83963164404298</v>
      </c>
      <c r="AM160" s="32">
        <v>0</v>
      </c>
      <c r="AN160" s="33">
        <v>503.83963164404298</v>
      </c>
    </row>
    <row r="161" spans="1:40" x14ac:dyDescent="0.25">
      <c r="A161" s="93" t="s">
        <v>7660</v>
      </c>
      <c r="B161" t="s">
        <v>12</v>
      </c>
      <c r="C161" t="s">
        <v>3544</v>
      </c>
      <c r="D161" t="s">
        <v>5826</v>
      </c>
      <c r="E161">
        <v>125</v>
      </c>
      <c r="F161" t="s">
        <v>5745</v>
      </c>
      <c r="G161" t="s">
        <v>5746</v>
      </c>
      <c r="H161" t="s">
        <v>4962</v>
      </c>
      <c r="I161" t="s">
        <v>5829</v>
      </c>
      <c r="J161">
        <v>1.18</v>
      </c>
      <c r="K161" t="s">
        <v>5747</v>
      </c>
      <c r="L161" t="s">
        <v>2</v>
      </c>
      <c r="M161" t="s">
        <v>5751</v>
      </c>
      <c r="N161" s="93" t="s">
        <v>6703</v>
      </c>
      <c r="O161" s="93" t="s">
        <v>7249</v>
      </c>
      <c r="P161">
        <v>100</v>
      </c>
      <c r="Q161" t="s">
        <v>1871</v>
      </c>
      <c r="R161" t="s">
        <v>1880</v>
      </c>
      <c r="S161" s="2">
        <v>590</v>
      </c>
      <c r="T161" s="2">
        <v>2000</v>
      </c>
      <c r="U161" s="2"/>
      <c r="V161" t="s">
        <v>7311</v>
      </c>
      <c r="W161" t="s">
        <v>1885</v>
      </c>
      <c r="Y161" s="31">
        <v>2590</v>
      </c>
      <c r="Z161" s="32"/>
      <c r="AA161" s="33">
        <v>2590</v>
      </c>
      <c r="AB161" s="34">
        <v>1</v>
      </c>
      <c r="AC161" s="31">
        <v>2590</v>
      </c>
      <c r="AD161" s="32">
        <v>0</v>
      </c>
      <c r="AE161" s="33">
        <v>2590</v>
      </c>
      <c r="AF161" s="35">
        <v>21</v>
      </c>
      <c r="AG161" s="42">
        <v>0.02</v>
      </c>
      <c r="AH161" s="31">
        <v>3925.5758306956159</v>
      </c>
      <c r="AI161" s="32">
        <v>0</v>
      </c>
      <c r="AJ161" s="33">
        <v>3925.5758306956159</v>
      </c>
      <c r="AK161" s="42">
        <v>0.1</v>
      </c>
      <c r="AL161" s="31">
        <v>530.46530323498826</v>
      </c>
      <c r="AM161" s="32">
        <v>0</v>
      </c>
      <c r="AN161" s="33">
        <v>530.46530323498826</v>
      </c>
    </row>
    <row r="162" spans="1:40" x14ac:dyDescent="0.25">
      <c r="A162" s="93" t="s">
        <v>7661</v>
      </c>
      <c r="B162" t="s">
        <v>12</v>
      </c>
      <c r="C162" t="s">
        <v>3544</v>
      </c>
      <c r="D162" t="s">
        <v>5826</v>
      </c>
      <c r="E162">
        <v>127</v>
      </c>
      <c r="F162" t="s">
        <v>5745</v>
      </c>
      <c r="G162" t="s">
        <v>5746</v>
      </c>
      <c r="H162" t="s">
        <v>5829</v>
      </c>
      <c r="I162" t="s">
        <v>5721</v>
      </c>
      <c r="J162">
        <v>0.55000000000000004</v>
      </c>
      <c r="K162" t="s">
        <v>5747</v>
      </c>
      <c r="L162" t="s">
        <v>5751</v>
      </c>
      <c r="M162" t="s">
        <v>5751</v>
      </c>
      <c r="N162" s="93" t="s">
        <v>6704</v>
      </c>
      <c r="O162" s="93" t="s">
        <v>7249</v>
      </c>
      <c r="P162">
        <v>100</v>
      </c>
      <c r="Q162" t="s">
        <v>1871</v>
      </c>
      <c r="R162" t="s">
        <v>1880</v>
      </c>
      <c r="S162" s="2">
        <v>275</v>
      </c>
      <c r="T162" s="2">
        <v>2000</v>
      </c>
      <c r="U162" s="2"/>
      <c r="V162" t="s">
        <v>7311</v>
      </c>
      <c r="W162" t="s">
        <v>1885</v>
      </c>
      <c r="Y162" s="31">
        <v>2275</v>
      </c>
      <c r="Z162" s="32"/>
      <c r="AA162" s="33">
        <v>2275</v>
      </c>
      <c r="AB162" s="34">
        <v>1</v>
      </c>
      <c r="AC162" s="31">
        <v>2275</v>
      </c>
      <c r="AD162" s="32">
        <v>0</v>
      </c>
      <c r="AE162" s="33">
        <v>2275</v>
      </c>
      <c r="AF162" s="35">
        <v>21</v>
      </c>
      <c r="AG162" s="42">
        <v>0.02</v>
      </c>
      <c r="AH162" s="31">
        <v>3448.1409323677708</v>
      </c>
      <c r="AI162" s="32">
        <v>0</v>
      </c>
      <c r="AJ162" s="33">
        <v>3448.1409323677708</v>
      </c>
      <c r="AK162" s="42">
        <v>0.1</v>
      </c>
      <c r="AL162" s="31">
        <v>465.9492528415438</v>
      </c>
      <c r="AM162" s="32">
        <v>0</v>
      </c>
      <c r="AN162" s="33">
        <v>465.9492528415438</v>
      </c>
    </row>
    <row r="163" spans="1:40" x14ac:dyDescent="0.25">
      <c r="A163" s="93" t="s">
        <v>7662</v>
      </c>
      <c r="B163" t="s">
        <v>12</v>
      </c>
      <c r="C163" t="s">
        <v>3544</v>
      </c>
      <c r="D163" t="s">
        <v>5826</v>
      </c>
      <c r="E163">
        <v>129</v>
      </c>
      <c r="F163" t="s">
        <v>5745</v>
      </c>
      <c r="G163" t="s">
        <v>5746</v>
      </c>
      <c r="H163" t="s">
        <v>3876</v>
      </c>
      <c r="I163" t="s">
        <v>4961</v>
      </c>
      <c r="J163">
        <v>0.64</v>
      </c>
      <c r="K163" t="s">
        <v>5747</v>
      </c>
      <c r="L163" t="s">
        <v>2</v>
      </c>
      <c r="M163" t="s">
        <v>5751</v>
      </c>
      <c r="N163" s="93" t="s">
        <v>6705</v>
      </c>
      <c r="O163" s="93" t="s">
        <v>7249</v>
      </c>
      <c r="P163">
        <v>80</v>
      </c>
      <c r="Q163" t="s">
        <v>1871</v>
      </c>
      <c r="R163" t="s">
        <v>1880</v>
      </c>
      <c r="S163" s="2">
        <v>320</v>
      </c>
      <c r="T163" s="2">
        <v>2000</v>
      </c>
      <c r="U163" s="2"/>
      <c r="V163" t="s">
        <v>7311</v>
      </c>
      <c r="W163" t="s">
        <v>1885</v>
      </c>
      <c r="Y163" s="31">
        <v>2320</v>
      </c>
      <c r="Z163" s="32"/>
      <c r="AA163" s="33">
        <v>2320</v>
      </c>
      <c r="AB163" s="34">
        <v>0.8</v>
      </c>
      <c r="AC163" s="31">
        <v>1856</v>
      </c>
      <c r="AD163" s="32">
        <v>0</v>
      </c>
      <c r="AE163" s="33">
        <v>1856</v>
      </c>
      <c r="AF163" s="35">
        <v>21</v>
      </c>
      <c r="AG163" s="42">
        <v>0.02</v>
      </c>
      <c r="AH163" s="31">
        <v>2813.0767342745416</v>
      </c>
      <c r="AI163" s="32">
        <v>0</v>
      </c>
      <c r="AJ163" s="33">
        <v>2813.0767342745416</v>
      </c>
      <c r="AK163" s="42">
        <v>0.1</v>
      </c>
      <c r="AL163" s="31">
        <v>380.13266517534294</v>
      </c>
      <c r="AM163" s="32">
        <v>0</v>
      </c>
      <c r="AN163" s="33">
        <v>380.13266517534294</v>
      </c>
    </row>
    <row r="164" spans="1:40" x14ac:dyDescent="0.25">
      <c r="A164" s="93" t="s">
        <v>7663</v>
      </c>
      <c r="B164" t="s">
        <v>12</v>
      </c>
      <c r="C164" t="s">
        <v>3544</v>
      </c>
      <c r="D164" t="s">
        <v>5826</v>
      </c>
      <c r="E164">
        <v>130</v>
      </c>
      <c r="F164" t="s">
        <v>5745</v>
      </c>
      <c r="G164" t="s">
        <v>5746</v>
      </c>
      <c r="H164" t="s">
        <v>5547</v>
      </c>
      <c r="I164" t="s">
        <v>5547</v>
      </c>
      <c r="J164">
        <v>0.32</v>
      </c>
      <c r="K164" t="s">
        <v>5747</v>
      </c>
      <c r="L164" t="s">
        <v>2</v>
      </c>
      <c r="M164" t="s">
        <v>5751</v>
      </c>
      <c r="N164" s="93" t="s">
        <v>6706</v>
      </c>
      <c r="O164" s="93" t="s">
        <v>7249</v>
      </c>
      <c r="P164">
        <v>80</v>
      </c>
      <c r="Q164" t="s">
        <v>1871</v>
      </c>
      <c r="R164" t="s">
        <v>1880</v>
      </c>
      <c r="S164" s="2">
        <v>160</v>
      </c>
      <c r="T164" s="2">
        <v>2000</v>
      </c>
      <c r="U164" s="2"/>
      <c r="V164" t="s">
        <v>7311</v>
      </c>
      <c r="W164" t="s">
        <v>1885</v>
      </c>
      <c r="Y164" s="31">
        <v>2160</v>
      </c>
      <c r="Z164" s="32"/>
      <c r="AA164" s="33">
        <v>2160</v>
      </c>
      <c r="AB164" s="34">
        <v>0.8</v>
      </c>
      <c r="AC164" s="31">
        <v>1728</v>
      </c>
      <c r="AD164" s="32">
        <v>0</v>
      </c>
      <c r="AE164" s="33">
        <v>1728</v>
      </c>
      <c r="AF164" s="35">
        <v>21</v>
      </c>
      <c r="AG164" s="42">
        <v>0.02</v>
      </c>
      <c r="AH164" s="31">
        <v>2619.071442255608</v>
      </c>
      <c r="AI164" s="32">
        <v>0</v>
      </c>
      <c r="AJ164" s="33">
        <v>2619.071442255608</v>
      </c>
      <c r="AK164" s="42">
        <v>0.1</v>
      </c>
      <c r="AL164" s="31">
        <v>353.91661930118141</v>
      </c>
      <c r="AM164" s="32">
        <v>0</v>
      </c>
      <c r="AN164" s="33">
        <v>353.91661930118141</v>
      </c>
    </row>
    <row r="165" spans="1:40" x14ac:dyDescent="0.25">
      <c r="A165" s="93" t="s">
        <v>7664</v>
      </c>
      <c r="B165" t="s">
        <v>12</v>
      </c>
      <c r="C165" t="s">
        <v>3544</v>
      </c>
      <c r="D165" t="s">
        <v>5826</v>
      </c>
      <c r="E165">
        <v>133</v>
      </c>
      <c r="F165" t="s">
        <v>5745</v>
      </c>
      <c r="G165" t="s">
        <v>5746</v>
      </c>
      <c r="H165" t="s">
        <v>5633</v>
      </c>
      <c r="I165" t="s">
        <v>5633</v>
      </c>
      <c r="J165">
        <v>0.05</v>
      </c>
      <c r="K165" t="s">
        <v>5747</v>
      </c>
      <c r="L165" t="s">
        <v>2</v>
      </c>
      <c r="M165" t="s">
        <v>5751</v>
      </c>
      <c r="N165" s="93" t="s">
        <v>6707</v>
      </c>
      <c r="O165" s="93" t="s">
        <v>7249</v>
      </c>
      <c r="P165">
        <v>100</v>
      </c>
      <c r="Q165" t="s">
        <v>1871</v>
      </c>
      <c r="R165" t="s">
        <v>1880</v>
      </c>
      <c r="S165" s="2">
        <v>25</v>
      </c>
      <c r="T165" s="2">
        <v>2000</v>
      </c>
      <c r="U165" s="2"/>
      <c r="V165" t="s">
        <v>7311</v>
      </c>
      <c r="W165" t="s">
        <v>1885</v>
      </c>
      <c r="Y165" s="31">
        <v>2025</v>
      </c>
      <c r="Z165" s="32"/>
      <c r="AA165" s="33">
        <v>2025</v>
      </c>
      <c r="AB165" s="34">
        <v>1</v>
      </c>
      <c r="AC165" s="31">
        <v>2025</v>
      </c>
      <c r="AD165" s="32">
        <v>0</v>
      </c>
      <c r="AE165" s="33">
        <v>2025</v>
      </c>
      <c r="AF165" s="35">
        <v>21</v>
      </c>
      <c r="AG165" s="42">
        <v>0.02</v>
      </c>
      <c r="AH165" s="31">
        <v>3069.2243463932905</v>
      </c>
      <c r="AI165" s="32">
        <v>0</v>
      </c>
      <c r="AJ165" s="33">
        <v>3069.2243463932905</v>
      </c>
      <c r="AK165" s="42">
        <v>0.1</v>
      </c>
      <c r="AL165" s="31">
        <v>414.74603824357195</v>
      </c>
      <c r="AM165" s="32">
        <v>0</v>
      </c>
      <c r="AN165" s="33">
        <v>414.74603824357195</v>
      </c>
    </row>
    <row r="166" spans="1:40" x14ac:dyDescent="0.25">
      <c r="A166" s="93" t="s">
        <v>7665</v>
      </c>
      <c r="B166" t="s">
        <v>12</v>
      </c>
      <c r="C166" t="s">
        <v>3544</v>
      </c>
      <c r="D166" t="s">
        <v>5826</v>
      </c>
      <c r="E166">
        <v>134</v>
      </c>
      <c r="F166" t="s">
        <v>5745</v>
      </c>
      <c r="G166" t="s">
        <v>5746</v>
      </c>
      <c r="H166" t="s">
        <v>5584</v>
      </c>
      <c r="I166" t="s">
        <v>5830</v>
      </c>
      <c r="J166">
        <v>0.43</v>
      </c>
      <c r="K166" t="s">
        <v>5747</v>
      </c>
      <c r="L166" t="s">
        <v>2</v>
      </c>
      <c r="M166" t="s">
        <v>5751</v>
      </c>
      <c r="N166" s="93" t="s">
        <v>6708</v>
      </c>
      <c r="O166" s="93" t="s">
        <v>7249</v>
      </c>
      <c r="P166">
        <v>90</v>
      </c>
      <c r="Q166" t="s">
        <v>1871</v>
      </c>
      <c r="R166" t="s">
        <v>1880</v>
      </c>
      <c r="S166" s="2">
        <v>215</v>
      </c>
      <c r="T166" s="2">
        <v>2000</v>
      </c>
      <c r="U166" s="2"/>
      <c r="V166" t="s">
        <v>7311</v>
      </c>
      <c r="W166" t="s">
        <v>1885</v>
      </c>
      <c r="Y166" s="31">
        <v>2215</v>
      </c>
      <c r="Z166" s="32"/>
      <c r="AA166" s="33">
        <v>2215</v>
      </c>
      <c r="AB166" s="34">
        <v>0.9</v>
      </c>
      <c r="AC166" s="31">
        <v>1993.5</v>
      </c>
      <c r="AD166" s="32">
        <v>0</v>
      </c>
      <c r="AE166" s="33">
        <v>1993.5</v>
      </c>
      <c r="AF166" s="35">
        <v>21</v>
      </c>
      <c r="AG166" s="42">
        <v>0.02</v>
      </c>
      <c r="AH166" s="31">
        <v>3021.4808565605058</v>
      </c>
      <c r="AI166" s="32">
        <v>0</v>
      </c>
      <c r="AJ166" s="33">
        <v>3021.4808565605058</v>
      </c>
      <c r="AK166" s="42">
        <v>0.1</v>
      </c>
      <c r="AL166" s="31">
        <v>408.29443320422746</v>
      </c>
      <c r="AM166" s="32">
        <v>0</v>
      </c>
      <c r="AN166" s="33">
        <v>408.29443320422746</v>
      </c>
    </row>
    <row r="167" spans="1:40" x14ac:dyDescent="0.25">
      <c r="A167" s="93" t="s">
        <v>7666</v>
      </c>
      <c r="B167" t="s">
        <v>12</v>
      </c>
      <c r="C167" t="s">
        <v>3544</v>
      </c>
      <c r="D167" t="s">
        <v>5826</v>
      </c>
      <c r="E167">
        <v>135</v>
      </c>
      <c r="F167" t="s">
        <v>5745</v>
      </c>
      <c r="G167" t="s">
        <v>5746</v>
      </c>
      <c r="H167" t="s">
        <v>5625</v>
      </c>
      <c r="I167" t="s">
        <v>5830</v>
      </c>
      <c r="J167">
        <v>0.62</v>
      </c>
      <c r="K167" t="s">
        <v>5747</v>
      </c>
      <c r="L167" t="s">
        <v>2</v>
      </c>
      <c r="M167" t="s">
        <v>5751</v>
      </c>
      <c r="N167" s="93" t="s">
        <v>6709</v>
      </c>
      <c r="O167" s="93" t="s">
        <v>7249</v>
      </c>
      <c r="P167">
        <v>100</v>
      </c>
      <c r="Q167" t="s">
        <v>1871</v>
      </c>
      <c r="R167" t="s">
        <v>1880</v>
      </c>
      <c r="S167" s="2">
        <v>310</v>
      </c>
      <c r="T167" s="2">
        <v>2000</v>
      </c>
      <c r="U167" s="2"/>
      <c r="V167" t="s">
        <v>7311</v>
      </c>
      <c r="W167" t="s">
        <v>1885</v>
      </c>
      <c r="Y167" s="31">
        <v>2310</v>
      </c>
      <c r="Z167" s="32"/>
      <c r="AA167" s="33">
        <v>2310</v>
      </c>
      <c r="AB167" s="34">
        <v>1</v>
      </c>
      <c r="AC167" s="31">
        <v>2310</v>
      </c>
      <c r="AD167" s="32">
        <v>0</v>
      </c>
      <c r="AE167" s="33">
        <v>2310</v>
      </c>
      <c r="AF167" s="35">
        <v>21</v>
      </c>
      <c r="AG167" s="42">
        <v>0.02</v>
      </c>
      <c r="AH167" s="31">
        <v>3501.189254404198</v>
      </c>
      <c r="AI167" s="32">
        <v>0</v>
      </c>
      <c r="AJ167" s="33">
        <v>3501.189254404198</v>
      </c>
      <c r="AK167" s="42">
        <v>0.1</v>
      </c>
      <c r="AL167" s="31">
        <v>473.11770288525986</v>
      </c>
      <c r="AM167" s="32">
        <v>0</v>
      </c>
      <c r="AN167" s="33">
        <v>473.11770288525986</v>
      </c>
    </row>
    <row r="168" spans="1:40" x14ac:dyDescent="0.25">
      <c r="A168" s="93" t="s">
        <v>7667</v>
      </c>
      <c r="B168" t="s">
        <v>12</v>
      </c>
      <c r="C168" t="s">
        <v>3544</v>
      </c>
      <c r="D168" t="s">
        <v>5826</v>
      </c>
      <c r="E168">
        <v>136</v>
      </c>
      <c r="F168" t="s">
        <v>5745</v>
      </c>
      <c r="G168" t="s">
        <v>5746</v>
      </c>
      <c r="H168" t="s">
        <v>5635</v>
      </c>
      <c r="I168" t="s">
        <v>5635</v>
      </c>
      <c r="J168">
        <v>0.35</v>
      </c>
      <c r="K168" t="s">
        <v>5747</v>
      </c>
      <c r="L168" t="s">
        <v>2</v>
      </c>
      <c r="M168" t="s">
        <v>5751</v>
      </c>
      <c r="N168" s="93" t="s">
        <v>6710</v>
      </c>
      <c r="O168" s="93" t="s">
        <v>7249</v>
      </c>
      <c r="P168">
        <v>100</v>
      </c>
      <c r="Q168" t="s">
        <v>1871</v>
      </c>
      <c r="R168" t="s">
        <v>1880</v>
      </c>
      <c r="S168" s="2">
        <v>175</v>
      </c>
      <c r="T168" s="2">
        <v>2000</v>
      </c>
      <c r="U168" s="2"/>
      <c r="V168" t="s">
        <v>7311</v>
      </c>
      <c r="W168" t="s">
        <v>1885</v>
      </c>
      <c r="Y168" s="31">
        <v>2175</v>
      </c>
      <c r="Z168" s="32"/>
      <c r="AA168" s="33">
        <v>2175</v>
      </c>
      <c r="AB168" s="34">
        <v>1</v>
      </c>
      <c r="AC168" s="31">
        <v>2175</v>
      </c>
      <c r="AD168" s="32">
        <v>0</v>
      </c>
      <c r="AE168" s="33">
        <v>2175</v>
      </c>
      <c r="AF168" s="35">
        <v>21</v>
      </c>
      <c r="AG168" s="42">
        <v>0.02</v>
      </c>
      <c r="AH168" s="31">
        <v>3296.5742979779784</v>
      </c>
      <c r="AI168" s="32">
        <v>0</v>
      </c>
      <c r="AJ168" s="33">
        <v>3296.5742979779784</v>
      </c>
      <c r="AK168" s="42">
        <v>0.1</v>
      </c>
      <c r="AL168" s="31">
        <v>445.46796700235501</v>
      </c>
      <c r="AM168" s="32">
        <v>0</v>
      </c>
      <c r="AN168" s="33">
        <v>445.46796700235501</v>
      </c>
    </row>
    <row r="169" spans="1:40" x14ac:dyDescent="0.25">
      <c r="A169" s="93" t="s">
        <v>7668</v>
      </c>
      <c r="B169" t="s">
        <v>12</v>
      </c>
      <c r="C169" t="s">
        <v>3544</v>
      </c>
      <c r="D169" t="s">
        <v>5826</v>
      </c>
      <c r="E169">
        <v>137</v>
      </c>
      <c r="F169" t="s">
        <v>5745</v>
      </c>
      <c r="G169" t="s">
        <v>5746</v>
      </c>
      <c r="H169" t="s">
        <v>5394</v>
      </c>
      <c r="I169" t="s">
        <v>5394</v>
      </c>
      <c r="J169">
        <v>0.2</v>
      </c>
      <c r="K169" t="s">
        <v>5747</v>
      </c>
      <c r="L169" t="s">
        <v>2</v>
      </c>
      <c r="M169" t="s">
        <v>5751</v>
      </c>
      <c r="N169" s="93" t="s">
        <v>6711</v>
      </c>
      <c r="O169" s="93" t="s">
        <v>7249</v>
      </c>
      <c r="P169">
        <v>100</v>
      </c>
      <c r="Q169" t="s">
        <v>1871</v>
      </c>
      <c r="R169" t="s">
        <v>1880</v>
      </c>
      <c r="S169" s="2">
        <v>100</v>
      </c>
      <c r="T169" s="2">
        <v>2000</v>
      </c>
      <c r="U169" s="2"/>
      <c r="V169" t="s">
        <v>7311</v>
      </c>
      <c r="W169" t="s">
        <v>1885</v>
      </c>
      <c r="Y169" s="31">
        <v>2100</v>
      </c>
      <c r="Z169" s="32"/>
      <c r="AA169" s="33">
        <v>2100</v>
      </c>
      <c r="AB169" s="34">
        <v>1</v>
      </c>
      <c r="AC169" s="31">
        <v>2100</v>
      </c>
      <c r="AD169" s="32">
        <v>0</v>
      </c>
      <c r="AE169" s="33">
        <v>2100</v>
      </c>
      <c r="AF169" s="35">
        <v>21</v>
      </c>
      <c r="AG169" s="42">
        <v>0.02</v>
      </c>
      <c r="AH169" s="31">
        <v>3182.8993221856344</v>
      </c>
      <c r="AI169" s="32">
        <v>0</v>
      </c>
      <c r="AJ169" s="33">
        <v>3182.8993221856344</v>
      </c>
      <c r="AK169" s="42">
        <v>0.1</v>
      </c>
      <c r="AL169" s="31">
        <v>430.10700262296348</v>
      </c>
      <c r="AM169" s="32">
        <v>0</v>
      </c>
      <c r="AN169" s="33">
        <v>430.10700262296348</v>
      </c>
    </row>
    <row r="170" spans="1:40" x14ac:dyDescent="0.25">
      <c r="A170" s="93" t="s">
        <v>7669</v>
      </c>
      <c r="B170" t="s">
        <v>12</v>
      </c>
      <c r="C170" t="s">
        <v>3544</v>
      </c>
      <c r="D170" t="s">
        <v>5826</v>
      </c>
      <c r="E170">
        <v>138</v>
      </c>
      <c r="F170" t="s">
        <v>5745</v>
      </c>
      <c r="G170" t="s">
        <v>5746</v>
      </c>
      <c r="H170" t="s">
        <v>5567</v>
      </c>
      <c r="I170" t="s">
        <v>5567</v>
      </c>
      <c r="J170">
        <v>0.05</v>
      </c>
      <c r="K170" t="s">
        <v>5747</v>
      </c>
      <c r="L170" t="s">
        <v>2</v>
      </c>
      <c r="M170" t="s">
        <v>5751</v>
      </c>
      <c r="N170" s="93" t="s">
        <v>6712</v>
      </c>
      <c r="O170" s="93" t="s">
        <v>7249</v>
      </c>
      <c r="P170">
        <v>80</v>
      </c>
      <c r="Q170" t="s">
        <v>1871</v>
      </c>
      <c r="R170" t="s">
        <v>1880</v>
      </c>
      <c r="S170" s="2">
        <v>25</v>
      </c>
      <c r="T170" s="2">
        <v>2000</v>
      </c>
      <c r="U170" s="2"/>
      <c r="V170" t="s">
        <v>7311</v>
      </c>
      <c r="W170" t="s">
        <v>1885</v>
      </c>
      <c r="Y170" s="31">
        <v>2025</v>
      </c>
      <c r="Z170" s="32"/>
      <c r="AA170" s="33">
        <v>2025</v>
      </c>
      <c r="AB170" s="34">
        <v>0.8</v>
      </c>
      <c r="AC170" s="31">
        <v>1620</v>
      </c>
      <c r="AD170" s="32">
        <v>0</v>
      </c>
      <c r="AE170" s="33">
        <v>1620</v>
      </c>
      <c r="AF170" s="35">
        <v>21</v>
      </c>
      <c r="AG170" s="42">
        <v>0.02</v>
      </c>
      <c r="AH170" s="31">
        <v>2455.3794771146322</v>
      </c>
      <c r="AI170" s="32">
        <v>0</v>
      </c>
      <c r="AJ170" s="33">
        <v>2455.3794771146322</v>
      </c>
      <c r="AK170" s="42">
        <v>0.1</v>
      </c>
      <c r="AL170" s="31">
        <v>331.79683059485751</v>
      </c>
      <c r="AM170" s="32">
        <v>0</v>
      </c>
      <c r="AN170" s="33">
        <v>331.79683059485751</v>
      </c>
    </row>
    <row r="171" spans="1:40" x14ac:dyDescent="0.25">
      <c r="A171" s="93" t="s">
        <v>7670</v>
      </c>
      <c r="B171" t="s">
        <v>12</v>
      </c>
      <c r="C171" t="s">
        <v>3544</v>
      </c>
      <c r="D171" t="s">
        <v>5826</v>
      </c>
      <c r="E171">
        <v>139</v>
      </c>
      <c r="F171" t="s">
        <v>5745</v>
      </c>
      <c r="G171" t="s">
        <v>5746</v>
      </c>
      <c r="H171" t="s">
        <v>5526</v>
      </c>
      <c r="I171" t="s">
        <v>5526</v>
      </c>
      <c r="J171">
        <v>0.06</v>
      </c>
      <c r="K171" t="s">
        <v>5747</v>
      </c>
      <c r="L171" t="s">
        <v>2</v>
      </c>
      <c r="M171" t="s">
        <v>5751</v>
      </c>
      <c r="N171" s="93" t="s">
        <v>6713</v>
      </c>
      <c r="O171" s="93" t="s">
        <v>7249</v>
      </c>
      <c r="P171">
        <v>80</v>
      </c>
      <c r="Q171" t="s">
        <v>1871</v>
      </c>
      <c r="R171" t="s">
        <v>1880</v>
      </c>
      <c r="S171" s="2">
        <v>30</v>
      </c>
      <c r="T171" s="2">
        <v>2000</v>
      </c>
      <c r="U171" s="2"/>
      <c r="V171" t="s">
        <v>7311</v>
      </c>
      <c r="W171" t="s">
        <v>1885</v>
      </c>
      <c r="Y171" s="31">
        <v>2030</v>
      </c>
      <c r="Z171" s="32"/>
      <c r="AA171" s="33">
        <v>2030</v>
      </c>
      <c r="AB171" s="34">
        <v>0.8</v>
      </c>
      <c r="AC171" s="31">
        <v>1624</v>
      </c>
      <c r="AD171" s="32">
        <v>0</v>
      </c>
      <c r="AE171" s="33">
        <v>1624</v>
      </c>
      <c r="AF171" s="35">
        <v>21</v>
      </c>
      <c r="AG171" s="42">
        <v>0.02</v>
      </c>
      <c r="AH171" s="31">
        <v>2461.4421424902239</v>
      </c>
      <c r="AI171" s="32">
        <v>0</v>
      </c>
      <c r="AJ171" s="33">
        <v>2461.4421424902239</v>
      </c>
      <c r="AK171" s="42">
        <v>0.1</v>
      </c>
      <c r="AL171" s="31">
        <v>332.61608202842507</v>
      </c>
      <c r="AM171" s="32">
        <v>0</v>
      </c>
      <c r="AN171" s="33">
        <v>332.61608202842507</v>
      </c>
    </row>
    <row r="172" spans="1:40" x14ac:dyDescent="0.25">
      <c r="A172" s="93" t="s">
        <v>7671</v>
      </c>
      <c r="B172" t="s">
        <v>12</v>
      </c>
      <c r="C172" t="s">
        <v>3544</v>
      </c>
      <c r="D172" t="s">
        <v>5826</v>
      </c>
      <c r="E172">
        <v>140</v>
      </c>
      <c r="F172" t="s">
        <v>5745</v>
      </c>
      <c r="G172" t="s">
        <v>5746</v>
      </c>
      <c r="H172" t="s">
        <v>5632</v>
      </c>
      <c r="I172" t="s">
        <v>5632</v>
      </c>
      <c r="J172">
        <v>7.0000000000000007E-2</v>
      </c>
      <c r="K172" t="s">
        <v>5747</v>
      </c>
      <c r="L172" t="s">
        <v>2</v>
      </c>
      <c r="M172" t="s">
        <v>5751</v>
      </c>
      <c r="N172" s="93" t="s">
        <v>6714</v>
      </c>
      <c r="O172" s="93" t="s">
        <v>7249</v>
      </c>
      <c r="P172">
        <v>100</v>
      </c>
      <c r="Q172" t="s">
        <v>1871</v>
      </c>
      <c r="R172" t="s">
        <v>1880</v>
      </c>
      <c r="S172" s="2">
        <v>35</v>
      </c>
      <c r="T172" s="2">
        <v>2000</v>
      </c>
      <c r="U172" s="2"/>
      <c r="V172" t="s">
        <v>7311</v>
      </c>
      <c r="W172" t="s">
        <v>1885</v>
      </c>
      <c r="Y172" s="31">
        <v>2035</v>
      </c>
      <c r="Z172" s="32"/>
      <c r="AA172" s="33">
        <v>2035</v>
      </c>
      <c r="AB172" s="34">
        <v>1</v>
      </c>
      <c r="AC172" s="31">
        <v>2035</v>
      </c>
      <c r="AD172" s="32">
        <v>0</v>
      </c>
      <c r="AE172" s="33">
        <v>2035</v>
      </c>
      <c r="AF172" s="35">
        <v>21</v>
      </c>
      <c r="AG172" s="42">
        <v>0.02</v>
      </c>
      <c r="AH172" s="31">
        <v>3084.3810098322697</v>
      </c>
      <c r="AI172" s="32">
        <v>0</v>
      </c>
      <c r="AJ172" s="33">
        <v>3084.3810098322697</v>
      </c>
      <c r="AK172" s="42">
        <v>0.1</v>
      </c>
      <c r="AL172" s="31">
        <v>416.79416682749081</v>
      </c>
      <c r="AM172" s="32">
        <v>0</v>
      </c>
      <c r="AN172" s="33">
        <v>416.79416682749081</v>
      </c>
    </row>
    <row r="173" spans="1:40" x14ac:dyDescent="0.25">
      <c r="A173" s="93" t="s">
        <v>7672</v>
      </c>
      <c r="B173" t="s">
        <v>12</v>
      </c>
      <c r="C173" t="s">
        <v>3544</v>
      </c>
      <c r="D173" t="s">
        <v>5826</v>
      </c>
      <c r="E173">
        <v>141</v>
      </c>
      <c r="F173" t="s">
        <v>5745</v>
      </c>
      <c r="G173" t="s">
        <v>5746</v>
      </c>
      <c r="H173" t="s">
        <v>4932</v>
      </c>
      <c r="I173" t="s">
        <v>5432</v>
      </c>
      <c r="J173">
        <v>0.77</v>
      </c>
      <c r="K173" t="s">
        <v>5747</v>
      </c>
      <c r="L173" t="s">
        <v>2</v>
      </c>
      <c r="M173" t="s">
        <v>5751</v>
      </c>
      <c r="N173" s="93" t="s">
        <v>6715</v>
      </c>
      <c r="O173" s="93" t="s">
        <v>7249</v>
      </c>
      <c r="P173">
        <v>100</v>
      </c>
      <c r="Q173" t="s">
        <v>1871</v>
      </c>
      <c r="R173" t="s">
        <v>1880</v>
      </c>
      <c r="S173" s="2">
        <v>385</v>
      </c>
      <c r="T173" s="2">
        <v>2000</v>
      </c>
      <c r="U173" s="2"/>
      <c r="V173" t="s">
        <v>7311</v>
      </c>
      <c r="W173" t="s">
        <v>1885</v>
      </c>
      <c r="Y173" s="31">
        <v>2385</v>
      </c>
      <c r="Z173" s="32"/>
      <c r="AA173" s="33">
        <v>2385</v>
      </c>
      <c r="AB173" s="34">
        <v>1</v>
      </c>
      <c r="AC173" s="31">
        <v>2385</v>
      </c>
      <c r="AD173" s="32">
        <v>0</v>
      </c>
      <c r="AE173" s="33">
        <v>2385</v>
      </c>
      <c r="AF173" s="35">
        <v>21</v>
      </c>
      <c r="AG173" s="42">
        <v>0.02</v>
      </c>
      <c r="AH173" s="31">
        <v>3614.8642301965419</v>
      </c>
      <c r="AI173" s="32">
        <v>0</v>
      </c>
      <c r="AJ173" s="33">
        <v>3614.8642301965419</v>
      </c>
      <c r="AK173" s="42">
        <v>0.1</v>
      </c>
      <c r="AL173" s="31">
        <v>488.47866726465139</v>
      </c>
      <c r="AM173" s="32">
        <v>0</v>
      </c>
      <c r="AN173" s="33">
        <v>488.47866726465139</v>
      </c>
    </row>
    <row r="174" spans="1:40" x14ac:dyDescent="0.25">
      <c r="A174" s="93" t="s">
        <v>7673</v>
      </c>
      <c r="B174" t="s">
        <v>12</v>
      </c>
      <c r="C174" t="s">
        <v>3544</v>
      </c>
      <c r="D174" t="s">
        <v>5826</v>
      </c>
      <c r="E174">
        <v>142</v>
      </c>
      <c r="F174" t="s">
        <v>5745</v>
      </c>
      <c r="G174" t="s">
        <v>5746</v>
      </c>
      <c r="H174" t="s">
        <v>4996</v>
      </c>
      <c r="I174" t="s">
        <v>5443</v>
      </c>
      <c r="J174">
        <v>0.82</v>
      </c>
      <c r="K174" t="s">
        <v>5747</v>
      </c>
      <c r="L174" t="s">
        <v>2</v>
      </c>
      <c r="M174" t="s">
        <v>5751</v>
      </c>
      <c r="N174" s="93" t="s">
        <v>6716</v>
      </c>
      <c r="O174" s="93" t="s">
        <v>7249</v>
      </c>
      <c r="P174">
        <v>100</v>
      </c>
      <c r="Q174" t="s">
        <v>1871</v>
      </c>
      <c r="R174" t="s">
        <v>1880</v>
      </c>
      <c r="S174" s="2">
        <v>410</v>
      </c>
      <c r="T174" s="2">
        <v>2000</v>
      </c>
      <c r="U174" s="2"/>
      <c r="V174" t="s">
        <v>7311</v>
      </c>
      <c r="W174" t="s">
        <v>1885</v>
      </c>
      <c r="Y174" s="31">
        <v>2410</v>
      </c>
      <c r="Z174" s="32"/>
      <c r="AA174" s="33">
        <v>2410</v>
      </c>
      <c r="AB174" s="34">
        <v>1</v>
      </c>
      <c r="AC174" s="31">
        <v>2410</v>
      </c>
      <c r="AD174" s="32">
        <v>0</v>
      </c>
      <c r="AE174" s="33">
        <v>2410</v>
      </c>
      <c r="AF174" s="35">
        <v>21</v>
      </c>
      <c r="AG174" s="42">
        <v>0.02</v>
      </c>
      <c r="AH174" s="31">
        <v>3652.7558887939899</v>
      </c>
      <c r="AI174" s="32">
        <v>0</v>
      </c>
      <c r="AJ174" s="33">
        <v>3652.7558887939899</v>
      </c>
      <c r="AK174" s="42">
        <v>0.1</v>
      </c>
      <c r="AL174" s="31">
        <v>493.59898872444853</v>
      </c>
      <c r="AM174" s="32">
        <v>0</v>
      </c>
      <c r="AN174" s="33">
        <v>493.59898872444853</v>
      </c>
    </row>
    <row r="175" spans="1:40" x14ac:dyDescent="0.25">
      <c r="A175" s="93" t="s">
        <v>7674</v>
      </c>
      <c r="B175" t="s">
        <v>12</v>
      </c>
      <c r="C175" t="s">
        <v>3544</v>
      </c>
      <c r="D175" t="s">
        <v>5826</v>
      </c>
      <c r="E175">
        <v>143</v>
      </c>
      <c r="F175" t="s">
        <v>5745</v>
      </c>
      <c r="G175" t="s">
        <v>5746</v>
      </c>
      <c r="H175" t="s">
        <v>5637</v>
      </c>
      <c r="I175" t="s">
        <v>5638</v>
      </c>
      <c r="J175">
        <v>0.8</v>
      </c>
      <c r="K175" t="s">
        <v>5747</v>
      </c>
      <c r="L175" t="s">
        <v>2</v>
      </c>
      <c r="M175" t="s">
        <v>5751</v>
      </c>
      <c r="N175" s="93" t="s">
        <v>6717</v>
      </c>
      <c r="O175" s="93" t="s">
        <v>7249</v>
      </c>
      <c r="P175">
        <v>100</v>
      </c>
      <c r="Q175" t="s">
        <v>1871</v>
      </c>
      <c r="R175" t="s">
        <v>1880</v>
      </c>
      <c r="S175" s="2">
        <v>400</v>
      </c>
      <c r="T175" s="2">
        <v>2000</v>
      </c>
      <c r="U175" s="2"/>
      <c r="V175" t="s">
        <v>7311</v>
      </c>
      <c r="W175" t="s">
        <v>1885</v>
      </c>
      <c r="Y175" s="31">
        <v>2400</v>
      </c>
      <c r="Z175" s="32"/>
      <c r="AA175" s="33">
        <v>2400</v>
      </c>
      <c r="AB175" s="34">
        <v>1</v>
      </c>
      <c r="AC175" s="31">
        <v>2400</v>
      </c>
      <c r="AD175" s="32">
        <v>0</v>
      </c>
      <c r="AE175" s="33">
        <v>2400</v>
      </c>
      <c r="AF175" s="35">
        <v>21</v>
      </c>
      <c r="AG175" s="42">
        <v>0.02</v>
      </c>
      <c r="AH175" s="31">
        <v>3637.5992253550107</v>
      </c>
      <c r="AI175" s="32">
        <v>0</v>
      </c>
      <c r="AJ175" s="33">
        <v>3637.5992253550107</v>
      </c>
      <c r="AK175" s="42">
        <v>0.1</v>
      </c>
      <c r="AL175" s="31">
        <v>491.55086014052966</v>
      </c>
      <c r="AM175" s="32">
        <v>0</v>
      </c>
      <c r="AN175" s="33">
        <v>491.55086014052966</v>
      </c>
    </row>
    <row r="176" spans="1:40" x14ac:dyDescent="0.25">
      <c r="A176" s="93" t="s">
        <v>7675</v>
      </c>
      <c r="B176" t="s">
        <v>12</v>
      </c>
      <c r="C176" t="s">
        <v>3544</v>
      </c>
      <c r="D176" t="s">
        <v>5826</v>
      </c>
      <c r="E176">
        <v>144</v>
      </c>
      <c r="F176" t="s">
        <v>5745</v>
      </c>
      <c r="G176" t="s">
        <v>5746</v>
      </c>
      <c r="H176" t="s">
        <v>5638</v>
      </c>
      <c r="I176" t="s">
        <v>4996</v>
      </c>
      <c r="J176">
        <v>0.68</v>
      </c>
      <c r="K176" t="s">
        <v>5747</v>
      </c>
      <c r="L176" t="s">
        <v>2</v>
      </c>
      <c r="M176" t="s">
        <v>5751</v>
      </c>
      <c r="N176" s="93" t="s">
        <v>6718</v>
      </c>
      <c r="O176" s="93" t="s">
        <v>7249</v>
      </c>
      <c r="P176">
        <v>100</v>
      </c>
      <c r="Q176" t="s">
        <v>1871</v>
      </c>
      <c r="R176" t="s">
        <v>1880</v>
      </c>
      <c r="S176" s="2">
        <v>340</v>
      </c>
      <c r="T176" s="2">
        <v>2000</v>
      </c>
      <c r="U176" s="2"/>
      <c r="V176" t="s">
        <v>7311</v>
      </c>
      <c r="W176" t="s">
        <v>1885</v>
      </c>
      <c r="Y176" s="31">
        <v>2340</v>
      </c>
      <c r="Z176" s="32"/>
      <c r="AA176" s="33">
        <v>2340</v>
      </c>
      <c r="AB176" s="34">
        <v>1</v>
      </c>
      <c r="AC176" s="31">
        <v>2340</v>
      </c>
      <c r="AD176" s="32">
        <v>0</v>
      </c>
      <c r="AE176" s="33">
        <v>2340</v>
      </c>
      <c r="AF176" s="35">
        <v>21</v>
      </c>
      <c r="AG176" s="42">
        <v>0.02</v>
      </c>
      <c r="AH176" s="31">
        <v>3546.6592447211356</v>
      </c>
      <c r="AI176" s="32">
        <v>0</v>
      </c>
      <c r="AJ176" s="33">
        <v>3546.6592447211356</v>
      </c>
      <c r="AK176" s="42">
        <v>0.1</v>
      </c>
      <c r="AL176" s="31">
        <v>479.26208863701646</v>
      </c>
      <c r="AM176" s="32">
        <v>0</v>
      </c>
      <c r="AN176" s="33">
        <v>479.26208863701646</v>
      </c>
    </row>
    <row r="177" spans="1:40" x14ac:dyDescent="0.25">
      <c r="A177" s="93" t="s">
        <v>7676</v>
      </c>
      <c r="B177" t="s">
        <v>12</v>
      </c>
      <c r="C177" t="s">
        <v>3544</v>
      </c>
      <c r="D177" t="s">
        <v>5826</v>
      </c>
      <c r="E177">
        <v>145</v>
      </c>
      <c r="F177" t="s">
        <v>5745</v>
      </c>
      <c r="G177" t="s">
        <v>5746</v>
      </c>
      <c r="H177" t="s">
        <v>5443</v>
      </c>
      <c r="I177" t="s">
        <v>5022</v>
      </c>
      <c r="J177">
        <v>0.69</v>
      </c>
      <c r="K177" t="s">
        <v>5747</v>
      </c>
      <c r="L177" t="s">
        <v>2</v>
      </c>
      <c r="M177" t="s">
        <v>5751</v>
      </c>
      <c r="N177" s="93" t="s">
        <v>6719</v>
      </c>
      <c r="O177" s="93" t="s">
        <v>7249</v>
      </c>
      <c r="P177">
        <v>80</v>
      </c>
      <c r="Q177" t="s">
        <v>1871</v>
      </c>
      <c r="R177" t="s">
        <v>1880</v>
      </c>
      <c r="S177" s="2">
        <v>345</v>
      </c>
      <c r="T177" s="2">
        <v>2000</v>
      </c>
      <c r="U177" s="2"/>
      <c r="V177" t="s">
        <v>7311</v>
      </c>
      <c r="W177" t="s">
        <v>1885</v>
      </c>
      <c r="Y177" s="31">
        <v>2345</v>
      </c>
      <c r="Z177" s="32"/>
      <c r="AA177" s="33">
        <v>2345</v>
      </c>
      <c r="AB177" s="34">
        <v>0.8</v>
      </c>
      <c r="AC177" s="31">
        <v>1876</v>
      </c>
      <c r="AD177" s="32">
        <v>0</v>
      </c>
      <c r="AE177" s="33">
        <v>1876</v>
      </c>
      <c r="AF177" s="35">
        <v>21</v>
      </c>
      <c r="AG177" s="42">
        <v>0.02</v>
      </c>
      <c r="AH177" s="31">
        <v>2843.3900611525</v>
      </c>
      <c r="AI177" s="32">
        <v>0</v>
      </c>
      <c r="AJ177" s="33">
        <v>2843.3900611525</v>
      </c>
      <c r="AK177" s="42">
        <v>0.1</v>
      </c>
      <c r="AL177" s="31">
        <v>384.22892234318073</v>
      </c>
      <c r="AM177" s="32">
        <v>0</v>
      </c>
      <c r="AN177" s="33">
        <v>384.22892234318073</v>
      </c>
    </row>
    <row r="178" spans="1:40" x14ac:dyDescent="0.25">
      <c r="A178" s="93" t="s">
        <v>7677</v>
      </c>
      <c r="B178" t="s">
        <v>12</v>
      </c>
      <c r="C178" t="s">
        <v>3544</v>
      </c>
      <c r="D178" t="s">
        <v>5826</v>
      </c>
      <c r="E178">
        <v>146</v>
      </c>
      <c r="F178" t="s">
        <v>5745</v>
      </c>
      <c r="G178" t="s">
        <v>5746</v>
      </c>
      <c r="H178" t="s">
        <v>5441</v>
      </c>
      <c r="I178" t="s">
        <v>5443</v>
      </c>
      <c r="J178">
        <v>0.75</v>
      </c>
      <c r="K178" t="s">
        <v>5747</v>
      </c>
      <c r="L178" t="s">
        <v>2</v>
      </c>
      <c r="M178" t="s">
        <v>5751</v>
      </c>
      <c r="N178" s="93" t="s">
        <v>6720</v>
      </c>
      <c r="O178" s="93" t="s">
        <v>7249</v>
      </c>
      <c r="P178">
        <v>80</v>
      </c>
      <c r="Q178" t="s">
        <v>1871</v>
      </c>
      <c r="R178" t="s">
        <v>1880</v>
      </c>
      <c r="S178" s="2">
        <v>375</v>
      </c>
      <c r="T178" s="2">
        <v>2000</v>
      </c>
      <c r="U178" s="2"/>
      <c r="V178" t="s">
        <v>7311</v>
      </c>
      <c r="W178" t="s">
        <v>1885</v>
      </c>
      <c r="Y178" s="31">
        <v>2375</v>
      </c>
      <c r="Z178" s="32"/>
      <c r="AA178" s="33">
        <v>2375</v>
      </c>
      <c r="AB178" s="34">
        <v>0.8</v>
      </c>
      <c r="AC178" s="31">
        <v>1900</v>
      </c>
      <c r="AD178" s="32">
        <v>0</v>
      </c>
      <c r="AE178" s="33">
        <v>1900</v>
      </c>
      <c r="AF178" s="35">
        <v>21</v>
      </c>
      <c r="AG178" s="42">
        <v>0.02</v>
      </c>
      <c r="AH178" s="31">
        <v>2879.7660534060501</v>
      </c>
      <c r="AI178" s="32">
        <v>0</v>
      </c>
      <c r="AJ178" s="33">
        <v>2879.7660534060501</v>
      </c>
      <c r="AK178" s="42">
        <v>0.1</v>
      </c>
      <c r="AL178" s="31">
        <v>389.14443094458602</v>
      </c>
      <c r="AM178" s="32">
        <v>0</v>
      </c>
      <c r="AN178" s="33">
        <v>389.14443094458602</v>
      </c>
    </row>
    <row r="179" spans="1:40" x14ac:dyDescent="0.25">
      <c r="A179" s="93" t="s">
        <v>7678</v>
      </c>
      <c r="B179" t="s">
        <v>12</v>
      </c>
      <c r="C179" t="s">
        <v>3544</v>
      </c>
      <c r="D179" t="s">
        <v>5826</v>
      </c>
      <c r="E179">
        <v>147</v>
      </c>
      <c r="F179" t="s">
        <v>5745</v>
      </c>
      <c r="G179" t="s">
        <v>5746</v>
      </c>
      <c r="H179" t="s">
        <v>5442</v>
      </c>
      <c r="I179" t="s">
        <v>5022</v>
      </c>
      <c r="J179">
        <v>0.95</v>
      </c>
      <c r="K179" t="s">
        <v>5747</v>
      </c>
      <c r="L179" t="s">
        <v>2</v>
      </c>
      <c r="M179" t="s">
        <v>5751</v>
      </c>
      <c r="N179" s="93" t="s">
        <v>6721</v>
      </c>
      <c r="O179" s="93" t="s">
        <v>7249</v>
      </c>
      <c r="P179">
        <v>80</v>
      </c>
      <c r="Q179" t="s">
        <v>1871</v>
      </c>
      <c r="R179" t="s">
        <v>1880</v>
      </c>
      <c r="S179" s="2">
        <v>475</v>
      </c>
      <c r="T179" s="2">
        <v>2000</v>
      </c>
      <c r="U179" s="2"/>
      <c r="V179" t="s">
        <v>7311</v>
      </c>
      <c r="W179" t="s">
        <v>1885</v>
      </c>
      <c r="Y179" s="31">
        <v>2475</v>
      </c>
      <c r="Z179" s="32"/>
      <c r="AA179" s="33">
        <v>2475</v>
      </c>
      <c r="AB179" s="34">
        <v>0.8</v>
      </c>
      <c r="AC179" s="31">
        <v>1980</v>
      </c>
      <c r="AD179" s="32">
        <v>0</v>
      </c>
      <c r="AE179" s="33">
        <v>1980</v>
      </c>
      <c r="AF179" s="35">
        <v>21</v>
      </c>
      <c r="AG179" s="42">
        <v>0.02</v>
      </c>
      <c r="AH179" s="31">
        <v>3001.0193609178841</v>
      </c>
      <c r="AI179" s="32">
        <v>0</v>
      </c>
      <c r="AJ179" s="33">
        <v>3001.0193609178841</v>
      </c>
      <c r="AK179" s="42">
        <v>0.1</v>
      </c>
      <c r="AL179" s="31">
        <v>405.52945961593701</v>
      </c>
      <c r="AM179" s="32">
        <v>0</v>
      </c>
      <c r="AN179" s="33">
        <v>405.52945961593701</v>
      </c>
    </row>
    <row r="180" spans="1:40" x14ac:dyDescent="0.25">
      <c r="A180" s="93" t="s">
        <v>7679</v>
      </c>
      <c r="B180" t="s">
        <v>12</v>
      </c>
      <c r="C180" t="s">
        <v>3544</v>
      </c>
      <c r="D180" t="s">
        <v>5826</v>
      </c>
      <c r="E180">
        <v>148</v>
      </c>
      <c r="F180" t="s">
        <v>5745</v>
      </c>
      <c r="G180" t="s">
        <v>5746</v>
      </c>
      <c r="H180" t="s">
        <v>5022</v>
      </c>
      <c r="I180" t="s">
        <v>5432</v>
      </c>
      <c r="J180">
        <v>0.85</v>
      </c>
      <c r="K180" t="s">
        <v>5747</v>
      </c>
      <c r="L180" t="s">
        <v>2</v>
      </c>
      <c r="M180" t="s">
        <v>5751</v>
      </c>
      <c r="N180" s="93" t="s">
        <v>6722</v>
      </c>
      <c r="O180" s="93" t="s">
        <v>7249</v>
      </c>
      <c r="P180">
        <v>80</v>
      </c>
      <c r="Q180" t="s">
        <v>1871</v>
      </c>
      <c r="R180" t="s">
        <v>1880</v>
      </c>
      <c r="S180" s="2">
        <v>425</v>
      </c>
      <c r="T180" s="2">
        <v>2000</v>
      </c>
      <c r="U180" s="2"/>
      <c r="V180" t="s">
        <v>7311</v>
      </c>
      <c r="W180" t="s">
        <v>1885</v>
      </c>
      <c r="Y180" s="31">
        <v>2425</v>
      </c>
      <c r="Z180" s="32"/>
      <c r="AA180" s="33">
        <v>2425</v>
      </c>
      <c r="AB180" s="34">
        <v>0.8</v>
      </c>
      <c r="AC180" s="31">
        <v>1940</v>
      </c>
      <c r="AD180" s="32">
        <v>0</v>
      </c>
      <c r="AE180" s="33">
        <v>1940</v>
      </c>
      <c r="AF180" s="35">
        <v>21</v>
      </c>
      <c r="AG180" s="42">
        <v>0.02</v>
      </c>
      <c r="AH180" s="31">
        <v>2940.3927071619673</v>
      </c>
      <c r="AI180" s="32">
        <v>0</v>
      </c>
      <c r="AJ180" s="33">
        <v>2940.3927071619673</v>
      </c>
      <c r="AK180" s="42">
        <v>0.1</v>
      </c>
      <c r="AL180" s="31">
        <v>397.33694528026155</v>
      </c>
      <c r="AM180" s="32">
        <v>0</v>
      </c>
      <c r="AN180" s="33">
        <v>397.33694528026155</v>
      </c>
    </row>
    <row r="181" spans="1:40" x14ac:dyDescent="0.25">
      <c r="A181" s="93" t="s">
        <v>7680</v>
      </c>
      <c r="B181" t="s">
        <v>12</v>
      </c>
      <c r="C181" t="s">
        <v>3544</v>
      </c>
      <c r="D181" t="s">
        <v>5826</v>
      </c>
      <c r="E181">
        <v>149</v>
      </c>
      <c r="F181" t="s">
        <v>5745</v>
      </c>
      <c r="G181" t="s">
        <v>5746</v>
      </c>
      <c r="H181" t="s">
        <v>5445</v>
      </c>
      <c r="I181" t="s">
        <v>5439</v>
      </c>
      <c r="J181">
        <v>0.55000000000000004</v>
      </c>
      <c r="K181" t="s">
        <v>5747</v>
      </c>
      <c r="L181" t="s">
        <v>2</v>
      </c>
      <c r="M181" t="s">
        <v>5751</v>
      </c>
      <c r="N181" s="93" t="s">
        <v>6723</v>
      </c>
      <c r="O181" s="93" t="s">
        <v>7249</v>
      </c>
      <c r="P181">
        <v>80</v>
      </c>
      <c r="Q181" t="s">
        <v>1871</v>
      </c>
      <c r="R181" t="s">
        <v>1880</v>
      </c>
      <c r="S181" s="2">
        <v>275</v>
      </c>
      <c r="T181" s="2">
        <v>2000</v>
      </c>
      <c r="U181" s="2"/>
      <c r="V181" t="s">
        <v>7311</v>
      </c>
      <c r="W181" t="s">
        <v>1885</v>
      </c>
      <c r="Y181" s="31">
        <v>2275</v>
      </c>
      <c r="Z181" s="32"/>
      <c r="AA181" s="33">
        <v>2275</v>
      </c>
      <c r="AB181" s="34">
        <v>0.8</v>
      </c>
      <c r="AC181" s="31">
        <v>1820</v>
      </c>
      <c r="AD181" s="32">
        <v>0</v>
      </c>
      <c r="AE181" s="33">
        <v>1820</v>
      </c>
      <c r="AF181" s="35">
        <v>21</v>
      </c>
      <c r="AG181" s="42">
        <v>0.02</v>
      </c>
      <c r="AH181" s="31">
        <v>2758.5127458942166</v>
      </c>
      <c r="AI181" s="32">
        <v>0</v>
      </c>
      <c r="AJ181" s="33">
        <v>2758.5127458942166</v>
      </c>
      <c r="AK181" s="42">
        <v>0.1</v>
      </c>
      <c r="AL181" s="31">
        <v>372.75940227323503</v>
      </c>
      <c r="AM181" s="32">
        <v>0</v>
      </c>
      <c r="AN181" s="33">
        <v>372.75940227323503</v>
      </c>
    </row>
    <row r="182" spans="1:40" x14ac:dyDescent="0.25">
      <c r="A182" s="93" t="s">
        <v>7681</v>
      </c>
      <c r="B182" t="s">
        <v>12</v>
      </c>
      <c r="C182" t="s">
        <v>3544</v>
      </c>
      <c r="D182" t="s">
        <v>5826</v>
      </c>
      <c r="E182">
        <v>150</v>
      </c>
      <c r="F182" t="s">
        <v>5745</v>
      </c>
      <c r="G182" t="s">
        <v>5746</v>
      </c>
      <c r="H182" t="s">
        <v>5439</v>
      </c>
      <c r="I182" t="s">
        <v>5444</v>
      </c>
      <c r="J182">
        <v>1.05</v>
      </c>
      <c r="K182" t="s">
        <v>5747</v>
      </c>
      <c r="L182" t="s">
        <v>2</v>
      </c>
      <c r="M182" t="s">
        <v>5751</v>
      </c>
      <c r="N182" s="93" t="s">
        <v>6724</v>
      </c>
      <c r="O182" s="93" t="s">
        <v>7249</v>
      </c>
      <c r="P182">
        <v>80</v>
      </c>
      <c r="Q182" t="s">
        <v>1871</v>
      </c>
      <c r="R182" t="s">
        <v>1880</v>
      </c>
      <c r="S182" s="2">
        <v>525</v>
      </c>
      <c r="T182" s="2">
        <v>2000</v>
      </c>
      <c r="U182" s="2"/>
      <c r="V182" t="s">
        <v>7311</v>
      </c>
      <c r="W182" t="s">
        <v>1885</v>
      </c>
      <c r="Y182" s="31">
        <v>2525</v>
      </c>
      <c r="Z182" s="32"/>
      <c r="AA182" s="33">
        <v>2525</v>
      </c>
      <c r="AB182" s="34">
        <v>0.8</v>
      </c>
      <c r="AC182" s="31">
        <v>2020</v>
      </c>
      <c r="AD182" s="32">
        <v>0</v>
      </c>
      <c r="AE182" s="33">
        <v>2020</v>
      </c>
      <c r="AF182" s="35">
        <v>21</v>
      </c>
      <c r="AG182" s="42">
        <v>0.02</v>
      </c>
      <c r="AH182" s="31">
        <v>3061.6460146738009</v>
      </c>
      <c r="AI182" s="32">
        <v>0</v>
      </c>
      <c r="AJ182" s="33">
        <v>3061.6460146738009</v>
      </c>
      <c r="AK182" s="42">
        <v>0.1</v>
      </c>
      <c r="AL182" s="31">
        <v>413.72197395161248</v>
      </c>
      <c r="AM182" s="32">
        <v>0</v>
      </c>
      <c r="AN182" s="33">
        <v>413.72197395161248</v>
      </c>
    </row>
    <row r="183" spans="1:40" x14ac:dyDescent="0.25">
      <c r="A183" s="93" t="s">
        <v>7682</v>
      </c>
      <c r="B183" t="s">
        <v>12</v>
      </c>
      <c r="C183" t="s">
        <v>3544</v>
      </c>
      <c r="D183" t="s">
        <v>5826</v>
      </c>
      <c r="E183">
        <v>151</v>
      </c>
      <c r="F183" t="s">
        <v>5745</v>
      </c>
      <c r="G183" t="s">
        <v>5746</v>
      </c>
      <c r="H183" t="s">
        <v>5444</v>
      </c>
      <c r="I183" t="s">
        <v>4949</v>
      </c>
      <c r="J183">
        <v>0.67</v>
      </c>
      <c r="K183" t="s">
        <v>5747</v>
      </c>
      <c r="L183" t="s">
        <v>2</v>
      </c>
      <c r="M183" t="s">
        <v>5751</v>
      </c>
      <c r="N183" s="93" t="s">
        <v>6725</v>
      </c>
      <c r="O183" s="93" t="s">
        <v>7249</v>
      </c>
      <c r="P183">
        <v>80</v>
      </c>
      <c r="Q183" t="s">
        <v>1871</v>
      </c>
      <c r="R183" t="s">
        <v>1880</v>
      </c>
      <c r="S183" s="2">
        <v>335</v>
      </c>
      <c r="T183" s="2">
        <v>2000</v>
      </c>
      <c r="U183" s="2"/>
      <c r="V183" t="s">
        <v>7311</v>
      </c>
      <c r="W183" t="s">
        <v>1885</v>
      </c>
      <c r="Y183" s="31">
        <v>2335</v>
      </c>
      <c r="Z183" s="32"/>
      <c r="AA183" s="33">
        <v>2335</v>
      </c>
      <c r="AB183" s="34">
        <v>0.8</v>
      </c>
      <c r="AC183" s="31">
        <v>1868</v>
      </c>
      <c r="AD183" s="32">
        <v>0</v>
      </c>
      <c r="AE183" s="33">
        <v>1868</v>
      </c>
      <c r="AF183" s="35">
        <v>21</v>
      </c>
      <c r="AG183" s="42">
        <v>0.02</v>
      </c>
      <c r="AH183" s="31">
        <v>2831.2647304013167</v>
      </c>
      <c r="AI183" s="32">
        <v>0</v>
      </c>
      <c r="AJ183" s="33">
        <v>2831.2647304013167</v>
      </c>
      <c r="AK183" s="42">
        <v>0.1</v>
      </c>
      <c r="AL183" s="31">
        <v>382.59041947604561</v>
      </c>
      <c r="AM183" s="32">
        <v>0</v>
      </c>
      <c r="AN183" s="33">
        <v>382.59041947604561</v>
      </c>
    </row>
    <row r="184" spans="1:40" x14ac:dyDescent="0.25">
      <c r="A184" s="93" t="s">
        <v>7683</v>
      </c>
      <c r="B184" t="s">
        <v>12</v>
      </c>
      <c r="C184" t="s">
        <v>3544</v>
      </c>
      <c r="D184" t="s">
        <v>5826</v>
      </c>
      <c r="E184">
        <v>152</v>
      </c>
      <c r="F184" t="s">
        <v>5745</v>
      </c>
      <c r="G184" t="s">
        <v>5746</v>
      </c>
      <c r="H184" t="s">
        <v>5432</v>
      </c>
      <c r="I184" t="s">
        <v>5444</v>
      </c>
      <c r="J184">
        <v>0.83</v>
      </c>
      <c r="K184" t="s">
        <v>5747</v>
      </c>
      <c r="L184" t="s">
        <v>2</v>
      </c>
      <c r="M184" t="s">
        <v>5751</v>
      </c>
      <c r="N184" s="93" t="s">
        <v>6726</v>
      </c>
      <c r="O184" s="93" t="s">
        <v>7249</v>
      </c>
      <c r="P184">
        <v>80</v>
      </c>
      <c r="Q184" t="s">
        <v>1871</v>
      </c>
      <c r="R184" t="s">
        <v>1880</v>
      </c>
      <c r="S184" s="2">
        <v>415</v>
      </c>
      <c r="T184" s="2">
        <v>2000</v>
      </c>
      <c r="U184" s="2"/>
      <c r="V184" t="s">
        <v>7311</v>
      </c>
      <c r="W184" t="s">
        <v>1885</v>
      </c>
      <c r="Y184" s="31">
        <v>2415</v>
      </c>
      <c r="Z184" s="32"/>
      <c r="AA184" s="33">
        <v>2415</v>
      </c>
      <c r="AB184" s="34">
        <v>0.8</v>
      </c>
      <c r="AC184" s="31">
        <v>1932</v>
      </c>
      <c r="AD184" s="32">
        <v>0</v>
      </c>
      <c r="AE184" s="33">
        <v>1932</v>
      </c>
      <c r="AF184" s="35">
        <v>21</v>
      </c>
      <c r="AG184" s="42">
        <v>0.02</v>
      </c>
      <c r="AH184" s="31">
        <v>2928.267376410784</v>
      </c>
      <c r="AI184" s="32">
        <v>0</v>
      </c>
      <c r="AJ184" s="33">
        <v>2928.267376410784</v>
      </c>
      <c r="AK184" s="42">
        <v>0.1</v>
      </c>
      <c r="AL184" s="31">
        <v>395.69844241312643</v>
      </c>
      <c r="AM184" s="32">
        <v>0</v>
      </c>
      <c r="AN184" s="33">
        <v>395.69844241312643</v>
      </c>
    </row>
    <row r="185" spans="1:40" x14ac:dyDescent="0.25">
      <c r="A185" s="93" t="s">
        <v>7684</v>
      </c>
      <c r="B185" t="s">
        <v>12</v>
      </c>
      <c r="C185" t="s">
        <v>3544</v>
      </c>
      <c r="D185" t="s">
        <v>5826</v>
      </c>
      <c r="E185">
        <v>153</v>
      </c>
      <c r="F185" t="s">
        <v>5745</v>
      </c>
      <c r="G185" t="s">
        <v>5746</v>
      </c>
      <c r="H185" t="s">
        <v>5628</v>
      </c>
      <c r="I185" t="s">
        <v>5628</v>
      </c>
      <c r="J185">
        <v>0.05</v>
      </c>
      <c r="K185" t="s">
        <v>5747</v>
      </c>
      <c r="L185" t="s">
        <v>2</v>
      </c>
      <c r="M185" t="s">
        <v>5751</v>
      </c>
      <c r="N185" s="93" t="s">
        <v>6727</v>
      </c>
      <c r="O185" s="93" t="s">
        <v>7249</v>
      </c>
      <c r="P185">
        <v>100</v>
      </c>
      <c r="Q185" t="s">
        <v>1871</v>
      </c>
      <c r="R185" t="s">
        <v>1880</v>
      </c>
      <c r="S185" s="2">
        <v>25</v>
      </c>
      <c r="T185" s="2">
        <v>2000</v>
      </c>
      <c r="U185" s="2"/>
      <c r="V185" t="s">
        <v>7311</v>
      </c>
      <c r="W185" t="s">
        <v>1885</v>
      </c>
      <c r="Y185" s="31">
        <v>2025</v>
      </c>
      <c r="Z185" s="32"/>
      <c r="AA185" s="33">
        <v>2025</v>
      </c>
      <c r="AB185" s="34">
        <v>1</v>
      </c>
      <c r="AC185" s="31">
        <v>2025</v>
      </c>
      <c r="AD185" s="32">
        <v>0</v>
      </c>
      <c r="AE185" s="33">
        <v>2025</v>
      </c>
      <c r="AF185" s="35">
        <v>21</v>
      </c>
      <c r="AG185" s="42">
        <v>0.02</v>
      </c>
      <c r="AH185" s="31">
        <v>3069.2243463932905</v>
      </c>
      <c r="AI185" s="32">
        <v>0</v>
      </c>
      <c r="AJ185" s="33">
        <v>3069.2243463932905</v>
      </c>
      <c r="AK185" s="42">
        <v>0.1</v>
      </c>
      <c r="AL185" s="31">
        <v>414.74603824357195</v>
      </c>
      <c r="AM185" s="32">
        <v>0</v>
      </c>
      <c r="AN185" s="33">
        <v>414.74603824357195</v>
      </c>
    </row>
    <row r="186" spans="1:40" x14ac:dyDescent="0.25">
      <c r="A186" s="93" t="s">
        <v>7685</v>
      </c>
      <c r="B186" t="s">
        <v>12</v>
      </c>
      <c r="C186" t="s">
        <v>3544</v>
      </c>
      <c r="D186" t="s">
        <v>5826</v>
      </c>
      <c r="E186">
        <v>154</v>
      </c>
      <c r="F186" t="s">
        <v>5745</v>
      </c>
      <c r="G186" t="s">
        <v>5746</v>
      </c>
      <c r="H186" t="s">
        <v>5636</v>
      </c>
      <c r="I186" t="s">
        <v>5616</v>
      </c>
      <c r="J186">
        <v>0.5</v>
      </c>
      <c r="K186" t="s">
        <v>5747</v>
      </c>
      <c r="L186" t="s">
        <v>2</v>
      </c>
      <c r="M186" t="s">
        <v>5751</v>
      </c>
      <c r="N186" s="93" t="s">
        <v>6728</v>
      </c>
      <c r="O186" s="93" t="s">
        <v>7249</v>
      </c>
      <c r="P186">
        <v>100</v>
      </c>
      <c r="Q186" t="s">
        <v>1871</v>
      </c>
      <c r="R186" t="s">
        <v>1880</v>
      </c>
      <c r="S186" s="2">
        <v>250</v>
      </c>
      <c r="T186" s="2">
        <v>2000</v>
      </c>
      <c r="U186" s="2"/>
      <c r="V186" t="s">
        <v>7311</v>
      </c>
      <c r="W186" t="s">
        <v>1885</v>
      </c>
      <c r="Y186" s="31">
        <v>2250</v>
      </c>
      <c r="Z186" s="32"/>
      <c r="AA186" s="33">
        <v>2250</v>
      </c>
      <c r="AB186" s="34">
        <v>1</v>
      </c>
      <c r="AC186" s="31">
        <v>2250</v>
      </c>
      <c r="AD186" s="32">
        <v>0</v>
      </c>
      <c r="AE186" s="33">
        <v>2250</v>
      </c>
      <c r="AF186" s="35">
        <v>21</v>
      </c>
      <c r="AG186" s="42">
        <v>0.02</v>
      </c>
      <c r="AH186" s="31">
        <v>3410.2492737703228</v>
      </c>
      <c r="AI186" s="32">
        <v>0</v>
      </c>
      <c r="AJ186" s="33">
        <v>3410.2492737703228</v>
      </c>
      <c r="AK186" s="42">
        <v>0.1</v>
      </c>
      <c r="AL186" s="31">
        <v>460.8289313817466</v>
      </c>
      <c r="AM186" s="32">
        <v>0</v>
      </c>
      <c r="AN186" s="33">
        <v>460.8289313817466</v>
      </c>
    </row>
    <row r="187" spans="1:40" x14ac:dyDescent="0.25">
      <c r="A187" s="93" t="s">
        <v>7686</v>
      </c>
      <c r="B187" t="s">
        <v>12</v>
      </c>
      <c r="C187" t="s">
        <v>3544</v>
      </c>
      <c r="D187" t="s">
        <v>5826</v>
      </c>
      <c r="E187">
        <v>155</v>
      </c>
      <c r="F187" t="s">
        <v>5745</v>
      </c>
      <c r="G187" t="s">
        <v>5746</v>
      </c>
      <c r="H187" t="s">
        <v>5629</v>
      </c>
      <c r="I187" t="s">
        <v>5628</v>
      </c>
      <c r="J187">
        <v>0.87</v>
      </c>
      <c r="K187" t="s">
        <v>5747</v>
      </c>
      <c r="L187" t="s">
        <v>2</v>
      </c>
      <c r="M187" t="s">
        <v>5751</v>
      </c>
      <c r="N187" s="93" t="s">
        <v>6729</v>
      </c>
      <c r="O187" s="93" t="s">
        <v>7249</v>
      </c>
      <c r="P187">
        <v>100</v>
      </c>
      <c r="Q187" t="s">
        <v>1871</v>
      </c>
      <c r="R187" t="s">
        <v>1880</v>
      </c>
      <c r="S187" s="2">
        <v>435</v>
      </c>
      <c r="T187" s="2">
        <v>2000</v>
      </c>
      <c r="U187" s="2"/>
      <c r="V187" t="s">
        <v>7311</v>
      </c>
      <c r="W187" t="s">
        <v>1885</v>
      </c>
      <c r="Y187" s="31">
        <v>2435</v>
      </c>
      <c r="Z187" s="32"/>
      <c r="AA187" s="33">
        <v>2435</v>
      </c>
      <c r="AB187" s="34">
        <v>1</v>
      </c>
      <c r="AC187" s="31">
        <v>2435</v>
      </c>
      <c r="AD187" s="32">
        <v>0</v>
      </c>
      <c r="AE187" s="33">
        <v>2435</v>
      </c>
      <c r="AF187" s="35">
        <v>21</v>
      </c>
      <c r="AG187" s="42">
        <v>0.02</v>
      </c>
      <c r="AH187" s="31">
        <v>3690.6475473914384</v>
      </c>
      <c r="AI187" s="32">
        <v>0</v>
      </c>
      <c r="AJ187" s="33">
        <v>3690.6475473914384</v>
      </c>
      <c r="AK187" s="42">
        <v>0.1</v>
      </c>
      <c r="AL187" s="31">
        <v>498.71931018424578</v>
      </c>
      <c r="AM187" s="32">
        <v>0</v>
      </c>
      <c r="AN187" s="33">
        <v>498.71931018424578</v>
      </c>
    </row>
    <row r="188" spans="1:40" x14ac:dyDescent="0.25">
      <c r="A188" s="93" t="s">
        <v>7687</v>
      </c>
      <c r="B188" t="s">
        <v>12</v>
      </c>
      <c r="C188" t="s">
        <v>3544</v>
      </c>
      <c r="D188" t="s">
        <v>5826</v>
      </c>
      <c r="E188">
        <v>156</v>
      </c>
      <c r="F188" t="s">
        <v>5745</v>
      </c>
      <c r="G188" t="s">
        <v>5746</v>
      </c>
      <c r="H188" t="s">
        <v>5627</v>
      </c>
      <c r="I188" t="s">
        <v>5629</v>
      </c>
      <c r="J188">
        <v>0.81</v>
      </c>
      <c r="K188" t="s">
        <v>5747</v>
      </c>
      <c r="L188" t="s">
        <v>2</v>
      </c>
      <c r="M188" t="s">
        <v>5751</v>
      </c>
      <c r="N188" s="93" t="s">
        <v>6730</v>
      </c>
      <c r="O188" s="93" t="s">
        <v>7249</v>
      </c>
      <c r="P188">
        <v>100</v>
      </c>
      <c r="Q188" t="s">
        <v>1871</v>
      </c>
      <c r="R188" t="s">
        <v>1880</v>
      </c>
      <c r="S188" s="2">
        <v>405</v>
      </c>
      <c r="T188" s="2">
        <v>2000</v>
      </c>
      <c r="U188" s="2"/>
      <c r="V188" t="s">
        <v>7311</v>
      </c>
      <c r="W188" t="s">
        <v>1885</v>
      </c>
      <c r="Y188" s="31">
        <v>2405</v>
      </c>
      <c r="Z188" s="32"/>
      <c r="AA188" s="33">
        <v>2405</v>
      </c>
      <c r="AB188" s="34">
        <v>1</v>
      </c>
      <c r="AC188" s="31">
        <v>2405</v>
      </c>
      <c r="AD188" s="32">
        <v>0</v>
      </c>
      <c r="AE188" s="33">
        <v>2405</v>
      </c>
      <c r="AF188" s="35">
        <v>21</v>
      </c>
      <c r="AG188" s="42">
        <v>0.02</v>
      </c>
      <c r="AH188" s="31">
        <v>3645.1775570745003</v>
      </c>
      <c r="AI188" s="32">
        <v>0</v>
      </c>
      <c r="AJ188" s="33">
        <v>3645.1775570745003</v>
      </c>
      <c r="AK188" s="42">
        <v>0.1</v>
      </c>
      <c r="AL188" s="31">
        <v>492.57492443248913</v>
      </c>
      <c r="AM188" s="32">
        <v>0</v>
      </c>
      <c r="AN188" s="33">
        <v>492.57492443248913</v>
      </c>
    </row>
    <row r="189" spans="1:40" x14ac:dyDescent="0.25">
      <c r="A189" s="93" t="s">
        <v>7688</v>
      </c>
      <c r="B189" t="s">
        <v>12</v>
      </c>
      <c r="C189" t="s">
        <v>3544</v>
      </c>
      <c r="D189" t="s">
        <v>5826</v>
      </c>
      <c r="E189">
        <v>157</v>
      </c>
      <c r="F189" t="s">
        <v>5745</v>
      </c>
      <c r="G189" t="s">
        <v>5746</v>
      </c>
      <c r="H189" t="s">
        <v>5644</v>
      </c>
      <c r="I189" t="s">
        <v>5627</v>
      </c>
      <c r="J189">
        <v>0.49</v>
      </c>
      <c r="K189" t="s">
        <v>5747</v>
      </c>
      <c r="L189" t="s">
        <v>2</v>
      </c>
      <c r="M189" t="s">
        <v>5751</v>
      </c>
      <c r="N189" s="93" t="s">
        <v>6731</v>
      </c>
      <c r="O189" s="93" t="s">
        <v>7249</v>
      </c>
      <c r="P189">
        <v>100</v>
      </c>
      <c r="Q189" t="s">
        <v>1871</v>
      </c>
      <c r="R189" t="s">
        <v>1880</v>
      </c>
      <c r="S189" s="2">
        <v>245</v>
      </c>
      <c r="T189" s="2">
        <v>2000</v>
      </c>
      <c r="U189" s="2"/>
      <c r="V189" t="s">
        <v>7311</v>
      </c>
      <c r="W189" t="s">
        <v>1885</v>
      </c>
      <c r="Y189" s="31">
        <v>2245</v>
      </c>
      <c r="Z189" s="32"/>
      <c r="AA189" s="33">
        <v>2245</v>
      </c>
      <c r="AB189" s="34">
        <v>1</v>
      </c>
      <c r="AC189" s="31">
        <v>2245</v>
      </c>
      <c r="AD189" s="32">
        <v>0</v>
      </c>
      <c r="AE189" s="33">
        <v>2245</v>
      </c>
      <c r="AF189" s="35">
        <v>21</v>
      </c>
      <c r="AG189" s="42">
        <v>0.02</v>
      </c>
      <c r="AH189" s="31">
        <v>3402.6709420508332</v>
      </c>
      <c r="AI189" s="32">
        <v>0</v>
      </c>
      <c r="AJ189" s="33">
        <v>3402.6709420508332</v>
      </c>
      <c r="AK189" s="42">
        <v>0.1</v>
      </c>
      <c r="AL189" s="31">
        <v>459.80486708978719</v>
      </c>
      <c r="AM189" s="32">
        <v>0</v>
      </c>
      <c r="AN189" s="33">
        <v>459.80486708978719</v>
      </c>
    </row>
    <row r="190" spans="1:40" x14ac:dyDescent="0.25">
      <c r="A190" s="93" t="s">
        <v>7689</v>
      </c>
      <c r="B190" t="s">
        <v>12</v>
      </c>
      <c r="C190" t="s">
        <v>3544</v>
      </c>
      <c r="D190" t="s">
        <v>5826</v>
      </c>
      <c r="E190">
        <v>158</v>
      </c>
      <c r="F190" t="s">
        <v>5745</v>
      </c>
      <c r="G190" t="s">
        <v>5746</v>
      </c>
      <c r="H190" t="s">
        <v>5527</v>
      </c>
      <c r="I190" t="s">
        <v>5676</v>
      </c>
      <c r="J190">
        <v>0.71</v>
      </c>
      <c r="K190" t="s">
        <v>5747</v>
      </c>
      <c r="L190" t="s">
        <v>2</v>
      </c>
      <c r="M190" t="s">
        <v>5751</v>
      </c>
      <c r="N190" s="93" t="s">
        <v>6732</v>
      </c>
      <c r="O190" s="93" t="s">
        <v>7249</v>
      </c>
      <c r="P190">
        <v>80</v>
      </c>
      <c r="Q190" t="s">
        <v>1871</v>
      </c>
      <c r="R190" t="s">
        <v>1880</v>
      </c>
      <c r="S190" s="2">
        <v>355</v>
      </c>
      <c r="T190" s="2">
        <v>2000</v>
      </c>
      <c r="U190" s="2"/>
      <c r="V190" t="s">
        <v>7311</v>
      </c>
      <c r="W190" t="s">
        <v>1885</v>
      </c>
      <c r="Y190" s="31">
        <v>2355</v>
      </c>
      <c r="Z190" s="32"/>
      <c r="AA190" s="33">
        <v>2355</v>
      </c>
      <c r="AB190" s="34">
        <v>0.8</v>
      </c>
      <c r="AC190" s="31">
        <v>1884</v>
      </c>
      <c r="AD190" s="32">
        <v>0</v>
      </c>
      <c r="AE190" s="33">
        <v>1884</v>
      </c>
      <c r="AF190" s="35">
        <v>21</v>
      </c>
      <c r="AG190" s="42">
        <v>0.02</v>
      </c>
      <c r="AH190" s="31">
        <v>2855.5153919036834</v>
      </c>
      <c r="AI190" s="32">
        <v>0</v>
      </c>
      <c r="AJ190" s="33">
        <v>2855.5153919036834</v>
      </c>
      <c r="AK190" s="42">
        <v>0.1</v>
      </c>
      <c r="AL190" s="31">
        <v>385.86742521031579</v>
      </c>
      <c r="AM190" s="32">
        <v>0</v>
      </c>
      <c r="AN190" s="33">
        <v>385.86742521031579</v>
      </c>
    </row>
    <row r="191" spans="1:40" x14ac:dyDescent="0.25">
      <c r="A191" s="93" t="s">
        <v>7690</v>
      </c>
      <c r="B191" t="s">
        <v>12</v>
      </c>
      <c r="C191" t="s">
        <v>3544</v>
      </c>
      <c r="D191" t="s">
        <v>5826</v>
      </c>
      <c r="E191">
        <v>159</v>
      </c>
      <c r="F191" t="s">
        <v>5745</v>
      </c>
      <c r="G191" t="s">
        <v>5746</v>
      </c>
      <c r="H191" t="s">
        <v>5676</v>
      </c>
      <c r="I191" t="s">
        <v>4981</v>
      </c>
      <c r="J191">
        <v>0.84</v>
      </c>
      <c r="K191" t="s">
        <v>5747</v>
      </c>
      <c r="L191" t="s">
        <v>2</v>
      </c>
      <c r="M191" t="s">
        <v>5751</v>
      </c>
      <c r="N191" s="93" t="s">
        <v>6733</v>
      </c>
      <c r="O191" s="93" t="s">
        <v>7249</v>
      </c>
      <c r="P191">
        <v>100</v>
      </c>
      <c r="Q191" t="s">
        <v>1871</v>
      </c>
      <c r="R191" t="s">
        <v>1880</v>
      </c>
      <c r="S191" s="2">
        <v>420</v>
      </c>
      <c r="T191" s="2">
        <v>2000</v>
      </c>
      <c r="U191" s="2"/>
      <c r="V191" t="s">
        <v>7311</v>
      </c>
      <c r="W191" t="s">
        <v>1885</v>
      </c>
      <c r="Y191" s="31">
        <v>2420</v>
      </c>
      <c r="Z191" s="32"/>
      <c r="AA191" s="33">
        <v>2420</v>
      </c>
      <c r="AB191" s="34">
        <v>1</v>
      </c>
      <c r="AC191" s="31">
        <v>2420</v>
      </c>
      <c r="AD191" s="32">
        <v>0</v>
      </c>
      <c r="AE191" s="33">
        <v>2420</v>
      </c>
      <c r="AF191" s="35">
        <v>21</v>
      </c>
      <c r="AG191" s="42">
        <v>0.02</v>
      </c>
      <c r="AH191" s="31">
        <v>3667.9125522329691</v>
      </c>
      <c r="AI191" s="32">
        <v>0</v>
      </c>
      <c r="AJ191" s="33">
        <v>3667.9125522329691</v>
      </c>
      <c r="AK191" s="42">
        <v>0.1</v>
      </c>
      <c r="AL191" s="31">
        <v>495.64711730836746</v>
      </c>
      <c r="AM191" s="32">
        <v>0</v>
      </c>
      <c r="AN191" s="33">
        <v>495.64711730836746</v>
      </c>
    </row>
    <row r="192" spans="1:40" x14ac:dyDescent="0.25">
      <c r="A192" s="93" t="s">
        <v>7691</v>
      </c>
      <c r="B192" t="s">
        <v>12</v>
      </c>
      <c r="C192" t="s">
        <v>3544</v>
      </c>
      <c r="D192" t="s">
        <v>5826</v>
      </c>
      <c r="E192">
        <v>160</v>
      </c>
      <c r="F192" t="s">
        <v>5745</v>
      </c>
      <c r="G192" t="s">
        <v>5746</v>
      </c>
      <c r="H192" t="s">
        <v>5678</v>
      </c>
      <c r="I192" t="s">
        <v>5686</v>
      </c>
      <c r="J192">
        <v>0.67</v>
      </c>
      <c r="K192" t="s">
        <v>5747</v>
      </c>
      <c r="L192" t="s">
        <v>2</v>
      </c>
      <c r="M192" t="s">
        <v>5751</v>
      </c>
      <c r="N192" s="93" t="s">
        <v>6734</v>
      </c>
      <c r="O192" s="93" t="s">
        <v>7249</v>
      </c>
      <c r="P192">
        <v>100</v>
      </c>
      <c r="Q192" t="s">
        <v>1871</v>
      </c>
      <c r="R192" t="s">
        <v>1880</v>
      </c>
      <c r="S192" s="2">
        <v>335</v>
      </c>
      <c r="T192" s="2">
        <v>2000</v>
      </c>
      <c r="U192" s="2"/>
      <c r="V192" t="s">
        <v>7311</v>
      </c>
      <c r="W192" t="s">
        <v>1885</v>
      </c>
      <c r="Y192" s="31">
        <v>2335</v>
      </c>
      <c r="Z192" s="32"/>
      <c r="AA192" s="33">
        <v>2335</v>
      </c>
      <c r="AB192" s="34">
        <v>1</v>
      </c>
      <c r="AC192" s="31">
        <v>2335</v>
      </c>
      <c r="AD192" s="32">
        <v>0</v>
      </c>
      <c r="AE192" s="33">
        <v>2335</v>
      </c>
      <c r="AF192" s="35">
        <v>21</v>
      </c>
      <c r="AG192" s="42">
        <v>0.02</v>
      </c>
      <c r="AH192" s="31">
        <v>3539.080913001646</v>
      </c>
      <c r="AI192" s="32">
        <v>0</v>
      </c>
      <c r="AJ192" s="33">
        <v>3539.080913001646</v>
      </c>
      <c r="AK192" s="42">
        <v>0.1</v>
      </c>
      <c r="AL192" s="31">
        <v>478.238024345057</v>
      </c>
      <c r="AM192" s="32">
        <v>0</v>
      </c>
      <c r="AN192" s="33">
        <v>478.238024345057</v>
      </c>
    </row>
    <row r="193" spans="1:40" x14ac:dyDescent="0.25">
      <c r="A193" s="93" t="s">
        <v>7692</v>
      </c>
      <c r="B193" t="s">
        <v>12</v>
      </c>
      <c r="C193" t="s">
        <v>3544</v>
      </c>
      <c r="D193" t="s">
        <v>5826</v>
      </c>
      <c r="E193">
        <v>161</v>
      </c>
      <c r="F193" t="s">
        <v>5745</v>
      </c>
      <c r="G193" t="s">
        <v>5746</v>
      </c>
      <c r="H193" t="s">
        <v>5686</v>
      </c>
      <c r="I193" t="s">
        <v>5369</v>
      </c>
      <c r="J193">
        <v>0.68</v>
      </c>
      <c r="K193" t="s">
        <v>5747</v>
      </c>
      <c r="L193" t="s">
        <v>2</v>
      </c>
      <c r="M193" t="s">
        <v>5751</v>
      </c>
      <c r="N193" s="93" t="s">
        <v>6735</v>
      </c>
      <c r="O193" s="93" t="s">
        <v>7249</v>
      </c>
      <c r="P193">
        <v>80</v>
      </c>
      <c r="Q193" t="s">
        <v>1871</v>
      </c>
      <c r="R193" t="s">
        <v>1880</v>
      </c>
      <c r="S193" s="2">
        <v>340</v>
      </c>
      <c r="T193" s="2">
        <v>2000</v>
      </c>
      <c r="U193" s="2"/>
      <c r="V193" t="s">
        <v>7311</v>
      </c>
      <c r="W193" t="s">
        <v>1885</v>
      </c>
      <c r="Y193" s="31">
        <v>2340</v>
      </c>
      <c r="Z193" s="32"/>
      <c r="AA193" s="33">
        <v>2340</v>
      </c>
      <c r="AB193" s="34">
        <v>0.8</v>
      </c>
      <c r="AC193" s="31">
        <v>1872</v>
      </c>
      <c r="AD193" s="32">
        <v>0</v>
      </c>
      <c r="AE193" s="33">
        <v>1872</v>
      </c>
      <c r="AF193" s="35">
        <v>21</v>
      </c>
      <c r="AG193" s="42">
        <v>0.02</v>
      </c>
      <c r="AH193" s="31">
        <v>2837.3273957769084</v>
      </c>
      <c r="AI193" s="32">
        <v>0</v>
      </c>
      <c r="AJ193" s="33">
        <v>2837.3273957769084</v>
      </c>
      <c r="AK193" s="42">
        <v>0.1</v>
      </c>
      <c r="AL193" s="31">
        <v>383.40967090961317</v>
      </c>
      <c r="AM193" s="32">
        <v>0</v>
      </c>
      <c r="AN193" s="33">
        <v>383.40967090961317</v>
      </c>
    </row>
    <row r="194" spans="1:40" x14ac:dyDescent="0.25">
      <c r="A194" s="93" t="s">
        <v>7693</v>
      </c>
      <c r="B194" t="s">
        <v>12</v>
      </c>
      <c r="C194" t="s">
        <v>3544</v>
      </c>
      <c r="D194" t="s">
        <v>5826</v>
      </c>
      <c r="E194">
        <v>162</v>
      </c>
      <c r="F194" t="s">
        <v>5745</v>
      </c>
      <c r="G194" t="s">
        <v>5746</v>
      </c>
      <c r="H194" t="s">
        <v>5528</v>
      </c>
      <c r="I194" t="s">
        <v>5686</v>
      </c>
      <c r="J194">
        <v>0.97</v>
      </c>
      <c r="K194" t="s">
        <v>5747</v>
      </c>
      <c r="L194" t="s">
        <v>2</v>
      </c>
      <c r="M194" t="s">
        <v>5751</v>
      </c>
      <c r="N194" s="93" t="s">
        <v>6736</v>
      </c>
      <c r="O194" s="93" t="s">
        <v>7249</v>
      </c>
      <c r="P194">
        <v>80</v>
      </c>
      <c r="Q194" t="s">
        <v>1871</v>
      </c>
      <c r="R194" t="s">
        <v>1880</v>
      </c>
      <c r="S194" s="2">
        <v>485</v>
      </c>
      <c r="T194" s="2">
        <v>2000</v>
      </c>
      <c r="U194" s="2"/>
      <c r="V194" t="s">
        <v>7311</v>
      </c>
      <c r="W194" t="s">
        <v>1885</v>
      </c>
      <c r="Y194" s="31">
        <v>2485</v>
      </c>
      <c r="Z194" s="32"/>
      <c r="AA194" s="33">
        <v>2485</v>
      </c>
      <c r="AB194" s="34">
        <v>0.8</v>
      </c>
      <c r="AC194" s="31">
        <v>1988</v>
      </c>
      <c r="AD194" s="32">
        <v>0</v>
      </c>
      <c r="AE194" s="33">
        <v>1988</v>
      </c>
      <c r="AF194" s="35">
        <v>21</v>
      </c>
      <c r="AG194" s="42">
        <v>0.02</v>
      </c>
      <c r="AH194" s="31">
        <v>3013.1446916690675</v>
      </c>
      <c r="AI194" s="32">
        <v>0</v>
      </c>
      <c r="AJ194" s="33">
        <v>3013.1446916690675</v>
      </c>
      <c r="AK194" s="42">
        <v>0.1</v>
      </c>
      <c r="AL194" s="31">
        <v>407.16796248307213</v>
      </c>
      <c r="AM194" s="32">
        <v>0</v>
      </c>
      <c r="AN194" s="33">
        <v>407.16796248307213</v>
      </c>
    </row>
    <row r="195" spans="1:40" x14ac:dyDescent="0.25">
      <c r="A195" s="93" t="s">
        <v>7694</v>
      </c>
      <c r="B195" t="s">
        <v>12</v>
      </c>
      <c r="C195" t="s">
        <v>3544</v>
      </c>
      <c r="D195" t="s">
        <v>5826</v>
      </c>
      <c r="E195">
        <v>163</v>
      </c>
      <c r="F195" t="s">
        <v>5745</v>
      </c>
      <c r="G195" t="s">
        <v>5746</v>
      </c>
      <c r="H195" t="s">
        <v>5519</v>
      </c>
      <c r="I195" t="s">
        <v>5686</v>
      </c>
      <c r="J195">
        <v>0.95</v>
      </c>
      <c r="K195" t="s">
        <v>5747</v>
      </c>
      <c r="L195" t="s">
        <v>2</v>
      </c>
      <c r="M195" t="s">
        <v>5751</v>
      </c>
      <c r="N195" s="93" t="s">
        <v>6737</v>
      </c>
      <c r="O195" s="93" t="s">
        <v>7249</v>
      </c>
      <c r="P195">
        <v>80</v>
      </c>
      <c r="Q195" t="s">
        <v>1871</v>
      </c>
      <c r="R195" t="s">
        <v>1880</v>
      </c>
      <c r="S195" s="2">
        <v>475</v>
      </c>
      <c r="T195" s="2">
        <v>2000</v>
      </c>
      <c r="U195" s="2"/>
      <c r="V195" t="s">
        <v>7311</v>
      </c>
      <c r="W195" t="s">
        <v>1885</v>
      </c>
      <c r="Y195" s="31">
        <v>2475</v>
      </c>
      <c r="Z195" s="32"/>
      <c r="AA195" s="33">
        <v>2475</v>
      </c>
      <c r="AB195" s="34">
        <v>0.8</v>
      </c>
      <c r="AC195" s="31">
        <v>1980</v>
      </c>
      <c r="AD195" s="32">
        <v>0</v>
      </c>
      <c r="AE195" s="33">
        <v>1980</v>
      </c>
      <c r="AF195" s="35">
        <v>21</v>
      </c>
      <c r="AG195" s="42">
        <v>0.02</v>
      </c>
      <c r="AH195" s="31">
        <v>3001.0193609178841</v>
      </c>
      <c r="AI195" s="32">
        <v>0</v>
      </c>
      <c r="AJ195" s="33">
        <v>3001.0193609178841</v>
      </c>
      <c r="AK195" s="42">
        <v>0.1</v>
      </c>
      <c r="AL195" s="31">
        <v>405.52945961593701</v>
      </c>
      <c r="AM195" s="32">
        <v>0</v>
      </c>
      <c r="AN195" s="33">
        <v>405.52945961593701</v>
      </c>
    </row>
    <row r="196" spans="1:40" x14ac:dyDescent="0.25">
      <c r="A196" s="93" t="s">
        <v>7695</v>
      </c>
      <c r="B196" t="s">
        <v>12</v>
      </c>
      <c r="C196" t="s">
        <v>3544</v>
      </c>
      <c r="D196" t="s">
        <v>5826</v>
      </c>
      <c r="E196">
        <v>164</v>
      </c>
      <c r="F196" t="s">
        <v>5745</v>
      </c>
      <c r="G196" t="s">
        <v>5746</v>
      </c>
      <c r="H196" t="s">
        <v>5675</v>
      </c>
      <c r="I196" t="s">
        <v>5675</v>
      </c>
      <c r="J196">
        <v>0.08</v>
      </c>
      <c r="K196" t="s">
        <v>5747</v>
      </c>
      <c r="L196" t="s">
        <v>2</v>
      </c>
      <c r="M196" t="s">
        <v>5751</v>
      </c>
      <c r="N196" s="93" t="s">
        <v>6738</v>
      </c>
      <c r="O196" s="93" t="s">
        <v>7249</v>
      </c>
      <c r="P196">
        <v>100</v>
      </c>
      <c r="Q196" t="s">
        <v>1871</v>
      </c>
      <c r="R196" t="s">
        <v>1880</v>
      </c>
      <c r="S196" s="2">
        <v>40</v>
      </c>
      <c r="T196" s="2">
        <v>2000</v>
      </c>
      <c r="U196" s="2"/>
      <c r="V196" t="s">
        <v>7311</v>
      </c>
      <c r="W196" t="s">
        <v>1885</v>
      </c>
      <c r="Y196" s="31">
        <v>2040</v>
      </c>
      <c r="Z196" s="32"/>
      <c r="AA196" s="33">
        <v>2040</v>
      </c>
      <c r="AB196" s="34">
        <v>1</v>
      </c>
      <c r="AC196" s="31">
        <v>2040</v>
      </c>
      <c r="AD196" s="32">
        <v>0</v>
      </c>
      <c r="AE196" s="33">
        <v>2040</v>
      </c>
      <c r="AF196" s="35">
        <v>21</v>
      </c>
      <c r="AG196" s="42">
        <v>0.02</v>
      </c>
      <c r="AH196" s="31">
        <v>3091.9593415517593</v>
      </c>
      <c r="AI196" s="32">
        <v>0</v>
      </c>
      <c r="AJ196" s="33">
        <v>3091.9593415517593</v>
      </c>
      <c r="AK196" s="42">
        <v>0.1</v>
      </c>
      <c r="AL196" s="31">
        <v>417.81823111945027</v>
      </c>
      <c r="AM196" s="32">
        <v>0</v>
      </c>
      <c r="AN196" s="33">
        <v>417.81823111945027</v>
      </c>
    </row>
    <row r="197" spans="1:40" x14ac:dyDescent="0.25">
      <c r="A197" s="93" t="s">
        <v>7696</v>
      </c>
      <c r="B197" t="s">
        <v>12</v>
      </c>
      <c r="C197" t="s">
        <v>3544</v>
      </c>
      <c r="D197" t="s">
        <v>5826</v>
      </c>
      <c r="E197">
        <v>165</v>
      </c>
      <c r="F197" t="s">
        <v>5745</v>
      </c>
      <c r="G197" t="s">
        <v>5746</v>
      </c>
      <c r="H197" t="s">
        <v>5677</v>
      </c>
      <c r="I197" t="s">
        <v>5831</v>
      </c>
      <c r="J197">
        <v>0.79</v>
      </c>
      <c r="K197" t="s">
        <v>5747</v>
      </c>
      <c r="L197" t="s">
        <v>2</v>
      </c>
      <c r="M197" t="s">
        <v>5751</v>
      </c>
      <c r="N197" s="93" t="s">
        <v>6739</v>
      </c>
      <c r="O197" s="93" t="s">
        <v>7249</v>
      </c>
      <c r="P197">
        <v>100</v>
      </c>
      <c r="Q197" t="s">
        <v>1871</v>
      </c>
      <c r="R197" t="s">
        <v>1880</v>
      </c>
      <c r="S197" s="2">
        <v>395</v>
      </c>
      <c r="T197" s="2">
        <v>2000</v>
      </c>
      <c r="U197" s="2"/>
      <c r="V197" t="s">
        <v>7311</v>
      </c>
      <c r="W197" t="s">
        <v>1885</v>
      </c>
      <c r="Y197" s="31">
        <v>2395</v>
      </c>
      <c r="Z197" s="32"/>
      <c r="AA197" s="33">
        <v>2395</v>
      </c>
      <c r="AB197" s="34">
        <v>1</v>
      </c>
      <c r="AC197" s="31">
        <v>2395</v>
      </c>
      <c r="AD197" s="32">
        <v>0</v>
      </c>
      <c r="AE197" s="33">
        <v>2395</v>
      </c>
      <c r="AF197" s="35">
        <v>21</v>
      </c>
      <c r="AG197" s="42">
        <v>0.02</v>
      </c>
      <c r="AH197" s="31">
        <v>3630.0208936355211</v>
      </c>
      <c r="AI197" s="32">
        <v>0</v>
      </c>
      <c r="AJ197" s="33">
        <v>3630.0208936355211</v>
      </c>
      <c r="AK197" s="42">
        <v>0.1</v>
      </c>
      <c r="AL197" s="31">
        <v>490.52679584857026</v>
      </c>
      <c r="AM197" s="32">
        <v>0</v>
      </c>
      <c r="AN197" s="33">
        <v>490.52679584857026</v>
      </c>
    </row>
    <row r="198" spans="1:40" x14ac:dyDescent="0.25">
      <c r="A198" s="93" t="s">
        <v>7697</v>
      </c>
      <c r="B198" t="s">
        <v>12</v>
      </c>
      <c r="C198" t="s">
        <v>3544</v>
      </c>
      <c r="D198" t="s">
        <v>5826</v>
      </c>
      <c r="E198">
        <v>166</v>
      </c>
      <c r="F198" t="s">
        <v>5745</v>
      </c>
      <c r="G198" t="s">
        <v>5746</v>
      </c>
      <c r="H198" t="s">
        <v>5630</v>
      </c>
      <c r="I198" t="s">
        <v>5644</v>
      </c>
      <c r="J198">
        <v>1.1599999999999999</v>
      </c>
      <c r="K198" t="s">
        <v>5747</v>
      </c>
      <c r="L198" t="s">
        <v>2</v>
      </c>
      <c r="M198" t="s">
        <v>5751</v>
      </c>
      <c r="N198" s="93" t="s">
        <v>6740</v>
      </c>
      <c r="O198" s="93" t="s">
        <v>7249</v>
      </c>
      <c r="P198">
        <v>100</v>
      </c>
      <c r="Q198" t="s">
        <v>1871</v>
      </c>
      <c r="R198" t="s">
        <v>1880</v>
      </c>
      <c r="S198" s="2">
        <v>580</v>
      </c>
      <c r="T198" s="2">
        <v>2000</v>
      </c>
      <c r="U198" s="2"/>
      <c r="V198" t="s">
        <v>7311</v>
      </c>
      <c r="W198" t="s">
        <v>1885</v>
      </c>
      <c r="Y198" s="31">
        <v>2580</v>
      </c>
      <c r="Z198" s="32"/>
      <c r="AA198" s="33">
        <v>2580</v>
      </c>
      <c r="AB198" s="34">
        <v>1</v>
      </c>
      <c r="AC198" s="31">
        <v>2580</v>
      </c>
      <c r="AD198" s="32">
        <v>0</v>
      </c>
      <c r="AE198" s="33">
        <v>2580</v>
      </c>
      <c r="AF198" s="35">
        <v>21</v>
      </c>
      <c r="AG198" s="42">
        <v>0.02</v>
      </c>
      <c r="AH198" s="31">
        <v>3910.4191672566367</v>
      </c>
      <c r="AI198" s="32">
        <v>0</v>
      </c>
      <c r="AJ198" s="33">
        <v>3910.4191672566367</v>
      </c>
      <c r="AK198" s="42">
        <v>0.1</v>
      </c>
      <c r="AL198" s="31">
        <v>528.41717465106944</v>
      </c>
      <c r="AM198" s="32">
        <v>0</v>
      </c>
      <c r="AN198" s="33">
        <v>528.41717465106944</v>
      </c>
    </row>
    <row r="199" spans="1:40" x14ac:dyDescent="0.25">
      <c r="A199" s="93" t="s">
        <v>7698</v>
      </c>
      <c r="B199" t="s">
        <v>12</v>
      </c>
      <c r="C199" t="s">
        <v>3544</v>
      </c>
      <c r="D199" t="s">
        <v>5826</v>
      </c>
      <c r="E199">
        <v>167</v>
      </c>
      <c r="F199" t="s">
        <v>5745</v>
      </c>
      <c r="G199" t="s">
        <v>5746</v>
      </c>
      <c r="H199" t="s">
        <v>5431</v>
      </c>
      <c r="I199" t="s">
        <v>4905</v>
      </c>
      <c r="J199">
        <v>0.86</v>
      </c>
      <c r="K199" t="s">
        <v>5747</v>
      </c>
      <c r="L199" t="s">
        <v>2</v>
      </c>
      <c r="M199" t="s">
        <v>5751</v>
      </c>
      <c r="N199" s="93" t="s">
        <v>6741</v>
      </c>
      <c r="O199" s="93" t="s">
        <v>7249</v>
      </c>
      <c r="P199">
        <v>80</v>
      </c>
      <c r="Q199" t="s">
        <v>1871</v>
      </c>
      <c r="R199" t="s">
        <v>1880</v>
      </c>
      <c r="S199" s="2">
        <v>430</v>
      </c>
      <c r="T199" s="2">
        <v>2000</v>
      </c>
      <c r="U199" s="2"/>
      <c r="V199" t="s">
        <v>7311</v>
      </c>
      <c r="W199" t="s">
        <v>1885</v>
      </c>
      <c r="Y199" s="31">
        <v>2430</v>
      </c>
      <c r="Z199" s="32"/>
      <c r="AA199" s="33">
        <v>2430</v>
      </c>
      <c r="AB199" s="34">
        <v>0.8</v>
      </c>
      <c r="AC199" s="31">
        <v>1944</v>
      </c>
      <c r="AD199" s="32">
        <v>0</v>
      </c>
      <c r="AE199" s="33">
        <v>1944</v>
      </c>
      <c r="AF199" s="35">
        <v>21</v>
      </c>
      <c r="AG199" s="42">
        <v>0.02</v>
      </c>
      <c r="AH199" s="31">
        <v>2946.455372537559</v>
      </c>
      <c r="AI199" s="32">
        <v>0</v>
      </c>
      <c r="AJ199" s="33">
        <v>2946.455372537559</v>
      </c>
      <c r="AK199" s="42">
        <v>0.1</v>
      </c>
      <c r="AL199" s="31">
        <v>398.1561967138291</v>
      </c>
      <c r="AM199" s="32">
        <v>0</v>
      </c>
      <c r="AN199" s="33">
        <v>398.1561967138291</v>
      </c>
    </row>
    <row r="200" spans="1:40" x14ac:dyDescent="0.25">
      <c r="A200" s="93" t="s">
        <v>7699</v>
      </c>
      <c r="B200" t="s">
        <v>12</v>
      </c>
      <c r="C200" t="s">
        <v>3544</v>
      </c>
      <c r="D200" t="s">
        <v>5826</v>
      </c>
      <c r="E200">
        <v>169</v>
      </c>
      <c r="F200" t="s">
        <v>5745</v>
      </c>
      <c r="G200" t="s">
        <v>5746</v>
      </c>
      <c r="H200" t="s">
        <v>5679</v>
      </c>
      <c r="I200" t="s">
        <v>5652</v>
      </c>
      <c r="J200">
        <v>0.72</v>
      </c>
      <c r="K200" t="s">
        <v>5747</v>
      </c>
      <c r="L200" t="s">
        <v>2</v>
      </c>
      <c r="M200" t="s">
        <v>5751</v>
      </c>
      <c r="N200" s="93" t="s">
        <v>6742</v>
      </c>
      <c r="O200" s="93" t="s">
        <v>7249</v>
      </c>
      <c r="P200">
        <v>100</v>
      </c>
      <c r="Q200" t="s">
        <v>1871</v>
      </c>
      <c r="R200" t="s">
        <v>1880</v>
      </c>
      <c r="S200" s="2">
        <v>360</v>
      </c>
      <c r="T200" s="2">
        <v>2000</v>
      </c>
      <c r="U200" s="2"/>
      <c r="V200" t="s">
        <v>7311</v>
      </c>
      <c r="W200" t="s">
        <v>1885</v>
      </c>
      <c r="Y200" s="31">
        <v>2360</v>
      </c>
      <c r="Z200" s="32"/>
      <c r="AA200" s="33">
        <v>2360</v>
      </c>
      <c r="AB200" s="34">
        <v>1</v>
      </c>
      <c r="AC200" s="31">
        <v>2360</v>
      </c>
      <c r="AD200" s="32">
        <v>0</v>
      </c>
      <c r="AE200" s="33">
        <v>2360</v>
      </c>
      <c r="AF200" s="35">
        <v>21</v>
      </c>
      <c r="AG200" s="42">
        <v>0.02</v>
      </c>
      <c r="AH200" s="31">
        <v>3576.972571599094</v>
      </c>
      <c r="AI200" s="32">
        <v>0</v>
      </c>
      <c r="AJ200" s="33">
        <v>3576.972571599094</v>
      </c>
      <c r="AK200" s="42">
        <v>0.1</v>
      </c>
      <c r="AL200" s="31">
        <v>483.3583458048542</v>
      </c>
      <c r="AM200" s="32">
        <v>0</v>
      </c>
      <c r="AN200" s="33">
        <v>483.3583458048542</v>
      </c>
    </row>
    <row r="201" spans="1:40" x14ac:dyDescent="0.25">
      <c r="A201" s="93" t="s">
        <v>7700</v>
      </c>
      <c r="B201" t="s">
        <v>12</v>
      </c>
      <c r="C201" t="s">
        <v>3544</v>
      </c>
      <c r="D201" t="s">
        <v>5826</v>
      </c>
      <c r="E201">
        <v>170</v>
      </c>
      <c r="F201" t="s">
        <v>5745</v>
      </c>
      <c r="G201" t="s">
        <v>5746</v>
      </c>
      <c r="H201" t="s">
        <v>5621</v>
      </c>
      <c r="I201" t="s">
        <v>5637</v>
      </c>
      <c r="J201">
        <v>0.8</v>
      </c>
      <c r="K201" t="s">
        <v>5747</v>
      </c>
      <c r="L201" t="s">
        <v>2</v>
      </c>
      <c r="M201" t="s">
        <v>5751</v>
      </c>
      <c r="N201" s="93" t="s">
        <v>6743</v>
      </c>
      <c r="O201" s="93" t="s">
        <v>7249</v>
      </c>
      <c r="P201">
        <v>100</v>
      </c>
      <c r="Q201" t="s">
        <v>1871</v>
      </c>
      <c r="R201" t="s">
        <v>1880</v>
      </c>
      <c r="S201" s="2">
        <v>400</v>
      </c>
      <c r="T201" s="2">
        <v>2000</v>
      </c>
      <c r="U201" s="2"/>
      <c r="V201" t="s">
        <v>7311</v>
      </c>
      <c r="W201" t="s">
        <v>1885</v>
      </c>
      <c r="Y201" s="31">
        <v>2400</v>
      </c>
      <c r="Z201" s="32"/>
      <c r="AA201" s="33">
        <v>2400</v>
      </c>
      <c r="AB201" s="34">
        <v>1</v>
      </c>
      <c r="AC201" s="31">
        <v>2400</v>
      </c>
      <c r="AD201" s="32">
        <v>0</v>
      </c>
      <c r="AE201" s="33">
        <v>2400</v>
      </c>
      <c r="AF201" s="35">
        <v>21</v>
      </c>
      <c r="AG201" s="42">
        <v>0.02</v>
      </c>
      <c r="AH201" s="31">
        <v>3637.5992253550107</v>
      </c>
      <c r="AI201" s="32">
        <v>0</v>
      </c>
      <c r="AJ201" s="33">
        <v>3637.5992253550107</v>
      </c>
      <c r="AK201" s="42">
        <v>0.1</v>
      </c>
      <c r="AL201" s="31">
        <v>491.55086014052966</v>
      </c>
      <c r="AM201" s="32">
        <v>0</v>
      </c>
      <c r="AN201" s="33">
        <v>491.55086014052966</v>
      </c>
    </row>
    <row r="202" spans="1:40" x14ac:dyDescent="0.25">
      <c r="A202" s="93" t="s">
        <v>7701</v>
      </c>
      <c r="B202" t="s">
        <v>12</v>
      </c>
      <c r="C202" t="s">
        <v>3544</v>
      </c>
      <c r="D202" t="s">
        <v>5826</v>
      </c>
      <c r="E202">
        <v>171</v>
      </c>
      <c r="F202" t="s">
        <v>5745</v>
      </c>
      <c r="G202" t="s">
        <v>5746</v>
      </c>
      <c r="H202" t="s">
        <v>5622</v>
      </c>
      <c r="I202" t="s">
        <v>5621</v>
      </c>
      <c r="J202">
        <v>0.77</v>
      </c>
      <c r="K202" t="s">
        <v>5747</v>
      </c>
      <c r="L202" t="s">
        <v>2</v>
      </c>
      <c r="M202" t="s">
        <v>5751</v>
      </c>
      <c r="N202" s="93" t="s">
        <v>6744</v>
      </c>
      <c r="O202" s="93" t="s">
        <v>7249</v>
      </c>
      <c r="P202">
        <v>100</v>
      </c>
      <c r="Q202" t="s">
        <v>1871</v>
      </c>
      <c r="R202" t="s">
        <v>1880</v>
      </c>
      <c r="S202" s="2">
        <v>385</v>
      </c>
      <c r="T202" s="2">
        <v>2000</v>
      </c>
      <c r="U202" s="2"/>
      <c r="V202" t="s">
        <v>7311</v>
      </c>
      <c r="W202" t="s">
        <v>1885</v>
      </c>
      <c r="Y202" s="31">
        <v>2385</v>
      </c>
      <c r="Z202" s="32"/>
      <c r="AA202" s="33">
        <v>2385</v>
      </c>
      <c r="AB202" s="34">
        <v>1</v>
      </c>
      <c r="AC202" s="31">
        <v>2385</v>
      </c>
      <c r="AD202" s="32">
        <v>0</v>
      </c>
      <c r="AE202" s="33">
        <v>2385</v>
      </c>
      <c r="AF202" s="35">
        <v>21</v>
      </c>
      <c r="AG202" s="42">
        <v>0.02</v>
      </c>
      <c r="AH202" s="31">
        <v>3614.8642301965419</v>
      </c>
      <c r="AI202" s="32">
        <v>0</v>
      </c>
      <c r="AJ202" s="33">
        <v>3614.8642301965419</v>
      </c>
      <c r="AK202" s="42">
        <v>0.1</v>
      </c>
      <c r="AL202" s="31">
        <v>488.47866726465139</v>
      </c>
      <c r="AM202" s="32">
        <v>0</v>
      </c>
      <c r="AN202" s="33">
        <v>488.47866726465139</v>
      </c>
    </row>
    <row r="203" spans="1:40" x14ac:dyDescent="0.25">
      <c r="A203" s="93" t="s">
        <v>7702</v>
      </c>
      <c r="B203" t="s">
        <v>12</v>
      </c>
      <c r="C203" t="s">
        <v>3544</v>
      </c>
      <c r="D203" t="s">
        <v>5826</v>
      </c>
      <c r="E203">
        <v>172</v>
      </c>
      <c r="F203" t="s">
        <v>5745</v>
      </c>
      <c r="G203" t="s">
        <v>5746</v>
      </c>
      <c r="H203" t="s">
        <v>5623</v>
      </c>
      <c r="I203" t="s">
        <v>5622</v>
      </c>
      <c r="J203">
        <v>0.88</v>
      </c>
      <c r="K203" t="s">
        <v>5747</v>
      </c>
      <c r="L203" t="s">
        <v>2</v>
      </c>
      <c r="M203" t="s">
        <v>5751</v>
      </c>
      <c r="N203" s="93" t="s">
        <v>6745</v>
      </c>
      <c r="O203" s="93" t="s">
        <v>7249</v>
      </c>
      <c r="P203">
        <v>100</v>
      </c>
      <c r="Q203" t="s">
        <v>1871</v>
      </c>
      <c r="R203" t="s">
        <v>1880</v>
      </c>
      <c r="S203" s="2">
        <v>440</v>
      </c>
      <c r="T203" s="2">
        <v>2000</v>
      </c>
      <c r="U203" s="2"/>
      <c r="V203" t="s">
        <v>7311</v>
      </c>
      <c r="W203" t="s">
        <v>1885</v>
      </c>
      <c r="Y203" s="31">
        <v>2440</v>
      </c>
      <c r="Z203" s="32"/>
      <c r="AA203" s="33">
        <v>2440</v>
      </c>
      <c r="AB203" s="34">
        <v>1</v>
      </c>
      <c r="AC203" s="31">
        <v>2440</v>
      </c>
      <c r="AD203" s="32">
        <v>0</v>
      </c>
      <c r="AE203" s="33">
        <v>2440</v>
      </c>
      <c r="AF203" s="35">
        <v>21</v>
      </c>
      <c r="AG203" s="42">
        <v>0.02</v>
      </c>
      <c r="AH203" s="31">
        <v>3698.225879110928</v>
      </c>
      <c r="AI203" s="32">
        <v>0</v>
      </c>
      <c r="AJ203" s="33">
        <v>3698.225879110928</v>
      </c>
      <c r="AK203" s="42">
        <v>0.1</v>
      </c>
      <c r="AL203" s="31">
        <v>499.74337447620525</v>
      </c>
      <c r="AM203" s="32">
        <v>0</v>
      </c>
      <c r="AN203" s="33">
        <v>499.74337447620525</v>
      </c>
    </row>
    <row r="204" spans="1:40" x14ac:dyDescent="0.25">
      <c r="A204" s="93" t="s">
        <v>7703</v>
      </c>
      <c r="B204" t="s">
        <v>12</v>
      </c>
      <c r="C204" t="s">
        <v>3544</v>
      </c>
      <c r="D204" t="s">
        <v>5826</v>
      </c>
      <c r="E204">
        <v>173</v>
      </c>
      <c r="F204" t="s">
        <v>5745</v>
      </c>
      <c r="G204" t="s">
        <v>5746</v>
      </c>
      <c r="H204" t="s">
        <v>5436</v>
      </c>
      <c r="I204" t="s">
        <v>5411</v>
      </c>
      <c r="J204">
        <v>0.62</v>
      </c>
      <c r="K204" t="s">
        <v>5747</v>
      </c>
      <c r="L204" t="s">
        <v>2</v>
      </c>
      <c r="M204" t="s">
        <v>5751</v>
      </c>
      <c r="N204" s="93" t="s">
        <v>6746</v>
      </c>
      <c r="O204" s="93" t="s">
        <v>7249</v>
      </c>
      <c r="P204">
        <v>80</v>
      </c>
      <c r="Q204" t="s">
        <v>1871</v>
      </c>
      <c r="R204" t="s">
        <v>1880</v>
      </c>
      <c r="S204" s="2">
        <v>310</v>
      </c>
      <c r="T204" s="2">
        <v>2000</v>
      </c>
      <c r="U204" s="2"/>
      <c r="V204" t="s">
        <v>7311</v>
      </c>
      <c r="W204" t="s">
        <v>1885</v>
      </c>
      <c r="Y204" s="31">
        <v>2310</v>
      </c>
      <c r="Z204" s="32"/>
      <c r="AA204" s="33">
        <v>2310</v>
      </c>
      <c r="AB204" s="34">
        <v>0.8</v>
      </c>
      <c r="AC204" s="31">
        <v>1848</v>
      </c>
      <c r="AD204" s="32">
        <v>0</v>
      </c>
      <c r="AE204" s="33">
        <v>1848</v>
      </c>
      <c r="AF204" s="35">
        <v>21</v>
      </c>
      <c r="AG204" s="42">
        <v>0.02</v>
      </c>
      <c r="AH204" s="31">
        <v>2800.9514035233583</v>
      </c>
      <c r="AI204" s="32">
        <v>0</v>
      </c>
      <c r="AJ204" s="33">
        <v>2800.9514035233583</v>
      </c>
      <c r="AK204" s="42">
        <v>0.1</v>
      </c>
      <c r="AL204" s="31">
        <v>378.49416230820788</v>
      </c>
      <c r="AM204" s="32">
        <v>0</v>
      </c>
      <c r="AN204" s="33">
        <v>378.49416230820788</v>
      </c>
    </row>
    <row r="205" spans="1:40" x14ac:dyDescent="0.25">
      <c r="A205" s="93" t="s">
        <v>7704</v>
      </c>
      <c r="B205" t="s">
        <v>12</v>
      </c>
      <c r="C205" t="s">
        <v>3544</v>
      </c>
      <c r="D205" t="s">
        <v>5826</v>
      </c>
      <c r="E205">
        <v>174</v>
      </c>
      <c r="F205" t="s">
        <v>5745</v>
      </c>
      <c r="G205" t="s">
        <v>5746</v>
      </c>
      <c r="H205" t="s">
        <v>5435</v>
      </c>
      <c r="I205" t="s">
        <v>5435</v>
      </c>
      <c r="J205">
        <v>0.11</v>
      </c>
      <c r="K205" t="s">
        <v>5747</v>
      </c>
      <c r="L205" t="s">
        <v>2</v>
      </c>
      <c r="M205" t="s">
        <v>5751</v>
      </c>
      <c r="N205" s="93" t="s">
        <v>6747</v>
      </c>
      <c r="O205" s="93" t="s">
        <v>7249</v>
      </c>
      <c r="P205">
        <v>80</v>
      </c>
      <c r="Q205" t="s">
        <v>1871</v>
      </c>
      <c r="R205" t="s">
        <v>1880</v>
      </c>
      <c r="S205" s="2">
        <v>55</v>
      </c>
      <c r="T205" s="2">
        <v>2000</v>
      </c>
      <c r="U205" s="2"/>
      <c r="V205" t="s">
        <v>7311</v>
      </c>
      <c r="W205" t="s">
        <v>1885</v>
      </c>
      <c r="Y205" s="31">
        <v>2055</v>
      </c>
      <c r="Z205" s="32"/>
      <c r="AA205" s="33">
        <v>2055</v>
      </c>
      <c r="AB205" s="34">
        <v>0.8</v>
      </c>
      <c r="AC205" s="31">
        <v>1644</v>
      </c>
      <c r="AD205" s="32">
        <v>0</v>
      </c>
      <c r="AE205" s="33">
        <v>1644</v>
      </c>
      <c r="AF205" s="35">
        <v>21</v>
      </c>
      <c r="AG205" s="42">
        <v>0.02</v>
      </c>
      <c r="AH205" s="31">
        <v>2491.7554693681823</v>
      </c>
      <c r="AI205" s="32">
        <v>0</v>
      </c>
      <c r="AJ205" s="33">
        <v>2491.7554693681823</v>
      </c>
      <c r="AK205" s="42">
        <v>0.1</v>
      </c>
      <c r="AL205" s="31">
        <v>336.7123391962628</v>
      </c>
      <c r="AM205" s="32">
        <v>0</v>
      </c>
      <c r="AN205" s="33">
        <v>336.7123391962628</v>
      </c>
    </row>
    <row r="206" spans="1:40" x14ac:dyDescent="0.25">
      <c r="A206" s="93" t="s">
        <v>7705</v>
      </c>
      <c r="B206" t="s">
        <v>12</v>
      </c>
      <c r="C206" t="s">
        <v>3544</v>
      </c>
      <c r="D206" t="s">
        <v>5826</v>
      </c>
      <c r="E206">
        <v>175</v>
      </c>
      <c r="F206" t="s">
        <v>5745</v>
      </c>
      <c r="G206" t="s">
        <v>5746</v>
      </c>
      <c r="H206" t="s">
        <v>5403</v>
      </c>
      <c r="I206" t="s">
        <v>4974</v>
      </c>
      <c r="J206">
        <v>0.46</v>
      </c>
      <c r="K206" t="s">
        <v>5747</v>
      </c>
      <c r="L206" t="s">
        <v>2</v>
      </c>
      <c r="M206" t="s">
        <v>5751</v>
      </c>
      <c r="N206" s="93" t="s">
        <v>6748</v>
      </c>
      <c r="O206" s="93" t="s">
        <v>7249</v>
      </c>
      <c r="P206">
        <v>77.5</v>
      </c>
      <c r="Q206" t="s">
        <v>1871</v>
      </c>
      <c r="R206" t="s">
        <v>1880</v>
      </c>
      <c r="S206" s="2">
        <v>230</v>
      </c>
      <c r="T206" s="2">
        <v>2000</v>
      </c>
      <c r="U206" s="2"/>
      <c r="V206" t="s">
        <v>7311</v>
      </c>
      <c r="W206" t="s">
        <v>1885</v>
      </c>
      <c r="Y206" s="31">
        <v>2230</v>
      </c>
      <c r="Z206" s="32"/>
      <c r="AA206" s="33">
        <v>2230</v>
      </c>
      <c r="AB206" s="34">
        <v>0.77500000000000002</v>
      </c>
      <c r="AC206" s="31">
        <v>1728.25</v>
      </c>
      <c r="AD206" s="32">
        <v>0</v>
      </c>
      <c r="AE206" s="33">
        <v>1728.25</v>
      </c>
      <c r="AF206" s="35">
        <v>21</v>
      </c>
      <c r="AG206" s="42">
        <v>0.02</v>
      </c>
      <c r="AH206" s="31">
        <v>2619.4503588415823</v>
      </c>
      <c r="AI206" s="32">
        <v>0</v>
      </c>
      <c r="AJ206" s="33">
        <v>2619.4503588415823</v>
      </c>
      <c r="AK206" s="42">
        <v>0.1</v>
      </c>
      <c r="AL206" s="31">
        <v>353.96782251577935</v>
      </c>
      <c r="AM206" s="32">
        <v>0</v>
      </c>
      <c r="AN206" s="33">
        <v>353.96782251577935</v>
      </c>
    </row>
    <row r="207" spans="1:40" x14ac:dyDescent="0.25">
      <c r="A207" s="93" t="s">
        <v>7706</v>
      </c>
      <c r="B207" t="s">
        <v>12</v>
      </c>
      <c r="C207" t="s">
        <v>3544</v>
      </c>
      <c r="D207" t="s">
        <v>5826</v>
      </c>
      <c r="E207">
        <v>176</v>
      </c>
      <c r="F207" t="s">
        <v>5745</v>
      </c>
      <c r="G207" t="s">
        <v>5746</v>
      </c>
      <c r="H207" t="s">
        <v>5404</v>
      </c>
      <c r="I207" t="s">
        <v>5034</v>
      </c>
      <c r="J207">
        <v>0.78</v>
      </c>
      <c r="K207" t="s">
        <v>5747</v>
      </c>
      <c r="L207" t="s">
        <v>2</v>
      </c>
      <c r="M207" t="s">
        <v>5751</v>
      </c>
      <c r="N207" s="93" t="s">
        <v>6749</v>
      </c>
      <c r="O207" s="93" t="s">
        <v>7249</v>
      </c>
      <c r="P207">
        <v>77.5</v>
      </c>
      <c r="Q207" t="s">
        <v>1871</v>
      </c>
      <c r="R207" t="s">
        <v>1880</v>
      </c>
      <c r="S207" s="2">
        <v>390</v>
      </c>
      <c r="T207" s="2">
        <v>2000</v>
      </c>
      <c r="U207" s="2"/>
      <c r="V207" t="s">
        <v>7311</v>
      </c>
      <c r="W207" t="s">
        <v>1885</v>
      </c>
      <c r="Y207" s="31">
        <v>2390</v>
      </c>
      <c r="Z207" s="32"/>
      <c r="AA207" s="33">
        <v>2390</v>
      </c>
      <c r="AB207" s="34">
        <v>0.77500000000000002</v>
      </c>
      <c r="AC207" s="31">
        <v>1852.25</v>
      </c>
      <c r="AD207" s="32">
        <v>0</v>
      </c>
      <c r="AE207" s="33">
        <v>1852.25</v>
      </c>
      <c r="AF207" s="35">
        <v>21</v>
      </c>
      <c r="AG207" s="42">
        <v>0.02</v>
      </c>
      <c r="AH207" s="31">
        <v>2807.3929854849243</v>
      </c>
      <c r="AI207" s="32">
        <v>0</v>
      </c>
      <c r="AJ207" s="33">
        <v>2807.3929854849243</v>
      </c>
      <c r="AK207" s="42">
        <v>0.1</v>
      </c>
      <c r="AL207" s="31">
        <v>379.36461695637337</v>
      </c>
      <c r="AM207" s="32">
        <v>0</v>
      </c>
      <c r="AN207" s="33">
        <v>379.36461695637337</v>
      </c>
    </row>
    <row r="208" spans="1:40" x14ac:dyDescent="0.25">
      <c r="A208" s="93" t="s">
        <v>7707</v>
      </c>
      <c r="B208" t="s">
        <v>12</v>
      </c>
      <c r="C208" t="s">
        <v>3544</v>
      </c>
      <c r="D208" t="s">
        <v>5826</v>
      </c>
      <c r="E208">
        <v>177</v>
      </c>
      <c r="F208" t="s">
        <v>5745</v>
      </c>
      <c r="G208" t="s">
        <v>5746</v>
      </c>
      <c r="H208" t="s">
        <v>5402</v>
      </c>
      <c r="I208" t="s">
        <v>5437</v>
      </c>
      <c r="J208">
        <v>0.73</v>
      </c>
      <c r="K208" t="s">
        <v>5747</v>
      </c>
      <c r="L208" t="s">
        <v>2</v>
      </c>
      <c r="M208" t="s">
        <v>5751</v>
      </c>
      <c r="N208" s="93" t="s">
        <v>6750</v>
      </c>
      <c r="O208" s="93" t="s">
        <v>7249</v>
      </c>
      <c r="P208">
        <v>77.5</v>
      </c>
      <c r="Q208" t="s">
        <v>1871</v>
      </c>
      <c r="R208" t="s">
        <v>1880</v>
      </c>
      <c r="S208" s="2">
        <v>365</v>
      </c>
      <c r="T208" s="2">
        <v>2000</v>
      </c>
      <c r="U208" s="2"/>
      <c r="V208" t="s">
        <v>7311</v>
      </c>
      <c r="W208" t="s">
        <v>1885</v>
      </c>
      <c r="Y208" s="31">
        <v>2365</v>
      </c>
      <c r="Z208" s="32"/>
      <c r="AA208" s="33">
        <v>2365</v>
      </c>
      <c r="AB208" s="34">
        <v>0.77500000000000002</v>
      </c>
      <c r="AC208" s="31">
        <v>1832.875</v>
      </c>
      <c r="AD208" s="32">
        <v>0</v>
      </c>
      <c r="AE208" s="33">
        <v>1832.875</v>
      </c>
      <c r="AF208" s="35">
        <v>21</v>
      </c>
      <c r="AG208" s="42">
        <v>0.02</v>
      </c>
      <c r="AH208" s="31">
        <v>2778.0269500719023</v>
      </c>
      <c r="AI208" s="32">
        <v>0</v>
      </c>
      <c r="AJ208" s="33">
        <v>2778.0269500719023</v>
      </c>
      <c r="AK208" s="42">
        <v>0.1</v>
      </c>
      <c r="AL208" s="31">
        <v>375.39636782503055</v>
      </c>
      <c r="AM208" s="32">
        <v>0</v>
      </c>
      <c r="AN208" s="33">
        <v>375.39636782503055</v>
      </c>
    </row>
    <row r="209" spans="1:40" x14ac:dyDescent="0.25">
      <c r="A209" s="93" t="s">
        <v>7708</v>
      </c>
      <c r="B209" t="s">
        <v>12</v>
      </c>
      <c r="C209" t="s">
        <v>3544</v>
      </c>
      <c r="D209" t="s">
        <v>5826</v>
      </c>
      <c r="E209">
        <v>178</v>
      </c>
      <c r="F209" t="s">
        <v>5745</v>
      </c>
      <c r="G209" t="s">
        <v>5746</v>
      </c>
      <c r="H209" t="s">
        <v>5438</v>
      </c>
      <c r="I209" t="s">
        <v>5438</v>
      </c>
      <c r="J209">
        <v>0.03</v>
      </c>
      <c r="K209" t="s">
        <v>5747</v>
      </c>
      <c r="L209" t="s">
        <v>2</v>
      </c>
      <c r="M209" t="s">
        <v>5751</v>
      </c>
      <c r="N209" s="93" t="s">
        <v>6751</v>
      </c>
      <c r="O209" s="93" t="s">
        <v>7249</v>
      </c>
      <c r="P209">
        <v>80</v>
      </c>
      <c r="Q209" t="s">
        <v>1871</v>
      </c>
      <c r="R209" t="s">
        <v>1880</v>
      </c>
      <c r="S209" s="2">
        <v>15</v>
      </c>
      <c r="T209" s="2">
        <v>2000</v>
      </c>
      <c r="U209" s="2"/>
      <c r="V209" t="s">
        <v>7311</v>
      </c>
      <c r="W209" t="s">
        <v>1885</v>
      </c>
      <c r="Y209" s="31">
        <v>2015</v>
      </c>
      <c r="Z209" s="32"/>
      <c r="AA209" s="33">
        <v>2015</v>
      </c>
      <c r="AB209" s="34">
        <v>0.8</v>
      </c>
      <c r="AC209" s="31">
        <v>1612</v>
      </c>
      <c r="AD209" s="32">
        <v>0</v>
      </c>
      <c r="AE209" s="33">
        <v>1612</v>
      </c>
      <c r="AF209" s="35">
        <v>21</v>
      </c>
      <c r="AG209" s="42">
        <v>0.02</v>
      </c>
      <c r="AH209" s="31">
        <v>2443.2541463634489</v>
      </c>
      <c r="AI209" s="32">
        <v>0</v>
      </c>
      <c r="AJ209" s="33">
        <v>2443.2541463634489</v>
      </c>
      <c r="AK209" s="42">
        <v>0.1</v>
      </c>
      <c r="AL209" s="31">
        <v>330.15832772772245</v>
      </c>
      <c r="AM209" s="32">
        <v>0</v>
      </c>
      <c r="AN209" s="33">
        <v>330.15832772772245</v>
      </c>
    </row>
    <row r="210" spans="1:40" x14ac:dyDescent="0.25">
      <c r="A210" s="93" t="s">
        <v>7709</v>
      </c>
      <c r="B210" t="s">
        <v>12</v>
      </c>
      <c r="C210" t="s">
        <v>3544</v>
      </c>
      <c r="D210" t="s">
        <v>5826</v>
      </c>
      <c r="E210">
        <v>179</v>
      </c>
      <c r="F210" t="s">
        <v>5745</v>
      </c>
      <c r="G210" t="s">
        <v>5746</v>
      </c>
      <c r="H210" t="s">
        <v>5437</v>
      </c>
      <c r="I210" t="s">
        <v>4956</v>
      </c>
      <c r="J210">
        <v>0.89</v>
      </c>
      <c r="K210" t="s">
        <v>5747</v>
      </c>
      <c r="L210" t="s">
        <v>2</v>
      </c>
      <c r="M210" t="s">
        <v>5751</v>
      </c>
      <c r="N210" s="93" t="s">
        <v>6752</v>
      </c>
      <c r="O210" s="93" t="s">
        <v>7249</v>
      </c>
      <c r="P210">
        <v>80</v>
      </c>
      <c r="Q210" t="s">
        <v>1871</v>
      </c>
      <c r="R210" t="s">
        <v>1880</v>
      </c>
      <c r="S210" s="2">
        <v>445</v>
      </c>
      <c r="T210" s="2">
        <v>2000</v>
      </c>
      <c r="U210" s="2"/>
      <c r="V210" t="s">
        <v>7311</v>
      </c>
      <c r="W210" t="s">
        <v>1885</v>
      </c>
      <c r="Y210" s="31">
        <v>2445</v>
      </c>
      <c r="Z210" s="32"/>
      <c r="AA210" s="33">
        <v>2445</v>
      </c>
      <c r="AB210" s="34">
        <v>0.8</v>
      </c>
      <c r="AC210" s="31">
        <v>1956</v>
      </c>
      <c r="AD210" s="32">
        <v>0</v>
      </c>
      <c r="AE210" s="33">
        <v>1956</v>
      </c>
      <c r="AF210" s="35">
        <v>21</v>
      </c>
      <c r="AG210" s="42">
        <v>0.02</v>
      </c>
      <c r="AH210" s="31">
        <v>2964.643368664334</v>
      </c>
      <c r="AI210" s="32">
        <v>0</v>
      </c>
      <c r="AJ210" s="33">
        <v>2964.643368664334</v>
      </c>
      <c r="AK210" s="42">
        <v>0.1</v>
      </c>
      <c r="AL210" s="31">
        <v>400.61395101453172</v>
      </c>
      <c r="AM210" s="32">
        <v>0</v>
      </c>
      <c r="AN210" s="33">
        <v>400.61395101453172</v>
      </c>
    </row>
    <row r="211" spans="1:40" x14ac:dyDescent="0.25">
      <c r="A211" s="93" t="s">
        <v>7710</v>
      </c>
      <c r="B211" t="s">
        <v>12</v>
      </c>
      <c r="C211" t="s">
        <v>3544</v>
      </c>
      <c r="D211" t="s">
        <v>5826</v>
      </c>
      <c r="E211">
        <v>180</v>
      </c>
      <c r="F211" t="s">
        <v>5745</v>
      </c>
      <c r="G211" t="s">
        <v>5746</v>
      </c>
      <c r="H211" t="s">
        <v>5535</v>
      </c>
      <c r="I211" t="s">
        <v>5535</v>
      </c>
      <c r="J211">
        <v>0.16</v>
      </c>
      <c r="K211" t="s">
        <v>5747</v>
      </c>
      <c r="L211" t="s">
        <v>2</v>
      </c>
      <c r="M211" t="s">
        <v>5751</v>
      </c>
      <c r="N211" s="93" t="s">
        <v>6753</v>
      </c>
      <c r="O211" s="93" t="s">
        <v>7249</v>
      </c>
      <c r="P211">
        <v>80</v>
      </c>
      <c r="Q211" t="s">
        <v>1871</v>
      </c>
      <c r="R211" t="s">
        <v>1880</v>
      </c>
      <c r="S211" s="2">
        <v>80</v>
      </c>
      <c r="T211" s="2">
        <v>2000</v>
      </c>
      <c r="U211" s="2"/>
      <c r="V211" t="s">
        <v>7311</v>
      </c>
      <c r="W211" t="s">
        <v>1885</v>
      </c>
      <c r="Y211" s="31">
        <v>2080</v>
      </c>
      <c r="Z211" s="32"/>
      <c r="AA211" s="33">
        <v>2080</v>
      </c>
      <c r="AB211" s="34">
        <v>0.8</v>
      </c>
      <c r="AC211" s="31">
        <v>1664</v>
      </c>
      <c r="AD211" s="32">
        <v>0</v>
      </c>
      <c r="AE211" s="33">
        <v>1664</v>
      </c>
      <c r="AF211" s="35">
        <v>21</v>
      </c>
      <c r="AG211" s="42">
        <v>0.02</v>
      </c>
      <c r="AH211" s="31">
        <v>2522.0687962461407</v>
      </c>
      <c r="AI211" s="32">
        <v>0</v>
      </c>
      <c r="AJ211" s="33">
        <v>2522.0687962461407</v>
      </c>
      <c r="AK211" s="42">
        <v>0.1</v>
      </c>
      <c r="AL211" s="31">
        <v>340.80859636410059</v>
      </c>
      <c r="AM211" s="32">
        <v>0</v>
      </c>
      <c r="AN211" s="33">
        <v>340.80859636410059</v>
      </c>
    </row>
    <row r="212" spans="1:40" x14ac:dyDescent="0.25">
      <c r="A212" s="93" t="s">
        <v>7711</v>
      </c>
      <c r="B212" t="s">
        <v>12</v>
      </c>
      <c r="C212" t="s">
        <v>3544</v>
      </c>
      <c r="D212" t="s">
        <v>5826</v>
      </c>
      <c r="E212">
        <v>181</v>
      </c>
      <c r="F212" t="s">
        <v>5745</v>
      </c>
      <c r="G212" t="s">
        <v>5746</v>
      </c>
      <c r="H212" t="s">
        <v>5538</v>
      </c>
      <c r="I212" t="s">
        <v>5538</v>
      </c>
      <c r="J212">
        <v>0.05</v>
      </c>
      <c r="K212" t="s">
        <v>5747</v>
      </c>
      <c r="L212" t="s">
        <v>2</v>
      </c>
      <c r="M212" t="s">
        <v>5751</v>
      </c>
      <c r="N212" s="93" t="s">
        <v>6754</v>
      </c>
      <c r="O212" s="93" t="s">
        <v>7249</v>
      </c>
      <c r="P212">
        <v>80</v>
      </c>
      <c r="Q212" t="s">
        <v>1871</v>
      </c>
      <c r="R212" t="s">
        <v>1880</v>
      </c>
      <c r="S212" s="2">
        <v>25</v>
      </c>
      <c r="T212" s="2">
        <v>2000</v>
      </c>
      <c r="U212" s="2"/>
      <c r="V212" t="s">
        <v>7311</v>
      </c>
      <c r="W212" t="s">
        <v>1885</v>
      </c>
      <c r="Y212" s="31">
        <v>2025</v>
      </c>
      <c r="Z212" s="32"/>
      <c r="AA212" s="33">
        <v>2025</v>
      </c>
      <c r="AB212" s="34">
        <v>0.8</v>
      </c>
      <c r="AC212" s="31">
        <v>1620</v>
      </c>
      <c r="AD212" s="32">
        <v>0</v>
      </c>
      <c r="AE212" s="33">
        <v>1620</v>
      </c>
      <c r="AF212" s="35">
        <v>21</v>
      </c>
      <c r="AG212" s="42">
        <v>0.02</v>
      </c>
      <c r="AH212" s="31">
        <v>2455.3794771146322</v>
      </c>
      <c r="AI212" s="32">
        <v>0</v>
      </c>
      <c r="AJ212" s="33">
        <v>2455.3794771146322</v>
      </c>
      <c r="AK212" s="42">
        <v>0.1</v>
      </c>
      <c r="AL212" s="31">
        <v>331.79683059485751</v>
      </c>
      <c r="AM212" s="32">
        <v>0</v>
      </c>
      <c r="AN212" s="33">
        <v>331.79683059485751</v>
      </c>
    </row>
    <row r="213" spans="1:40" x14ac:dyDescent="0.25">
      <c r="A213" s="93" t="s">
        <v>7712</v>
      </c>
      <c r="B213" t="s">
        <v>12</v>
      </c>
      <c r="C213" t="s">
        <v>3544</v>
      </c>
      <c r="D213" t="s">
        <v>5826</v>
      </c>
      <c r="E213">
        <v>182</v>
      </c>
      <c r="F213" t="s">
        <v>5745</v>
      </c>
      <c r="G213" t="s">
        <v>5746</v>
      </c>
      <c r="H213" t="s">
        <v>5634</v>
      </c>
      <c r="I213" t="s">
        <v>4959</v>
      </c>
      <c r="J213">
        <v>0.78</v>
      </c>
      <c r="K213" t="s">
        <v>5747</v>
      </c>
      <c r="L213" t="s">
        <v>2</v>
      </c>
      <c r="M213" t="s">
        <v>5751</v>
      </c>
      <c r="N213" s="93" t="s">
        <v>6755</v>
      </c>
      <c r="O213" s="93" t="s">
        <v>7249</v>
      </c>
      <c r="P213">
        <v>100</v>
      </c>
      <c r="Q213" t="s">
        <v>1871</v>
      </c>
      <c r="R213" t="s">
        <v>1880</v>
      </c>
      <c r="S213" s="2">
        <v>390</v>
      </c>
      <c r="T213" s="2">
        <v>2000</v>
      </c>
      <c r="U213" s="2"/>
      <c r="V213" t="s">
        <v>7311</v>
      </c>
      <c r="W213" t="s">
        <v>1885</v>
      </c>
      <c r="Y213" s="31">
        <v>2390</v>
      </c>
      <c r="Z213" s="32"/>
      <c r="AA213" s="33">
        <v>2390</v>
      </c>
      <c r="AB213" s="34">
        <v>1</v>
      </c>
      <c r="AC213" s="31">
        <v>2390</v>
      </c>
      <c r="AD213" s="32">
        <v>0</v>
      </c>
      <c r="AE213" s="33">
        <v>2390</v>
      </c>
      <c r="AF213" s="35">
        <v>21</v>
      </c>
      <c r="AG213" s="42">
        <v>0.02</v>
      </c>
      <c r="AH213" s="31">
        <v>3622.4425619160315</v>
      </c>
      <c r="AI213" s="32">
        <v>0</v>
      </c>
      <c r="AJ213" s="33">
        <v>3622.4425619160315</v>
      </c>
      <c r="AK213" s="42">
        <v>0.1</v>
      </c>
      <c r="AL213" s="31">
        <v>489.5027315566108</v>
      </c>
      <c r="AM213" s="32">
        <v>0</v>
      </c>
      <c r="AN213" s="33">
        <v>489.5027315566108</v>
      </c>
    </row>
    <row r="214" spans="1:40" x14ac:dyDescent="0.25">
      <c r="A214" s="93" t="s">
        <v>7713</v>
      </c>
      <c r="B214" t="s">
        <v>12</v>
      </c>
      <c r="C214" t="s">
        <v>3544</v>
      </c>
      <c r="D214" t="s">
        <v>5826</v>
      </c>
      <c r="E214">
        <v>183</v>
      </c>
      <c r="F214" t="s">
        <v>5745</v>
      </c>
      <c r="G214" t="s">
        <v>5746</v>
      </c>
      <c r="H214" t="s">
        <v>5639</v>
      </c>
      <c r="I214" t="s">
        <v>5639</v>
      </c>
      <c r="J214">
        <v>0.04</v>
      </c>
      <c r="K214" t="s">
        <v>5747</v>
      </c>
      <c r="L214" t="s">
        <v>2</v>
      </c>
      <c r="M214" t="s">
        <v>5751</v>
      </c>
      <c r="N214" s="93" t="s">
        <v>6756</v>
      </c>
      <c r="O214" s="93" t="s">
        <v>7249</v>
      </c>
      <c r="P214">
        <v>100</v>
      </c>
      <c r="Q214" t="s">
        <v>1871</v>
      </c>
      <c r="R214" t="s">
        <v>1880</v>
      </c>
      <c r="S214" s="2">
        <v>20</v>
      </c>
      <c r="T214" s="2">
        <v>2000</v>
      </c>
      <c r="U214" s="2"/>
      <c r="V214" t="s">
        <v>7311</v>
      </c>
      <c r="W214" t="s">
        <v>1885</v>
      </c>
      <c r="Y214" s="31">
        <v>2020</v>
      </c>
      <c r="Z214" s="32"/>
      <c r="AA214" s="33">
        <v>2020</v>
      </c>
      <c r="AB214" s="34">
        <v>1</v>
      </c>
      <c r="AC214" s="31">
        <v>2020</v>
      </c>
      <c r="AD214" s="32">
        <v>0</v>
      </c>
      <c r="AE214" s="33">
        <v>2020</v>
      </c>
      <c r="AF214" s="35">
        <v>21</v>
      </c>
      <c r="AG214" s="42">
        <v>0.02</v>
      </c>
      <c r="AH214" s="31">
        <v>3061.6460146738009</v>
      </c>
      <c r="AI214" s="32">
        <v>0</v>
      </c>
      <c r="AJ214" s="33">
        <v>3061.6460146738009</v>
      </c>
      <c r="AK214" s="42">
        <v>0.1</v>
      </c>
      <c r="AL214" s="31">
        <v>413.72197395161248</v>
      </c>
      <c r="AM214" s="32">
        <v>0</v>
      </c>
      <c r="AN214" s="33">
        <v>413.72197395161248</v>
      </c>
    </row>
    <row r="215" spans="1:40" x14ac:dyDescent="0.25">
      <c r="A215" s="93" t="s">
        <v>7714</v>
      </c>
      <c r="B215" t="s">
        <v>12</v>
      </c>
      <c r="C215" t="s">
        <v>3544</v>
      </c>
      <c r="D215" t="s">
        <v>5826</v>
      </c>
      <c r="E215">
        <v>184</v>
      </c>
      <c r="F215" t="s">
        <v>5745</v>
      </c>
      <c r="G215" t="s">
        <v>5746</v>
      </c>
      <c r="H215" t="s">
        <v>5021</v>
      </c>
      <c r="I215" t="s">
        <v>5021</v>
      </c>
      <c r="J215">
        <v>0.05</v>
      </c>
      <c r="K215" t="s">
        <v>5747</v>
      </c>
      <c r="L215" t="s">
        <v>2</v>
      </c>
      <c r="M215" t="s">
        <v>5751</v>
      </c>
      <c r="N215" s="93" t="s">
        <v>6757</v>
      </c>
      <c r="O215" s="93" t="s">
        <v>7249</v>
      </c>
      <c r="P215">
        <v>80</v>
      </c>
      <c r="Q215" t="s">
        <v>1871</v>
      </c>
      <c r="R215" t="s">
        <v>1880</v>
      </c>
      <c r="S215" s="2">
        <v>25</v>
      </c>
      <c r="T215" s="2">
        <v>2000</v>
      </c>
      <c r="U215" s="2"/>
      <c r="V215" t="s">
        <v>7311</v>
      </c>
      <c r="W215" t="s">
        <v>1885</v>
      </c>
      <c r="Y215" s="31">
        <v>2025</v>
      </c>
      <c r="Z215" s="32"/>
      <c r="AA215" s="33">
        <v>2025</v>
      </c>
      <c r="AB215" s="34">
        <v>0.8</v>
      </c>
      <c r="AC215" s="31">
        <v>1620</v>
      </c>
      <c r="AD215" s="32">
        <v>0</v>
      </c>
      <c r="AE215" s="33">
        <v>1620</v>
      </c>
      <c r="AF215" s="35">
        <v>21</v>
      </c>
      <c r="AG215" s="42">
        <v>0.02</v>
      </c>
      <c r="AH215" s="31">
        <v>2455.3794771146322</v>
      </c>
      <c r="AI215" s="32">
        <v>0</v>
      </c>
      <c r="AJ215" s="33">
        <v>2455.3794771146322</v>
      </c>
      <c r="AK215" s="42">
        <v>0.1</v>
      </c>
      <c r="AL215" s="31">
        <v>331.79683059485751</v>
      </c>
      <c r="AM215" s="32">
        <v>0</v>
      </c>
      <c r="AN215" s="33">
        <v>331.79683059485751</v>
      </c>
    </row>
    <row r="216" spans="1:40" x14ac:dyDescent="0.25">
      <c r="A216" s="93" t="s">
        <v>7715</v>
      </c>
      <c r="B216" t="s">
        <v>12</v>
      </c>
      <c r="C216" t="s">
        <v>3544</v>
      </c>
      <c r="D216" t="s">
        <v>5826</v>
      </c>
      <c r="E216">
        <v>185</v>
      </c>
      <c r="F216" t="s">
        <v>5745</v>
      </c>
      <c r="G216" t="s">
        <v>5746</v>
      </c>
      <c r="H216" t="s">
        <v>5430</v>
      </c>
      <c r="I216" t="s">
        <v>4979</v>
      </c>
      <c r="J216">
        <v>0.85</v>
      </c>
      <c r="K216" t="s">
        <v>5747</v>
      </c>
      <c r="L216" t="s">
        <v>2</v>
      </c>
      <c r="M216" t="s">
        <v>5751</v>
      </c>
      <c r="N216" s="93" t="s">
        <v>6758</v>
      </c>
      <c r="O216" s="93" t="s">
        <v>7249</v>
      </c>
      <c r="P216">
        <v>80</v>
      </c>
      <c r="Q216" t="s">
        <v>1871</v>
      </c>
      <c r="R216" t="s">
        <v>1880</v>
      </c>
      <c r="S216" s="2">
        <v>425</v>
      </c>
      <c r="T216" s="2">
        <v>2000</v>
      </c>
      <c r="U216" s="2"/>
      <c r="V216" t="s">
        <v>7311</v>
      </c>
      <c r="W216" t="s">
        <v>1885</v>
      </c>
      <c r="Y216" s="31">
        <v>2425</v>
      </c>
      <c r="Z216" s="32"/>
      <c r="AA216" s="33">
        <v>2425</v>
      </c>
      <c r="AB216" s="34">
        <v>0.8</v>
      </c>
      <c r="AC216" s="31">
        <v>1940</v>
      </c>
      <c r="AD216" s="32">
        <v>0</v>
      </c>
      <c r="AE216" s="33">
        <v>1940</v>
      </c>
      <c r="AF216" s="35">
        <v>21</v>
      </c>
      <c r="AG216" s="42">
        <v>0.02</v>
      </c>
      <c r="AH216" s="31">
        <v>2940.3927071619673</v>
      </c>
      <c r="AI216" s="32">
        <v>0</v>
      </c>
      <c r="AJ216" s="33">
        <v>2940.3927071619673</v>
      </c>
      <c r="AK216" s="42">
        <v>0.1</v>
      </c>
      <c r="AL216" s="31">
        <v>397.33694528026155</v>
      </c>
      <c r="AM216" s="32">
        <v>0</v>
      </c>
      <c r="AN216" s="33">
        <v>397.33694528026155</v>
      </c>
    </row>
    <row r="217" spans="1:40" x14ac:dyDescent="0.25">
      <c r="A217" s="93" t="s">
        <v>7716</v>
      </c>
      <c r="B217" t="s">
        <v>12</v>
      </c>
      <c r="C217" t="s">
        <v>3544</v>
      </c>
      <c r="D217" t="s">
        <v>5826</v>
      </c>
      <c r="E217">
        <v>186</v>
      </c>
      <c r="F217" t="s">
        <v>5745</v>
      </c>
      <c r="G217" t="s">
        <v>5746</v>
      </c>
      <c r="H217" t="s">
        <v>5642</v>
      </c>
      <c r="I217" t="s">
        <v>5642</v>
      </c>
      <c r="J217">
        <v>0.03</v>
      </c>
      <c r="K217" t="s">
        <v>5747</v>
      </c>
      <c r="L217" t="s">
        <v>2</v>
      </c>
      <c r="M217" t="s">
        <v>5751</v>
      </c>
      <c r="N217" s="93" t="s">
        <v>6759</v>
      </c>
      <c r="O217" s="93" t="s">
        <v>7249</v>
      </c>
      <c r="P217">
        <v>100</v>
      </c>
      <c r="Q217" t="s">
        <v>1871</v>
      </c>
      <c r="R217" t="s">
        <v>1880</v>
      </c>
      <c r="S217" s="2">
        <v>15</v>
      </c>
      <c r="T217" s="2">
        <v>2000</v>
      </c>
      <c r="U217" s="2"/>
      <c r="V217" t="s">
        <v>7311</v>
      </c>
      <c r="W217" t="s">
        <v>1885</v>
      </c>
      <c r="Y217" s="31">
        <v>2015</v>
      </c>
      <c r="Z217" s="32"/>
      <c r="AA217" s="33">
        <v>2015</v>
      </c>
      <c r="AB217" s="34">
        <v>1</v>
      </c>
      <c r="AC217" s="31">
        <v>2015</v>
      </c>
      <c r="AD217" s="32">
        <v>0</v>
      </c>
      <c r="AE217" s="33">
        <v>2015</v>
      </c>
      <c r="AF217" s="35">
        <v>21</v>
      </c>
      <c r="AG217" s="42">
        <v>0.02</v>
      </c>
      <c r="AH217" s="31">
        <v>3054.0676829543113</v>
      </c>
      <c r="AI217" s="32">
        <v>0</v>
      </c>
      <c r="AJ217" s="33">
        <v>3054.0676829543113</v>
      </c>
      <c r="AK217" s="42">
        <v>0.1</v>
      </c>
      <c r="AL217" s="31">
        <v>412.69790965965308</v>
      </c>
      <c r="AM217" s="32">
        <v>0</v>
      </c>
      <c r="AN217" s="33">
        <v>412.69790965965308</v>
      </c>
    </row>
    <row r="218" spans="1:40" x14ac:dyDescent="0.25">
      <c r="A218" s="93" t="s">
        <v>7717</v>
      </c>
      <c r="B218" t="s">
        <v>12</v>
      </c>
      <c r="C218" t="s">
        <v>3544</v>
      </c>
      <c r="D218" t="s">
        <v>5826</v>
      </c>
      <c r="E218">
        <v>187</v>
      </c>
      <c r="F218" t="s">
        <v>5745</v>
      </c>
      <c r="G218" t="s">
        <v>5746</v>
      </c>
      <c r="H218" t="s">
        <v>5350</v>
      </c>
      <c r="I218" t="s">
        <v>5642</v>
      </c>
      <c r="J218">
        <v>0.56000000000000005</v>
      </c>
      <c r="K218" t="s">
        <v>5747</v>
      </c>
      <c r="L218" t="s">
        <v>2</v>
      </c>
      <c r="M218" t="s">
        <v>5751</v>
      </c>
      <c r="N218" s="93" t="s">
        <v>6760</v>
      </c>
      <c r="O218" s="93" t="s">
        <v>7249</v>
      </c>
      <c r="P218">
        <v>100</v>
      </c>
      <c r="Q218" t="s">
        <v>1871</v>
      </c>
      <c r="R218" t="s">
        <v>1880</v>
      </c>
      <c r="S218" s="2">
        <v>280</v>
      </c>
      <c r="T218" s="2">
        <v>2000</v>
      </c>
      <c r="U218" s="2"/>
      <c r="V218" t="s">
        <v>7311</v>
      </c>
      <c r="W218" t="s">
        <v>1885</v>
      </c>
      <c r="Y218" s="31">
        <v>2280</v>
      </c>
      <c r="Z218" s="32"/>
      <c r="AA218" s="33">
        <v>2280</v>
      </c>
      <c r="AB218" s="34">
        <v>1</v>
      </c>
      <c r="AC218" s="31">
        <v>2280</v>
      </c>
      <c r="AD218" s="32">
        <v>0</v>
      </c>
      <c r="AE218" s="33">
        <v>2280</v>
      </c>
      <c r="AF218" s="35">
        <v>21</v>
      </c>
      <c r="AG218" s="42">
        <v>0.02</v>
      </c>
      <c r="AH218" s="31">
        <v>3455.7192640872604</v>
      </c>
      <c r="AI218" s="32">
        <v>0</v>
      </c>
      <c r="AJ218" s="33">
        <v>3455.7192640872604</v>
      </c>
      <c r="AK218" s="42">
        <v>0.1</v>
      </c>
      <c r="AL218" s="31">
        <v>466.9733171335032</v>
      </c>
      <c r="AM218" s="32">
        <v>0</v>
      </c>
      <c r="AN218" s="33">
        <v>466.9733171335032</v>
      </c>
    </row>
    <row r="219" spans="1:40" x14ac:dyDescent="0.25">
      <c r="A219" s="93" t="s">
        <v>7718</v>
      </c>
      <c r="B219" t="s">
        <v>12</v>
      </c>
      <c r="C219" t="s">
        <v>3544</v>
      </c>
      <c r="D219" t="s">
        <v>5826</v>
      </c>
      <c r="E219">
        <v>188</v>
      </c>
      <c r="F219" t="s">
        <v>5745</v>
      </c>
      <c r="G219" t="s">
        <v>5746</v>
      </c>
      <c r="H219" t="s">
        <v>5640</v>
      </c>
      <c r="I219" t="s">
        <v>4959</v>
      </c>
      <c r="J219">
        <v>0.78</v>
      </c>
      <c r="K219" t="s">
        <v>5747</v>
      </c>
      <c r="L219" t="s">
        <v>2</v>
      </c>
      <c r="M219" t="s">
        <v>5751</v>
      </c>
      <c r="N219" s="93" t="s">
        <v>6761</v>
      </c>
      <c r="O219" s="93" t="s">
        <v>7249</v>
      </c>
      <c r="P219">
        <v>100</v>
      </c>
      <c r="Q219" t="s">
        <v>1871</v>
      </c>
      <c r="R219" t="s">
        <v>1880</v>
      </c>
      <c r="S219" s="2">
        <v>390</v>
      </c>
      <c r="T219" s="2">
        <v>2000</v>
      </c>
      <c r="U219" s="2"/>
      <c r="V219" t="s">
        <v>7311</v>
      </c>
      <c r="W219" t="s">
        <v>1885</v>
      </c>
      <c r="Y219" s="31">
        <v>2390</v>
      </c>
      <c r="Z219" s="32"/>
      <c r="AA219" s="33">
        <v>2390</v>
      </c>
      <c r="AB219" s="34">
        <v>1</v>
      </c>
      <c r="AC219" s="31">
        <v>2390</v>
      </c>
      <c r="AD219" s="32">
        <v>0</v>
      </c>
      <c r="AE219" s="33">
        <v>2390</v>
      </c>
      <c r="AF219" s="35">
        <v>21</v>
      </c>
      <c r="AG219" s="42">
        <v>0.02</v>
      </c>
      <c r="AH219" s="31">
        <v>3622.4425619160315</v>
      </c>
      <c r="AI219" s="32">
        <v>0</v>
      </c>
      <c r="AJ219" s="33">
        <v>3622.4425619160315</v>
      </c>
      <c r="AK219" s="42">
        <v>0.1</v>
      </c>
      <c r="AL219" s="31">
        <v>489.5027315566108</v>
      </c>
      <c r="AM219" s="32">
        <v>0</v>
      </c>
      <c r="AN219" s="33">
        <v>489.5027315566108</v>
      </c>
    </row>
    <row r="220" spans="1:40" x14ac:dyDescent="0.25">
      <c r="A220" s="93" t="s">
        <v>7719</v>
      </c>
      <c r="B220" t="s">
        <v>12</v>
      </c>
      <c r="C220" t="s">
        <v>3544</v>
      </c>
      <c r="D220" t="s">
        <v>5826</v>
      </c>
      <c r="E220">
        <v>189</v>
      </c>
      <c r="F220" t="s">
        <v>5745</v>
      </c>
      <c r="G220" t="s">
        <v>5746</v>
      </c>
      <c r="H220" t="s">
        <v>5641</v>
      </c>
      <c r="I220" t="s">
        <v>5641</v>
      </c>
      <c r="J220">
        <v>0.54</v>
      </c>
      <c r="K220" t="s">
        <v>5747</v>
      </c>
      <c r="L220" t="s">
        <v>2</v>
      </c>
      <c r="M220" t="s">
        <v>5751</v>
      </c>
      <c r="N220" s="93" t="s">
        <v>6762</v>
      </c>
      <c r="O220" s="93" t="s">
        <v>7249</v>
      </c>
      <c r="P220">
        <v>100</v>
      </c>
      <c r="Q220" t="s">
        <v>1871</v>
      </c>
      <c r="R220" t="s">
        <v>1880</v>
      </c>
      <c r="S220" s="2">
        <v>270</v>
      </c>
      <c r="T220" s="2">
        <v>2000</v>
      </c>
      <c r="U220" s="2"/>
      <c r="V220" t="s">
        <v>7311</v>
      </c>
      <c r="W220" t="s">
        <v>1885</v>
      </c>
      <c r="Y220" s="31">
        <v>2270</v>
      </c>
      <c r="Z220" s="32"/>
      <c r="AA220" s="33">
        <v>2270</v>
      </c>
      <c r="AB220" s="34">
        <v>1</v>
      </c>
      <c r="AC220" s="31">
        <v>2270</v>
      </c>
      <c r="AD220" s="32">
        <v>0</v>
      </c>
      <c r="AE220" s="33">
        <v>2270</v>
      </c>
      <c r="AF220" s="35">
        <v>21</v>
      </c>
      <c r="AG220" s="42">
        <v>0.02</v>
      </c>
      <c r="AH220" s="31">
        <v>3440.5626006482812</v>
      </c>
      <c r="AI220" s="32">
        <v>0</v>
      </c>
      <c r="AJ220" s="33">
        <v>3440.5626006482812</v>
      </c>
      <c r="AK220" s="42">
        <v>0.1</v>
      </c>
      <c r="AL220" s="31">
        <v>464.92518854958433</v>
      </c>
      <c r="AM220" s="32">
        <v>0</v>
      </c>
      <c r="AN220" s="33">
        <v>464.92518854958433</v>
      </c>
    </row>
    <row r="221" spans="1:40" x14ac:dyDescent="0.25">
      <c r="A221" s="93" t="s">
        <v>7720</v>
      </c>
      <c r="B221" t="s">
        <v>12</v>
      </c>
      <c r="C221" t="s">
        <v>3544</v>
      </c>
      <c r="D221" t="s">
        <v>5826</v>
      </c>
      <c r="E221">
        <v>190</v>
      </c>
      <c r="F221" t="s">
        <v>5745</v>
      </c>
      <c r="G221" t="s">
        <v>5746</v>
      </c>
      <c r="H221" t="s">
        <v>5631</v>
      </c>
      <c r="I221" t="s">
        <v>5593</v>
      </c>
      <c r="J221">
        <v>0.06</v>
      </c>
      <c r="K221" t="s">
        <v>5747</v>
      </c>
      <c r="L221" t="s">
        <v>2</v>
      </c>
      <c r="M221" t="s">
        <v>5751</v>
      </c>
      <c r="N221" s="93" t="s">
        <v>6763</v>
      </c>
      <c r="O221" s="93" t="s">
        <v>7249</v>
      </c>
      <c r="P221">
        <v>100</v>
      </c>
      <c r="Q221" t="s">
        <v>1871</v>
      </c>
      <c r="R221" t="s">
        <v>1880</v>
      </c>
      <c r="S221" s="2">
        <v>30</v>
      </c>
      <c r="T221" s="2">
        <v>2000</v>
      </c>
      <c r="U221" s="2"/>
      <c r="V221" t="s">
        <v>7311</v>
      </c>
      <c r="W221" t="s">
        <v>1885</v>
      </c>
      <c r="Y221" s="31">
        <v>2030</v>
      </c>
      <c r="Z221" s="32"/>
      <c r="AA221" s="33">
        <v>2030</v>
      </c>
      <c r="AB221" s="34">
        <v>1</v>
      </c>
      <c r="AC221" s="31">
        <v>2030</v>
      </c>
      <c r="AD221" s="32">
        <v>0</v>
      </c>
      <c r="AE221" s="33">
        <v>2030</v>
      </c>
      <c r="AF221" s="35">
        <v>21</v>
      </c>
      <c r="AG221" s="42">
        <v>0.02</v>
      </c>
      <c r="AH221" s="31">
        <v>3076.8026781127801</v>
      </c>
      <c r="AI221" s="32">
        <v>0</v>
      </c>
      <c r="AJ221" s="33">
        <v>3076.8026781127801</v>
      </c>
      <c r="AK221" s="42">
        <v>0.1</v>
      </c>
      <c r="AL221" s="31">
        <v>415.77010253553141</v>
      </c>
      <c r="AM221" s="32">
        <v>0</v>
      </c>
      <c r="AN221" s="33">
        <v>415.77010253553141</v>
      </c>
    </row>
    <row r="222" spans="1:40" x14ac:dyDescent="0.25">
      <c r="A222" s="93" t="s">
        <v>7721</v>
      </c>
      <c r="B222" t="s">
        <v>12</v>
      </c>
      <c r="C222" t="s">
        <v>3544</v>
      </c>
      <c r="D222" t="s">
        <v>5826</v>
      </c>
      <c r="E222">
        <v>191</v>
      </c>
      <c r="F222" t="s">
        <v>5745</v>
      </c>
      <c r="G222" t="s">
        <v>5746</v>
      </c>
      <c r="H222" t="s">
        <v>5393</v>
      </c>
      <c r="I222" t="s">
        <v>5393</v>
      </c>
      <c r="J222">
        <v>0.02</v>
      </c>
      <c r="K222" t="s">
        <v>5747</v>
      </c>
      <c r="L222" t="s">
        <v>2</v>
      </c>
      <c r="M222" t="s">
        <v>5751</v>
      </c>
      <c r="N222" s="93" t="s">
        <v>6764</v>
      </c>
      <c r="O222" s="93" t="s">
        <v>7249</v>
      </c>
      <c r="P222">
        <v>100</v>
      </c>
      <c r="Q222" t="s">
        <v>1871</v>
      </c>
      <c r="R222" t="s">
        <v>1880</v>
      </c>
      <c r="S222" s="2">
        <v>10</v>
      </c>
      <c r="T222" s="2">
        <v>2000</v>
      </c>
      <c r="U222" s="2"/>
      <c r="V222" t="s">
        <v>7311</v>
      </c>
      <c r="W222" t="s">
        <v>1885</v>
      </c>
      <c r="Y222" s="31">
        <v>2010</v>
      </c>
      <c r="Z222" s="32"/>
      <c r="AA222" s="33">
        <v>2010</v>
      </c>
      <c r="AB222" s="34">
        <v>1</v>
      </c>
      <c r="AC222" s="31">
        <v>2010</v>
      </c>
      <c r="AD222" s="32">
        <v>0</v>
      </c>
      <c r="AE222" s="33">
        <v>2010</v>
      </c>
      <c r="AF222" s="35">
        <v>21</v>
      </c>
      <c r="AG222" s="42">
        <v>0.02</v>
      </c>
      <c r="AH222" s="31">
        <v>3046.4893512348217</v>
      </c>
      <c r="AI222" s="32">
        <v>0</v>
      </c>
      <c r="AJ222" s="33">
        <v>3046.4893512348217</v>
      </c>
      <c r="AK222" s="42">
        <v>0.1</v>
      </c>
      <c r="AL222" s="31">
        <v>411.67384536769362</v>
      </c>
      <c r="AM222" s="32">
        <v>0</v>
      </c>
      <c r="AN222" s="33">
        <v>411.67384536769362</v>
      </c>
    </row>
    <row r="223" spans="1:40" x14ac:dyDescent="0.25">
      <c r="A223" s="93" t="s">
        <v>7722</v>
      </c>
      <c r="B223" t="s">
        <v>12</v>
      </c>
      <c r="C223" t="s">
        <v>3544</v>
      </c>
      <c r="D223" t="s">
        <v>5826</v>
      </c>
      <c r="E223">
        <v>192</v>
      </c>
      <c r="F223" t="s">
        <v>5745</v>
      </c>
      <c r="G223" t="s">
        <v>5746</v>
      </c>
      <c r="H223" t="s">
        <v>5643</v>
      </c>
      <c r="I223" t="s">
        <v>5018</v>
      </c>
      <c r="J223">
        <v>0.43</v>
      </c>
      <c r="K223" t="s">
        <v>5747</v>
      </c>
      <c r="L223" t="s">
        <v>2</v>
      </c>
      <c r="M223" t="s">
        <v>5751</v>
      </c>
      <c r="N223" s="93" t="s">
        <v>6765</v>
      </c>
      <c r="O223" s="93" t="s">
        <v>7249</v>
      </c>
      <c r="P223">
        <v>100</v>
      </c>
      <c r="Q223" t="s">
        <v>1871</v>
      </c>
      <c r="R223" t="s">
        <v>1880</v>
      </c>
      <c r="S223" s="2">
        <v>215</v>
      </c>
      <c r="T223" s="2">
        <v>2000</v>
      </c>
      <c r="U223" s="2"/>
      <c r="V223" t="s">
        <v>7311</v>
      </c>
      <c r="W223" t="s">
        <v>1885</v>
      </c>
      <c r="Y223" s="31">
        <v>2215</v>
      </c>
      <c r="Z223" s="32"/>
      <c r="AA223" s="33">
        <v>2215</v>
      </c>
      <c r="AB223" s="34">
        <v>1</v>
      </c>
      <c r="AC223" s="31">
        <v>2215</v>
      </c>
      <c r="AD223" s="32">
        <v>0</v>
      </c>
      <c r="AE223" s="33">
        <v>2215</v>
      </c>
      <c r="AF223" s="35">
        <v>21</v>
      </c>
      <c r="AG223" s="42">
        <v>0.02</v>
      </c>
      <c r="AH223" s="31">
        <v>3357.2009517338956</v>
      </c>
      <c r="AI223" s="32">
        <v>0</v>
      </c>
      <c r="AJ223" s="33">
        <v>3357.2009517338956</v>
      </c>
      <c r="AK223" s="42">
        <v>0.1</v>
      </c>
      <c r="AL223" s="31">
        <v>453.66048133803054</v>
      </c>
      <c r="AM223" s="32">
        <v>0</v>
      </c>
      <c r="AN223" s="33">
        <v>453.66048133803054</v>
      </c>
    </row>
    <row r="224" spans="1:40" x14ac:dyDescent="0.25">
      <c r="A224" s="93" t="s">
        <v>7723</v>
      </c>
      <c r="B224" t="s">
        <v>12</v>
      </c>
      <c r="C224" t="s">
        <v>3544</v>
      </c>
      <c r="D224" t="s">
        <v>5826</v>
      </c>
      <c r="E224">
        <v>193</v>
      </c>
      <c r="F224" t="s">
        <v>5745</v>
      </c>
      <c r="G224" t="s">
        <v>5746</v>
      </c>
      <c r="H224" t="s">
        <v>5546</v>
      </c>
      <c r="I224" t="s">
        <v>5531</v>
      </c>
      <c r="J224">
        <v>0.71</v>
      </c>
      <c r="K224" t="s">
        <v>5747</v>
      </c>
      <c r="L224" t="s">
        <v>2</v>
      </c>
      <c r="M224" t="s">
        <v>5751</v>
      </c>
      <c r="N224" s="93" t="s">
        <v>6766</v>
      </c>
      <c r="O224" s="93" t="s">
        <v>7249</v>
      </c>
      <c r="P224">
        <v>80</v>
      </c>
      <c r="Q224" t="s">
        <v>1871</v>
      </c>
      <c r="R224" t="s">
        <v>1880</v>
      </c>
      <c r="S224" s="2">
        <v>355</v>
      </c>
      <c r="T224" s="2">
        <v>2000</v>
      </c>
      <c r="U224" s="2"/>
      <c r="V224" t="s">
        <v>7311</v>
      </c>
      <c r="W224" t="s">
        <v>1885</v>
      </c>
      <c r="Y224" s="31">
        <v>2355</v>
      </c>
      <c r="Z224" s="32"/>
      <c r="AA224" s="33">
        <v>2355</v>
      </c>
      <c r="AB224" s="34">
        <v>0.8</v>
      </c>
      <c r="AC224" s="31">
        <v>1884</v>
      </c>
      <c r="AD224" s="32">
        <v>0</v>
      </c>
      <c r="AE224" s="33">
        <v>1884</v>
      </c>
      <c r="AF224" s="35">
        <v>21</v>
      </c>
      <c r="AG224" s="42">
        <v>0.02</v>
      </c>
      <c r="AH224" s="31">
        <v>2855.5153919036834</v>
      </c>
      <c r="AI224" s="32">
        <v>0</v>
      </c>
      <c r="AJ224" s="33">
        <v>2855.5153919036834</v>
      </c>
      <c r="AK224" s="42">
        <v>0.1</v>
      </c>
      <c r="AL224" s="31">
        <v>385.86742521031579</v>
      </c>
      <c r="AM224" s="32">
        <v>0</v>
      </c>
      <c r="AN224" s="33">
        <v>385.86742521031579</v>
      </c>
    </row>
    <row r="225" spans="1:40" x14ac:dyDescent="0.25">
      <c r="A225" s="93" t="s">
        <v>7724</v>
      </c>
      <c r="B225" t="s">
        <v>12</v>
      </c>
      <c r="C225" t="s">
        <v>3544</v>
      </c>
      <c r="D225" t="s">
        <v>5826</v>
      </c>
      <c r="E225">
        <v>194</v>
      </c>
      <c r="F225" t="s">
        <v>5745</v>
      </c>
      <c r="G225" t="s">
        <v>5746</v>
      </c>
      <c r="H225" t="s">
        <v>5545</v>
      </c>
      <c r="I225" t="s">
        <v>5545</v>
      </c>
      <c r="J225">
        <v>0.06</v>
      </c>
      <c r="K225" t="s">
        <v>5747</v>
      </c>
      <c r="L225" t="s">
        <v>2</v>
      </c>
      <c r="M225" t="s">
        <v>5751</v>
      </c>
      <c r="N225" s="93" t="s">
        <v>6767</v>
      </c>
      <c r="O225" s="93" t="s">
        <v>7249</v>
      </c>
      <c r="P225">
        <v>80</v>
      </c>
      <c r="Q225" t="s">
        <v>1871</v>
      </c>
      <c r="R225" t="s">
        <v>1880</v>
      </c>
      <c r="S225" s="2">
        <v>30</v>
      </c>
      <c r="T225" s="2">
        <v>2000</v>
      </c>
      <c r="U225" s="2"/>
      <c r="V225" t="s">
        <v>7311</v>
      </c>
      <c r="W225" t="s">
        <v>1885</v>
      </c>
      <c r="Y225" s="31">
        <v>2030</v>
      </c>
      <c r="Z225" s="32"/>
      <c r="AA225" s="33">
        <v>2030</v>
      </c>
      <c r="AB225" s="34">
        <v>0.8</v>
      </c>
      <c r="AC225" s="31">
        <v>1624</v>
      </c>
      <c r="AD225" s="32">
        <v>0</v>
      </c>
      <c r="AE225" s="33">
        <v>1624</v>
      </c>
      <c r="AF225" s="35">
        <v>21</v>
      </c>
      <c r="AG225" s="42">
        <v>0.02</v>
      </c>
      <c r="AH225" s="31">
        <v>2461.4421424902239</v>
      </c>
      <c r="AI225" s="32">
        <v>0</v>
      </c>
      <c r="AJ225" s="33">
        <v>2461.4421424902239</v>
      </c>
      <c r="AK225" s="42">
        <v>0.1</v>
      </c>
      <c r="AL225" s="31">
        <v>332.61608202842507</v>
      </c>
      <c r="AM225" s="32">
        <v>0</v>
      </c>
      <c r="AN225" s="33">
        <v>332.61608202842507</v>
      </c>
    </row>
    <row r="226" spans="1:40" x14ac:dyDescent="0.25">
      <c r="A226" s="93" t="s">
        <v>7725</v>
      </c>
      <c r="B226" t="s">
        <v>12</v>
      </c>
      <c r="C226" t="s">
        <v>3544</v>
      </c>
      <c r="D226" t="s">
        <v>5826</v>
      </c>
      <c r="E226">
        <v>195</v>
      </c>
      <c r="F226" t="s">
        <v>5745</v>
      </c>
      <c r="G226" t="s">
        <v>5746</v>
      </c>
      <c r="H226" t="s">
        <v>5531</v>
      </c>
      <c r="I226" t="s">
        <v>5536</v>
      </c>
      <c r="J226">
        <v>0.8</v>
      </c>
      <c r="K226" t="s">
        <v>5747</v>
      </c>
      <c r="L226" t="s">
        <v>2</v>
      </c>
      <c r="M226" t="s">
        <v>5751</v>
      </c>
      <c r="N226" s="93" t="s">
        <v>6768</v>
      </c>
      <c r="O226" s="93" t="s">
        <v>7249</v>
      </c>
      <c r="P226">
        <v>80</v>
      </c>
      <c r="Q226" t="s">
        <v>1871</v>
      </c>
      <c r="R226" t="s">
        <v>1880</v>
      </c>
      <c r="S226" s="2">
        <v>400</v>
      </c>
      <c r="T226" s="2">
        <v>2000</v>
      </c>
      <c r="U226" s="2"/>
      <c r="V226" t="s">
        <v>7311</v>
      </c>
      <c r="W226" t="s">
        <v>1885</v>
      </c>
      <c r="Y226" s="31">
        <v>2400</v>
      </c>
      <c r="Z226" s="32"/>
      <c r="AA226" s="33">
        <v>2400</v>
      </c>
      <c r="AB226" s="34">
        <v>0.8</v>
      </c>
      <c r="AC226" s="31">
        <v>1920</v>
      </c>
      <c r="AD226" s="32">
        <v>0</v>
      </c>
      <c r="AE226" s="33">
        <v>1920</v>
      </c>
      <c r="AF226" s="35">
        <v>21</v>
      </c>
      <c r="AG226" s="42">
        <v>0.02</v>
      </c>
      <c r="AH226" s="31">
        <v>2910.0793802840089</v>
      </c>
      <c r="AI226" s="32">
        <v>0</v>
      </c>
      <c r="AJ226" s="33">
        <v>2910.0793802840089</v>
      </c>
      <c r="AK226" s="42">
        <v>0.1</v>
      </c>
      <c r="AL226" s="31">
        <v>393.24068811242381</v>
      </c>
      <c r="AM226" s="32">
        <v>0</v>
      </c>
      <c r="AN226" s="33">
        <v>393.24068811242381</v>
      </c>
    </row>
    <row r="227" spans="1:40" x14ac:dyDescent="0.25">
      <c r="A227" s="93" t="s">
        <v>7726</v>
      </c>
      <c r="B227" t="s">
        <v>12</v>
      </c>
      <c r="C227" t="s">
        <v>3544</v>
      </c>
      <c r="D227" t="s">
        <v>5826</v>
      </c>
      <c r="E227">
        <v>196</v>
      </c>
      <c r="F227" t="s">
        <v>5745</v>
      </c>
      <c r="G227" t="s">
        <v>5746</v>
      </c>
      <c r="H227" t="s">
        <v>5536</v>
      </c>
      <c r="I227" t="s">
        <v>5832</v>
      </c>
      <c r="J227">
        <v>0.28000000000000003</v>
      </c>
      <c r="K227" t="s">
        <v>5747</v>
      </c>
      <c r="L227" t="s">
        <v>2</v>
      </c>
      <c r="M227" t="s">
        <v>5751</v>
      </c>
      <c r="N227" s="93" t="s">
        <v>6769</v>
      </c>
      <c r="O227" s="93" t="s">
        <v>7249</v>
      </c>
      <c r="P227">
        <v>80</v>
      </c>
      <c r="Q227" t="s">
        <v>1871</v>
      </c>
      <c r="R227" t="s">
        <v>1880</v>
      </c>
      <c r="S227" s="2">
        <v>140</v>
      </c>
      <c r="T227" s="2">
        <v>2000</v>
      </c>
      <c r="U227" s="2"/>
      <c r="V227" t="s">
        <v>7311</v>
      </c>
      <c r="W227" t="s">
        <v>1885</v>
      </c>
      <c r="Y227" s="31">
        <v>2140</v>
      </c>
      <c r="Z227" s="32"/>
      <c r="AA227" s="33">
        <v>2140</v>
      </c>
      <c r="AB227" s="34">
        <v>0.8</v>
      </c>
      <c r="AC227" s="31">
        <v>1712</v>
      </c>
      <c r="AD227" s="32">
        <v>0</v>
      </c>
      <c r="AE227" s="33">
        <v>1712</v>
      </c>
      <c r="AF227" s="35">
        <v>21</v>
      </c>
      <c r="AG227" s="42">
        <v>0.02</v>
      </c>
      <c r="AH227" s="31">
        <v>2594.8207807532413</v>
      </c>
      <c r="AI227" s="32">
        <v>0</v>
      </c>
      <c r="AJ227" s="33">
        <v>2594.8207807532413</v>
      </c>
      <c r="AK227" s="42">
        <v>0.1</v>
      </c>
      <c r="AL227" s="31">
        <v>350.63961356691124</v>
      </c>
      <c r="AM227" s="32">
        <v>0</v>
      </c>
      <c r="AN227" s="33">
        <v>350.63961356691124</v>
      </c>
    </row>
    <row r="228" spans="1:40" x14ac:dyDescent="0.25">
      <c r="A228" s="93" t="s">
        <v>7727</v>
      </c>
      <c r="B228" t="s">
        <v>12</v>
      </c>
      <c r="C228" t="s">
        <v>3544</v>
      </c>
      <c r="D228" t="s">
        <v>5826</v>
      </c>
      <c r="E228">
        <v>197</v>
      </c>
      <c r="F228" t="s">
        <v>5745</v>
      </c>
      <c r="G228" t="s">
        <v>5746</v>
      </c>
      <c r="H228" t="s">
        <v>5542</v>
      </c>
      <c r="I228" t="s">
        <v>5722</v>
      </c>
      <c r="J228">
        <v>0.71</v>
      </c>
      <c r="K228" t="s">
        <v>5747</v>
      </c>
      <c r="L228" t="s">
        <v>2</v>
      </c>
      <c r="M228" t="s">
        <v>5751</v>
      </c>
      <c r="N228" s="93" t="s">
        <v>6770</v>
      </c>
      <c r="O228" s="93" t="s">
        <v>7249</v>
      </c>
      <c r="P228">
        <v>80</v>
      </c>
      <c r="Q228" t="s">
        <v>1871</v>
      </c>
      <c r="R228" t="s">
        <v>1880</v>
      </c>
      <c r="S228" s="2">
        <v>355</v>
      </c>
      <c r="T228" s="2">
        <v>2000</v>
      </c>
      <c r="U228" s="2"/>
      <c r="V228" t="s">
        <v>7311</v>
      </c>
      <c r="W228" t="s">
        <v>1885</v>
      </c>
      <c r="Y228" s="31">
        <v>2355</v>
      </c>
      <c r="Z228" s="32"/>
      <c r="AA228" s="33">
        <v>2355</v>
      </c>
      <c r="AB228" s="34">
        <v>0.8</v>
      </c>
      <c r="AC228" s="31">
        <v>1884</v>
      </c>
      <c r="AD228" s="32">
        <v>0</v>
      </c>
      <c r="AE228" s="33">
        <v>1884</v>
      </c>
      <c r="AF228" s="35">
        <v>21</v>
      </c>
      <c r="AG228" s="42">
        <v>0.02</v>
      </c>
      <c r="AH228" s="31">
        <v>2855.5153919036834</v>
      </c>
      <c r="AI228" s="32">
        <v>0</v>
      </c>
      <c r="AJ228" s="33">
        <v>2855.5153919036834</v>
      </c>
      <c r="AK228" s="42">
        <v>0.1</v>
      </c>
      <c r="AL228" s="31">
        <v>385.86742521031579</v>
      </c>
      <c r="AM228" s="32">
        <v>0</v>
      </c>
      <c r="AN228" s="33">
        <v>385.86742521031579</v>
      </c>
    </row>
    <row r="229" spans="1:40" x14ac:dyDescent="0.25">
      <c r="A229" s="93" t="s">
        <v>7728</v>
      </c>
      <c r="B229" t="s">
        <v>12</v>
      </c>
      <c r="C229" t="s">
        <v>3544</v>
      </c>
      <c r="D229" t="s">
        <v>5826</v>
      </c>
      <c r="E229">
        <v>198</v>
      </c>
      <c r="F229" t="s">
        <v>5745</v>
      </c>
      <c r="G229" t="s">
        <v>5746</v>
      </c>
      <c r="H229" t="s">
        <v>5558</v>
      </c>
      <c r="I229" t="s">
        <v>5722</v>
      </c>
      <c r="J229">
        <v>0.47</v>
      </c>
      <c r="K229" t="s">
        <v>5747</v>
      </c>
      <c r="L229" t="s">
        <v>2</v>
      </c>
      <c r="M229" t="s">
        <v>5751</v>
      </c>
      <c r="N229" s="93" t="s">
        <v>6771</v>
      </c>
      <c r="O229" s="93" t="s">
        <v>7249</v>
      </c>
      <c r="P229">
        <v>80</v>
      </c>
      <c r="Q229" t="s">
        <v>1871</v>
      </c>
      <c r="R229" t="s">
        <v>1880</v>
      </c>
      <c r="S229" s="2">
        <v>235</v>
      </c>
      <c r="T229" s="2">
        <v>2000</v>
      </c>
      <c r="U229" s="2"/>
      <c r="V229" t="s">
        <v>7311</v>
      </c>
      <c r="W229" t="s">
        <v>1885</v>
      </c>
      <c r="Y229" s="31">
        <v>2235</v>
      </c>
      <c r="Z229" s="32"/>
      <c r="AA229" s="33">
        <v>2235</v>
      </c>
      <c r="AB229" s="34">
        <v>0.8</v>
      </c>
      <c r="AC229" s="31">
        <v>1788</v>
      </c>
      <c r="AD229" s="32">
        <v>0</v>
      </c>
      <c r="AE229" s="33">
        <v>1788</v>
      </c>
      <c r="AF229" s="35">
        <v>21</v>
      </c>
      <c r="AG229" s="42">
        <v>0.02</v>
      </c>
      <c r="AH229" s="31">
        <v>2710.0114228894831</v>
      </c>
      <c r="AI229" s="32">
        <v>0</v>
      </c>
      <c r="AJ229" s="33">
        <v>2710.0114228894831</v>
      </c>
      <c r="AK229" s="42">
        <v>0.1</v>
      </c>
      <c r="AL229" s="31">
        <v>366.20539080469462</v>
      </c>
      <c r="AM229" s="32">
        <v>0</v>
      </c>
      <c r="AN229" s="33">
        <v>366.20539080469462</v>
      </c>
    </row>
    <row r="230" spans="1:40" x14ac:dyDescent="0.25">
      <c r="A230" s="93" t="s">
        <v>7729</v>
      </c>
      <c r="B230" t="s">
        <v>12</v>
      </c>
      <c r="C230" t="s">
        <v>3544</v>
      </c>
      <c r="D230" t="s">
        <v>5826</v>
      </c>
      <c r="E230">
        <v>199</v>
      </c>
      <c r="F230" t="s">
        <v>5745</v>
      </c>
      <c r="G230" t="s">
        <v>5746</v>
      </c>
      <c r="H230" t="s">
        <v>5560</v>
      </c>
      <c r="I230" t="s">
        <v>5560</v>
      </c>
      <c r="J230">
        <v>0.24</v>
      </c>
      <c r="K230" t="s">
        <v>5747</v>
      </c>
      <c r="L230" t="s">
        <v>2</v>
      </c>
      <c r="M230" t="s">
        <v>5751</v>
      </c>
      <c r="N230" s="93" t="s">
        <v>6772</v>
      </c>
      <c r="O230" s="93" t="s">
        <v>7249</v>
      </c>
      <c r="P230">
        <v>80</v>
      </c>
      <c r="Q230" t="s">
        <v>1871</v>
      </c>
      <c r="R230" t="s">
        <v>1880</v>
      </c>
      <c r="S230" s="2">
        <v>120</v>
      </c>
      <c r="T230" s="2">
        <v>2000</v>
      </c>
      <c r="U230" s="2"/>
      <c r="V230" t="s">
        <v>7311</v>
      </c>
      <c r="W230" t="s">
        <v>1885</v>
      </c>
      <c r="Y230" s="31">
        <v>2120</v>
      </c>
      <c r="Z230" s="32"/>
      <c r="AA230" s="33">
        <v>2120</v>
      </c>
      <c r="AB230" s="34">
        <v>0.8</v>
      </c>
      <c r="AC230" s="31">
        <v>1696</v>
      </c>
      <c r="AD230" s="32">
        <v>0</v>
      </c>
      <c r="AE230" s="33">
        <v>1696</v>
      </c>
      <c r="AF230" s="35">
        <v>21</v>
      </c>
      <c r="AG230" s="42">
        <v>0.02</v>
      </c>
      <c r="AH230" s="31">
        <v>2570.5701192508745</v>
      </c>
      <c r="AI230" s="32">
        <v>0</v>
      </c>
      <c r="AJ230" s="33">
        <v>2570.5701192508745</v>
      </c>
      <c r="AK230" s="42">
        <v>0.1</v>
      </c>
      <c r="AL230" s="31">
        <v>347.362607832641</v>
      </c>
      <c r="AM230" s="32">
        <v>0</v>
      </c>
      <c r="AN230" s="33">
        <v>347.362607832641</v>
      </c>
    </row>
    <row r="231" spans="1:40" x14ac:dyDescent="0.25">
      <c r="A231" s="93" t="s">
        <v>7730</v>
      </c>
      <c r="B231" t="s">
        <v>12</v>
      </c>
      <c r="C231" t="s">
        <v>3544</v>
      </c>
      <c r="D231" t="s">
        <v>5826</v>
      </c>
      <c r="E231">
        <v>200</v>
      </c>
      <c r="F231" t="s">
        <v>5745</v>
      </c>
      <c r="G231" t="s">
        <v>5746</v>
      </c>
      <c r="H231" t="s">
        <v>5522</v>
      </c>
      <c r="I231" t="s">
        <v>5493</v>
      </c>
      <c r="J231">
        <v>0.54</v>
      </c>
      <c r="K231" t="s">
        <v>5747</v>
      </c>
      <c r="L231" t="s">
        <v>2</v>
      </c>
      <c r="M231" t="s">
        <v>5751</v>
      </c>
      <c r="N231" s="93" t="s">
        <v>6773</v>
      </c>
      <c r="O231" s="93" t="s">
        <v>7249</v>
      </c>
      <c r="P231">
        <v>80</v>
      </c>
      <c r="Q231" t="s">
        <v>1871</v>
      </c>
      <c r="R231" t="s">
        <v>1880</v>
      </c>
      <c r="S231" s="2">
        <v>270</v>
      </c>
      <c r="T231" s="2">
        <v>2000</v>
      </c>
      <c r="U231" s="2"/>
      <c r="V231" t="s">
        <v>7311</v>
      </c>
      <c r="W231" t="s">
        <v>1885</v>
      </c>
      <c r="Y231" s="31">
        <v>2270</v>
      </c>
      <c r="Z231" s="32"/>
      <c r="AA231" s="33">
        <v>2270</v>
      </c>
      <c r="AB231" s="34">
        <v>0.8</v>
      </c>
      <c r="AC231" s="31">
        <v>1816</v>
      </c>
      <c r="AD231" s="32">
        <v>0</v>
      </c>
      <c r="AE231" s="33">
        <v>1816</v>
      </c>
      <c r="AF231" s="35">
        <v>21</v>
      </c>
      <c r="AG231" s="42">
        <v>0.02</v>
      </c>
      <c r="AH231" s="31">
        <v>2752.4500805186249</v>
      </c>
      <c r="AI231" s="32">
        <v>0</v>
      </c>
      <c r="AJ231" s="33">
        <v>2752.4500805186249</v>
      </c>
      <c r="AK231" s="42">
        <v>0.1</v>
      </c>
      <c r="AL231" s="31">
        <v>371.94015083966747</v>
      </c>
      <c r="AM231" s="32">
        <v>0</v>
      </c>
      <c r="AN231" s="33">
        <v>371.94015083966747</v>
      </c>
    </row>
    <row r="232" spans="1:40" x14ac:dyDescent="0.25">
      <c r="A232" s="93" t="s">
        <v>7731</v>
      </c>
      <c r="B232" t="s">
        <v>12</v>
      </c>
      <c r="C232" t="s">
        <v>3544</v>
      </c>
      <c r="D232" t="s">
        <v>5826</v>
      </c>
      <c r="E232">
        <v>201</v>
      </c>
      <c r="F232" t="s">
        <v>5745</v>
      </c>
      <c r="G232" t="s">
        <v>5746</v>
      </c>
      <c r="H232" t="s">
        <v>5541</v>
      </c>
      <c r="I232" t="s">
        <v>5541</v>
      </c>
      <c r="J232">
        <v>0.04</v>
      </c>
      <c r="K232" t="s">
        <v>5747</v>
      </c>
      <c r="L232" t="s">
        <v>2</v>
      </c>
      <c r="M232" t="s">
        <v>5751</v>
      </c>
      <c r="N232" s="93" t="s">
        <v>6774</v>
      </c>
      <c r="O232" s="93" t="s">
        <v>7249</v>
      </c>
      <c r="P232">
        <v>80</v>
      </c>
      <c r="Q232" t="s">
        <v>1871</v>
      </c>
      <c r="R232" t="s">
        <v>1880</v>
      </c>
      <c r="S232" s="2">
        <v>20</v>
      </c>
      <c r="T232" s="2">
        <v>2000</v>
      </c>
      <c r="U232" s="2"/>
      <c r="V232" t="s">
        <v>7311</v>
      </c>
      <c r="W232" t="s">
        <v>1885</v>
      </c>
      <c r="Y232" s="31">
        <v>2020</v>
      </c>
      <c r="Z232" s="32"/>
      <c r="AA232" s="33">
        <v>2020</v>
      </c>
      <c r="AB232" s="34">
        <v>0.8</v>
      </c>
      <c r="AC232" s="31">
        <v>1616</v>
      </c>
      <c r="AD232" s="32">
        <v>0</v>
      </c>
      <c r="AE232" s="33">
        <v>1616</v>
      </c>
      <c r="AF232" s="35">
        <v>21</v>
      </c>
      <c r="AG232" s="42">
        <v>0.02</v>
      </c>
      <c r="AH232" s="31">
        <v>2449.3168117390405</v>
      </c>
      <c r="AI232" s="32">
        <v>0</v>
      </c>
      <c r="AJ232" s="33">
        <v>2449.3168117390405</v>
      </c>
      <c r="AK232" s="42">
        <v>0.1</v>
      </c>
      <c r="AL232" s="31">
        <v>330.97757916129001</v>
      </c>
      <c r="AM232" s="32">
        <v>0</v>
      </c>
      <c r="AN232" s="33">
        <v>330.97757916129001</v>
      </c>
    </row>
    <row r="233" spans="1:40" x14ac:dyDescent="0.25">
      <c r="A233" s="93" t="s">
        <v>7732</v>
      </c>
      <c r="B233" t="s">
        <v>12</v>
      </c>
      <c r="C233" t="s">
        <v>3544</v>
      </c>
      <c r="D233" t="s">
        <v>5826</v>
      </c>
      <c r="E233">
        <v>202</v>
      </c>
      <c r="F233" t="s">
        <v>5745</v>
      </c>
      <c r="G233" t="s">
        <v>5746</v>
      </c>
      <c r="H233" t="s">
        <v>5521</v>
      </c>
      <c r="I233" t="s">
        <v>5521</v>
      </c>
      <c r="J233">
        <v>7.0000000000000007E-2</v>
      </c>
      <c r="K233" t="s">
        <v>5747</v>
      </c>
      <c r="L233" t="s">
        <v>2</v>
      </c>
      <c r="M233" t="s">
        <v>5751</v>
      </c>
      <c r="N233" s="93" t="s">
        <v>6775</v>
      </c>
      <c r="O233" s="93" t="s">
        <v>7249</v>
      </c>
      <c r="P233">
        <v>80</v>
      </c>
      <c r="Q233" t="s">
        <v>1871</v>
      </c>
      <c r="R233" t="s">
        <v>1880</v>
      </c>
      <c r="S233" s="2">
        <v>35</v>
      </c>
      <c r="T233" s="2">
        <v>2000</v>
      </c>
      <c r="U233" s="2"/>
      <c r="V233" t="s">
        <v>7311</v>
      </c>
      <c r="W233" t="s">
        <v>1885</v>
      </c>
      <c r="Y233" s="31">
        <v>2035</v>
      </c>
      <c r="Z233" s="32"/>
      <c r="AA233" s="33">
        <v>2035</v>
      </c>
      <c r="AB233" s="34">
        <v>0.8</v>
      </c>
      <c r="AC233" s="31">
        <v>1628</v>
      </c>
      <c r="AD233" s="32">
        <v>0</v>
      </c>
      <c r="AE233" s="33">
        <v>1628</v>
      </c>
      <c r="AF233" s="35">
        <v>21</v>
      </c>
      <c r="AG233" s="42">
        <v>0.02</v>
      </c>
      <c r="AH233" s="31">
        <v>2467.5048078658156</v>
      </c>
      <c r="AI233" s="32">
        <v>0</v>
      </c>
      <c r="AJ233" s="33">
        <v>2467.5048078658156</v>
      </c>
      <c r="AK233" s="42">
        <v>0.1</v>
      </c>
      <c r="AL233" s="31">
        <v>333.43533346199263</v>
      </c>
      <c r="AM233" s="32">
        <v>0</v>
      </c>
      <c r="AN233" s="33">
        <v>333.43533346199263</v>
      </c>
    </row>
    <row r="234" spans="1:40" x14ac:dyDescent="0.25">
      <c r="A234" s="93" t="s">
        <v>7733</v>
      </c>
      <c r="B234" t="s">
        <v>12</v>
      </c>
      <c r="C234" t="s">
        <v>3544</v>
      </c>
      <c r="D234" t="s">
        <v>5826</v>
      </c>
      <c r="E234">
        <v>203</v>
      </c>
      <c r="F234" t="s">
        <v>5745</v>
      </c>
      <c r="G234" t="s">
        <v>5746</v>
      </c>
      <c r="H234" t="s">
        <v>5537</v>
      </c>
      <c r="I234" t="s">
        <v>5569</v>
      </c>
      <c r="J234">
        <v>0.88</v>
      </c>
      <c r="K234" t="s">
        <v>5747</v>
      </c>
      <c r="L234" t="s">
        <v>2</v>
      </c>
      <c r="M234" t="s">
        <v>5751</v>
      </c>
      <c r="N234" s="93" t="s">
        <v>6776</v>
      </c>
      <c r="O234" s="93" t="s">
        <v>7249</v>
      </c>
      <c r="P234">
        <v>80</v>
      </c>
      <c r="Q234" t="s">
        <v>1871</v>
      </c>
      <c r="R234" t="s">
        <v>1880</v>
      </c>
      <c r="S234" s="2">
        <v>440</v>
      </c>
      <c r="T234" s="2">
        <v>2000</v>
      </c>
      <c r="U234" s="2"/>
      <c r="V234" t="s">
        <v>7311</v>
      </c>
      <c r="W234" t="s">
        <v>1885</v>
      </c>
      <c r="Y234" s="31">
        <v>2440</v>
      </c>
      <c r="Z234" s="32"/>
      <c r="AA234" s="33">
        <v>2440</v>
      </c>
      <c r="AB234" s="34">
        <v>0.8</v>
      </c>
      <c r="AC234" s="31">
        <v>1952</v>
      </c>
      <c r="AD234" s="32">
        <v>0</v>
      </c>
      <c r="AE234" s="33">
        <v>1952</v>
      </c>
      <c r="AF234" s="35">
        <v>21</v>
      </c>
      <c r="AG234" s="42">
        <v>0.02</v>
      </c>
      <c r="AH234" s="31">
        <v>2958.5807032887424</v>
      </c>
      <c r="AI234" s="32">
        <v>0</v>
      </c>
      <c r="AJ234" s="33">
        <v>2958.5807032887424</v>
      </c>
      <c r="AK234" s="42">
        <v>0.1</v>
      </c>
      <c r="AL234" s="31">
        <v>399.79469958096416</v>
      </c>
      <c r="AM234" s="32">
        <v>0</v>
      </c>
      <c r="AN234" s="33">
        <v>399.79469958096416</v>
      </c>
    </row>
    <row r="235" spans="1:40" x14ac:dyDescent="0.25">
      <c r="A235" s="93" t="s">
        <v>7734</v>
      </c>
      <c r="B235" t="s">
        <v>12</v>
      </c>
      <c r="C235" t="s">
        <v>3544</v>
      </c>
      <c r="D235" t="s">
        <v>5826</v>
      </c>
      <c r="E235">
        <v>204</v>
      </c>
      <c r="F235" t="s">
        <v>5745</v>
      </c>
      <c r="G235" t="s">
        <v>5746</v>
      </c>
      <c r="H235" t="s">
        <v>5559</v>
      </c>
      <c r="I235" t="s">
        <v>5833</v>
      </c>
      <c r="J235">
        <v>0.1</v>
      </c>
      <c r="K235" t="s">
        <v>5747</v>
      </c>
      <c r="L235" t="s">
        <v>2</v>
      </c>
      <c r="M235" t="s">
        <v>5751</v>
      </c>
      <c r="N235" s="93" t="s">
        <v>6777</v>
      </c>
      <c r="O235" s="93" t="s">
        <v>7249</v>
      </c>
      <c r="P235">
        <v>80</v>
      </c>
      <c r="Q235" t="s">
        <v>1871</v>
      </c>
      <c r="R235" t="s">
        <v>1880</v>
      </c>
      <c r="S235" s="2">
        <v>50</v>
      </c>
      <c r="T235" s="2">
        <v>2000</v>
      </c>
      <c r="U235" s="2"/>
      <c r="V235" t="s">
        <v>7311</v>
      </c>
      <c r="W235" t="s">
        <v>1885</v>
      </c>
      <c r="Y235" s="31">
        <v>2050</v>
      </c>
      <c r="Z235" s="32"/>
      <c r="AA235" s="33">
        <v>2050</v>
      </c>
      <c r="AB235" s="34">
        <v>0.8</v>
      </c>
      <c r="AC235" s="31">
        <v>1640</v>
      </c>
      <c r="AD235" s="32">
        <v>0</v>
      </c>
      <c r="AE235" s="33">
        <v>1640</v>
      </c>
      <c r="AF235" s="35">
        <v>21</v>
      </c>
      <c r="AG235" s="42">
        <v>0.02</v>
      </c>
      <c r="AH235" s="31">
        <v>2485.6928039925906</v>
      </c>
      <c r="AI235" s="32">
        <v>0</v>
      </c>
      <c r="AJ235" s="33">
        <v>2485.6928039925906</v>
      </c>
      <c r="AK235" s="42">
        <v>0.1</v>
      </c>
      <c r="AL235" s="31">
        <v>335.8930877626953</v>
      </c>
      <c r="AM235" s="32">
        <v>0</v>
      </c>
      <c r="AN235" s="33">
        <v>335.8930877626953</v>
      </c>
    </row>
    <row r="236" spans="1:40" x14ac:dyDescent="0.25">
      <c r="A236" s="93" t="s">
        <v>7735</v>
      </c>
      <c r="B236" t="s">
        <v>12</v>
      </c>
      <c r="C236" t="s">
        <v>3544</v>
      </c>
      <c r="D236" t="s">
        <v>5826</v>
      </c>
      <c r="E236">
        <v>205</v>
      </c>
      <c r="F236" t="s">
        <v>5745</v>
      </c>
      <c r="G236" t="s">
        <v>5746</v>
      </c>
      <c r="H236" t="s">
        <v>5544</v>
      </c>
      <c r="I236" t="s">
        <v>5493</v>
      </c>
      <c r="J236">
        <v>0.61</v>
      </c>
      <c r="K236" t="s">
        <v>5747</v>
      </c>
      <c r="L236" t="s">
        <v>2</v>
      </c>
      <c r="M236" t="s">
        <v>5751</v>
      </c>
      <c r="N236" s="93" t="s">
        <v>6778</v>
      </c>
      <c r="O236" s="93" t="s">
        <v>7249</v>
      </c>
      <c r="P236">
        <v>80</v>
      </c>
      <c r="Q236" t="s">
        <v>1871</v>
      </c>
      <c r="R236" t="s">
        <v>1880</v>
      </c>
      <c r="S236" s="2">
        <v>305</v>
      </c>
      <c r="T236" s="2">
        <v>2000</v>
      </c>
      <c r="U236" s="2"/>
      <c r="V236" t="s">
        <v>7311</v>
      </c>
      <c r="W236" t="s">
        <v>1885</v>
      </c>
      <c r="Y236" s="31">
        <v>2305</v>
      </c>
      <c r="Z236" s="32"/>
      <c r="AA236" s="33">
        <v>2305</v>
      </c>
      <c r="AB236" s="34">
        <v>0.8</v>
      </c>
      <c r="AC236" s="31">
        <v>1844</v>
      </c>
      <c r="AD236" s="32">
        <v>0</v>
      </c>
      <c r="AE236" s="33">
        <v>1844</v>
      </c>
      <c r="AF236" s="35">
        <v>21</v>
      </c>
      <c r="AG236" s="42">
        <v>0.02</v>
      </c>
      <c r="AH236" s="31">
        <v>2794.8887381477666</v>
      </c>
      <c r="AI236" s="32">
        <v>0</v>
      </c>
      <c r="AJ236" s="33">
        <v>2794.8887381477666</v>
      </c>
      <c r="AK236" s="42">
        <v>0.1</v>
      </c>
      <c r="AL236" s="31">
        <v>377.67491087464032</v>
      </c>
      <c r="AM236" s="32">
        <v>0</v>
      </c>
      <c r="AN236" s="33">
        <v>377.67491087464032</v>
      </c>
    </row>
    <row r="237" spans="1:40" x14ac:dyDescent="0.25">
      <c r="A237" s="93" t="s">
        <v>7736</v>
      </c>
      <c r="B237" t="s">
        <v>12</v>
      </c>
      <c r="C237" t="s">
        <v>3544</v>
      </c>
      <c r="D237" t="s">
        <v>5826</v>
      </c>
      <c r="E237">
        <v>206</v>
      </c>
      <c r="F237" t="s">
        <v>5745</v>
      </c>
      <c r="G237" t="s">
        <v>5746</v>
      </c>
      <c r="H237" t="s">
        <v>5523</v>
      </c>
      <c r="I237" t="s">
        <v>5508</v>
      </c>
      <c r="J237">
        <v>0.57999999999999996</v>
      </c>
      <c r="K237" t="s">
        <v>5747</v>
      </c>
      <c r="L237" t="s">
        <v>2</v>
      </c>
      <c r="M237" t="s">
        <v>5751</v>
      </c>
      <c r="N237" s="93" t="s">
        <v>6779</v>
      </c>
      <c r="O237" s="93" t="s">
        <v>7249</v>
      </c>
      <c r="P237">
        <v>80</v>
      </c>
      <c r="Q237" t="s">
        <v>1871</v>
      </c>
      <c r="R237" t="s">
        <v>1880</v>
      </c>
      <c r="S237" s="2">
        <v>290</v>
      </c>
      <c r="T237" s="2">
        <v>2000</v>
      </c>
      <c r="U237" s="2"/>
      <c r="V237" t="s">
        <v>7311</v>
      </c>
      <c r="W237" t="s">
        <v>1885</v>
      </c>
      <c r="Y237" s="31">
        <v>2290</v>
      </c>
      <c r="Z237" s="32"/>
      <c r="AA237" s="33">
        <v>2290</v>
      </c>
      <c r="AB237" s="34">
        <v>0.8</v>
      </c>
      <c r="AC237" s="31">
        <v>1832</v>
      </c>
      <c r="AD237" s="32">
        <v>0</v>
      </c>
      <c r="AE237" s="33">
        <v>1832</v>
      </c>
      <c r="AF237" s="35">
        <v>21</v>
      </c>
      <c r="AG237" s="42">
        <v>0.02</v>
      </c>
      <c r="AH237" s="31">
        <v>2776.7007420209916</v>
      </c>
      <c r="AI237" s="32">
        <v>0</v>
      </c>
      <c r="AJ237" s="33">
        <v>2776.7007420209916</v>
      </c>
      <c r="AK237" s="42">
        <v>0.1</v>
      </c>
      <c r="AL237" s="31">
        <v>375.21715657393764</v>
      </c>
      <c r="AM237" s="32">
        <v>0</v>
      </c>
      <c r="AN237" s="33">
        <v>375.21715657393764</v>
      </c>
    </row>
    <row r="238" spans="1:40" x14ac:dyDescent="0.25">
      <c r="A238" s="93" t="s">
        <v>7737</v>
      </c>
      <c r="B238" t="s">
        <v>12</v>
      </c>
      <c r="C238" t="s">
        <v>3544</v>
      </c>
      <c r="D238" t="s">
        <v>5826</v>
      </c>
      <c r="E238">
        <v>207</v>
      </c>
      <c r="F238" t="s">
        <v>5745</v>
      </c>
      <c r="G238" t="s">
        <v>5746</v>
      </c>
      <c r="H238" t="s">
        <v>5674</v>
      </c>
      <c r="I238" t="s">
        <v>5674</v>
      </c>
      <c r="J238">
        <v>0.05</v>
      </c>
      <c r="K238" t="s">
        <v>5747</v>
      </c>
      <c r="L238" t="s">
        <v>2</v>
      </c>
      <c r="M238" t="s">
        <v>5751</v>
      </c>
      <c r="N238" s="93" t="s">
        <v>6780</v>
      </c>
      <c r="O238" s="93" t="s">
        <v>7249</v>
      </c>
      <c r="P238">
        <v>100</v>
      </c>
      <c r="Q238" t="s">
        <v>1871</v>
      </c>
      <c r="R238" t="s">
        <v>1880</v>
      </c>
      <c r="S238" s="2">
        <v>25</v>
      </c>
      <c r="T238" s="2">
        <v>2000</v>
      </c>
      <c r="U238" s="2"/>
      <c r="V238" t="s">
        <v>7311</v>
      </c>
      <c r="W238" t="s">
        <v>1885</v>
      </c>
      <c r="Y238" s="31">
        <v>2025</v>
      </c>
      <c r="Z238" s="32"/>
      <c r="AA238" s="33">
        <v>2025</v>
      </c>
      <c r="AB238" s="34">
        <v>1</v>
      </c>
      <c r="AC238" s="31">
        <v>2025</v>
      </c>
      <c r="AD238" s="32">
        <v>0</v>
      </c>
      <c r="AE238" s="33">
        <v>2025</v>
      </c>
      <c r="AF238" s="35">
        <v>21</v>
      </c>
      <c r="AG238" s="42">
        <v>0.02</v>
      </c>
      <c r="AH238" s="31">
        <v>3069.2243463932905</v>
      </c>
      <c r="AI238" s="32">
        <v>0</v>
      </c>
      <c r="AJ238" s="33">
        <v>3069.2243463932905</v>
      </c>
      <c r="AK238" s="42">
        <v>0.1</v>
      </c>
      <c r="AL238" s="31">
        <v>414.74603824357195</v>
      </c>
      <c r="AM238" s="32">
        <v>0</v>
      </c>
      <c r="AN238" s="33">
        <v>414.74603824357195</v>
      </c>
    </row>
    <row r="239" spans="1:40" x14ac:dyDescent="0.25">
      <c r="A239" s="93" t="s">
        <v>7738</v>
      </c>
      <c r="B239" t="s">
        <v>12</v>
      </c>
      <c r="C239" t="s">
        <v>3544</v>
      </c>
      <c r="D239" t="s">
        <v>5826</v>
      </c>
      <c r="E239">
        <v>208</v>
      </c>
      <c r="F239" t="s">
        <v>5745</v>
      </c>
      <c r="G239" t="s">
        <v>5746</v>
      </c>
      <c r="H239" t="s">
        <v>5388</v>
      </c>
      <c r="I239" t="s">
        <v>5383</v>
      </c>
      <c r="J239">
        <v>0.61</v>
      </c>
      <c r="K239" t="s">
        <v>5747</v>
      </c>
      <c r="L239" t="s">
        <v>2</v>
      </c>
      <c r="M239" t="s">
        <v>5751</v>
      </c>
      <c r="N239" s="93" t="s">
        <v>6781</v>
      </c>
      <c r="O239" s="93" t="s">
        <v>7249</v>
      </c>
      <c r="P239">
        <v>40</v>
      </c>
      <c r="Q239" t="s">
        <v>1871</v>
      </c>
      <c r="R239" t="s">
        <v>1880</v>
      </c>
      <c r="S239" s="2">
        <v>305</v>
      </c>
      <c r="T239" s="2">
        <v>2000</v>
      </c>
      <c r="U239" s="2"/>
      <c r="V239" t="s">
        <v>7311</v>
      </c>
      <c r="W239" t="s">
        <v>1885</v>
      </c>
      <c r="Y239" s="31">
        <v>2305</v>
      </c>
      <c r="Z239" s="32"/>
      <c r="AA239" s="33">
        <v>2305</v>
      </c>
      <c r="AB239" s="34">
        <v>0.4</v>
      </c>
      <c r="AC239" s="31">
        <v>922</v>
      </c>
      <c r="AD239" s="32">
        <v>0</v>
      </c>
      <c r="AE239" s="33">
        <v>922</v>
      </c>
      <c r="AF239" s="35">
        <v>21</v>
      </c>
      <c r="AG239" s="42">
        <v>0.02</v>
      </c>
      <c r="AH239" s="31">
        <v>1397.4443690738833</v>
      </c>
      <c r="AI239" s="32">
        <v>0</v>
      </c>
      <c r="AJ239" s="33">
        <v>1397.4443690738833</v>
      </c>
      <c r="AK239" s="42">
        <v>0.1</v>
      </c>
      <c r="AL239" s="31">
        <v>188.83745543732016</v>
      </c>
      <c r="AM239" s="32">
        <v>0</v>
      </c>
      <c r="AN239" s="33">
        <v>188.83745543732016</v>
      </c>
    </row>
    <row r="240" spans="1:40" x14ac:dyDescent="0.25">
      <c r="A240" s="93" t="s">
        <v>7739</v>
      </c>
      <c r="B240" t="s">
        <v>12</v>
      </c>
      <c r="C240" t="s">
        <v>3544</v>
      </c>
      <c r="D240" t="s">
        <v>5826</v>
      </c>
      <c r="E240">
        <v>209</v>
      </c>
      <c r="F240" t="s">
        <v>5745</v>
      </c>
      <c r="G240" t="s">
        <v>5746</v>
      </c>
      <c r="H240" t="s">
        <v>5434</v>
      </c>
      <c r="I240" t="s">
        <v>5434</v>
      </c>
      <c r="J240">
        <v>0.06</v>
      </c>
      <c r="K240" t="s">
        <v>5747</v>
      </c>
      <c r="L240" t="s">
        <v>2</v>
      </c>
      <c r="M240" t="s">
        <v>5751</v>
      </c>
      <c r="N240" s="93" t="s">
        <v>6782</v>
      </c>
      <c r="O240" s="93" t="s">
        <v>7249</v>
      </c>
      <c r="P240">
        <v>80</v>
      </c>
      <c r="Q240" t="s">
        <v>1871</v>
      </c>
      <c r="R240" t="s">
        <v>1880</v>
      </c>
      <c r="S240" s="2">
        <v>30</v>
      </c>
      <c r="T240" s="2">
        <v>2000</v>
      </c>
      <c r="U240" s="2"/>
      <c r="V240" t="s">
        <v>7311</v>
      </c>
      <c r="W240" t="s">
        <v>1885</v>
      </c>
      <c r="Y240" s="31">
        <v>2030</v>
      </c>
      <c r="Z240" s="32"/>
      <c r="AA240" s="33">
        <v>2030</v>
      </c>
      <c r="AB240" s="34">
        <v>0.8</v>
      </c>
      <c r="AC240" s="31">
        <v>1624</v>
      </c>
      <c r="AD240" s="32">
        <v>0</v>
      </c>
      <c r="AE240" s="33">
        <v>1624</v>
      </c>
      <c r="AF240" s="35">
        <v>21</v>
      </c>
      <c r="AG240" s="42">
        <v>0.02</v>
      </c>
      <c r="AH240" s="31">
        <v>2461.4421424902239</v>
      </c>
      <c r="AI240" s="32">
        <v>0</v>
      </c>
      <c r="AJ240" s="33">
        <v>2461.4421424902239</v>
      </c>
      <c r="AK240" s="42">
        <v>0.1</v>
      </c>
      <c r="AL240" s="31">
        <v>332.61608202842507</v>
      </c>
      <c r="AM240" s="32">
        <v>0</v>
      </c>
      <c r="AN240" s="33">
        <v>332.61608202842507</v>
      </c>
    </row>
    <row r="241" spans="1:40" x14ac:dyDescent="0.25">
      <c r="A241" s="93" t="s">
        <v>7740</v>
      </c>
      <c r="B241" t="s">
        <v>12</v>
      </c>
      <c r="C241" t="s">
        <v>3544</v>
      </c>
      <c r="D241" t="s">
        <v>5826</v>
      </c>
      <c r="E241">
        <v>210</v>
      </c>
      <c r="F241" t="s">
        <v>5745</v>
      </c>
      <c r="G241" t="s">
        <v>5746</v>
      </c>
      <c r="H241" t="s">
        <v>5433</v>
      </c>
      <c r="I241" t="s">
        <v>4978</v>
      </c>
      <c r="J241">
        <v>0.56999999999999995</v>
      </c>
      <c r="K241" t="s">
        <v>5747</v>
      </c>
      <c r="L241" t="s">
        <v>2</v>
      </c>
      <c r="M241" t="s">
        <v>5751</v>
      </c>
      <c r="N241" s="93" t="s">
        <v>6783</v>
      </c>
      <c r="O241" s="93" t="s">
        <v>7249</v>
      </c>
      <c r="P241">
        <v>80</v>
      </c>
      <c r="Q241" t="s">
        <v>1871</v>
      </c>
      <c r="R241" t="s">
        <v>1880</v>
      </c>
      <c r="S241" s="2">
        <v>285</v>
      </c>
      <c r="T241" s="2">
        <v>2000</v>
      </c>
      <c r="U241" s="2"/>
      <c r="V241" t="s">
        <v>7311</v>
      </c>
      <c r="W241" t="s">
        <v>1885</v>
      </c>
      <c r="Y241" s="31">
        <v>2285</v>
      </c>
      <c r="Z241" s="32"/>
      <c r="AA241" s="33">
        <v>2285</v>
      </c>
      <c r="AB241" s="34">
        <v>0.8</v>
      </c>
      <c r="AC241" s="31">
        <v>1828</v>
      </c>
      <c r="AD241" s="32">
        <v>0</v>
      </c>
      <c r="AE241" s="33">
        <v>1828</v>
      </c>
      <c r="AF241" s="35">
        <v>21</v>
      </c>
      <c r="AG241" s="42">
        <v>0.02</v>
      </c>
      <c r="AH241" s="31">
        <v>2770.6380766453999</v>
      </c>
      <c r="AI241" s="32">
        <v>0</v>
      </c>
      <c r="AJ241" s="33">
        <v>2770.6380766453999</v>
      </c>
      <c r="AK241" s="42">
        <v>0.1</v>
      </c>
      <c r="AL241" s="31">
        <v>374.39790514037014</v>
      </c>
      <c r="AM241" s="32">
        <v>0</v>
      </c>
      <c r="AN241" s="33">
        <v>374.39790514037014</v>
      </c>
    </row>
    <row r="242" spans="1:40" x14ac:dyDescent="0.25">
      <c r="A242" s="93" t="s">
        <v>7741</v>
      </c>
      <c r="B242" t="s">
        <v>12</v>
      </c>
      <c r="C242" t="s">
        <v>3544</v>
      </c>
      <c r="D242" t="s">
        <v>5826</v>
      </c>
      <c r="E242">
        <v>211</v>
      </c>
      <c r="F242" t="s">
        <v>5745</v>
      </c>
      <c r="G242" t="s">
        <v>5746</v>
      </c>
      <c r="H242" t="s">
        <v>5552</v>
      </c>
      <c r="I242" t="s">
        <v>5552</v>
      </c>
      <c r="J242">
        <v>0.05</v>
      </c>
      <c r="K242" t="s">
        <v>5747</v>
      </c>
      <c r="L242" t="s">
        <v>2</v>
      </c>
      <c r="M242" t="s">
        <v>5751</v>
      </c>
      <c r="N242" s="93" t="s">
        <v>6784</v>
      </c>
      <c r="O242" s="93" t="s">
        <v>7249</v>
      </c>
      <c r="P242">
        <v>80</v>
      </c>
      <c r="Q242" t="s">
        <v>1871</v>
      </c>
      <c r="R242" t="s">
        <v>1880</v>
      </c>
      <c r="S242" s="2">
        <v>25</v>
      </c>
      <c r="T242" s="2">
        <v>2000</v>
      </c>
      <c r="U242" s="2"/>
      <c r="V242" t="s">
        <v>7311</v>
      </c>
      <c r="W242" t="s">
        <v>1885</v>
      </c>
      <c r="Y242" s="31">
        <v>2025</v>
      </c>
      <c r="Z242" s="32"/>
      <c r="AA242" s="33">
        <v>2025</v>
      </c>
      <c r="AB242" s="34">
        <v>0.8</v>
      </c>
      <c r="AC242" s="31">
        <v>1620</v>
      </c>
      <c r="AD242" s="32">
        <v>0</v>
      </c>
      <c r="AE242" s="33">
        <v>1620</v>
      </c>
      <c r="AF242" s="35">
        <v>21</v>
      </c>
      <c r="AG242" s="42">
        <v>0.02</v>
      </c>
      <c r="AH242" s="31">
        <v>2455.3794771146322</v>
      </c>
      <c r="AI242" s="32">
        <v>0</v>
      </c>
      <c r="AJ242" s="33">
        <v>2455.3794771146322</v>
      </c>
      <c r="AK242" s="42">
        <v>0.1</v>
      </c>
      <c r="AL242" s="31">
        <v>331.79683059485751</v>
      </c>
      <c r="AM242" s="32">
        <v>0</v>
      </c>
      <c r="AN242" s="33">
        <v>331.79683059485751</v>
      </c>
    </row>
    <row r="243" spans="1:40" x14ac:dyDescent="0.25">
      <c r="A243" s="93" t="s">
        <v>7742</v>
      </c>
      <c r="B243" t="s">
        <v>12</v>
      </c>
      <c r="C243" t="s">
        <v>3544</v>
      </c>
      <c r="D243" t="s">
        <v>5826</v>
      </c>
      <c r="E243">
        <v>212</v>
      </c>
      <c r="F243" t="s">
        <v>5745</v>
      </c>
      <c r="G243" t="s">
        <v>5746</v>
      </c>
      <c r="H243" t="s">
        <v>5554</v>
      </c>
      <c r="I243" t="s">
        <v>5692</v>
      </c>
      <c r="J243">
        <v>0.52</v>
      </c>
      <c r="K243" t="s">
        <v>5747</v>
      </c>
      <c r="L243" t="s">
        <v>2</v>
      </c>
      <c r="M243" t="s">
        <v>5751</v>
      </c>
      <c r="N243" s="93" t="s">
        <v>6785</v>
      </c>
      <c r="O243" s="93" t="s">
        <v>7249</v>
      </c>
      <c r="P243">
        <v>80</v>
      </c>
      <c r="Q243" t="s">
        <v>1871</v>
      </c>
      <c r="R243" t="s">
        <v>1880</v>
      </c>
      <c r="S243" s="2">
        <v>260</v>
      </c>
      <c r="T243" s="2">
        <v>2000</v>
      </c>
      <c r="U243" s="2"/>
      <c r="V243" t="s">
        <v>7311</v>
      </c>
      <c r="W243" t="s">
        <v>1885</v>
      </c>
      <c r="Y243" s="31">
        <v>2260</v>
      </c>
      <c r="Z243" s="32"/>
      <c r="AA243" s="33">
        <v>2260</v>
      </c>
      <c r="AB243" s="34">
        <v>0.8</v>
      </c>
      <c r="AC243" s="31">
        <v>1808</v>
      </c>
      <c r="AD243" s="32">
        <v>0</v>
      </c>
      <c r="AE243" s="33">
        <v>1808</v>
      </c>
      <c r="AF243" s="35">
        <v>21</v>
      </c>
      <c r="AG243" s="42">
        <v>0.02</v>
      </c>
      <c r="AH243" s="31">
        <v>2740.3247497674415</v>
      </c>
      <c r="AI243" s="32">
        <v>0</v>
      </c>
      <c r="AJ243" s="33">
        <v>2740.3247497674415</v>
      </c>
      <c r="AK243" s="42">
        <v>0.1</v>
      </c>
      <c r="AL243" s="31">
        <v>370.30164797253235</v>
      </c>
      <c r="AM243" s="32">
        <v>0</v>
      </c>
      <c r="AN243" s="33">
        <v>370.30164797253235</v>
      </c>
    </row>
    <row r="244" spans="1:40" x14ac:dyDescent="0.25">
      <c r="A244" s="93" t="s">
        <v>7743</v>
      </c>
      <c r="B244" t="s">
        <v>12</v>
      </c>
      <c r="C244" t="s">
        <v>3544</v>
      </c>
      <c r="D244" t="s">
        <v>5826</v>
      </c>
      <c r="E244">
        <v>213</v>
      </c>
      <c r="F244" t="s">
        <v>5745</v>
      </c>
      <c r="G244" t="s">
        <v>5746</v>
      </c>
      <c r="H244" t="s">
        <v>3871</v>
      </c>
      <c r="I244" t="s">
        <v>3871</v>
      </c>
      <c r="J244">
        <v>0.04</v>
      </c>
      <c r="K244" t="s">
        <v>5747</v>
      </c>
      <c r="L244" t="s">
        <v>2</v>
      </c>
      <c r="M244" t="s">
        <v>5751</v>
      </c>
      <c r="N244" s="93" t="s">
        <v>6786</v>
      </c>
      <c r="O244" s="93" t="s">
        <v>7249</v>
      </c>
      <c r="P244">
        <v>80</v>
      </c>
      <c r="Q244" t="s">
        <v>1871</v>
      </c>
      <c r="R244" t="s">
        <v>1880</v>
      </c>
      <c r="S244" s="2">
        <v>20</v>
      </c>
      <c r="T244" s="2">
        <v>2000</v>
      </c>
      <c r="U244" s="2"/>
      <c r="V244" t="s">
        <v>7311</v>
      </c>
      <c r="W244" t="s">
        <v>1885</v>
      </c>
      <c r="Y244" s="31">
        <v>2020</v>
      </c>
      <c r="Z244" s="32"/>
      <c r="AA244" s="33">
        <v>2020</v>
      </c>
      <c r="AB244" s="34">
        <v>0.8</v>
      </c>
      <c r="AC244" s="31">
        <v>1616</v>
      </c>
      <c r="AD244" s="32">
        <v>0</v>
      </c>
      <c r="AE244" s="33">
        <v>1616</v>
      </c>
      <c r="AF244" s="35">
        <v>21</v>
      </c>
      <c r="AG244" s="42">
        <v>0.02</v>
      </c>
      <c r="AH244" s="31">
        <v>2449.3168117390405</v>
      </c>
      <c r="AI244" s="32">
        <v>0</v>
      </c>
      <c r="AJ244" s="33">
        <v>2449.3168117390405</v>
      </c>
      <c r="AK244" s="42">
        <v>0.1</v>
      </c>
      <c r="AL244" s="31">
        <v>330.97757916129001</v>
      </c>
      <c r="AM244" s="32">
        <v>0</v>
      </c>
      <c r="AN244" s="33">
        <v>330.97757916129001</v>
      </c>
    </row>
    <row r="245" spans="1:40" x14ac:dyDescent="0.25">
      <c r="A245" s="93" t="s">
        <v>7744</v>
      </c>
      <c r="B245" t="s">
        <v>12</v>
      </c>
      <c r="C245" t="s">
        <v>3544</v>
      </c>
      <c r="D245" t="s">
        <v>5826</v>
      </c>
      <c r="E245">
        <v>214</v>
      </c>
      <c r="F245" t="s">
        <v>5745</v>
      </c>
      <c r="G245" t="s">
        <v>5746</v>
      </c>
      <c r="H245" t="s">
        <v>5539</v>
      </c>
      <c r="I245" t="s">
        <v>5574</v>
      </c>
      <c r="J245">
        <v>0.68</v>
      </c>
      <c r="K245" t="s">
        <v>5747</v>
      </c>
      <c r="L245" t="s">
        <v>2</v>
      </c>
      <c r="M245" t="s">
        <v>5751</v>
      </c>
      <c r="N245" s="93" t="s">
        <v>6787</v>
      </c>
      <c r="O245" s="93" t="s">
        <v>7249</v>
      </c>
      <c r="P245">
        <v>80</v>
      </c>
      <c r="Q245" t="s">
        <v>1871</v>
      </c>
      <c r="R245" t="s">
        <v>1880</v>
      </c>
      <c r="S245" s="2">
        <v>340</v>
      </c>
      <c r="T245" s="2">
        <v>2000</v>
      </c>
      <c r="U245" s="2"/>
      <c r="V245" t="s">
        <v>7311</v>
      </c>
      <c r="W245" t="s">
        <v>1885</v>
      </c>
      <c r="Y245" s="31">
        <v>2340</v>
      </c>
      <c r="Z245" s="32"/>
      <c r="AA245" s="33">
        <v>2340</v>
      </c>
      <c r="AB245" s="34">
        <v>0.8</v>
      </c>
      <c r="AC245" s="31">
        <v>1872</v>
      </c>
      <c r="AD245" s="32">
        <v>0</v>
      </c>
      <c r="AE245" s="33">
        <v>1872</v>
      </c>
      <c r="AF245" s="35">
        <v>21</v>
      </c>
      <c r="AG245" s="42">
        <v>0.02</v>
      </c>
      <c r="AH245" s="31">
        <v>2837.3273957769084</v>
      </c>
      <c r="AI245" s="32">
        <v>0</v>
      </c>
      <c r="AJ245" s="33">
        <v>2837.3273957769084</v>
      </c>
      <c r="AK245" s="42">
        <v>0.1</v>
      </c>
      <c r="AL245" s="31">
        <v>383.40967090961317</v>
      </c>
      <c r="AM245" s="32">
        <v>0</v>
      </c>
      <c r="AN245" s="33">
        <v>383.40967090961317</v>
      </c>
    </row>
    <row r="246" spans="1:40" x14ac:dyDescent="0.25">
      <c r="A246" s="93" t="s">
        <v>7745</v>
      </c>
      <c r="B246" t="s">
        <v>12</v>
      </c>
      <c r="C246" t="s">
        <v>3544</v>
      </c>
      <c r="D246" t="s">
        <v>5826</v>
      </c>
      <c r="E246">
        <v>215</v>
      </c>
      <c r="F246" t="s">
        <v>5745</v>
      </c>
      <c r="G246" t="s">
        <v>5746</v>
      </c>
      <c r="H246" t="s">
        <v>5530</v>
      </c>
      <c r="I246" t="s">
        <v>5530</v>
      </c>
      <c r="J246">
        <v>0.04</v>
      </c>
      <c r="K246" t="s">
        <v>5747</v>
      </c>
      <c r="L246" t="s">
        <v>2</v>
      </c>
      <c r="M246" t="s">
        <v>5751</v>
      </c>
      <c r="N246" s="93" t="s">
        <v>6788</v>
      </c>
      <c r="O246" s="93" t="s">
        <v>7249</v>
      </c>
      <c r="P246">
        <v>80</v>
      </c>
      <c r="Q246" t="s">
        <v>1871</v>
      </c>
      <c r="R246" t="s">
        <v>1880</v>
      </c>
      <c r="S246" s="2">
        <v>20</v>
      </c>
      <c r="T246" s="2">
        <v>2000</v>
      </c>
      <c r="U246" s="2"/>
      <c r="V246" t="s">
        <v>7311</v>
      </c>
      <c r="W246" t="s">
        <v>1885</v>
      </c>
      <c r="Y246" s="31">
        <v>2020</v>
      </c>
      <c r="Z246" s="32"/>
      <c r="AA246" s="33">
        <v>2020</v>
      </c>
      <c r="AB246" s="34">
        <v>0.8</v>
      </c>
      <c r="AC246" s="31">
        <v>1616</v>
      </c>
      <c r="AD246" s="32">
        <v>0</v>
      </c>
      <c r="AE246" s="33">
        <v>1616</v>
      </c>
      <c r="AF246" s="35">
        <v>21</v>
      </c>
      <c r="AG246" s="42">
        <v>0.02</v>
      </c>
      <c r="AH246" s="31">
        <v>2449.3168117390405</v>
      </c>
      <c r="AI246" s="32">
        <v>0</v>
      </c>
      <c r="AJ246" s="33">
        <v>2449.3168117390405</v>
      </c>
      <c r="AK246" s="42">
        <v>0.1</v>
      </c>
      <c r="AL246" s="31">
        <v>330.97757916129001</v>
      </c>
      <c r="AM246" s="32">
        <v>0</v>
      </c>
      <c r="AN246" s="33">
        <v>330.97757916129001</v>
      </c>
    </row>
    <row r="247" spans="1:40" x14ac:dyDescent="0.25">
      <c r="A247" s="93" t="s">
        <v>7746</v>
      </c>
      <c r="B247" t="s">
        <v>12</v>
      </c>
      <c r="C247" t="s">
        <v>3544</v>
      </c>
      <c r="D247" t="s">
        <v>5826</v>
      </c>
      <c r="E247">
        <v>216</v>
      </c>
      <c r="F247" t="s">
        <v>5745</v>
      </c>
      <c r="G247" t="s">
        <v>5746</v>
      </c>
      <c r="H247" t="s">
        <v>5525</v>
      </c>
      <c r="I247" t="s">
        <v>5525</v>
      </c>
      <c r="J247">
        <v>0.04</v>
      </c>
      <c r="K247" t="s">
        <v>5747</v>
      </c>
      <c r="L247" t="s">
        <v>2</v>
      </c>
      <c r="M247" t="s">
        <v>5751</v>
      </c>
      <c r="N247" s="93" t="s">
        <v>6789</v>
      </c>
      <c r="O247" s="93" t="s">
        <v>7249</v>
      </c>
      <c r="P247">
        <v>80</v>
      </c>
      <c r="Q247" t="s">
        <v>1871</v>
      </c>
      <c r="R247" t="s">
        <v>1880</v>
      </c>
      <c r="S247" s="2">
        <v>20</v>
      </c>
      <c r="T247" s="2">
        <v>2000</v>
      </c>
      <c r="U247" s="2"/>
      <c r="V247" t="s">
        <v>7311</v>
      </c>
      <c r="W247" t="s">
        <v>1885</v>
      </c>
      <c r="Y247" s="31">
        <v>2020</v>
      </c>
      <c r="Z247" s="32"/>
      <c r="AA247" s="33">
        <v>2020</v>
      </c>
      <c r="AB247" s="34">
        <v>0.8</v>
      </c>
      <c r="AC247" s="31">
        <v>1616</v>
      </c>
      <c r="AD247" s="32">
        <v>0</v>
      </c>
      <c r="AE247" s="33">
        <v>1616</v>
      </c>
      <c r="AF247" s="35">
        <v>21</v>
      </c>
      <c r="AG247" s="42">
        <v>0.02</v>
      </c>
      <c r="AH247" s="31">
        <v>2449.3168117390405</v>
      </c>
      <c r="AI247" s="32">
        <v>0</v>
      </c>
      <c r="AJ247" s="33">
        <v>2449.3168117390405</v>
      </c>
      <c r="AK247" s="42">
        <v>0.1</v>
      </c>
      <c r="AL247" s="31">
        <v>330.97757916129001</v>
      </c>
      <c r="AM247" s="32">
        <v>0</v>
      </c>
      <c r="AN247" s="33">
        <v>330.97757916129001</v>
      </c>
    </row>
    <row r="248" spans="1:40" x14ac:dyDescent="0.25">
      <c r="A248" s="93" t="s">
        <v>7747</v>
      </c>
      <c r="B248" t="s">
        <v>12</v>
      </c>
      <c r="C248" t="s">
        <v>3544</v>
      </c>
      <c r="D248" t="s">
        <v>5826</v>
      </c>
      <c r="E248">
        <v>217</v>
      </c>
      <c r="F248" t="s">
        <v>5745</v>
      </c>
      <c r="G248" t="s">
        <v>5746</v>
      </c>
      <c r="H248" t="s">
        <v>5524</v>
      </c>
      <c r="I248" t="s">
        <v>5354</v>
      </c>
      <c r="J248">
        <v>0.74</v>
      </c>
      <c r="K248" t="s">
        <v>5747</v>
      </c>
      <c r="L248" t="s">
        <v>2</v>
      </c>
      <c r="M248" t="s">
        <v>5751</v>
      </c>
      <c r="N248" s="93" t="s">
        <v>6790</v>
      </c>
      <c r="O248" s="93" t="s">
        <v>7249</v>
      </c>
      <c r="P248">
        <v>80</v>
      </c>
      <c r="Q248" t="s">
        <v>1871</v>
      </c>
      <c r="R248" t="s">
        <v>1880</v>
      </c>
      <c r="S248" s="2">
        <v>370</v>
      </c>
      <c r="T248" s="2">
        <v>2000</v>
      </c>
      <c r="U248" s="2"/>
      <c r="V248" t="s">
        <v>7311</v>
      </c>
      <c r="W248" t="s">
        <v>1885</v>
      </c>
      <c r="Y248" s="31">
        <v>2370</v>
      </c>
      <c r="Z248" s="32"/>
      <c r="AA248" s="33">
        <v>2370</v>
      </c>
      <c r="AB248" s="34">
        <v>0.8</v>
      </c>
      <c r="AC248" s="31">
        <v>1896</v>
      </c>
      <c r="AD248" s="32">
        <v>0</v>
      </c>
      <c r="AE248" s="33">
        <v>1896</v>
      </c>
      <c r="AF248" s="35">
        <v>21</v>
      </c>
      <c r="AG248" s="42">
        <v>0.02</v>
      </c>
      <c r="AH248" s="31">
        <v>2873.7033880304584</v>
      </c>
      <c r="AI248" s="32">
        <v>0</v>
      </c>
      <c r="AJ248" s="33">
        <v>2873.7033880304584</v>
      </c>
      <c r="AK248" s="42">
        <v>0.1</v>
      </c>
      <c r="AL248" s="31">
        <v>388.32517951101846</v>
      </c>
      <c r="AM248" s="32">
        <v>0</v>
      </c>
      <c r="AN248" s="33">
        <v>388.32517951101846</v>
      </c>
    </row>
    <row r="249" spans="1:40" x14ac:dyDescent="0.25">
      <c r="A249" s="93" t="s">
        <v>7748</v>
      </c>
      <c r="B249" t="s">
        <v>12</v>
      </c>
      <c r="C249" t="s">
        <v>3544</v>
      </c>
      <c r="D249" t="s">
        <v>5826</v>
      </c>
      <c r="E249">
        <v>218</v>
      </c>
      <c r="F249" t="s">
        <v>5745</v>
      </c>
      <c r="G249" t="s">
        <v>5746</v>
      </c>
      <c r="H249" t="s">
        <v>5440</v>
      </c>
      <c r="I249" t="s">
        <v>4964</v>
      </c>
      <c r="J249">
        <v>0.5</v>
      </c>
      <c r="K249" t="s">
        <v>5747</v>
      </c>
      <c r="L249" t="s">
        <v>2</v>
      </c>
      <c r="M249" t="s">
        <v>5751</v>
      </c>
      <c r="N249" s="93" t="s">
        <v>6791</v>
      </c>
      <c r="O249" s="93" t="s">
        <v>7249</v>
      </c>
      <c r="P249">
        <v>80</v>
      </c>
      <c r="Q249" t="s">
        <v>1871</v>
      </c>
      <c r="R249" t="s">
        <v>1880</v>
      </c>
      <c r="S249" s="2">
        <v>250</v>
      </c>
      <c r="T249" s="2">
        <v>2000</v>
      </c>
      <c r="U249" s="2"/>
      <c r="V249" t="s">
        <v>7311</v>
      </c>
      <c r="W249" t="s">
        <v>1885</v>
      </c>
      <c r="Y249" s="31">
        <v>2250</v>
      </c>
      <c r="Z249" s="32"/>
      <c r="AA249" s="33">
        <v>2250</v>
      </c>
      <c r="AB249" s="34">
        <v>0.8</v>
      </c>
      <c r="AC249" s="31">
        <v>1800</v>
      </c>
      <c r="AD249" s="32">
        <v>0</v>
      </c>
      <c r="AE249" s="33">
        <v>1800</v>
      </c>
      <c r="AF249" s="35">
        <v>21</v>
      </c>
      <c r="AG249" s="42">
        <v>0.02</v>
      </c>
      <c r="AH249" s="31">
        <v>2728.1994190162582</v>
      </c>
      <c r="AI249" s="32">
        <v>0</v>
      </c>
      <c r="AJ249" s="33">
        <v>2728.1994190162582</v>
      </c>
      <c r="AK249" s="42">
        <v>0.1</v>
      </c>
      <c r="AL249" s="31">
        <v>368.66314510539729</v>
      </c>
      <c r="AM249" s="32">
        <v>0</v>
      </c>
      <c r="AN249" s="33">
        <v>368.66314510539729</v>
      </c>
    </row>
    <row r="250" spans="1:40" x14ac:dyDescent="0.25">
      <c r="A250" s="93" t="s">
        <v>7749</v>
      </c>
      <c r="B250" t="s">
        <v>12</v>
      </c>
      <c r="C250" t="s">
        <v>3544</v>
      </c>
      <c r="D250" t="s">
        <v>5826</v>
      </c>
      <c r="E250">
        <v>219</v>
      </c>
      <c r="F250" t="s">
        <v>5745</v>
      </c>
      <c r="G250" t="s">
        <v>5746</v>
      </c>
      <c r="H250" t="s">
        <v>5553</v>
      </c>
      <c r="I250" t="s">
        <v>5834</v>
      </c>
      <c r="J250">
        <v>0.69</v>
      </c>
      <c r="K250" t="s">
        <v>5747</v>
      </c>
      <c r="L250" t="s">
        <v>2</v>
      </c>
      <c r="M250" t="s">
        <v>5751</v>
      </c>
      <c r="N250" s="93" t="s">
        <v>6792</v>
      </c>
      <c r="O250" s="93" t="s">
        <v>7249</v>
      </c>
      <c r="P250">
        <v>80</v>
      </c>
      <c r="Q250" t="s">
        <v>1871</v>
      </c>
      <c r="R250" t="s">
        <v>1880</v>
      </c>
      <c r="S250" s="2">
        <v>345</v>
      </c>
      <c r="T250" s="2">
        <v>2000</v>
      </c>
      <c r="U250" s="2"/>
      <c r="V250" t="s">
        <v>7311</v>
      </c>
      <c r="W250" t="s">
        <v>1885</v>
      </c>
      <c r="Y250" s="31">
        <v>2345</v>
      </c>
      <c r="Z250" s="32"/>
      <c r="AA250" s="33">
        <v>2345</v>
      </c>
      <c r="AB250" s="34">
        <v>0.8</v>
      </c>
      <c r="AC250" s="31">
        <v>1876</v>
      </c>
      <c r="AD250" s="32">
        <v>0</v>
      </c>
      <c r="AE250" s="33">
        <v>1876</v>
      </c>
      <c r="AF250" s="35">
        <v>21</v>
      </c>
      <c r="AG250" s="42">
        <v>0.02</v>
      </c>
      <c r="AH250" s="31">
        <v>2843.3900611525</v>
      </c>
      <c r="AI250" s="32">
        <v>0</v>
      </c>
      <c r="AJ250" s="33">
        <v>2843.3900611525</v>
      </c>
      <c r="AK250" s="42">
        <v>0.1</v>
      </c>
      <c r="AL250" s="31">
        <v>384.22892234318073</v>
      </c>
      <c r="AM250" s="32">
        <v>0</v>
      </c>
      <c r="AN250" s="33">
        <v>384.22892234318073</v>
      </c>
    </row>
    <row r="251" spans="1:40" x14ac:dyDescent="0.25">
      <c r="A251" s="93" t="s">
        <v>7750</v>
      </c>
      <c r="B251" t="s">
        <v>12</v>
      </c>
      <c r="C251" t="s">
        <v>3544</v>
      </c>
      <c r="D251" t="s">
        <v>5826</v>
      </c>
      <c r="E251">
        <v>220</v>
      </c>
      <c r="F251" t="s">
        <v>5745</v>
      </c>
      <c r="G251" t="s">
        <v>5746</v>
      </c>
      <c r="H251" t="s">
        <v>5566</v>
      </c>
      <c r="I251" t="s">
        <v>5834</v>
      </c>
      <c r="J251">
        <v>0.47</v>
      </c>
      <c r="K251" t="s">
        <v>5747</v>
      </c>
      <c r="L251" t="s">
        <v>2</v>
      </c>
      <c r="M251" t="s">
        <v>5751</v>
      </c>
      <c r="N251" s="93" t="s">
        <v>6793</v>
      </c>
      <c r="O251" s="93" t="s">
        <v>7249</v>
      </c>
      <c r="P251">
        <v>80</v>
      </c>
      <c r="Q251" t="s">
        <v>1871</v>
      </c>
      <c r="R251" t="s">
        <v>1880</v>
      </c>
      <c r="S251" s="2">
        <v>235</v>
      </c>
      <c r="T251" s="2">
        <v>2000</v>
      </c>
      <c r="U251" s="2"/>
      <c r="V251" t="s">
        <v>7311</v>
      </c>
      <c r="W251" t="s">
        <v>1885</v>
      </c>
      <c r="Y251" s="31">
        <v>2235</v>
      </c>
      <c r="Z251" s="32"/>
      <c r="AA251" s="33">
        <v>2235</v>
      </c>
      <c r="AB251" s="34">
        <v>0.8</v>
      </c>
      <c r="AC251" s="31">
        <v>1788</v>
      </c>
      <c r="AD251" s="32">
        <v>0</v>
      </c>
      <c r="AE251" s="33">
        <v>1788</v>
      </c>
      <c r="AF251" s="35">
        <v>21</v>
      </c>
      <c r="AG251" s="42">
        <v>0.02</v>
      </c>
      <c r="AH251" s="31">
        <v>2710.0114228894831</v>
      </c>
      <c r="AI251" s="32">
        <v>0</v>
      </c>
      <c r="AJ251" s="33">
        <v>2710.0114228894831</v>
      </c>
      <c r="AK251" s="42">
        <v>0.1</v>
      </c>
      <c r="AL251" s="31">
        <v>366.20539080469462</v>
      </c>
      <c r="AM251" s="32">
        <v>0</v>
      </c>
      <c r="AN251" s="33">
        <v>366.20539080469462</v>
      </c>
    </row>
    <row r="252" spans="1:40" x14ac:dyDescent="0.25">
      <c r="A252" s="93" t="s">
        <v>7751</v>
      </c>
      <c r="B252" t="s">
        <v>12</v>
      </c>
      <c r="C252" t="s">
        <v>3544</v>
      </c>
      <c r="D252" t="s">
        <v>5826</v>
      </c>
      <c r="E252">
        <v>221</v>
      </c>
      <c r="F252" t="s">
        <v>5745</v>
      </c>
      <c r="G252" t="s">
        <v>5746</v>
      </c>
      <c r="H252" t="s">
        <v>5556</v>
      </c>
      <c r="I252" t="s">
        <v>5693</v>
      </c>
      <c r="J252">
        <v>0.51</v>
      </c>
      <c r="K252" t="s">
        <v>5747</v>
      </c>
      <c r="L252" t="s">
        <v>2</v>
      </c>
      <c r="M252" t="s">
        <v>5751</v>
      </c>
      <c r="N252" s="93" t="s">
        <v>6794</v>
      </c>
      <c r="O252" s="93" t="s">
        <v>7249</v>
      </c>
      <c r="P252">
        <v>80</v>
      </c>
      <c r="Q252" t="s">
        <v>1871</v>
      </c>
      <c r="R252" t="s">
        <v>1880</v>
      </c>
      <c r="S252" s="2">
        <v>255</v>
      </c>
      <c r="T252" s="2">
        <v>2000</v>
      </c>
      <c r="U252" s="2"/>
      <c r="V252" t="s">
        <v>7311</v>
      </c>
      <c r="W252" t="s">
        <v>1885</v>
      </c>
      <c r="Y252" s="31">
        <v>2255</v>
      </c>
      <c r="Z252" s="32"/>
      <c r="AA252" s="33">
        <v>2255</v>
      </c>
      <c r="AB252" s="34">
        <v>0.8</v>
      </c>
      <c r="AC252" s="31">
        <v>1804</v>
      </c>
      <c r="AD252" s="32">
        <v>0</v>
      </c>
      <c r="AE252" s="33">
        <v>1804</v>
      </c>
      <c r="AF252" s="35">
        <v>21</v>
      </c>
      <c r="AG252" s="42">
        <v>0.02</v>
      </c>
      <c r="AH252" s="31">
        <v>2734.2620843918498</v>
      </c>
      <c r="AI252" s="32">
        <v>0</v>
      </c>
      <c r="AJ252" s="33">
        <v>2734.2620843918498</v>
      </c>
      <c r="AK252" s="42">
        <v>0.1</v>
      </c>
      <c r="AL252" s="31">
        <v>369.48239653896485</v>
      </c>
      <c r="AM252" s="32">
        <v>0</v>
      </c>
      <c r="AN252" s="33">
        <v>369.48239653896485</v>
      </c>
    </row>
    <row r="253" spans="1:40" x14ac:dyDescent="0.25">
      <c r="A253" s="93" t="s">
        <v>7752</v>
      </c>
      <c r="B253" t="s">
        <v>12</v>
      </c>
      <c r="C253" t="s">
        <v>3544</v>
      </c>
      <c r="D253" t="s">
        <v>5826</v>
      </c>
      <c r="E253">
        <v>224</v>
      </c>
      <c r="F253" t="s">
        <v>5745</v>
      </c>
      <c r="G253" t="s">
        <v>5746</v>
      </c>
      <c r="H253" t="s">
        <v>5624</v>
      </c>
      <c r="I253" t="s">
        <v>5624</v>
      </c>
      <c r="J253">
        <v>0.04</v>
      </c>
      <c r="K253" t="s">
        <v>5747</v>
      </c>
      <c r="L253" t="s">
        <v>2</v>
      </c>
      <c r="M253" t="s">
        <v>5751</v>
      </c>
      <c r="N253" s="93" t="s">
        <v>6795</v>
      </c>
      <c r="O253" s="93" t="s">
        <v>7249</v>
      </c>
      <c r="P253">
        <v>100</v>
      </c>
      <c r="Q253" t="s">
        <v>1871</v>
      </c>
      <c r="R253" t="s">
        <v>1880</v>
      </c>
      <c r="S253" s="2">
        <v>20</v>
      </c>
      <c r="T253" s="2">
        <v>2000</v>
      </c>
      <c r="U253" s="2"/>
      <c r="V253" t="s">
        <v>7311</v>
      </c>
      <c r="W253" t="s">
        <v>1885</v>
      </c>
      <c r="Y253" s="31">
        <v>2020</v>
      </c>
      <c r="Z253" s="32"/>
      <c r="AA253" s="33">
        <v>2020</v>
      </c>
      <c r="AB253" s="34">
        <v>1</v>
      </c>
      <c r="AC253" s="31">
        <v>2020</v>
      </c>
      <c r="AD253" s="32">
        <v>0</v>
      </c>
      <c r="AE253" s="33">
        <v>2020</v>
      </c>
      <c r="AF253" s="35">
        <v>21</v>
      </c>
      <c r="AG253" s="42">
        <v>0.02</v>
      </c>
      <c r="AH253" s="31">
        <v>3061.6460146738009</v>
      </c>
      <c r="AI253" s="32">
        <v>0</v>
      </c>
      <c r="AJ253" s="33">
        <v>3061.6460146738009</v>
      </c>
      <c r="AK253" s="42">
        <v>0.1</v>
      </c>
      <c r="AL253" s="31">
        <v>413.72197395161248</v>
      </c>
      <c r="AM253" s="32">
        <v>0</v>
      </c>
      <c r="AN253" s="33">
        <v>413.72197395161248</v>
      </c>
    </row>
    <row r="254" spans="1:40" x14ac:dyDescent="0.25">
      <c r="A254" s="93" t="s">
        <v>7753</v>
      </c>
      <c r="B254" t="s">
        <v>12</v>
      </c>
      <c r="C254" t="s">
        <v>3544</v>
      </c>
      <c r="D254" t="s">
        <v>5826</v>
      </c>
      <c r="E254">
        <v>225</v>
      </c>
      <c r="F254" t="s">
        <v>5745</v>
      </c>
      <c r="G254" t="s">
        <v>5746</v>
      </c>
      <c r="H254" t="s">
        <v>5626</v>
      </c>
      <c r="I254" t="s">
        <v>5836</v>
      </c>
      <c r="J254">
        <v>0.63</v>
      </c>
      <c r="K254" t="s">
        <v>5747</v>
      </c>
      <c r="L254" t="s">
        <v>2</v>
      </c>
      <c r="M254" t="s">
        <v>5751</v>
      </c>
      <c r="N254" s="93" t="s">
        <v>6796</v>
      </c>
      <c r="O254" s="93" t="s">
        <v>7249</v>
      </c>
      <c r="P254">
        <v>100</v>
      </c>
      <c r="Q254" t="s">
        <v>1871</v>
      </c>
      <c r="R254" t="s">
        <v>1880</v>
      </c>
      <c r="S254" s="2">
        <v>315</v>
      </c>
      <c r="T254" s="2">
        <v>2000</v>
      </c>
      <c r="U254" s="2"/>
      <c r="V254" t="s">
        <v>7311</v>
      </c>
      <c r="W254" t="s">
        <v>1885</v>
      </c>
      <c r="Y254" s="31">
        <v>2315</v>
      </c>
      <c r="Z254" s="32"/>
      <c r="AA254" s="33">
        <v>2315</v>
      </c>
      <c r="AB254" s="34">
        <v>1</v>
      </c>
      <c r="AC254" s="31">
        <v>2315</v>
      </c>
      <c r="AD254" s="32">
        <v>0</v>
      </c>
      <c r="AE254" s="33">
        <v>2315</v>
      </c>
      <c r="AF254" s="35">
        <v>21</v>
      </c>
      <c r="AG254" s="42">
        <v>0.02</v>
      </c>
      <c r="AH254" s="31">
        <v>3508.7675861236876</v>
      </c>
      <c r="AI254" s="32">
        <v>0</v>
      </c>
      <c r="AJ254" s="33">
        <v>3508.7675861236876</v>
      </c>
      <c r="AK254" s="42">
        <v>0.1</v>
      </c>
      <c r="AL254" s="31">
        <v>474.14176717721926</v>
      </c>
      <c r="AM254" s="32">
        <v>0</v>
      </c>
      <c r="AN254" s="33">
        <v>474.14176717721926</v>
      </c>
    </row>
    <row r="255" spans="1:40" x14ac:dyDescent="0.25">
      <c r="A255" s="93" t="s">
        <v>7754</v>
      </c>
      <c r="B255" t="s">
        <v>12</v>
      </c>
      <c r="C255" t="s">
        <v>3544</v>
      </c>
      <c r="D255" t="s">
        <v>5826</v>
      </c>
      <c r="E255">
        <v>226</v>
      </c>
      <c r="F255" t="s">
        <v>5745</v>
      </c>
      <c r="G255" t="s">
        <v>5746</v>
      </c>
      <c r="H255" t="s">
        <v>5585</v>
      </c>
      <c r="I255" t="s">
        <v>5837</v>
      </c>
      <c r="J255">
        <v>0.69</v>
      </c>
      <c r="K255" t="s">
        <v>5747</v>
      </c>
      <c r="L255" t="s">
        <v>2</v>
      </c>
      <c r="M255" t="s">
        <v>5751</v>
      </c>
      <c r="N255" s="93" t="s">
        <v>6797</v>
      </c>
      <c r="O255" s="93" t="s">
        <v>7249</v>
      </c>
      <c r="P255">
        <v>90</v>
      </c>
      <c r="Q255" t="s">
        <v>1871</v>
      </c>
      <c r="R255" t="s">
        <v>1880</v>
      </c>
      <c r="S255" s="2">
        <v>345</v>
      </c>
      <c r="T255" s="2">
        <v>2000</v>
      </c>
      <c r="U255" s="2"/>
      <c r="V255" t="s">
        <v>7311</v>
      </c>
      <c r="W255" t="s">
        <v>1885</v>
      </c>
      <c r="Y255" s="31">
        <v>2345</v>
      </c>
      <c r="Z255" s="32"/>
      <c r="AA255" s="33">
        <v>2345</v>
      </c>
      <c r="AB255" s="34">
        <v>0.9</v>
      </c>
      <c r="AC255" s="31">
        <v>2110.5</v>
      </c>
      <c r="AD255" s="32">
        <v>0</v>
      </c>
      <c r="AE255" s="33">
        <v>2110.5</v>
      </c>
      <c r="AF255" s="35">
        <v>21</v>
      </c>
      <c r="AG255" s="42">
        <v>0.02</v>
      </c>
      <c r="AH255" s="31">
        <v>3198.8138187965628</v>
      </c>
      <c r="AI255" s="32">
        <v>0</v>
      </c>
      <c r="AJ255" s="33">
        <v>3198.8138187965628</v>
      </c>
      <c r="AK255" s="42">
        <v>0.1</v>
      </c>
      <c r="AL255" s="31">
        <v>432.25753763607833</v>
      </c>
      <c r="AM255" s="32">
        <v>0</v>
      </c>
      <c r="AN255" s="33">
        <v>432.25753763607833</v>
      </c>
    </row>
    <row r="256" spans="1:40" x14ac:dyDescent="0.25">
      <c r="A256" s="93" t="s">
        <v>7755</v>
      </c>
      <c r="B256" t="s">
        <v>12</v>
      </c>
      <c r="C256" t="s">
        <v>3544</v>
      </c>
      <c r="D256" t="s">
        <v>5826</v>
      </c>
      <c r="E256">
        <v>227</v>
      </c>
      <c r="F256" t="s">
        <v>5745</v>
      </c>
      <c r="G256" t="s">
        <v>5746</v>
      </c>
      <c r="H256" t="s">
        <v>5372</v>
      </c>
      <c r="I256" t="s">
        <v>5837</v>
      </c>
      <c r="J256">
        <v>0.48</v>
      </c>
      <c r="K256" t="s">
        <v>5747</v>
      </c>
      <c r="L256" t="s">
        <v>2</v>
      </c>
      <c r="M256" t="s">
        <v>5751</v>
      </c>
      <c r="N256" s="93" t="s">
        <v>6798</v>
      </c>
      <c r="O256" s="93" t="s">
        <v>7249</v>
      </c>
      <c r="P256">
        <v>90</v>
      </c>
      <c r="Q256" t="s">
        <v>1871</v>
      </c>
      <c r="R256" t="s">
        <v>1880</v>
      </c>
      <c r="S256" s="2">
        <v>240</v>
      </c>
      <c r="T256" s="2">
        <v>2000</v>
      </c>
      <c r="U256" s="2"/>
      <c r="V256" t="s">
        <v>7311</v>
      </c>
      <c r="W256" t="s">
        <v>1885</v>
      </c>
      <c r="Y256" s="31">
        <v>2240</v>
      </c>
      <c r="Z256" s="32"/>
      <c r="AA256" s="33">
        <v>2240</v>
      </c>
      <c r="AB256" s="34">
        <v>0.9</v>
      </c>
      <c r="AC256" s="31">
        <v>2016</v>
      </c>
      <c r="AD256" s="32">
        <v>0</v>
      </c>
      <c r="AE256" s="33">
        <v>2016</v>
      </c>
      <c r="AF256" s="35">
        <v>21</v>
      </c>
      <c r="AG256" s="42">
        <v>0.02</v>
      </c>
      <c r="AH256" s="31">
        <v>3055.5833492982092</v>
      </c>
      <c r="AI256" s="32">
        <v>0</v>
      </c>
      <c r="AJ256" s="33">
        <v>3055.5833492982092</v>
      </c>
      <c r="AK256" s="42">
        <v>0.1</v>
      </c>
      <c r="AL256" s="31">
        <v>412.90272251804498</v>
      </c>
      <c r="AM256" s="32">
        <v>0</v>
      </c>
      <c r="AN256" s="33">
        <v>412.90272251804498</v>
      </c>
    </row>
    <row r="257" spans="1:40" x14ac:dyDescent="0.25">
      <c r="A257" s="93" t="s">
        <v>7756</v>
      </c>
      <c r="B257" t="s">
        <v>12</v>
      </c>
      <c r="C257" t="s">
        <v>3544</v>
      </c>
      <c r="D257" t="s">
        <v>5826</v>
      </c>
      <c r="E257">
        <v>228</v>
      </c>
      <c r="F257" t="s">
        <v>5745</v>
      </c>
      <c r="G257" t="s">
        <v>5746</v>
      </c>
      <c r="H257" t="s">
        <v>5555</v>
      </c>
      <c r="I257" t="s">
        <v>5588</v>
      </c>
      <c r="J257">
        <v>0.74</v>
      </c>
      <c r="K257" t="s">
        <v>5747</v>
      </c>
      <c r="L257" t="s">
        <v>2</v>
      </c>
      <c r="M257" t="s">
        <v>5751</v>
      </c>
      <c r="N257" s="93" t="s">
        <v>6799</v>
      </c>
      <c r="O257" s="93" t="s">
        <v>7249</v>
      </c>
      <c r="P257">
        <v>80</v>
      </c>
      <c r="Q257" t="s">
        <v>1871</v>
      </c>
      <c r="R257" t="s">
        <v>1880</v>
      </c>
      <c r="S257" s="2">
        <v>370</v>
      </c>
      <c r="T257" s="2">
        <v>2000</v>
      </c>
      <c r="U257" s="2"/>
      <c r="V257" t="s">
        <v>7311</v>
      </c>
      <c r="W257" t="s">
        <v>1885</v>
      </c>
      <c r="Y257" s="31">
        <v>2370</v>
      </c>
      <c r="Z257" s="32"/>
      <c r="AA257" s="33">
        <v>2370</v>
      </c>
      <c r="AB257" s="34">
        <v>0.8</v>
      </c>
      <c r="AC257" s="31">
        <v>1896</v>
      </c>
      <c r="AD257" s="32">
        <v>0</v>
      </c>
      <c r="AE257" s="33">
        <v>1896</v>
      </c>
      <c r="AF257" s="35">
        <v>21</v>
      </c>
      <c r="AG257" s="42">
        <v>0.02</v>
      </c>
      <c r="AH257" s="31">
        <v>2873.7033880304584</v>
      </c>
      <c r="AI257" s="32">
        <v>0</v>
      </c>
      <c r="AJ257" s="33">
        <v>2873.7033880304584</v>
      </c>
      <c r="AK257" s="42">
        <v>0.1</v>
      </c>
      <c r="AL257" s="31">
        <v>388.32517951101846</v>
      </c>
      <c r="AM257" s="32">
        <v>0</v>
      </c>
      <c r="AN257" s="33">
        <v>388.32517951101846</v>
      </c>
    </row>
    <row r="258" spans="1:40" x14ac:dyDescent="0.25">
      <c r="A258" s="93" t="s">
        <v>7757</v>
      </c>
      <c r="B258" t="s">
        <v>12</v>
      </c>
      <c r="C258" t="s">
        <v>3544</v>
      </c>
      <c r="D258" t="s">
        <v>5826</v>
      </c>
      <c r="E258">
        <v>229</v>
      </c>
      <c r="F258" t="s">
        <v>5745</v>
      </c>
      <c r="G258" t="s">
        <v>5746</v>
      </c>
      <c r="H258" t="s">
        <v>5532</v>
      </c>
      <c r="I258" t="s">
        <v>5588</v>
      </c>
      <c r="J258">
        <v>0.48</v>
      </c>
      <c r="K258" t="s">
        <v>5747</v>
      </c>
      <c r="L258" t="s">
        <v>2</v>
      </c>
      <c r="M258" t="s">
        <v>5751</v>
      </c>
      <c r="N258" s="93" t="s">
        <v>6800</v>
      </c>
      <c r="O258" s="93" t="s">
        <v>7249</v>
      </c>
      <c r="P258">
        <v>80</v>
      </c>
      <c r="Q258" t="s">
        <v>1871</v>
      </c>
      <c r="R258" t="s">
        <v>1880</v>
      </c>
      <c r="S258" s="2">
        <v>240</v>
      </c>
      <c r="T258" s="2">
        <v>2000</v>
      </c>
      <c r="U258" s="2"/>
      <c r="V258" t="s">
        <v>7311</v>
      </c>
      <c r="W258" t="s">
        <v>1885</v>
      </c>
      <c r="Y258" s="31">
        <v>2240</v>
      </c>
      <c r="Z258" s="32"/>
      <c r="AA258" s="33">
        <v>2240</v>
      </c>
      <c r="AB258" s="34">
        <v>0.8</v>
      </c>
      <c r="AC258" s="31">
        <v>1792</v>
      </c>
      <c r="AD258" s="32">
        <v>0</v>
      </c>
      <c r="AE258" s="33">
        <v>1792</v>
      </c>
      <c r="AF258" s="35">
        <v>21</v>
      </c>
      <c r="AG258" s="42">
        <v>0.02</v>
      </c>
      <c r="AH258" s="31">
        <v>2716.0740882650748</v>
      </c>
      <c r="AI258" s="32">
        <v>0</v>
      </c>
      <c r="AJ258" s="33">
        <v>2716.0740882650748</v>
      </c>
      <c r="AK258" s="42">
        <v>0.1</v>
      </c>
      <c r="AL258" s="31">
        <v>367.02464223826217</v>
      </c>
      <c r="AM258" s="32">
        <v>0</v>
      </c>
      <c r="AN258" s="33">
        <v>367.02464223826217</v>
      </c>
    </row>
    <row r="259" spans="1:40" x14ac:dyDescent="0.25">
      <c r="A259" s="93" t="s">
        <v>7758</v>
      </c>
      <c r="B259" t="s">
        <v>12</v>
      </c>
      <c r="C259" t="s">
        <v>3544</v>
      </c>
      <c r="D259" t="s">
        <v>5826</v>
      </c>
      <c r="E259">
        <v>230</v>
      </c>
      <c r="F259" t="s">
        <v>5745</v>
      </c>
      <c r="G259" t="s">
        <v>5746</v>
      </c>
      <c r="H259" t="s">
        <v>5681</v>
      </c>
      <c r="I259" t="s">
        <v>5838</v>
      </c>
      <c r="J259">
        <v>0.48</v>
      </c>
      <c r="K259" t="s">
        <v>5747</v>
      </c>
      <c r="L259" t="s">
        <v>2</v>
      </c>
      <c r="M259" t="s">
        <v>5751</v>
      </c>
      <c r="N259" s="93" t="s">
        <v>6801</v>
      </c>
      <c r="O259" s="93" t="s">
        <v>7249</v>
      </c>
      <c r="P259">
        <v>100</v>
      </c>
      <c r="Q259" t="s">
        <v>1871</v>
      </c>
      <c r="R259" t="s">
        <v>1880</v>
      </c>
      <c r="S259" s="2">
        <v>240</v>
      </c>
      <c r="T259" s="2">
        <v>2000</v>
      </c>
      <c r="U259" s="2"/>
      <c r="V259" t="s">
        <v>7311</v>
      </c>
      <c r="W259" t="s">
        <v>1885</v>
      </c>
      <c r="Y259" s="31">
        <v>2240</v>
      </c>
      <c r="Z259" s="32"/>
      <c r="AA259" s="33">
        <v>2240</v>
      </c>
      <c r="AB259" s="34">
        <v>1</v>
      </c>
      <c r="AC259" s="31">
        <v>2240</v>
      </c>
      <c r="AD259" s="32">
        <v>0</v>
      </c>
      <c r="AE259" s="33">
        <v>2240</v>
      </c>
      <c r="AF259" s="35">
        <v>21</v>
      </c>
      <c r="AG259" s="42">
        <v>0.02</v>
      </c>
      <c r="AH259" s="31">
        <v>3395.0926103313436</v>
      </c>
      <c r="AI259" s="32">
        <v>0</v>
      </c>
      <c r="AJ259" s="33">
        <v>3395.0926103313436</v>
      </c>
      <c r="AK259" s="42">
        <v>0.1</v>
      </c>
      <c r="AL259" s="31">
        <v>458.78080279782773</v>
      </c>
      <c r="AM259" s="32">
        <v>0</v>
      </c>
      <c r="AN259" s="33">
        <v>458.78080279782773</v>
      </c>
    </row>
    <row r="260" spans="1:40" x14ac:dyDescent="0.25">
      <c r="A260" s="93" t="s">
        <v>7759</v>
      </c>
      <c r="B260" t="s">
        <v>12</v>
      </c>
      <c r="C260" t="s">
        <v>3544</v>
      </c>
      <c r="D260" t="s">
        <v>5826</v>
      </c>
      <c r="E260">
        <v>231</v>
      </c>
      <c r="F260" t="s">
        <v>5745</v>
      </c>
      <c r="G260" t="s">
        <v>5746</v>
      </c>
      <c r="H260" t="s">
        <v>5399</v>
      </c>
      <c r="I260" t="s">
        <v>5839</v>
      </c>
      <c r="J260">
        <v>0.31</v>
      </c>
      <c r="K260" t="s">
        <v>5747</v>
      </c>
      <c r="L260" t="s">
        <v>2</v>
      </c>
      <c r="M260" t="s">
        <v>5751</v>
      </c>
      <c r="N260" s="93" t="s">
        <v>6802</v>
      </c>
      <c r="O260" s="93" t="s">
        <v>7249</v>
      </c>
      <c r="P260">
        <v>100</v>
      </c>
      <c r="Q260" t="s">
        <v>1871</v>
      </c>
      <c r="R260" t="s">
        <v>1880</v>
      </c>
      <c r="S260" s="2">
        <v>155</v>
      </c>
      <c r="T260" s="2">
        <v>2000</v>
      </c>
      <c r="U260" s="2"/>
      <c r="V260" t="s">
        <v>7311</v>
      </c>
      <c r="W260" t="s">
        <v>1885</v>
      </c>
      <c r="Y260" s="31">
        <v>2155</v>
      </c>
      <c r="Z260" s="32"/>
      <c r="AA260" s="33">
        <v>2155</v>
      </c>
      <c r="AB260" s="34">
        <v>1</v>
      </c>
      <c r="AC260" s="31">
        <v>2155</v>
      </c>
      <c r="AD260" s="32">
        <v>0</v>
      </c>
      <c r="AE260" s="33">
        <v>2155</v>
      </c>
      <c r="AF260" s="35">
        <v>21</v>
      </c>
      <c r="AG260" s="42">
        <v>0.02</v>
      </c>
      <c r="AH260" s="31">
        <v>3266.26097110002</v>
      </c>
      <c r="AI260" s="32">
        <v>0</v>
      </c>
      <c r="AJ260" s="33">
        <v>3266.26097110002</v>
      </c>
      <c r="AK260" s="42">
        <v>0.1</v>
      </c>
      <c r="AL260" s="31">
        <v>441.37170983451728</v>
      </c>
      <c r="AM260" s="32">
        <v>0</v>
      </c>
      <c r="AN260" s="33">
        <v>441.37170983451728</v>
      </c>
    </row>
    <row r="261" spans="1:40" x14ac:dyDescent="0.25">
      <c r="A261" s="93" t="s">
        <v>7760</v>
      </c>
      <c r="B261" t="s">
        <v>12</v>
      </c>
      <c r="C261" t="s">
        <v>3544</v>
      </c>
      <c r="D261" t="s">
        <v>5826</v>
      </c>
      <c r="E261">
        <v>232</v>
      </c>
      <c r="F261" t="s">
        <v>5745</v>
      </c>
      <c r="G261" t="s">
        <v>5746</v>
      </c>
      <c r="H261" t="s">
        <v>5557</v>
      </c>
      <c r="I261" t="s">
        <v>5399</v>
      </c>
      <c r="J261">
        <v>0.85</v>
      </c>
      <c r="K261" t="s">
        <v>5747</v>
      </c>
      <c r="L261" t="s">
        <v>2</v>
      </c>
      <c r="M261" t="s">
        <v>5751</v>
      </c>
      <c r="N261" s="93" t="s">
        <v>6803</v>
      </c>
      <c r="O261" s="93" t="s">
        <v>7249</v>
      </c>
      <c r="P261">
        <v>80</v>
      </c>
      <c r="Q261" t="s">
        <v>1871</v>
      </c>
      <c r="R261" t="s">
        <v>1880</v>
      </c>
      <c r="S261" s="2">
        <v>425</v>
      </c>
      <c r="T261" s="2">
        <v>2000</v>
      </c>
      <c r="U261" s="2"/>
      <c r="V261" t="s">
        <v>7311</v>
      </c>
      <c r="W261" t="s">
        <v>1885</v>
      </c>
      <c r="Y261" s="31">
        <v>2425</v>
      </c>
      <c r="Z261" s="32"/>
      <c r="AA261" s="33">
        <v>2425</v>
      </c>
      <c r="AB261" s="34">
        <v>0.8</v>
      </c>
      <c r="AC261" s="31">
        <v>1940</v>
      </c>
      <c r="AD261" s="32">
        <v>0</v>
      </c>
      <c r="AE261" s="33">
        <v>1940</v>
      </c>
      <c r="AF261" s="35">
        <v>21</v>
      </c>
      <c r="AG261" s="42">
        <v>0.02</v>
      </c>
      <c r="AH261" s="31">
        <v>2940.3927071619673</v>
      </c>
      <c r="AI261" s="32">
        <v>0</v>
      </c>
      <c r="AJ261" s="33">
        <v>2940.3927071619673</v>
      </c>
      <c r="AK261" s="42">
        <v>0.1</v>
      </c>
      <c r="AL261" s="31">
        <v>397.33694528026155</v>
      </c>
      <c r="AM261" s="32">
        <v>0</v>
      </c>
      <c r="AN261" s="33">
        <v>397.33694528026155</v>
      </c>
    </row>
    <row r="262" spans="1:40" x14ac:dyDescent="0.25">
      <c r="A262" s="93" t="s">
        <v>7761</v>
      </c>
      <c r="B262" t="s">
        <v>12</v>
      </c>
      <c r="C262" t="s">
        <v>3544</v>
      </c>
      <c r="D262" t="s">
        <v>5826</v>
      </c>
      <c r="E262">
        <v>233</v>
      </c>
      <c r="F262" t="s">
        <v>5745</v>
      </c>
      <c r="G262" t="s">
        <v>5746</v>
      </c>
      <c r="H262" t="s">
        <v>5534</v>
      </c>
      <c r="I262" t="s">
        <v>5449</v>
      </c>
      <c r="J262">
        <v>0.6</v>
      </c>
      <c r="K262" t="s">
        <v>5747</v>
      </c>
      <c r="L262" t="s">
        <v>2</v>
      </c>
      <c r="M262" t="s">
        <v>5751</v>
      </c>
      <c r="N262" s="93" t="s">
        <v>6804</v>
      </c>
      <c r="O262" s="93" t="s">
        <v>7249</v>
      </c>
      <c r="P262">
        <v>80</v>
      </c>
      <c r="Q262" t="s">
        <v>1871</v>
      </c>
      <c r="R262" t="s">
        <v>1880</v>
      </c>
      <c r="S262" s="2">
        <v>300</v>
      </c>
      <c r="T262" s="2">
        <v>2000</v>
      </c>
      <c r="U262" s="2"/>
      <c r="V262" t="s">
        <v>7311</v>
      </c>
      <c r="W262" t="s">
        <v>1885</v>
      </c>
      <c r="Y262" s="31">
        <v>2300</v>
      </c>
      <c r="Z262" s="32"/>
      <c r="AA262" s="33">
        <v>2300</v>
      </c>
      <c r="AB262" s="34">
        <v>0.8</v>
      </c>
      <c r="AC262" s="31">
        <v>1840</v>
      </c>
      <c r="AD262" s="32">
        <v>0</v>
      </c>
      <c r="AE262" s="33">
        <v>1840</v>
      </c>
      <c r="AF262" s="35">
        <v>21</v>
      </c>
      <c r="AG262" s="42">
        <v>0.02</v>
      </c>
      <c r="AH262" s="31">
        <v>2788.8260727721749</v>
      </c>
      <c r="AI262" s="32">
        <v>0</v>
      </c>
      <c r="AJ262" s="33">
        <v>2788.8260727721749</v>
      </c>
      <c r="AK262" s="42">
        <v>0.1</v>
      </c>
      <c r="AL262" s="31">
        <v>376.85565944107276</v>
      </c>
      <c r="AM262" s="32">
        <v>0</v>
      </c>
      <c r="AN262" s="33">
        <v>376.85565944107276</v>
      </c>
    </row>
    <row r="263" spans="1:40" x14ac:dyDescent="0.25">
      <c r="A263" s="93" t="s">
        <v>7762</v>
      </c>
      <c r="B263" t="s">
        <v>12</v>
      </c>
      <c r="C263" t="s">
        <v>3544</v>
      </c>
      <c r="D263" t="s">
        <v>5826</v>
      </c>
      <c r="E263">
        <v>234</v>
      </c>
      <c r="F263" t="s">
        <v>5745</v>
      </c>
      <c r="G263" t="s">
        <v>5746</v>
      </c>
      <c r="H263" t="s">
        <v>5036</v>
      </c>
      <c r="I263" t="s">
        <v>5449</v>
      </c>
      <c r="J263">
        <v>0.56999999999999995</v>
      </c>
      <c r="K263" t="s">
        <v>5747</v>
      </c>
      <c r="L263" t="s">
        <v>2</v>
      </c>
      <c r="M263" t="s">
        <v>5751</v>
      </c>
      <c r="N263" s="93" t="s">
        <v>6805</v>
      </c>
      <c r="O263" s="93" t="s">
        <v>7249</v>
      </c>
      <c r="P263">
        <v>80</v>
      </c>
      <c r="Q263" t="s">
        <v>1871</v>
      </c>
      <c r="R263" t="s">
        <v>1880</v>
      </c>
      <c r="S263" s="2">
        <v>285</v>
      </c>
      <c r="T263" s="2">
        <v>2000</v>
      </c>
      <c r="U263" s="2"/>
      <c r="V263" t="s">
        <v>7311</v>
      </c>
      <c r="W263" t="s">
        <v>1885</v>
      </c>
      <c r="Y263" s="31">
        <v>2285</v>
      </c>
      <c r="Z263" s="32"/>
      <c r="AA263" s="33">
        <v>2285</v>
      </c>
      <c r="AB263" s="34">
        <v>0.8</v>
      </c>
      <c r="AC263" s="31">
        <v>1828</v>
      </c>
      <c r="AD263" s="32">
        <v>0</v>
      </c>
      <c r="AE263" s="33">
        <v>1828</v>
      </c>
      <c r="AF263" s="35">
        <v>21</v>
      </c>
      <c r="AG263" s="42">
        <v>0.02</v>
      </c>
      <c r="AH263" s="31">
        <v>2770.6380766453999</v>
      </c>
      <c r="AI263" s="32">
        <v>0</v>
      </c>
      <c r="AJ263" s="33">
        <v>2770.6380766453999</v>
      </c>
      <c r="AK263" s="42">
        <v>0.1</v>
      </c>
      <c r="AL263" s="31">
        <v>374.39790514037014</v>
      </c>
      <c r="AM263" s="32">
        <v>0</v>
      </c>
      <c r="AN263" s="33">
        <v>374.39790514037014</v>
      </c>
    </row>
    <row r="264" spans="1:40" x14ac:dyDescent="0.25">
      <c r="A264" s="93" t="s">
        <v>7763</v>
      </c>
      <c r="B264" t="s">
        <v>12</v>
      </c>
      <c r="C264" t="s">
        <v>3544</v>
      </c>
      <c r="D264" t="s">
        <v>5826</v>
      </c>
      <c r="E264">
        <v>235</v>
      </c>
      <c r="F264" t="s">
        <v>5745</v>
      </c>
      <c r="G264" t="s">
        <v>5746</v>
      </c>
      <c r="H264" t="s">
        <v>5454</v>
      </c>
      <c r="I264" t="s">
        <v>5454</v>
      </c>
      <c r="J264">
        <v>0.46</v>
      </c>
      <c r="K264" t="s">
        <v>5747</v>
      </c>
      <c r="L264" t="s">
        <v>2</v>
      </c>
      <c r="M264" t="s">
        <v>5751</v>
      </c>
      <c r="N264" s="93" t="s">
        <v>6806</v>
      </c>
      <c r="O264" s="93" t="s">
        <v>7249</v>
      </c>
      <c r="P264">
        <v>80</v>
      </c>
      <c r="Q264" t="s">
        <v>1871</v>
      </c>
      <c r="R264" t="s">
        <v>1880</v>
      </c>
      <c r="S264" s="2">
        <v>230</v>
      </c>
      <c r="T264" s="2">
        <v>2000</v>
      </c>
      <c r="U264" s="2"/>
      <c r="V264" t="s">
        <v>7311</v>
      </c>
      <c r="W264" t="s">
        <v>1885</v>
      </c>
      <c r="Y264" s="31">
        <v>2230</v>
      </c>
      <c r="Z264" s="32"/>
      <c r="AA264" s="33">
        <v>2230</v>
      </c>
      <c r="AB264" s="34">
        <v>0.8</v>
      </c>
      <c r="AC264" s="31">
        <v>1784</v>
      </c>
      <c r="AD264" s="32">
        <v>0</v>
      </c>
      <c r="AE264" s="33">
        <v>1784</v>
      </c>
      <c r="AF264" s="35">
        <v>21</v>
      </c>
      <c r="AG264" s="42">
        <v>0.02</v>
      </c>
      <c r="AH264" s="31">
        <v>2703.9487575138915</v>
      </c>
      <c r="AI264" s="32">
        <v>0</v>
      </c>
      <c r="AJ264" s="33">
        <v>2703.9487575138915</v>
      </c>
      <c r="AK264" s="42">
        <v>0.1</v>
      </c>
      <c r="AL264" s="31">
        <v>365.38613937112706</v>
      </c>
      <c r="AM264" s="32">
        <v>0</v>
      </c>
      <c r="AN264" s="33">
        <v>365.38613937112706</v>
      </c>
    </row>
    <row r="265" spans="1:40" x14ac:dyDescent="0.25">
      <c r="A265" s="93" t="s">
        <v>7764</v>
      </c>
      <c r="B265" t="s">
        <v>12</v>
      </c>
      <c r="C265" t="s">
        <v>3544</v>
      </c>
      <c r="D265" t="s">
        <v>5826</v>
      </c>
      <c r="E265">
        <v>236</v>
      </c>
      <c r="F265" t="s">
        <v>5745</v>
      </c>
      <c r="G265" t="s">
        <v>5746</v>
      </c>
      <c r="H265" t="s">
        <v>5540</v>
      </c>
      <c r="I265" t="s">
        <v>5540</v>
      </c>
      <c r="J265">
        <v>0.05</v>
      </c>
      <c r="K265" t="s">
        <v>5747</v>
      </c>
      <c r="L265" t="s">
        <v>2</v>
      </c>
      <c r="M265" t="s">
        <v>5751</v>
      </c>
      <c r="N265" s="93" t="s">
        <v>6807</v>
      </c>
      <c r="O265" s="93" t="s">
        <v>7249</v>
      </c>
      <c r="P265">
        <v>80</v>
      </c>
      <c r="Q265" t="s">
        <v>1871</v>
      </c>
      <c r="R265" t="s">
        <v>1880</v>
      </c>
      <c r="S265" s="2">
        <v>25</v>
      </c>
      <c r="T265" s="2">
        <v>2000</v>
      </c>
      <c r="U265" s="2"/>
      <c r="V265" t="s">
        <v>7311</v>
      </c>
      <c r="W265" t="s">
        <v>1885</v>
      </c>
      <c r="Y265" s="31">
        <v>2025</v>
      </c>
      <c r="Z265" s="32"/>
      <c r="AA265" s="33">
        <v>2025</v>
      </c>
      <c r="AB265" s="34">
        <v>0.8</v>
      </c>
      <c r="AC265" s="31">
        <v>1620</v>
      </c>
      <c r="AD265" s="32">
        <v>0</v>
      </c>
      <c r="AE265" s="33">
        <v>1620</v>
      </c>
      <c r="AF265" s="35">
        <v>21</v>
      </c>
      <c r="AG265" s="42">
        <v>0.02</v>
      </c>
      <c r="AH265" s="31">
        <v>2455.3794771146322</v>
      </c>
      <c r="AI265" s="32">
        <v>0</v>
      </c>
      <c r="AJ265" s="33">
        <v>2455.3794771146322</v>
      </c>
      <c r="AK265" s="42">
        <v>0.1</v>
      </c>
      <c r="AL265" s="31">
        <v>331.79683059485751</v>
      </c>
      <c r="AM265" s="32">
        <v>0</v>
      </c>
      <c r="AN265" s="33">
        <v>331.79683059485751</v>
      </c>
    </row>
    <row r="266" spans="1:40" x14ac:dyDescent="0.25">
      <c r="A266" s="93" t="s">
        <v>7765</v>
      </c>
      <c r="B266" t="s">
        <v>12</v>
      </c>
      <c r="C266" t="s">
        <v>3544</v>
      </c>
      <c r="D266" t="s">
        <v>5826</v>
      </c>
      <c r="E266">
        <v>238</v>
      </c>
      <c r="F266" t="s">
        <v>5745</v>
      </c>
      <c r="G266" t="s">
        <v>5746</v>
      </c>
      <c r="H266" t="s">
        <v>5427</v>
      </c>
      <c r="I266" t="s">
        <v>4926</v>
      </c>
      <c r="J266">
        <v>0.34</v>
      </c>
      <c r="K266" t="s">
        <v>5747</v>
      </c>
      <c r="L266" t="s">
        <v>2</v>
      </c>
      <c r="M266" t="s">
        <v>5751</v>
      </c>
      <c r="N266" s="93" t="s">
        <v>6808</v>
      </c>
      <c r="O266" s="93" t="s">
        <v>7249</v>
      </c>
      <c r="P266">
        <v>80</v>
      </c>
      <c r="Q266" t="s">
        <v>1871</v>
      </c>
      <c r="R266" t="s">
        <v>1880</v>
      </c>
      <c r="S266" s="2">
        <v>170</v>
      </c>
      <c r="T266" s="2">
        <v>2000</v>
      </c>
      <c r="U266" s="2"/>
      <c r="V266" t="s">
        <v>7311</v>
      </c>
      <c r="W266" t="s">
        <v>1885</v>
      </c>
      <c r="Y266" s="31">
        <v>2170</v>
      </c>
      <c r="Z266" s="32"/>
      <c r="AA266" s="33">
        <v>2170</v>
      </c>
      <c r="AB266" s="34">
        <v>0.8</v>
      </c>
      <c r="AC266" s="31">
        <v>1736</v>
      </c>
      <c r="AD266" s="32">
        <v>0</v>
      </c>
      <c r="AE266" s="33">
        <v>1736</v>
      </c>
      <c r="AF266" s="35">
        <v>21</v>
      </c>
      <c r="AG266" s="42">
        <v>0.02</v>
      </c>
      <c r="AH266" s="31">
        <v>2631.1967730067913</v>
      </c>
      <c r="AI266" s="32">
        <v>0</v>
      </c>
      <c r="AJ266" s="33">
        <v>2631.1967730067913</v>
      </c>
      <c r="AK266" s="42">
        <v>0.1</v>
      </c>
      <c r="AL266" s="31">
        <v>355.55512216831653</v>
      </c>
      <c r="AM266" s="32">
        <v>0</v>
      </c>
      <c r="AN266" s="33">
        <v>355.55512216831653</v>
      </c>
    </row>
    <row r="267" spans="1:40" x14ac:dyDescent="0.25">
      <c r="A267" s="93" t="s">
        <v>7766</v>
      </c>
      <c r="B267" t="s">
        <v>12</v>
      </c>
      <c r="C267" t="s">
        <v>3544</v>
      </c>
      <c r="D267" t="s">
        <v>5826</v>
      </c>
      <c r="E267">
        <v>239</v>
      </c>
      <c r="F267" t="s">
        <v>5745</v>
      </c>
      <c r="G267" t="s">
        <v>5746</v>
      </c>
      <c r="H267" t="s">
        <v>5513</v>
      </c>
      <c r="I267" t="s">
        <v>5528</v>
      </c>
      <c r="J267">
        <v>0.81</v>
      </c>
      <c r="K267" t="s">
        <v>5747</v>
      </c>
      <c r="L267" t="s">
        <v>2</v>
      </c>
      <c r="M267" t="s">
        <v>5751</v>
      </c>
      <c r="N267" s="93" t="s">
        <v>6809</v>
      </c>
      <c r="O267" s="93" t="s">
        <v>7249</v>
      </c>
      <c r="P267">
        <v>80</v>
      </c>
      <c r="Q267" t="s">
        <v>1871</v>
      </c>
      <c r="R267" t="s">
        <v>1880</v>
      </c>
      <c r="S267" s="2">
        <v>405</v>
      </c>
      <c r="T267" s="2">
        <v>2000</v>
      </c>
      <c r="U267" s="2"/>
      <c r="V267" t="s">
        <v>7311</v>
      </c>
      <c r="W267" t="s">
        <v>1885</v>
      </c>
      <c r="Y267" s="31">
        <v>2405</v>
      </c>
      <c r="Z267" s="32"/>
      <c r="AA267" s="33">
        <v>2405</v>
      </c>
      <c r="AB267" s="34">
        <v>0.8</v>
      </c>
      <c r="AC267" s="31">
        <v>1924</v>
      </c>
      <c r="AD267" s="32">
        <v>0</v>
      </c>
      <c r="AE267" s="33">
        <v>1924</v>
      </c>
      <c r="AF267" s="35">
        <v>21</v>
      </c>
      <c r="AG267" s="42">
        <v>0.02</v>
      </c>
      <c r="AH267" s="31">
        <v>2916.1420456596006</v>
      </c>
      <c r="AI267" s="32">
        <v>0</v>
      </c>
      <c r="AJ267" s="33">
        <v>2916.1420456596006</v>
      </c>
      <c r="AK267" s="42">
        <v>0.1</v>
      </c>
      <c r="AL267" s="31">
        <v>394.05993954599137</v>
      </c>
      <c r="AM267" s="32">
        <v>0</v>
      </c>
      <c r="AN267" s="33">
        <v>394.05993954599137</v>
      </c>
    </row>
    <row r="268" spans="1:40" x14ac:dyDescent="0.25">
      <c r="A268" s="93" t="s">
        <v>7767</v>
      </c>
      <c r="B268" t="s">
        <v>12</v>
      </c>
      <c r="C268" t="s">
        <v>3544</v>
      </c>
      <c r="D268" t="s">
        <v>5826</v>
      </c>
      <c r="E268">
        <v>240</v>
      </c>
      <c r="F268" t="s">
        <v>5745</v>
      </c>
      <c r="G268" t="s">
        <v>5746</v>
      </c>
      <c r="H268" t="s">
        <v>4928</v>
      </c>
      <c r="I268" t="s">
        <v>5720</v>
      </c>
      <c r="J268">
        <v>0.59</v>
      </c>
      <c r="K268" t="s">
        <v>5747</v>
      </c>
      <c r="L268" t="s">
        <v>2</v>
      </c>
      <c r="M268" t="s">
        <v>5751</v>
      </c>
      <c r="N268" s="93" t="s">
        <v>6810</v>
      </c>
      <c r="O268" s="93" t="s">
        <v>7249</v>
      </c>
      <c r="P268">
        <v>80</v>
      </c>
      <c r="Q268" t="s">
        <v>1871</v>
      </c>
      <c r="R268" t="s">
        <v>1880</v>
      </c>
      <c r="S268" s="2">
        <v>295</v>
      </c>
      <c r="T268" s="2">
        <v>2000</v>
      </c>
      <c r="U268" s="2"/>
      <c r="V268" t="s">
        <v>7311</v>
      </c>
      <c r="W268" t="s">
        <v>1885</v>
      </c>
      <c r="Y268" s="31">
        <v>2295</v>
      </c>
      <c r="Z268" s="32"/>
      <c r="AA268" s="33">
        <v>2295</v>
      </c>
      <c r="AB268" s="34">
        <v>0.8</v>
      </c>
      <c r="AC268" s="31">
        <v>1836</v>
      </c>
      <c r="AD268" s="32">
        <v>0</v>
      </c>
      <c r="AE268" s="33">
        <v>1836</v>
      </c>
      <c r="AF268" s="35">
        <v>21</v>
      </c>
      <c r="AG268" s="42">
        <v>0.02</v>
      </c>
      <c r="AH268" s="31">
        <v>2782.7634073965833</v>
      </c>
      <c r="AI268" s="32">
        <v>0</v>
      </c>
      <c r="AJ268" s="33">
        <v>2782.7634073965833</v>
      </c>
      <c r="AK268" s="42">
        <v>0.1</v>
      </c>
      <c r="AL268" s="31">
        <v>376.0364080075052</v>
      </c>
      <c r="AM268" s="32">
        <v>0</v>
      </c>
      <c r="AN268" s="33">
        <v>376.0364080075052</v>
      </c>
    </row>
    <row r="269" spans="1:40" x14ac:dyDescent="0.25">
      <c r="A269" s="93" t="s">
        <v>7768</v>
      </c>
      <c r="B269" t="s">
        <v>12</v>
      </c>
      <c r="C269" t="s">
        <v>3544</v>
      </c>
      <c r="D269" t="s">
        <v>5826</v>
      </c>
      <c r="E269">
        <v>241</v>
      </c>
      <c r="F269" t="s">
        <v>5745</v>
      </c>
      <c r="G269" t="s">
        <v>5746</v>
      </c>
      <c r="H269" t="s">
        <v>5035</v>
      </c>
      <c r="I269" t="s">
        <v>5487</v>
      </c>
      <c r="J269">
        <v>0.32</v>
      </c>
      <c r="K269" t="s">
        <v>5747</v>
      </c>
      <c r="L269" t="s">
        <v>2</v>
      </c>
      <c r="M269" t="s">
        <v>5751</v>
      </c>
      <c r="N269" s="93" t="s">
        <v>6811</v>
      </c>
      <c r="O269" s="93" t="s">
        <v>7249</v>
      </c>
      <c r="P269">
        <v>80</v>
      </c>
      <c r="Q269" t="s">
        <v>1871</v>
      </c>
      <c r="R269" t="s">
        <v>1880</v>
      </c>
      <c r="S269" s="2">
        <v>160</v>
      </c>
      <c r="T269" s="2">
        <v>2000</v>
      </c>
      <c r="U269" s="2"/>
      <c r="V269" t="s">
        <v>7311</v>
      </c>
      <c r="W269" t="s">
        <v>1885</v>
      </c>
      <c r="Y269" s="31">
        <v>2160</v>
      </c>
      <c r="Z269" s="32"/>
      <c r="AA269" s="33">
        <v>2160</v>
      </c>
      <c r="AB269" s="34">
        <v>0.8</v>
      </c>
      <c r="AC269" s="31">
        <v>1728</v>
      </c>
      <c r="AD269" s="32">
        <v>0</v>
      </c>
      <c r="AE269" s="33">
        <v>1728</v>
      </c>
      <c r="AF269" s="35">
        <v>21</v>
      </c>
      <c r="AG269" s="42">
        <v>0.02</v>
      </c>
      <c r="AH269" s="31">
        <v>2619.071442255608</v>
      </c>
      <c r="AI269" s="32">
        <v>0</v>
      </c>
      <c r="AJ269" s="33">
        <v>2619.071442255608</v>
      </c>
      <c r="AK269" s="42">
        <v>0.1</v>
      </c>
      <c r="AL269" s="31">
        <v>353.91661930118141</v>
      </c>
      <c r="AM269" s="32">
        <v>0</v>
      </c>
      <c r="AN269" s="33">
        <v>353.91661930118141</v>
      </c>
    </row>
    <row r="270" spans="1:40" x14ac:dyDescent="0.25">
      <c r="A270" s="93" t="s">
        <v>7769</v>
      </c>
      <c r="B270" t="s">
        <v>12</v>
      </c>
      <c r="C270" t="s">
        <v>3544</v>
      </c>
      <c r="D270" t="s">
        <v>5826</v>
      </c>
      <c r="E270">
        <v>242</v>
      </c>
      <c r="F270" t="s">
        <v>5745</v>
      </c>
      <c r="G270" t="s">
        <v>5746</v>
      </c>
      <c r="H270" t="s">
        <v>5505</v>
      </c>
      <c r="I270" t="s">
        <v>5840</v>
      </c>
      <c r="J270">
        <v>0.45</v>
      </c>
      <c r="K270" t="s">
        <v>5747</v>
      </c>
      <c r="L270" t="s">
        <v>2</v>
      </c>
      <c r="M270" t="s">
        <v>5751</v>
      </c>
      <c r="N270" s="93" t="s">
        <v>6812</v>
      </c>
      <c r="O270" s="93" t="s">
        <v>7249</v>
      </c>
      <c r="P270">
        <v>80</v>
      </c>
      <c r="Q270" t="s">
        <v>1871</v>
      </c>
      <c r="R270" t="s">
        <v>1880</v>
      </c>
      <c r="S270" s="2">
        <v>225</v>
      </c>
      <c r="T270" s="2">
        <v>2000</v>
      </c>
      <c r="U270" s="2"/>
      <c r="V270" t="s">
        <v>7311</v>
      </c>
      <c r="W270" t="s">
        <v>1885</v>
      </c>
      <c r="Y270" s="31">
        <v>2225</v>
      </c>
      <c r="Z270" s="32"/>
      <c r="AA270" s="33">
        <v>2225</v>
      </c>
      <c r="AB270" s="34">
        <v>0.8</v>
      </c>
      <c r="AC270" s="31">
        <v>1780</v>
      </c>
      <c r="AD270" s="32">
        <v>0</v>
      </c>
      <c r="AE270" s="33">
        <v>1780</v>
      </c>
      <c r="AF270" s="35">
        <v>21</v>
      </c>
      <c r="AG270" s="42">
        <v>0.02</v>
      </c>
      <c r="AH270" s="31">
        <v>2697.8860921382998</v>
      </c>
      <c r="AI270" s="32">
        <v>0</v>
      </c>
      <c r="AJ270" s="33">
        <v>2697.8860921382998</v>
      </c>
      <c r="AK270" s="42">
        <v>0.1</v>
      </c>
      <c r="AL270" s="31">
        <v>364.56688793755956</v>
      </c>
      <c r="AM270" s="32">
        <v>0</v>
      </c>
      <c r="AN270" s="33">
        <v>364.56688793755956</v>
      </c>
    </row>
    <row r="271" spans="1:40" x14ac:dyDescent="0.25">
      <c r="A271" s="93" t="s">
        <v>7770</v>
      </c>
      <c r="B271" t="s">
        <v>12</v>
      </c>
      <c r="C271" t="s">
        <v>3544</v>
      </c>
      <c r="D271" t="s">
        <v>5826</v>
      </c>
      <c r="E271">
        <v>243</v>
      </c>
      <c r="F271" t="s">
        <v>5745</v>
      </c>
      <c r="G271" t="s">
        <v>5746</v>
      </c>
      <c r="H271" t="s">
        <v>5509</v>
      </c>
      <c r="I271" t="s">
        <v>5633</v>
      </c>
      <c r="J271">
        <v>0.6</v>
      </c>
      <c r="K271" t="s">
        <v>5747</v>
      </c>
      <c r="L271" t="s">
        <v>2</v>
      </c>
      <c r="M271" t="s">
        <v>5751</v>
      </c>
      <c r="N271" s="93" t="s">
        <v>6813</v>
      </c>
      <c r="O271" s="93" t="s">
        <v>7249</v>
      </c>
      <c r="P271">
        <v>80</v>
      </c>
      <c r="Q271" t="s">
        <v>1871</v>
      </c>
      <c r="R271" t="s">
        <v>1880</v>
      </c>
      <c r="S271" s="2">
        <v>300</v>
      </c>
      <c r="T271" s="2">
        <v>2000</v>
      </c>
      <c r="U271" s="2"/>
      <c r="V271" t="s">
        <v>7311</v>
      </c>
      <c r="W271" t="s">
        <v>1885</v>
      </c>
      <c r="Y271" s="31">
        <v>2300</v>
      </c>
      <c r="Z271" s="32"/>
      <c r="AA271" s="33">
        <v>2300</v>
      </c>
      <c r="AB271" s="34">
        <v>0.8</v>
      </c>
      <c r="AC271" s="31">
        <v>1840</v>
      </c>
      <c r="AD271" s="32">
        <v>0</v>
      </c>
      <c r="AE271" s="33">
        <v>1840</v>
      </c>
      <c r="AF271" s="35">
        <v>21</v>
      </c>
      <c r="AG271" s="42">
        <v>0.02</v>
      </c>
      <c r="AH271" s="31">
        <v>2788.8260727721749</v>
      </c>
      <c r="AI271" s="32">
        <v>0</v>
      </c>
      <c r="AJ271" s="33">
        <v>2788.8260727721749</v>
      </c>
      <c r="AK271" s="42">
        <v>0.1</v>
      </c>
      <c r="AL271" s="31">
        <v>376.85565944107276</v>
      </c>
      <c r="AM271" s="32">
        <v>0</v>
      </c>
      <c r="AN271" s="33">
        <v>376.85565944107276</v>
      </c>
    </row>
    <row r="272" spans="1:40" x14ac:dyDescent="0.25">
      <c r="A272" s="93" t="s">
        <v>7771</v>
      </c>
      <c r="B272" t="s">
        <v>12</v>
      </c>
      <c r="C272" t="s">
        <v>3544</v>
      </c>
      <c r="D272" t="s">
        <v>5826</v>
      </c>
      <c r="E272">
        <v>244</v>
      </c>
      <c r="F272" t="s">
        <v>5745</v>
      </c>
      <c r="G272" t="s">
        <v>5746</v>
      </c>
      <c r="H272" t="s">
        <v>5507</v>
      </c>
      <c r="I272" t="s">
        <v>5526</v>
      </c>
      <c r="J272">
        <v>0.67</v>
      </c>
      <c r="K272" t="s">
        <v>5747</v>
      </c>
      <c r="L272" t="s">
        <v>2</v>
      </c>
      <c r="M272" t="s">
        <v>5751</v>
      </c>
      <c r="N272" s="93" t="s">
        <v>6814</v>
      </c>
      <c r="O272" s="93" t="s">
        <v>7249</v>
      </c>
      <c r="P272">
        <v>80</v>
      </c>
      <c r="Q272" t="s">
        <v>1871</v>
      </c>
      <c r="R272" t="s">
        <v>1880</v>
      </c>
      <c r="S272" s="2">
        <v>335</v>
      </c>
      <c r="T272" s="2">
        <v>2000</v>
      </c>
      <c r="U272" s="2"/>
      <c r="V272" t="s">
        <v>7311</v>
      </c>
      <c r="W272" t="s">
        <v>1885</v>
      </c>
      <c r="Y272" s="31">
        <v>2335</v>
      </c>
      <c r="Z272" s="32"/>
      <c r="AA272" s="33">
        <v>2335</v>
      </c>
      <c r="AB272" s="34">
        <v>0.8</v>
      </c>
      <c r="AC272" s="31">
        <v>1868</v>
      </c>
      <c r="AD272" s="32">
        <v>0</v>
      </c>
      <c r="AE272" s="33">
        <v>1868</v>
      </c>
      <c r="AF272" s="35">
        <v>21</v>
      </c>
      <c r="AG272" s="42">
        <v>0.02</v>
      </c>
      <c r="AH272" s="31">
        <v>2831.2647304013167</v>
      </c>
      <c r="AI272" s="32">
        <v>0</v>
      </c>
      <c r="AJ272" s="33">
        <v>2831.2647304013167</v>
      </c>
      <c r="AK272" s="42">
        <v>0.1</v>
      </c>
      <c r="AL272" s="31">
        <v>382.59041947604561</v>
      </c>
      <c r="AM272" s="32">
        <v>0</v>
      </c>
      <c r="AN272" s="33">
        <v>382.59041947604561</v>
      </c>
    </row>
    <row r="273" spans="1:40" x14ac:dyDescent="0.25">
      <c r="A273" s="93" t="s">
        <v>7772</v>
      </c>
      <c r="B273" t="s">
        <v>12</v>
      </c>
      <c r="C273" t="s">
        <v>3544</v>
      </c>
      <c r="D273" t="s">
        <v>5826</v>
      </c>
      <c r="E273">
        <v>245</v>
      </c>
      <c r="F273" t="s">
        <v>5745</v>
      </c>
      <c r="G273" t="s">
        <v>5746</v>
      </c>
      <c r="H273" t="s">
        <v>5508</v>
      </c>
      <c r="I273" t="s">
        <v>5508</v>
      </c>
      <c r="J273">
        <v>0.05</v>
      </c>
      <c r="K273" t="s">
        <v>5747</v>
      </c>
      <c r="L273" t="s">
        <v>2</v>
      </c>
      <c r="M273" t="s">
        <v>5751</v>
      </c>
      <c r="N273" s="93" t="s">
        <v>6815</v>
      </c>
      <c r="O273" s="93" t="s">
        <v>7249</v>
      </c>
      <c r="P273">
        <v>80</v>
      </c>
      <c r="Q273" t="s">
        <v>1871</v>
      </c>
      <c r="R273" t="s">
        <v>1880</v>
      </c>
      <c r="S273" s="2">
        <v>25</v>
      </c>
      <c r="T273" s="2">
        <v>2000</v>
      </c>
      <c r="U273" s="2"/>
      <c r="V273" t="s">
        <v>7311</v>
      </c>
      <c r="W273" t="s">
        <v>1885</v>
      </c>
      <c r="Y273" s="31">
        <v>2025</v>
      </c>
      <c r="Z273" s="32"/>
      <c r="AA273" s="33">
        <v>2025</v>
      </c>
      <c r="AB273" s="34">
        <v>0.8</v>
      </c>
      <c r="AC273" s="31">
        <v>1620</v>
      </c>
      <c r="AD273" s="32">
        <v>0</v>
      </c>
      <c r="AE273" s="33">
        <v>1620</v>
      </c>
      <c r="AF273" s="35">
        <v>21</v>
      </c>
      <c r="AG273" s="42">
        <v>0.02</v>
      </c>
      <c r="AH273" s="31">
        <v>2455.3794771146322</v>
      </c>
      <c r="AI273" s="32">
        <v>0</v>
      </c>
      <c r="AJ273" s="33">
        <v>2455.3794771146322</v>
      </c>
      <c r="AK273" s="42">
        <v>0.1</v>
      </c>
      <c r="AL273" s="31">
        <v>331.79683059485751</v>
      </c>
      <c r="AM273" s="32">
        <v>0</v>
      </c>
      <c r="AN273" s="33">
        <v>331.79683059485751</v>
      </c>
    </row>
    <row r="274" spans="1:40" x14ac:dyDescent="0.25">
      <c r="A274" s="93" t="s">
        <v>7773</v>
      </c>
      <c r="B274" t="s">
        <v>12</v>
      </c>
      <c r="C274" t="s">
        <v>3544</v>
      </c>
      <c r="D274" t="s">
        <v>5826</v>
      </c>
      <c r="E274">
        <v>246</v>
      </c>
      <c r="F274" t="s">
        <v>5745</v>
      </c>
      <c r="G274" t="s">
        <v>5746</v>
      </c>
      <c r="H274" t="s">
        <v>5506</v>
      </c>
      <c r="I274" t="s">
        <v>5506</v>
      </c>
      <c r="J274">
        <v>0.25</v>
      </c>
      <c r="K274" t="s">
        <v>5747</v>
      </c>
      <c r="L274" t="s">
        <v>2</v>
      </c>
      <c r="M274" t="s">
        <v>5751</v>
      </c>
      <c r="N274" s="93" t="s">
        <v>6816</v>
      </c>
      <c r="O274" s="93" t="s">
        <v>7249</v>
      </c>
      <c r="P274">
        <v>80</v>
      </c>
      <c r="Q274" t="s">
        <v>1871</v>
      </c>
      <c r="R274" t="s">
        <v>1880</v>
      </c>
      <c r="S274" s="2">
        <v>125</v>
      </c>
      <c r="T274" s="2">
        <v>2000</v>
      </c>
      <c r="U274" s="2"/>
      <c r="V274" t="s">
        <v>7311</v>
      </c>
      <c r="W274" t="s">
        <v>1885</v>
      </c>
      <c r="Y274" s="31">
        <v>2125</v>
      </c>
      <c r="Z274" s="32"/>
      <c r="AA274" s="33">
        <v>2125</v>
      </c>
      <c r="AB274" s="34">
        <v>0.8</v>
      </c>
      <c r="AC274" s="31">
        <v>1700</v>
      </c>
      <c r="AD274" s="32">
        <v>0</v>
      </c>
      <c r="AE274" s="33">
        <v>1700</v>
      </c>
      <c r="AF274" s="35">
        <v>21</v>
      </c>
      <c r="AG274" s="42">
        <v>0.02</v>
      </c>
      <c r="AH274" s="31">
        <v>2576.6327846264662</v>
      </c>
      <c r="AI274" s="32">
        <v>0</v>
      </c>
      <c r="AJ274" s="33">
        <v>2576.6327846264662</v>
      </c>
      <c r="AK274" s="42">
        <v>0.1</v>
      </c>
      <c r="AL274" s="31">
        <v>348.18185926620856</v>
      </c>
      <c r="AM274" s="32">
        <v>0</v>
      </c>
      <c r="AN274" s="33">
        <v>348.18185926620856</v>
      </c>
    </row>
    <row r="275" spans="1:40" x14ac:dyDescent="0.25">
      <c r="A275" s="93" t="s">
        <v>7774</v>
      </c>
      <c r="B275" t="s">
        <v>12</v>
      </c>
      <c r="C275" t="s">
        <v>3544</v>
      </c>
      <c r="D275" t="s">
        <v>5826</v>
      </c>
      <c r="E275">
        <v>247</v>
      </c>
      <c r="F275" t="s">
        <v>5745</v>
      </c>
      <c r="G275" t="s">
        <v>5746</v>
      </c>
      <c r="H275" t="s">
        <v>5511</v>
      </c>
      <c r="I275" t="s">
        <v>4955</v>
      </c>
      <c r="J275">
        <v>0.44</v>
      </c>
      <c r="K275" t="s">
        <v>5747</v>
      </c>
      <c r="L275" t="s">
        <v>2</v>
      </c>
      <c r="M275" t="s">
        <v>5751</v>
      </c>
      <c r="N275" s="93" t="s">
        <v>6817</v>
      </c>
      <c r="O275" s="93" t="s">
        <v>7249</v>
      </c>
      <c r="P275">
        <v>80</v>
      </c>
      <c r="Q275" t="s">
        <v>1871</v>
      </c>
      <c r="R275" t="s">
        <v>1880</v>
      </c>
      <c r="S275" s="2">
        <v>220</v>
      </c>
      <c r="T275" s="2">
        <v>2000</v>
      </c>
      <c r="U275" s="2"/>
      <c r="V275" t="s">
        <v>7311</v>
      </c>
      <c r="W275" t="s">
        <v>1885</v>
      </c>
      <c r="Y275" s="31">
        <v>2220</v>
      </c>
      <c r="Z275" s="32"/>
      <c r="AA275" s="33">
        <v>2220</v>
      </c>
      <c r="AB275" s="34">
        <v>0.8</v>
      </c>
      <c r="AC275" s="31">
        <v>1776</v>
      </c>
      <c r="AD275" s="32">
        <v>0</v>
      </c>
      <c r="AE275" s="33">
        <v>1776</v>
      </c>
      <c r="AF275" s="35">
        <v>21</v>
      </c>
      <c r="AG275" s="42">
        <v>0.02</v>
      </c>
      <c r="AH275" s="31">
        <v>2691.8234267627081</v>
      </c>
      <c r="AI275" s="32">
        <v>0</v>
      </c>
      <c r="AJ275" s="33">
        <v>2691.8234267627081</v>
      </c>
      <c r="AK275" s="42">
        <v>0.1</v>
      </c>
      <c r="AL275" s="31">
        <v>363.747636503992</v>
      </c>
      <c r="AM275" s="32">
        <v>0</v>
      </c>
      <c r="AN275" s="33">
        <v>363.747636503992</v>
      </c>
    </row>
    <row r="276" spans="1:40" x14ac:dyDescent="0.25">
      <c r="A276" s="93" t="s">
        <v>7775</v>
      </c>
      <c r="B276" t="s">
        <v>12</v>
      </c>
      <c r="C276" t="s">
        <v>3544</v>
      </c>
      <c r="D276" t="s">
        <v>5826</v>
      </c>
      <c r="E276">
        <v>248</v>
      </c>
      <c r="F276" t="s">
        <v>5745</v>
      </c>
      <c r="G276" t="s">
        <v>5746</v>
      </c>
      <c r="H276" t="s">
        <v>5510</v>
      </c>
      <c r="I276" t="s">
        <v>5510</v>
      </c>
      <c r="J276">
        <v>0.05</v>
      </c>
      <c r="K276" t="s">
        <v>5747</v>
      </c>
      <c r="L276" t="s">
        <v>2</v>
      </c>
      <c r="M276" t="s">
        <v>5751</v>
      </c>
      <c r="N276" s="93" t="s">
        <v>6818</v>
      </c>
      <c r="O276" s="93" t="s">
        <v>7249</v>
      </c>
      <c r="P276">
        <v>80</v>
      </c>
      <c r="Q276" t="s">
        <v>1871</v>
      </c>
      <c r="R276" t="s">
        <v>1880</v>
      </c>
      <c r="S276" s="2">
        <v>25</v>
      </c>
      <c r="T276" s="2">
        <v>2000</v>
      </c>
      <c r="U276" s="2"/>
      <c r="V276" t="s">
        <v>7311</v>
      </c>
      <c r="W276" t="s">
        <v>1885</v>
      </c>
      <c r="Y276" s="31">
        <v>2025</v>
      </c>
      <c r="Z276" s="32"/>
      <c r="AA276" s="33">
        <v>2025</v>
      </c>
      <c r="AB276" s="34">
        <v>0.8</v>
      </c>
      <c r="AC276" s="31">
        <v>1620</v>
      </c>
      <c r="AD276" s="32">
        <v>0</v>
      </c>
      <c r="AE276" s="33">
        <v>1620</v>
      </c>
      <c r="AF276" s="35">
        <v>21</v>
      </c>
      <c r="AG276" s="42">
        <v>0.02</v>
      </c>
      <c r="AH276" s="31">
        <v>2455.3794771146322</v>
      </c>
      <c r="AI276" s="32">
        <v>0</v>
      </c>
      <c r="AJ276" s="33">
        <v>2455.3794771146322</v>
      </c>
      <c r="AK276" s="42">
        <v>0.1</v>
      </c>
      <c r="AL276" s="31">
        <v>331.79683059485751</v>
      </c>
      <c r="AM276" s="32">
        <v>0</v>
      </c>
      <c r="AN276" s="33">
        <v>331.79683059485751</v>
      </c>
    </row>
    <row r="277" spans="1:40" x14ac:dyDescent="0.25">
      <c r="A277" s="93" t="s">
        <v>7776</v>
      </c>
      <c r="B277" t="s">
        <v>12</v>
      </c>
      <c r="C277" t="s">
        <v>3544</v>
      </c>
      <c r="D277" t="s">
        <v>5826</v>
      </c>
      <c r="E277">
        <v>249</v>
      </c>
      <c r="F277" t="s">
        <v>5745</v>
      </c>
      <c r="G277" t="s">
        <v>5746</v>
      </c>
      <c r="H277" t="s">
        <v>5424</v>
      </c>
      <c r="I277" t="s">
        <v>5424</v>
      </c>
      <c r="J277">
        <v>0.05</v>
      </c>
      <c r="K277" t="s">
        <v>5747</v>
      </c>
      <c r="L277" t="s">
        <v>2</v>
      </c>
      <c r="M277" t="s">
        <v>5751</v>
      </c>
      <c r="N277" s="93" t="s">
        <v>6819</v>
      </c>
      <c r="O277" s="93" t="s">
        <v>7249</v>
      </c>
      <c r="P277">
        <v>80</v>
      </c>
      <c r="Q277" t="s">
        <v>1871</v>
      </c>
      <c r="R277" t="s">
        <v>1880</v>
      </c>
      <c r="S277" s="2">
        <v>25</v>
      </c>
      <c r="T277" s="2">
        <v>2000</v>
      </c>
      <c r="U277" s="2"/>
      <c r="V277" t="s">
        <v>7311</v>
      </c>
      <c r="W277" t="s">
        <v>1885</v>
      </c>
      <c r="Y277" s="31">
        <v>2025</v>
      </c>
      <c r="Z277" s="32"/>
      <c r="AA277" s="33">
        <v>2025</v>
      </c>
      <c r="AB277" s="34">
        <v>0.8</v>
      </c>
      <c r="AC277" s="31">
        <v>1620</v>
      </c>
      <c r="AD277" s="32">
        <v>0</v>
      </c>
      <c r="AE277" s="33">
        <v>1620</v>
      </c>
      <c r="AF277" s="35">
        <v>21</v>
      </c>
      <c r="AG277" s="42">
        <v>0.02</v>
      </c>
      <c r="AH277" s="31">
        <v>2455.3794771146322</v>
      </c>
      <c r="AI277" s="32">
        <v>0</v>
      </c>
      <c r="AJ277" s="33">
        <v>2455.3794771146322</v>
      </c>
      <c r="AK277" s="42">
        <v>0.1</v>
      </c>
      <c r="AL277" s="31">
        <v>331.79683059485751</v>
      </c>
      <c r="AM277" s="32">
        <v>0</v>
      </c>
      <c r="AN277" s="33">
        <v>331.79683059485751</v>
      </c>
    </row>
    <row r="278" spans="1:40" x14ac:dyDescent="0.25">
      <c r="A278" s="93" t="s">
        <v>7777</v>
      </c>
      <c r="B278" t="s">
        <v>12</v>
      </c>
      <c r="C278" t="s">
        <v>3544</v>
      </c>
      <c r="D278" t="s">
        <v>5826</v>
      </c>
      <c r="E278">
        <v>250</v>
      </c>
      <c r="F278" t="s">
        <v>5745</v>
      </c>
      <c r="G278" t="s">
        <v>5746</v>
      </c>
      <c r="H278" t="s">
        <v>5423</v>
      </c>
      <c r="I278" t="s">
        <v>5424</v>
      </c>
      <c r="J278">
        <v>0.32</v>
      </c>
      <c r="K278" t="s">
        <v>5747</v>
      </c>
      <c r="L278" t="s">
        <v>2</v>
      </c>
      <c r="M278" t="s">
        <v>5751</v>
      </c>
      <c r="N278" s="93" t="s">
        <v>6820</v>
      </c>
      <c r="O278" s="93" t="s">
        <v>7249</v>
      </c>
      <c r="P278">
        <v>80</v>
      </c>
      <c r="Q278" t="s">
        <v>1871</v>
      </c>
      <c r="R278" t="s">
        <v>1880</v>
      </c>
      <c r="S278" s="2">
        <v>160</v>
      </c>
      <c r="T278" s="2">
        <v>2000</v>
      </c>
      <c r="U278" s="2"/>
      <c r="V278" t="s">
        <v>7311</v>
      </c>
      <c r="W278" t="s">
        <v>1885</v>
      </c>
      <c r="Y278" s="31">
        <v>2160</v>
      </c>
      <c r="Z278" s="32"/>
      <c r="AA278" s="33">
        <v>2160</v>
      </c>
      <c r="AB278" s="34">
        <v>0.8</v>
      </c>
      <c r="AC278" s="31">
        <v>1728</v>
      </c>
      <c r="AD278" s="32">
        <v>0</v>
      </c>
      <c r="AE278" s="33">
        <v>1728</v>
      </c>
      <c r="AF278" s="35">
        <v>21</v>
      </c>
      <c r="AG278" s="42">
        <v>0.02</v>
      </c>
      <c r="AH278" s="31">
        <v>2619.071442255608</v>
      </c>
      <c r="AI278" s="32">
        <v>0</v>
      </c>
      <c r="AJ278" s="33">
        <v>2619.071442255608</v>
      </c>
      <c r="AK278" s="42">
        <v>0.1</v>
      </c>
      <c r="AL278" s="31">
        <v>353.91661930118141</v>
      </c>
      <c r="AM278" s="32">
        <v>0</v>
      </c>
      <c r="AN278" s="33">
        <v>353.91661930118141</v>
      </c>
    </row>
    <row r="279" spans="1:40" x14ac:dyDescent="0.25">
      <c r="A279" s="93" t="s">
        <v>7778</v>
      </c>
      <c r="B279" t="s">
        <v>12</v>
      </c>
      <c r="C279" t="s">
        <v>3544</v>
      </c>
      <c r="D279" t="s">
        <v>5826</v>
      </c>
      <c r="E279">
        <v>251</v>
      </c>
      <c r="F279" t="s">
        <v>5745</v>
      </c>
      <c r="G279" t="s">
        <v>5746</v>
      </c>
      <c r="H279" t="s">
        <v>5619</v>
      </c>
      <c r="I279" t="s">
        <v>5639</v>
      </c>
      <c r="J279">
        <v>0.74</v>
      </c>
      <c r="K279" t="s">
        <v>5747</v>
      </c>
      <c r="L279" t="s">
        <v>2</v>
      </c>
      <c r="M279" t="s">
        <v>5751</v>
      </c>
      <c r="N279" s="93" t="s">
        <v>6821</v>
      </c>
      <c r="O279" s="93" t="s">
        <v>7249</v>
      </c>
      <c r="P279">
        <v>100</v>
      </c>
      <c r="Q279" t="s">
        <v>1871</v>
      </c>
      <c r="R279" t="s">
        <v>1880</v>
      </c>
      <c r="S279" s="2">
        <v>370</v>
      </c>
      <c r="T279" s="2">
        <v>2000</v>
      </c>
      <c r="U279" s="2"/>
      <c r="V279" t="s">
        <v>7311</v>
      </c>
      <c r="W279" t="s">
        <v>1885</v>
      </c>
      <c r="Y279" s="31">
        <v>2370</v>
      </c>
      <c r="Z279" s="32"/>
      <c r="AA279" s="33">
        <v>2370</v>
      </c>
      <c r="AB279" s="34">
        <v>1</v>
      </c>
      <c r="AC279" s="31">
        <v>2370</v>
      </c>
      <c r="AD279" s="32">
        <v>0</v>
      </c>
      <c r="AE279" s="33">
        <v>2370</v>
      </c>
      <c r="AF279" s="35">
        <v>21</v>
      </c>
      <c r="AG279" s="42">
        <v>0.02</v>
      </c>
      <c r="AH279" s="31">
        <v>3592.1292350380731</v>
      </c>
      <c r="AI279" s="32">
        <v>0</v>
      </c>
      <c r="AJ279" s="33">
        <v>3592.1292350380731</v>
      </c>
      <c r="AK279" s="42">
        <v>0.1</v>
      </c>
      <c r="AL279" s="31">
        <v>485.40647438877306</v>
      </c>
      <c r="AM279" s="32">
        <v>0</v>
      </c>
      <c r="AN279" s="33">
        <v>485.40647438877306</v>
      </c>
    </row>
    <row r="280" spans="1:40" x14ac:dyDescent="0.25">
      <c r="A280" s="93" t="s">
        <v>7779</v>
      </c>
      <c r="B280" t="s">
        <v>12</v>
      </c>
      <c r="C280" t="s">
        <v>3544</v>
      </c>
      <c r="D280" t="s">
        <v>5826</v>
      </c>
      <c r="E280">
        <v>252</v>
      </c>
      <c r="F280" t="s">
        <v>5745</v>
      </c>
      <c r="G280" t="s">
        <v>5746</v>
      </c>
      <c r="H280" t="s">
        <v>5425</v>
      </c>
      <c r="I280" t="s">
        <v>5021</v>
      </c>
      <c r="J280">
        <v>0.68</v>
      </c>
      <c r="K280" t="s">
        <v>5747</v>
      </c>
      <c r="L280" t="s">
        <v>2</v>
      </c>
      <c r="M280" t="s">
        <v>5751</v>
      </c>
      <c r="N280" s="93" t="s">
        <v>6822</v>
      </c>
      <c r="O280" s="93" t="s">
        <v>7249</v>
      </c>
      <c r="P280">
        <v>80</v>
      </c>
      <c r="Q280" t="s">
        <v>1871</v>
      </c>
      <c r="R280" t="s">
        <v>1880</v>
      </c>
      <c r="S280" s="2">
        <v>340</v>
      </c>
      <c r="T280" s="2">
        <v>2000</v>
      </c>
      <c r="U280" s="2"/>
      <c r="V280" t="s">
        <v>7311</v>
      </c>
      <c r="W280" t="s">
        <v>1885</v>
      </c>
      <c r="Y280" s="31">
        <v>2340</v>
      </c>
      <c r="Z280" s="32"/>
      <c r="AA280" s="33">
        <v>2340</v>
      </c>
      <c r="AB280" s="34">
        <v>0.8</v>
      </c>
      <c r="AC280" s="31">
        <v>1872</v>
      </c>
      <c r="AD280" s="32">
        <v>0</v>
      </c>
      <c r="AE280" s="33">
        <v>1872</v>
      </c>
      <c r="AF280" s="35">
        <v>21</v>
      </c>
      <c r="AG280" s="42">
        <v>0.02</v>
      </c>
      <c r="AH280" s="31">
        <v>2837.3273957769084</v>
      </c>
      <c r="AI280" s="32">
        <v>0</v>
      </c>
      <c r="AJ280" s="33">
        <v>2837.3273957769084</v>
      </c>
      <c r="AK280" s="42">
        <v>0.1</v>
      </c>
      <c r="AL280" s="31">
        <v>383.40967090961317</v>
      </c>
      <c r="AM280" s="32">
        <v>0</v>
      </c>
      <c r="AN280" s="33">
        <v>383.40967090961317</v>
      </c>
    </row>
    <row r="281" spans="1:40" x14ac:dyDescent="0.25">
      <c r="A281" s="93" t="s">
        <v>7780</v>
      </c>
      <c r="B281" t="s">
        <v>12</v>
      </c>
      <c r="C281" t="s">
        <v>3544</v>
      </c>
      <c r="D281" t="s">
        <v>5826</v>
      </c>
      <c r="E281">
        <v>253</v>
      </c>
      <c r="F281" t="s">
        <v>5745</v>
      </c>
      <c r="G281" t="s">
        <v>5746</v>
      </c>
      <c r="H281" t="s">
        <v>5426</v>
      </c>
      <c r="I281" t="s">
        <v>5021</v>
      </c>
      <c r="J281">
        <v>0.66</v>
      </c>
      <c r="K281" t="s">
        <v>5747</v>
      </c>
      <c r="L281" t="s">
        <v>2</v>
      </c>
      <c r="M281" t="s">
        <v>5751</v>
      </c>
      <c r="N281" s="93" t="s">
        <v>6823</v>
      </c>
      <c r="O281" s="93" t="s">
        <v>7249</v>
      </c>
      <c r="P281">
        <v>80</v>
      </c>
      <c r="Q281" t="s">
        <v>1871</v>
      </c>
      <c r="R281" t="s">
        <v>1880</v>
      </c>
      <c r="S281" s="2">
        <v>330</v>
      </c>
      <c r="T281" s="2">
        <v>2000</v>
      </c>
      <c r="U281" s="2"/>
      <c r="V281" t="s">
        <v>7311</v>
      </c>
      <c r="W281" t="s">
        <v>1885</v>
      </c>
      <c r="Y281" s="31">
        <v>2330</v>
      </c>
      <c r="Z281" s="32"/>
      <c r="AA281" s="33">
        <v>2330</v>
      </c>
      <c r="AB281" s="34">
        <v>0.8</v>
      </c>
      <c r="AC281" s="31">
        <v>1864</v>
      </c>
      <c r="AD281" s="32">
        <v>0</v>
      </c>
      <c r="AE281" s="33">
        <v>1864</v>
      </c>
      <c r="AF281" s="35">
        <v>21</v>
      </c>
      <c r="AG281" s="42">
        <v>0.02</v>
      </c>
      <c r="AH281" s="31">
        <v>2825.202065025725</v>
      </c>
      <c r="AI281" s="32">
        <v>0</v>
      </c>
      <c r="AJ281" s="33">
        <v>2825.202065025725</v>
      </c>
      <c r="AK281" s="42">
        <v>0.1</v>
      </c>
      <c r="AL281" s="31">
        <v>381.77116804247805</v>
      </c>
      <c r="AM281" s="32">
        <v>0</v>
      </c>
      <c r="AN281" s="33">
        <v>381.77116804247805</v>
      </c>
    </row>
    <row r="282" spans="1:40" x14ac:dyDescent="0.25">
      <c r="A282" s="93" t="s">
        <v>7781</v>
      </c>
      <c r="B282" t="s">
        <v>12</v>
      </c>
      <c r="C282" t="s">
        <v>3544</v>
      </c>
      <c r="D282" t="s">
        <v>5826</v>
      </c>
      <c r="E282">
        <v>254</v>
      </c>
      <c r="F282" t="s">
        <v>5745</v>
      </c>
      <c r="G282" t="s">
        <v>5746</v>
      </c>
      <c r="H282" t="s">
        <v>5620</v>
      </c>
      <c r="I282" t="s">
        <v>5620</v>
      </c>
      <c r="J282">
        <v>0.17</v>
      </c>
      <c r="K282" t="s">
        <v>5747</v>
      </c>
      <c r="L282" t="s">
        <v>2</v>
      </c>
      <c r="M282" t="s">
        <v>5751</v>
      </c>
      <c r="N282" s="93" t="s">
        <v>6824</v>
      </c>
      <c r="O282" s="93" t="s">
        <v>7249</v>
      </c>
      <c r="P282">
        <v>100</v>
      </c>
      <c r="Q282" t="s">
        <v>1871</v>
      </c>
      <c r="R282" t="s">
        <v>1880</v>
      </c>
      <c r="S282" s="2">
        <v>85</v>
      </c>
      <c r="T282" s="2">
        <v>2000</v>
      </c>
      <c r="U282" s="2"/>
      <c r="V282" t="s">
        <v>7311</v>
      </c>
      <c r="W282" t="s">
        <v>1885</v>
      </c>
      <c r="Y282" s="31">
        <v>2085</v>
      </c>
      <c r="Z282" s="32"/>
      <c r="AA282" s="33">
        <v>2085</v>
      </c>
      <c r="AB282" s="34">
        <v>1</v>
      </c>
      <c r="AC282" s="31">
        <v>2085</v>
      </c>
      <c r="AD282" s="32">
        <v>0</v>
      </c>
      <c r="AE282" s="33">
        <v>2085</v>
      </c>
      <c r="AF282" s="35">
        <v>21</v>
      </c>
      <c r="AG282" s="42">
        <v>0.02</v>
      </c>
      <c r="AH282" s="31">
        <v>3160.1643270271657</v>
      </c>
      <c r="AI282" s="32">
        <v>0</v>
      </c>
      <c r="AJ282" s="33">
        <v>3160.1643270271657</v>
      </c>
      <c r="AK282" s="42">
        <v>0.1</v>
      </c>
      <c r="AL282" s="31">
        <v>427.03480974708515</v>
      </c>
      <c r="AM282" s="32">
        <v>0</v>
      </c>
      <c r="AN282" s="33">
        <v>427.03480974708515</v>
      </c>
    </row>
    <row r="283" spans="1:40" x14ac:dyDescent="0.25">
      <c r="A283" s="93" t="s">
        <v>7782</v>
      </c>
      <c r="B283" t="s">
        <v>12</v>
      </c>
      <c r="C283" t="s">
        <v>3544</v>
      </c>
      <c r="D283" t="s">
        <v>5826</v>
      </c>
      <c r="E283">
        <v>255</v>
      </c>
      <c r="F283" t="s">
        <v>5745</v>
      </c>
      <c r="G283" t="s">
        <v>5746</v>
      </c>
      <c r="H283" t="s">
        <v>4982</v>
      </c>
      <c r="I283" t="s">
        <v>4982</v>
      </c>
      <c r="J283">
        <v>0.36</v>
      </c>
      <c r="K283" t="s">
        <v>5747</v>
      </c>
      <c r="L283" t="s">
        <v>2</v>
      </c>
      <c r="M283" t="s">
        <v>5751</v>
      </c>
      <c r="N283" s="93" t="s">
        <v>6825</v>
      </c>
      <c r="O283" s="93" t="s">
        <v>7249</v>
      </c>
      <c r="P283">
        <v>80</v>
      </c>
      <c r="Q283" t="s">
        <v>1871</v>
      </c>
      <c r="R283" t="s">
        <v>1880</v>
      </c>
      <c r="S283" s="2">
        <v>180</v>
      </c>
      <c r="T283" s="2">
        <v>2000</v>
      </c>
      <c r="U283" s="2"/>
      <c r="V283" t="s">
        <v>7311</v>
      </c>
      <c r="W283" t="s">
        <v>1885</v>
      </c>
      <c r="Y283" s="31">
        <v>2180</v>
      </c>
      <c r="Z283" s="32"/>
      <c r="AA283" s="33">
        <v>2180</v>
      </c>
      <c r="AB283" s="34">
        <v>0.8</v>
      </c>
      <c r="AC283" s="31">
        <v>1744</v>
      </c>
      <c r="AD283" s="32">
        <v>0</v>
      </c>
      <c r="AE283" s="33">
        <v>1744</v>
      </c>
      <c r="AF283" s="35">
        <v>21</v>
      </c>
      <c r="AG283" s="42">
        <v>0.02</v>
      </c>
      <c r="AH283" s="31">
        <v>2643.3221037579747</v>
      </c>
      <c r="AI283" s="32">
        <v>0</v>
      </c>
      <c r="AJ283" s="33">
        <v>2643.3221037579747</v>
      </c>
      <c r="AK283" s="42">
        <v>0.1</v>
      </c>
      <c r="AL283" s="31">
        <v>357.19362503545159</v>
      </c>
      <c r="AM283" s="32">
        <v>0</v>
      </c>
      <c r="AN283" s="33">
        <v>357.19362503545159</v>
      </c>
    </row>
    <row r="284" spans="1:40" x14ac:dyDescent="0.25">
      <c r="A284" s="93" t="s">
        <v>7783</v>
      </c>
      <c r="B284" t="s">
        <v>12</v>
      </c>
      <c r="C284" t="s">
        <v>3544</v>
      </c>
      <c r="D284" t="s">
        <v>5826</v>
      </c>
      <c r="E284">
        <v>256</v>
      </c>
      <c r="F284" t="s">
        <v>5745</v>
      </c>
      <c r="G284" t="s">
        <v>5746</v>
      </c>
      <c r="H284" t="s">
        <v>4903</v>
      </c>
      <c r="I284" t="s">
        <v>4903</v>
      </c>
      <c r="J284">
        <v>0.12</v>
      </c>
      <c r="K284" t="s">
        <v>5747</v>
      </c>
      <c r="L284" t="s">
        <v>2</v>
      </c>
      <c r="M284" t="s">
        <v>5751</v>
      </c>
      <c r="N284" s="93" t="s">
        <v>6826</v>
      </c>
      <c r="O284" s="93" t="s">
        <v>7249</v>
      </c>
      <c r="P284">
        <v>76</v>
      </c>
      <c r="Q284" t="s">
        <v>1871</v>
      </c>
      <c r="R284" t="s">
        <v>1880</v>
      </c>
      <c r="S284" s="2">
        <v>60</v>
      </c>
      <c r="T284" s="2">
        <v>2000</v>
      </c>
      <c r="U284" s="2"/>
      <c r="V284" t="s">
        <v>7311</v>
      </c>
      <c r="W284" t="s">
        <v>1885</v>
      </c>
      <c r="Y284" s="31">
        <v>2060</v>
      </c>
      <c r="Z284" s="32"/>
      <c r="AA284" s="33">
        <v>2060</v>
      </c>
      <c r="AB284" s="34">
        <v>0.76</v>
      </c>
      <c r="AC284" s="31">
        <v>1565.6</v>
      </c>
      <c r="AD284" s="32">
        <v>0</v>
      </c>
      <c r="AE284" s="33">
        <v>1565.6</v>
      </c>
      <c r="AF284" s="35">
        <v>21</v>
      </c>
      <c r="AG284" s="42">
        <v>0.02</v>
      </c>
      <c r="AH284" s="31">
        <v>2372.9272280065852</v>
      </c>
      <c r="AI284" s="32">
        <v>0</v>
      </c>
      <c r="AJ284" s="33">
        <v>2372.9272280065852</v>
      </c>
      <c r="AK284" s="42">
        <v>0.1</v>
      </c>
      <c r="AL284" s="31">
        <v>320.65501109833883</v>
      </c>
      <c r="AM284" s="32">
        <v>0</v>
      </c>
      <c r="AN284" s="33">
        <v>320.65501109833883</v>
      </c>
    </row>
    <row r="285" spans="1:40" x14ac:dyDescent="0.25">
      <c r="A285" s="93" t="s">
        <v>7784</v>
      </c>
      <c r="B285" t="s">
        <v>12</v>
      </c>
      <c r="C285" t="s">
        <v>3544</v>
      </c>
      <c r="D285" t="s">
        <v>5826</v>
      </c>
      <c r="E285">
        <v>262</v>
      </c>
      <c r="F285" t="s">
        <v>5745</v>
      </c>
      <c r="G285" t="s">
        <v>5746</v>
      </c>
      <c r="H285" t="s">
        <v>5835</v>
      </c>
      <c r="I285" t="s">
        <v>4914</v>
      </c>
      <c r="J285">
        <v>0.39</v>
      </c>
      <c r="K285" t="s">
        <v>5747</v>
      </c>
      <c r="L285" t="s">
        <v>5751</v>
      </c>
      <c r="M285" t="s">
        <v>5751</v>
      </c>
      <c r="N285" s="93" t="s">
        <v>6827</v>
      </c>
      <c r="O285" s="93" t="s">
        <v>7249</v>
      </c>
      <c r="P285">
        <v>1</v>
      </c>
      <c r="Q285" t="s">
        <v>1871</v>
      </c>
      <c r="R285" t="s">
        <v>1880</v>
      </c>
      <c r="S285" s="2">
        <v>195</v>
      </c>
      <c r="T285" s="2">
        <v>2000</v>
      </c>
      <c r="U285" s="2"/>
      <c r="V285" t="s">
        <v>7311</v>
      </c>
      <c r="W285" t="s">
        <v>1885</v>
      </c>
      <c r="Y285" s="31">
        <v>2195</v>
      </c>
      <c r="Z285" s="32"/>
      <c r="AA285" s="33">
        <v>2195</v>
      </c>
      <c r="AB285" s="34">
        <v>0.01</v>
      </c>
      <c r="AC285" s="31">
        <v>21.95</v>
      </c>
      <c r="AD285" s="32">
        <v>0</v>
      </c>
      <c r="AE285" s="33">
        <v>21.95</v>
      </c>
      <c r="AF285" s="35">
        <v>21</v>
      </c>
      <c r="AG285" s="42">
        <v>0.02</v>
      </c>
      <c r="AH285" s="31">
        <v>33.268876248559373</v>
      </c>
      <c r="AI285" s="32">
        <v>0</v>
      </c>
      <c r="AJ285" s="33">
        <v>33.268876248559373</v>
      </c>
      <c r="AK285" s="42">
        <v>0.1</v>
      </c>
      <c r="AL285" s="31">
        <v>4.4956422417019279</v>
      </c>
      <c r="AM285" s="32">
        <v>0</v>
      </c>
      <c r="AN285" s="33">
        <v>4.4956422417019279</v>
      </c>
    </row>
    <row r="286" spans="1:40" x14ac:dyDescent="0.25">
      <c r="A286" s="93" t="s">
        <v>7785</v>
      </c>
      <c r="B286" t="s">
        <v>12</v>
      </c>
      <c r="C286" t="s">
        <v>3544</v>
      </c>
      <c r="D286" t="s">
        <v>5841</v>
      </c>
      <c r="E286">
        <v>1</v>
      </c>
      <c r="F286" t="s">
        <v>5745</v>
      </c>
      <c r="G286" t="s">
        <v>5746</v>
      </c>
      <c r="H286" t="s">
        <v>4905</v>
      </c>
      <c r="I286" t="s">
        <v>5842</v>
      </c>
      <c r="J286">
        <v>1.75</v>
      </c>
      <c r="K286" t="s">
        <v>5747</v>
      </c>
      <c r="L286" t="s">
        <v>5751</v>
      </c>
      <c r="M286" t="s">
        <v>5751</v>
      </c>
      <c r="N286" s="93" t="s">
        <v>6828</v>
      </c>
      <c r="O286" s="93" t="s">
        <v>7249</v>
      </c>
      <c r="P286">
        <v>100</v>
      </c>
      <c r="Q286" t="s">
        <v>1871</v>
      </c>
      <c r="R286" t="s">
        <v>1880</v>
      </c>
      <c r="S286" s="2">
        <v>875</v>
      </c>
      <c r="T286" s="2">
        <v>2000</v>
      </c>
      <c r="U286" s="2"/>
      <c r="V286" t="s">
        <v>7311</v>
      </c>
      <c r="W286" t="s">
        <v>1885</v>
      </c>
      <c r="Y286" s="31">
        <v>2875</v>
      </c>
      <c r="Z286" s="32"/>
      <c r="AA286" s="33">
        <v>2875</v>
      </c>
      <c r="AB286" s="34">
        <v>1</v>
      </c>
      <c r="AC286" s="31">
        <v>2875</v>
      </c>
      <c r="AD286" s="32">
        <v>0</v>
      </c>
      <c r="AE286" s="33">
        <v>2875</v>
      </c>
      <c r="AF286" s="35">
        <v>21</v>
      </c>
      <c r="AG286" s="42">
        <v>0.02</v>
      </c>
      <c r="AH286" s="31">
        <v>4357.5407387065234</v>
      </c>
      <c r="AI286" s="32">
        <v>0</v>
      </c>
      <c r="AJ286" s="33">
        <v>4357.5407387065234</v>
      </c>
      <c r="AK286" s="42">
        <v>0.1</v>
      </c>
      <c r="AL286" s="31">
        <v>588.83696787667623</v>
      </c>
      <c r="AM286" s="32">
        <v>0</v>
      </c>
      <c r="AN286" s="33">
        <v>588.83696787667623</v>
      </c>
    </row>
    <row r="287" spans="1:40" x14ac:dyDescent="0.25">
      <c r="A287" s="93" t="s">
        <v>7786</v>
      </c>
      <c r="B287" t="s">
        <v>12</v>
      </c>
      <c r="C287" t="s">
        <v>3544</v>
      </c>
      <c r="D287" t="s">
        <v>5841</v>
      </c>
      <c r="E287">
        <v>3</v>
      </c>
      <c r="F287" t="s">
        <v>5745</v>
      </c>
      <c r="G287" t="s">
        <v>5746</v>
      </c>
      <c r="H287" t="s">
        <v>5526</v>
      </c>
      <c r="I287" t="s">
        <v>5843</v>
      </c>
      <c r="J287">
        <v>1.37</v>
      </c>
      <c r="K287" t="s">
        <v>5747</v>
      </c>
      <c r="L287" t="s">
        <v>5751</v>
      </c>
      <c r="M287" t="s">
        <v>5753</v>
      </c>
      <c r="N287" s="93" t="s">
        <v>6829</v>
      </c>
      <c r="O287" s="93" t="s">
        <v>7249</v>
      </c>
      <c r="P287">
        <v>96.75</v>
      </c>
      <c r="Q287" t="s">
        <v>1871</v>
      </c>
      <c r="R287" t="s">
        <v>1880</v>
      </c>
      <c r="S287" s="2">
        <v>685</v>
      </c>
      <c r="T287" s="2">
        <v>2000</v>
      </c>
      <c r="U287" s="2"/>
      <c r="V287" t="s">
        <v>7311</v>
      </c>
      <c r="W287" t="s">
        <v>1885</v>
      </c>
      <c r="Y287" s="31">
        <v>2685</v>
      </c>
      <c r="Z287" s="32"/>
      <c r="AA287" s="33">
        <v>2685</v>
      </c>
      <c r="AB287" s="34">
        <v>0.96750000000000003</v>
      </c>
      <c r="AC287" s="31">
        <v>2597.7375000000002</v>
      </c>
      <c r="AD287" s="32">
        <v>0</v>
      </c>
      <c r="AE287" s="33">
        <v>2597.7375000000002</v>
      </c>
      <c r="AF287" s="35">
        <v>21</v>
      </c>
      <c r="AG287" s="42">
        <v>0.02</v>
      </c>
      <c r="AH287" s="31">
        <v>3937.3032990315264</v>
      </c>
      <c r="AI287" s="32">
        <v>0</v>
      </c>
      <c r="AJ287" s="33">
        <v>3937.3032990315264</v>
      </c>
      <c r="AK287" s="42">
        <v>0.1</v>
      </c>
      <c r="AL287" s="31">
        <v>532.0500427267956</v>
      </c>
      <c r="AM287" s="32">
        <v>0</v>
      </c>
      <c r="AN287" s="33">
        <v>532.0500427267956</v>
      </c>
    </row>
    <row r="288" spans="1:40" x14ac:dyDescent="0.25">
      <c r="A288" s="93" t="s">
        <v>7787</v>
      </c>
      <c r="B288" t="s">
        <v>12</v>
      </c>
      <c r="C288" t="s">
        <v>3544</v>
      </c>
      <c r="D288" t="s">
        <v>5841</v>
      </c>
      <c r="E288">
        <v>4</v>
      </c>
      <c r="F288" t="s">
        <v>5745</v>
      </c>
      <c r="G288" t="s">
        <v>5746</v>
      </c>
      <c r="H288" t="s">
        <v>5842</v>
      </c>
      <c r="I288" t="s">
        <v>5526</v>
      </c>
      <c r="J288">
        <v>1.82</v>
      </c>
      <c r="K288" t="s">
        <v>5747</v>
      </c>
      <c r="L288" t="s">
        <v>5751</v>
      </c>
      <c r="M288" t="s">
        <v>5751</v>
      </c>
      <c r="N288" s="93" t="s">
        <v>6830</v>
      </c>
      <c r="O288" s="93" t="s">
        <v>7249</v>
      </c>
      <c r="P288">
        <v>100</v>
      </c>
      <c r="Q288" t="s">
        <v>1871</v>
      </c>
      <c r="R288" t="s">
        <v>1880</v>
      </c>
      <c r="S288" s="2">
        <v>910</v>
      </c>
      <c r="T288" s="2">
        <v>2000</v>
      </c>
      <c r="U288" s="2"/>
      <c r="V288" t="s">
        <v>7311</v>
      </c>
      <c r="W288" t="s">
        <v>1885</v>
      </c>
      <c r="Y288" s="31">
        <v>2910</v>
      </c>
      <c r="Z288" s="32"/>
      <c r="AA288" s="33">
        <v>2910</v>
      </c>
      <c r="AB288" s="34">
        <v>1</v>
      </c>
      <c r="AC288" s="31">
        <v>2910</v>
      </c>
      <c r="AD288" s="32">
        <v>0</v>
      </c>
      <c r="AE288" s="33">
        <v>2910</v>
      </c>
      <c r="AF288" s="35">
        <v>21</v>
      </c>
      <c r="AG288" s="42">
        <v>0.02</v>
      </c>
      <c r="AH288" s="31">
        <v>4410.589060742951</v>
      </c>
      <c r="AI288" s="32">
        <v>0</v>
      </c>
      <c r="AJ288" s="33">
        <v>4410.589060742951</v>
      </c>
      <c r="AK288" s="42">
        <v>0.1</v>
      </c>
      <c r="AL288" s="31">
        <v>596.00541792039235</v>
      </c>
      <c r="AM288" s="32">
        <v>0</v>
      </c>
      <c r="AN288" s="33">
        <v>596.00541792039235</v>
      </c>
    </row>
    <row r="289" spans="1:40" x14ac:dyDescent="0.25">
      <c r="A289" s="93" t="s">
        <v>7788</v>
      </c>
      <c r="B289" t="s">
        <v>12</v>
      </c>
      <c r="C289" t="s">
        <v>3544</v>
      </c>
      <c r="D289" t="s">
        <v>5844</v>
      </c>
      <c r="E289">
        <v>4</v>
      </c>
      <c r="F289" t="s">
        <v>5745</v>
      </c>
      <c r="G289" t="s">
        <v>5746</v>
      </c>
      <c r="H289" t="s">
        <v>5843</v>
      </c>
      <c r="I289" t="s">
        <v>5799</v>
      </c>
      <c r="J289">
        <v>0.48</v>
      </c>
      <c r="K289" t="s">
        <v>5747</v>
      </c>
      <c r="L289" t="s">
        <v>5753</v>
      </c>
      <c r="M289" t="s">
        <v>5749</v>
      </c>
      <c r="N289" s="93" t="s">
        <v>6831</v>
      </c>
      <c r="O289" s="93" t="s">
        <v>7249</v>
      </c>
      <c r="P289">
        <v>96.75</v>
      </c>
      <c r="Q289" t="s">
        <v>1871</v>
      </c>
      <c r="R289" t="s">
        <v>1880</v>
      </c>
      <c r="S289" s="2">
        <v>240</v>
      </c>
      <c r="T289" s="2">
        <v>2000</v>
      </c>
      <c r="U289" s="2"/>
      <c r="V289" t="s">
        <v>7311</v>
      </c>
      <c r="W289" t="s">
        <v>1885</v>
      </c>
      <c r="Y289" s="31">
        <v>2240</v>
      </c>
      <c r="Z289" s="32"/>
      <c r="AA289" s="33">
        <v>2240</v>
      </c>
      <c r="AB289" s="34">
        <v>0.96750000000000003</v>
      </c>
      <c r="AC289" s="31">
        <v>2167.2000000000003</v>
      </c>
      <c r="AD289" s="32">
        <v>0</v>
      </c>
      <c r="AE289" s="33">
        <v>2167.2000000000003</v>
      </c>
      <c r="AF289" s="35">
        <v>21</v>
      </c>
      <c r="AG289" s="42">
        <v>0.02</v>
      </c>
      <c r="AH289" s="31">
        <v>3284.7521004955752</v>
      </c>
      <c r="AI289" s="32">
        <v>0</v>
      </c>
      <c r="AJ289" s="33">
        <v>3284.7521004955752</v>
      </c>
      <c r="AK289" s="42">
        <v>0.1</v>
      </c>
      <c r="AL289" s="31">
        <v>443.8704267068984</v>
      </c>
      <c r="AM289" s="32">
        <v>0</v>
      </c>
      <c r="AN289" s="33">
        <v>443.8704267068984</v>
      </c>
    </row>
    <row r="290" spans="1:40" x14ac:dyDescent="0.25">
      <c r="A290" s="93" t="s">
        <v>7789</v>
      </c>
      <c r="B290" t="s">
        <v>12</v>
      </c>
      <c r="C290" t="s">
        <v>3544</v>
      </c>
      <c r="D290" t="s">
        <v>5845</v>
      </c>
      <c r="E290">
        <v>1</v>
      </c>
      <c r="F290" t="s">
        <v>5745</v>
      </c>
      <c r="G290" t="s">
        <v>5746</v>
      </c>
      <c r="H290" t="s">
        <v>5577</v>
      </c>
      <c r="I290" t="s">
        <v>5696</v>
      </c>
      <c r="J290">
        <v>0.74</v>
      </c>
      <c r="K290" t="s">
        <v>5747</v>
      </c>
      <c r="L290" t="s">
        <v>2</v>
      </c>
      <c r="M290" t="s">
        <v>5751</v>
      </c>
      <c r="N290" s="93" t="s">
        <v>6832</v>
      </c>
      <c r="O290" s="93" t="s">
        <v>7249</v>
      </c>
      <c r="P290">
        <v>80</v>
      </c>
      <c r="Q290" t="s">
        <v>1871</v>
      </c>
      <c r="R290" t="s">
        <v>1880</v>
      </c>
      <c r="S290" s="2">
        <v>370</v>
      </c>
      <c r="T290" s="2">
        <v>2000</v>
      </c>
      <c r="U290" s="2"/>
      <c r="V290" t="s">
        <v>7311</v>
      </c>
      <c r="W290" t="s">
        <v>1885</v>
      </c>
      <c r="Y290" s="31">
        <v>2370</v>
      </c>
      <c r="Z290" s="32"/>
      <c r="AA290" s="33">
        <v>2370</v>
      </c>
      <c r="AB290" s="34">
        <v>0.8</v>
      </c>
      <c r="AC290" s="31">
        <v>1896</v>
      </c>
      <c r="AD290" s="32">
        <v>0</v>
      </c>
      <c r="AE290" s="33">
        <v>1896</v>
      </c>
      <c r="AF290" s="35">
        <v>21</v>
      </c>
      <c r="AG290" s="42">
        <v>0.02</v>
      </c>
      <c r="AH290" s="31">
        <v>2873.7033880304584</v>
      </c>
      <c r="AI290" s="32">
        <v>0</v>
      </c>
      <c r="AJ290" s="33">
        <v>2873.7033880304584</v>
      </c>
      <c r="AK290" s="42">
        <v>0.1</v>
      </c>
      <c r="AL290" s="31">
        <v>388.32517951101846</v>
      </c>
      <c r="AM290" s="32">
        <v>0</v>
      </c>
      <c r="AN290" s="33">
        <v>388.32517951101846</v>
      </c>
    </row>
    <row r="291" spans="1:40" x14ac:dyDescent="0.25">
      <c r="A291" s="93" t="s">
        <v>7790</v>
      </c>
      <c r="B291" t="s">
        <v>12</v>
      </c>
      <c r="C291" t="s">
        <v>3544</v>
      </c>
      <c r="D291" t="s">
        <v>5846</v>
      </c>
      <c r="E291">
        <v>1</v>
      </c>
      <c r="F291" t="s">
        <v>5745</v>
      </c>
      <c r="G291" t="s">
        <v>5746</v>
      </c>
      <c r="H291" t="s">
        <v>5847</v>
      </c>
      <c r="I291" t="s">
        <v>5577</v>
      </c>
      <c r="J291">
        <v>1.06</v>
      </c>
      <c r="K291" t="s">
        <v>5747</v>
      </c>
      <c r="L291" t="s">
        <v>5751</v>
      </c>
      <c r="M291" t="s">
        <v>5751</v>
      </c>
      <c r="N291" s="93" t="s">
        <v>6833</v>
      </c>
      <c r="O291" s="93" t="s">
        <v>7249</v>
      </c>
      <c r="P291">
        <v>80</v>
      </c>
      <c r="Q291" t="s">
        <v>1871</v>
      </c>
      <c r="R291" t="s">
        <v>1880</v>
      </c>
      <c r="S291" s="2">
        <v>530</v>
      </c>
      <c r="T291" s="2">
        <v>2000</v>
      </c>
      <c r="U291" s="2"/>
      <c r="V291" t="s">
        <v>7311</v>
      </c>
      <c r="W291" t="s">
        <v>1885</v>
      </c>
      <c r="Y291" s="31">
        <v>2530</v>
      </c>
      <c r="Z291" s="32"/>
      <c r="AA291" s="33">
        <v>2530</v>
      </c>
      <c r="AB291" s="34">
        <v>0.8</v>
      </c>
      <c r="AC291" s="31">
        <v>2024</v>
      </c>
      <c r="AD291" s="32">
        <v>0</v>
      </c>
      <c r="AE291" s="33">
        <v>2024</v>
      </c>
      <c r="AF291" s="35">
        <v>21</v>
      </c>
      <c r="AG291" s="42">
        <v>0.02</v>
      </c>
      <c r="AH291" s="31">
        <v>3067.7086800493926</v>
      </c>
      <c r="AI291" s="32">
        <v>0</v>
      </c>
      <c r="AJ291" s="33">
        <v>3067.7086800493926</v>
      </c>
      <c r="AK291" s="42">
        <v>0.1</v>
      </c>
      <c r="AL291" s="31">
        <v>414.54122538518004</v>
      </c>
      <c r="AM291" s="32">
        <v>0</v>
      </c>
      <c r="AN291" s="33">
        <v>414.54122538518004</v>
      </c>
    </row>
    <row r="292" spans="1:40" x14ac:dyDescent="0.25">
      <c r="A292" s="93" t="s">
        <v>7791</v>
      </c>
      <c r="B292" t="s">
        <v>12</v>
      </c>
      <c r="C292" t="s">
        <v>3544</v>
      </c>
      <c r="D292" t="s">
        <v>5846</v>
      </c>
      <c r="E292">
        <v>3</v>
      </c>
      <c r="F292" t="s">
        <v>5745</v>
      </c>
      <c r="G292" t="s">
        <v>5746</v>
      </c>
      <c r="H292" t="s">
        <v>5428</v>
      </c>
      <c r="I292" t="s">
        <v>5429</v>
      </c>
      <c r="J292">
        <v>0.44</v>
      </c>
      <c r="K292" t="s">
        <v>5747</v>
      </c>
      <c r="L292" t="s">
        <v>2</v>
      </c>
      <c r="M292" t="s">
        <v>5751</v>
      </c>
      <c r="N292" s="93" t="s">
        <v>6834</v>
      </c>
      <c r="O292" s="93" t="s">
        <v>7249</v>
      </c>
      <c r="P292">
        <v>80</v>
      </c>
      <c r="Q292" t="s">
        <v>1871</v>
      </c>
      <c r="R292" t="s">
        <v>1880</v>
      </c>
      <c r="S292" s="2">
        <v>220</v>
      </c>
      <c r="T292" s="2">
        <v>2000</v>
      </c>
      <c r="U292" s="2"/>
      <c r="V292" t="s">
        <v>7311</v>
      </c>
      <c r="W292" t="s">
        <v>1885</v>
      </c>
      <c r="Y292" s="31">
        <v>2220</v>
      </c>
      <c r="Z292" s="32"/>
      <c r="AA292" s="33">
        <v>2220</v>
      </c>
      <c r="AB292" s="34">
        <v>0.8</v>
      </c>
      <c r="AC292" s="31">
        <v>1776</v>
      </c>
      <c r="AD292" s="32">
        <v>0</v>
      </c>
      <c r="AE292" s="33">
        <v>1776</v>
      </c>
      <c r="AF292" s="35">
        <v>21</v>
      </c>
      <c r="AG292" s="42">
        <v>0.02</v>
      </c>
      <c r="AH292" s="31">
        <v>2691.8234267627081</v>
      </c>
      <c r="AI292" s="32">
        <v>0</v>
      </c>
      <c r="AJ292" s="33">
        <v>2691.8234267627081</v>
      </c>
      <c r="AK292" s="42">
        <v>0.1</v>
      </c>
      <c r="AL292" s="31">
        <v>363.747636503992</v>
      </c>
      <c r="AM292" s="32">
        <v>0</v>
      </c>
      <c r="AN292" s="33">
        <v>363.747636503992</v>
      </c>
    </row>
    <row r="293" spans="1:40" x14ac:dyDescent="0.25">
      <c r="A293" s="93" t="s">
        <v>7792</v>
      </c>
      <c r="B293" t="s">
        <v>12</v>
      </c>
      <c r="C293" t="s">
        <v>3544</v>
      </c>
      <c r="D293" t="s">
        <v>5846</v>
      </c>
      <c r="E293">
        <v>4</v>
      </c>
      <c r="F293" t="s">
        <v>5745</v>
      </c>
      <c r="G293" t="s">
        <v>5746</v>
      </c>
      <c r="H293" t="s">
        <v>5429</v>
      </c>
      <c r="I293" t="s">
        <v>5847</v>
      </c>
      <c r="J293">
        <v>0.41</v>
      </c>
      <c r="K293" t="s">
        <v>5747</v>
      </c>
      <c r="L293" t="s">
        <v>2</v>
      </c>
      <c r="M293" t="s">
        <v>5751</v>
      </c>
      <c r="N293" s="93" t="s">
        <v>6835</v>
      </c>
      <c r="O293" s="93" t="s">
        <v>7249</v>
      </c>
      <c r="P293">
        <v>80</v>
      </c>
      <c r="Q293" t="s">
        <v>1871</v>
      </c>
      <c r="R293" t="s">
        <v>1880</v>
      </c>
      <c r="S293" s="2">
        <v>205</v>
      </c>
      <c r="T293" s="2">
        <v>2000</v>
      </c>
      <c r="U293" s="2"/>
      <c r="V293" t="s">
        <v>7311</v>
      </c>
      <c r="W293" t="s">
        <v>1885</v>
      </c>
      <c r="Y293" s="31">
        <v>2205</v>
      </c>
      <c r="Z293" s="32"/>
      <c r="AA293" s="33">
        <v>2205</v>
      </c>
      <c r="AB293" s="34">
        <v>0.8</v>
      </c>
      <c r="AC293" s="31">
        <v>1764</v>
      </c>
      <c r="AD293" s="32">
        <v>0</v>
      </c>
      <c r="AE293" s="33">
        <v>1764</v>
      </c>
      <c r="AF293" s="35">
        <v>21</v>
      </c>
      <c r="AG293" s="42">
        <v>0.02</v>
      </c>
      <c r="AH293" s="31">
        <v>2673.6354306359331</v>
      </c>
      <c r="AI293" s="32">
        <v>0</v>
      </c>
      <c r="AJ293" s="33">
        <v>2673.6354306359331</v>
      </c>
      <c r="AK293" s="42">
        <v>0.1</v>
      </c>
      <c r="AL293" s="31">
        <v>361.28988220328932</v>
      </c>
      <c r="AM293" s="32">
        <v>0</v>
      </c>
      <c r="AN293" s="33">
        <v>361.28988220328932</v>
      </c>
    </row>
    <row r="294" spans="1:40" x14ac:dyDescent="0.25">
      <c r="A294" s="93" t="s">
        <v>8138</v>
      </c>
      <c r="B294" t="s">
        <v>7228</v>
      </c>
      <c r="C294" t="s">
        <v>3544</v>
      </c>
      <c r="D294" t="s">
        <v>5850</v>
      </c>
      <c r="E294">
        <v>1</v>
      </c>
      <c r="F294" t="s">
        <v>1888</v>
      </c>
      <c r="G294" t="s">
        <v>5746</v>
      </c>
      <c r="H294" t="s">
        <v>5030</v>
      </c>
      <c r="I294" t="s">
        <v>5030</v>
      </c>
      <c r="J294">
        <v>0.2</v>
      </c>
      <c r="K294" t="s">
        <v>5747</v>
      </c>
      <c r="L294" t="s">
        <v>5752</v>
      </c>
      <c r="M294" t="s">
        <v>5752</v>
      </c>
      <c r="N294" s="93" t="s">
        <v>6837</v>
      </c>
      <c r="O294" s="93" t="s">
        <v>7251</v>
      </c>
      <c r="P294">
        <v>1</v>
      </c>
      <c r="Q294" t="s">
        <v>1871</v>
      </c>
      <c r="R294" t="s">
        <v>1880</v>
      </c>
      <c r="S294" s="2">
        <v>0</v>
      </c>
      <c r="T294" s="2">
        <v>0</v>
      </c>
      <c r="U294" s="2"/>
      <c r="V294" t="s">
        <v>7312</v>
      </c>
      <c r="W294" t="s">
        <v>1885</v>
      </c>
      <c r="Y294" s="31">
        <v>0</v>
      </c>
      <c r="Z294" s="32"/>
      <c r="AA294" s="33">
        <v>0</v>
      </c>
      <c r="AB294" s="34">
        <v>0.01</v>
      </c>
      <c r="AC294" s="31">
        <v>0</v>
      </c>
      <c r="AD294" s="32">
        <v>0</v>
      </c>
      <c r="AE294" s="33">
        <v>0</v>
      </c>
      <c r="AF294" s="35">
        <v>21</v>
      </c>
      <c r="AG294" s="42">
        <v>0.02</v>
      </c>
      <c r="AH294" s="31">
        <v>0</v>
      </c>
      <c r="AI294" s="32">
        <v>0</v>
      </c>
      <c r="AJ294" s="33">
        <v>0</v>
      </c>
      <c r="AK294" s="42">
        <v>0.1</v>
      </c>
      <c r="AL294" s="31">
        <v>0</v>
      </c>
      <c r="AM294" s="32">
        <v>0</v>
      </c>
      <c r="AN294" s="33">
        <v>0</v>
      </c>
    </row>
    <row r="295" spans="1:40" x14ac:dyDescent="0.25">
      <c r="A295" s="93" t="s">
        <v>8139</v>
      </c>
      <c r="B295" t="s">
        <v>7228</v>
      </c>
      <c r="C295" t="s">
        <v>3544</v>
      </c>
      <c r="D295" t="s">
        <v>5850</v>
      </c>
      <c r="E295">
        <v>2</v>
      </c>
      <c r="F295" t="s">
        <v>1888</v>
      </c>
      <c r="G295" t="s">
        <v>5746</v>
      </c>
      <c r="H295" t="s">
        <v>4900</v>
      </c>
      <c r="I295" t="s">
        <v>5369</v>
      </c>
      <c r="J295">
        <v>0.64</v>
      </c>
      <c r="K295" t="s">
        <v>5747</v>
      </c>
      <c r="L295" t="s">
        <v>5752</v>
      </c>
      <c r="M295" t="s">
        <v>5752</v>
      </c>
      <c r="N295" s="93" t="s">
        <v>6838</v>
      </c>
      <c r="O295" s="93" t="s">
        <v>7251</v>
      </c>
      <c r="P295">
        <v>100</v>
      </c>
      <c r="Q295" t="s">
        <v>1871</v>
      </c>
      <c r="R295" t="s">
        <v>1880</v>
      </c>
      <c r="S295" s="2">
        <v>0</v>
      </c>
      <c r="T295" s="2">
        <v>0</v>
      </c>
      <c r="U295" s="2"/>
      <c r="V295" t="s">
        <v>7312</v>
      </c>
      <c r="W295" t="s">
        <v>1885</v>
      </c>
      <c r="Y295" s="31">
        <v>0</v>
      </c>
      <c r="Z295" s="32"/>
      <c r="AA295" s="33">
        <v>0</v>
      </c>
      <c r="AB295" s="34">
        <v>1</v>
      </c>
      <c r="AC295" s="31">
        <v>0</v>
      </c>
      <c r="AD295" s="32">
        <v>0</v>
      </c>
      <c r="AE295" s="33">
        <v>0</v>
      </c>
      <c r="AF295" s="35">
        <v>21</v>
      </c>
      <c r="AG295" s="42">
        <v>0.02</v>
      </c>
      <c r="AH295" s="31">
        <v>0</v>
      </c>
      <c r="AI295" s="32">
        <v>0</v>
      </c>
      <c r="AJ295" s="33">
        <v>0</v>
      </c>
      <c r="AK295" s="42">
        <v>0.1</v>
      </c>
      <c r="AL295" s="31">
        <v>0</v>
      </c>
      <c r="AM295" s="32">
        <v>0</v>
      </c>
      <c r="AN295" s="33">
        <v>0</v>
      </c>
    </row>
    <row r="296" spans="1:40" x14ac:dyDescent="0.25">
      <c r="A296" s="93" t="s">
        <v>7794</v>
      </c>
      <c r="B296" t="s">
        <v>12</v>
      </c>
      <c r="C296" t="s">
        <v>3544</v>
      </c>
      <c r="D296" t="s">
        <v>5850</v>
      </c>
      <c r="E296">
        <v>3</v>
      </c>
      <c r="F296" t="s">
        <v>5745</v>
      </c>
      <c r="G296" t="s">
        <v>5746</v>
      </c>
      <c r="H296" t="s">
        <v>5369</v>
      </c>
      <c r="I296" t="s">
        <v>5675</v>
      </c>
      <c r="J296">
        <v>1.71</v>
      </c>
      <c r="K296" t="s">
        <v>5747</v>
      </c>
      <c r="L296" t="s">
        <v>5751</v>
      </c>
      <c r="M296" t="s">
        <v>5751</v>
      </c>
      <c r="N296" s="93" t="s">
        <v>6839</v>
      </c>
      <c r="O296" s="93" t="s">
        <v>7249</v>
      </c>
      <c r="P296">
        <v>80</v>
      </c>
      <c r="Q296" t="s">
        <v>1871</v>
      </c>
      <c r="R296" t="s">
        <v>1880</v>
      </c>
      <c r="S296" s="2">
        <v>855</v>
      </c>
      <c r="T296" s="2">
        <v>2000</v>
      </c>
      <c r="U296" s="2"/>
      <c r="V296" t="s">
        <v>7311</v>
      </c>
      <c r="W296" t="s">
        <v>1885</v>
      </c>
      <c r="Y296" s="31">
        <v>2855</v>
      </c>
      <c r="Z296" s="32"/>
      <c r="AA296" s="33">
        <v>2855</v>
      </c>
      <c r="AB296" s="34">
        <v>0.8</v>
      </c>
      <c r="AC296" s="31">
        <v>2284</v>
      </c>
      <c r="AD296" s="32">
        <v>0</v>
      </c>
      <c r="AE296" s="33">
        <v>2284</v>
      </c>
      <c r="AF296" s="35">
        <v>21</v>
      </c>
      <c r="AG296" s="42">
        <v>0.02</v>
      </c>
      <c r="AH296" s="31">
        <v>3461.7819294628521</v>
      </c>
      <c r="AI296" s="32">
        <v>0</v>
      </c>
      <c r="AJ296" s="33">
        <v>3461.7819294628521</v>
      </c>
      <c r="AK296" s="42">
        <v>0.1</v>
      </c>
      <c r="AL296" s="31">
        <v>467.79256856707076</v>
      </c>
      <c r="AM296" s="32">
        <v>0</v>
      </c>
      <c r="AN296" s="33">
        <v>467.79256856707076</v>
      </c>
    </row>
    <row r="297" spans="1:40" x14ac:dyDescent="0.25">
      <c r="A297" s="93" t="s">
        <v>7795</v>
      </c>
      <c r="B297" t="s">
        <v>12</v>
      </c>
      <c r="C297" t="s">
        <v>3544</v>
      </c>
      <c r="D297" t="s">
        <v>5850</v>
      </c>
      <c r="E297">
        <v>5</v>
      </c>
      <c r="F297" t="s">
        <v>5745</v>
      </c>
      <c r="G297" t="s">
        <v>5746</v>
      </c>
      <c r="H297" t="s">
        <v>4980</v>
      </c>
      <c r="I297" t="s">
        <v>5675</v>
      </c>
      <c r="J297">
        <v>0.76</v>
      </c>
      <c r="K297" t="s">
        <v>5747</v>
      </c>
      <c r="L297" t="s">
        <v>2</v>
      </c>
      <c r="M297" t="s">
        <v>5751</v>
      </c>
      <c r="N297" s="93" t="s">
        <v>6840</v>
      </c>
      <c r="O297" s="93" t="s">
        <v>7249</v>
      </c>
      <c r="P297">
        <v>100</v>
      </c>
      <c r="Q297" t="s">
        <v>1871</v>
      </c>
      <c r="R297" t="s">
        <v>1880</v>
      </c>
      <c r="S297" s="2">
        <v>380</v>
      </c>
      <c r="T297" s="2">
        <v>2000</v>
      </c>
      <c r="U297" s="2"/>
      <c r="V297" t="s">
        <v>7311</v>
      </c>
      <c r="W297" t="s">
        <v>1885</v>
      </c>
      <c r="Y297" s="31">
        <v>2380</v>
      </c>
      <c r="Z297" s="32"/>
      <c r="AA297" s="33">
        <v>2380</v>
      </c>
      <c r="AB297" s="34">
        <v>1</v>
      </c>
      <c r="AC297" s="31">
        <v>2380</v>
      </c>
      <c r="AD297" s="32">
        <v>0</v>
      </c>
      <c r="AE297" s="33">
        <v>2380</v>
      </c>
      <c r="AF297" s="35">
        <v>21</v>
      </c>
      <c r="AG297" s="42">
        <v>0.02</v>
      </c>
      <c r="AH297" s="31">
        <v>3607.2858984770523</v>
      </c>
      <c r="AI297" s="32">
        <v>0</v>
      </c>
      <c r="AJ297" s="33">
        <v>3607.2858984770523</v>
      </c>
      <c r="AK297" s="42">
        <v>0.1</v>
      </c>
      <c r="AL297" s="31">
        <v>487.45460297269193</v>
      </c>
      <c r="AM297" s="32">
        <v>0</v>
      </c>
      <c r="AN297" s="33">
        <v>487.45460297269193</v>
      </c>
    </row>
    <row r="298" spans="1:40" x14ac:dyDescent="0.25">
      <c r="A298" s="93" t="s">
        <v>7796</v>
      </c>
      <c r="B298" t="s">
        <v>12</v>
      </c>
      <c r="C298" t="s">
        <v>3544</v>
      </c>
      <c r="D298" t="s">
        <v>5850</v>
      </c>
      <c r="E298">
        <v>6</v>
      </c>
      <c r="F298" t="s">
        <v>5745</v>
      </c>
      <c r="G298" t="s">
        <v>5746</v>
      </c>
      <c r="H298" t="s">
        <v>5702</v>
      </c>
      <c r="I298" t="s">
        <v>4981</v>
      </c>
      <c r="J298">
        <v>1.1399999999999999</v>
      </c>
      <c r="K298" t="s">
        <v>5747</v>
      </c>
      <c r="L298" t="s">
        <v>2</v>
      </c>
      <c r="M298" t="s">
        <v>5751</v>
      </c>
      <c r="N298" s="93" t="s">
        <v>6841</v>
      </c>
      <c r="O298" s="93" t="s">
        <v>7249</v>
      </c>
      <c r="P298">
        <v>100</v>
      </c>
      <c r="Q298" t="s">
        <v>1871</v>
      </c>
      <c r="R298" t="s">
        <v>1880</v>
      </c>
      <c r="S298" s="2">
        <v>570</v>
      </c>
      <c r="T298" s="2">
        <v>2000</v>
      </c>
      <c r="U298" s="2"/>
      <c r="V298" t="s">
        <v>7311</v>
      </c>
      <c r="W298" t="s">
        <v>1885</v>
      </c>
      <c r="Y298" s="31">
        <v>2570</v>
      </c>
      <c r="Z298" s="32"/>
      <c r="AA298" s="33">
        <v>2570</v>
      </c>
      <c r="AB298" s="34">
        <v>1</v>
      </c>
      <c r="AC298" s="31">
        <v>2570</v>
      </c>
      <c r="AD298" s="32">
        <v>0</v>
      </c>
      <c r="AE298" s="33">
        <v>2570</v>
      </c>
      <c r="AF298" s="35">
        <v>21</v>
      </c>
      <c r="AG298" s="42">
        <v>0.02</v>
      </c>
      <c r="AH298" s="31">
        <v>3895.2625038176575</v>
      </c>
      <c r="AI298" s="32">
        <v>0</v>
      </c>
      <c r="AJ298" s="33">
        <v>3895.2625038176575</v>
      </c>
      <c r="AK298" s="42">
        <v>0.1</v>
      </c>
      <c r="AL298" s="31">
        <v>526.36904606715052</v>
      </c>
      <c r="AM298" s="32">
        <v>0</v>
      </c>
      <c r="AN298" s="33">
        <v>526.36904606715052</v>
      </c>
    </row>
    <row r="299" spans="1:40" x14ac:dyDescent="0.25">
      <c r="A299" s="93" t="s">
        <v>7797</v>
      </c>
      <c r="B299" t="s">
        <v>12</v>
      </c>
      <c r="C299" t="s">
        <v>3544</v>
      </c>
      <c r="D299" t="s">
        <v>5850</v>
      </c>
      <c r="E299">
        <v>7</v>
      </c>
      <c r="F299" t="s">
        <v>5745</v>
      </c>
      <c r="G299" t="s">
        <v>5746</v>
      </c>
      <c r="H299" t="s">
        <v>4981</v>
      </c>
      <c r="I299" t="s">
        <v>5675</v>
      </c>
      <c r="J299">
        <v>0.93</v>
      </c>
      <c r="K299" t="s">
        <v>5747</v>
      </c>
      <c r="L299" t="s">
        <v>2</v>
      </c>
      <c r="M299" t="s">
        <v>5751</v>
      </c>
      <c r="N299" s="93" t="s">
        <v>6842</v>
      </c>
      <c r="O299" s="93" t="s">
        <v>7249</v>
      </c>
      <c r="P299">
        <v>100</v>
      </c>
      <c r="Q299" t="s">
        <v>1871</v>
      </c>
      <c r="R299" t="s">
        <v>1880</v>
      </c>
      <c r="S299" s="2">
        <v>465</v>
      </c>
      <c r="T299" s="2">
        <v>2000</v>
      </c>
      <c r="U299" s="2"/>
      <c r="V299" t="s">
        <v>7311</v>
      </c>
      <c r="W299" t="s">
        <v>1885</v>
      </c>
      <c r="Y299" s="31">
        <v>2465</v>
      </c>
      <c r="Z299" s="32"/>
      <c r="AA299" s="33">
        <v>2465</v>
      </c>
      <c r="AB299" s="34">
        <v>1</v>
      </c>
      <c r="AC299" s="31">
        <v>2465</v>
      </c>
      <c r="AD299" s="32">
        <v>0</v>
      </c>
      <c r="AE299" s="33">
        <v>2465</v>
      </c>
      <c r="AF299" s="35">
        <v>21</v>
      </c>
      <c r="AG299" s="42">
        <v>0.02</v>
      </c>
      <c r="AH299" s="31">
        <v>3736.1175377083759</v>
      </c>
      <c r="AI299" s="32">
        <v>0</v>
      </c>
      <c r="AJ299" s="33">
        <v>3736.1175377083759</v>
      </c>
      <c r="AK299" s="42">
        <v>0.1</v>
      </c>
      <c r="AL299" s="31">
        <v>504.86369593600239</v>
      </c>
      <c r="AM299" s="32">
        <v>0</v>
      </c>
      <c r="AN299" s="33">
        <v>504.86369593600239</v>
      </c>
    </row>
    <row r="300" spans="1:40" x14ac:dyDescent="0.25">
      <c r="A300" s="93" t="s">
        <v>7798</v>
      </c>
      <c r="B300" t="s">
        <v>12</v>
      </c>
      <c r="C300" t="s">
        <v>3544</v>
      </c>
      <c r="D300" t="s">
        <v>5850</v>
      </c>
      <c r="E300">
        <v>8</v>
      </c>
      <c r="F300" t="s">
        <v>5745</v>
      </c>
      <c r="G300" t="s">
        <v>5746</v>
      </c>
      <c r="H300" t="s">
        <v>5675</v>
      </c>
      <c r="I300" t="s">
        <v>5843</v>
      </c>
      <c r="J300">
        <v>2.06</v>
      </c>
      <c r="K300" t="s">
        <v>5747</v>
      </c>
      <c r="L300" t="s">
        <v>5751</v>
      </c>
      <c r="M300" t="s">
        <v>5753</v>
      </c>
      <c r="N300" s="93" t="s">
        <v>6843</v>
      </c>
      <c r="O300" s="93" t="s">
        <v>7249</v>
      </c>
      <c r="P300">
        <v>100</v>
      </c>
      <c r="Q300" t="s">
        <v>1871</v>
      </c>
      <c r="R300" t="s">
        <v>1880</v>
      </c>
      <c r="S300" s="2">
        <v>1030</v>
      </c>
      <c r="T300" s="2">
        <v>2000</v>
      </c>
      <c r="U300" s="2"/>
      <c r="V300" t="s">
        <v>7311</v>
      </c>
      <c r="W300" t="s">
        <v>1885</v>
      </c>
      <c r="Y300" s="31">
        <v>3030</v>
      </c>
      <c r="Z300" s="32"/>
      <c r="AA300" s="33">
        <v>3030</v>
      </c>
      <c r="AB300" s="34">
        <v>1</v>
      </c>
      <c r="AC300" s="31">
        <v>3030</v>
      </c>
      <c r="AD300" s="32">
        <v>0</v>
      </c>
      <c r="AE300" s="33">
        <v>3030</v>
      </c>
      <c r="AF300" s="35">
        <v>21</v>
      </c>
      <c r="AG300" s="42">
        <v>0.02</v>
      </c>
      <c r="AH300" s="31">
        <v>4592.4690220107013</v>
      </c>
      <c r="AI300" s="32">
        <v>0</v>
      </c>
      <c r="AJ300" s="33">
        <v>4592.4690220107013</v>
      </c>
      <c r="AK300" s="42">
        <v>0.1</v>
      </c>
      <c r="AL300" s="31">
        <v>620.58296092741875</v>
      </c>
      <c r="AM300" s="32">
        <v>0</v>
      </c>
      <c r="AN300" s="33">
        <v>620.58296092741875</v>
      </c>
    </row>
    <row r="301" spans="1:40" x14ac:dyDescent="0.25">
      <c r="A301" s="93" t="s">
        <v>7799</v>
      </c>
      <c r="B301" t="s">
        <v>12</v>
      </c>
      <c r="C301" t="s">
        <v>3544</v>
      </c>
      <c r="D301" t="s">
        <v>5850</v>
      </c>
      <c r="E301">
        <v>10</v>
      </c>
      <c r="F301" t="s">
        <v>5745</v>
      </c>
      <c r="G301" t="s">
        <v>5746</v>
      </c>
      <c r="H301" t="s">
        <v>5030</v>
      </c>
      <c r="I301" t="s">
        <v>5369</v>
      </c>
      <c r="J301">
        <v>0.56000000000000005</v>
      </c>
      <c r="K301" t="s">
        <v>5747</v>
      </c>
      <c r="L301" t="s">
        <v>5751</v>
      </c>
      <c r="M301" t="s">
        <v>5751</v>
      </c>
      <c r="N301" s="93" t="s">
        <v>6844</v>
      </c>
      <c r="O301" s="93" t="s">
        <v>7249</v>
      </c>
      <c r="P301">
        <v>100</v>
      </c>
      <c r="Q301" t="s">
        <v>1871</v>
      </c>
      <c r="R301" t="s">
        <v>1880</v>
      </c>
      <c r="S301" s="2">
        <v>280</v>
      </c>
      <c r="T301" s="2">
        <v>2000</v>
      </c>
      <c r="U301" s="2"/>
      <c r="V301" t="s">
        <v>7311</v>
      </c>
      <c r="W301" t="s">
        <v>1885</v>
      </c>
      <c r="Y301" s="31">
        <v>2280</v>
      </c>
      <c r="Z301" s="32"/>
      <c r="AA301" s="33">
        <v>2280</v>
      </c>
      <c r="AB301" s="34">
        <v>1</v>
      </c>
      <c r="AC301" s="31">
        <v>2280</v>
      </c>
      <c r="AD301" s="32">
        <v>0</v>
      </c>
      <c r="AE301" s="33">
        <v>2280</v>
      </c>
      <c r="AF301" s="35">
        <v>21</v>
      </c>
      <c r="AG301" s="42">
        <v>0.02</v>
      </c>
      <c r="AH301" s="31">
        <v>3455.7192640872604</v>
      </c>
      <c r="AI301" s="32">
        <v>0</v>
      </c>
      <c r="AJ301" s="33">
        <v>3455.7192640872604</v>
      </c>
      <c r="AK301" s="42">
        <v>0.1</v>
      </c>
      <c r="AL301" s="31">
        <v>466.9733171335032</v>
      </c>
      <c r="AM301" s="32">
        <v>0</v>
      </c>
      <c r="AN301" s="33">
        <v>466.9733171335032</v>
      </c>
    </row>
    <row r="302" spans="1:40" x14ac:dyDescent="0.25">
      <c r="A302" s="93" t="s">
        <v>7800</v>
      </c>
      <c r="B302" t="s">
        <v>12</v>
      </c>
      <c r="C302" t="s">
        <v>3544</v>
      </c>
      <c r="D302" t="s">
        <v>5851</v>
      </c>
      <c r="E302">
        <v>1</v>
      </c>
      <c r="F302" t="s">
        <v>5745</v>
      </c>
      <c r="G302" t="s">
        <v>5819</v>
      </c>
      <c r="H302" t="s">
        <v>4960</v>
      </c>
      <c r="I302" t="s">
        <v>5039</v>
      </c>
      <c r="J302">
        <v>0.53</v>
      </c>
      <c r="K302" t="s">
        <v>5820</v>
      </c>
      <c r="L302" t="s">
        <v>2</v>
      </c>
      <c r="M302" t="s">
        <v>5748</v>
      </c>
      <c r="N302" s="93" t="s">
        <v>6845</v>
      </c>
      <c r="O302" s="93" t="s">
        <v>7253</v>
      </c>
      <c r="P302">
        <v>80</v>
      </c>
      <c r="Q302" t="s">
        <v>1871</v>
      </c>
      <c r="R302" t="s">
        <v>1880</v>
      </c>
      <c r="S302" s="2">
        <v>795</v>
      </c>
      <c r="T302" s="2">
        <v>2500</v>
      </c>
      <c r="U302" s="2">
        <v>669.34404283801871</v>
      </c>
      <c r="V302" t="s">
        <v>7311</v>
      </c>
      <c r="W302" t="s">
        <v>1885</v>
      </c>
      <c r="Y302" s="31">
        <v>3964.3440428380186</v>
      </c>
      <c r="Z302" s="32"/>
      <c r="AA302" s="33">
        <v>3964.3440428380186</v>
      </c>
      <c r="AB302" s="34">
        <v>0.8</v>
      </c>
      <c r="AC302" s="31">
        <v>3171.4752342704151</v>
      </c>
      <c r="AD302" s="32">
        <v>0</v>
      </c>
      <c r="AE302" s="33">
        <v>3171.4752342704151</v>
      </c>
      <c r="AF302" s="35">
        <v>21</v>
      </c>
      <c r="AG302" s="42">
        <v>0.02</v>
      </c>
      <c r="AH302" s="31">
        <v>4806.8982730894431</v>
      </c>
      <c r="AI302" s="32">
        <v>0</v>
      </c>
      <c r="AJ302" s="33">
        <v>4806.8982730894431</v>
      </c>
      <c r="AK302" s="42">
        <v>0.1</v>
      </c>
      <c r="AL302" s="31">
        <v>649.55890805000433</v>
      </c>
      <c r="AM302" s="32">
        <v>0</v>
      </c>
      <c r="AN302" s="33">
        <v>649.55890805000433</v>
      </c>
    </row>
    <row r="303" spans="1:40" x14ac:dyDescent="0.25">
      <c r="A303" s="93" t="s">
        <v>8168</v>
      </c>
      <c r="B303" t="s">
        <v>12</v>
      </c>
      <c r="C303" t="s">
        <v>3544</v>
      </c>
      <c r="D303" t="s">
        <v>5851</v>
      </c>
      <c r="E303">
        <v>3</v>
      </c>
      <c r="F303" t="s">
        <v>5750</v>
      </c>
      <c r="G303" t="s">
        <v>5819</v>
      </c>
      <c r="H303" t="s">
        <v>4976</v>
      </c>
      <c r="I303" t="s">
        <v>5039</v>
      </c>
      <c r="J303">
        <v>0.6</v>
      </c>
      <c r="K303" t="s">
        <v>5820</v>
      </c>
      <c r="L303" t="s">
        <v>5752</v>
      </c>
      <c r="M303" t="s">
        <v>5752</v>
      </c>
      <c r="N303" s="93" t="s">
        <v>6846</v>
      </c>
      <c r="O303" s="93" t="s">
        <v>7252</v>
      </c>
      <c r="P303">
        <v>80</v>
      </c>
      <c r="Q303" t="s">
        <v>1871</v>
      </c>
      <c r="R303" t="s">
        <v>1880</v>
      </c>
      <c r="S303" s="2">
        <v>0</v>
      </c>
      <c r="T303" s="2">
        <v>2500</v>
      </c>
      <c r="U303" s="2">
        <v>669.34404283801871</v>
      </c>
      <c r="V303" t="s">
        <v>7313</v>
      </c>
      <c r="W303">
        <v>5</v>
      </c>
      <c r="Y303" s="31">
        <v>3169.3440428380186</v>
      </c>
      <c r="Z303" s="32"/>
      <c r="AA303" s="33">
        <v>3169.3440428380186</v>
      </c>
      <c r="AB303" s="34">
        <v>0.8</v>
      </c>
      <c r="AC303" s="31">
        <v>2535.4752342704151</v>
      </c>
      <c r="AD303" s="32">
        <v>0</v>
      </c>
      <c r="AE303" s="33">
        <v>2535.4752342704151</v>
      </c>
      <c r="AF303" s="35">
        <v>5</v>
      </c>
      <c r="AG303" s="42">
        <v>0.02</v>
      </c>
      <c r="AH303" s="31">
        <v>2799.369533146988</v>
      </c>
      <c r="AI303" s="32">
        <v>0</v>
      </c>
      <c r="AJ303" s="33">
        <v>2799.369533146988</v>
      </c>
      <c r="AK303" s="42">
        <v>0.1</v>
      </c>
      <c r="AL303" s="31">
        <v>1738.1882342531167</v>
      </c>
      <c r="AM303" s="32">
        <v>0</v>
      </c>
      <c r="AN303" s="33">
        <v>1738.1882342531167</v>
      </c>
    </row>
    <row r="304" spans="1:40" x14ac:dyDescent="0.25">
      <c r="A304" s="93" t="s">
        <v>8169</v>
      </c>
      <c r="B304" t="s">
        <v>7228</v>
      </c>
      <c r="C304" t="s">
        <v>3544</v>
      </c>
      <c r="D304" t="s">
        <v>5851</v>
      </c>
      <c r="E304">
        <v>4</v>
      </c>
      <c r="F304" t="s">
        <v>1888</v>
      </c>
      <c r="G304" t="s">
        <v>5819</v>
      </c>
      <c r="H304" t="s">
        <v>5454</v>
      </c>
      <c r="I304" t="s">
        <v>5039</v>
      </c>
      <c r="J304">
        <v>0.48</v>
      </c>
      <c r="K304" t="s">
        <v>5820</v>
      </c>
      <c r="L304" t="s">
        <v>5752</v>
      </c>
      <c r="M304" t="s">
        <v>5752</v>
      </c>
      <c r="N304" s="93" t="s">
        <v>6847</v>
      </c>
      <c r="O304" s="93" t="s">
        <v>7254</v>
      </c>
      <c r="P304">
        <v>80</v>
      </c>
      <c r="Q304" t="s">
        <v>1871</v>
      </c>
      <c r="R304" t="s">
        <v>1880</v>
      </c>
      <c r="S304" s="2">
        <v>0</v>
      </c>
      <c r="T304" s="2">
        <v>0</v>
      </c>
      <c r="U304" s="2"/>
      <c r="V304" t="s">
        <v>7312</v>
      </c>
      <c r="W304" t="s">
        <v>1885</v>
      </c>
      <c r="Y304" s="31">
        <v>0</v>
      </c>
      <c r="Z304" s="32"/>
      <c r="AA304" s="33">
        <v>0</v>
      </c>
      <c r="AB304" s="34">
        <v>0.8</v>
      </c>
      <c r="AC304" s="31">
        <v>0</v>
      </c>
      <c r="AD304" s="32">
        <v>0</v>
      </c>
      <c r="AE304" s="33">
        <v>0</v>
      </c>
      <c r="AF304" s="35">
        <v>21</v>
      </c>
      <c r="AG304" s="42">
        <v>0.02</v>
      </c>
      <c r="AH304" s="31">
        <v>0</v>
      </c>
      <c r="AI304" s="32">
        <v>0</v>
      </c>
      <c r="AJ304" s="33">
        <v>0</v>
      </c>
      <c r="AK304" s="42">
        <v>0.1</v>
      </c>
      <c r="AL304" s="31">
        <v>0</v>
      </c>
      <c r="AM304" s="32">
        <v>0</v>
      </c>
      <c r="AN304" s="33">
        <v>0</v>
      </c>
    </row>
    <row r="305" spans="1:40" x14ac:dyDescent="0.25">
      <c r="A305" s="93" t="s">
        <v>8170</v>
      </c>
      <c r="B305" t="s">
        <v>12</v>
      </c>
      <c r="C305" t="s">
        <v>3544</v>
      </c>
      <c r="D305" t="s">
        <v>5851</v>
      </c>
      <c r="E305">
        <v>8</v>
      </c>
      <c r="F305" t="s">
        <v>5750</v>
      </c>
      <c r="G305" t="s">
        <v>5819</v>
      </c>
      <c r="H305" t="s">
        <v>5381</v>
      </c>
      <c r="I305" t="s">
        <v>5039</v>
      </c>
      <c r="J305">
        <v>0.7</v>
      </c>
      <c r="K305" t="s">
        <v>5820</v>
      </c>
      <c r="L305" t="s">
        <v>5752</v>
      </c>
      <c r="M305" t="s">
        <v>5752</v>
      </c>
      <c r="N305" s="93" t="s">
        <v>6848</v>
      </c>
      <c r="O305" s="93" t="s">
        <v>7252</v>
      </c>
      <c r="P305">
        <v>80</v>
      </c>
      <c r="Q305" t="s">
        <v>1871</v>
      </c>
      <c r="R305" t="s">
        <v>1880</v>
      </c>
      <c r="S305" s="2">
        <v>0</v>
      </c>
      <c r="T305" s="2">
        <v>2500</v>
      </c>
      <c r="U305" s="2">
        <v>669.34404283801871</v>
      </c>
      <c r="V305" t="s">
        <v>7313</v>
      </c>
      <c r="W305">
        <v>7</v>
      </c>
      <c r="Y305" s="31">
        <v>3169.3440428380186</v>
      </c>
      <c r="Z305" s="32"/>
      <c r="AA305" s="33">
        <v>3169.3440428380186</v>
      </c>
      <c r="AB305" s="34">
        <v>0.8</v>
      </c>
      <c r="AC305" s="31">
        <v>2535.4752342704151</v>
      </c>
      <c r="AD305" s="32">
        <v>0</v>
      </c>
      <c r="AE305" s="33">
        <v>2535.4752342704151</v>
      </c>
      <c r="AF305" s="35">
        <v>7</v>
      </c>
      <c r="AG305" s="42">
        <v>0.02</v>
      </c>
      <c r="AH305" s="31">
        <v>2912.4640622861257</v>
      </c>
      <c r="AI305" s="32">
        <v>0</v>
      </c>
      <c r="AJ305" s="33">
        <v>2912.4640622861257</v>
      </c>
      <c r="AK305" s="42">
        <v>0.1</v>
      </c>
      <c r="AL305" s="31">
        <v>1494.5545776173074</v>
      </c>
      <c r="AM305" s="32">
        <v>0</v>
      </c>
      <c r="AN305" s="33">
        <v>1494.5545776173074</v>
      </c>
    </row>
    <row r="306" spans="1:40" x14ac:dyDescent="0.25">
      <c r="A306" s="93" t="s">
        <v>8171</v>
      </c>
      <c r="B306" t="s">
        <v>12</v>
      </c>
      <c r="C306" t="s">
        <v>3544</v>
      </c>
      <c r="D306" t="s">
        <v>5852</v>
      </c>
      <c r="E306">
        <v>3</v>
      </c>
      <c r="F306" t="s">
        <v>5750</v>
      </c>
      <c r="G306" t="s">
        <v>5819</v>
      </c>
      <c r="H306" t="s">
        <v>5002</v>
      </c>
      <c r="I306" t="s">
        <v>5040</v>
      </c>
      <c r="J306">
        <v>0.55000000000000004</v>
      </c>
      <c r="K306" t="s">
        <v>5820</v>
      </c>
      <c r="L306" t="s">
        <v>5751</v>
      </c>
      <c r="M306" t="s">
        <v>5752</v>
      </c>
      <c r="N306" s="93" t="s">
        <v>6849</v>
      </c>
      <c r="O306" s="93" t="s">
        <v>7252</v>
      </c>
      <c r="P306">
        <v>80</v>
      </c>
      <c r="Q306" t="s">
        <v>1871</v>
      </c>
      <c r="R306" t="s">
        <v>1880</v>
      </c>
      <c r="S306" s="2">
        <v>0</v>
      </c>
      <c r="T306" s="2">
        <v>2500</v>
      </c>
      <c r="U306" s="2">
        <v>669.34404283801871</v>
      </c>
      <c r="V306" t="s">
        <v>7313</v>
      </c>
      <c r="W306">
        <v>8</v>
      </c>
      <c r="Y306" s="31">
        <v>3169.3440428380186</v>
      </c>
      <c r="Z306" s="32"/>
      <c r="AA306" s="33">
        <v>3169.3440428380186</v>
      </c>
      <c r="AB306" s="34">
        <v>0.8</v>
      </c>
      <c r="AC306" s="31">
        <v>2535.4752342704151</v>
      </c>
      <c r="AD306" s="32">
        <v>0</v>
      </c>
      <c r="AE306" s="33">
        <v>2535.4752342704151</v>
      </c>
      <c r="AF306" s="35">
        <v>8</v>
      </c>
      <c r="AG306" s="42">
        <v>0.02</v>
      </c>
      <c r="AH306" s="31">
        <v>2970.7133435318487</v>
      </c>
      <c r="AI306" s="32">
        <v>0</v>
      </c>
      <c r="AJ306" s="33">
        <v>2970.7133435318487</v>
      </c>
      <c r="AK306" s="42">
        <v>0.1</v>
      </c>
      <c r="AL306" s="31">
        <v>1385.8596992451398</v>
      </c>
      <c r="AM306" s="32">
        <v>0</v>
      </c>
      <c r="AN306" s="33">
        <v>1385.8596992451398</v>
      </c>
    </row>
    <row r="307" spans="1:40" x14ac:dyDescent="0.25">
      <c r="A307" s="93" t="s">
        <v>7801</v>
      </c>
      <c r="B307" t="s">
        <v>12</v>
      </c>
      <c r="C307" t="s">
        <v>3544</v>
      </c>
      <c r="D307" t="s">
        <v>5853</v>
      </c>
      <c r="E307">
        <v>1</v>
      </c>
      <c r="F307" t="s">
        <v>5745</v>
      </c>
      <c r="G307" t="s">
        <v>5746</v>
      </c>
      <c r="H307" t="s">
        <v>4906</v>
      </c>
      <c r="I307" t="s">
        <v>5040</v>
      </c>
      <c r="J307">
        <v>1.3</v>
      </c>
      <c r="K307" t="s">
        <v>5747</v>
      </c>
      <c r="L307" t="s">
        <v>2</v>
      </c>
      <c r="M307" t="s">
        <v>5748</v>
      </c>
      <c r="N307" s="93" t="s">
        <v>6850</v>
      </c>
      <c r="O307" s="93" t="s">
        <v>7249</v>
      </c>
      <c r="P307">
        <v>80</v>
      </c>
      <c r="Q307" t="s">
        <v>1871</v>
      </c>
      <c r="R307" t="s">
        <v>1880</v>
      </c>
      <c r="S307" s="2">
        <v>650</v>
      </c>
      <c r="T307" s="2">
        <v>2000</v>
      </c>
      <c r="U307" s="2"/>
      <c r="V307" t="s">
        <v>7311</v>
      </c>
      <c r="W307" t="s">
        <v>1885</v>
      </c>
      <c r="Y307" s="31">
        <v>2650</v>
      </c>
      <c r="Z307" s="32"/>
      <c r="AA307" s="33">
        <v>2650</v>
      </c>
      <c r="AB307" s="34">
        <v>0.8</v>
      </c>
      <c r="AC307" s="31">
        <v>2120</v>
      </c>
      <c r="AD307" s="32">
        <v>0</v>
      </c>
      <c r="AE307" s="33">
        <v>2120</v>
      </c>
      <c r="AF307" s="35">
        <v>21</v>
      </c>
      <c r="AG307" s="42">
        <v>0.02</v>
      </c>
      <c r="AH307" s="31">
        <v>3213.2126490635928</v>
      </c>
      <c r="AI307" s="32">
        <v>0</v>
      </c>
      <c r="AJ307" s="33">
        <v>3213.2126490635928</v>
      </c>
      <c r="AK307" s="42">
        <v>0.1</v>
      </c>
      <c r="AL307" s="31">
        <v>434.20325979080121</v>
      </c>
      <c r="AM307" s="32">
        <v>0</v>
      </c>
      <c r="AN307" s="33">
        <v>434.20325979080121</v>
      </c>
    </row>
    <row r="308" spans="1:40" x14ac:dyDescent="0.25">
      <c r="A308" s="93" t="s">
        <v>7803</v>
      </c>
      <c r="B308" t="s">
        <v>12</v>
      </c>
      <c r="C308" t="s">
        <v>3544</v>
      </c>
      <c r="D308" t="s">
        <v>5855</v>
      </c>
      <c r="E308">
        <v>1</v>
      </c>
      <c r="F308" t="s">
        <v>5745</v>
      </c>
      <c r="G308" t="s">
        <v>5819</v>
      </c>
      <c r="H308" t="s">
        <v>5048</v>
      </c>
      <c r="I308" t="s">
        <v>3862</v>
      </c>
      <c r="J308">
        <v>0.75</v>
      </c>
      <c r="K308" t="s">
        <v>5820</v>
      </c>
      <c r="L308" t="s">
        <v>2</v>
      </c>
      <c r="M308" t="s">
        <v>5821</v>
      </c>
      <c r="N308" s="93" t="s">
        <v>6852</v>
      </c>
      <c r="O308" s="93" t="s">
        <v>7253</v>
      </c>
      <c r="P308">
        <v>80</v>
      </c>
      <c r="Q308" t="s">
        <v>1871</v>
      </c>
      <c r="R308" t="s">
        <v>1880</v>
      </c>
      <c r="S308" s="2">
        <v>1125</v>
      </c>
      <c r="T308" s="2">
        <v>2500</v>
      </c>
      <c r="U308" s="2">
        <v>669.34404283801871</v>
      </c>
      <c r="V308" t="s">
        <v>7311</v>
      </c>
      <c r="W308" t="s">
        <v>1885</v>
      </c>
      <c r="Y308" s="31">
        <v>4294.344042838019</v>
      </c>
      <c r="Z308" s="32"/>
      <c r="AA308" s="33">
        <v>4294.344042838019</v>
      </c>
      <c r="AB308" s="34">
        <v>0.8</v>
      </c>
      <c r="AC308" s="31">
        <v>3435.4752342704155</v>
      </c>
      <c r="AD308" s="32">
        <v>0</v>
      </c>
      <c r="AE308" s="33">
        <v>3435.4752342704155</v>
      </c>
      <c r="AF308" s="35">
        <v>21</v>
      </c>
      <c r="AG308" s="42">
        <v>0.02</v>
      </c>
      <c r="AH308" s="31">
        <v>5207.0341878784948</v>
      </c>
      <c r="AI308" s="32">
        <v>0</v>
      </c>
      <c r="AJ308" s="33">
        <v>5207.0341878784948</v>
      </c>
      <c r="AK308" s="42">
        <v>0.1</v>
      </c>
      <c r="AL308" s="31">
        <v>703.62950266546272</v>
      </c>
      <c r="AM308" s="32">
        <v>0</v>
      </c>
      <c r="AN308" s="33">
        <v>703.62950266546272</v>
      </c>
    </row>
    <row r="309" spans="1:40" x14ac:dyDescent="0.25">
      <c r="A309" s="93" t="s">
        <v>8140</v>
      </c>
      <c r="B309" t="s">
        <v>12</v>
      </c>
      <c r="C309" t="s">
        <v>3544</v>
      </c>
      <c r="D309" t="s">
        <v>5855</v>
      </c>
      <c r="E309">
        <v>3</v>
      </c>
      <c r="F309" t="s">
        <v>5823</v>
      </c>
      <c r="G309" t="s">
        <v>5819</v>
      </c>
      <c r="H309" t="s">
        <v>4929</v>
      </c>
      <c r="I309" t="s">
        <v>5040</v>
      </c>
      <c r="J309">
        <v>0.82</v>
      </c>
      <c r="K309" t="s">
        <v>5820</v>
      </c>
      <c r="L309" t="s">
        <v>5752</v>
      </c>
      <c r="M309" t="s">
        <v>5752</v>
      </c>
      <c r="N309" s="93" t="s">
        <v>6853</v>
      </c>
      <c r="O309" s="93" t="s">
        <v>7255</v>
      </c>
      <c r="P309">
        <v>0.8</v>
      </c>
      <c r="Q309" t="s">
        <v>1871</v>
      </c>
      <c r="R309" t="s">
        <v>1880</v>
      </c>
      <c r="S309" s="2">
        <v>0</v>
      </c>
      <c r="T309" s="2">
        <v>0</v>
      </c>
      <c r="U309" s="2"/>
      <c r="V309" t="s">
        <v>8223</v>
      </c>
      <c r="W309" t="s">
        <v>1885</v>
      </c>
      <c r="Y309" s="31">
        <v>0</v>
      </c>
      <c r="Z309" s="32"/>
      <c r="AA309" s="33">
        <v>0</v>
      </c>
      <c r="AB309" s="34">
        <v>8.0000000000000002E-3</v>
      </c>
      <c r="AC309" s="31">
        <v>0</v>
      </c>
      <c r="AD309" s="32">
        <v>0</v>
      </c>
      <c r="AE309" s="33">
        <v>0</v>
      </c>
      <c r="AF309" s="35">
        <v>21</v>
      </c>
      <c r="AG309" s="42">
        <v>0.02</v>
      </c>
      <c r="AH309" s="31">
        <v>0</v>
      </c>
      <c r="AI309" s="32">
        <v>0</v>
      </c>
      <c r="AJ309" s="33">
        <v>0</v>
      </c>
      <c r="AK309" s="42">
        <v>0.1</v>
      </c>
      <c r="AL309" s="31">
        <v>0</v>
      </c>
      <c r="AM309" s="32">
        <v>0</v>
      </c>
      <c r="AN309" s="33">
        <v>0</v>
      </c>
    </row>
    <row r="310" spans="1:40" x14ac:dyDescent="0.25">
      <c r="A310" s="93" t="s">
        <v>8172</v>
      </c>
      <c r="B310" t="s">
        <v>12</v>
      </c>
      <c r="C310" t="s">
        <v>3544</v>
      </c>
      <c r="D310" t="s">
        <v>5855</v>
      </c>
      <c r="E310">
        <v>13</v>
      </c>
      <c r="F310" t="s">
        <v>5750</v>
      </c>
      <c r="G310" t="s">
        <v>5819</v>
      </c>
      <c r="H310" t="s">
        <v>5002</v>
      </c>
      <c r="I310" t="s">
        <v>5002</v>
      </c>
      <c r="J310">
        <v>0.2</v>
      </c>
      <c r="K310" t="s">
        <v>5820</v>
      </c>
      <c r="L310" t="s">
        <v>5752</v>
      </c>
      <c r="M310" t="s">
        <v>5751</v>
      </c>
      <c r="N310" s="93" t="s">
        <v>6854</v>
      </c>
      <c r="O310" s="93" t="s">
        <v>7252</v>
      </c>
      <c r="P310">
        <v>80</v>
      </c>
      <c r="Q310" t="s">
        <v>1871</v>
      </c>
      <c r="R310" t="s">
        <v>1880</v>
      </c>
      <c r="S310" s="2">
        <v>0</v>
      </c>
      <c r="T310" s="2">
        <v>2500</v>
      </c>
      <c r="U310" s="2">
        <v>669.34404283801871</v>
      </c>
      <c r="V310" t="s">
        <v>7313</v>
      </c>
      <c r="W310">
        <v>11</v>
      </c>
      <c r="Y310" s="31">
        <v>3169.3440428380186</v>
      </c>
      <c r="Z310" s="32"/>
      <c r="AA310" s="33">
        <v>3169.3440428380186</v>
      </c>
      <c r="AB310" s="34">
        <v>0.8</v>
      </c>
      <c r="AC310" s="31">
        <v>2535.4752342704151</v>
      </c>
      <c r="AD310" s="32">
        <v>0</v>
      </c>
      <c r="AE310" s="33">
        <v>2535.4752342704151</v>
      </c>
      <c r="AF310" s="35">
        <v>11</v>
      </c>
      <c r="AG310" s="42">
        <v>0.02</v>
      </c>
      <c r="AH310" s="31">
        <v>3152.5447658627454</v>
      </c>
      <c r="AI310" s="32">
        <v>0</v>
      </c>
      <c r="AJ310" s="33">
        <v>3152.5447658627454</v>
      </c>
      <c r="AK310" s="42">
        <v>0.1</v>
      </c>
      <c r="AL310" s="31">
        <v>1104.9477082768863</v>
      </c>
      <c r="AM310" s="32">
        <v>0</v>
      </c>
      <c r="AN310" s="33">
        <v>1104.9477082768863</v>
      </c>
    </row>
    <row r="311" spans="1:40" x14ac:dyDescent="0.25">
      <c r="A311" s="93" t="s">
        <v>8173</v>
      </c>
      <c r="B311" t="s">
        <v>12</v>
      </c>
      <c r="C311" t="s">
        <v>3544</v>
      </c>
      <c r="D311" t="s">
        <v>5855</v>
      </c>
      <c r="E311">
        <v>14</v>
      </c>
      <c r="F311" t="s">
        <v>5750</v>
      </c>
      <c r="G311" t="s">
        <v>5819</v>
      </c>
      <c r="H311" t="s">
        <v>5024</v>
      </c>
      <c r="I311" t="s">
        <v>5047</v>
      </c>
      <c r="J311">
        <v>0.25</v>
      </c>
      <c r="K311" t="s">
        <v>5820</v>
      </c>
      <c r="L311" t="s">
        <v>5752</v>
      </c>
      <c r="M311" t="s">
        <v>5752</v>
      </c>
      <c r="N311" s="93" t="s">
        <v>6855</v>
      </c>
      <c r="O311" s="93" t="s">
        <v>7252</v>
      </c>
      <c r="P311">
        <v>80</v>
      </c>
      <c r="Q311" t="s">
        <v>1871</v>
      </c>
      <c r="R311" t="s">
        <v>1880</v>
      </c>
      <c r="S311" s="2">
        <v>0</v>
      </c>
      <c r="T311" s="2">
        <v>2500</v>
      </c>
      <c r="U311" s="2">
        <v>669.34404283801871</v>
      </c>
      <c r="V311" t="s">
        <v>7313</v>
      </c>
      <c r="W311">
        <v>12</v>
      </c>
      <c r="Y311" s="31">
        <v>3169.3440428380186</v>
      </c>
      <c r="Z311" s="32"/>
      <c r="AA311" s="33">
        <v>3169.3440428380186</v>
      </c>
      <c r="AB311" s="34">
        <v>0.8</v>
      </c>
      <c r="AC311" s="31">
        <v>2535.4752342704151</v>
      </c>
      <c r="AD311" s="32">
        <v>0</v>
      </c>
      <c r="AE311" s="33">
        <v>2535.4752342704151</v>
      </c>
      <c r="AF311" s="35">
        <v>12</v>
      </c>
      <c r="AG311" s="42">
        <v>0.02</v>
      </c>
      <c r="AH311" s="31">
        <v>3215.5956611800011</v>
      </c>
      <c r="AI311" s="32">
        <v>0</v>
      </c>
      <c r="AJ311" s="33">
        <v>3215.5956611800011</v>
      </c>
      <c r="AK311" s="42">
        <v>0.1</v>
      </c>
      <c r="AL311" s="31">
        <v>1024.5878749476583</v>
      </c>
      <c r="AM311" s="32">
        <v>0</v>
      </c>
      <c r="AN311" s="33">
        <v>1024.5878749476583</v>
      </c>
    </row>
    <row r="312" spans="1:40" x14ac:dyDescent="0.25">
      <c r="A312" s="93" t="s">
        <v>7804</v>
      </c>
      <c r="B312" t="s">
        <v>12</v>
      </c>
      <c r="C312" t="s">
        <v>3544</v>
      </c>
      <c r="D312" t="s">
        <v>5855</v>
      </c>
      <c r="E312">
        <v>15</v>
      </c>
      <c r="F312" t="s">
        <v>5745</v>
      </c>
      <c r="G312" t="s">
        <v>5819</v>
      </c>
      <c r="H312" t="s">
        <v>4917</v>
      </c>
      <c r="I312" t="s">
        <v>4929</v>
      </c>
      <c r="J312">
        <v>0.51</v>
      </c>
      <c r="K312" t="s">
        <v>5820</v>
      </c>
      <c r="L312" t="s">
        <v>5751</v>
      </c>
      <c r="M312" t="s">
        <v>5751</v>
      </c>
      <c r="N312" s="93" t="s">
        <v>6856</v>
      </c>
      <c r="O312" s="93" t="s">
        <v>7253</v>
      </c>
      <c r="P312">
        <v>80</v>
      </c>
      <c r="Q312" t="s">
        <v>1871</v>
      </c>
      <c r="R312" t="s">
        <v>1880</v>
      </c>
      <c r="S312" s="2">
        <v>765</v>
      </c>
      <c r="T312" s="2">
        <v>2500</v>
      </c>
      <c r="U312" s="2">
        <v>669.34404283801871</v>
      </c>
      <c r="V312" t="s">
        <v>7311</v>
      </c>
      <c r="W312" t="s">
        <v>1885</v>
      </c>
      <c r="Y312" s="31">
        <v>3934.3440428380186</v>
      </c>
      <c r="Z312" s="32"/>
      <c r="AA312" s="33">
        <v>3934.3440428380186</v>
      </c>
      <c r="AB312" s="34">
        <v>0.8</v>
      </c>
      <c r="AC312" s="31">
        <v>3147.4752342704151</v>
      </c>
      <c r="AD312" s="32">
        <v>0</v>
      </c>
      <c r="AE312" s="33">
        <v>3147.4752342704151</v>
      </c>
      <c r="AF312" s="35">
        <v>21</v>
      </c>
      <c r="AG312" s="42">
        <v>0.02</v>
      </c>
      <c r="AH312" s="31">
        <v>4770.5222808358931</v>
      </c>
      <c r="AI312" s="32">
        <v>0</v>
      </c>
      <c r="AJ312" s="33">
        <v>4770.5222808358931</v>
      </c>
      <c r="AK312" s="42">
        <v>0.1</v>
      </c>
      <c r="AL312" s="31">
        <v>644.6433994485991</v>
      </c>
      <c r="AM312" s="32">
        <v>0</v>
      </c>
      <c r="AN312" s="33">
        <v>644.6433994485991</v>
      </c>
    </row>
    <row r="313" spans="1:40" x14ac:dyDescent="0.25">
      <c r="A313" s="93" t="s">
        <v>7805</v>
      </c>
      <c r="B313" t="s">
        <v>12</v>
      </c>
      <c r="C313" t="s">
        <v>3544</v>
      </c>
      <c r="D313" t="s">
        <v>5855</v>
      </c>
      <c r="E313">
        <v>26</v>
      </c>
      <c r="F313" t="s">
        <v>5745</v>
      </c>
      <c r="G313" t="s">
        <v>5819</v>
      </c>
      <c r="H313" t="s">
        <v>5014</v>
      </c>
      <c r="I313" t="s">
        <v>5040</v>
      </c>
      <c r="J313">
        <v>0.3</v>
      </c>
      <c r="K313" t="s">
        <v>5820</v>
      </c>
      <c r="L313" t="s">
        <v>2</v>
      </c>
      <c r="M313" t="s">
        <v>5748</v>
      </c>
      <c r="N313" s="93" t="s">
        <v>6857</v>
      </c>
      <c r="O313" s="93" t="s">
        <v>7253</v>
      </c>
      <c r="P313">
        <v>80</v>
      </c>
      <c r="Q313" t="s">
        <v>1871</v>
      </c>
      <c r="R313" t="s">
        <v>1880</v>
      </c>
      <c r="S313" s="2">
        <v>450</v>
      </c>
      <c r="T313" s="2">
        <v>2500</v>
      </c>
      <c r="U313" s="2">
        <v>669.34404283801871</v>
      </c>
      <c r="V313" t="s">
        <v>7311</v>
      </c>
      <c r="W313" t="s">
        <v>1885</v>
      </c>
      <c r="Y313" s="31">
        <v>3619.3440428380186</v>
      </c>
      <c r="Z313" s="32"/>
      <c r="AA313" s="33">
        <v>3619.3440428380186</v>
      </c>
      <c r="AB313" s="34">
        <v>0.8</v>
      </c>
      <c r="AC313" s="31">
        <v>2895.4752342704151</v>
      </c>
      <c r="AD313" s="32">
        <v>0</v>
      </c>
      <c r="AE313" s="33">
        <v>2895.4752342704151</v>
      </c>
      <c r="AF313" s="35">
        <v>21</v>
      </c>
      <c r="AG313" s="42">
        <v>0.02</v>
      </c>
      <c r="AH313" s="31">
        <v>4388.5743621736165</v>
      </c>
      <c r="AI313" s="32">
        <v>0</v>
      </c>
      <c r="AJ313" s="33">
        <v>4388.5743621736165</v>
      </c>
      <c r="AK313" s="42">
        <v>0.1</v>
      </c>
      <c r="AL313" s="31">
        <v>593.03055913384344</v>
      </c>
      <c r="AM313" s="32">
        <v>0</v>
      </c>
      <c r="AN313" s="33">
        <v>593.03055913384344</v>
      </c>
    </row>
    <row r="314" spans="1:40" x14ac:dyDescent="0.25">
      <c r="A314" s="93" t="s">
        <v>8174</v>
      </c>
      <c r="B314" t="s">
        <v>12</v>
      </c>
      <c r="C314" t="s">
        <v>3544</v>
      </c>
      <c r="D314" t="s">
        <v>5855</v>
      </c>
      <c r="E314">
        <v>28</v>
      </c>
      <c r="F314" t="s">
        <v>5750</v>
      </c>
      <c r="G314" t="s">
        <v>5819</v>
      </c>
      <c r="H314" t="s">
        <v>5014</v>
      </c>
      <c r="I314" t="s">
        <v>5046</v>
      </c>
      <c r="J314">
        <v>0.2</v>
      </c>
      <c r="K314" t="s">
        <v>5820</v>
      </c>
      <c r="L314" t="s">
        <v>5752</v>
      </c>
      <c r="M314" t="s">
        <v>5751</v>
      </c>
      <c r="N314" s="93" t="s">
        <v>6858</v>
      </c>
      <c r="O314" s="93" t="s">
        <v>7252</v>
      </c>
      <c r="P314">
        <v>80</v>
      </c>
      <c r="Q314" t="s">
        <v>1871</v>
      </c>
      <c r="R314" t="s">
        <v>1880</v>
      </c>
      <c r="S314" s="2">
        <v>0</v>
      </c>
      <c r="T314" s="2">
        <v>2500</v>
      </c>
      <c r="U314" s="2">
        <v>669.34404283801871</v>
      </c>
      <c r="V314" t="s">
        <v>7313</v>
      </c>
      <c r="W314">
        <v>15</v>
      </c>
      <c r="Y314" s="31">
        <v>3169.3440428380186</v>
      </c>
      <c r="Z314" s="32"/>
      <c r="AA314" s="33">
        <v>3169.3440428380186</v>
      </c>
      <c r="AB314" s="34">
        <v>0.8</v>
      </c>
      <c r="AC314" s="31">
        <v>2535.4752342704151</v>
      </c>
      <c r="AD314" s="32">
        <v>0</v>
      </c>
      <c r="AE314" s="33">
        <v>2535.4752342704151</v>
      </c>
      <c r="AF314" s="35">
        <v>15</v>
      </c>
      <c r="AG314" s="42">
        <v>0.02</v>
      </c>
      <c r="AH314" s="31">
        <v>3412.4158404095056</v>
      </c>
      <c r="AI314" s="32">
        <v>0</v>
      </c>
      <c r="AJ314" s="33">
        <v>3412.4158404095056</v>
      </c>
      <c r="AK314" s="42">
        <v>0.1</v>
      </c>
      <c r="AL314" s="31">
        <v>816.90522133542754</v>
      </c>
      <c r="AM314" s="32">
        <v>0</v>
      </c>
      <c r="AN314" s="33">
        <v>816.90522133542754</v>
      </c>
    </row>
    <row r="315" spans="1:40" x14ac:dyDescent="0.25">
      <c r="A315" s="93" t="s">
        <v>7806</v>
      </c>
      <c r="B315" t="s">
        <v>12</v>
      </c>
      <c r="C315" t="s">
        <v>3544</v>
      </c>
      <c r="D315" t="s">
        <v>5855</v>
      </c>
      <c r="E315">
        <v>37</v>
      </c>
      <c r="F315" t="s">
        <v>5745</v>
      </c>
      <c r="G315" t="s">
        <v>5819</v>
      </c>
      <c r="H315" t="s">
        <v>4917</v>
      </c>
      <c r="I315" t="s">
        <v>5040</v>
      </c>
      <c r="J315">
        <v>1.1000000000000001</v>
      </c>
      <c r="K315" t="s">
        <v>5820</v>
      </c>
      <c r="L315" t="s">
        <v>5751</v>
      </c>
      <c r="M315" t="s">
        <v>5748</v>
      </c>
      <c r="N315" s="93" t="s">
        <v>6859</v>
      </c>
      <c r="O315" s="93" t="s">
        <v>7253</v>
      </c>
      <c r="P315">
        <v>80</v>
      </c>
      <c r="Q315" t="s">
        <v>1871</v>
      </c>
      <c r="R315" t="s">
        <v>1880</v>
      </c>
      <c r="S315" s="2">
        <v>1650.0000000000002</v>
      </c>
      <c r="T315" s="2">
        <v>2500</v>
      </c>
      <c r="U315" s="2">
        <v>669.34404283801871</v>
      </c>
      <c r="V315" t="s">
        <v>7311</v>
      </c>
      <c r="W315" t="s">
        <v>1885</v>
      </c>
      <c r="Y315" s="31">
        <v>4819.344042838019</v>
      </c>
      <c r="Z315" s="32"/>
      <c r="AA315" s="33">
        <v>4819.344042838019</v>
      </c>
      <c r="AB315" s="34">
        <v>0.8</v>
      </c>
      <c r="AC315" s="31">
        <v>3855.4752342704155</v>
      </c>
      <c r="AD315" s="32">
        <v>0</v>
      </c>
      <c r="AE315" s="33">
        <v>3855.4752342704155</v>
      </c>
      <c r="AF315" s="35">
        <v>21</v>
      </c>
      <c r="AG315" s="42">
        <v>0.02</v>
      </c>
      <c r="AH315" s="31">
        <v>5843.6140523156218</v>
      </c>
      <c r="AI315" s="32">
        <v>0</v>
      </c>
      <c r="AJ315" s="33">
        <v>5843.6140523156218</v>
      </c>
      <c r="AK315" s="42">
        <v>0.1</v>
      </c>
      <c r="AL315" s="31">
        <v>789.65090319005537</v>
      </c>
      <c r="AM315" s="32">
        <v>0</v>
      </c>
      <c r="AN315" s="33">
        <v>789.65090319005537</v>
      </c>
    </row>
    <row r="316" spans="1:40" x14ac:dyDescent="0.25">
      <c r="A316" s="93" t="s">
        <v>8175</v>
      </c>
      <c r="B316" t="s">
        <v>12</v>
      </c>
      <c r="C316" t="s">
        <v>3544</v>
      </c>
      <c r="D316" t="s">
        <v>5855</v>
      </c>
      <c r="E316">
        <v>39</v>
      </c>
      <c r="F316" t="s">
        <v>5750</v>
      </c>
      <c r="G316" t="s">
        <v>5819</v>
      </c>
      <c r="H316" t="s">
        <v>4906</v>
      </c>
      <c r="I316" t="s">
        <v>4917</v>
      </c>
      <c r="J316">
        <v>0.41</v>
      </c>
      <c r="K316" t="s">
        <v>5820</v>
      </c>
      <c r="L316" t="s">
        <v>5751</v>
      </c>
      <c r="M316" t="s">
        <v>5752</v>
      </c>
      <c r="N316" s="93" t="s">
        <v>6860</v>
      </c>
      <c r="O316" s="93" t="s">
        <v>7252</v>
      </c>
      <c r="P316">
        <v>80</v>
      </c>
      <c r="Q316" t="s">
        <v>1871</v>
      </c>
      <c r="R316" t="s">
        <v>1880</v>
      </c>
      <c r="S316" s="2">
        <v>0</v>
      </c>
      <c r="T316" s="2">
        <v>2500</v>
      </c>
      <c r="U316" s="2">
        <v>669.34404283801871</v>
      </c>
      <c r="V316" t="s">
        <v>7313</v>
      </c>
      <c r="W316">
        <v>4</v>
      </c>
      <c r="Y316" s="31">
        <v>3169.3440428380186</v>
      </c>
      <c r="Z316" s="32"/>
      <c r="AA316" s="33">
        <v>3169.3440428380186</v>
      </c>
      <c r="AB316" s="34">
        <v>0.8</v>
      </c>
      <c r="AC316" s="31">
        <v>2535.4752342704151</v>
      </c>
      <c r="AD316" s="32">
        <v>0</v>
      </c>
      <c r="AE316" s="33">
        <v>2535.4752342704151</v>
      </c>
      <c r="AF316" s="35">
        <v>4</v>
      </c>
      <c r="AG316" s="42">
        <v>0.02</v>
      </c>
      <c r="AH316" s="31">
        <v>2744.4799344578314</v>
      </c>
      <c r="AI316" s="32">
        <v>0</v>
      </c>
      <c r="AJ316" s="33">
        <v>2744.4799344578314</v>
      </c>
      <c r="AK316" s="42">
        <v>0.1</v>
      </c>
      <c r="AL316" s="31">
        <v>1874.5167232141457</v>
      </c>
      <c r="AM316" s="32">
        <v>0</v>
      </c>
      <c r="AN316" s="33">
        <v>1874.5167232141457</v>
      </c>
    </row>
    <row r="317" spans="1:40" x14ac:dyDescent="0.25">
      <c r="A317" s="93" t="s">
        <v>8176</v>
      </c>
      <c r="B317" t="s">
        <v>12</v>
      </c>
      <c r="C317" t="s">
        <v>3544</v>
      </c>
      <c r="D317" t="s">
        <v>5855</v>
      </c>
      <c r="E317">
        <v>41</v>
      </c>
      <c r="F317" t="s">
        <v>5750</v>
      </c>
      <c r="G317" t="s">
        <v>5819</v>
      </c>
      <c r="H317" t="s">
        <v>4906</v>
      </c>
      <c r="I317" t="s">
        <v>4917</v>
      </c>
      <c r="J317">
        <v>0.34</v>
      </c>
      <c r="K317" t="s">
        <v>5820</v>
      </c>
      <c r="L317" t="s">
        <v>5752</v>
      </c>
      <c r="M317" t="s">
        <v>5752</v>
      </c>
      <c r="N317" s="93" t="s">
        <v>6861</v>
      </c>
      <c r="O317" s="93" t="s">
        <v>7252</v>
      </c>
      <c r="P317">
        <v>80</v>
      </c>
      <c r="Q317" t="s">
        <v>1871</v>
      </c>
      <c r="R317" t="s">
        <v>1880</v>
      </c>
      <c r="S317" s="2">
        <v>0</v>
      </c>
      <c r="T317" s="2">
        <v>2500</v>
      </c>
      <c r="U317" s="2">
        <v>669.34404283801871</v>
      </c>
      <c r="V317" t="s">
        <v>7313</v>
      </c>
      <c r="W317">
        <v>6</v>
      </c>
      <c r="Y317" s="31">
        <v>3169.3440428380186</v>
      </c>
      <c r="Z317" s="32"/>
      <c r="AA317" s="33">
        <v>3169.3440428380186</v>
      </c>
      <c r="AB317" s="34">
        <v>0.8</v>
      </c>
      <c r="AC317" s="31">
        <v>2535.4752342704151</v>
      </c>
      <c r="AD317" s="32">
        <v>0</v>
      </c>
      <c r="AE317" s="33">
        <v>2535.4752342704151</v>
      </c>
      <c r="AF317" s="35">
        <v>6</v>
      </c>
      <c r="AG317" s="42">
        <v>0.02</v>
      </c>
      <c r="AH317" s="31">
        <v>2855.356923809928</v>
      </c>
      <c r="AI317" s="32">
        <v>0</v>
      </c>
      <c r="AJ317" s="33">
        <v>2855.356923809928</v>
      </c>
      <c r="AK317" s="42">
        <v>0.1</v>
      </c>
      <c r="AL317" s="31">
        <v>1611.7745444892537</v>
      </c>
      <c r="AM317" s="32">
        <v>0</v>
      </c>
      <c r="AN317" s="33">
        <v>1611.7745444892537</v>
      </c>
    </row>
    <row r="318" spans="1:40" x14ac:dyDescent="0.25">
      <c r="A318" s="93" t="s">
        <v>7807</v>
      </c>
      <c r="B318" t="s">
        <v>12</v>
      </c>
      <c r="C318" t="s">
        <v>3544</v>
      </c>
      <c r="D318" t="s">
        <v>5855</v>
      </c>
      <c r="E318">
        <v>51</v>
      </c>
      <c r="F318" t="s">
        <v>5745</v>
      </c>
      <c r="G318" t="s">
        <v>5819</v>
      </c>
      <c r="H318" t="s">
        <v>5048</v>
      </c>
      <c r="I318" t="s">
        <v>5015</v>
      </c>
      <c r="J318">
        <v>0.39</v>
      </c>
      <c r="K318" t="s">
        <v>5820</v>
      </c>
      <c r="L318" t="s">
        <v>2</v>
      </c>
      <c r="M318" t="s">
        <v>5821</v>
      </c>
      <c r="N318" s="93" t="s">
        <v>6862</v>
      </c>
      <c r="O318" s="93" t="s">
        <v>7253</v>
      </c>
      <c r="P318">
        <v>80</v>
      </c>
      <c r="Q318" t="s">
        <v>1871</v>
      </c>
      <c r="R318" t="s">
        <v>1880</v>
      </c>
      <c r="S318" s="2">
        <v>585</v>
      </c>
      <c r="T318" s="2">
        <v>2500</v>
      </c>
      <c r="U318" s="2">
        <v>669.34404283801871</v>
      </c>
      <c r="V318" t="s">
        <v>7311</v>
      </c>
      <c r="W318" t="s">
        <v>1885</v>
      </c>
      <c r="Y318" s="31">
        <v>3754.3440428380186</v>
      </c>
      <c r="Z318" s="32"/>
      <c r="AA318" s="33">
        <v>3754.3440428380186</v>
      </c>
      <c r="AB318" s="34">
        <v>0.8</v>
      </c>
      <c r="AC318" s="31">
        <v>3003.4752342704151</v>
      </c>
      <c r="AD318" s="32">
        <v>0</v>
      </c>
      <c r="AE318" s="33">
        <v>3003.4752342704151</v>
      </c>
      <c r="AF318" s="35">
        <v>21</v>
      </c>
      <c r="AG318" s="42">
        <v>0.02</v>
      </c>
      <c r="AH318" s="31">
        <v>4552.2663273145927</v>
      </c>
      <c r="AI318" s="32">
        <v>0</v>
      </c>
      <c r="AJ318" s="33">
        <v>4552.2663273145927</v>
      </c>
      <c r="AK318" s="42">
        <v>0.1</v>
      </c>
      <c r="AL318" s="31">
        <v>615.15034784016734</v>
      </c>
      <c r="AM318" s="32">
        <v>0</v>
      </c>
      <c r="AN318" s="33">
        <v>615.15034784016734</v>
      </c>
    </row>
    <row r="319" spans="1:40" x14ac:dyDescent="0.25">
      <c r="A319" s="93" t="s">
        <v>8177</v>
      </c>
      <c r="B319" t="s">
        <v>12</v>
      </c>
      <c r="C319" t="s">
        <v>3544</v>
      </c>
      <c r="D319" t="s">
        <v>5855</v>
      </c>
      <c r="E319">
        <v>61</v>
      </c>
      <c r="F319" t="s">
        <v>5750</v>
      </c>
      <c r="G319" t="s">
        <v>5819</v>
      </c>
      <c r="H319" t="s">
        <v>3836</v>
      </c>
      <c r="I319" t="s">
        <v>4906</v>
      </c>
      <c r="J319">
        <v>0.7</v>
      </c>
      <c r="K319" t="s">
        <v>5820</v>
      </c>
      <c r="L319" t="s">
        <v>5752</v>
      </c>
      <c r="M319" t="s">
        <v>5751</v>
      </c>
      <c r="N319" s="93" t="s">
        <v>6863</v>
      </c>
      <c r="O319" s="93" t="s">
        <v>7252</v>
      </c>
      <c r="P319">
        <v>80</v>
      </c>
      <c r="Q319" t="s">
        <v>1871</v>
      </c>
      <c r="R319" t="s">
        <v>1880</v>
      </c>
      <c r="S319" s="2">
        <v>0</v>
      </c>
      <c r="T319" s="2">
        <v>2500</v>
      </c>
      <c r="U319" s="2">
        <v>669.34404283801871</v>
      </c>
      <c r="V319" t="s">
        <v>7313</v>
      </c>
      <c r="W319">
        <v>8</v>
      </c>
      <c r="Y319" s="31">
        <v>3169.3440428380186</v>
      </c>
      <c r="Z319" s="32"/>
      <c r="AA319" s="33">
        <v>3169.3440428380186</v>
      </c>
      <c r="AB319" s="34">
        <v>0.8</v>
      </c>
      <c r="AC319" s="31">
        <v>2535.4752342704151</v>
      </c>
      <c r="AD319" s="32">
        <v>0</v>
      </c>
      <c r="AE319" s="33">
        <v>2535.4752342704151</v>
      </c>
      <c r="AF319" s="35">
        <v>8</v>
      </c>
      <c r="AG319" s="42">
        <v>0.02</v>
      </c>
      <c r="AH319" s="31">
        <v>2970.7133435318487</v>
      </c>
      <c r="AI319" s="32">
        <v>0</v>
      </c>
      <c r="AJ319" s="33">
        <v>2970.7133435318487</v>
      </c>
      <c r="AK319" s="42">
        <v>0.1</v>
      </c>
      <c r="AL319" s="31">
        <v>1385.8596992451398</v>
      </c>
      <c r="AM319" s="32">
        <v>0</v>
      </c>
      <c r="AN319" s="33">
        <v>1385.8596992451398</v>
      </c>
    </row>
    <row r="320" spans="1:40" x14ac:dyDescent="0.25">
      <c r="A320" s="93" t="s">
        <v>8178</v>
      </c>
      <c r="B320" t="s">
        <v>12</v>
      </c>
      <c r="C320" t="s">
        <v>3544</v>
      </c>
      <c r="D320" t="s">
        <v>5855</v>
      </c>
      <c r="E320">
        <v>62</v>
      </c>
      <c r="F320" t="s">
        <v>5750</v>
      </c>
      <c r="G320" t="s">
        <v>5819</v>
      </c>
      <c r="H320" t="s">
        <v>5014</v>
      </c>
      <c r="I320" t="s">
        <v>5705</v>
      </c>
      <c r="J320">
        <v>0.37</v>
      </c>
      <c r="K320" t="s">
        <v>5820</v>
      </c>
      <c r="L320" t="s">
        <v>5752</v>
      </c>
      <c r="M320" t="s">
        <v>5752</v>
      </c>
      <c r="N320" s="93" t="s">
        <v>6864</v>
      </c>
      <c r="O320" s="93" t="s">
        <v>7252</v>
      </c>
      <c r="P320">
        <v>80</v>
      </c>
      <c r="Q320" t="s">
        <v>1871</v>
      </c>
      <c r="R320" t="s">
        <v>1880</v>
      </c>
      <c r="S320" s="2">
        <v>0</v>
      </c>
      <c r="T320" s="2">
        <v>2500</v>
      </c>
      <c r="U320" s="2">
        <v>669.34404283801871</v>
      </c>
      <c r="V320" t="s">
        <v>7313</v>
      </c>
      <c r="W320">
        <v>9</v>
      </c>
      <c r="Y320" s="31">
        <v>3169.3440428380186</v>
      </c>
      <c r="Z320" s="32"/>
      <c r="AA320" s="33">
        <v>3169.3440428380186</v>
      </c>
      <c r="AB320" s="34">
        <v>0.8</v>
      </c>
      <c r="AC320" s="31">
        <v>2535.4752342704151</v>
      </c>
      <c r="AD320" s="32">
        <v>0</v>
      </c>
      <c r="AE320" s="33">
        <v>2535.4752342704151</v>
      </c>
      <c r="AF320" s="35">
        <v>9</v>
      </c>
      <c r="AG320" s="42">
        <v>0.02</v>
      </c>
      <c r="AH320" s="31">
        <v>3030.1276104024855</v>
      </c>
      <c r="AI320" s="32">
        <v>0</v>
      </c>
      <c r="AJ320" s="33">
        <v>3030.1276104024855</v>
      </c>
      <c r="AK320" s="42">
        <v>0.1</v>
      </c>
      <c r="AL320" s="31">
        <v>1285.0699029364023</v>
      </c>
      <c r="AM320" s="32">
        <v>0</v>
      </c>
      <c r="AN320" s="33">
        <v>1285.0699029364023</v>
      </c>
    </row>
    <row r="321" spans="1:40" x14ac:dyDescent="0.25">
      <c r="A321" s="93" t="s">
        <v>7808</v>
      </c>
      <c r="B321" t="s">
        <v>12</v>
      </c>
      <c r="C321" t="s">
        <v>3544</v>
      </c>
      <c r="D321" t="s">
        <v>5855</v>
      </c>
      <c r="E321">
        <v>64</v>
      </c>
      <c r="F321" t="s">
        <v>5745</v>
      </c>
      <c r="G321" t="s">
        <v>5819</v>
      </c>
      <c r="H321" t="s">
        <v>5687</v>
      </c>
      <c r="I321" t="s">
        <v>5011</v>
      </c>
      <c r="J321">
        <v>0.51</v>
      </c>
      <c r="K321" t="s">
        <v>5820</v>
      </c>
      <c r="L321" t="s">
        <v>2</v>
      </c>
      <c r="M321" t="s">
        <v>5821</v>
      </c>
      <c r="N321" s="93" t="s">
        <v>6865</v>
      </c>
      <c r="O321" s="93" t="s">
        <v>7253</v>
      </c>
      <c r="P321">
        <v>80</v>
      </c>
      <c r="Q321" t="s">
        <v>1871</v>
      </c>
      <c r="R321" t="s">
        <v>1880</v>
      </c>
      <c r="S321" s="2">
        <v>765</v>
      </c>
      <c r="T321" s="2">
        <v>2500</v>
      </c>
      <c r="U321" s="2">
        <v>669.34404283801871</v>
      </c>
      <c r="V321" t="s">
        <v>7311</v>
      </c>
      <c r="W321" t="s">
        <v>1885</v>
      </c>
      <c r="Y321" s="31">
        <v>3934.3440428380186</v>
      </c>
      <c r="Z321" s="32"/>
      <c r="AA321" s="33">
        <v>3934.3440428380186</v>
      </c>
      <c r="AB321" s="34">
        <v>0.8</v>
      </c>
      <c r="AC321" s="31">
        <v>3147.4752342704151</v>
      </c>
      <c r="AD321" s="32">
        <v>0</v>
      </c>
      <c r="AE321" s="33">
        <v>3147.4752342704151</v>
      </c>
      <c r="AF321" s="35">
        <v>21</v>
      </c>
      <c r="AG321" s="42">
        <v>0.02</v>
      </c>
      <c r="AH321" s="31">
        <v>4770.5222808358931</v>
      </c>
      <c r="AI321" s="32">
        <v>0</v>
      </c>
      <c r="AJ321" s="33">
        <v>4770.5222808358931</v>
      </c>
      <c r="AK321" s="42">
        <v>0.1</v>
      </c>
      <c r="AL321" s="31">
        <v>644.6433994485991</v>
      </c>
      <c r="AM321" s="32">
        <v>0</v>
      </c>
      <c r="AN321" s="33">
        <v>644.6433994485991</v>
      </c>
    </row>
    <row r="322" spans="1:40" x14ac:dyDescent="0.25">
      <c r="A322" s="93" t="s">
        <v>7809</v>
      </c>
      <c r="B322" t="s">
        <v>12</v>
      </c>
      <c r="C322" t="s">
        <v>3544</v>
      </c>
      <c r="D322" t="s">
        <v>5855</v>
      </c>
      <c r="E322">
        <v>65</v>
      </c>
      <c r="F322" t="s">
        <v>5745</v>
      </c>
      <c r="G322" t="s">
        <v>5819</v>
      </c>
      <c r="H322" t="s">
        <v>5687</v>
      </c>
      <c r="I322" t="s">
        <v>5011</v>
      </c>
      <c r="J322">
        <v>0.46</v>
      </c>
      <c r="K322" t="s">
        <v>5820</v>
      </c>
      <c r="L322" t="s">
        <v>2</v>
      </c>
      <c r="M322" t="s">
        <v>5821</v>
      </c>
      <c r="N322" s="93" t="s">
        <v>6866</v>
      </c>
      <c r="O322" s="93" t="s">
        <v>7253</v>
      </c>
      <c r="P322">
        <v>80</v>
      </c>
      <c r="Q322" t="s">
        <v>1871</v>
      </c>
      <c r="R322" t="s">
        <v>1880</v>
      </c>
      <c r="S322" s="2">
        <v>690</v>
      </c>
      <c r="T322" s="2">
        <v>2500</v>
      </c>
      <c r="U322" s="2">
        <v>669.34404283801871</v>
      </c>
      <c r="V322" t="s">
        <v>7311</v>
      </c>
      <c r="W322" t="s">
        <v>1885</v>
      </c>
      <c r="Y322" s="31">
        <v>3859.3440428380186</v>
      </c>
      <c r="Z322" s="32"/>
      <c r="AA322" s="33">
        <v>3859.3440428380186</v>
      </c>
      <c r="AB322" s="34">
        <v>0.8</v>
      </c>
      <c r="AC322" s="31">
        <v>3087.4752342704151</v>
      </c>
      <c r="AD322" s="32">
        <v>0</v>
      </c>
      <c r="AE322" s="33">
        <v>3087.4752342704151</v>
      </c>
      <c r="AF322" s="35">
        <v>21</v>
      </c>
      <c r="AG322" s="42">
        <v>0.02</v>
      </c>
      <c r="AH322" s="31">
        <v>4679.5823002020179</v>
      </c>
      <c r="AI322" s="32">
        <v>0</v>
      </c>
      <c r="AJ322" s="33">
        <v>4679.5823002020179</v>
      </c>
      <c r="AK322" s="42">
        <v>0.1</v>
      </c>
      <c r="AL322" s="31">
        <v>632.35462794508589</v>
      </c>
      <c r="AM322" s="32">
        <v>0</v>
      </c>
      <c r="AN322" s="33">
        <v>632.35462794508589</v>
      </c>
    </row>
    <row r="323" spans="1:40" x14ac:dyDescent="0.25">
      <c r="A323" s="93" t="s">
        <v>7810</v>
      </c>
      <c r="B323" t="s">
        <v>12</v>
      </c>
      <c r="C323" t="s">
        <v>3544</v>
      </c>
      <c r="D323" t="s">
        <v>5855</v>
      </c>
      <c r="E323">
        <v>69</v>
      </c>
      <c r="F323" t="s">
        <v>5745</v>
      </c>
      <c r="G323" t="s">
        <v>5819</v>
      </c>
      <c r="H323" t="s">
        <v>5048</v>
      </c>
      <c r="I323" t="s">
        <v>5704</v>
      </c>
      <c r="J323">
        <v>0.61</v>
      </c>
      <c r="K323" t="s">
        <v>5820</v>
      </c>
      <c r="L323" t="s">
        <v>2</v>
      </c>
      <c r="M323" t="s">
        <v>5751</v>
      </c>
      <c r="N323" s="93" t="s">
        <v>6867</v>
      </c>
      <c r="O323" s="93" t="s">
        <v>7253</v>
      </c>
      <c r="P323">
        <v>80</v>
      </c>
      <c r="Q323" t="s">
        <v>1871</v>
      </c>
      <c r="R323" t="s">
        <v>1880</v>
      </c>
      <c r="S323" s="2">
        <v>915</v>
      </c>
      <c r="T323" s="2">
        <v>2500</v>
      </c>
      <c r="U323" s="2">
        <v>669.34404283801871</v>
      </c>
      <c r="V323" t="s">
        <v>7311</v>
      </c>
      <c r="W323" t="s">
        <v>1885</v>
      </c>
      <c r="Y323" s="31">
        <v>4084.3440428380186</v>
      </c>
      <c r="Z323" s="32"/>
      <c r="AA323" s="33">
        <v>4084.3440428380186</v>
      </c>
      <c r="AB323" s="34">
        <v>0.8</v>
      </c>
      <c r="AC323" s="31">
        <v>3267.4752342704151</v>
      </c>
      <c r="AD323" s="32">
        <v>0</v>
      </c>
      <c r="AE323" s="33">
        <v>3267.4752342704151</v>
      </c>
      <c r="AF323" s="35">
        <v>21</v>
      </c>
      <c r="AG323" s="42">
        <v>0.02</v>
      </c>
      <c r="AH323" s="31">
        <v>4952.4022421036434</v>
      </c>
      <c r="AI323" s="32">
        <v>0</v>
      </c>
      <c r="AJ323" s="33">
        <v>4952.4022421036434</v>
      </c>
      <c r="AK323" s="42">
        <v>0.1</v>
      </c>
      <c r="AL323" s="31">
        <v>669.2209424556255</v>
      </c>
      <c r="AM323" s="32">
        <v>0</v>
      </c>
      <c r="AN323" s="33">
        <v>669.2209424556255</v>
      </c>
    </row>
    <row r="324" spans="1:40" x14ac:dyDescent="0.25">
      <c r="A324" s="93" t="s">
        <v>7811</v>
      </c>
      <c r="B324" t="s">
        <v>12</v>
      </c>
      <c r="C324" t="s">
        <v>3544</v>
      </c>
      <c r="D324" t="s">
        <v>5855</v>
      </c>
      <c r="E324">
        <v>74</v>
      </c>
      <c r="F324" t="s">
        <v>5745</v>
      </c>
      <c r="G324" t="s">
        <v>5819</v>
      </c>
      <c r="H324" t="s">
        <v>5687</v>
      </c>
      <c r="I324" t="s">
        <v>5011</v>
      </c>
      <c r="J324">
        <v>0.49</v>
      </c>
      <c r="K324" t="s">
        <v>5820</v>
      </c>
      <c r="L324" t="s">
        <v>2</v>
      </c>
      <c r="M324" t="s">
        <v>5821</v>
      </c>
      <c r="N324" s="93" t="s">
        <v>6868</v>
      </c>
      <c r="O324" s="93" t="s">
        <v>7253</v>
      </c>
      <c r="P324">
        <v>80</v>
      </c>
      <c r="Q324" t="s">
        <v>1871</v>
      </c>
      <c r="R324" t="s">
        <v>1880</v>
      </c>
      <c r="S324" s="2">
        <v>735</v>
      </c>
      <c r="T324" s="2">
        <v>2500</v>
      </c>
      <c r="U324" s="2">
        <v>669.34404283801871</v>
      </c>
      <c r="V324" t="s">
        <v>7311</v>
      </c>
      <c r="W324" t="s">
        <v>1885</v>
      </c>
      <c r="Y324" s="31">
        <v>3904.3440428380186</v>
      </c>
      <c r="Z324" s="32"/>
      <c r="AA324" s="33">
        <v>3904.3440428380186</v>
      </c>
      <c r="AB324" s="34">
        <v>0.8</v>
      </c>
      <c r="AC324" s="31">
        <v>3123.4752342704151</v>
      </c>
      <c r="AD324" s="32">
        <v>0</v>
      </c>
      <c r="AE324" s="33">
        <v>3123.4752342704151</v>
      </c>
      <c r="AF324" s="35">
        <v>21</v>
      </c>
      <c r="AG324" s="42">
        <v>0.02</v>
      </c>
      <c r="AH324" s="31">
        <v>4734.146288582343</v>
      </c>
      <c r="AI324" s="32">
        <v>0</v>
      </c>
      <c r="AJ324" s="33">
        <v>4734.146288582343</v>
      </c>
      <c r="AK324" s="42">
        <v>0.1</v>
      </c>
      <c r="AL324" s="31">
        <v>639.72789084719375</v>
      </c>
      <c r="AM324" s="32">
        <v>0</v>
      </c>
      <c r="AN324" s="33">
        <v>639.72789084719375</v>
      </c>
    </row>
    <row r="325" spans="1:40" x14ac:dyDescent="0.25">
      <c r="A325" s="93" t="s">
        <v>7812</v>
      </c>
      <c r="B325" t="s">
        <v>12</v>
      </c>
      <c r="C325" t="s">
        <v>3544</v>
      </c>
      <c r="D325" t="s">
        <v>5855</v>
      </c>
      <c r="E325">
        <v>76</v>
      </c>
      <c r="F325" t="s">
        <v>5745</v>
      </c>
      <c r="G325" t="s">
        <v>5819</v>
      </c>
      <c r="H325" t="s">
        <v>4906</v>
      </c>
      <c r="I325" t="s">
        <v>4917</v>
      </c>
      <c r="J325">
        <v>0.45</v>
      </c>
      <c r="K325" t="s">
        <v>5820</v>
      </c>
      <c r="L325" t="s">
        <v>2</v>
      </c>
      <c r="M325" t="s">
        <v>5751</v>
      </c>
      <c r="N325" s="93" t="s">
        <v>6869</v>
      </c>
      <c r="O325" s="93" t="s">
        <v>7253</v>
      </c>
      <c r="P325">
        <v>80</v>
      </c>
      <c r="Q325" t="s">
        <v>1871</v>
      </c>
      <c r="R325" t="s">
        <v>1880</v>
      </c>
      <c r="S325" s="2">
        <v>675</v>
      </c>
      <c r="T325" s="2">
        <v>2500</v>
      </c>
      <c r="U325" s="2">
        <v>669.34404283801871</v>
      </c>
      <c r="V325" t="s">
        <v>7311</v>
      </c>
      <c r="W325" t="s">
        <v>1885</v>
      </c>
      <c r="Y325" s="31">
        <v>3844.3440428380186</v>
      </c>
      <c r="Z325" s="32"/>
      <c r="AA325" s="33">
        <v>3844.3440428380186</v>
      </c>
      <c r="AB325" s="34">
        <v>0.8</v>
      </c>
      <c r="AC325" s="31">
        <v>3075.4752342704151</v>
      </c>
      <c r="AD325" s="32">
        <v>0</v>
      </c>
      <c r="AE325" s="33">
        <v>3075.4752342704151</v>
      </c>
      <c r="AF325" s="35">
        <v>21</v>
      </c>
      <c r="AG325" s="42">
        <v>0.02</v>
      </c>
      <c r="AH325" s="31">
        <v>4661.3943040752429</v>
      </c>
      <c r="AI325" s="32">
        <v>0</v>
      </c>
      <c r="AJ325" s="33">
        <v>4661.3943040752429</v>
      </c>
      <c r="AK325" s="42">
        <v>0.1</v>
      </c>
      <c r="AL325" s="31">
        <v>629.89687364438316</v>
      </c>
      <c r="AM325" s="32">
        <v>0</v>
      </c>
      <c r="AN325" s="33">
        <v>629.89687364438316</v>
      </c>
    </row>
    <row r="326" spans="1:40" x14ac:dyDescent="0.25">
      <c r="A326" s="93" t="s">
        <v>8179</v>
      </c>
      <c r="B326" t="s">
        <v>12</v>
      </c>
      <c r="C326" t="s">
        <v>3544</v>
      </c>
      <c r="D326" t="s">
        <v>5855</v>
      </c>
      <c r="E326">
        <v>77</v>
      </c>
      <c r="F326" t="s">
        <v>5750</v>
      </c>
      <c r="G326" t="s">
        <v>5819</v>
      </c>
      <c r="H326" t="s">
        <v>4906</v>
      </c>
      <c r="I326" t="s">
        <v>4917</v>
      </c>
      <c r="J326">
        <v>0.45</v>
      </c>
      <c r="K326" t="s">
        <v>5820</v>
      </c>
      <c r="L326" t="s">
        <v>5752</v>
      </c>
      <c r="M326" t="s">
        <v>5752</v>
      </c>
      <c r="N326" s="93" t="s">
        <v>6870</v>
      </c>
      <c r="O326" s="93" t="s">
        <v>7252</v>
      </c>
      <c r="P326">
        <v>80</v>
      </c>
      <c r="Q326" t="s">
        <v>1871</v>
      </c>
      <c r="R326" t="s">
        <v>1880</v>
      </c>
      <c r="S326" s="2">
        <v>0</v>
      </c>
      <c r="T326" s="2">
        <v>2500</v>
      </c>
      <c r="U326" s="2">
        <v>669.34404283801871</v>
      </c>
      <c r="V326" t="s">
        <v>7313</v>
      </c>
      <c r="W326">
        <v>11</v>
      </c>
      <c r="Y326" s="31">
        <v>3169.3440428380186</v>
      </c>
      <c r="Z326" s="32"/>
      <c r="AA326" s="33">
        <v>3169.3440428380186</v>
      </c>
      <c r="AB326" s="34">
        <v>0.8</v>
      </c>
      <c r="AC326" s="31">
        <v>2535.4752342704151</v>
      </c>
      <c r="AD326" s="32">
        <v>0</v>
      </c>
      <c r="AE326" s="33">
        <v>2535.4752342704151</v>
      </c>
      <c r="AF326" s="35">
        <v>11</v>
      </c>
      <c r="AG326" s="42">
        <v>0.02</v>
      </c>
      <c r="AH326" s="31">
        <v>3152.5447658627454</v>
      </c>
      <c r="AI326" s="32">
        <v>0</v>
      </c>
      <c r="AJ326" s="33">
        <v>3152.5447658627454</v>
      </c>
      <c r="AK326" s="42">
        <v>0.1</v>
      </c>
      <c r="AL326" s="31">
        <v>1104.9477082768863</v>
      </c>
      <c r="AM326" s="32">
        <v>0</v>
      </c>
      <c r="AN326" s="33">
        <v>1104.9477082768863</v>
      </c>
    </row>
    <row r="327" spans="1:40" x14ac:dyDescent="0.25">
      <c r="A327" s="93" t="s">
        <v>7813</v>
      </c>
      <c r="B327" t="s">
        <v>12</v>
      </c>
      <c r="C327" t="s">
        <v>3544</v>
      </c>
      <c r="D327" t="s">
        <v>5855</v>
      </c>
      <c r="E327">
        <v>78</v>
      </c>
      <c r="F327" t="s">
        <v>5745</v>
      </c>
      <c r="G327" t="s">
        <v>5819</v>
      </c>
      <c r="H327" t="s">
        <v>5023</v>
      </c>
      <c r="I327" t="s">
        <v>5704</v>
      </c>
      <c r="J327">
        <v>0.85</v>
      </c>
      <c r="K327" t="s">
        <v>5820</v>
      </c>
      <c r="L327" t="s">
        <v>2</v>
      </c>
      <c r="M327" t="s">
        <v>5751</v>
      </c>
      <c r="N327" s="93" t="s">
        <v>6871</v>
      </c>
      <c r="O327" s="93" t="s">
        <v>7253</v>
      </c>
      <c r="P327">
        <v>80</v>
      </c>
      <c r="Q327" t="s">
        <v>1871</v>
      </c>
      <c r="R327" t="s">
        <v>1880</v>
      </c>
      <c r="S327" s="2">
        <v>1275</v>
      </c>
      <c r="T327" s="2">
        <v>2500</v>
      </c>
      <c r="U327" s="2">
        <v>669.34404283801871</v>
      </c>
      <c r="V327" t="s">
        <v>7311</v>
      </c>
      <c r="W327" t="s">
        <v>1885</v>
      </c>
      <c r="Y327" s="31">
        <v>4444.344042838019</v>
      </c>
      <c r="Z327" s="32"/>
      <c r="AA327" s="33">
        <v>4444.344042838019</v>
      </c>
      <c r="AB327" s="34">
        <v>0.8</v>
      </c>
      <c r="AC327" s="31">
        <v>3555.4752342704155</v>
      </c>
      <c r="AD327" s="32">
        <v>0</v>
      </c>
      <c r="AE327" s="33">
        <v>3555.4752342704155</v>
      </c>
      <c r="AF327" s="35">
        <v>21</v>
      </c>
      <c r="AG327" s="42">
        <v>0.02</v>
      </c>
      <c r="AH327" s="31">
        <v>5388.914149146246</v>
      </c>
      <c r="AI327" s="32">
        <v>0</v>
      </c>
      <c r="AJ327" s="33">
        <v>5388.914149146246</v>
      </c>
      <c r="AK327" s="42">
        <v>0.1</v>
      </c>
      <c r="AL327" s="31">
        <v>728.20704567248924</v>
      </c>
      <c r="AM327" s="32">
        <v>0</v>
      </c>
      <c r="AN327" s="33">
        <v>728.20704567248924</v>
      </c>
    </row>
    <row r="328" spans="1:40" x14ac:dyDescent="0.25">
      <c r="A328" s="93" t="s">
        <v>7814</v>
      </c>
      <c r="B328" t="s">
        <v>12</v>
      </c>
      <c r="C328" t="s">
        <v>3544</v>
      </c>
      <c r="D328" t="s">
        <v>5855</v>
      </c>
      <c r="E328">
        <v>88</v>
      </c>
      <c r="F328" t="s">
        <v>5745</v>
      </c>
      <c r="G328" t="s">
        <v>5819</v>
      </c>
      <c r="H328" t="s">
        <v>5007</v>
      </c>
      <c r="I328" t="s">
        <v>5708</v>
      </c>
      <c r="J328">
        <v>0.33</v>
      </c>
      <c r="K328" t="s">
        <v>5820</v>
      </c>
      <c r="L328" t="s">
        <v>2</v>
      </c>
      <c r="M328" t="s">
        <v>5751</v>
      </c>
      <c r="N328" s="93" t="s">
        <v>6872</v>
      </c>
      <c r="O328" s="93" t="s">
        <v>7253</v>
      </c>
      <c r="P328">
        <v>80</v>
      </c>
      <c r="Q328" t="s">
        <v>1871</v>
      </c>
      <c r="R328" t="s">
        <v>1880</v>
      </c>
      <c r="S328" s="2">
        <v>495</v>
      </c>
      <c r="T328" s="2">
        <v>2500</v>
      </c>
      <c r="U328" s="2">
        <v>669.34404283801871</v>
      </c>
      <c r="V328" t="s">
        <v>7311</v>
      </c>
      <c r="W328" t="s">
        <v>1885</v>
      </c>
      <c r="Y328" s="31">
        <v>3664.3440428380186</v>
      </c>
      <c r="Z328" s="32"/>
      <c r="AA328" s="33">
        <v>3664.3440428380186</v>
      </c>
      <c r="AB328" s="34">
        <v>0.8</v>
      </c>
      <c r="AC328" s="31">
        <v>2931.4752342704151</v>
      </c>
      <c r="AD328" s="32">
        <v>0</v>
      </c>
      <c r="AE328" s="33">
        <v>2931.4752342704151</v>
      </c>
      <c r="AF328" s="35">
        <v>21</v>
      </c>
      <c r="AG328" s="42">
        <v>0.02</v>
      </c>
      <c r="AH328" s="31">
        <v>4443.1383505539425</v>
      </c>
      <c r="AI328" s="32">
        <v>0</v>
      </c>
      <c r="AJ328" s="33">
        <v>4443.1383505539425</v>
      </c>
      <c r="AK328" s="42">
        <v>0.1</v>
      </c>
      <c r="AL328" s="31">
        <v>600.40382203595141</v>
      </c>
      <c r="AM328" s="32">
        <v>0</v>
      </c>
      <c r="AN328" s="33">
        <v>600.40382203595141</v>
      </c>
    </row>
    <row r="329" spans="1:40" x14ac:dyDescent="0.25">
      <c r="A329" s="93" t="s">
        <v>7815</v>
      </c>
      <c r="B329" t="s">
        <v>12</v>
      </c>
      <c r="C329" t="s">
        <v>3544</v>
      </c>
      <c r="D329" t="s">
        <v>5855</v>
      </c>
      <c r="E329">
        <v>94</v>
      </c>
      <c r="F329" t="s">
        <v>5745</v>
      </c>
      <c r="G329" t="s">
        <v>5819</v>
      </c>
      <c r="H329" t="s">
        <v>5007</v>
      </c>
      <c r="I329" t="s">
        <v>5715</v>
      </c>
      <c r="J329">
        <v>0.6</v>
      </c>
      <c r="K329" t="s">
        <v>5820</v>
      </c>
      <c r="L329" t="s">
        <v>2</v>
      </c>
      <c r="M329" t="s">
        <v>5751</v>
      </c>
      <c r="N329" s="93" t="s">
        <v>6873</v>
      </c>
      <c r="O329" s="93" t="s">
        <v>7253</v>
      </c>
      <c r="P329">
        <v>80</v>
      </c>
      <c r="Q329" t="s">
        <v>1871</v>
      </c>
      <c r="R329" t="s">
        <v>1880</v>
      </c>
      <c r="S329" s="2">
        <v>900</v>
      </c>
      <c r="T329" s="2">
        <v>2500</v>
      </c>
      <c r="U329" s="2">
        <v>669.34404283801871</v>
      </c>
      <c r="V329" t="s">
        <v>7311</v>
      </c>
      <c r="W329" t="s">
        <v>1885</v>
      </c>
      <c r="Y329" s="31">
        <v>4069.3440428380186</v>
      </c>
      <c r="Z329" s="32"/>
      <c r="AA329" s="33">
        <v>4069.3440428380186</v>
      </c>
      <c r="AB329" s="34">
        <v>0.8</v>
      </c>
      <c r="AC329" s="31">
        <v>3255.4752342704151</v>
      </c>
      <c r="AD329" s="32">
        <v>0</v>
      </c>
      <c r="AE329" s="33">
        <v>3255.4752342704151</v>
      </c>
      <c r="AF329" s="35">
        <v>21</v>
      </c>
      <c r="AG329" s="42">
        <v>0.02</v>
      </c>
      <c r="AH329" s="31">
        <v>4934.2142459768684</v>
      </c>
      <c r="AI329" s="32">
        <v>0</v>
      </c>
      <c r="AJ329" s="33">
        <v>4934.2142459768684</v>
      </c>
      <c r="AK329" s="42">
        <v>0.1</v>
      </c>
      <c r="AL329" s="31">
        <v>666.76318815492289</v>
      </c>
      <c r="AM329" s="32">
        <v>0</v>
      </c>
      <c r="AN329" s="33">
        <v>666.76318815492289</v>
      </c>
    </row>
    <row r="330" spans="1:40" x14ac:dyDescent="0.25">
      <c r="A330" s="93" t="s">
        <v>7816</v>
      </c>
      <c r="B330" t="s">
        <v>12</v>
      </c>
      <c r="C330" t="s">
        <v>3544</v>
      </c>
      <c r="D330" t="s">
        <v>5855</v>
      </c>
      <c r="E330">
        <v>99</v>
      </c>
      <c r="F330" t="s">
        <v>5745</v>
      </c>
      <c r="G330" t="s">
        <v>5819</v>
      </c>
      <c r="H330" t="s">
        <v>5516</v>
      </c>
      <c r="I330" t="s">
        <v>5716</v>
      </c>
      <c r="J330">
        <v>1.1299999999999999</v>
      </c>
      <c r="K330" t="s">
        <v>5820</v>
      </c>
      <c r="L330" t="s">
        <v>2</v>
      </c>
      <c r="M330" t="s">
        <v>5751</v>
      </c>
      <c r="N330" s="93" t="s">
        <v>6874</v>
      </c>
      <c r="O330" s="93" t="s">
        <v>7253</v>
      </c>
      <c r="P330">
        <v>80</v>
      </c>
      <c r="Q330" t="s">
        <v>1871</v>
      </c>
      <c r="R330" t="s">
        <v>1880</v>
      </c>
      <c r="S330" s="2">
        <v>1694.9999999999998</v>
      </c>
      <c r="T330" s="2">
        <v>2500</v>
      </c>
      <c r="U330" s="2">
        <v>669.34404283801871</v>
      </c>
      <c r="V330" t="s">
        <v>7311</v>
      </c>
      <c r="W330" t="s">
        <v>1885</v>
      </c>
      <c r="Y330" s="31">
        <v>4864.344042838019</v>
      </c>
      <c r="Z330" s="32"/>
      <c r="AA330" s="33">
        <v>4864.344042838019</v>
      </c>
      <c r="AB330" s="34">
        <v>0.8</v>
      </c>
      <c r="AC330" s="31">
        <v>3891.4752342704155</v>
      </c>
      <c r="AD330" s="32">
        <v>0</v>
      </c>
      <c r="AE330" s="33">
        <v>3891.4752342704155</v>
      </c>
      <c r="AF330" s="35">
        <v>21</v>
      </c>
      <c r="AG330" s="42">
        <v>0.02</v>
      </c>
      <c r="AH330" s="31">
        <v>5898.1780406959469</v>
      </c>
      <c r="AI330" s="32">
        <v>0</v>
      </c>
      <c r="AJ330" s="33">
        <v>5898.1780406959469</v>
      </c>
      <c r="AK330" s="42">
        <v>0.1</v>
      </c>
      <c r="AL330" s="31">
        <v>797.02416609216334</v>
      </c>
      <c r="AM330" s="32">
        <v>0</v>
      </c>
      <c r="AN330" s="33">
        <v>797.02416609216334</v>
      </c>
    </row>
    <row r="331" spans="1:40" x14ac:dyDescent="0.25">
      <c r="A331" s="93" t="s">
        <v>7817</v>
      </c>
      <c r="B331" t="s">
        <v>12</v>
      </c>
      <c r="C331" t="s">
        <v>3544</v>
      </c>
      <c r="D331" t="s">
        <v>5855</v>
      </c>
      <c r="E331">
        <v>100</v>
      </c>
      <c r="F331" t="s">
        <v>5745</v>
      </c>
      <c r="G331" t="s">
        <v>5819</v>
      </c>
      <c r="H331" t="s">
        <v>5516</v>
      </c>
      <c r="I331" t="s">
        <v>5716</v>
      </c>
      <c r="J331">
        <v>1.1000000000000001</v>
      </c>
      <c r="K331" t="s">
        <v>5820</v>
      </c>
      <c r="L331" t="s">
        <v>2</v>
      </c>
      <c r="M331" t="s">
        <v>5751</v>
      </c>
      <c r="N331" s="93" t="s">
        <v>6875</v>
      </c>
      <c r="O331" s="93" t="s">
        <v>7253</v>
      </c>
      <c r="P331">
        <v>80</v>
      </c>
      <c r="Q331" t="s">
        <v>1871</v>
      </c>
      <c r="R331" t="s">
        <v>1880</v>
      </c>
      <c r="S331" s="2">
        <v>1650.0000000000002</v>
      </c>
      <c r="T331" s="2">
        <v>2500</v>
      </c>
      <c r="U331" s="2">
        <v>669.34404283801871</v>
      </c>
      <c r="V331" t="s">
        <v>7311</v>
      </c>
      <c r="W331" t="s">
        <v>1885</v>
      </c>
      <c r="Y331" s="31">
        <v>4819.344042838019</v>
      </c>
      <c r="Z331" s="32"/>
      <c r="AA331" s="33">
        <v>4819.344042838019</v>
      </c>
      <c r="AB331" s="34">
        <v>0.8</v>
      </c>
      <c r="AC331" s="31">
        <v>3855.4752342704155</v>
      </c>
      <c r="AD331" s="32">
        <v>0</v>
      </c>
      <c r="AE331" s="33">
        <v>3855.4752342704155</v>
      </c>
      <c r="AF331" s="35">
        <v>21</v>
      </c>
      <c r="AG331" s="42">
        <v>0.02</v>
      </c>
      <c r="AH331" s="31">
        <v>5843.6140523156218</v>
      </c>
      <c r="AI331" s="32">
        <v>0</v>
      </c>
      <c r="AJ331" s="33">
        <v>5843.6140523156218</v>
      </c>
      <c r="AK331" s="42">
        <v>0.1</v>
      </c>
      <c r="AL331" s="31">
        <v>789.65090319005537</v>
      </c>
      <c r="AM331" s="32">
        <v>0</v>
      </c>
      <c r="AN331" s="33">
        <v>789.65090319005537</v>
      </c>
    </row>
    <row r="332" spans="1:40" x14ac:dyDescent="0.25">
      <c r="A332" s="93" t="s">
        <v>7818</v>
      </c>
      <c r="B332" t="s">
        <v>12</v>
      </c>
      <c r="C332" t="s">
        <v>3544</v>
      </c>
      <c r="D332" t="s">
        <v>5855</v>
      </c>
      <c r="E332">
        <v>101</v>
      </c>
      <c r="F332" t="s">
        <v>5745</v>
      </c>
      <c r="G332" t="s">
        <v>5819</v>
      </c>
      <c r="H332" t="s">
        <v>5716</v>
      </c>
      <c r="I332" t="s">
        <v>5013</v>
      </c>
      <c r="J332">
        <v>1.87</v>
      </c>
      <c r="K332" t="s">
        <v>5820</v>
      </c>
      <c r="L332" t="s">
        <v>2</v>
      </c>
      <c r="M332" t="s">
        <v>5751</v>
      </c>
      <c r="N332" s="93" t="s">
        <v>6876</v>
      </c>
      <c r="O332" s="93" t="s">
        <v>7253</v>
      </c>
      <c r="P332">
        <v>80</v>
      </c>
      <c r="Q332" t="s">
        <v>1871</v>
      </c>
      <c r="R332" t="s">
        <v>1880</v>
      </c>
      <c r="S332" s="2">
        <v>2805</v>
      </c>
      <c r="T332" s="2">
        <v>2500</v>
      </c>
      <c r="U332" s="2">
        <v>669.34404283801871</v>
      </c>
      <c r="V332" t="s">
        <v>7311</v>
      </c>
      <c r="W332" t="s">
        <v>1885</v>
      </c>
      <c r="Y332" s="31">
        <v>5974.344042838019</v>
      </c>
      <c r="Z332" s="32"/>
      <c r="AA332" s="33">
        <v>5974.344042838019</v>
      </c>
      <c r="AB332" s="34">
        <v>0.8</v>
      </c>
      <c r="AC332" s="31">
        <v>4779.4752342704151</v>
      </c>
      <c r="AD332" s="32">
        <v>0</v>
      </c>
      <c r="AE332" s="33">
        <v>4779.4752342704151</v>
      </c>
      <c r="AF332" s="35">
        <v>21</v>
      </c>
      <c r="AG332" s="42">
        <v>0.02</v>
      </c>
      <c r="AH332" s="31">
        <v>7244.0897540773003</v>
      </c>
      <c r="AI332" s="32">
        <v>0</v>
      </c>
      <c r="AJ332" s="33">
        <v>7244.0897540773003</v>
      </c>
      <c r="AK332" s="42">
        <v>0.1</v>
      </c>
      <c r="AL332" s="31">
        <v>978.89798434415923</v>
      </c>
      <c r="AM332" s="32">
        <v>0</v>
      </c>
      <c r="AN332" s="33">
        <v>978.89798434415923</v>
      </c>
    </row>
    <row r="333" spans="1:40" x14ac:dyDescent="0.25">
      <c r="A333" s="93" t="s">
        <v>7819</v>
      </c>
      <c r="B333" t="s">
        <v>12</v>
      </c>
      <c r="C333" t="s">
        <v>3544</v>
      </c>
      <c r="D333" t="s">
        <v>5855</v>
      </c>
      <c r="E333">
        <v>102</v>
      </c>
      <c r="F333" t="s">
        <v>5745</v>
      </c>
      <c r="G333" t="s">
        <v>5819</v>
      </c>
      <c r="H333" t="s">
        <v>4929</v>
      </c>
      <c r="I333" t="s">
        <v>5040</v>
      </c>
      <c r="J333">
        <v>0.6</v>
      </c>
      <c r="K333" t="s">
        <v>5820</v>
      </c>
      <c r="L333" t="s">
        <v>5751</v>
      </c>
      <c r="M333" t="s">
        <v>5748</v>
      </c>
      <c r="N333" s="93" t="s">
        <v>6877</v>
      </c>
      <c r="O333" s="93" t="s">
        <v>7253</v>
      </c>
      <c r="P333">
        <v>80</v>
      </c>
      <c r="Q333" t="s">
        <v>1871</v>
      </c>
      <c r="R333" t="s">
        <v>1880</v>
      </c>
      <c r="S333" s="2">
        <v>900</v>
      </c>
      <c r="T333" s="2">
        <v>2500</v>
      </c>
      <c r="U333" s="2">
        <v>669.34404283801871</v>
      </c>
      <c r="V333" t="s">
        <v>7311</v>
      </c>
      <c r="W333" t="s">
        <v>1885</v>
      </c>
      <c r="Y333" s="31">
        <v>4069.3440428380186</v>
      </c>
      <c r="Z333" s="32"/>
      <c r="AA333" s="33">
        <v>4069.3440428380186</v>
      </c>
      <c r="AB333" s="34">
        <v>0.8</v>
      </c>
      <c r="AC333" s="31">
        <v>3255.4752342704151</v>
      </c>
      <c r="AD333" s="32">
        <v>0</v>
      </c>
      <c r="AE333" s="33">
        <v>3255.4752342704151</v>
      </c>
      <c r="AF333" s="35">
        <v>21</v>
      </c>
      <c r="AG333" s="42">
        <v>0.02</v>
      </c>
      <c r="AH333" s="31">
        <v>4934.2142459768684</v>
      </c>
      <c r="AI333" s="32">
        <v>0</v>
      </c>
      <c r="AJ333" s="33">
        <v>4934.2142459768684</v>
      </c>
      <c r="AK333" s="42">
        <v>0.1</v>
      </c>
      <c r="AL333" s="31">
        <v>666.76318815492289</v>
      </c>
      <c r="AM333" s="32">
        <v>0</v>
      </c>
      <c r="AN333" s="33">
        <v>666.76318815492289</v>
      </c>
    </row>
    <row r="334" spans="1:40" x14ac:dyDescent="0.25">
      <c r="A334" s="93" t="s">
        <v>8181</v>
      </c>
      <c r="B334" t="s">
        <v>12</v>
      </c>
      <c r="C334" t="s">
        <v>3544</v>
      </c>
      <c r="D334" t="s">
        <v>5857</v>
      </c>
      <c r="E334">
        <v>1</v>
      </c>
      <c r="F334" t="s">
        <v>5750</v>
      </c>
      <c r="G334" t="s">
        <v>5819</v>
      </c>
      <c r="H334" t="s">
        <v>5454</v>
      </c>
      <c r="I334" t="s">
        <v>5039</v>
      </c>
      <c r="J334">
        <v>0.67</v>
      </c>
      <c r="K334" t="s">
        <v>5820</v>
      </c>
      <c r="L334" t="s">
        <v>5752</v>
      </c>
      <c r="M334" t="s">
        <v>5752</v>
      </c>
      <c r="N334" s="93" t="s">
        <v>6881</v>
      </c>
      <c r="O334" s="93" t="s">
        <v>7252</v>
      </c>
      <c r="P334">
        <v>80</v>
      </c>
      <c r="Q334" t="s">
        <v>1871</v>
      </c>
      <c r="R334" t="s">
        <v>1880</v>
      </c>
      <c r="S334" s="2">
        <v>0</v>
      </c>
      <c r="T334" s="2">
        <v>2500</v>
      </c>
      <c r="U334" s="2">
        <v>669.34404283801871</v>
      </c>
      <c r="V334" t="s">
        <v>7313</v>
      </c>
      <c r="W334">
        <v>1</v>
      </c>
      <c r="Y334" s="31">
        <v>3169.3440428380186</v>
      </c>
      <c r="Z334" s="32"/>
      <c r="AA334" s="33">
        <v>3169.3440428380186</v>
      </c>
      <c r="AB334" s="34">
        <v>0.8</v>
      </c>
      <c r="AC334" s="31">
        <v>2535.4752342704151</v>
      </c>
      <c r="AD334" s="32">
        <v>0</v>
      </c>
      <c r="AE334" s="33">
        <v>2535.4752342704151</v>
      </c>
      <c r="AF334" s="35">
        <v>1</v>
      </c>
      <c r="AG334" s="42">
        <v>0.02</v>
      </c>
      <c r="AH334" s="31">
        <v>2586.1847389558234</v>
      </c>
      <c r="AI334" s="32">
        <v>0</v>
      </c>
      <c r="AJ334" s="33">
        <v>2586.1847389558234</v>
      </c>
      <c r="AK334" s="42">
        <v>0.1</v>
      </c>
      <c r="AL334" s="31">
        <v>2351.0770354143847</v>
      </c>
      <c r="AM334" s="32">
        <v>0</v>
      </c>
      <c r="AN334" s="33">
        <v>2351.0770354143847</v>
      </c>
    </row>
    <row r="335" spans="1:40" x14ac:dyDescent="0.25">
      <c r="A335" s="93" t="s">
        <v>8141</v>
      </c>
      <c r="B335" t="s">
        <v>7228</v>
      </c>
      <c r="C335" t="s">
        <v>3544</v>
      </c>
      <c r="D335" t="s">
        <v>5859</v>
      </c>
      <c r="E335">
        <v>1</v>
      </c>
      <c r="F335" t="s">
        <v>1888</v>
      </c>
      <c r="G335" t="s">
        <v>5794</v>
      </c>
      <c r="H335" t="s">
        <v>5697</v>
      </c>
      <c r="I335" t="s">
        <v>4447</v>
      </c>
      <c r="J335">
        <v>0.87</v>
      </c>
      <c r="K335" t="s">
        <v>5795</v>
      </c>
      <c r="L335" t="s">
        <v>5752</v>
      </c>
      <c r="M335" t="s">
        <v>5752</v>
      </c>
      <c r="N335" s="93" t="s">
        <v>6883</v>
      </c>
      <c r="O335" s="93" t="s">
        <v>7254</v>
      </c>
      <c r="P335">
        <v>80</v>
      </c>
      <c r="Q335" t="s">
        <v>1871</v>
      </c>
      <c r="R335" t="s">
        <v>1880</v>
      </c>
      <c r="S335" s="2">
        <v>0</v>
      </c>
      <c r="T335" s="2">
        <v>0</v>
      </c>
      <c r="U335" s="2"/>
      <c r="V335" t="s">
        <v>7312</v>
      </c>
      <c r="W335" t="s">
        <v>1885</v>
      </c>
      <c r="Y335" s="31">
        <v>0</v>
      </c>
      <c r="Z335" s="32"/>
      <c r="AA335" s="33">
        <v>0</v>
      </c>
      <c r="AB335" s="34">
        <v>0.8</v>
      </c>
      <c r="AC335" s="31">
        <v>0</v>
      </c>
      <c r="AD335" s="32">
        <v>0</v>
      </c>
      <c r="AE335" s="33">
        <v>0</v>
      </c>
      <c r="AF335" s="35">
        <v>21</v>
      </c>
      <c r="AG335" s="42">
        <v>0.02</v>
      </c>
      <c r="AH335" s="31">
        <v>0</v>
      </c>
      <c r="AI335" s="32">
        <v>0</v>
      </c>
      <c r="AJ335" s="33">
        <v>0</v>
      </c>
      <c r="AK335" s="42">
        <v>0.1</v>
      </c>
      <c r="AL335" s="31">
        <v>0</v>
      </c>
      <c r="AM335" s="32">
        <v>0</v>
      </c>
      <c r="AN335" s="33">
        <v>0</v>
      </c>
    </row>
    <row r="336" spans="1:40" x14ac:dyDescent="0.25">
      <c r="A336" s="93" t="s">
        <v>7823</v>
      </c>
      <c r="B336" t="s">
        <v>12</v>
      </c>
      <c r="C336" t="s">
        <v>3544</v>
      </c>
      <c r="D336" t="s">
        <v>5860</v>
      </c>
      <c r="E336">
        <v>3</v>
      </c>
      <c r="F336" t="s">
        <v>5745</v>
      </c>
      <c r="G336" t="s">
        <v>5746</v>
      </c>
      <c r="H336" t="s">
        <v>4954</v>
      </c>
      <c r="I336" t="s">
        <v>5631</v>
      </c>
      <c r="J336">
        <v>1.07</v>
      </c>
      <c r="K336" t="s">
        <v>5747</v>
      </c>
      <c r="L336" t="s">
        <v>2</v>
      </c>
      <c r="M336" t="s">
        <v>5751</v>
      </c>
      <c r="N336" s="93" t="s">
        <v>6884</v>
      </c>
      <c r="O336" s="93" t="s">
        <v>7249</v>
      </c>
      <c r="P336">
        <v>100</v>
      </c>
      <c r="Q336" t="s">
        <v>1871</v>
      </c>
      <c r="R336" t="s">
        <v>1880</v>
      </c>
      <c r="S336" s="2">
        <v>535</v>
      </c>
      <c r="T336" s="2">
        <v>2000</v>
      </c>
      <c r="U336" s="2"/>
      <c r="V336" t="s">
        <v>7311</v>
      </c>
      <c r="W336" t="s">
        <v>1885</v>
      </c>
      <c r="Y336" s="31">
        <v>2535</v>
      </c>
      <c r="Z336" s="32"/>
      <c r="AA336" s="33">
        <v>2535</v>
      </c>
      <c r="AB336" s="34">
        <v>1</v>
      </c>
      <c r="AC336" s="31">
        <v>2535</v>
      </c>
      <c r="AD336" s="32">
        <v>0</v>
      </c>
      <c r="AE336" s="33">
        <v>2535</v>
      </c>
      <c r="AF336" s="35">
        <v>21</v>
      </c>
      <c r="AG336" s="42">
        <v>0.02</v>
      </c>
      <c r="AH336" s="31">
        <v>3842.2141817812303</v>
      </c>
      <c r="AI336" s="32">
        <v>0</v>
      </c>
      <c r="AJ336" s="33">
        <v>3842.2141817812303</v>
      </c>
      <c r="AK336" s="42">
        <v>0.1</v>
      </c>
      <c r="AL336" s="31">
        <v>519.20059602343451</v>
      </c>
      <c r="AM336" s="32">
        <v>0</v>
      </c>
      <c r="AN336" s="33">
        <v>519.20059602343451</v>
      </c>
    </row>
    <row r="337" spans="1:40" x14ac:dyDescent="0.25">
      <c r="A337" s="93" t="s">
        <v>7824</v>
      </c>
      <c r="B337" t="s">
        <v>12</v>
      </c>
      <c r="C337" t="s">
        <v>3544</v>
      </c>
      <c r="D337" t="s">
        <v>5860</v>
      </c>
      <c r="E337">
        <v>6</v>
      </c>
      <c r="F337" t="s">
        <v>5745</v>
      </c>
      <c r="G337" t="s">
        <v>5746</v>
      </c>
      <c r="H337" t="s">
        <v>4945</v>
      </c>
      <c r="I337" t="s">
        <v>5842</v>
      </c>
      <c r="J337">
        <v>1.23</v>
      </c>
      <c r="K337" t="s">
        <v>5747</v>
      </c>
      <c r="L337" t="s">
        <v>2</v>
      </c>
      <c r="M337" t="s">
        <v>5751</v>
      </c>
      <c r="N337" s="93" t="s">
        <v>6885</v>
      </c>
      <c r="O337" s="93" t="s">
        <v>7249</v>
      </c>
      <c r="P337">
        <v>100</v>
      </c>
      <c r="Q337" t="s">
        <v>1871</v>
      </c>
      <c r="R337" t="s">
        <v>1880</v>
      </c>
      <c r="S337" s="2">
        <v>615</v>
      </c>
      <c r="T337" s="2">
        <v>2000</v>
      </c>
      <c r="U337" s="2"/>
      <c r="V337" t="s">
        <v>7311</v>
      </c>
      <c r="W337" t="s">
        <v>1885</v>
      </c>
      <c r="Y337" s="31">
        <v>2615</v>
      </c>
      <c r="Z337" s="32"/>
      <c r="AA337" s="33">
        <v>2615</v>
      </c>
      <c r="AB337" s="34">
        <v>1</v>
      </c>
      <c r="AC337" s="31">
        <v>2615</v>
      </c>
      <c r="AD337" s="32">
        <v>0</v>
      </c>
      <c r="AE337" s="33">
        <v>2615</v>
      </c>
      <c r="AF337" s="35">
        <v>21</v>
      </c>
      <c r="AG337" s="42">
        <v>0.02</v>
      </c>
      <c r="AH337" s="31">
        <v>3963.4674892930639</v>
      </c>
      <c r="AI337" s="32">
        <v>0</v>
      </c>
      <c r="AJ337" s="33">
        <v>3963.4674892930639</v>
      </c>
      <c r="AK337" s="42">
        <v>0.1</v>
      </c>
      <c r="AL337" s="31">
        <v>535.58562469478545</v>
      </c>
      <c r="AM337" s="32">
        <v>0</v>
      </c>
      <c r="AN337" s="33">
        <v>535.58562469478545</v>
      </c>
    </row>
    <row r="338" spans="1:40" x14ac:dyDescent="0.25">
      <c r="A338" s="93" t="s">
        <v>7825</v>
      </c>
      <c r="B338" t="s">
        <v>12</v>
      </c>
      <c r="C338" t="s">
        <v>3544</v>
      </c>
      <c r="D338" t="s">
        <v>5860</v>
      </c>
      <c r="E338">
        <v>9</v>
      </c>
      <c r="F338" t="s">
        <v>5745</v>
      </c>
      <c r="G338" t="s">
        <v>5746</v>
      </c>
      <c r="H338" t="s">
        <v>4951</v>
      </c>
      <c r="I338" t="s">
        <v>4951</v>
      </c>
      <c r="J338">
        <v>0.2</v>
      </c>
      <c r="K338" t="s">
        <v>5747</v>
      </c>
      <c r="L338" t="s">
        <v>2</v>
      </c>
      <c r="M338" t="s">
        <v>5751</v>
      </c>
      <c r="N338" s="93" t="s">
        <v>6886</v>
      </c>
      <c r="O338" s="93" t="s">
        <v>7249</v>
      </c>
      <c r="P338">
        <v>100</v>
      </c>
      <c r="Q338" t="s">
        <v>1871</v>
      </c>
      <c r="R338" t="s">
        <v>1880</v>
      </c>
      <c r="S338" s="2">
        <v>100</v>
      </c>
      <c r="T338" s="2">
        <v>2000</v>
      </c>
      <c r="U338" s="2"/>
      <c r="V338" t="s">
        <v>7311</v>
      </c>
      <c r="W338" t="s">
        <v>1885</v>
      </c>
      <c r="Y338" s="31">
        <v>2100</v>
      </c>
      <c r="Z338" s="32"/>
      <c r="AA338" s="33">
        <v>2100</v>
      </c>
      <c r="AB338" s="34">
        <v>1</v>
      </c>
      <c r="AC338" s="31">
        <v>2100</v>
      </c>
      <c r="AD338" s="32">
        <v>0</v>
      </c>
      <c r="AE338" s="33">
        <v>2100</v>
      </c>
      <c r="AF338" s="35">
        <v>21</v>
      </c>
      <c r="AG338" s="42">
        <v>0.02</v>
      </c>
      <c r="AH338" s="31">
        <v>3182.8993221856344</v>
      </c>
      <c r="AI338" s="32">
        <v>0</v>
      </c>
      <c r="AJ338" s="33">
        <v>3182.8993221856344</v>
      </c>
      <c r="AK338" s="42">
        <v>0.1</v>
      </c>
      <c r="AL338" s="31">
        <v>430.10700262296348</v>
      </c>
      <c r="AM338" s="32">
        <v>0</v>
      </c>
      <c r="AN338" s="33">
        <v>430.10700262296348</v>
      </c>
    </row>
    <row r="339" spans="1:40" x14ac:dyDescent="0.25">
      <c r="A339" s="93" t="s">
        <v>7826</v>
      </c>
      <c r="B339" t="s">
        <v>12</v>
      </c>
      <c r="C339" t="s">
        <v>3544</v>
      </c>
      <c r="D339" t="s">
        <v>5860</v>
      </c>
      <c r="E339">
        <v>12</v>
      </c>
      <c r="F339" t="s">
        <v>5745</v>
      </c>
      <c r="G339" t="s">
        <v>5746</v>
      </c>
      <c r="H339" t="s">
        <v>4949</v>
      </c>
      <c r="I339" t="s">
        <v>4949</v>
      </c>
      <c r="J339">
        <v>0.1</v>
      </c>
      <c r="K339" t="s">
        <v>5747</v>
      </c>
      <c r="L339" t="s">
        <v>2</v>
      </c>
      <c r="M339" t="s">
        <v>5751</v>
      </c>
      <c r="N339" s="93" t="s">
        <v>6887</v>
      </c>
      <c r="O339" s="93" t="s">
        <v>7249</v>
      </c>
      <c r="P339">
        <v>100</v>
      </c>
      <c r="Q339" t="s">
        <v>1871</v>
      </c>
      <c r="R339" t="s">
        <v>1880</v>
      </c>
      <c r="S339" s="2">
        <v>50</v>
      </c>
      <c r="T339" s="2">
        <v>2000</v>
      </c>
      <c r="U339" s="2"/>
      <c r="V339" t="s">
        <v>7311</v>
      </c>
      <c r="W339" t="s">
        <v>1885</v>
      </c>
      <c r="Y339" s="31">
        <v>2050</v>
      </c>
      <c r="Z339" s="32"/>
      <c r="AA339" s="33">
        <v>2050</v>
      </c>
      <c r="AB339" s="34">
        <v>1</v>
      </c>
      <c r="AC339" s="31">
        <v>2050</v>
      </c>
      <c r="AD339" s="32">
        <v>0</v>
      </c>
      <c r="AE339" s="33">
        <v>2050</v>
      </c>
      <c r="AF339" s="35">
        <v>21</v>
      </c>
      <c r="AG339" s="42">
        <v>0.02</v>
      </c>
      <c r="AH339" s="31">
        <v>3107.1160049907385</v>
      </c>
      <c r="AI339" s="32">
        <v>0</v>
      </c>
      <c r="AJ339" s="33">
        <v>3107.1160049907385</v>
      </c>
      <c r="AK339" s="42">
        <v>0.1</v>
      </c>
      <c r="AL339" s="31">
        <v>419.86635970336914</v>
      </c>
      <c r="AM339" s="32">
        <v>0</v>
      </c>
      <c r="AN339" s="33">
        <v>419.86635970336914</v>
      </c>
    </row>
    <row r="340" spans="1:40" x14ac:dyDescent="0.25">
      <c r="A340" s="93" t="s">
        <v>7827</v>
      </c>
      <c r="B340" t="s">
        <v>12</v>
      </c>
      <c r="C340" t="s">
        <v>3544</v>
      </c>
      <c r="D340" t="s">
        <v>5860</v>
      </c>
      <c r="E340">
        <v>15</v>
      </c>
      <c r="F340" t="s">
        <v>5745</v>
      </c>
      <c r="G340" t="s">
        <v>5746</v>
      </c>
      <c r="H340" t="s">
        <v>4953</v>
      </c>
      <c r="I340" t="s">
        <v>4950</v>
      </c>
      <c r="J340">
        <v>1.17</v>
      </c>
      <c r="K340" t="s">
        <v>5747</v>
      </c>
      <c r="L340" t="s">
        <v>2</v>
      </c>
      <c r="M340" t="s">
        <v>5751</v>
      </c>
      <c r="N340" s="93" t="s">
        <v>6888</v>
      </c>
      <c r="O340" s="93" t="s">
        <v>7249</v>
      </c>
      <c r="P340">
        <v>100</v>
      </c>
      <c r="Q340" t="s">
        <v>1871</v>
      </c>
      <c r="R340" t="s">
        <v>1880</v>
      </c>
      <c r="S340" s="2">
        <v>585</v>
      </c>
      <c r="T340" s="2">
        <v>2000</v>
      </c>
      <c r="U340" s="2"/>
      <c r="V340" t="s">
        <v>7311</v>
      </c>
      <c r="W340" t="s">
        <v>1885</v>
      </c>
      <c r="Y340" s="31">
        <v>2585</v>
      </c>
      <c r="Z340" s="32"/>
      <c r="AA340" s="33">
        <v>2585</v>
      </c>
      <c r="AB340" s="34">
        <v>1</v>
      </c>
      <c r="AC340" s="31">
        <v>2585</v>
      </c>
      <c r="AD340" s="32">
        <v>0</v>
      </c>
      <c r="AE340" s="33">
        <v>2585</v>
      </c>
      <c r="AF340" s="35">
        <v>21</v>
      </c>
      <c r="AG340" s="42">
        <v>0.02</v>
      </c>
      <c r="AH340" s="31">
        <v>3917.9974989761263</v>
      </c>
      <c r="AI340" s="32">
        <v>0</v>
      </c>
      <c r="AJ340" s="33">
        <v>3917.9974989761263</v>
      </c>
      <c r="AK340" s="42">
        <v>0.1</v>
      </c>
      <c r="AL340" s="31">
        <v>529.44123894302891</v>
      </c>
      <c r="AM340" s="32">
        <v>0</v>
      </c>
      <c r="AN340" s="33">
        <v>529.44123894302891</v>
      </c>
    </row>
    <row r="341" spans="1:40" x14ac:dyDescent="0.25">
      <c r="A341" s="93" t="s">
        <v>7828</v>
      </c>
      <c r="B341" t="s">
        <v>12</v>
      </c>
      <c r="C341" t="s">
        <v>3544</v>
      </c>
      <c r="D341" t="s">
        <v>5860</v>
      </c>
      <c r="E341">
        <v>18</v>
      </c>
      <c r="F341" t="s">
        <v>5745</v>
      </c>
      <c r="G341" t="s">
        <v>5746</v>
      </c>
      <c r="H341" t="s">
        <v>4950</v>
      </c>
      <c r="I341" t="s">
        <v>4950</v>
      </c>
      <c r="J341">
        <v>0.1</v>
      </c>
      <c r="K341" t="s">
        <v>5747</v>
      </c>
      <c r="L341" t="s">
        <v>2</v>
      </c>
      <c r="M341" t="s">
        <v>5751</v>
      </c>
      <c r="N341" s="93" t="s">
        <v>6889</v>
      </c>
      <c r="O341" s="93" t="s">
        <v>7249</v>
      </c>
      <c r="P341">
        <v>90</v>
      </c>
      <c r="Q341" t="s">
        <v>1871</v>
      </c>
      <c r="R341" t="s">
        <v>1880</v>
      </c>
      <c r="S341" s="2">
        <v>50</v>
      </c>
      <c r="T341" s="2">
        <v>2000</v>
      </c>
      <c r="U341" s="2"/>
      <c r="V341" t="s">
        <v>7311</v>
      </c>
      <c r="W341" t="s">
        <v>1885</v>
      </c>
      <c r="Y341" s="31">
        <v>2050</v>
      </c>
      <c r="Z341" s="32"/>
      <c r="AA341" s="33">
        <v>2050</v>
      </c>
      <c r="AB341" s="34">
        <v>0.9</v>
      </c>
      <c r="AC341" s="31">
        <v>1845</v>
      </c>
      <c r="AD341" s="32">
        <v>0</v>
      </c>
      <c r="AE341" s="33">
        <v>1845</v>
      </c>
      <c r="AF341" s="35">
        <v>21</v>
      </c>
      <c r="AG341" s="42">
        <v>0.02</v>
      </c>
      <c r="AH341" s="31">
        <v>2796.4044044916645</v>
      </c>
      <c r="AI341" s="32">
        <v>0</v>
      </c>
      <c r="AJ341" s="33">
        <v>2796.4044044916645</v>
      </c>
      <c r="AK341" s="42">
        <v>0.1</v>
      </c>
      <c r="AL341" s="31">
        <v>377.87972373303222</v>
      </c>
      <c r="AM341" s="32">
        <v>0</v>
      </c>
      <c r="AN341" s="33">
        <v>377.87972373303222</v>
      </c>
    </row>
    <row r="342" spans="1:40" x14ac:dyDescent="0.25">
      <c r="A342" s="93" t="s">
        <v>7829</v>
      </c>
      <c r="B342" t="s">
        <v>12</v>
      </c>
      <c r="C342" t="s">
        <v>3544</v>
      </c>
      <c r="D342" t="s">
        <v>5860</v>
      </c>
      <c r="E342">
        <v>21</v>
      </c>
      <c r="F342" t="s">
        <v>5745</v>
      </c>
      <c r="G342" t="s">
        <v>5746</v>
      </c>
      <c r="H342" t="s">
        <v>3869</v>
      </c>
      <c r="I342" t="s">
        <v>4948</v>
      </c>
      <c r="J342">
        <v>1.9</v>
      </c>
      <c r="K342" t="s">
        <v>5747</v>
      </c>
      <c r="L342" t="s">
        <v>2</v>
      </c>
      <c r="M342" t="s">
        <v>5751</v>
      </c>
      <c r="N342" s="93" t="s">
        <v>6890</v>
      </c>
      <c r="O342" s="93" t="s">
        <v>7249</v>
      </c>
      <c r="P342">
        <v>100</v>
      </c>
      <c r="Q342" t="s">
        <v>1871</v>
      </c>
      <c r="R342" t="s">
        <v>1880</v>
      </c>
      <c r="S342" s="2">
        <v>950</v>
      </c>
      <c r="T342" s="2">
        <v>2000</v>
      </c>
      <c r="U342" s="2"/>
      <c r="V342" t="s">
        <v>7311</v>
      </c>
      <c r="W342" t="s">
        <v>1885</v>
      </c>
      <c r="Y342" s="31">
        <v>2950</v>
      </c>
      <c r="Z342" s="32"/>
      <c r="AA342" s="33">
        <v>2950</v>
      </c>
      <c r="AB342" s="34">
        <v>1</v>
      </c>
      <c r="AC342" s="31">
        <v>2950</v>
      </c>
      <c r="AD342" s="32">
        <v>0</v>
      </c>
      <c r="AE342" s="33">
        <v>2950</v>
      </c>
      <c r="AF342" s="35">
        <v>21</v>
      </c>
      <c r="AG342" s="42">
        <v>0.02</v>
      </c>
      <c r="AH342" s="31">
        <v>4471.2157144988678</v>
      </c>
      <c r="AI342" s="32">
        <v>0</v>
      </c>
      <c r="AJ342" s="33">
        <v>4471.2157144988678</v>
      </c>
      <c r="AK342" s="42">
        <v>0.1</v>
      </c>
      <c r="AL342" s="31">
        <v>604.19793225606782</v>
      </c>
      <c r="AM342" s="32">
        <v>0</v>
      </c>
      <c r="AN342" s="33">
        <v>604.19793225606782</v>
      </c>
    </row>
    <row r="343" spans="1:40" x14ac:dyDescent="0.25">
      <c r="A343" s="93" t="s">
        <v>7830</v>
      </c>
      <c r="B343" t="s">
        <v>12</v>
      </c>
      <c r="C343" t="s">
        <v>3544</v>
      </c>
      <c r="D343" t="s">
        <v>5860</v>
      </c>
      <c r="E343">
        <v>22</v>
      </c>
      <c r="F343" t="s">
        <v>5745</v>
      </c>
      <c r="G343" t="s">
        <v>5746</v>
      </c>
      <c r="H343" t="s">
        <v>4950</v>
      </c>
      <c r="I343" t="s">
        <v>5861</v>
      </c>
      <c r="J343">
        <v>1.63</v>
      </c>
      <c r="K343" t="s">
        <v>5747</v>
      </c>
      <c r="L343" t="s">
        <v>5751</v>
      </c>
      <c r="M343" t="s">
        <v>5751</v>
      </c>
      <c r="N343" s="93" t="s">
        <v>6891</v>
      </c>
      <c r="O343" s="93" t="s">
        <v>7249</v>
      </c>
      <c r="P343">
        <v>90</v>
      </c>
      <c r="Q343" t="s">
        <v>1871</v>
      </c>
      <c r="R343" t="s">
        <v>1880</v>
      </c>
      <c r="S343" s="2">
        <v>815</v>
      </c>
      <c r="T343" s="2">
        <v>2000</v>
      </c>
      <c r="U343" s="2"/>
      <c r="V343" t="s">
        <v>7311</v>
      </c>
      <c r="W343" t="s">
        <v>1885</v>
      </c>
      <c r="Y343" s="31">
        <v>2815</v>
      </c>
      <c r="Z343" s="32"/>
      <c r="AA343" s="33">
        <v>2815</v>
      </c>
      <c r="AB343" s="34">
        <v>0.9</v>
      </c>
      <c r="AC343" s="31">
        <v>2533.5</v>
      </c>
      <c r="AD343" s="32">
        <v>0</v>
      </c>
      <c r="AE343" s="33">
        <v>2533.5</v>
      </c>
      <c r="AF343" s="35">
        <v>21</v>
      </c>
      <c r="AG343" s="42">
        <v>0.02</v>
      </c>
      <c r="AH343" s="31">
        <v>3839.9406822653832</v>
      </c>
      <c r="AI343" s="32">
        <v>0</v>
      </c>
      <c r="AJ343" s="33">
        <v>3839.9406822653832</v>
      </c>
      <c r="AK343" s="42">
        <v>0.1</v>
      </c>
      <c r="AL343" s="31">
        <v>518.89337673584669</v>
      </c>
      <c r="AM343" s="32">
        <v>0</v>
      </c>
      <c r="AN343" s="33">
        <v>518.89337673584669</v>
      </c>
    </row>
    <row r="344" spans="1:40" x14ac:dyDescent="0.25">
      <c r="A344" s="93" t="s">
        <v>7831</v>
      </c>
      <c r="B344" t="s">
        <v>12</v>
      </c>
      <c r="C344" t="s">
        <v>3544</v>
      </c>
      <c r="D344" t="s">
        <v>5860</v>
      </c>
      <c r="E344">
        <v>23</v>
      </c>
      <c r="F344" t="s">
        <v>5745</v>
      </c>
      <c r="G344" t="s">
        <v>5746</v>
      </c>
      <c r="H344" t="s">
        <v>4949</v>
      </c>
      <c r="I344" t="s">
        <v>5526</v>
      </c>
      <c r="J344">
        <v>0.86</v>
      </c>
      <c r="K344" t="s">
        <v>5747</v>
      </c>
      <c r="L344" t="s">
        <v>5751</v>
      </c>
      <c r="M344" t="s">
        <v>5751</v>
      </c>
      <c r="N344" s="93" t="s">
        <v>6892</v>
      </c>
      <c r="O344" s="93" t="s">
        <v>7249</v>
      </c>
      <c r="P344">
        <v>100</v>
      </c>
      <c r="Q344" t="s">
        <v>1871</v>
      </c>
      <c r="R344" t="s">
        <v>1880</v>
      </c>
      <c r="S344" s="2">
        <v>430</v>
      </c>
      <c r="T344" s="2">
        <v>2000</v>
      </c>
      <c r="U344" s="2"/>
      <c r="V344" t="s">
        <v>7311</v>
      </c>
      <c r="W344" t="s">
        <v>1885</v>
      </c>
      <c r="Y344" s="31">
        <v>2430</v>
      </c>
      <c r="Z344" s="32"/>
      <c r="AA344" s="33">
        <v>2430</v>
      </c>
      <c r="AB344" s="34">
        <v>1</v>
      </c>
      <c r="AC344" s="31">
        <v>2430</v>
      </c>
      <c r="AD344" s="32">
        <v>0</v>
      </c>
      <c r="AE344" s="33">
        <v>2430</v>
      </c>
      <c r="AF344" s="35">
        <v>21</v>
      </c>
      <c r="AG344" s="42">
        <v>0.02</v>
      </c>
      <c r="AH344" s="31">
        <v>3683.0692156719483</v>
      </c>
      <c r="AI344" s="32">
        <v>0</v>
      </c>
      <c r="AJ344" s="33">
        <v>3683.0692156719483</v>
      </c>
      <c r="AK344" s="42">
        <v>0.1</v>
      </c>
      <c r="AL344" s="31">
        <v>497.69524589228632</v>
      </c>
      <c r="AM344" s="32">
        <v>0</v>
      </c>
      <c r="AN344" s="33">
        <v>497.69524589228632</v>
      </c>
    </row>
    <row r="345" spans="1:40" x14ac:dyDescent="0.25">
      <c r="A345" s="93" t="s">
        <v>7832</v>
      </c>
      <c r="B345" t="s">
        <v>12</v>
      </c>
      <c r="C345" t="s">
        <v>3544</v>
      </c>
      <c r="D345" t="s">
        <v>5860</v>
      </c>
      <c r="E345">
        <v>26</v>
      </c>
      <c r="F345" t="s">
        <v>5745</v>
      </c>
      <c r="G345" t="s">
        <v>5746</v>
      </c>
      <c r="H345" t="s">
        <v>4948</v>
      </c>
      <c r="I345" t="s">
        <v>4946</v>
      </c>
      <c r="J345">
        <v>1.74</v>
      </c>
      <c r="K345" t="s">
        <v>5747</v>
      </c>
      <c r="L345" t="s">
        <v>2</v>
      </c>
      <c r="M345" t="s">
        <v>5751</v>
      </c>
      <c r="N345" s="93" t="s">
        <v>6893</v>
      </c>
      <c r="O345" s="93" t="s">
        <v>7249</v>
      </c>
      <c r="P345">
        <v>100</v>
      </c>
      <c r="Q345" t="s">
        <v>1871</v>
      </c>
      <c r="R345" t="s">
        <v>1880</v>
      </c>
      <c r="S345" s="2">
        <v>870</v>
      </c>
      <c r="T345" s="2">
        <v>2000</v>
      </c>
      <c r="U345" s="2"/>
      <c r="V345" t="s">
        <v>7311</v>
      </c>
      <c r="W345" t="s">
        <v>1885</v>
      </c>
      <c r="Y345" s="31">
        <v>2870</v>
      </c>
      <c r="Z345" s="32"/>
      <c r="AA345" s="33">
        <v>2870</v>
      </c>
      <c r="AB345" s="34">
        <v>1</v>
      </c>
      <c r="AC345" s="31">
        <v>2870</v>
      </c>
      <c r="AD345" s="32">
        <v>0</v>
      </c>
      <c r="AE345" s="33">
        <v>2870</v>
      </c>
      <c r="AF345" s="35">
        <v>21</v>
      </c>
      <c r="AG345" s="42">
        <v>0.02</v>
      </c>
      <c r="AH345" s="31">
        <v>4349.9624069870342</v>
      </c>
      <c r="AI345" s="32">
        <v>0</v>
      </c>
      <c r="AJ345" s="33">
        <v>4349.9624069870342</v>
      </c>
      <c r="AK345" s="42">
        <v>0.1</v>
      </c>
      <c r="AL345" s="31">
        <v>587.81290358471688</v>
      </c>
      <c r="AM345" s="32">
        <v>0</v>
      </c>
      <c r="AN345" s="33">
        <v>587.81290358471688</v>
      </c>
    </row>
    <row r="346" spans="1:40" x14ac:dyDescent="0.25">
      <c r="A346" s="93" t="s">
        <v>7833</v>
      </c>
      <c r="B346" t="s">
        <v>12</v>
      </c>
      <c r="C346" t="s">
        <v>3544</v>
      </c>
      <c r="D346" t="s">
        <v>5860</v>
      </c>
      <c r="E346">
        <v>30</v>
      </c>
      <c r="F346" t="s">
        <v>5745</v>
      </c>
      <c r="G346" t="s">
        <v>5746</v>
      </c>
      <c r="H346" t="s">
        <v>4952</v>
      </c>
      <c r="I346" t="s">
        <v>5633</v>
      </c>
      <c r="J346">
        <v>0.82</v>
      </c>
      <c r="K346" t="s">
        <v>5747</v>
      </c>
      <c r="L346" t="s">
        <v>2</v>
      </c>
      <c r="M346" t="s">
        <v>5751</v>
      </c>
      <c r="N346" s="93" t="s">
        <v>6894</v>
      </c>
      <c r="O346" s="93" t="s">
        <v>7249</v>
      </c>
      <c r="P346">
        <v>100</v>
      </c>
      <c r="Q346" t="s">
        <v>1871</v>
      </c>
      <c r="R346" t="s">
        <v>1880</v>
      </c>
      <c r="S346" s="2">
        <v>410</v>
      </c>
      <c r="T346" s="2">
        <v>2000</v>
      </c>
      <c r="U346" s="2"/>
      <c r="V346" t="s">
        <v>7311</v>
      </c>
      <c r="W346" t="s">
        <v>1885</v>
      </c>
      <c r="Y346" s="31">
        <v>2410</v>
      </c>
      <c r="Z346" s="32"/>
      <c r="AA346" s="33">
        <v>2410</v>
      </c>
      <c r="AB346" s="34">
        <v>1</v>
      </c>
      <c r="AC346" s="31">
        <v>2410</v>
      </c>
      <c r="AD346" s="32">
        <v>0</v>
      </c>
      <c r="AE346" s="33">
        <v>2410</v>
      </c>
      <c r="AF346" s="35">
        <v>21</v>
      </c>
      <c r="AG346" s="42">
        <v>0.02</v>
      </c>
      <c r="AH346" s="31">
        <v>3652.7558887939899</v>
      </c>
      <c r="AI346" s="32">
        <v>0</v>
      </c>
      <c r="AJ346" s="33">
        <v>3652.7558887939899</v>
      </c>
      <c r="AK346" s="42">
        <v>0.1</v>
      </c>
      <c r="AL346" s="31">
        <v>493.59898872444853</v>
      </c>
      <c r="AM346" s="32">
        <v>0</v>
      </c>
      <c r="AN346" s="33">
        <v>493.59898872444853</v>
      </c>
    </row>
    <row r="347" spans="1:40" x14ac:dyDescent="0.25">
      <c r="A347" s="93" t="s">
        <v>7834</v>
      </c>
      <c r="B347" t="s">
        <v>12</v>
      </c>
      <c r="C347" t="s">
        <v>3544</v>
      </c>
      <c r="D347" t="s">
        <v>5860</v>
      </c>
      <c r="E347">
        <v>33</v>
      </c>
      <c r="F347" t="s">
        <v>5745</v>
      </c>
      <c r="G347" t="s">
        <v>5746</v>
      </c>
      <c r="H347" t="s">
        <v>4947</v>
      </c>
      <c r="I347" t="s">
        <v>5526</v>
      </c>
      <c r="J347">
        <v>0.86</v>
      </c>
      <c r="K347" t="s">
        <v>5747</v>
      </c>
      <c r="L347" t="s">
        <v>2</v>
      </c>
      <c r="M347" t="s">
        <v>5751</v>
      </c>
      <c r="N347" s="93" t="s">
        <v>6895</v>
      </c>
      <c r="O347" s="93" t="s">
        <v>7249</v>
      </c>
      <c r="P347">
        <v>80</v>
      </c>
      <c r="Q347" t="s">
        <v>1871</v>
      </c>
      <c r="R347" t="s">
        <v>1880</v>
      </c>
      <c r="S347" s="2">
        <v>430</v>
      </c>
      <c r="T347" s="2">
        <v>2000</v>
      </c>
      <c r="U347" s="2"/>
      <c r="V347" t="s">
        <v>7311</v>
      </c>
      <c r="W347" t="s">
        <v>1885</v>
      </c>
      <c r="Y347" s="31">
        <v>2430</v>
      </c>
      <c r="Z347" s="32"/>
      <c r="AA347" s="33">
        <v>2430</v>
      </c>
      <c r="AB347" s="34">
        <v>0.8</v>
      </c>
      <c r="AC347" s="31">
        <v>1944</v>
      </c>
      <c r="AD347" s="32">
        <v>0</v>
      </c>
      <c r="AE347" s="33">
        <v>1944</v>
      </c>
      <c r="AF347" s="35">
        <v>21</v>
      </c>
      <c r="AG347" s="42">
        <v>0.02</v>
      </c>
      <c r="AH347" s="31">
        <v>2946.455372537559</v>
      </c>
      <c r="AI347" s="32">
        <v>0</v>
      </c>
      <c r="AJ347" s="33">
        <v>2946.455372537559</v>
      </c>
      <c r="AK347" s="42">
        <v>0.1</v>
      </c>
      <c r="AL347" s="31">
        <v>398.1561967138291</v>
      </c>
      <c r="AM347" s="32">
        <v>0</v>
      </c>
      <c r="AN347" s="33">
        <v>398.1561967138291</v>
      </c>
    </row>
    <row r="348" spans="1:40" x14ac:dyDescent="0.25">
      <c r="A348" s="93" t="s">
        <v>7835</v>
      </c>
      <c r="B348" t="s">
        <v>12</v>
      </c>
      <c r="C348" t="s">
        <v>3544</v>
      </c>
      <c r="D348" t="s">
        <v>5860</v>
      </c>
      <c r="E348">
        <v>36</v>
      </c>
      <c r="F348" t="s">
        <v>5745</v>
      </c>
      <c r="G348" t="s">
        <v>5746</v>
      </c>
      <c r="H348" t="s">
        <v>4946</v>
      </c>
      <c r="I348" t="s">
        <v>5526</v>
      </c>
      <c r="J348">
        <v>0.82</v>
      </c>
      <c r="K348" t="s">
        <v>5747</v>
      </c>
      <c r="L348" t="s">
        <v>5751</v>
      </c>
      <c r="M348" t="s">
        <v>5751</v>
      </c>
      <c r="N348" s="93" t="s">
        <v>6896</v>
      </c>
      <c r="O348" s="93" t="s">
        <v>7249</v>
      </c>
      <c r="P348">
        <v>80</v>
      </c>
      <c r="Q348" t="s">
        <v>1871</v>
      </c>
      <c r="R348" t="s">
        <v>1880</v>
      </c>
      <c r="S348" s="2">
        <v>410</v>
      </c>
      <c r="T348" s="2">
        <v>2000</v>
      </c>
      <c r="U348" s="2"/>
      <c r="V348" t="s">
        <v>7311</v>
      </c>
      <c r="W348" t="s">
        <v>1885</v>
      </c>
      <c r="Y348" s="31">
        <v>2410</v>
      </c>
      <c r="Z348" s="32"/>
      <c r="AA348" s="33">
        <v>2410</v>
      </c>
      <c r="AB348" s="34">
        <v>0.8</v>
      </c>
      <c r="AC348" s="31">
        <v>1928</v>
      </c>
      <c r="AD348" s="32">
        <v>0</v>
      </c>
      <c r="AE348" s="33">
        <v>1928</v>
      </c>
      <c r="AF348" s="35">
        <v>21</v>
      </c>
      <c r="AG348" s="42">
        <v>0.02</v>
      </c>
      <c r="AH348" s="31">
        <v>2922.2047110351923</v>
      </c>
      <c r="AI348" s="32">
        <v>0</v>
      </c>
      <c r="AJ348" s="33">
        <v>2922.2047110351923</v>
      </c>
      <c r="AK348" s="42">
        <v>0.1</v>
      </c>
      <c r="AL348" s="31">
        <v>394.87919097955887</v>
      </c>
      <c r="AM348" s="32">
        <v>0</v>
      </c>
      <c r="AN348" s="33">
        <v>394.87919097955887</v>
      </c>
    </row>
    <row r="349" spans="1:40" x14ac:dyDescent="0.25">
      <c r="A349" s="93" t="s">
        <v>7836</v>
      </c>
      <c r="B349" t="s">
        <v>12</v>
      </c>
      <c r="C349" t="s">
        <v>3544</v>
      </c>
      <c r="D349" t="s">
        <v>5860</v>
      </c>
      <c r="E349">
        <v>37</v>
      </c>
      <c r="F349" t="s">
        <v>5745</v>
      </c>
      <c r="G349" t="s">
        <v>5746</v>
      </c>
      <c r="H349" t="s">
        <v>4946</v>
      </c>
      <c r="I349" t="s">
        <v>4946</v>
      </c>
      <c r="J349">
        <v>0.1</v>
      </c>
      <c r="K349" t="s">
        <v>5747</v>
      </c>
      <c r="L349" t="s">
        <v>2</v>
      </c>
      <c r="M349" t="s">
        <v>5751</v>
      </c>
      <c r="N349" s="93" t="s">
        <v>6897</v>
      </c>
      <c r="O349" s="93" t="s">
        <v>7249</v>
      </c>
      <c r="P349">
        <v>80</v>
      </c>
      <c r="Q349" t="s">
        <v>1871</v>
      </c>
      <c r="R349" t="s">
        <v>1880</v>
      </c>
      <c r="S349" s="2">
        <v>50</v>
      </c>
      <c r="T349" s="2">
        <v>2000</v>
      </c>
      <c r="U349" s="2"/>
      <c r="V349" t="s">
        <v>7311</v>
      </c>
      <c r="W349" t="s">
        <v>1885</v>
      </c>
      <c r="Y349" s="31">
        <v>2050</v>
      </c>
      <c r="Z349" s="32"/>
      <c r="AA349" s="33">
        <v>2050</v>
      </c>
      <c r="AB349" s="34">
        <v>0.8</v>
      </c>
      <c r="AC349" s="31">
        <v>1640</v>
      </c>
      <c r="AD349" s="32">
        <v>0</v>
      </c>
      <c r="AE349" s="33">
        <v>1640</v>
      </c>
      <c r="AF349" s="35">
        <v>21</v>
      </c>
      <c r="AG349" s="42">
        <v>0.02</v>
      </c>
      <c r="AH349" s="31">
        <v>2485.6928039925906</v>
      </c>
      <c r="AI349" s="32">
        <v>0</v>
      </c>
      <c r="AJ349" s="33">
        <v>2485.6928039925906</v>
      </c>
      <c r="AK349" s="42">
        <v>0.1</v>
      </c>
      <c r="AL349" s="31">
        <v>335.8930877626953</v>
      </c>
      <c r="AM349" s="32">
        <v>0</v>
      </c>
      <c r="AN349" s="33">
        <v>335.8930877626953</v>
      </c>
    </row>
    <row r="350" spans="1:40" x14ac:dyDescent="0.25">
      <c r="A350" s="93" t="s">
        <v>7837</v>
      </c>
      <c r="B350" t="s">
        <v>12</v>
      </c>
      <c r="C350" t="s">
        <v>3544</v>
      </c>
      <c r="D350" t="s">
        <v>5860</v>
      </c>
      <c r="E350">
        <v>38</v>
      </c>
      <c r="F350" t="s">
        <v>5745</v>
      </c>
      <c r="G350" t="s">
        <v>5746</v>
      </c>
      <c r="H350" t="s">
        <v>4946</v>
      </c>
      <c r="I350" t="s">
        <v>4962</v>
      </c>
      <c r="J350">
        <v>1.58</v>
      </c>
      <c r="K350" t="s">
        <v>5747</v>
      </c>
      <c r="L350" t="s">
        <v>5751</v>
      </c>
      <c r="M350" t="s">
        <v>5751</v>
      </c>
      <c r="N350" s="93" t="s">
        <v>6898</v>
      </c>
      <c r="O350" s="93" t="s">
        <v>7249</v>
      </c>
      <c r="P350">
        <v>80</v>
      </c>
      <c r="Q350" t="s">
        <v>1871</v>
      </c>
      <c r="R350" t="s">
        <v>1880</v>
      </c>
      <c r="S350" s="2">
        <v>790</v>
      </c>
      <c r="T350" s="2">
        <v>2000</v>
      </c>
      <c r="U350" s="2"/>
      <c r="V350" t="s">
        <v>7311</v>
      </c>
      <c r="W350" t="s">
        <v>1885</v>
      </c>
      <c r="Y350" s="31">
        <v>2790</v>
      </c>
      <c r="Z350" s="32"/>
      <c r="AA350" s="33">
        <v>2790</v>
      </c>
      <c r="AB350" s="34">
        <v>0.8</v>
      </c>
      <c r="AC350" s="31">
        <v>2232</v>
      </c>
      <c r="AD350" s="32">
        <v>0</v>
      </c>
      <c r="AE350" s="33">
        <v>2232</v>
      </c>
      <c r="AF350" s="35">
        <v>21</v>
      </c>
      <c r="AG350" s="42">
        <v>0.02</v>
      </c>
      <c r="AH350" s="31">
        <v>3382.9672795801603</v>
      </c>
      <c r="AI350" s="32">
        <v>0</v>
      </c>
      <c r="AJ350" s="33">
        <v>3382.9672795801603</v>
      </c>
      <c r="AK350" s="42">
        <v>0.1</v>
      </c>
      <c r="AL350" s="31">
        <v>457.14229993069267</v>
      </c>
      <c r="AM350" s="32">
        <v>0</v>
      </c>
      <c r="AN350" s="33">
        <v>457.14229993069267</v>
      </c>
    </row>
    <row r="351" spans="1:40" x14ac:dyDescent="0.25">
      <c r="A351" s="93" t="s">
        <v>7838</v>
      </c>
      <c r="B351" t="s">
        <v>12</v>
      </c>
      <c r="C351" t="s">
        <v>3544</v>
      </c>
      <c r="D351" t="s">
        <v>5860</v>
      </c>
      <c r="E351">
        <v>41</v>
      </c>
      <c r="F351" t="s">
        <v>5745</v>
      </c>
      <c r="G351" t="s">
        <v>5746</v>
      </c>
      <c r="H351" t="s">
        <v>5836</v>
      </c>
      <c r="I351" t="s">
        <v>5624</v>
      </c>
      <c r="J351">
        <v>0.81</v>
      </c>
      <c r="K351" t="s">
        <v>5747</v>
      </c>
      <c r="L351" t="s">
        <v>5751</v>
      </c>
      <c r="M351" t="s">
        <v>5751</v>
      </c>
      <c r="N351" s="93" t="s">
        <v>6899</v>
      </c>
      <c r="O351" s="93" t="s">
        <v>7249</v>
      </c>
      <c r="P351">
        <v>100</v>
      </c>
      <c r="Q351" t="s">
        <v>1871</v>
      </c>
      <c r="R351" t="s">
        <v>1880</v>
      </c>
      <c r="S351" s="2">
        <v>405</v>
      </c>
      <c r="T351" s="2">
        <v>2000</v>
      </c>
      <c r="U351" s="2"/>
      <c r="V351" t="s">
        <v>7311</v>
      </c>
      <c r="W351" t="s">
        <v>1885</v>
      </c>
      <c r="Y351" s="31">
        <v>2405</v>
      </c>
      <c r="Z351" s="32"/>
      <c r="AA351" s="33">
        <v>2405</v>
      </c>
      <c r="AB351" s="34">
        <v>1</v>
      </c>
      <c r="AC351" s="31">
        <v>2405</v>
      </c>
      <c r="AD351" s="32">
        <v>0</v>
      </c>
      <c r="AE351" s="33">
        <v>2405</v>
      </c>
      <c r="AF351" s="35">
        <v>21</v>
      </c>
      <c r="AG351" s="42">
        <v>0.02</v>
      </c>
      <c r="AH351" s="31">
        <v>3645.1775570745003</v>
      </c>
      <c r="AI351" s="32">
        <v>0</v>
      </c>
      <c r="AJ351" s="33">
        <v>3645.1775570745003</v>
      </c>
      <c r="AK351" s="42">
        <v>0.1</v>
      </c>
      <c r="AL351" s="31">
        <v>492.57492443248913</v>
      </c>
      <c r="AM351" s="32">
        <v>0</v>
      </c>
      <c r="AN351" s="33">
        <v>492.57492443248913</v>
      </c>
    </row>
    <row r="352" spans="1:40" x14ac:dyDescent="0.25">
      <c r="A352" s="93" t="s">
        <v>7839</v>
      </c>
      <c r="B352" t="s">
        <v>12</v>
      </c>
      <c r="C352" t="s">
        <v>3544</v>
      </c>
      <c r="D352" t="s">
        <v>5860</v>
      </c>
      <c r="E352">
        <v>48</v>
      </c>
      <c r="F352" t="s">
        <v>5745</v>
      </c>
      <c r="G352" t="s">
        <v>5746</v>
      </c>
      <c r="H352" t="s">
        <v>4925</v>
      </c>
      <c r="I352" t="s">
        <v>4945</v>
      </c>
      <c r="J352">
        <v>2.71</v>
      </c>
      <c r="K352" t="s">
        <v>5747</v>
      </c>
      <c r="L352" t="s">
        <v>5751</v>
      </c>
      <c r="M352" t="s">
        <v>5751</v>
      </c>
      <c r="N352" s="93" t="s">
        <v>6900</v>
      </c>
      <c r="O352" s="93" t="s">
        <v>7249</v>
      </c>
      <c r="P352">
        <v>100</v>
      </c>
      <c r="Q352" t="s">
        <v>1871</v>
      </c>
      <c r="R352" t="s">
        <v>1880</v>
      </c>
      <c r="S352" s="2">
        <v>1355</v>
      </c>
      <c r="T352" s="2">
        <v>2000</v>
      </c>
      <c r="U352" s="2"/>
      <c r="V352" t="s">
        <v>7311</v>
      </c>
      <c r="W352" t="s">
        <v>1885</v>
      </c>
      <c r="Y352" s="31">
        <v>3355</v>
      </c>
      <c r="Z352" s="32"/>
      <c r="AA352" s="33">
        <v>3355</v>
      </c>
      <c r="AB352" s="34">
        <v>1</v>
      </c>
      <c r="AC352" s="31">
        <v>3355</v>
      </c>
      <c r="AD352" s="32">
        <v>0</v>
      </c>
      <c r="AE352" s="33">
        <v>3355</v>
      </c>
      <c r="AF352" s="35">
        <v>21</v>
      </c>
      <c r="AG352" s="42">
        <v>0.02</v>
      </c>
      <c r="AH352" s="31">
        <v>5085.0605837775256</v>
      </c>
      <c r="AI352" s="32">
        <v>0</v>
      </c>
      <c r="AJ352" s="33">
        <v>5085.0605837775256</v>
      </c>
      <c r="AK352" s="42">
        <v>0.1</v>
      </c>
      <c r="AL352" s="31">
        <v>687.14713990478219</v>
      </c>
      <c r="AM352" s="32">
        <v>0</v>
      </c>
      <c r="AN352" s="33">
        <v>687.14713990478219</v>
      </c>
    </row>
    <row r="353" spans="1:40" x14ac:dyDescent="0.25">
      <c r="A353" s="93" t="s">
        <v>7840</v>
      </c>
      <c r="B353" t="s">
        <v>12</v>
      </c>
      <c r="C353" t="s">
        <v>3544</v>
      </c>
      <c r="D353" t="s">
        <v>5860</v>
      </c>
      <c r="E353">
        <v>49</v>
      </c>
      <c r="F353" t="s">
        <v>5745</v>
      </c>
      <c r="G353" t="s">
        <v>5746</v>
      </c>
      <c r="H353" t="s">
        <v>5435</v>
      </c>
      <c r="I353" t="s">
        <v>4975</v>
      </c>
      <c r="J353">
        <v>3.76</v>
      </c>
      <c r="K353" t="s">
        <v>5747</v>
      </c>
      <c r="L353" t="s">
        <v>5751</v>
      </c>
      <c r="M353" t="s">
        <v>5751</v>
      </c>
      <c r="N353" s="93" t="s">
        <v>6901</v>
      </c>
      <c r="O353" s="93" t="s">
        <v>7249</v>
      </c>
      <c r="P353">
        <v>77.5</v>
      </c>
      <c r="Q353" t="s">
        <v>1871</v>
      </c>
      <c r="R353" t="s">
        <v>1880</v>
      </c>
      <c r="S353" s="2">
        <v>1880</v>
      </c>
      <c r="T353" s="2">
        <v>2000</v>
      </c>
      <c r="U353" s="2"/>
      <c r="V353" t="s">
        <v>7311</v>
      </c>
      <c r="W353" t="s">
        <v>1885</v>
      </c>
      <c r="Y353" s="31">
        <v>3880</v>
      </c>
      <c r="Z353" s="32"/>
      <c r="AA353" s="33">
        <v>3880</v>
      </c>
      <c r="AB353" s="34">
        <v>0.77500000000000002</v>
      </c>
      <c r="AC353" s="31">
        <v>3007</v>
      </c>
      <c r="AD353" s="32">
        <v>0</v>
      </c>
      <c r="AE353" s="33">
        <v>3007</v>
      </c>
      <c r="AF353" s="35">
        <v>21</v>
      </c>
      <c r="AG353" s="42">
        <v>0.02</v>
      </c>
      <c r="AH353" s="31">
        <v>4557.6086961010487</v>
      </c>
      <c r="AI353" s="32">
        <v>0</v>
      </c>
      <c r="AJ353" s="33">
        <v>4557.6086961010487</v>
      </c>
      <c r="AK353" s="42">
        <v>0.1</v>
      </c>
      <c r="AL353" s="31">
        <v>615.87226518440525</v>
      </c>
      <c r="AM353" s="32">
        <v>0</v>
      </c>
      <c r="AN353" s="33">
        <v>615.87226518440525</v>
      </c>
    </row>
    <row r="354" spans="1:40" x14ac:dyDescent="0.25">
      <c r="A354" s="93" t="s">
        <v>7841</v>
      </c>
      <c r="B354" t="s">
        <v>12</v>
      </c>
      <c r="C354" t="s">
        <v>3544</v>
      </c>
      <c r="D354" t="s">
        <v>5860</v>
      </c>
      <c r="E354">
        <v>50</v>
      </c>
      <c r="F354" t="s">
        <v>5745</v>
      </c>
      <c r="G354" t="s">
        <v>5746</v>
      </c>
      <c r="H354" t="s">
        <v>4910</v>
      </c>
      <c r="I354" t="s">
        <v>4910</v>
      </c>
      <c r="J354">
        <v>0.26</v>
      </c>
      <c r="K354" t="s">
        <v>5747</v>
      </c>
      <c r="L354" t="s">
        <v>2</v>
      </c>
      <c r="M354" t="s">
        <v>5751</v>
      </c>
      <c r="N354" s="93" t="s">
        <v>6902</v>
      </c>
      <c r="O354" s="93" t="s">
        <v>7249</v>
      </c>
      <c r="P354">
        <v>100</v>
      </c>
      <c r="Q354" t="s">
        <v>1871</v>
      </c>
      <c r="R354" t="s">
        <v>1880</v>
      </c>
      <c r="S354" s="2">
        <v>130</v>
      </c>
      <c r="T354" s="2">
        <v>2000</v>
      </c>
      <c r="U354" s="2"/>
      <c r="V354" t="s">
        <v>7311</v>
      </c>
      <c r="W354" t="s">
        <v>1885</v>
      </c>
      <c r="Y354" s="31">
        <v>2130</v>
      </c>
      <c r="Z354" s="32"/>
      <c r="AA354" s="33">
        <v>2130</v>
      </c>
      <c r="AB354" s="34">
        <v>1</v>
      </c>
      <c r="AC354" s="31">
        <v>2130</v>
      </c>
      <c r="AD354" s="32">
        <v>0</v>
      </c>
      <c r="AE354" s="33">
        <v>2130</v>
      </c>
      <c r="AF354" s="35">
        <v>21</v>
      </c>
      <c r="AG354" s="42">
        <v>0.02</v>
      </c>
      <c r="AH354" s="31">
        <v>3228.369312502572</v>
      </c>
      <c r="AI354" s="32">
        <v>0</v>
      </c>
      <c r="AJ354" s="33">
        <v>3228.369312502572</v>
      </c>
      <c r="AK354" s="42">
        <v>0.1</v>
      </c>
      <c r="AL354" s="31">
        <v>436.25138837472008</v>
      </c>
      <c r="AM354" s="32">
        <v>0</v>
      </c>
      <c r="AN354" s="33">
        <v>436.25138837472008</v>
      </c>
    </row>
    <row r="355" spans="1:40" x14ac:dyDescent="0.25">
      <c r="A355" s="93" t="s">
        <v>7842</v>
      </c>
      <c r="B355" t="s">
        <v>12</v>
      </c>
      <c r="C355" t="s">
        <v>3544</v>
      </c>
      <c r="D355" t="s">
        <v>5860</v>
      </c>
      <c r="E355">
        <v>54</v>
      </c>
      <c r="F355" t="s">
        <v>5745</v>
      </c>
      <c r="G355" t="s">
        <v>5746</v>
      </c>
      <c r="H355" t="s">
        <v>5641</v>
      </c>
      <c r="I355" t="s">
        <v>5842</v>
      </c>
      <c r="J355">
        <v>0.4</v>
      </c>
      <c r="K355" t="s">
        <v>5747</v>
      </c>
      <c r="L355" t="s">
        <v>5751</v>
      </c>
      <c r="M355" t="s">
        <v>5751</v>
      </c>
      <c r="N355" s="93" t="s">
        <v>6903</v>
      </c>
      <c r="O355" s="93" t="s">
        <v>7249</v>
      </c>
      <c r="P355">
        <v>100</v>
      </c>
      <c r="Q355" t="s">
        <v>1871</v>
      </c>
      <c r="R355" t="s">
        <v>1880</v>
      </c>
      <c r="S355" s="2">
        <v>200</v>
      </c>
      <c r="T355" s="2">
        <v>2000</v>
      </c>
      <c r="U355" s="2"/>
      <c r="V355" t="s">
        <v>7311</v>
      </c>
      <c r="W355" t="s">
        <v>1885</v>
      </c>
      <c r="Y355" s="31">
        <v>2200</v>
      </c>
      <c r="Z355" s="32"/>
      <c r="AA355" s="33">
        <v>2200</v>
      </c>
      <c r="AB355" s="34">
        <v>1</v>
      </c>
      <c r="AC355" s="31">
        <v>2200</v>
      </c>
      <c r="AD355" s="32">
        <v>0</v>
      </c>
      <c r="AE355" s="33">
        <v>2200</v>
      </c>
      <c r="AF355" s="35">
        <v>21</v>
      </c>
      <c r="AG355" s="42">
        <v>0.02</v>
      </c>
      <c r="AH355" s="31">
        <v>3334.4659565754268</v>
      </c>
      <c r="AI355" s="32">
        <v>0</v>
      </c>
      <c r="AJ355" s="33">
        <v>3334.4659565754268</v>
      </c>
      <c r="AK355" s="42">
        <v>0.1</v>
      </c>
      <c r="AL355" s="31">
        <v>450.58828846215226</v>
      </c>
      <c r="AM355" s="32">
        <v>0</v>
      </c>
      <c r="AN355" s="33">
        <v>450.58828846215226</v>
      </c>
    </row>
    <row r="356" spans="1:40" x14ac:dyDescent="0.25">
      <c r="A356" s="93" t="s">
        <v>7843</v>
      </c>
      <c r="B356" t="s">
        <v>12</v>
      </c>
      <c r="C356" t="s">
        <v>3544</v>
      </c>
      <c r="D356" t="s">
        <v>5860</v>
      </c>
      <c r="E356">
        <v>55</v>
      </c>
      <c r="F356" t="s">
        <v>5745</v>
      </c>
      <c r="G356" t="s">
        <v>5746</v>
      </c>
      <c r="H356" t="s">
        <v>4949</v>
      </c>
      <c r="I356" t="s">
        <v>4951</v>
      </c>
      <c r="J356">
        <v>0.95</v>
      </c>
      <c r="K356" t="s">
        <v>5747</v>
      </c>
      <c r="L356" t="s">
        <v>5751</v>
      </c>
      <c r="M356" t="s">
        <v>5751</v>
      </c>
      <c r="N356" s="93" t="s">
        <v>6904</v>
      </c>
      <c r="O356" s="93" t="s">
        <v>7249</v>
      </c>
      <c r="P356">
        <v>100</v>
      </c>
      <c r="Q356" t="s">
        <v>1871</v>
      </c>
      <c r="R356" t="s">
        <v>1880</v>
      </c>
      <c r="S356" s="2">
        <v>475</v>
      </c>
      <c r="T356" s="2">
        <v>2000</v>
      </c>
      <c r="U356" s="2"/>
      <c r="V356" t="s">
        <v>7311</v>
      </c>
      <c r="W356" t="s">
        <v>1885</v>
      </c>
      <c r="Y356" s="31">
        <v>2475</v>
      </c>
      <c r="Z356" s="32"/>
      <c r="AA356" s="33">
        <v>2475</v>
      </c>
      <c r="AB356" s="34">
        <v>1</v>
      </c>
      <c r="AC356" s="31">
        <v>2475</v>
      </c>
      <c r="AD356" s="32">
        <v>0</v>
      </c>
      <c r="AE356" s="33">
        <v>2475</v>
      </c>
      <c r="AF356" s="35">
        <v>21</v>
      </c>
      <c r="AG356" s="42">
        <v>0.02</v>
      </c>
      <c r="AH356" s="31">
        <v>3751.2742011473551</v>
      </c>
      <c r="AI356" s="32">
        <v>0</v>
      </c>
      <c r="AJ356" s="33">
        <v>3751.2742011473551</v>
      </c>
      <c r="AK356" s="42">
        <v>0.1</v>
      </c>
      <c r="AL356" s="31">
        <v>506.91182451992125</v>
      </c>
      <c r="AM356" s="32">
        <v>0</v>
      </c>
      <c r="AN356" s="33">
        <v>506.91182451992125</v>
      </c>
    </row>
    <row r="357" spans="1:40" x14ac:dyDescent="0.25">
      <c r="A357" s="93" t="s">
        <v>7844</v>
      </c>
      <c r="B357" t="s">
        <v>12</v>
      </c>
      <c r="C357" t="s">
        <v>3544</v>
      </c>
      <c r="D357" t="s">
        <v>5862</v>
      </c>
      <c r="E357">
        <v>2</v>
      </c>
      <c r="F357" t="s">
        <v>5745</v>
      </c>
      <c r="G357" t="s">
        <v>5746</v>
      </c>
      <c r="H357" t="s">
        <v>4997</v>
      </c>
      <c r="I357" t="s">
        <v>5863</v>
      </c>
      <c r="J357">
        <v>0.65</v>
      </c>
      <c r="K357" t="s">
        <v>5747</v>
      </c>
      <c r="L357" t="s">
        <v>5751</v>
      </c>
      <c r="M357" t="s">
        <v>5751</v>
      </c>
      <c r="N357" s="93" t="s">
        <v>6905</v>
      </c>
      <c r="O357" s="93" t="s">
        <v>7249</v>
      </c>
      <c r="P357">
        <v>100</v>
      </c>
      <c r="Q357" t="s">
        <v>1871</v>
      </c>
      <c r="R357" t="s">
        <v>1880</v>
      </c>
      <c r="S357" s="2">
        <v>325</v>
      </c>
      <c r="T357" s="2">
        <v>2000</v>
      </c>
      <c r="U357" s="2"/>
      <c r="V357" t="s">
        <v>7311</v>
      </c>
      <c r="W357" t="s">
        <v>1885</v>
      </c>
      <c r="Y357" s="31">
        <v>2325</v>
      </c>
      <c r="Z357" s="32"/>
      <c r="AA357" s="33">
        <v>2325</v>
      </c>
      <c r="AB357" s="34">
        <v>1</v>
      </c>
      <c r="AC357" s="31">
        <v>2325</v>
      </c>
      <c r="AD357" s="32">
        <v>0</v>
      </c>
      <c r="AE357" s="33">
        <v>2325</v>
      </c>
      <c r="AF357" s="35">
        <v>21</v>
      </c>
      <c r="AG357" s="42">
        <v>0.02</v>
      </c>
      <c r="AH357" s="31">
        <v>3523.9242495626668</v>
      </c>
      <c r="AI357" s="32">
        <v>0</v>
      </c>
      <c r="AJ357" s="33">
        <v>3523.9242495626668</v>
      </c>
      <c r="AK357" s="42">
        <v>0.1</v>
      </c>
      <c r="AL357" s="31">
        <v>476.18989576113813</v>
      </c>
      <c r="AM357" s="32">
        <v>0</v>
      </c>
      <c r="AN357" s="33">
        <v>476.18989576113813</v>
      </c>
    </row>
    <row r="358" spans="1:40" x14ac:dyDescent="0.25">
      <c r="A358" s="93" t="s">
        <v>7845</v>
      </c>
      <c r="B358" t="s">
        <v>12</v>
      </c>
      <c r="C358" t="s">
        <v>3544</v>
      </c>
      <c r="D358" t="s">
        <v>5862</v>
      </c>
      <c r="E358">
        <v>4</v>
      </c>
      <c r="F358" t="s">
        <v>5745</v>
      </c>
      <c r="G358" t="s">
        <v>5746</v>
      </c>
      <c r="H358" t="s">
        <v>5005</v>
      </c>
      <c r="I358" t="s">
        <v>5007</v>
      </c>
      <c r="J358">
        <v>1.71</v>
      </c>
      <c r="K358" t="s">
        <v>5747</v>
      </c>
      <c r="L358" t="s">
        <v>2</v>
      </c>
      <c r="M358" t="s">
        <v>5751</v>
      </c>
      <c r="N358" s="93" t="s">
        <v>6906</v>
      </c>
      <c r="O358" s="93" t="s">
        <v>7249</v>
      </c>
      <c r="P358">
        <v>80</v>
      </c>
      <c r="Q358" t="s">
        <v>1871</v>
      </c>
      <c r="R358" t="s">
        <v>1880</v>
      </c>
      <c r="S358" s="2">
        <v>855</v>
      </c>
      <c r="T358" s="2">
        <v>2000</v>
      </c>
      <c r="U358" s="2"/>
      <c r="V358" t="s">
        <v>7311</v>
      </c>
      <c r="W358" t="s">
        <v>1885</v>
      </c>
      <c r="Y358" s="31">
        <v>2855</v>
      </c>
      <c r="Z358" s="32"/>
      <c r="AA358" s="33">
        <v>2855</v>
      </c>
      <c r="AB358" s="34">
        <v>0.8</v>
      </c>
      <c r="AC358" s="31">
        <v>2284</v>
      </c>
      <c r="AD358" s="32">
        <v>0</v>
      </c>
      <c r="AE358" s="33">
        <v>2284</v>
      </c>
      <c r="AF358" s="35">
        <v>21</v>
      </c>
      <c r="AG358" s="42">
        <v>0.02</v>
      </c>
      <c r="AH358" s="31">
        <v>3461.7819294628521</v>
      </c>
      <c r="AI358" s="32">
        <v>0</v>
      </c>
      <c r="AJ358" s="33">
        <v>3461.7819294628521</v>
      </c>
      <c r="AK358" s="42">
        <v>0.1</v>
      </c>
      <c r="AL358" s="31">
        <v>467.79256856707076</v>
      </c>
      <c r="AM358" s="32">
        <v>0</v>
      </c>
      <c r="AN358" s="33">
        <v>467.79256856707076</v>
      </c>
    </row>
    <row r="359" spans="1:40" x14ac:dyDescent="0.25">
      <c r="A359" s="93" t="s">
        <v>7846</v>
      </c>
      <c r="B359" t="s">
        <v>12</v>
      </c>
      <c r="C359" t="s">
        <v>3544</v>
      </c>
      <c r="D359" t="s">
        <v>5862</v>
      </c>
      <c r="E359">
        <v>7</v>
      </c>
      <c r="F359" t="s">
        <v>5745</v>
      </c>
      <c r="G359" t="s">
        <v>5746</v>
      </c>
      <c r="H359" t="s">
        <v>5006</v>
      </c>
      <c r="I359" t="s">
        <v>5007</v>
      </c>
      <c r="J359">
        <v>1.31</v>
      </c>
      <c r="K359" t="s">
        <v>5747</v>
      </c>
      <c r="L359" t="s">
        <v>2</v>
      </c>
      <c r="M359" t="s">
        <v>5751</v>
      </c>
      <c r="N359" s="93" t="s">
        <v>6907</v>
      </c>
      <c r="O359" s="93" t="s">
        <v>7249</v>
      </c>
      <c r="P359">
        <v>80</v>
      </c>
      <c r="Q359" t="s">
        <v>1871</v>
      </c>
      <c r="R359" t="s">
        <v>1880</v>
      </c>
      <c r="S359" s="2">
        <v>655</v>
      </c>
      <c r="T359" s="2">
        <v>2000</v>
      </c>
      <c r="U359" s="2"/>
      <c r="V359" t="s">
        <v>7311</v>
      </c>
      <c r="W359" t="s">
        <v>1885</v>
      </c>
      <c r="Y359" s="31">
        <v>2655</v>
      </c>
      <c r="Z359" s="32"/>
      <c r="AA359" s="33">
        <v>2655</v>
      </c>
      <c r="AB359" s="34">
        <v>0.8</v>
      </c>
      <c r="AC359" s="31">
        <v>2124</v>
      </c>
      <c r="AD359" s="32">
        <v>0</v>
      </c>
      <c r="AE359" s="33">
        <v>2124</v>
      </c>
      <c r="AF359" s="35">
        <v>21</v>
      </c>
      <c r="AG359" s="42">
        <v>0.02</v>
      </c>
      <c r="AH359" s="31">
        <v>3219.2753144391845</v>
      </c>
      <c r="AI359" s="32">
        <v>0</v>
      </c>
      <c r="AJ359" s="33">
        <v>3219.2753144391845</v>
      </c>
      <c r="AK359" s="42">
        <v>0.1</v>
      </c>
      <c r="AL359" s="31">
        <v>435.02251122436877</v>
      </c>
      <c r="AM359" s="32">
        <v>0</v>
      </c>
      <c r="AN359" s="33">
        <v>435.02251122436877</v>
      </c>
    </row>
    <row r="360" spans="1:40" x14ac:dyDescent="0.25">
      <c r="A360" s="93" t="s">
        <v>7847</v>
      </c>
      <c r="B360" t="s">
        <v>12</v>
      </c>
      <c r="C360" t="s">
        <v>3544</v>
      </c>
      <c r="D360" t="s">
        <v>5862</v>
      </c>
      <c r="E360">
        <v>9</v>
      </c>
      <c r="F360" t="s">
        <v>5745</v>
      </c>
      <c r="G360" t="s">
        <v>5746</v>
      </c>
      <c r="H360" t="s">
        <v>5007</v>
      </c>
      <c r="I360" t="s">
        <v>5007</v>
      </c>
      <c r="J360">
        <v>0.1</v>
      </c>
      <c r="K360" t="s">
        <v>5747</v>
      </c>
      <c r="L360" t="s">
        <v>2</v>
      </c>
      <c r="M360" t="s">
        <v>5751</v>
      </c>
      <c r="N360" s="93" t="s">
        <v>6908</v>
      </c>
      <c r="O360" s="93" t="s">
        <v>7249</v>
      </c>
      <c r="P360">
        <v>80</v>
      </c>
      <c r="Q360" t="s">
        <v>1871</v>
      </c>
      <c r="R360" t="s">
        <v>1880</v>
      </c>
      <c r="S360" s="2">
        <v>50</v>
      </c>
      <c r="T360" s="2">
        <v>2000</v>
      </c>
      <c r="U360" s="2"/>
      <c r="V360" t="s">
        <v>7311</v>
      </c>
      <c r="W360" t="s">
        <v>1885</v>
      </c>
      <c r="Y360" s="31">
        <v>2050</v>
      </c>
      <c r="Z360" s="32"/>
      <c r="AA360" s="33">
        <v>2050</v>
      </c>
      <c r="AB360" s="34">
        <v>0.8</v>
      </c>
      <c r="AC360" s="31">
        <v>1640</v>
      </c>
      <c r="AD360" s="32">
        <v>0</v>
      </c>
      <c r="AE360" s="33">
        <v>1640</v>
      </c>
      <c r="AF360" s="35">
        <v>21</v>
      </c>
      <c r="AG360" s="42">
        <v>0.02</v>
      </c>
      <c r="AH360" s="31">
        <v>2485.6928039925906</v>
      </c>
      <c r="AI360" s="32">
        <v>0</v>
      </c>
      <c r="AJ360" s="33">
        <v>2485.6928039925906</v>
      </c>
      <c r="AK360" s="42">
        <v>0.1</v>
      </c>
      <c r="AL360" s="31">
        <v>335.8930877626953</v>
      </c>
      <c r="AM360" s="32">
        <v>0</v>
      </c>
      <c r="AN360" s="33">
        <v>335.8930877626953</v>
      </c>
    </row>
    <row r="361" spans="1:40" x14ac:dyDescent="0.25">
      <c r="A361" s="93" t="s">
        <v>7848</v>
      </c>
      <c r="B361" t="s">
        <v>12</v>
      </c>
      <c r="C361" t="s">
        <v>3544</v>
      </c>
      <c r="D361" t="s">
        <v>5862</v>
      </c>
      <c r="E361">
        <v>10</v>
      </c>
      <c r="F361" t="s">
        <v>5745</v>
      </c>
      <c r="G361" t="s">
        <v>5746</v>
      </c>
      <c r="H361" t="s">
        <v>5007</v>
      </c>
      <c r="I361" t="s">
        <v>5682</v>
      </c>
      <c r="J361">
        <v>1.61</v>
      </c>
      <c r="K361" t="s">
        <v>5747</v>
      </c>
      <c r="L361" t="s">
        <v>5751</v>
      </c>
      <c r="M361" t="s">
        <v>5751</v>
      </c>
      <c r="N361" s="93" t="s">
        <v>6909</v>
      </c>
      <c r="O361" s="93" t="s">
        <v>7249</v>
      </c>
      <c r="P361">
        <v>80</v>
      </c>
      <c r="Q361" t="s">
        <v>1871</v>
      </c>
      <c r="R361" t="s">
        <v>1880</v>
      </c>
      <c r="S361" s="2">
        <v>805</v>
      </c>
      <c r="T361" s="2">
        <v>2000</v>
      </c>
      <c r="U361" s="2"/>
      <c r="V361" t="s">
        <v>7311</v>
      </c>
      <c r="W361" t="s">
        <v>1885</v>
      </c>
      <c r="Y361" s="31">
        <v>2805</v>
      </c>
      <c r="Z361" s="32"/>
      <c r="AA361" s="33">
        <v>2805</v>
      </c>
      <c r="AB361" s="34">
        <v>0.8</v>
      </c>
      <c r="AC361" s="31">
        <v>2244</v>
      </c>
      <c r="AD361" s="32">
        <v>0</v>
      </c>
      <c r="AE361" s="33">
        <v>2244</v>
      </c>
      <c r="AF361" s="35">
        <v>21</v>
      </c>
      <c r="AG361" s="42">
        <v>0.02</v>
      </c>
      <c r="AH361" s="31">
        <v>3401.1552757069353</v>
      </c>
      <c r="AI361" s="32">
        <v>0</v>
      </c>
      <c r="AJ361" s="33">
        <v>3401.1552757069353</v>
      </c>
      <c r="AK361" s="42">
        <v>0.1</v>
      </c>
      <c r="AL361" s="31">
        <v>459.60005423139529</v>
      </c>
      <c r="AM361" s="32">
        <v>0</v>
      </c>
      <c r="AN361" s="33">
        <v>459.60005423139529</v>
      </c>
    </row>
    <row r="362" spans="1:40" x14ac:dyDescent="0.25">
      <c r="A362" s="93" t="s">
        <v>7849</v>
      </c>
      <c r="B362" t="s">
        <v>12</v>
      </c>
      <c r="C362" t="s">
        <v>3544</v>
      </c>
      <c r="D362" t="s">
        <v>5862</v>
      </c>
      <c r="E362">
        <v>12</v>
      </c>
      <c r="F362" t="s">
        <v>5745</v>
      </c>
      <c r="G362" t="s">
        <v>5746</v>
      </c>
      <c r="H362" t="s">
        <v>5028</v>
      </c>
      <c r="I362" t="s">
        <v>5565</v>
      </c>
      <c r="J362">
        <v>0.88</v>
      </c>
      <c r="K362" t="s">
        <v>5747</v>
      </c>
      <c r="L362" t="s">
        <v>2</v>
      </c>
      <c r="M362" t="s">
        <v>5751</v>
      </c>
      <c r="N362" s="93" t="s">
        <v>6910</v>
      </c>
      <c r="O362" s="93" t="s">
        <v>7249</v>
      </c>
      <c r="P362">
        <v>80</v>
      </c>
      <c r="Q362" t="s">
        <v>1871</v>
      </c>
      <c r="R362" t="s">
        <v>1880</v>
      </c>
      <c r="S362" s="2">
        <v>440</v>
      </c>
      <c r="T362" s="2">
        <v>2000</v>
      </c>
      <c r="U362" s="2"/>
      <c r="V362" t="s">
        <v>7311</v>
      </c>
      <c r="W362" t="s">
        <v>1885</v>
      </c>
      <c r="Y362" s="31">
        <v>2440</v>
      </c>
      <c r="Z362" s="32"/>
      <c r="AA362" s="33">
        <v>2440</v>
      </c>
      <c r="AB362" s="34">
        <v>0.8</v>
      </c>
      <c r="AC362" s="31">
        <v>1952</v>
      </c>
      <c r="AD362" s="32">
        <v>0</v>
      </c>
      <c r="AE362" s="33">
        <v>1952</v>
      </c>
      <c r="AF362" s="35">
        <v>21</v>
      </c>
      <c r="AG362" s="42">
        <v>0.02</v>
      </c>
      <c r="AH362" s="31">
        <v>2958.5807032887424</v>
      </c>
      <c r="AI362" s="32">
        <v>0</v>
      </c>
      <c r="AJ362" s="33">
        <v>2958.5807032887424</v>
      </c>
      <c r="AK362" s="42">
        <v>0.1</v>
      </c>
      <c r="AL362" s="31">
        <v>399.79469958096416</v>
      </c>
      <c r="AM362" s="32">
        <v>0</v>
      </c>
      <c r="AN362" s="33">
        <v>399.79469958096416</v>
      </c>
    </row>
    <row r="363" spans="1:40" x14ac:dyDescent="0.25">
      <c r="A363" s="93" t="s">
        <v>7850</v>
      </c>
      <c r="B363" t="s">
        <v>12</v>
      </c>
      <c r="C363" t="s">
        <v>3544</v>
      </c>
      <c r="D363" t="s">
        <v>5862</v>
      </c>
      <c r="E363">
        <v>14</v>
      </c>
      <c r="F363" t="s">
        <v>5745</v>
      </c>
      <c r="G363" t="s">
        <v>5746</v>
      </c>
      <c r="H363" t="s">
        <v>5004</v>
      </c>
      <c r="I363" t="s">
        <v>5004</v>
      </c>
      <c r="J363">
        <v>0.1</v>
      </c>
      <c r="K363" t="s">
        <v>5747</v>
      </c>
      <c r="L363" t="s">
        <v>2</v>
      </c>
      <c r="M363" t="s">
        <v>5751</v>
      </c>
      <c r="N363" s="93" t="s">
        <v>6911</v>
      </c>
      <c r="O363" s="93" t="s">
        <v>7249</v>
      </c>
      <c r="P363">
        <v>80</v>
      </c>
      <c r="Q363" t="s">
        <v>1871</v>
      </c>
      <c r="R363" t="s">
        <v>1880</v>
      </c>
      <c r="S363" s="2">
        <v>50</v>
      </c>
      <c r="T363" s="2">
        <v>2000</v>
      </c>
      <c r="U363" s="2"/>
      <c r="V363" t="s">
        <v>7311</v>
      </c>
      <c r="W363" t="s">
        <v>1885</v>
      </c>
      <c r="Y363" s="31">
        <v>2050</v>
      </c>
      <c r="Z363" s="32"/>
      <c r="AA363" s="33">
        <v>2050</v>
      </c>
      <c r="AB363" s="34">
        <v>0.8</v>
      </c>
      <c r="AC363" s="31">
        <v>1640</v>
      </c>
      <c r="AD363" s="32">
        <v>0</v>
      </c>
      <c r="AE363" s="33">
        <v>1640</v>
      </c>
      <c r="AF363" s="35">
        <v>21</v>
      </c>
      <c r="AG363" s="42">
        <v>0.02</v>
      </c>
      <c r="AH363" s="31">
        <v>2485.6928039925906</v>
      </c>
      <c r="AI363" s="32">
        <v>0</v>
      </c>
      <c r="AJ363" s="33">
        <v>2485.6928039925906</v>
      </c>
      <c r="AK363" s="42">
        <v>0.1</v>
      </c>
      <c r="AL363" s="31">
        <v>335.8930877626953</v>
      </c>
      <c r="AM363" s="32">
        <v>0</v>
      </c>
      <c r="AN363" s="33">
        <v>335.8930877626953</v>
      </c>
    </row>
    <row r="364" spans="1:40" x14ac:dyDescent="0.25">
      <c r="A364" s="93" t="s">
        <v>7851</v>
      </c>
      <c r="B364" t="s">
        <v>12</v>
      </c>
      <c r="C364" t="s">
        <v>3544</v>
      </c>
      <c r="D364" t="s">
        <v>5862</v>
      </c>
      <c r="E364">
        <v>16</v>
      </c>
      <c r="F364" t="s">
        <v>5745</v>
      </c>
      <c r="G364" t="s">
        <v>5746</v>
      </c>
      <c r="H364" t="s">
        <v>4944</v>
      </c>
      <c r="I364" t="s">
        <v>5512</v>
      </c>
      <c r="J364">
        <v>0.82</v>
      </c>
      <c r="K364" t="s">
        <v>5747</v>
      </c>
      <c r="L364" t="s">
        <v>2</v>
      </c>
      <c r="M364" t="s">
        <v>5751</v>
      </c>
      <c r="N364" s="93" t="s">
        <v>6912</v>
      </c>
      <c r="O364" s="93" t="s">
        <v>7249</v>
      </c>
      <c r="P364">
        <v>80</v>
      </c>
      <c r="Q364" t="s">
        <v>1871</v>
      </c>
      <c r="R364" t="s">
        <v>1880</v>
      </c>
      <c r="S364" s="2">
        <v>410</v>
      </c>
      <c r="T364" s="2">
        <v>2000</v>
      </c>
      <c r="U364" s="2"/>
      <c r="V364" t="s">
        <v>7311</v>
      </c>
      <c r="W364" t="s">
        <v>1885</v>
      </c>
      <c r="Y364" s="31">
        <v>2410</v>
      </c>
      <c r="Z364" s="32"/>
      <c r="AA364" s="33">
        <v>2410</v>
      </c>
      <c r="AB364" s="34">
        <v>0.8</v>
      </c>
      <c r="AC364" s="31">
        <v>1928</v>
      </c>
      <c r="AD364" s="32">
        <v>0</v>
      </c>
      <c r="AE364" s="33">
        <v>1928</v>
      </c>
      <c r="AF364" s="35">
        <v>21</v>
      </c>
      <c r="AG364" s="42">
        <v>0.02</v>
      </c>
      <c r="AH364" s="31">
        <v>2922.2047110351923</v>
      </c>
      <c r="AI364" s="32">
        <v>0</v>
      </c>
      <c r="AJ364" s="33">
        <v>2922.2047110351923</v>
      </c>
      <c r="AK364" s="42">
        <v>0.1</v>
      </c>
      <c r="AL364" s="31">
        <v>394.87919097955887</v>
      </c>
      <c r="AM364" s="32">
        <v>0</v>
      </c>
      <c r="AN364" s="33">
        <v>394.87919097955887</v>
      </c>
    </row>
    <row r="365" spans="1:40" x14ac:dyDescent="0.25">
      <c r="A365" s="93" t="s">
        <v>7852</v>
      </c>
      <c r="B365" t="s">
        <v>12</v>
      </c>
      <c r="C365" t="s">
        <v>3544</v>
      </c>
      <c r="D365" t="s">
        <v>5862</v>
      </c>
      <c r="E365">
        <v>17</v>
      </c>
      <c r="F365" t="s">
        <v>5745</v>
      </c>
      <c r="G365" t="s">
        <v>5746</v>
      </c>
      <c r="H365" t="s">
        <v>5004</v>
      </c>
      <c r="I365" t="s">
        <v>5002</v>
      </c>
      <c r="J365">
        <v>1.61</v>
      </c>
      <c r="K365" t="s">
        <v>5747</v>
      </c>
      <c r="L365" t="s">
        <v>5751</v>
      </c>
      <c r="M365" t="s">
        <v>5751</v>
      </c>
      <c r="N365" s="93" t="s">
        <v>6913</v>
      </c>
      <c r="O365" s="93" t="s">
        <v>7249</v>
      </c>
      <c r="P365">
        <v>80</v>
      </c>
      <c r="Q365" t="s">
        <v>1871</v>
      </c>
      <c r="R365" t="s">
        <v>1880</v>
      </c>
      <c r="S365" s="2">
        <v>805</v>
      </c>
      <c r="T365" s="2">
        <v>2000</v>
      </c>
      <c r="U365" s="2"/>
      <c r="V365" t="s">
        <v>7311</v>
      </c>
      <c r="W365" t="s">
        <v>1885</v>
      </c>
      <c r="Y365" s="31">
        <v>2805</v>
      </c>
      <c r="Z365" s="32"/>
      <c r="AA365" s="33">
        <v>2805</v>
      </c>
      <c r="AB365" s="34">
        <v>0.8</v>
      </c>
      <c r="AC365" s="31">
        <v>2244</v>
      </c>
      <c r="AD365" s="32">
        <v>0</v>
      </c>
      <c r="AE365" s="33">
        <v>2244</v>
      </c>
      <c r="AF365" s="35">
        <v>21</v>
      </c>
      <c r="AG365" s="42">
        <v>0.02</v>
      </c>
      <c r="AH365" s="31">
        <v>3401.1552757069353</v>
      </c>
      <c r="AI365" s="32">
        <v>0</v>
      </c>
      <c r="AJ365" s="33">
        <v>3401.1552757069353</v>
      </c>
      <c r="AK365" s="42">
        <v>0.1</v>
      </c>
      <c r="AL365" s="31">
        <v>459.60005423139529</v>
      </c>
      <c r="AM365" s="32">
        <v>0</v>
      </c>
      <c r="AN365" s="33">
        <v>459.60005423139529</v>
      </c>
    </row>
    <row r="366" spans="1:40" x14ac:dyDescent="0.25">
      <c r="A366" s="93" t="s">
        <v>7853</v>
      </c>
      <c r="B366" t="s">
        <v>12</v>
      </c>
      <c r="C366" t="s">
        <v>3544</v>
      </c>
      <c r="D366" t="s">
        <v>5862</v>
      </c>
      <c r="E366">
        <v>19</v>
      </c>
      <c r="F366" t="s">
        <v>5745</v>
      </c>
      <c r="G366" t="s">
        <v>5746</v>
      </c>
      <c r="H366" t="s">
        <v>5003</v>
      </c>
      <c r="I366" t="s">
        <v>5516</v>
      </c>
      <c r="J366">
        <v>1.1499999999999999</v>
      </c>
      <c r="K366" t="s">
        <v>5747</v>
      </c>
      <c r="L366" t="s">
        <v>2</v>
      </c>
      <c r="M366" t="s">
        <v>5751</v>
      </c>
      <c r="N366" s="93" t="s">
        <v>6914</v>
      </c>
      <c r="O366" s="93" t="s">
        <v>7249</v>
      </c>
      <c r="P366">
        <v>80</v>
      </c>
      <c r="Q366" t="s">
        <v>1871</v>
      </c>
      <c r="R366" t="s">
        <v>1880</v>
      </c>
      <c r="S366" s="2">
        <v>575</v>
      </c>
      <c r="T366" s="2">
        <v>2000</v>
      </c>
      <c r="U366" s="2"/>
      <c r="V366" t="s">
        <v>7311</v>
      </c>
      <c r="W366" t="s">
        <v>1885</v>
      </c>
      <c r="Y366" s="31">
        <v>2575</v>
      </c>
      <c r="Z366" s="32"/>
      <c r="AA366" s="33">
        <v>2575</v>
      </c>
      <c r="AB366" s="34">
        <v>0.8</v>
      </c>
      <c r="AC366" s="31">
        <v>2060</v>
      </c>
      <c r="AD366" s="32">
        <v>0</v>
      </c>
      <c r="AE366" s="33">
        <v>2060</v>
      </c>
      <c r="AF366" s="35">
        <v>21</v>
      </c>
      <c r="AG366" s="42">
        <v>0.02</v>
      </c>
      <c r="AH366" s="31">
        <v>3122.2726684297177</v>
      </c>
      <c r="AI366" s="32">
        <v>0</v>
      </c>
      <c r="AJ366" s="33">
        <v>3122.2726684297177</v>
      </c>
      <c r="AK366" s="42">
        <v>0.1</v>
      </c>
      <c r="AL366" s="31">
        <v>421.91448828728801</v>
      </c>
      <c r="AM366" s="32">
        <v>0</v>
      </c>
      <c r="AN366" s="33">
        <v>421.91448828728801</v>
      </c>
    </row>
    <row r="367" spans="1:40" x14ac:dyDescent="0.25">
      <c r="A367" s="93" t="s">
        <v>7854</v>
      </c>
      <c r="B367" t="s">
        <v>12</v>
      </c>
      <c r="C367" t="s">
        <v>3544</v>
      </c>
      <c r="D367" t="s">
        <v>5862</v>
      </c>
      <c r="E367">
        <v>21</v>
      </c>
      <c r="F367" t="s">
        <v>5745</v>
      </c>
      <c r="G367" t="s">
        <v>5746</v>
      </c>
      <c r="H367" t="s">
        <v>5002</v>
      </c>
      <c r="I367" t="s">
        <v>5002</v>
      </c>
      <c r="J367">
        <v>0.1</v>
      </c>
      <c r="K367" t="s">
        <v>5747</v>
      </c>
      <c r="L367" t="s">
        <v>2</v>
      </c>
      <c r="M367" t="s">
        <v>5751</v>
      </c>
      <c r="N367" s="93" t="s">
        <v>6915</v>
      </c>
      <c r="O367" s="93" t="s">
        <v>7249</v>
      </c>
      <c r="P367">
        <v>80</v>
      </c>
      <c r="Q367" t="s">
        <v>1871</v>
      </c>
      <c r="R367" t="s">
        <v>1880</v>
      </c>
      <c r="S367" s="2">
        <v>50</v>
      </c>
      <c r="T367" s="2">
        <v>2000</v>
      </c>
      <c r="U367" s="2"/>
      <c r="V367" t="s">
        <v>7311</v>
      </c>
      <c r="W367" t="s">
        <v>1885</v>
      </c>
      <c r="Y367" s="31">
        <v>2050</v>
      </c>
      <c r="Z367" s="32"/>
      <c r="AA367" s="33">
        <v>2050</v>
      </c>
      <c r="AB367" s="34">
        <v>0.8</v>
      </c>
      <c r="AC367" s="31">
        <v>1640</v>
      </c>
      <c r="AD367" s="32">
        <v>0</v>
      </c>
      <c r="AE367" s="33">
        <v>1640</v>
      </c>
      <c r="AF367" s="35">
        <v>21</v>
      </c>
      <c r="AG367" s="42">
        <v>0.02</v>
      </c>
      <c r="AH367" s="31">
        <v>2485.6928039925906</v>
      </c>
      <c r="AI367" s="32">
        <v>0</v>
      </c>
      <c r="AJ367" s="33">
        <v>2485.6928039925906</v>
      </c>
      <c r="AK367" s="42">
        <v>0.1</v>
      </c>
      <c r="AL367" s="31">
        <v>335.8930877626953</v>
      </c>
      <c r="AM367" s="32">
        <v>0</v>
      </c>
      <c r="AN367" s="33">
        <v>335.8930877626953</v>
      </c>
    </row>
    <row r="368" spans="1:40" x14ac:dyDescent="0.25">
      <c r="A368" s="93" t="s">
        <v>7855</v>
      </c>
      <c r="B368" t="s">
        <v>12</v>
      </c>
      <c r="C368" t="s">
        <v>3544</v>
      </c>
      <c r="D368" t="s">
        <v>5862</v>
      </c>
      <c r="E368">
        <v>22</v>
      </c>
      <c r="F368" t="s">
        <v>5745</v>
      </c>
      <c r="G368" t="s">
        <v>5746</v>
      </c>
      <c r="H368" t="s">
        <v>5002</v>
      </c>
      <c r="I368" t="s">
        <v>5687</v>
      </c>
      <c r="J368">
        <v>1.61</v>
      </c>
      <c r="K368" t="s">
        <v>5747</v>
      </c>
      <c r="L368" t="s">
        <v>5751</v>
      </c>
      <c r="M368" t="s">
        <v>5751</v>
      </c>
      <c r="N368" s="93" t="s">
        <v>6916</v>
      </c>
      <c r="O368" s="93" t="s">
        <v>7249</v>
      </c>
      <c r="P368">
        <v>80</v>
      </c>
      <c r="Q368" t="s">
        <v>1871</v>
      </c>
      <c r="R368" t="s">
        <v>1880</v>
      </c>
      <c r="S368" s="2">
        <v>805</v>
      </c>
      <c r="T368" s="2">
        <v>2000</v>
      </c>
      <c r="U368" s="2"/>
      <c r="V368" t="s">
        <v>7311</v>
      </c>
      <c r="W368" t="s">
        <v>1885</v>
      </c>
      <c r="Y368" s="31">
        <v>2805</v>
      </c>
      <c r="Z368" s="32"/>
      <c r="AA368" s="33">
        <v>2805</v>
      </c>
      <c r="AB368" s="34">
        <v>0.8</v>
      </c>
      <c r="AC368" s="31">
        <v>2244</v>
      </c>
      <c r="AD368" s="32">
        <v>0</v>
      </c>
      <c r="AE368" s="33">
        <v>2244</v>
      </c>
      <c r="AF368" s="35">
        <v>21</v>
      </c>
      <c r="AG368" s="42">
        <v>0.02</v>
      </c>
      <c r="AH368" s="31">
        <v>3401.1552757069353</v>
      </c>
      <c r="AI368" s="32">
        <v>0</v>
      </c>
      <c r="AJ368" s="33">
        <v>3401.1552757069353</v>
      </c>
      <c r="AK368" s="42">
        <v>0.1</v>
      </c>
      <c r="AL368" s="31">
        <v>459.60005423139529</v>
      </c>
      <c r="AM368" s="32">
        <v>0</v>
      </c>
      <c r="AN368" s="33">
        <v>459.60005423139529</v>
      </c>
    </row>
    <row r="369" spans="1:40" x14ac:dyDescent="0.25">
      <c r="A369" s="93" t="s">
        <v>7856</v>
      </c>
      <c r="B369" t="s">
        <v>12</v>
      </c>
      <c r="C369" t="s">
        <v>3544</v>
      </c>
      <c r="D369" t="s">
        <v>5862</v>
      </c>
      <c r="E369">
        <v>23</v>
      </c>
      <c r="F369" t="s">
        <v>5745</v>
      </c>
      <c r="G369" t="s">
        <v>5746</v>
      </c>
      <c r="H369" t="s">
        <v>5864</v>
      </c>
      <c r="I369" t="s">
        <v>5863</v>
      </c>
      <c r="J369">
        <v>0.41</v>
      </c>
      <c r="K369" t="s">
        <v>5747</v>
      </c>
      <c r="L369" t="s">
        <v>5751</v>
      </c>
      <c r="M369" t="s">
        <v>5751</v>
      </c>
      <c r="N369" s="93" t="s">
        <v>6917</v>
      </c>
      <c r="O369" s="93" t="s">
        <v>7249</v>
      </c>
      <c r="P369">
        <v>80</v>
      </c>
      <c r="Q369" t="s">
        <v>1871</v>
      </c>
      <c r="R369" t="s">
        <v>1880</v>
      </c>
      <c r="S369" s="2">
        <v>205</v>
      </c>
      <c r="T369" s="2">
        <v>2000</v>
      </c>
      <c r="U369" s="2"/>
      <c r="V369" t="s">
        <v>7311</v>
      </c>
      <c r="W369" t="s">
        <v>1885</v>
      </c>
      <c r="Y369" s="31">
        <v>2205</v>
      </c>
      <c r="Z369" s="32"/>
      <c r="AA369" s="33">
        <v>2205</v>
      </c>
      <c r="AB369" s="34">
        <v>0.8</v>
      </c>
      <c r="AC369" s="31">
        <v>1764</v>
      </c>
      <c r="AD369" s="32">
        <v>0</v>
      </c>
      <c r="AE369" s="33">
        <v>1764</v>
      </c>
      <c r="AF369" s="35">
        <v>21</v>
      </c>
      <c r="AG369" s="42">
        <v>0.02</v>
      </c>
      <c r="AH369" s="31">
        <v>2673.6354306359331</v>
      </c>
      <c r="AI369" s="32">
        <v>0</v>
      </c>
      <c r="AJ369" s="33">
        <v>2673.6354306359331</v>
      </c>
      <c r="AK369" s="42">
        <v>0.1</v>
      </c>
      <c r="AL369" s="31">
        <v>361.28988220328932</v>
      </c>
      <c r="AM369" s="32">
        <v>0</v>
      </c>
      <c r="AN369" s="33">
        <v>361.28988220328932</v>
      </c>
    </row>
    <row r="370" spans="1:40" x14ac:dyDescent="0.25">
      <c r="A370" s="93" t="s">
        <v>7857</v>
      </c>
      <c r="B370" t="s">
        <v>12</v>
      </c>
      <c r="C370" t="s">
        <v>3544</v>
      </c>
      <c r="D370" t="s">
        <v>5862</v>
      </c>
      <c r="E370">
        <v>24</v>
      </c>
      <c r="F370" t="s">
        <v>5745</v>
      </c>
      <c r="G370" t="s">
        <v>5746</v>
      </c>
      <c r="H370" t="s">
        <v>5863</v>
      </c>
      <c r="I370" t="s">
        <v>5005</v>
      </c>
      <c r="J370">
        <v>0.5</v>
      </c>
      <c r="K370" t="s">
        <v>5747</v>
      </c>
      <c r="L370" t="s">
        <v>5751</v>
      </c>
      <c r="M370" t="s">
        <v>5751</v>
      </c>
      <c r="N370" s="93" t="s">
        <v>6918</v>
      </c>
      <c r="O370" s="93" t="s">
        <v>7249</v>
      </c>
      <c r="P370">
        <v>100</v>
      </c>
      <c r="Q370" t="s">
        <v>1871</v>
      </c>
      <c r="R370" t="s">
        <v>1880</v>
      </c>
      <c r="S370" s="2">
        <v>250</v>
      </c>
      <c r="T370" s="2">
        <v>2000</v>
      </c>
      <c r="U370" s="2"/>
      <c r="V370" t="s">
        <v>7311</v>
      </c>
      <c r="W370" t="s">
        <v>1885</v>
      </c>
      <c r="Y370" s="31">
        <v>2250</v>
      </c>
      <c r="Z370" s="32"/>
      <c r="AA370" s="33">
        <v>2250</v>
      </c>
      <c r="AB370" s="34">
        <v>1</v>
      </c>
      <c r="AC370" s="31">
        <v>2250</v>
      </c>
      <c r="AD370" s="32">
        <v>0</v>
      </c>
      <c r="AE370" s="33">
        <v>2250</v>
      </c>
      <c r="AF370" s="35">
        <v>21</v>
      </c>
      <c r="AG370" s="42">
        <v>0.02</v>
      </c>
      <c r="AH370" s="31">
        <v>3410.2492737703228</v>
      </c>
      <c r="AI370" s="32">
        <v>0</v>
      </c>
      <c r="AJ370" s="33">
        <v>3410.2492737703228</v>
      </c>
      <c r="AK370" s="42">
        <v>0.1</v>
      </c>
      <c r="AL370" s="31">
        <v>460.8289313817466</v>
      </c>
      <c r="AM370" s="32">
        <v>0</v>
      </c>
      <c r="AN370" s="33">
        <v>460.8289313817466</v>
      </c>
    </row>
    <row r="371" spans="1:40" x14ac:dyDescent="0.25">
      <c r="A371" s="93" t="s">
        <v>7858</v>
      </c>
      <c r="B371" t="s">
        <v>12</v>
      </c>
      <c r="C371" t="s">
        <v>3544</v>
      </c>
      <c r="D371" t="s">
        <v>5862</v>
      </c>
      <c r="E371">
        <v>26</v>
      </c>
      <c r="F371" t="s">
        <v>5745</v>
      </c>
      <c r="G371" t="s">
        <v>5746</v>
      </c>
      <c r="H371" t="s">
        <v>5512</v>
      </c>
      <c r="I371" t="s">
        <v>5512</v>
      </c>
      <c r="J371">
        <v>0.16</v>
      </c>
      <c r="K371" t="s">
        <v>5747</v>
      </c>
      <c r="L371" t="s">
        <v>2</v>
      </c>
      <c r="M371" t="s">
        <v>5751</v>
      </c>
      <c r="N371" s="93" t="s">
        <v>6919</v>
      </c>
      <c r="O371" s="93" t="s">
        <v>7249</v>
      </c>
      <c r="P371">
        <v>80</v>
      </c>
      <c r="Q371" t="s">
        <v>1871</v>
      </c>
      <c r="R371" t="s">
        <v>1880</v>
      </c>
      <c r="S371" s="2">
        <v>80</v>
      </c>
      <c r="T371" s="2">
        <v>2000</v>
      </c>
      <c r="U371" s="2"/>
      <c r="V371" t="s">
        <v>7311</v>
      </c>
      <c r="W371" t="s">
        <v>1885</v>
      </c>
      <c r="Y371" s="31">
        <v>2080</v>
      </c>
      <c r="Z371" s="32"/>
      <c r="AA371" s="33">
        <v>2080</v>
      </c>
      <c r="AB371" s="34">
        <v>0.8</v>
      </c>
      <c r="AC371" s="31">
        <v>1664</v>
      </c>
      <c r="AD371" s="32">
        <v>0</v>
      </c>
      <c r="AE371" s="33">
        <v>1664</v>
      </c>
      <c r="AF371" s="35">
        <v>21</v>
      </c>
      <c r="AG371" s="42">
        <v>0.02</v>
      </c>
      <c r="AH371" s="31">
        <v>2522.0687962461407</v>
      </c>
      <c r="AI371" s="32">
        <v>0</v>
      </c>
      <c r="AJ371" s="33">
        <v>2522.0687962461407</v>
      </c>
      <c r="AK371" s="42">
        <v>0.1</v>
      </c>
      <c r="AL371" s="31">
        <v>340.80859636410059</v>
      </c>
      <c r="AM371" s="32">
        <v>0</v>
      </c>
      <c r="AN371" s="33">
        <v>340.80859636410059</v>
      </c>
    </row>
    <row r="372" spans="1:40" x14ac:dyDescent="0.25">
      <c r="A372" s="93" t="s">
        <v>7859</v>
      </c>
      <c r="B372" t="s">
        <v>12</v>
      </c>
      <c r="C372" t="s">
        <v>3544</v>
      </c>
      <c r="D372" t="s">
        <v>5862</v>
      </c>
      <c r="E372">
        <v>27</v>
      </c>
      <c r="F372" t="s">
        <v>5745</v>
      </c>
      <c r="G372" t="s">
        <v>5746</v>
      </c>
      <c r="H372" t="s">
        <v>5514</v>
      </c>
      <c r="I372" t="s">
        <v>5006</v>
      </c>
      <c r="J372">
        <v>0.54</v>
      </c>
      <c r="K372" t="s">
        <v>5747</v>
      </c>
      <c r="L372" t="s">
        <v>2</v>
      </c>
      <c r="M372" t="s">
        <v>5751</v>
      </c>
      <c r="N372" s="93" t="s">
        <v>6920</v>
      </c>
      <c r="O372" s="93" t="s">
        <v>7249</v>
      </c>
      <c r="P372">
        <v>80</v>
      </c>
      <c r="Q372" t="s">
        <v>1871</v>
      </c>
      <c r="R372" t="s">
        <v>1880</v>
      </c>
      <c r="S372" s="2">
        <v>270</v>
      </c>
      <c r="T372" s="2">
        <v>2000</v>
      </c>
      <c r="U372" s="2"/>
      <c r="V372" t="s">
        <v>7311</v>
      </c>
      <c r="W372" t="s">
        <v>1885</v>
      </c>
      <c r="Y372" s="31">
        <v>2270</v>
      </c>
      <c r="Z372" s="32"/>
      <c r="AA372" s="33">
        <v>2270</v>
      </c>
      <c r="AB372" s="34">
        <v>0.8</v>
      </c>
      <c r="AC372" s="31">
        <v>1816</v>
      </c>
      <c r="AD372" s="32">
        <v>0</v>
      </c>
      <c r="AE372" s="33">
        <v>1816</v>
      </c>
      <c r="AF372" s="35">
        <v>21</v>
      </c>
      <c r="AG372" s="42">
        <v>0.02</v>
      </c>
      <c r="AH372" s="31">
        <v>2752.4500805186249</v>
      </c>
      <c r="AI372" s="32">
        <v>0</v>
      </c>
      <c r="AJ372" s="33">
        <v>2752.4500805186249</v>
      </c>
      <c r="AK372" s="42">
        <v>0.1</v>
      </c>
      <c r="AL372" s="31">
        <v>371.94015083966747</v>
      </c>
      <c r="AM372" s="32">
        <v>0</v>
      </c>
      <c r="AN372" s="33">
        <v>371.94015083966747</v>
      </c>
    </row>
    <row r="373" spans="1:40" x14ac:dyDescent="0.25">
      <c r="A373" s="93" t="s">
        <v>7860</v>
      </c>
      <c r="B373" t="s">
        <v>12</v>
      </c>
      <c r="C373" t="s">
        <v>3544</v>
      </c>
      <c r="D373" t="s">
        <v>5862</v>
      </c>
      <c r="E373">
        <v>28</v>
      </c>
      <c r="F373" t="s">
        <v>5745</v>
      </c>
      <c r="G373" t="s">
        <v>5746</v>
      </c>
      <c r="H373" t="s">
        <v>5504</v>
      </c>
      <c r="I373" t="s">
        <v>5864</v>
      </c>
      <c r="J373">
        <v>0.28999999999999998</v>
      </c>
      <c r="K373" t="s">
        <v>5747</v>
      </c>
      <c r="L373" t="s">
        <v>2</v>
      </c>
      <c r="M373" t="s">
        <v>5751</v>
      </c>
      <c r="N373" s="93" t="s">
        <v>6921</v>
      </c>
      <c r="O373" s="93" t="s">
        <v>7249</v>
      </c>
      <c r="P373">
        <v>80</v>
      </c>
      <c r="Q373" t="s">
        <v>1871</v>
      </c>
      <c r="R373" t="s">
        <v>1880</v>
      </c>
      <c r="S373" s="2">
        <v>145</v>
      </c>
      <c r="T373" s="2">
        <v>2000</v>
      </c>
      <c r="U373" s="2"/>
      <c r="V373" t="s">
        <v>7311</v>
      </c>
      <c r="W373" t="s">
        <v>1885</v>
      </c>
      <c r="Y373" s="31">
        <v>2145</v>
      </c>
      <c r="Z373" s="32"/>
      <c r="AA373" s="33">
        <v>2145</v>
      </c>
      <c r="AB373" s="34">
        <v>0.8</v>
      </c>
      <c r="AC373" s="31">
        <v>1716</v>
      </c>
      <c r="AD373" s="32">
        <v>0</v>
      </c>
      <c r="AE373" s="33">
        <v>1716</v>
      </c>
      <c r="AF373" s="35">
        <v>21</v>
      </c>
      <c r="AG373" s="42">
        <v>0.02</v>
      </c>
      <c r="AH373" s="31">
        <v>2600.8834461288329</v>
      </c>
      <c r="AI373" s="32">
        <v>0</v>
      </c>
      <c r="AJ373" s="33">
        <v>2600.8834461288329</v>
      </c>
      <c r="AK373" s="42">
        <v>0.1</v>
      </c>
      <c r="AL373" s="31">
        <v>351.45886500047874</v>
      </c>
      <c r="AM373" s="32">
        <v>0</v>
      </c>
      <c r="AN373" s="33">
        <v>351.45886500047874</v>
      </c>
    </row>
    <row r="374" spans="1:40" x14ac:dyDescent="0.25">
      <c r="A374" s="93" t="s">
        <v>7861</v>
      </c>
      <c r="B374" t="s">
        <v>12</v>
      </c>
      <c r="C374" t="s">
        <v>3544</v>
      </c>
      <c r="D374" t="s">
        <v>5862</v>
      </c>
      <c r="E374">
        <v>29</v>
      </c>
      <c r="F374" t="s">
        <v>5745</v>
      </c>
      <c r="G374" t="s">
        <v>5746</v>
      </c>
      <c r="H374" t="s">
        <v>4997</v>
      </c>
      <c r="I374" t="s">
        <v>4997</v>
      </c>
      <c r="J374">
        <v>0.05</v>
      </c>
      <c r="K374" t="s">
        <v>5747</v>
      </c>
      <c r="L374" t="s">
        <v>2</v>
      </c>
      <c r="M374" t="s">
        <v>5751</v>
      </c>
      <c r="N374" s="93" t="s">
        <v>6922</v>
      </c>
      <c r="O374" s="93" t="s">
        <v>7249</v>
      </c>
      <c r="P374">
        <v>80</v>
      </c>
      <c r="Q374" t="s">
        <v>1871</v>
      </c>
      <c r="R374" t="s">
        <v>1880</v>
      </c>
      <c r="S374" s="2">
        <v>25</v>
      </c>
      <c r="T374" s="2">
        <v>2000</v>
      </c>
      <c r="U374" s="2"/>
      <c r="V374" t="s">
        <v>7311</v>
      </c>
      <c r="W374" t="s">
        <v>1885</v>
      </c>
      <c r="Y374" s="31">
        <v>2025</v>
      </c>
      <c r="Z374" s="32"/>
      <c r="AA374" s="33">
        <v>2025</v>
      </c>
      <c r="AB374" s="34">
        <v>0.8</v>
      </c>
      <c r="AC374" s="31">
        <v>1620</v>
      </c>
      <c r="AD374" s="32">
        <v>0</v>
      </c>
      <c r="AE374" s="33">
        <v>1620</v>
      </c>
      <c r="AF374" s="35">
        <v>21</v>
      </c>
      <c r="AG374" s="42">
        <v>0.02</v>
      </c>
      <c r="AH374" s="31">
        <v>2455.3794771146322</v>
      </c>
      <c r="AI374" s="32">
        <v>0</v>
      </c>
      <c r="AJ374" s="33">
        <v>2455.3794771146322</v>
      </c>
      <c r="AK374" s="42">
        <v>0.1</v>
      </c>
      <c r="AL374" s="31">
        <v>331.79683059485751</v>
      </c>
      <c r="AM374" s="32">
        <v>0</v>
      </c>
      <c r="AN374" s="33">
        <v>331.79683059485751</v>
      </c>
    </row>
    <row r="375" spans="1:40" x14ac:dyDescent="0.25">
      <c r="A375" s="93" t="s">
        <v>7862</v>
      </c>
      <c r="B375" t="s">
        <v>12</v>
      </c>
      <c r="C375" t="s">
        <v>3544</v>
      </c>
      <c r="D375" t="s">
        <v>5862</v>
      </c>
      <c r="E375">
        <v>31</v>
      </c>
      <c r="F375" t="s">
        <v>5745</v>
      </c>
      <c r="G375" t="s">
        <v>5746</v>
      </c>
      <c r="H375" t="s">
        <v>5565</v>
      </c>
      <c r="I375" t="s">
        <v>5004</v>
      </c>
      <c r="J375">
        <v>0.73</v>
      </c>
      <c r="K375" t="s">
        <v>5747</v>
      </c>
      <c r="L375" t="s">
        <v>5751</v>
      </c>
      <c r="M375" t="s">
        <v>5751</v>
      </c>
      <c r="N375" s="93" t="s">
        <v>6923</v>
      </c>
      <c r="O375" s="93" t="s">
        <v>7249</v>
      </c>
      <c r="P375">
        <v>80</v>
      </c>
      <c r="Q375" t="s">
        <v>1871</v>
      </c>
      <c r="R375" t="s">
        <v>1880</v>
      </c>
      <c r="S375" s="2">
        <v>365</v>
      </c>
      <c r="T375" s="2">
        <v>2000</v>
      </c>
      <c r="U375" s="2"/>
      <c r="V375" t="s">
        <v>7311</v>
      </c>
      <c r="W375" t="s">
        <v>1885</v>
      </c>
      <c r="Y375" s="31">
        <v>2365</v>
      </c>
      <c r="Z375" s="32"/>
      <c r="AA375" s="33">
        <v>2365</v>
      </c>
      <c r="AB375" s="34">
        <v>0.8</v>
      </c>
      <c r="AC375" s="31">
        <v>1892</v>
      </c>
      <c r="AD375" s="32">
        <v>0</v>
      </c>
      <c r="AE375" s="33">
        <v>1892</v>
      </c>
      <c r="AF375" s="35">
        <v>21</v>
      </c>
      <c r="AG375" s="42">
        <v>0.02</v>
      </c>
      <c r="AH375" s="31">
        <v>2867.6407226548667</v>
      </c>
      <c r="AI375" s="32">
        <v>0</v>
      </c>
      <c r="AJ375" s="33">
        <v>2867.6407226548667</v>
      </c>
      <c r="AK375" s="42">
        <v>0.1</v>
      </c>
      <c r="AL375" s="31">
        <v>387.5059280774509</v>
      </c>
      <c r="AM375" s="32">
        <v>0</v>
      </c>
      <c r="AN375" s="33">
        <v>387.5059280774509</v>
      </c>
    </row>
    <row r="376" spans="1:40" x14ac:dyDescent="0.25">
      <c r="A376" s="93" t="s">
        <v>8142</v>
      </c>
      <c r="B376" t="s">
        <v>7228</v>
      </c>
      <c r="C376" t="s">
        <v>3544</v>
      </c>
      <c r="D376" t="s">
        <v>5868</v>
      </c>
      <c r="E376">
        <v>9</v>
      </c>
      <c r="F376" t="s">
        <v>1888</v>
      </c>
      <c r="G376" t="s">
        <v>5746</v>
      </c>
      <c r="H376" t="s">
        <v>4923</v>
      </c>
      <c r="I376" t="s">
        <v>5707</v>
      </c>
      <c r="J376">
        <v>0.6</v>
      </c>
      <c r="K376" t="s">
        <v>5747</v>
      </c>
      <c r="L376" t="s">
        <v>5752</v>
      </c>
      <c r="M376" t="s">
        <v>5752</v>
      </c>
      <c r="N376" s="93" t="s">
        <v>6927</v>
      </c>
      <c r="O376" s="93" t="s">
        <v>7251</v>
      </c>
      <c r="P376">
        <v>0.8</v>
      </c>
      <c r="Q376" t="s">
        <v>1871</v>
      </c>
      <c r="R376" t="s">
        <v>1880</v>
      </c>
      <c r="S376" s="2">
        <v>0</v>
      </c>
      <c r="T376" s="2">
        <v>0</v>
      </c>
      <c r="U376" s="2"/>
      <c r="V376" t="s">
        <v>7312</v>
      </c>
      <c r="W376" t="s">
        <v>1885</v>
      </c>
      <c r="Y376" s="31">
        <v>0</v>
      </c>
      <c r="Z376" s="32"/>
      <c r="AA376" s="33">
        <v>0</v>
      </c>
      <c r="AB376" s="34">
        <v>8.0000000000000002E-3</v>
      </c>
      <c r="AC376" s="31">
        <v>0</v>
      </c>
      <c r="AD376" s="32">
        <v>0</v>
      </c>
      <c r="AE376" s="33">
        <v>0</v>
      </c>
      <c r="AF376" s="35">
        <v>21</v>
      </c>
      <c r="AG376" s="42">
        <v>0.02</v>
      </c>
      <c r="AH376" s="31">
        <v>0</v>
      </c>
      <c r="AI376" s="32">
        <v>0</v>
      </c>
      <c r="AJ376" s="33">
        <v>0</v>
      </c>
      <c r="AK376" s="42">
        <v>0.1</v>
      </c>
      <c r="AL376" s="31">
        <v>0</v>
      </c>
      <c r="AM376" s="32">
        <v>0</v>
      </c>
      <c r="AN376" s="33">
        <v>0</v>
      </c>
    </row>
    <row r="377" spans="1:40" x14ac:dyDescent="0.25">
      <c r="A377" s="93" t="s">
        <v>7863</v>
      </c>
      <c r="B377" t="s">
        <v>12</v>
      </c>
      <c r="C377" t="s">
        <v>3544</v>
      </c>
      <c r="D377" t="s">
        <v>5868</v>
      </c>
      <c r="E377">
        <v>10</v>
      </c>
      <c r="F377" t="s">
        <v>5745</v>
      </c>
      <c r="G377" t="s">
        <v>5746</v>
      </c>
      <c r="H377" t="s">
        <v>5014</v>
      </c>
      <c r="I377" t="s">
        <v>5014</v>
      </c>
      <c r="J377">
        <v>0.15</v>
      </c>
      <c r="K377" t="s">
        <v>5747</v>
      </c>
      <c r="L377" t="s">
        <v>2</v>
      </c>
      <c r="M377" t="s">
        <v>5751</v>
      </c>
      <c r="N377" s="93" t="s">
        <v>6928</v>
      </c>
      <c r="O377" s="93" t="s">
        <v>7249</v>
      </c>
      <c r="P377">
        <v>80</v>
      </c>
      <c r="Q377" t="s">
        <v>1871</v>
      </c>
      <c r="R377" t="s">
        <v>1880</v>
      </c>
      <c r="S377" s="2">
        <v>75</v>
      </c>
      <c r="T377" s="2">
        <v>2000</v>
      </c>
      <c r="U377" s="2"/>
      <c r="V377" t="s">
        <v>7311</v>
      </c>
      <c r="W377" t="s">
        <v>1885</v>
      </c>
      <c r="Y377" s="31">
        <v>2075</v>
      </c>
      <c r="Z377" s="32"/>
      <c r="AA377" s="33">
        <v>2075</v>
      </c>
      <c r="AB377" s="34">
        <v>0.8</v>
      </c>
      <c r="AC377" s="31">
        <v>1660</v>
      </c>
      <c r="AD377" s="32">
        <v>0</v>
      </c>
      <c r="AE377" s="33">
        <v>1660</v>
      </c>
      <c r="AF377" s="35">
        <v>21</v>
      </c>
      <c r="AG377" s="42">
        <v>0.02</v>
      </c>
      <c r="AH377" s="31">
        <v>2516.006130870549</v>
      </c>
      <c r="AI377" s="32">
        <v>0</v>
      </c>
      <c r="AJ377" s="33">
        <v>2516.006130870549</v>
      </c>
      <c r="AK377" s="42">
        <v>0.1</v>
      </c>
      <c r="AL377" s="31">
        <v>339.98934493053304</v>
      </c>
      <c r="AM377" s="32">
        <v>0</v>
      </c>
      <c r="AN377" s="33">
        <v>339.98934493053304</v>
      </c>
    </row>
    <row r="378" spans="1:40" x14ac:dyDescent="0.25">
      <c r="A378" s="93" t="s">
        <v>7864</v>
      </c>
      <c r="B378" t="s">
        <v>12</v>
      </c>
      <c r="C378" t="s">
        <v>3544</v>
      </c>
      <c r="D378" t="s">
        <v>5868</v>
      </c>
      <c r="E378">
        <v>11</v>
      </c>
      <c r="F378" t="s">
        <v>5745</v>
      </c>
      <c r="G378" t="s">
        <v>5746</v>
      </c>
      <c r="H378" t="s">
        <v>4912</v>
      </c>
      <c r="I378" t="s">
        <v>5869</v>
      </c>
      <c r="J378">
        <v>0.2</v>
      </c>
      <c r="K378" t="s">
        <v>5747</v>
      </c>
      <c r="L378" t="s">
        <v>2</v>
      </c>
      <c r="M378" t="s">
        <v>5751</v>
      </c>
      <c r="N378" s="93" t="s">
        <v>6929</v>
      </c>
      <c r="O378" s="93" t="s">
        <v>7249</v>
      </c>
      <c r="P378">
        <v>100</v>
      </c>
      <c r="Q378" t="s">
        <v>1871</v>
      </c>
      <c r="R378" t="s">
        <v>1880</v>
      </c>
      <c r="S378" s="2">
        <v>100</v>
      </c>
      <c r="T378" s="2">
        <v>2000</v>
      </c>
      <c r="U378" s="2"/>
      <c r="V378" t="s">
        <v>7311</v>
      </c>
      <c r="W378" t="s">
        <v>1885</v>
      </c>
      <c r="Y378" s="31">
        <v>2100</v>
      </c>
      <c r="Z378" s="32"/>
      <c r="AA378" s="33">
        <v>2100</v>
      </c>
      <c r="AB378" s="34">
        <v>1</v>
      </c>
      <c r="AC378" s="31">
        <v>2100</v>
      </c>
      <c r="AD378" s="32">
        <v>0</v>
      </c>
      <c r="AE378" s="33">
        <v>2100</v>
      </c>
      <c r="AF378" s="35">
        <v>21</v>
      </c>
      <c r="AG378" s="42">
        <v>0.02</v>
      </c>
      <c r="AH378" s="31">
        <v>3182.8993221856344</v>
      </c>
      <c r="AI378" s="32">
        <v>0</v>
      </c>
      <c r="AJ378" s="33">
        <v>3182.8993221856344</v>
      </c>
      <c r="AK378" s="42">
        <v>0.1</v>
      </c>
      <c r="AL378" s="31">
        <v>430.10700262296348</v>
      </c>
      <c r="AM378" s="32">
        <v>0</v>
      </c>
      <c r="AN378" s="33">
        <v>430.10700262296348</v>
      </c>
    </row>
    <row r="379" spans="1:40" x14ac:dyDescent="0.25">
      <c r="A379" s="93" t="s">
        <v>7865</v>
      </c>
      <c r="B379" t="s">
        <v>12</v>
      </c>
      <c r="C379" t="s">
        <v>3544</v>
      </c>
      <c r="D379" t="s">
        <v>5870</v>
      </c>
      <c r="E379">
        <v>29</v>
      </c>
      <c r="F379" t="s">
        <v>5745</v>
      </c>
      <c r="G379" t="s">
        <v>5794</v>
      </c>
      <c r="H379" t="s">
        <v>4908</v>
      </c>
      <c r="I379" t="s">
        <v>4942</v>
      </c>
      <c r="J379">
        <v>0.66</v>
      </c>
      <c r="K379" t="s">
        <v>5795</v>
      </c>
      <c r="L379" t="s">
        <v>5751</v>
      </c>
      <c r="M379" t="s">
        <v>2</v>
      </c>
      <c r="N379" s="93" t="s">
        <v>6930</v>
      </c>
      <c r="O379" s="93" t="s">
        <v>7253</v>
      </c>
      <c r="P379">
        <v>100</v>
      </c>
      <c r="Q379" t="s">
        <v>1871</v>
      </c>
      <c r="R379" t="s">
        <v>1880</v>
      </c>
      <c r="S379" s="2">
        <v>990</v>
      </c>
      <c r="T379" s="2">
        <v>2500</v>
      </c>
      <c r="U379" s="2">
        <v>669.34404283801871</v>
      </c>
      <c r="V379" t="s">
        <v>7311</v>
      </c>
      <c r="W379" t="s">
        <v>1885</v>
      </c>
      <c r="Y379" s="31">
        <v>4159.344042838019</v>
      </c>
      <c r="Z379" s="32"/>
      <c r="AA379" s="33">
        <v>4159.344042838019</v>
      </c>
      <c r="AB379" s="34">
        <v>1</v>
      </c>
      <c r="AC379" s="31">
        <v>4159.344042838019</v>
      </c>
      <c r="AD379" s="32">
        <v>0</v>
      </c>
      <c r="AE379" s="33">
        <v>4159.344042838019</v>
      </c>
      <c r="AF379" s="35">
        <v>21</v>
      </c>
      <c r="AG379" s="42">
        <v>0.02</v>
      </c>
      <c r="AH379" s="31">
        <v>6304.1777784218993</v>
      </c>
      <c r="AI379" s="32">
        <v>0</v>
      </c>
      <c r="AJ379" s="33">
        <v>6304.1777784218993</v>
      </c>
      <c r="AK379" s="42">
        <v>0.1</v>
      </c>
      <c r="AL379" s="31">
        <v>851.88714244892356</v>
      </c>
      <c r="AM379" s="32">
        <v>0</v>
      </c>
      <c r="AN379" s="33">
        <v>851.88714244892356</v>
      </c>
    </row>
    <row r="380" spans="1:40" x14ac:dyDescent="0.25">
      <c r="A380" s="93" t="s">
        <v>7866</v>
      </c>
      <c r="B380" t="s">
        <v>12</v>
      </c>
      <c r="C380" t="s">
        <v>3544</v>
      </c>
      <c r="D380" t="s">
        <v>5871</v>
      </c>
      <c r="E380">
        <v>2</v>
      </c>
      <c r="F380" t="s">
        <v>5745</v>
      </c>
      <c r="G380" t="s">
        <v>5746</v>
      </c>
      <c r="H380" t="s">
        <v>4611</v>
      </c>
      <c r="I380" t="s">
        <v>5007</v>
      </c>
      <c r="J380">
        <v>3.3</v>
      </c>
      <c r="K380" t="s">
        <v>5747</v>
      </c>
      <c r="L380" t="s">
        <v>5751</v>
      </c>
      <c r="M380" t="s">
        <v>5751</v>
      </c>
      <c r="N380" s="93" t="s">
        <v>6931</v>
      </c>
      <c r="O380" s="93" t="s">
        <v>7249</v>
      </c>
      <c r="P380">
        <v>80</v>
      </c>
      <c r="Q380" t="s">
        <v>1871</v>
      </c>
      <c r="R380" t="s">
        <v>1880</v>
      </c>
      <c r="S380" s="2">
        <v>1650</v>
      </c>
      <c r="T380" s="2">
        <v>2000</v>
      </c>
      <c r="U380" s="2"/>
      <c r="V380" t="s">
        <v>7311</v>
      </c>
      <c r="W380" t="s">
        <v>1885</v>
      </c>
      <c r="Y380" s="31">
        <v>3650</v>
      </c>
      <c r="Z380" s="32"/>
      <c r="AA380" s="33">
        <v>3650</v>
      </c>
      <c r="AB380" s="34">
        <v>0.8</v>
      </c>
      <c r="AC380" s="31">
        <v>2920</v>
      </c>
      <c r="AD380" s="32">
        <v>0</v>
      </c>
      <c r="AE380" s="33">
        <v>2920</v>
      </c>
      <c r="AF380" s="35">
        <v>21</v>
      </c>
      <c r="AG380" s="42">
        <v>0.02</v>
      </c>
      <c r="AH380" s="31">
        <v>4425.7457241819302</v>
      </c>
      <c r="AI380" s="32">
        <v>0</v>
      </c>
      <c r="AJ380" s="33">
        <v>4425.7457241819302</v>
      </c>
      <c r="AK380" s="42">
        <v>0.1</v>
      </c>
      <c r="AL380" s="31">
        <v>598.05354650431116</v>
      </c>
      <c r="AM380" s="32">
        <v>0</v>
      </c>
      <c r="AN380" s="33">
        <v>598.05354650431116</v>
      </c>
    </row>
    <row r="381" spans="1:40" x14ac:dyDescent="0.25">
      <c r="A381" s="93" t="s">
        <v>7867</v>
      </c>
      <c r="B381" t="s">
        <v>12</v>
      </c>
      <c r="C381" t="s">
        <v>3544</v>
      </c>
      <c r="D381" t="s">
        <v>5871</v>
      </c>
      <c r="E381">
        <v>6</v>
      </c>
      <c r="F381" t="s">
        <v>5745</v>
      </c>
      <c r="G381" t="s">
        <v>5746</v>
      </c>
      <c r="H381" t="s">
        <v>5516</v>
      </c>
      <c r="I381" t="s">
        <v>5516</v>
      </c>
      <c r="J381">
        <v>0.16</v>
      </c>
      <c r="K381" t="s">
        <v>5747</v>
      </c>
      <c r="L381" t="s">
        <v>2</v>
      </c>
      <c r="M381" t="s">
        <v>5751</v>
      </c>
      <c r="N381" s="93" t="s">
        <v>6932</v>
      </c>
      <c r="O381" s="93" t="s">
        <v>7249</v>
      </c>
      <c r="P381">
        <v>80</v>
      </c>
      <c r="Q381" t="s">
        <v>1871</v>
      </c>
      <c r="R381" t="s">
        <v>1880</v>
      </c>
      <c r="S381" s="2">
        <v>80</v>
      </c>
      <c r="T381" s="2">
        <v>2000</v>
      </c>
      <c r="U381" s="2"/>
      <c r="V381" t="s">
        <v>7311</v>
      </c>
      <c r="W381" t="s">
        <v>1885</v>
      </c>
      <c r="Y381" s="31">
        <v>2080</v>
      </c>
      <c r="Z381" s="32"/>
      <c r="AA381" s="33">
        <v>2080</v>
      </c>
      <c r="AB381" s="34">
        <v>0.8</v>
      </c>
      <c r="AC381" s="31">
        <v>1664</v>
      </c>
      <c r="AD381" s="32">
        <v>0</v>
      </c>
      <c r="AE381" s="33">
        <v>1664</v>
      </c>
      <c r="AF381" s="35">
        <v>21</v>
      </c>
      <c r="AG381" s="42">
        <v>0.02</v>
      </c>
      <c r="AH381" s="31">
        <v>2522.0687962461407</v>
      </c>
      <c r="AI381" s="32">
        <v>0</v>
      </c>
      <c r="AJ381" s="33">
        <v>2522.0687962461407</v>
      </c>
      <c r="AK381" s="42">
        <v>0.1</v>
      </c>
      <c r="AL381" s="31">
        <v>340.80859636410059</v>
      </c>
      <c r="AM381" s="32">
        <v>0</v>
      </c>
      <c r="AN381" s="33">
        <v>340.80859636410059</v>
      </c>
    </row>
    <row r="382" spans="1:40" x14ac:dyDescent="0.25">
      <c r="A382" s="93" t="s">
        <v>7868</v>
      </c>
      <c r="B382" t="s">
        <v>12</v>
      </c>
      <c r="C382" t="s">
        <v>3544</v>
      </c>
      <c r="D382" t="s">
        <v>5871</v>
      </c>
      <c r="E382">
        <v>7</v>
      </c>
      <c r="F382" t="s">
        <v>5745</v>
      </c>
      <c r="G382" t="s">
        <v>5746</v>
      </c>
      <c r="H382" t="s">
        <v>5666</v>
      </c>
      <c r="I382" t="s">
        <v>5665</v>
      </c>
      <c r="J382">
        <v>0.99</v>
      </c>
      <c r="K382" t="s">
        <v>5747</v>
      </c>
      <c r="L382" t="s">
        <v>2</v>
      </c>
      <c r="M382" t="s">
        <v>5751</v>
      </c>
      <c r="N382" s="93" t="s">
        <v>6933</v>
      </c>
      <c r="O382" s="93" t="s">
        <v>7249</v>
      </c>
      <c r="P382">
        <v>100</v>
      </c>
      <c r="Q382" t="s">
        <v>1871</v>
      </c>
      <c r="R382" t="s">
        <v>1880</v>
      </c>
      <c r="S382" s="2">
        <v>495</v>
      </c>
      <c r="T382" s="2">
        <v>2000</v>
      </c>
      <c r="U382" s="2"/>
      <c r="V382" t="s">
        <v>7311</v>
      </c>
      <c r="W382" t="s">
        <v>1885</v>
      </c>
      <c r="Y382" s="31">
        <v>2495</v>
      </c>
      <c r="Z382" s="32"/>
      <c r="AA382" s="33">
        <v>2495</v>
      </c>
      <c r="AB382" s="34">
        <v>1</v>
      </c>
      <c r="AC382" s="31">
        <v>2495</v>
      </c>
      <c r="AD382" s="32">
        <v>0</v>
      </c>
      <c r="AE382" s="33">
        <v>2495</v>
      </c>
      <c r="AF382" s="35">
        <v>21</v>
      </c>
      <c r="AG382" s="42">
        <v>0.02</v>
      </c>
      <c r="AH382" s="31">
        <v>3781.5875280253135</v>
      </c>
      <c r="AI382" s="32">
        <v>0</v>
      </c>
      <c r="AJ382" s="33">
        <v>3781.5875280253135</v>
      </c>
      <c r="AK382" s="42">
        <v>0.1</v>
      </c>
      <c r="AL382" s="31">
        <v>511.00808168775905</v>
      </c>
      <c r="AM382" s="32">
        <v>0</v>
      </c>
      <c r="AN382" s="33">
        <v>511.00808168775905</v>
      </c>
    </row>
    <row r="383" spans="1:40" x14ac:dyDescent="0.25">
      <c r="A383" s="93" t="s">
        <v>7869</v>
      </c>
      <c r="B383" t="s">
        <v>12</v>
      </c>
      <c r="C383" t="s">
        <v>3544</v>
      </c>
      <c r="D383" t="s">
        <v>5871</v>
      </c>
      <c r="E383">
        <v>8</v>
      </c>
      <c r="F383" t="s">
        <v>5745</v>
      </c>
      <c r="G383" t="s">
        <v>5746</v>
      </c>
      <c r="H383" t="s">
        <v>5665</v>
      </c>
      <c r="I383" t="s">
        <v>5396</v>
      </c>
      <c r="J383">
        <v>0.8</v>
      </c>
      <c r="K383" t="s">
        <v>5747</v>
      </c>
      <c r="L383" t="s">
        <v>2</v>
      </c>
      <c r="M383" t="s">
        <v>5751</v>
      </c>
      <c r="N383" s="93" t="s">
        <v>6934</v>
      </c>
      <c r="O383" s="93" t="s">
        <v>7249</v>
      </c>
      <c r="P383">
        <v>100</v>
      </c>
      <c r="Q383" t="s">
        <v>1871</v>
      </c>
      <c r="R383" t="s">
        <v>1880</v>
      </c>
      <c r="S383" s="2">
        <v>400</v>
      </c>
      <c r="T383" s="2">
        <v>2000</v>
      </c>
      <c r="U383" s="2"/>
      <c r="V383" t="s">
        <v>7311</v>
      </c>
      <c r="W383" t="s">
        <v>1885</v>
      </c>
      <c r="Y383" s="31">
        <v>2400</v>
      </c>
      <c r="Z383" s="32"/>
      <c r="AA383" s="33">
        <v>2400</v>
      </c>
      <c r="AB383" s="34">
        <v>1</v>
      </c>
      <c r="AC383" s="31">
        <v>2400</v>
      </c>
      <c r="AD383" s="32">
        <v>0</v>
      </c>
      <c r="AE383" s="33">
        <v>2400</v>
      </c>
      <c r="AF383" s="35">
        <v>21</v>
      </c>
      <c r="AG383" s="42">
        <v>0.02</v>
      </c>
      <c r="AH383" s="31">
        <v>3637.5992253550107</v>
      </c>
      <c r="AI383" s="32">
        <v>0</v>
      </c>
      <c r="AJ383" s="33">
        <v>3637.5992253550107</v>
      </c>
      <c r="AK383" s="42">
        <v>0.1</v>
      </c>
      <c r="AL383" s="31">
        <v>491.55086014052966</v>
      </c>
      <c r="AM383" s="32">
        <v>0</v>
      </c>
      <c r="AN383" s="33">
        <v>491.55086014052966</v>
      </c>
    </row>
    <row r="384" spans="1:40" x14ac:dyDescent="0.25">
      <c r="A384" s="93" t="s">
        <v>7870</v>
      </c>
      <c r="B384" t="s">
        <v>12</v>
      </c>
      <c r="C384" t="s">
        <v>3544</v>
      </c>
      <c r="D384" t="s">
        <v>5871</v>
      </c>
      <c r="E384">
        <v>12</v>
      </c>
      <c r="F384" t="s">
        <v>5745</v>
      </c>
      <c r="G384" t="s">
        <v>5746</v>
      </c>
      <c r="H384" t="s">
        <v>5045</v>
      </c>
      <c r="I384" t="s">
        <v>5672</v>
      </c>
      <c r="J384">
        <v>0.67</v>
      </c>
      <c r="K384" t="s">
        <v>5747</v>
      </c>
      <c r="L384" t="s">
        <v>2</v>
      </c>
      <c r="M384" t="s">
        <v>5751</v>
      </c>
      <c r="N384" s="93" t="s">
        <v>6935</v>
      </c>
      <c r="O384" s="93" t="s">
        <v>7249</v>
      </c>
      <c r="P384">
        <v>100</v>
      </c>
      <c r="Q384" t="s">
        <v>1871</v>
      </c>
      <c r="R384" t="s">
        <v>1880</v>
      </c>
      <c r="S384" s="2">
        <v>335</v>
      </c>
      <c r="T384" s="2">
        <v>2000</v>
      </c>
      <c r="U384" s="2"/>
      <c r="V384" t="s">
        <v>7311</v>
      </c>
      <c r="W384" t="s">
        <v>1885</v>
      </c>
      <c r="Y384" s="31">
        <v>2335</v>
      </c>
      <c r="Z384" s="32"/>
      <c r="AA384" s="33">
        <v>2335</v>
      </c>
      <c r="AB384" s="34">
        <v>1</v>
      </c>
      <c r="AC384" s="31">
        <v>2335</v>
      </c>
      <c r="AD384" s="32">
        <v>0</v>
      </c>
      <c r="AE384" s="33">
        <v>2335</v>
      </c>
      <c r="AF384" s="35">
        <v>21</v>
      </c>
      <c r="AG384" s="42">
        <v>0.02</v>
      </c>
      <c r="AH384" s="31">
        <v>3539.080913001646</v>
      </c>
      <c r="AI384" s="32">
        <v>0</v>
      </c>
      <c r="AJ384" s="33">
        <v>3539.080913001646</v>
      </c>
      <c r="AK384" s="42">
        <v>0.1</v>
      </c>
      <c r="AL384" s="31">
        <v>478.238024345057</v>
      </c>
      <c r="AM384" s="32">
        <v>0</v>
      </c>
      <c r="AN384" s="33">
        <v>478.238024345057</v>
      </c>
    </row>
    <row r="385" spans="1:40" x14ac:dyDescent="0.25">
      <c r="A385" s="93" t="s">
        <v>7871</v>
      </c>
      <c r="B385" t="s">
        <v>12</v>
      </c>
      <c r="C385" t="s">
        <v>3544</v>
      </c>
      <c r="D385" t="s">
        <v>5871</v>
      </c>
      <c r="E385">
        <v>13</v>
      </c>
      <c r="F385" t="s">
        <v>5745</v>
      </c>
      <c r="G385" t="s">
        <v>5746</v>
      </c>
      <c r="H385" t="s">
        <v>5672</v>
      </c>
      <c r="I385" t="s">
        <v>5718</v>
      </c>
      <c r="J385">
        <v>0.53</v>
      </c>
      <c r="K385" t="s">
        <v>5747</v>
      </c>
      <c r="L385" t="s">
        <v>2</v>
      </c>
      <c r="M385" t="s">
        <v>5751</v>
      </c>
      <c r="N385" s="93" t="s">
        <v>6936</v>
      </c>
      <c r="O385" s="93" t="s">
        <v>7249</v>
      </c>
      <c r="P385">
        <v>100</v>
      </c>
      <c r="Q385" t="s">
        <v>1871</v>
      </c>
      <c r="R385" t="s">
        <v>1880</v>
      </c>
      <c r="S385" s="2">
        <v>265</v>
      </c>
      <c r="T385" s="2">
        <v>2000</v>
      </c>
      <c r="U385" s="2"/>
      <c r="V385" t="s">
        <v>7311</v>
      </c>
      <c r="W385" t="s">
        <v>1885</v>
      </c>
      <c r="Y385" s="31">
        <v>2265</v>
      </c>
      <c r="Z385" s="32"/>
      <c r="AA385" s="33">
        <v>2265</v>
      </c>
      <c r="AB385" s="34">
        <v>1</v>
      </c>
      <c r="AC385" s="31">
        <v>2265</v>
      </c>
      <c r="AD385" s="32">
        <v>0</v>
      </c>
      <c r="AE385" s="33">
        <v>2265</v>
      </c>
      <c r="AF385" s="35">
        <v>21</v>
      </c>
      <c r="AG385" s="42">
        <v>0.02</v>
      </c>
      <c r="AH385" s="31">
        <v>3432.9842689287916</v>
      </c>
      <c r="AI385" s="32">
        <v>0</v>
      </c>
      <c r="AJ385" s="33">
        <v>3432.9842689287916</v>
      </c>
      <c r="AK385" s="42">
        <v>0.1</v>
      </c>
      <c r="AL385" s="31">
        <v>463.90112425762493</v>
      </c>
      <c r="AM385" s="32">
        <v>0</v>
      </c>
      <c r="AN385" s="33">
        <v>463.90112425762493</v>
      </c>
    </row>
    <row r="386" spans="1:40" x14ac:dyDescent="0.25">
      <c r="A386" s="93" t="s">
        <v>7872</v>
      </c>
      <c r="B386" t="s">
        <v>12</v>
      </c>
      <c r="C386" t="s">
        <v>3544</v>
      </c>
      <c r="D386" t="s">
        <v>5871</v>
      </c>
      <c r="E386">
        <v>16</v>
      </c>
      <c r="F386" t="s">
        <v>5745</v>
      </c>
      <c r="G386" t="s">
        <v>5746</v>
      </c>
      <c r="H386" t="s">
        <v>5009</v>
      </c>
      <c r="I386" t="s">
        <v>5009</v>
      </c>
      <c r="J386">
        <v>0.23</v>
      </c>
      <c r="K386" t="s">
        <v>5747</v>
      </c>
      <c r="L386" t="s">
        <v>2</v>
      </c>
      <c r="M386" t="s">
        <v>5751</v>
      </c>
      <c r="N386" s="93" t="s">
        <v>6937</v>
      </c>
      <c r="O386" s="93" t="s">
        <v>7249</v>
      </c>
      <c r="P386">
        <v>80</v>
      </c>
      <c r="Q386" t="s">
        <v>1871</v>
      </c>
      <c r="R386" t="s">
        <v>1880</v>
      </c>
      <c r="S386" s="2">
        <v>115</v>
      </c>
      <c r="T386" s="2">
        <v>2000</v>
      </c>
      <c r="U386" s="2"/>
      <c r="V386" t="s">
        <v>7311</v>
      </c>
      <c r="W386" t="s">
        <v>1885</v>
      </c>
      <c r="Y386" s="31">
        <v>2115</v>
      </c>
      <c r="Z386" s="32"/>
      <c r="AA386" s="33">
        <v>2115</v>
      </c>
      <c r="AB386" s="34">
        <v>0.8</v>
      </c>
      <c r="AC386" s="31">
        <v>1692</v>
      </c>
      <c r="AD386" s="32">
        <v>0</v>
      </c>
      <c r="AE386" s="33">
        <v>1692</v>
      </c>
      <c r="AF386" s="35">
        <v>21</v>
      </c>
      <c r="AG386" s="42">
        <v>0.02</v>
      </c>
      <c r="AH386" s="31">
        <v>2564.5074538752829</v>
      </c>
      <c r="AI386" s="32">
        <v>0</v>
      </c>
      <c r="AJ386" s="33">
        <v>2564.5074538752829</v>
      </c>
      <c r="AK386" s="42">
        <v>0.1</v>
      </c>
      <c r="AL386" s="31">
        <v>346.54335639907345</v>
      </c>
      <c r="AM386" s="32">
        <v>0</v>
      </c>
      <c r="AN386" s="33">
        <v>346.54335639907345</v>
      </c>
    </row>
    <row r="387" spans="1:40" x14ac:dyDescent="0.25">
      <c r="A387" s="93" t="s">
        <v>7873</v>
      </c>
      <c r="B387" t="s">
        <v>12</v>
      </c>
      <c r="C387" t="s">
        <v>3544</v>
      </c>
      <c r="D387" t="s">
        <v>5872</v>
      </c>
      <c r="E387">
        <v>1</v>
      </c>
      <c r="F387" t="s">
        <v>5745</v>
      </c>
      <c r="G387" t="s">
        <v>5746</v>
      </c>
      <c r="H387" t="s">
        <v>4907</v>
      </c>
      <c r="I387" t="s">
        <v>4579</v>
      </c>
      <c r="J387">
        <v>1.1000000000000001</v>
      </c>
      <c r="K387" t="s">
        <v>5747</v>
      </c>
      <c r="L387" t="s">
        <v>2</v>
      </c>
      <c r="M387" t="s">
        <v>5751</v>
      </c>
      <c r="N387" s="93" t="s">
        <v>6938</v>
      </c>
      <c r="O387" s="93" t="s">
        <v>7249</v>
      </c>
      <c r="P387">
        <v>100</v>
      </c>
      <c r="Q387" t="s">
        <v>1871</v>
      </c>
      <c r="R387" t="s">
        <v>1880</v>
      </c>
      <c r="S387" s="2">
        <v>550</v>
      </c>
      <c r="T387" s="2">
        <v>2000</v>
      </c>
      <c r="U387" s="2"/>
      <c r="V387" t="s">
        <v>7311</v>
      </c>
      <c r="W387" t="s">
        <v>1885</v>
      </c>
      <c r="Y387" s="31">
        <v>2550</v>
      </c>
      <c r="Z387" s="32"/>
      <c r="AA387" s="33">
        <v>2550</v>
      </c>
      <c r="AB387" s="34">
        <v>1</v>
      </c>
      <c r="AC387" s="31">
        <v>2550</v>
      </c>
      <c r="AD387" s="32">
        <v>0</v>
      </c>
      <c r="AE387" s="33">
        <v>2550</v>
      </c>
      <c r="AF387" s="35">
        <v>21</v>
      </c>
      <c r="AG387" s="42">
        <v>0.02</v>
      </c>
      <c r="AH387" s="31">
        <v>3864.9491769396991</v>
      </c>
      <c r="AI387" s="32">
        <v>0</v>
      </c>
      <c r="AJ387" s="33">
        <v>3864.9491769396991</v>
      </c>
      <c r="AK387" s="42">
        <v>0.1</v>
      </c>
      <c r="AL387" s="31">
        <v>522.27278889931279</v>
      </c>
      <c r="AM387" s="32">
        <v>0</v>
      </c>
      <c r="AN387" s="33">
        <v>522.27278889931279</v>
      </c>
    </row>
    <row r="388" spans="1:40" x14ac:dyDescent="0.25">
      <c r="A388" s="93" t="s">
        <v>7874</v>
      </c>
      <c r="B388" t="s">
        <v>12</v>
      </c>
      <c r="C388" t="s">
        <v>3544</v>
      </c>
      <c r="D388" t="s">
        <v>5872</v>
      </c>
      <c r="E388">
        <v>2</v>
      </c>
      <c r="F388" t="s">
        <v>5745</v>
      </c>
      <c r="G388" t="s">
        <v>5746</v>
      </c>
      <c r="H388" t="s">
        <v>4907</v>
      </c>
      <c r="I388" t="s">
        <v>4907</v>
      </c>
      <c r="J388">
        <v>0.21</v>
      </c>
      <c r="K388" t="s">
        <v>5747</v>
      </c>
      <c r="L388" t="s">
        <v>2</v>
      </c>
      <c r="M388" t="s">
        <v>5751</v>
      </c>
      <c r="N388" s="93" t="s">
        <v>6939</v>
      </c>
      <c r="O388" s="93" t="s">
        <v>7249</v>
      </c>
      <c r="P388">
        <v>100</v>
      </c>
      <c r="Q388" t="s">
        <v>1871</v>
      </c>
      <c r="R388" t="s">
        <v>1880</v>
      </c>
      <c r="S388" s="2">
        <v>105</v>
      </c>
      <c r="T388" s="2">
        <v>2000</v>
      </c>
      <c r="U388" s="2"/>
      <c r="V388" t="s">
        <v>7311</v>
      </c>
      <c r="W388" t="s">
        <v>1885</v>
      </c>
      <c r="Y388" s="31">
        <v>2105</v>
      </c>
      <c r="Z388" s="32"/>
      <c r="AA388" s="33">
        <v>2105</v>
      </c>
      <c r="AB388" s="34">
        <v>1</v>
      </c>
      <c r="AC388" s="31">
        <v>2105</v>
      </c>
      <c r="AD388" s="32">
        <v>0</v>
      </c>
      <c r="AE388" s="33">
        <v>2105</v>
      </c>
      <c r="AF388" s="35">
        <v>21</v>
      </c>
      <c r="AG388" s="42">
        <v>0.02</v>
      </c>
      <c r="AH388" s="31">
        <v>3190.477653905124</v>
      </c>
      <c r="AI388" s="32">
        <v>0</v>
      </c>
      <c r="AJ388" s="33">
        <v>3190.477653905124</v>
      </c>
      <c r="AK388" s="42">
        <v>0.1</v>
      </c>
      <c r="AL388" s="31">
        <v>431.13106691492294</v>
      </c>
      <c r="AM388" s="32">
        <v>0</v>
      </c>
      <c r="AN388" s="33">
        <v>431.13106691492294</v>
      </c>
    </row>
    <row r="389" spans="1:40" x14ac:dyDescent="0.25">
      <c r="A389" s="93" t="s">
        <v>7876</v>
      </c>
      <c r="B389" t="s">
        <v>12</v>
      </c>
      <c r="C389" t="s">
        <v>3544</v>
      </c>
      <c r="D389" t="s">
        <v>5877</v>
      </c>
      <c r="E389">
        <v>10</v>
      </c>
      <c r="F389" t="s">
        <v>5745</v>
      </c>
      <c r="G389" t="s">
        <v>5819</v>
      </c>
      <c r="H389" t="s">
        <v>5703</v>
      </c>
      <c r="I389" t="s">
        <v>5012</v>
      </c>
      <c r="J389">
        <v>0.8</v>
      </c>
      <c r="K389" t="s">
        <v>5820</v>
      </c>
      <c r="L389" t="s">
        <v>5821</v>
      </c>
      <c r="M389" t="s">
        <v>5748</v>
      </c>
      <c r="N389" s="93" t="s">
        <v>6943</v>
      </c>
      <c r="O389" s="93" t="s">
        <v>7253</v>
      </c>
      <c r="P389">
        <v>100</v>
      </c>
      <c r="Q389" t="s">
        <v>1871</v>
      </c>
      <c r="R389" t="s">
        <v>1880</v>
      </c>
      <c r="S389" s="2">
        <v>1200</v>
      </c>
      <c r="T389" s="2">
        <v>2500</v>
      </c>
      <c r="U389" s="2">
        <v>669.34404283801871</v>
      </c>
      <c r="V389" t="s">
        <v>7311</v>
      </c>
      <c r="W389" t="s">
        <v>1885</v>
      </c>
      <c r="Y389" s="31">
        <v>4369.344042838019</v>
      </c>
      <c r="Z389" s="32"/>
      <c r="AA389" s="33">
        <v>4369.344042838019</v>
      </c>
      <c r="AB389" s="34">
        <v>1</v>
      </c>
      <c r="AC389" s="31">
        <v>4369.344042838019</v>
      </c>
      <c r="AD389" s="32">
        <v>0</v>
      </c>
      <c r="AE389" s="33">
        <v>4369.344042838019</v>
      </c>
      <c r="AF389" s="35">
        <v>21</v>
      </c>
      <c r="AG389" s="42">
        <v>0.02</v>
      </c>
      <c r="AH389" s="31">
        <v>6622.4677106404624</v>
      </c>
      <c r="AI389" s="32">
        <v>0</v>
      </c>
      <c r="AJ389" s="33">
        <v>6622.4677106404624</v>
      </c>
      <c r="AK389" s="42">
        <v>0.1</v>
      </c>
      <c r="AL389" s="31">
        <v>894.89784271121994</v>
      </c>
      <c r="AM389" s="32">
        <v>0</v>
      </c>
      <c r="AN389" s="33">
        <v>894.89784271121994</v>
      </c>
    </row>
    <row r="390" spans="1:40" x14ac:dyDescent="0.25">
      <c r="A390" s="93" t="s">
        <v>7877</v>
      </c>
      <c r="B390" t="s">
        <v>12</v>
      </c>
      <c r="C390" t="s">
        <v>3544</v>
      </c>
      <c r="D390" t="s">
        <v>5877</v>
      </c>
      <c r="E390">
        <v>23</v>
      </c>
      <c r="F390" t="s">
        <v>5745</v>
      </c>
      <c r="G390" t="s">
        <v>5819</v>
      </c>
      <c r="H390" t="s">
        <v>4545</v>
      </c>
      <c r="I390" t="s">
        <v>5703</v>
      </c>
      <c r="J390">
        <v>0.4</v>
      </c>
      <c r="K390" t="s">
        <v>5820</v>
      </c>
      <c r="L390" t="s">
        <v>2</v>
      </c>
      <c r="M390" t="s">
        <v>5821</v>
      </c>
      <c r="N390" s="93" t="s">
        <v>6944</v>
      </c>
      <c r="O390" s="93" t="s">
        <v>7253</v>
      </c>
      <c r="P390">
        <v>100</v>
      </c>
      <c r="Q390" t="s">
        <v>1871</v>
      </c>
      <c r="R390" t="s">
        <v>1880</v>
      </c>
      <c r="S390" s="2">
        <v>600</v>
      </c>
      <c r="T390" s="2">
        <v>2500</v>
      </c>
      <c r="U390" s="2">
        <v>669.34404283801871</v>
      </c>
      <c r="V390" t="s">
        <v>7311</v>
      </c>
      <c r="W390" t="s">
        <v>1885</v>
      </c>
      <c r="Y390" s="31">
        <v>3769.3440428380186</v>
      </c>
      <c r="Z390" s="32"/>
      <c r="AA390" s="33">
        <v>3769.3440428380186</v>
      </c>
      <c r="AB390" s="34">
        <v>1</v>
      </c>
      <c r="AC390" s="31">
        <v>3769.3440428380186</v>
      </c>
      <c r="AD390" s="32">
        <v>0</v>
      </c>
      <c r="AE390" s="33">
        <v>3769.3440428380186</v>
      </c>
      <c r="AF390" s="35">
        <v>21</v>
      </c>
      <c r="AG390" s="42">
        <v>0.02</v>
      </c>
      <c r="AH390" s="31">
        <v>5713.0679043017089</v>
      </c>
      <c r="AI390" s="32">
        <v>0</v>
      </c>
      <c r="AJ390" s="33">
        <v>5713.0679043017089</v>
      </c>
      <c r="AK390" s="42">
        <v>0.1</v>
      </c>
      <c r="AL390" s="31">
        <v>772.01012767608734</v>
      </c>
      <c r="AM390" s="32">
        <v>0</v>
      </c>
      <c r="AN390" s="33">
        <v>772.01012767608734</v>
      </c>
    </row>
    <row r="391" spans="1:40" x14ac:dyDescent="0.25">
      <c r="A391" s="93" t="s">
        <v>8186</v>
      </c>
      <c r="B391" t="s">
        <v>12</v>
      </c>
      <c r="C391" t="s">
        <v>3544</v>
      </c>
      <c r="D391" t="s">
        <v>5877</v>
      </c>
      <c r="E391">
        <v>27</v>
      </c>
      <c r="F391" t="s">
        <v>5750</v>
      </c>
      <c r="G391" t="s">
        <v>5819</v>
      </c>
      <c r="H391" t="s">
        <v>4885</v>
      </c>
      <c r="I391" t="s">
        <v>5010</v>
      </c>
      <c r="J391">
        <v>0.38</v>
      </c>
      <c r="K391" t="s">
        <v>5820</v>
      </c>
      <c r="L391" t="s">
        <v>5752</v>
      </c>
      <c r="M391" t="s">
        <v>5752</v>
      </c>
      <c r="N391" s="93" t="s">
        <v>6945</v>
      </c>
      <c r="O391" s="93" t="s">
        <v>7252</v>
      </c>
      <c r="P391">
        <v>100</v>
      </c>
      <c r="Q391" t="s">
        <v>1871</v>
      </c>
      <c r="R391" t="s">
        <v>1880</v>
      </c>
      <c r="S391" s="2">
        <v>0</v>
      </c>
      <c r="T391" s="2">
        <v>2500</v>
      </c>
      <c r="U391" s="2">
        <v>669.34404283801871</v>
      </c>
      <c r="V391" t="s">
        <v>7313</v>
      </c>
      <c r="W391">
        <v>1</v>
      </c>
      <c r="Y391" s="31">
        <v>3169.3440428380186</v>
      </c>
      <c r="Z391" s="32"/>
      <c r="AA391" s="33">
        <v>3169.3440428380186</v>
      </c>
      <c r="AB391" s="34">
        <v>1</v>
      </c>
      <c r="AC391" s="31">
        <v>3169.3440428380186</v>
      </c>
      <c r="AD391" s="32">
        <v>0</v>
      </c>
      <c r="AE391" s="33">
        <v>3169.3440428380186</v>
      </c>
      <c r="AF391" s="35">
        <v>1</v>
      </c>
      <c r="AG391" s="42">
        <v>0.02</v>
      </c>
      <c r="AH391" s="31">
        <v>3232.730923694779</v>
      </c>
      <c r="AI391" s="32">
        <v>0</v>
      </c>
      <c r="AJ391" s="33">
        <v>3232.730923694779</v>
      </c>
      <c r="AK391" s="42">
        <v>0.1</v>
      </c>
      <c r="AL391" s="31">
        <v>2938.8462942679807</v>
      </c>
      <c r="AM391" s="32">
        <v>0</v>
      </c>
      <c r="AN391" s="33">
        <v>2938.8462942679807</v>
      </c>
    </row>
    <row r="392" spans="1:40" x14ac:dyDescent="0.25">
      <c r="A392" s="93" t="s">
        <v>8187</v>
      </c>
      <c r="B392" t="s">
        <v>12</v>
      </c>
      <c r="C392" t="s">
        <v>3544</v>
      </c>
      <c r="D392" t="s">
        <v>5877</v>
      </c>
      <c r="E392">
        <v>28</v>
      </c>
      <c r="F392" t="s">
        <v>5750</v>
      </c>
      <c r="G392" t="s">
        <v>5819</v>
      </c>
      <c r="H392" t="s">
        <v>4885</v>
      </c>
      <c r="I392" t="s">
        <v>5010</v>
      </c>
      <c r="J392">
        <v>0.25</v>
      </c>
      <c r="K392" t="s">
        <v>5820</v>
      </c>
      <c r="L392" t="s">
        <v>5752</v>
      </c>
      <c r="M392" t="s">
        <v>5752</v>
      </c>
      <c r="N392" s="93" t="s">
        <v>6946</v>
      </c>
      <c r="O392" s="93" t="s">
        <v>7252</v>
      </c>
      <c r="P392">
        <v>100</v>
      </c>
      <c r="Q392" t="s">
        <v>1871</v>
      </c>
      <c r="R392" t="s">
        <v>1880</v>
      </c>
      <c r="S392" s="2">
        <v>0</v>
      </c>
      <c r="T392" s="2">
        <v>2500</v>
      </c>
      <c r="U392" s="2">
        <v>669.34404283801871</v>
      </c>
      <c r="V392" t="s">
        <v>7313</v>
      </c>
      <c r="W392">
        <v>2</v>
      </c>
      <c r="Y392" s="31">
        <v>3169.3440428380186</v>
      </c>
      <c r="Z392" s="32"/>
      <c r="AA392" s="33">
        <v>3169.3440428380186</v>
      </c>
      <c r="AB392" s="34">
        <v>1</v>
      </c>
      <c r="AC392" s="31">
        <v>3169.3440428380186</v>
      </c>
      <c r="AD392" s="32">
        <v>0</v>
      </c>
      <c r="AE392" s="33">
        <v>3169.3440428380186</v>
      </c>
      <c r="AF392" s="35">
        <v>2</v>
      </c>
      <c r="AG392" s="42">
        <v>0.02</v>
      </c>
      <c r="AH392" s="31">
        <v>3297.3855421686744</v>
      </c>
      <c r="AI392" s="32">
        <v>0</v>
      </c>
      <c r="AJ392" s="33">
        <v>3297.3855421686744</v>
      </c>
      <c r="AK392" s="42">
        <v>0.1</v>
      </c>
      <c r="AL392" s="31">
        <v>2725.1120183212183</v>
      </c>
      <c r="AM392" s="32">
        <v>0</v>
      </c>
      <c r="AN392" s="33">
        <v>2725.1120183212183</v>
      </c>
    </row>
    <row r="393" spans="1:40" x14ac:dyDescent="0.25">
      <c r="A393" s="93" t="s">
        <v>8188</v>
      </c>
      <c r="B393" t="s">
        <v>12</v>
      </c>
      <c r="C393" t="s">
        <v>3544</v>
      </c>
      <c r="D393" t="s">
        <v>5877</v>
      </c>
      <c r="E393">
        <v>29</v>
      </c>
      <c r="F393" t="s">
        <v>5750</v>
      </c>
      <c r="G393" t="s">
        <v>5819</v>
      </c>
      <c r="H393" t="s">
        <v>4885</v>
      </c>
      <c r="I393" t="s">
        <v>5010</v>
      </c>
      <c r="J393">
        <v>0.28000000000000003</v>
      </c>
      <c r="K393" t="s">
        <v>5820</v>
      </c>
      <c r="L393" t="s">
        <v>5752</v>
      </c>
      <c r="M393" t="s">
        <v>5752</v>
      </c>
      <c r="N393" s="93" t="s">
        <v>6947</v>
      </c>
      <c r="O393" s="93" t="s">
        <v>7252</v>
      </c>
      <c r="P393">
        <v>100</v>
      </c>
      <c r="Q393" t="s">
        <v>1871</v>
      </c>
      <c r="R393" t="s">
        <v>1880</v>
      </c>
      <c r="S393" s="2">
        <v>0</v>
      </c>
      <c r="T393" s="2">
        <v>2500</v>
      </c>
      <c r="U393" s="2">
        <v>669.34404283801871</v>
      </c>
      <c r="V393" t="s">
        <v>7313</v>
      </c>
      <c r="W393">
        <v>3</v>
      </c>
      <c r="Y393" s="31">
        <v>3169.3440428380186</v>
      </c>
      <c r="Z393" s="32"/>
      <c r="AA393" s="33">
        <v>3169.3440428380186</v>
      </c>
      <c r="AB393" s="34">
        <v>1</v>
      </c>
      <c r="AC393" s="31">
        <v>3169.3440428380186</v>
      </c>
      <c r="AD393" s="32">
        <v>0</v>
      </c>
      <c r="AE393" s="33">
        <v>3169.3440428380186</v>
      </c>
      <c r="AF393" s="35">
        <v>3</v>
      </c>
      <c r="AG393" s="42">
        <v>0.02</v>
      </c>
      <c r="AH393" s="31">
        <v>3363.3332530120479</v>
      </c>
      <c r="AI393" s="32">
        <v>0</v>
      </c>
      <c r="AJ393" s="33">
        <v>3363.3332530120479</v>
      </c>
      <c r="AK393" s="42">
        <v>0.1</v>
      </c>
      <c r="AL393" s="31">
        <v>2526.9220533524017</v>
      </c>
      <c r="AM393" s="32">
        <v>0</v>
      </c>
      <c r="AN393" s="33">
        <v>2526.9220533524017</v>
      </c>
    </row>
    <row r="394" spans="1:40" x14ac:dyDescent="0.25">
      <c r="A394" s="93" t="s">
        <v>7878</v>
      </c>
      <c r="B394" t="s">
        <v>12</v>
      </c>
      <c r="C394" t="s">
        <v>3544</v>
      </c>
      <c r="D394" t="s">
        <v>5877</v>
      </c>
      <c r="E394">
        <v>41</v>
      </c>
      <c r="F394" t="s">
        <v>5745</v>
      </c>
      <c r="G394" t="s">
        <v>5819</v>
      </c>
      <c r="H394" t="s">
        <v>4545</v>
      </c>
      <c r="I394" t="s">
        <v>4545</v>
      </c>
      <c r="J394">
        <v>0.17</v>
      </c>
      <c r="K394" t="s">
        <v>5820</v>
      </c>
      <c r="L394" t="s">
        <v>2</v>
      </c>
      <c r="M394" t="s">
        <v>5751</v>
      </c>
      <c r="N394" s="93" t="s">
        <v>6948</v>
      </c>
      <c r="O394" s="93" t="s">
        <v>7253</v>
      </c>
      <c r="P394">
        <v>100</v>
      </c>
      <c r="Q394" t="s">
        <v>1871</v>
      </c>
      <c r="R394" t="s">
        <v>1880</v>
      </c>
      <c r="S394" s="2">
        <v>255.00000000000003</v>
      </c>
      <c r="T394" s="2">
        <v>2500</v>
      </c>
      <c r="U394" s="2">
        <v>669.34404283801871</v>
      </c>
      <c r="V394" t="s">
        <v>7311</v>
      </c>
      <c r="W394" t="s">
        <v>1885</v>
      </c>
      <c r="Y394" s="31">
        <v>3424.3440428380186</v>
      </c>
      <c r="Z394" s="32"/>
      <c r="AA394" s="33">
        <v>3424.3440428380186</v>
      </c>
      <c r="AB394" s="34">
        <v>1</v>
      </c>
      <c r="AC394" s="31">
        <v>3424.3440428380186</v>
      </c>
      <c r="AD394" s="32">
        <v>0</v>
      </c>
      <c r="AE394" s="33">
        <v>3424.3440428380186</v>
      </c>
      <c r="AF394" s="35">
        <v>21</v>
      </c>
      <c r="AG394" s="42">
        <v>0.02</v>
      </c>
      <c r="AH394" s="31">
        <v>5190.1630156569263</v>
      </c>
      <c r="AI394" s="32">
        <v>0</v>
      </c>
      <c r="AJ394" s="33">
        <v>5190.1630156569263</v>
      </c>
      <c r="AK394" s="42">
        <v>0.1</v>
      </c>
      <c r="AL394" s="31">
        <v>701.34969153088628</v>
      </c>
      <c r="AM394" s="32">
        <v>0</v>
      </c>
      <c r="AN394" s="33">
        <v>701.34969153088628</v>
      </c>
    </row>
    <row r="395" spans="1:40" x14ac:dyDescent="0.25">
      <c r="A395" s="93" t="s">
        <v>8189</v>
      </c>
      <c r="B395" t="s">
        <v>12</v>
      </c>
      <c r="C395" t="s">
        <v>3544</v>
      </c>
      <c r="D395" t="s">
        <v>5877</v>
      </c>
      <c r="E395">
        <v>49</v>
      </c>
      <c r="F395" t="s">
        <v>5750</v>
      </c>
      <c r="G395" t="s">
        <v>5819</v>
      </c>
      <c r="H395" t="s">
        <v>4599</v>
      </c>
      <c r="I395" t="s">
        <v>5709</v>
      </c>
      <c r="J395">
        <v>0.19</v>
      </c>
      <c r="K395" t="s">
        <v>5820</v>
      </c>
      <c r="L395" t="s">
        <v>5752</v>
      </c>
      <c r="M395" t="s">
        <v>5752</v>
      </c>
      <c r="N395" s="93" t="s">
        <v>6949</v>
      </c>
      <c r="O395" s="93" t="s">
        <v>7252</v>
      </c>
      <c r="P395">
        <v>100</v>
      </c>
      <c r="Q395" t="s">
        <v>1871</v>
      </c>
      <c r="R395" t="s">
        <v>1880</v>
      </c>
      <c r="S395" s="2">
        <v>0</v>
      </c>
      <c r="T395" s="2">
        <v>2500</v>
      </c>
      <c r="U395" s="2">
        <v>669.34404283801871</v>
      </c>
      <c r="V395" t="s">
        <v>7313</v>
      </c>
      <c r="W395">
        <v>10</v>
      </c>
      <c r="Y395" s="31">
        <v>3169.3440428380186</v>
      </c>
      <c r="Z395" s="32"/>
      <c r="AA395" s="33">
        <v>3169.3440428380186</v>
      </c>
      <c r="AB395" s="34">
        <v>1</v>
      </c>
      <c r="AC395" s="31">
        <v>3169.3440428380186</v>
      </c>
      <c r="AD395" s="32">
        <v>0</v>
      </c>
      <c r="AE395" s="33">
        <v>3169.3440428380186</v>
      </c>
      <c r="AF395" s="35">
        <v>10</v>
      </c>
      <c r="AG395" s="42">
        <v>0.02</v>
      </c>
      <c r="AH395" s="31">
        <v>3863.4127032631691</v>
      </c>
      <c r="AI395" s="32">
        <v>0</v>
      </c>
      <c r="AJ395" s="33">
        <v>3863.4127032631691</v>
      </c>
      <c r="AK395" s="42">
        <v>0.1</v>
      </c>
      <c r="AL395" s="31">
        <v>1489.5128420399205</v>
      </c>
      <c r="AM395" s="32">
        <v>0</v>
      </c>
      <c r="AN395" s="33">
        <v>1489.5128420399205</v>
      </c>
    </row>
    <row r="396" spans="1:40" x14ac:dyDescent="0.25">
      <c r="A396" s="93" t="s">
        <v>7879</v>
      </c>
      <c r="B396" t="s">
        <v>12</v>
      </c>
      <c r="C396" t="s">
        <v>3544</v>
      </c>
      <c r="D396" t="s">
        <v>5877</v>
      </c>
      <c r="E396">
        <v>61</v>
      </c>
      <c r="F396" t="s">
        <v>5745</v>
      </c>
      <c r="G396" t="s">
        <v>5819</v>
      </c>
      <c r="H396" t="s">
        <v>4885</v>
      </c>
      <c r="I396" t="s">
        <v>5010</v>
      </c>
      <c r="J396">
        <v>0.26</v>
      </c>
      <c r="K396" t="s">
        <v>5820</v>
      </c>
      <c r="L396" t="s">
        <v>2</v>
      </c>
      <c r="M396" t="s">
        <v>5821</v>
      </c>
      <c r="N396" s="93" t="s">
        <v>6950</v>
      </c>
      <c r="O396" s="93" t="s">
        <v>7253</v>
      </c>
      <c r="P396">
        <v>100</v>
      </c>
      <c r="Q396" t="s">
        <v>1871</v>
      </c>
      <c r="R396" t="s">
        <v>1880</v>
      </c>
      <c r="S396" s="2">
        <v>390</v>
      </c>
      <c r="T396" s="2">
        <v>2500</v>
      </c>
      <c r="U396" s="2">
        <v>669.34404283801871</v>
      </c>
      <c r="V396" t="s">
        <v>7311</v>
      </c>
      <c r="W396" t="s">
        <v>1885</v>
      </c>
      <c r="Y396" s="31">
        <v>3559.3440428380186</v>
      </c>
      <c r="Z396" s="32"/>
      <c r="AA396" s="33">
        <v>3559.3440428380186</v>
      </c>
      <c r="AB396" s="34">
        <v>1</v>
      </c>
      <c r="AC396" s="31">
        <v>3559.3440428380186</v>
      </c>
      <c r="AD396" s="32">
        <v>0</v>
      </c>
      <c r="AE396" s="33">
        <v>3559.3440428380186</v>
      </c>
      <c r="AF396" s="35">
        <v>21</v>
      </c>
      <c r="AG396" s="42">
        <v>0.02</v>
      </c>
      <c r="AH396" s="31">
        <v>5394.7779720831459</v>
      </c>
      <c r="AI396" s="32">
        <v>0</v>
      </c>
      <c r="AJ396" s="33">
        <v>5394.7779720831459</v>
      </c>
      <c r="AK396" s="42">
        <v>0.1</v>
      </c>
      <c r="AL396" s="31">
        <v>728.99942741379107</v>
      </c>
      <c r="AM396" s="32">
        <v>0</v>
      </c>
      <c r="AN396" s="33">
        <v>728.99942741379107</v>
      </c>
    </row>
    <row r="397" spans="1:40" x14ac:dyDescent="0.25">
      <c r="A397" s="93" t="s">
        <v>8190</v>
      </c>
      <c r="B397" t="s">
        <v>12</v>
      </c>
      <c r="C397" t="s">
        <v>3544</v>
      </c>
      <c r="D397" t="s">
        <v>5877</v>
      </c>
      <c r="E397">
        <v>70</v>
      </c>
      <c r="F397" t="s">
        <v>5750</v>
      </c>
      <c r="G397" t="s">
        <v>5819</v>
      </c>
      <c r="H397" t="s">
        <v>4545</v>
      </c>
      <c r="I397" t="s">
        <v>4545</v>
      </c>
      <c r="J397">
        <v>0.26</v>
      </c>
      <c r="K397" t="s">
        <v>5820</v>
      </c>
      <c r="L397" t="s">
        <v>5752</v>
      </c>
      <c r="M397" t="s">
        <v>5752</v>
      </c>
      <c r="N397" s="93" t="s">
        <v>6951</v>
      </c>
      <c r="O397" s="93" t="s">
        <v>7252</v>
      </c>
      <c r="P397">
        <v>100</v>
      </c>
      <c r="Q397" t="s">
        <v>1871</v>
      </c>
      <c r="R397" t="s">
        <v>1880</v>
      </c>
      <c r="S397" s="2">
        <v>0</v>
      </c>
      <c r="T397" s="2">
        <v>2500</v>
      </c>
      <c r="U397" s="2">
        <v>669.34404283801871</v>
      </c>
      <c r="V397" t="s">
        <v>7313</v>
      </c>
      <c r="W397">
        <v>5</v>
      </c>
      <c r="Y397" s="31">
        <v>3169.3440428380186</v>
      </c>
      <c r="Z397" s="32"/>
      <c r="AA397" s="33">
        <v>3169.3440428380186</v>
      </c>
      <c r="AB397" s="34">
        <v>1</v>
      </c>
      <c r="AC397" s="31">
        <v>3169.3440428380186</v>
      </c>
      <c r="AD397" s="32">
        <v>0</v>
      </c>
      <c r="AE397" s="33">
        <v>3169.3440428380186</v>
      </c>
      <c r="AF397" s="35">
        <v>5</v>
      </c>
      <c r="AG397" s="42">
        <v>0.02</v>
      </c>
      <c r="AH397" s="31">
        <v>3499.211916433735</v>
      </c>
      <c r="AI397" s="32">
        <v>0</v>
      </c>
      <c r="AJ397" s="33">
        <v>3499.211916433735</v>
      </c>
      <c r="AK397" s="42">
        <v>0.1</v>
      </c>
      <c r="AL397" s="31">
        <v>2172.7352928163959</v>
      </c>
      <c r="AM397" s="32">
        <v>0</v>
      </c>
      <c r="AN397" s="33">
        <v>2172.7352928163959</v>
      </c>
    </row>
    <row r="398" spans="1:40" x14ac:dyDescent="0.25">
      <c r="A398" s="93" t="s">
        <v>7880</v>
      </c>
      <c r="B398" t="s">
        <v>12</v>
      </c>
      <c r="C398" t="s">
        <v>3544</v>
      </c>
      <c r="D398" t="s">
        <v>5877</v>
      </c>
      <c r="E398">
        <v>93</v>
      </c>
      <c r="F398" t="s">
        <v>5745</v>
      </c>
      <c r="G398" t="s">
        <v>5819</v>
      </c>
      <c r="H398" t="s">
        <v>5706</v>
      </c>
      <c r="I398" t="s">
        <v>5008</v>
      </c>
      <c r="J398">
        <v>1.19</v>
      </c>
      <c r="K398" t="s">
        <v>5820</v>
      </c>
      <c r="L398" t="s">
        <v>5751</v>
      </c>
      <c r="M398" t="s">
        <v>5751</v>
      </c>
      <c r="N398" s="93" t="s">
        <v>6952</v>
      </c>
      <c r="O398" s="93" t="s">
        <v>7253</v>
      </c>
      <c r="P398">
        <v>100</v>
      </c>
      <c r="Q398" t="s">
        <v>1871</v>
      </c>
      <c r="R398" t="s">
        <v>1880</v>
      </c>
      <c r="S398" s="2">
        <v>1785</v>
      </c>
      <c r="T398" s="2">
        <v>2500</v>
      </c>
      <c r="U398" s="2">
        <v>669.34404283801871</v>
      </c>
      <c r="V398" t="s">
        <v>7311</v>
      </c>
      <c r="W398" t="s">
        <v>1885</v>
      </c>
      <c r="Y398" s="31">
        <v>4954.344042838019</v>
      </c>
      <c r="Z398" s="32"/>
      <c r="AA398" s="33">
        <v>4954.344042838019</v>
      </c>
      <c r="AB398" s="34">
        <v>1</v>
      </c>
      <c r="AC398" s="31">
        <v>4954.344042838019</v>
      </c>
      <c r="AD398" s="32">
        <v>0</v>
      </c>
      <c r="AE398" s="33">
        <v>4954.344042838019</v>
      </c>
      <c r="AF398" s="35">
        <v>21</v>
      </c>
      <c r="AG398" s="42">
        <v>0.02</v>
      </c>
      <c r="AH398" s="31">
        <v>7509.1325218207467</v>
      </c>
      <c r="AI398" s="32">
        <v>0</v>
      </c>
      <c r="AJ398" s="33">
        <v>7509.1325218207467</v>
      </c>
      <c r="AK398" s="42">
        <v>0.1</v>
      </c>
      <c r="AL398" s="31">
        <v>1014.713364870474</v>
      </c>
      <c r="AM398" s="32">
        <v>0</v>
      </c>
      <c r="AN398" s="33">
        <v>1014.713364870474</v>
      </c>
    </row>
    <row r="399" spans="1:40" x14ac:dyDescent="0.25">
      <c r="A399" s="93" t="s">
        <v>7881</v>
      </c>
      <c r="B399" t="s">
        <v>12</v>
      </c>
      <c r="C399" t="s">
        <v>3544</v>
      </c>
      <c r="D399" t="s">
        <v>5877</v>
      </c>
      <c r="E399">
        <v>94</v>
      </c>
      <c r="F399" t="s">
        <v>5745</v>
      </c>
      <c r="G399" t="s">
        <v>5819</v>
      </c>
      <c r="H399" t="s">
        <v>4545</v>
      </c>
      <c r="I399" t="s">
        <v>5703</v>
      </c>
      <c r="J399">
        <v>0.39</v>
      </c>
      <c r="K399" t="s">
        <v>5820</v>
      </c>
      <c r="L399" t="s">
        <v>2</v>
      </c>
      <c r="M399" t="s">
        <v>5821</v>
      </c>
      <c r="N399" s="93" t="s">
        <v>6953</v>
      </c>
      <c r="O399" s="93" t="s">
        <v>7253</v>
      </c>
      <c r="P399">
        <v>100</v>
      </c>
      <c r="Q399" t="s">
        <v>1871</v>
      </c>
      <c r="R399" t="s">
        <v>1880</v>
      </c>
      <c r="S399" s="2">
        <v>585</v>
      </c>
      <c r="T399" s="2">
        <v>2500</v>
      </c>
      <c r="U399" s="2">
        <v>669.34404283801871</v>
      </c>
      <c r="V399" t="s">
        <v>7311</v>
      </c>
      <c r="W399" t="s">
        <v>1885</v>
      </c>
      <c r="Y399" s="31">
        <v>3754.3440428380186</v>
      </c>
      <c r="Z399" s="32"/>
      <c r="AA399" s="33">
        <v>3754.3440428380186</v>
      </c>
      <c r="AB399" s="34">
        <v>1</v>
      </c>
      <c r="AC399" s="31">
        <v>3754.3440428380186</v>
      </c>
      <c r="AD399" s="32">
        <v>0</v>
      </c>
      <c r="AE399" s="33">
        <v>3754.3440428380186</v>
      </c>
      <c r="AF399" s="35">
        <v>21</v>
      </c>
      <c r="AG399" s="42">
        <v>0.02</v>
      </c>
      <c r="AH399" s="31">
        <v>5690.3329091432397</v>
      </c>
      <c r="AI399" s="32">
        <v>0</v>
      </c>
      <c r="AJ399" s="33">
        <v>5690.3329091432397</v>
      </c>
      <c r="AK399" s="42">
        <v>0.1</v>
      </c>
      <c r="AL399" s="31">
        <v>768.93793480020895</v>
      </c>
      <c r="AM399" s="32">
        <v>0</v>
      </c>
      <c r="AN399" s="33">
        <v>768.93793480020895</v>
      </c>
    </row>
    <row r="400" spans="1:40" x14ac:dyDescent="0.25">
      <c r="A400" s="93" t="s">
        <v>7885</v>
      </c>
      <c r="B400" t="s">
        <v>12</v>
      </c>
      <c r="C400" t="s">
        <v>3544</v>
      </c>
      <c r="D400" t="s">
        <v>5878</v>
      </c>
      <c r="E400">
        <v>4</v>
      </c>
      <c r="F400" t="s">
        <v>5745</v>
      </c>
      <c r="G400" t="s">
        <v>5746</v>
      </c>
      <c r="H400" t="s">
        <v>4460</v>
      </c>
      <c r="I400" t="s">
        <v>5882</v>
      </c>
      <c r="J400">
        <v>0.37</v>
      </c>
      <c r="K400" t="s">
        <v>5747</v>
      </c>
      <c r="L400" t="s">
        <v>5751</v>
      </c>
      <c r="M400" t="s">
        <v>5751</v>
      </c>
      <c r="N400" s="93" t="s">
        <v>6957</v>
      </c>
      <c r="O400" s="93" t="s">
        <v>7249</v>
      </c>
      <c r="P400">
        <v>100</v>
      </c>
      <c r="Q400" t="s">
        <v>1871</v>
      </c>
      <c r="R400" t="s">
        <v>1880</v>
      </c>
      <c r="S400" s="2">
        <v>185</v>
      </c>
      <c r="T400" s="2">
        <v>2000</v>
      </c>
      <c r="U400" s="2"/>
      <c r="V400" t="s">
        <v>7311</v>
      </c>
      <c r="W400" t="s">
        <v>1885</v>
      </c>
      <c r="Y400" s="31">
        <v>2185</v>
      </c>
      <c r="Z400" s="32"/>
      <c r="AA400" s="33">
        <v>2185</v>
      </c>
      <c r="AB400" s="34">
        <v>1</v>
      </c>
      <c r="AC400" s="31">
        <v>2185</v>
      </c>
      <c r="AD400" s="32">
        <v>0</v>
      </c>
      <c r="AE400" s="33">
        <v>2185</v>
      </c>
      <c r="AF400" s="35">
        <v>21</v>
      </c>
      <c r="AG400" s="42">
        <v>0.02</v>
      </c>
      <c r="AH400" s="31">
        <v>3311.7309614169581</v>
      </c>
      <c r="AI400" s="32">
        <v>0</v>
      </c>
      <c r="AJ400" s="33">
        <v>3311.7309614169581</v>
      </c>
      <c r="AK400" s="42">
        <v>0.1</v>
      </c>
      <c r="AL400" s="31">
        <v>447.51609558627393</v>
      </c>
      <c r="AM400" s="32">
        <v>0</v>
      </c>
      <c r="AN400" s="33">
        <v>447.51609558627393</v>
      </c>
    </row>
    <row r="401" spans="1:40" x14ac:dyDescent="0.25">
      <c r="A401" s="93" t="s">
        <v>8144</v>
      </c>
      <c r="B401" t="s">
        <v>7228</v>
      </c>
      <c r="C401" t="s">
        <v>3544</v>
      </c>
      <c r="D401" t="s">
        <v>5878</v>
      </c>
      <c r="E401">
        <v>5</v>
      </c>
      <c r="F401" t="s">
        <v>1888</v>
      </c>
      <c r="G401" t="s">
        <v>5746</v>
      </c>
      <c r="H401" t="s">
        <v>5882</v>
      </c>
      <c r="I401" t="s">
        <v>4460</v>
      </c>
      <c r="J401">
        <v>0.43</v>
      </c>
      <c r="K401" t="s">
        <v>5747</v>
      </c>
      <c r="L401" t="s">
        <v>5752</v>
      </c>
      <c r="M401" t="s">
        <v>5752</v>
      </c>
      <c r="N401" s="93" t="s">
        <v>6958</v>
      </c>
      <c r="O401" s="93" t="s">
        <v>7251</v>
      </c>
      <c r="P401">
        <v>100</v>
      </c>
      <c r="Q401" t="s">
        <v>1871</v>
      </c>
      <c r="R401" t="s">
        <v>1880</v>
      </c>
      <c r="S401" s="2">
        <v>0</v>
      </c>
      <c r="T401" s="2">
        <v>0</v>
      </c>
      <c r="U401" s="2"/>
      <c r="V401" t="s">
        <v>7312</v>
      </c>
      <c r="W401" t="s">
        <v>1885</v>
      </c>
      <c r="Y401" s="31">
        <v>0</v>
      </c>
      <c r="Z401" s="32"/>
      <c r="AA401" s="33">
        <v>0</v>
      </c>
      <c r="AB401" s="34">
        <v>1</v>
      </c>
      <c r="AC401" s="31">
        <v>0</v>
      </c>
      <c r="AD401" s="32">
        <v>0</v>
      </c>
      <c r="AE401" s="33">
        <v>0</v>
      </c>
      <c r="AF401" s="35">
        <v>21</v>
      </c>
      <c r="AG401" s="42">
        <v>0.02</v>
      </c>
      <c r="AH401" s="31">
        <v>0</v>
      </c>
      <c r="AI401" s="32">
        <v>0</v>
      </c>
      <c r="AJ401" s="33">
        <v>0</v>
      </c>
      <c r="AK401" s="42">
        <v>0.1</v>
      </c>
      <c r="AL401" s="31">
        <v>0</v>
      </c>
      <c r="AM401" s="32">
        <v>0</v>
      </c>
      <c r="AN401" s="33">
        <v>0</v>
      </c>
    </row>
    <row r="402" spans="1:40" x14ac:dyDescent="0.25">
      <c r="A402" s="93" t="s">
        <v>7886</v>
      </c>
      <c r="B402" t="s">
        <v>12</v>
      </c>
      <c r="C402" t="s">
        <v>3544</v>
      </c>
      <c r="D402" t="s">
        <v>5878</v>
      </c>
      <c r="E402">
        <v>7</v>
      </c>
      <c r="F402" t="s">
        <v>5745</v>
      </c>
      <c r="G402" t="s">
        <v>5746</v>
      </c>
      <c r="H402" t="s">
        <v>5882</v>
      </c>
      <c r="I402" t="s">
        <v>5881</v>
      </c>
      <c r="J402">
        <v>1.34</v>
      </c>
      <c r="K402" t="s">
        <v>5747</v>
      </c>
      <c r="L402" t="s">
        <v>5751</v>
      </c>
      <c r="M402" t="s">
        <v>5751</v>
      </c>
      <c r="N402" s="93" t="s">
        <v>6959</v>
      </c>
      <c r="O402" s="93" t="s">
        <v>7249</v>
      </c>
      <c r="P402">
        <v>100</v>
      </c>
      <c r="Q402" t="s">
        <v>1871</v>
      </c>
      <c r="R402" t="s">
        <v>1880</v>
      </c>
      <c r="S402" s="2">
        <v>670</v>
      </c>
      <c r="T402" s="2">
        <v>2000</v>
      </c>
      <c r="U402" s="2"/>
      <c r="V402" t="s">
        <v>7311</v>
      </c>
      <c r="W402" t="s">
        <v>1885</v>
      </c>
      <c r="Y402" s="31">
        <v>2670</v>
      </c>
      <c r="Z402" s="32"/>
      <c r="AA402" s="33">
        <v>2670</v>
      </c>
      <c r="AB402" s="34">
        <v>1</v>
      </c>
      <c r="AC402" s="31">
        <v>2670</v>
      </c>
      <c r="AD402" s="32">
        <v>0</v>
      </c>
      <c r="AE402" s="33">
        <v>2670</v>
      </c>
      <c r="AF402" s="35">
        <v>21</v>
      </c>
      <c r="AG402" s="42">
        <v>0.02</v>
      </c>
      <c r="AH402" s="31">
        <v>4046.8291382074494</v>
      </c>
      <c r="AI402" s="32">
        <v>0</v>
      </c>
      <c r="AJ402" s="33">
        <v>4046.8291382074494</v>
      </c>
      <c r="AK402" s="42">
        <v>0.1</v>
      </c>
      <c r="AL402" s="31">
        <v>546.85033190633931</v>
      </c>
      <c r="AM402" s="32">
        <v>0</v>
      </c>
      <c r="AN402" s="33">
        <v>546.85033190633931</v>
      </c>
    </row>
    <row r="403" spans="1:40" x14ac:dyDescent="0.25">
      <c r="A403" s="93" t="s">
        <v>7887</v>
      </c>
      <c r="B403" t="s">
        <v>12</v>
      </c>
      <c r="C403" t="s">
        <v>3544</v>
      </c>
      <c r="D403" t="s">
        <v>5883</v>
      </c>
      <c r="E403">
        <v>14</v>
      </c>
      <c r="F403" t="s">
        <v>5745</v>
      </c>
      <c r="G403" t="s">
        <v>5819</v>
      </c>
      <c r="H403" t="s">
        <v>5684</v>
      </c>
      <c r="I403" t="s">
        <v>5071</v>
      </c>
      <c r="J403">
        <v>2.54</v>
      </c>
      <c r="K403" t="s">
        <v>5820</v>
      </c>
      <c r="L403" t="s">
        <v>5751</v>
      </c>
      <c r="M403" t="s">
        <v>5751</v>
      </c>
      <c r="N403" s="93" t="s">
        <v>6960</v>
      </c>
      <c r="O403" s="93" t="s">
        <v>7253</v>
      </c>
      <c r="P403">
        <v>80</v>
      </c>
      <c r="Q403" t="s">
        <v>1871</v>
      </c>
      <c r="R403" t="s">
        <v>1880</v>
      </c>
      <c r="S403" s="2">
        <v>3810</v>
      </c>
      <c r="T403" s="2">
        <v>2500</v>
      </c>
      <c r="U403" s="2">
        <v>669.34404283801871</v>
      </c>
      <c r="V403" t="s">
        <v>7311</v>
      </c>
      <c r="W403" t="s">
        <v>1885</v>
      </c>
      <c r="Y403" s="31">
        <v>6979.344042838019</v>
      </c>
      <c r="Z403" s="32"/>
      <c r="AA403" s="33">
        <v>6979.344042838019</v>
      </c>
      <c r="AB403" s="34">
        <v>0.8</v>
      </c>
      <c r="AC403" s="31">
        <v>5583.475234270416</v>
      </c>
      <c r="AD403" s="32">
        <v>0</v>
      </c>
      <c r="AE403" s="33">
        <v>5583.475234270416</v>
      </c>
      <c r="AF403" s="35">
        <v>21</v>
      </c>
      <c r="AG403" s="42">
        <v>0.02</v>
      </c>
      <c r="AH403" s="31">
        <v>8462.6854945712312</v>
      </c>
      <c r="AI403" s="32">
        <v>0</v>
      </c>
      <c r="AJ403" s="33">
        <v>8462.6854945712312</v>
      </c>
      <c r="AK403" s="42">
        <v>0.1</v>
      </c>
      <c r="AL403" s="31">
        <v>1143.567522491237</v>
      </c>
      <c r="AM403" s="32">
        <v>0</v>
      </c>
      <c r="AN403" s="33">
        <v>1143.567522491237</v>
      </c>
    </row>
    <row r="404" spans="1:40" x14ac:dyDescent="0.25">
      <c r="A404" s="93" t="s">
        <v>7888</v>
      </c>
      <c r="B404" t="s">
        <v>12</v>
      </c>
      <c r="C404" t="s">
        <v>3544</v>
      </c>
      <c r="D404" t="s">
        <v>5883</v>
      </c>
      <c r="E404">
        <v>15</v>
      </c>
      <c r="F404" t="s">
        <v>5745</v>
      </c>
      <c r="G404" t="s">
        <v>5819</v>
      </c>
      <c r="H404" t="s">
        <v>5684</v>
      </c>
      <c r="I404" t="s">
        <v>5071</v>
      </c>
      <c r="J404">
        <v>2.54</v>
      </c>
      <c r="K404" t="s">
        <v>5820</v>
      </c>
      <c r="L404" t="s">
        <v>5751</v>
      </c>
      <c r="M404" t="s">
        <v>5751</v>
      </c>
      <c r="N404" s="93" t="s">
        <v>6961</v>
      </c>
      <c r="O404" s="93" t="s">
        <v>7253</v>
      </c>
      <c r="P404">
        <v>80</v>
      </c>
      <c r="Q404" t="s">
        <v>1871</v>
      </c>
      <c r="R404" t="s">
        <v>1880</v>
      </c>
      <c r="S404" s="2">
        <v>3810</v>
      </c>
      <c r="T404" s="2">
        <v>2500</v>
      </c>
      <c r="U404" s="2">
        <v>669.34404283801871</v>
      </c>
      <c r="V404" t="s">
        <v>7311</v>
      </c>
      <c r="W404" t="s">
        <v>1885</v>
      </c>
      <c r="Y404" s="31">
        <v>6979.344042838019</v>
      </c>
      <c r="Z404" s="32"/>
      <c r="AA404" s="33">
        <v>6979.344042838019</v>
      </c>
      <c r="AB404" s="34">
        <v>0.8</v>
      </c>
      <c r="AC404" s="31">
        <v>5583.475234270416</v>
      </c>
      <c r="AD404" s="32">
        <v>0</v>
      </c>
      <c r="AE404" s="33">
        <v>5583.475234270416</v>
      </c>
      <c r="AF404" s="35">
        <v>21</v>
      </c>
      <c r="AG404" s="42">
        <v>0.02</v>
      </c>
      <c r="AH404" s="31">
        <v>8462.6854945712312</v>
      </c>
      <c r="AI404" s="32">
        <v>0</v>
      </c>
      <c r="AJ404" s="33">
        <v>8462.6854945712312</v>
      </c>
      <c r="AK404" s="42">
        <v>0.1</v>
      </c>
      <c r="AL404" s="31">
        <v>1143.567522491237</v>
      </c>
      <c r="AM404" s="32">
        <v>0</v>
      </c>
      <c r="AN404" s="33">
        <v>1143.567522491237</v>
      </c>
    </row>
    <row r="405" spans="1:40" x14ac:dyDescent="0.25">
      <c r="A405" s="93" t="s">
        <v>8191</v>
      </c>
      <c r="B405" t="s">
        <v>12</v>
      </c>
      <c r="C405" t="s">
        <v>3544</v>
      </c>
      <c r="D405" t="s">
        <v>5883</v>
      </c>
      <c r="E405">
        <v>20</v>
      </c>
      <c r="F405" t="s">
        <v>5750</v>
      </c>
      <c r="G405" t="s">
        <v>5819</v>
      </c>
      <c r="H405" t="s">
        <v>5562</v>
      </c>
      <c r="I405" t="s">
        <v>5710</v>
      </c>
      <c r="J405">
        <v>0.56000000000000005</v>
      </c>
      <c r="K405" t="s">
        <v>5820</v>
      </c>
      <c r="L405" t="s">
        <v>5752</v>
      </c>
      <c r="M405" t="s">
        <v>5752</v>
      </c>
      <c r="N405" s="93" t="s">
        <v>6962</v>
      </c>
      <c r="O405" s="93" t="s">
        <v>7252</v>
      </c>
      <c r="P405">
        <v>80</v>
      </c>
      <c r="Q405" t="s">
        <v>1871</v>
      </c>
      <c r="R405" t="s">
        <v>1880</v>
      </c>
      <c r="S405" s="2">
        <v>0</v>
      </c>
      <c r="T405" s="2">
        <v>2500</v>
      </c>
      <c r="U405" s="2">
        <v>669.34404283801871</v>
      </c>
      <c r="V405" t="s">
        <v>7313</v>
      </c>
      <c r="W405">
        <v>11</v>
      </c>
      <c r="Y405" s="31">
        <v>3169.3440428380186</v>
      </c>
      <c r="Z405" s="32"/>
      <c r="AA405" s="33">
        <v>3169.3440428380186</v>
      </c>
      <c r="AB405" s="34">
        <v>0.8</v>
      </c>
      <c r="AC405" s="31">
        <v>2535.4752342704151</v>
      </c>
      <c r="AD405" s="32">
        <v>0</v>
      </c>
      <c r="AE405" s="33">
        <v>2535.4752342704151</v>
      </c>
      <c r="AF405" s="35">
        <v>11</v>
      </c>
      <c r="AG405" s="42">
        <v>0.02</v>
      </c>
      <c r="AH405" s="31">
        <v>3152.5447658627454</v>
      </c>
      <c r="AI405" s="32">
        <v>0</v>
      </c>
      <c r="AJ405" s="33">
        <v>3152.5447658627454</v>
      </c>
      <c r="AK405" s="42">
        <v>0.1</v>
      </c>
      <c r="AL405" s="31">
        <v>1104.9477082768863</v>
      </c>
      <c r="AM405" s="32">
        <v>0</v>
      </c>
      <c r="AN405" s="33">
        <v>1104.9477082768863</v>
      </c>
    </row>
    <row r="406" spans="1:40" x14ac:dyDescent="0.25">
      <c r="A406" s="93" t="s">
        <v>7891</v>
      </c>
      <c r="B406" t="s">
        <v>12</v>
      </c>
      <c r="C406" t="s">
        <v>3544</v>
      </c>
      <c r="D406" t="s">
        <v>5892</v>
      </c>
      <c r="E406">
        <v>3</v>
      </c>
      <c r="F406" t="s">
        <v>5745</v>
      </c>
      <c r="G406" t="s">
        <v>5746</v>
      </c>
      <c r="H406" t="s">
        <v>5664</v>
      </c>
      <c r="I406" t="s">
        <v>5663</v>
      </c>
      <c r="J406">
        <v>1.07</v>
      </c>
      <c r="K406" t="s">
        <v>5747</v>
      </c>
      <c r="L406" t="s">
        <v>2</v>
      </c>
      <c r="M406" t="s">
        <v>5751</v>
      </c>
      <c r="N406" s="93" t="s">
        <v>6970</v>
      </c>
      <c r="O406" s="93" t="s">
        <v>7249</v>
      </c>
      <c r="P406">
        <v>100</v>
      </c>
      <c r="Q406" t="s">
        <v>1871</v>
      </c>
      <c r="R406" t="s">
        <v>1880</v>
      </c>
      <c r="S406" s="2">
        <v>535</v>
      </c>
      <c r="T406" s="2">
        <v>2000</v>
      </c>
      <c r="U406" s="2"/>
      <c r="V406" t="s">
        <v>7311</v>
      </c>
      <c r="W406" t="s">
        <v>1885</v>
      </c>
      <c r="Y406" s="31">
        <v>2535</v>
      </c>
      <c r="Z406" s="32"/>
      <c r="AA406" s="33">
        <v>2535</v>
      </c>
      <c r="AB406" s="34">
        <v>1</v>
      </c>
      <c r="AC406" s="31">
        <v>2535</v>
      </c>
      <c r="AD406" s="32">
        <v>0</v>
      </c>
      <c r="AE406" s="33">
        <v>2535</v>
      </c>
      <c r="AF406" s="35">
        <v>21</v>
      </c>
      <c r="AG406" s="42">
        <v>0.02</v>
      </c>
      <c r="AH406" s="31">
        <v>3842.2141817812303</v>
      </c>
      <c r="AI406" s="32">
        <v>0</v>
      </c>
      <c r="AJ406" s="33">
        <v>3842.2141817812303</v>
      </c>
      <c r="AK406" s="42">
        <v>0.1</v>
      </c>
      <c r="AL406" s="31">
        <v>519.20059602343451</v>
      </c>
      <c r="AM406" s="32">
        <v>0</v>
      </c>
      <c r="AN406" s="33">
        <v>519.20059602343451</v>
      </c>
    </row>
    <row r="407" spans="1:40" x14ac:dyDescent="0.25">
      <c r="A407" s="93" t="s">
        <v>7892</v>
      </c>
      <c r="B407" t="s">
        <v>12</v>
      </c>
      <c r="C407" t="s">
        <v>3544</v>
      </c>
      <c r="D407" t="s">
        <v>5892</v>
      </c>
      <c r="E407">
        <v>4</v>
      </c>
      <c r="F407" t="s">
        <v>5745</v>
      </c>
      <c r="G407" t="s">
        <v>5746</v>
      </c>
      <c r="H407" t="s">
        <v>5395</v>
      </c>
      <c r="I407" t="s">
        <v>5664</v>
      </c>
      <c r="J407">
        <v>0.78</v>
      </c>
      <c r="K407" t="s">
        <v>5747</v>
      </c>
      <c r="L407" t="s">
        <v>5751</v>
      </c>
      <c r="M407" t="s">
        <v>5751</v>
      </c>
      <c r="N407" s="93" t="s">
        <v>6971</v>
      </c>
      <c r="O407" s="93" t="s">
        <v>7249</v>
      </c>
      <c r="P407">
        <v>95</v>
      </c>
      <c r="Q407" t="s">
        <v>1871</v>
      </c>
      <c r="R407" t="s">
        <v>1880</v>
      </c>
      <c r="S407" s="2">
        <v>390</v>
      </c>
      <c r="T407" s="2">
        <v>2000</v>
      </c>
      <c r="U407" s="2"/>
      <c r="V407" t="s">
        <v>7311</v>
      </c>
      <c r="W407" t="s">
        <v>1885</v>
      </c>
      <c r="Y407" s="31">
        <v>2390</v>
      </c>
      <c r="Z407" s="32"/>
      <c r="AA407" s="33">
        <v>2390</v>
      </c>
      <c r="AB407" s="34">
        <v>0.95</v>
      </c>
      <c r="AC407" s="31">
        <v>2270.5</v>
      </c>
      <c r="AD407" s="32">
        <v>0</v>
      </c>
      <c r="AE407" s="33">
        <v>2270.5</v>
      </c>
      <c r="AF407" s="35">
        <v>21</v>
      </c>
      <c r="AG407" s="42">
        <v>0.02</v>
      </c>
      <c r="AH407" s="31">
        <v>3441.3204338202299</v>
      </c>
      <c r="AI407" s="32">
        <v>0</v>
      </c>
      <c r="AJ407" s="33">
        <v>3441.3204338202299</v>
      </c>
      <c r="AK407" s="42">
        <v>0.1</v>
      </c>
      <c r="AL407" s="31">
        <v>465.02759497878026</v>
      </c>
      <c r="AM407" s="32">
        <v>0</v>
      </c>
      <c r="AN407" s="33">
        <v>465.02759497878026</v>
      </c>
    </row>
    <row r="408" spans="1:40" x14ac:dyDescent="0.25">
      <c r="A408" s="93" t="s">
        <v>7893</v>
      </c>
      <c r="B408" t="s">
        <v>12</v>
      </c>
      <c r="C408" t="s">
        <v>3544</v>
      </c>
      <c r="D408" t="s">
        <v>5892</v>
      </c>
      <c r="E408">
        <v>5</v>
      </c>
      <c r="F408" t="s">
        <v>5745</v>
      </c>
      <c r="G408" t="s">
        <v>5746</v>
      </c>
      <c r="H408" t="s">
        <v>5586</v>
      </c>
      <c r="I408" t="s">
        <v>5395</v>
      </c>
      <c r="J408">
        <v>0.48</v>
      </c>
      <c r="K408" t="s">
        <v>5747</v>
      </c>
      <c r="L408" t="s">
        <v>2</v>
      </c>
      <c r="M408" t="s">
        <v>5751</v>
      </c>
      <c r="N408" s="93" t="s">
        <v>6972</v>
      </c>
      <c r="O408" s="93" t="s">
        <v>7249</v>
      </c>
      <c r="P408">
        <v>95</v>
      </c>
      <c r="Q408" t="s">
        <v>1871</v>
      </c>
      <c r="R408" t="s">
        <v>1880</v>
      </c>
      <c r="S408" s="2">
        <v>240</v>
      </c>
      <c r="T408" s="2">
        <v>2000</v>
      </c>
      <c r="U408" s="2"/>
      <c r="V408" t="s">
        <v>7311</v>
      </c>
      <c r="W408" t="s">
        <v>1885</v>
      </c>
      <c r="Y408" s="31">
        <v>2240</v>
      </c>
      <c r="Z408" s="32"/>
      <c r="AA408" s="33">
        <v>2240</v>
      </c>
      <c r="AB408" s="34">
        <v>0.95</v>
      </c>
      <c r="AC408" s="31">
        <v>2128</v>
      </c>
      <c r="AD408" s="32">
        <v>0</v>
      </c>
      <c r="AE408" s="33">
        <v>2128</v>
      </c>
      <c r="AF408" s="35">
        <v>21</v>
      </c>
      <c r="AG408" s="42">
        <v>0.02</v>
      </c>
      <c r="AH408" s="31">
        <v>3225.3379798147762</v>
      </c>
      <c r="AI408" s="32">
        <v>0</v>
      </c>
      <c r="AJ408" s="33">
        <v>3225.3379798147762</v>
      </c>
      <c r="AK408" s="42">
        <v>0.1</v>
      </c>
      <c r="AL408" s="31">
        <v>435.84176265793633</v>
      </c>
      <c r="AM408" s="32">
        <v>0</v>
      </c>
      <c r="AN408" s="33">
        <v>435.84176265793633</v>
      </c>
    </row>
    <row r="409" spans="1:40" x14ac:dyDescent="0.25">
      <c r="A409" s="93" t="s">
        <v>8149</v>
      </c>
      <c r="B409" t="s">
        <v>7228</v>
      </c>
      <c r="C409" t="s">
        <v>3544</v>
      </c>
      <c r="D409" t="s">
        <v>5892</v>
      </c>
      <c r="E409">
        <v>6</v>
      </c>
      <c r="F409" t="s">
        <v>1888</v>
      </c>
      <c r="G409" t="s">
        <v>5746</v>
      </c>
      <c r="H409" t="s">
        <v>5586</v>
      </c>
      <c r="I409" t="s">
        <v>5713</v>
      </c>
      <c r="J409">
        <v>0.33</v>
      </c>
      <c r="K409" t="s">
        <v>5747</v>
      </c>
      <c r="L409" t="s">
        <v>5752</v>
      </c>
      <c r="M409" t="s">
        <v>5752</v>
      </c>
      <c r="N409" s="93" t="s">
        <v>6973</v>
      </c>
      <c r="O409" s="93" t="s">
        <v>7251</v>
      </c>
      <c r="P409">
        <v>95</v>
      </c>
      <c r="Q409" t="s">
        <v>1871</v>
      </c>
      <c r="R409" t="s">
        <v>1880</v>
      </c>
      <c r="S409" s="2">
        <v>0</v>
      </c>
      <c r="T409" s="2">
        <v>0</v>
      </c>
      <c r="U409" s="2"/>
      <c r="V409" t="s">
        <v>7312</v>
      </c>
      <c r="W409" t="s">
        <v>1885</v>
      </c>
      <c r="Y409" s="31">
        <v>0</v>
      </c>
      <c r="Z409" s="32"/>
      <c r="AA409" s="33">
        <v>0</v>
      </c>
      <c r="AB409" s="34">
        <v>0.95</v>
      </c>
      <c r="AC409" s="31">
        <v>0</v>
      </c>
      <c r="AD409" s="32">
        <v>0</v>
      </c>
      <c r="AE409" s="33">
        <v>0</v>
      </c>
      <c r="AF409" s="35">
        <v>21</v>
      </c>
      <c r="AG409" s="42">
        <v>0.02</v>
      </c>
      <c r="AH409" s="31">
        <v>0</v>
      </c>
      <c r="AI409" s="32">
        <v>0</v>
      </c>
      <c r="AJ409" s="33">
        <v>0</v>
      </c>
      <c r="AK409" s="42">
        <v>0.1</v>
      </c>
      <c r="AL409" s="31">
        <v>0</v>
      </c>
      <c r="AM409" s="32">
        <v>0</v>
      </c>
      <c r="AN409" s="33">
        <v>0</v>
      </c>
    </row>
    <row r="410" spans="1:40" x14ac:dyDescent="0.25">
      <c r="A410" s="93" t="s">
        <v>7894</v>
      </c>
      <c r="B410" t="s">
        <v>12</v>
      </c>
      <c r="C410" t="s">
        <v>3544</v>
      </c>
      <c r="D410" t="s">
        <v>5892</v>
      </c>
      <c r="E410">
        <v>7</v>
      </c>
      <c r="F410" t="s">
        <v>5745</v>
      </c>
      <c r="G410" t="s">
        <v>5746</v>
      </c>
      <c r="H410" t="s">
        <v>5869</v>
      </c>
      <c r="I410" t="s">
        <v>5714</v>
      </c>
      <c r="J410">
        <v>0.65</v>
      </c>
      <c r="K410" t="s">
        <v>5747</v>
      </c>
      <c r="L410" t="s">
        <v>5751</v>
      </c>
      <c r="M410" t="s">
        <v>5751</v>
      </c>
      <c r="N410" s="93" t="s">
        <v>6974</v>
      </c>
      <c r="O410" s="93" t="s">
        <v>7249</v>
      </c>
      <c r="P410">
        <v>100</v>
      </c>
      <c r="Q410" t="s">
        <v>1871</v>
      </c>
      <c r="R410" t="s">
        <v>1880</v>
      </c>
      <c r="S410" s="2">
        <v>325</v>
      </c>
      <c r="T410" s="2">
        <v>2000</v>
      </c>
      <c r="U410" s="2"/>
      <c r="V410" t="s">
        <v>7311</v>
      </c>
      <c r="W410" t="s">
        <v>1885</v>
      </c>
      <c r="Y410" s="31">
        <v>2325</v>
      </c>
      <c r="Z410" s="32"/>
      <c r="AA410" s="33">
        <v>2325</v>
      </c>
      <c r="AB410" s="34">
        <v>1</v>
      </c>
      <c r="AC410" s="31">
        <v>2325</v>
      </c>
      <c r="AD410" s="32">
        <v>0</v>
      </c>
      <c r="AE410" s="33">
        <v>2325</v>
      </c>
      <c r="AF410" s="35">
        <v>21</v>
      </c>
      <c r="AG410" s="42">
        <v>0.02</v>
      </c>
      <c r="AH410" s="31">
        <v>3523.9242495626668</v>
      </c>
      <c r="AI410" s="32">
        <v>0</v>
      </c>
      <c r="AJ410" s="33">
        <v>3523.9242495626668</v>
      </c>
      <c r="AK410" s="42">
        <v>0.1</v>
      </c>
      <c r="AL410" s="31">
        <v>476.18989576113813</v>
      </c>
      <c r="AM410" s="32">
        <v>0</v>
      </c>
      <c r="AN410" s="33">
        <v>476.18989576113813</v>
      </c>
    </row>
    <row r="411" spans="1:40" x14ac:dyDescent="0.25">
      <c r="A411" s="93" t="s">
        <v>7895</v>
      </c>
      <c r="B411" t="s">
        <v>12</v>
      </c>
      <c r="C411" t="s">
        <v>3544</v>
      </c>
      <c r="D411" t="s">
        <v>5893</v>
      </c>
      <c r="E411">
        <v>1</v>
      </c>
      <c r="F411" t="s">
        <v>5745</v>
      </c>
      <c r="G411" t="s">
        <v>5746</v>
      </c>
      <c r="H411" t="s">
        <v>5495</v>
      </c>
      <c r="I411" t="s">
        <v>5554</v>
      </c>
      <c r="J411">
        <v>0.43</v>
      </c>
      <c r="K411" t="s">
        <v>5747</v>
      </c>
      <c r="L411" t="s">
        <v>2</v>
      </c>
      <c r="M411" t="s">
        <v>5751</v>
      </c>
      <c r="N411" s="93" t="s">
        <v>6975</v>
      </c>
      <c r="O411" s="93" t="s">
        <v>7249</v>
      </c>
      <c r="P411">
        <v>80</v>
      </c>
      <c r="Q411" t="s">
        <v>1871</v>
      </c>
      <c r="R411" t="s">
        <v>1880</v>
      </c>
      <c r="S411" s="2">
        <v>215</v>
      </c>
      <c r="T411" s="2">
        <v>2000</v>
      </c>
      <c r="U411" s="2"/>
      <c r="V411" t="s">
        <v>7311</v>
      </c>
      <c r="W411" t="s">
        <v>1885</v>
      </c>
      <c r="Y411" s="31">
        <v>2215</v>
      </c>
      <c r="Z411" s="32"/>
      <c r="AA411" s="33">
        <v>2215</v>
      </c>
      <c r="AB411" s="34">
        <v>0.8</v>
      </c>
      <c r="AC411" s="31">
        <v>1772</v>
      </c>
      <c r="AD411" s="32">
        <v>0</v>
      </c>
      <c r="AE411" s="33">
        <v>1772</v>
      </c>
      <c r="AF411" s="35">
        <v>21</v>
      </c>
      <c r="AG411" s="42">
        <v>0.02</v>
      </c>
      <c r="AH411" s="31">
        <v>2685.7607613871164</v>
      </c>
      <c r="AI411" s="32">
        <v>0</v>
      </c>
      <c r="AJ411" s="33">
        <v>2685.7607613871164</v>
      </c>
      <c r="AK411" s="42">
        <v>0.1</v>
      </c>
      <c r="AL411" s="31">
        <v>362.92838507042444</v>
      </c>
      <c r="AM411" s="32">
        <v>0</v>
      </c>
      <c r="AN411" s="33">
        <v>362.92838507042444</v>
      </c>
    </row>
    <row r="412" spans="1:40" x14ac:dyDescent="0.25">
      <c r="A412" s="93" t="s">
        <v>7896</v>
      </c>
      <c r="B412" t="s">
        <v>12</v>
      </c>
      <c r="C412" t="s">
        <v>3544</v>
      </c>
      <c r="D412" t="s">
        <v>5893</v>
      </c>
      <c r="E412">
        <v>2</v>
      </c>
      <c r="F412" t="s">
        <v>5745</v>
      </c>
      <c r="G412" t="s">
        <v>5746</v>
      </c>
      <c r="H412" t="s">
        <v>5494</v>
      </c>
      <c r="I412" t="s">
        <v>5691</v>
      </c>
      <c r="J412">
        <v>0.5</v>
      </c>
      <c r="K412" t="s">
        <v>5747</v>
      </c>
      <c r="L412" t="s">
        <v>2</v>
      </c>
      <c r="M412" t="s">
        <v>5751</v>
      </c>
      <c r="N412" s="93" t="s">
        <v>6976</v>
      </c>
      <c r="O412" s="93" t="s">
        <v>7249</v>
      </c>
      <c r="P412">
        <v>80</v>
      </c>
      <c r="Q412" t="s">
        <v>1871</v>
      </c>
      <c r="R412" t="s">
        <v>1880</v>
      </c>
      <c r="S412" s="2">
        <v>250</v>
      </c>
      <c r="T412" s="2">
        <v>2000</v>
      </c>
      <c r="U412" s="2"/>
      <c r="V412" t="s">
        <v>7311</v>
      </c>
      <c r="W412" t="s">
        <v>1885</v>
      </c>
      <c r="Y412" s="31">
        <v>2250</v>
      </c>
      <c r="Z412" s="32"/>
      <c r="AA412" s="33">
        <v>2250</v>
      </c>
      <c r="AB412" s="34">
        <v>0.8</v>
      </c>
      <c r="AC412" s="31">
        <v>1800</v>
      </c>
      <c r="AD412" s="32">
        <v>0</v>
      </c>
      <c r="AE412" s="33">
        <v>1800</v>
      </c>
      <c r="AF412" s="35">
        <v>21</v>
      </c>
      <c r="AG412" s="42">
        <v>0.02</v>
      </c>
      <c r="AH412" s="31">
        <v>2728.1994190162582</v>
      </c>
      <c r="AI412" s="32">
        <v>0</v>
      </c>
      <c r="AJ412" s="33">
        <v>2728.1994190162582</v>
      </c>
      <c r="AK412" s="42">
        <v>0.1</v>
      </c>
      <c r="AL412" s="31">
        <v>368.66314510539729</v>
      </c>
      <c r="AM412" s="32">
        <v>0</v>
      </c>
      <c r="AN412" s="33">
        <v>368.66314510539729</v>
      </c>
    </row>
    <row r="413" spans="1:40" x14ac:dyDescent="0.25">
      <c r="A413" s="93" t="s">
        <v>7897</v>
      </c>
      <c r="B413" t="s">
        <v>12</v>
      </c>
      <c r="C413" t="s">
        <v>3544</v>
      </c>
      <c r="D413" t="s">
        <v>5893</v>
      </c>
      <c r="E413">
        <v>3</v>
      </c>
      <c r="F413" t="s">
        <v>5745</v>
      </c>
      <c r="G413" t="s">
        <v>5746</v>
      </c>
      <c r="H413" t="s">
        <v>5481</v>
      </c>
      <c r="I413" t="s">
        <v>5539</v>
      </c>
      <c r="J413">
        <v>0.48</v>
      </c>
      <c r="K413" t="s">
        <v>5747</v>
      </c>
      <c r="L413" t="s">
        <v>2</v>
      </c>
      <c r="M413" t="s">
        <v>5751</v>
      </c>
      <c r="N413" s="93" t="s">
        <v>6977</v>
      </c>
      <c r="O413" s="93" t="s">
        <v>7249</v>
      </c>
      <c r="P413">
        <v>80</v>
      </c>
      <c r="Q413" t="s">
        <v>1871</v>
      </c>
      <c r="R413" t="s">
        <v>1880</v>
      </c>
      <c r="S413" s="2">
        <v>240</v>
      </c>
      <c r="T413" s="2">
        <v>2000</v>
      </c>
      <c r="U413" s="2"/>
      <c r="V413" t="s">
        <v>7311</v>
      </c>
      <c r="W413" t="s">
        <v>1885</v>
      </c>
      <c r="Y413" s="31">
        <v>2240</v>
      </c>
      <c r="Z413" s="32"/>
      <c r="AA413" s="33">
        <v>2240</v>
      </c>
      <c r="AB413" s="34">
        <v>0.8</v>
      </c>
      <c r="AC413" s="31">
        <v>1792</v>
      </c>
      <c r="AD413" s="32">
        <v>0</v>
      </c>
      <c r="AE413" s="33">
        <v>1792</v>
      </c>
      <c r="AF413" s="35">
        <v>21</v>
      </c>
      <c r="AG413" s="42">
        <v>0.02</v>
      </c>
      <c r="AH413" s="31">
        <v>2716.0740882650748</v>
      </c>
      <c r="AI413" s="32">
        <v>0</v>
      </c>
      <c r="AJ413" s="33">
        <v>2716.0740882650748</v>
      </c>
      <c r="AK413" s="42">
        <v>0.1</v>
      </c>
      <c r="AL413" s="31">
        <v>367.02464223826217</v>
      </c>
      <c r="AM413" s="32">
        <v>0</v>
      </c>
      <c r="AN413" s="33">
        <v>367.02464223826217</v>
      </c>
    </row>
    <row r="414" spans="1:40" x14ac:dyDescent="0.25">
      <c r="A414" s="93" t="s">
        <v>7898</v>
      </c>
      <c r="B414" t="s">
        <v>12</v>
      </c>
      <c r="C414" t="s">
        <v>3544</v>
      </c>
      <c r="D414" t="s">
        <v>5893</v>
      </c>
      <c r="E414">
        <v>4</v>
      </c>
      <c r="F414" t="s">
        <v>5745</v>
      </c>
      <c r="G414" t="s">
        <v>5746</v>
      </c>
      <c r="H414" t="s">
        <v>5463</v>
      </c>
      <c r="I414" t="s">
        <v>5692</v>
      </c>
      <c r="J414">
        <v>0.62</v>
      </c>
      <c r="K414" t="s">
        <v>5747</v>
      </c>
      <c r="L414" t="s">
        <v>2</v>
      </c>
      <c r="M414" t="s">
        <v>5751</v>
      </c>
      <c r="N414" s="93" t="s">
        <v>6978</v>
      </c>
      <c r="O414" s="93" t="s">
        <v>7249</v>
      </c>
      <c r="P414">
        <v>80</v>
      </c>
      <c r="Q414" t="s">
        <v>1871</v>
      </c>
      <c r="R414" t="s">
        <v>1880</v>
      </c>
      <c r="S414" s="2">
        <v>310</v>
      </c>
      <c r="T414" s="2">
        <v>2000</v>
      </c>
      <c r="U414" s="2"/>
      <c r="V414" t="s">
        <v>7311</v>
      </c>
      <c r="W414" t="s">
        <v>1885</v>
      </c>
      <c r="Y414" s="31">
        <v>2310</v>
      </c>
      <c r="Z414" s="32"/>
      <c r="AA414" s="33">
        <v>2310</v>
      </c>
      <c r="AB414" s="34">
        <v>0.8</v>
      </c>
      <c r="AC414" s="31">
        <v>1848</v>
      </c>
      <c r="AD414" s="32">
        <v>0</v>
      </c>
      <c r="AE414" s="33">
        <v>1848</v>
      </c>
      <c r="AF414" s="35">
        <v>21</v>
      </c>
      <c r="AG414" s="42">
        <v>0.02</v>
      </c>
      <c r="AH414" s="31">
        <v>2800.9514035233583</v>
      </c>
      <c r="AI414" s="32">
        <v>0</v>
      </c>
      <c r="AJ414" s="33">
        <v>2800.9514035233583</v>
      </c>
      <c r="AK414" s="42">
        <v>0.1</v>
      </c>
      <c r="AL414" s="31">
        <v>378.49416230820788</v>
      </c>
      <c r="AM414" s="32">
        <v>0</v>
      </c>
      <c r="AN414" s="33">
        <v>378.49416230820788</v>
      </c>
    </row>
    <row r="415" spans="1:40" x14ac:dyDescent="0.25">
      <c r="A415" s="93" t="s">
        <v>7899</v>
      </c>
      <c r="B415" t="s">
        <v>12</v>
      </c>
      <c r="C415" t="s">
        <v>3544</v>
      </c>
      <c r="D415" t="s">
        <v>5893</v>
      </c>
      <c r="E415">
        <v>5</v>
      </c>
      <c r="F415" t="s">
        <v>5745</v>
      </c>
      <c r="G415" t="s">
        <v>5746</v>
      </c>
      <c r="H415" t="s">
        <v>5462</v>
      </c>
      <c r="I415" t="s">
        <v>5693</v>
      </c>
      <c r="J415">
        <v>0.48</v>
      </c>
      <c r="K415" t="s">
        <v>5747</v>
      </c>
      <c r="L415" t="s">
        <v>2</v>
      </c>
      <c r="M415" t="s">
        <v>5751</v>
      </c>
      <c r="N415" s="93" t="s">
        <v>6979</v>
      </c>
      <c r="O415" s="93" t="s">
        <v>7249</v>
      </c>
      <c r="P415">
        <v>80</v>
      </c>
      <c r="Q415" t="s">
        <v>1871</v>
      </c>
      <c r="R415" t="s">
        <v>1880</v>
      </c>
      <c r="S415" s="2">
        <v>240</v>
      </c>
      <c r="T415" s="2">
        <v>2000</v>
      </c>
      <c r="U415" s="2"/>
      <c r="V415" t="s">
        <v>7311</v>
      </c>
      <c r="W415" t="s">
        <v>1885</v>
      </c>
      <c r="Y415" s="31">
        <v>2240</v>
      </c>
      <c r="Z415" s="32"/>
      <c r="AA415" s="33">
        <v>2240</v>
      </c>
      <c r="AB415" s="34">
        <v>0.8</v>
      </c>
      <c r="AC415" s="31">
        <v>1792</v>
      </c>
      <c r="AD415" s="32">
        <v>0</v>
      </c>
      <c r="AE415" s="33">
        <v>1792</v>
      </c>
      <c r="AF415" s="35">
        <v>21</v>
      </c>
      <c r="AG415" s="42">
        <v>0.02</v>
      </c>
      <c r="AH415" s="31">
        <v>2716.0740882650748</v>
      </c>
      <c r="AI415" s="32">
        <v>0</v>
      </c>
      <c r="AJ415" s="33">
        <v>2716.0740882650748</v>
      </c>
      <c r="AK415" s="42">
        <v>0.1</v>
      </c>
      <c r="AL415" s="31">
        <v>367.02464223826217</v>
      </c>
      <c r="AM415" s="32">
        <v>0</v>
      </c>
      <c r="AN415" s="33">
        <v>367.02464223826217</v>
      </c>
    </row>
    <row r="416" spans="1:40" x14ac:dyDescent="0.25">
      <c r="A416" s="93" t="s">
        <v>7900</v>
      </c>
      <c r="B416" t="s">
        <v>12</v>
      </c>
      <c r="C416" t="s">
        <v>3544</v>
      </c>
      <c r="D416" t="s">
        <v>5893</v>
      </c>
      <c r="E416">
        <v>6</v>
      </c>
      <c r="F416" t="s">
        <v>5745</v>
      </c>
      <c r="G416" t="s">
        <v>5746</v>
      </c>
      <c r="H416" t="s">
        <v>5483</v>
      </c>
      <c r="I416" t="s">
        <v>5483</v>
      </c>
      <c r="J416">
        <v>0.13</v>
      </c>
      <c r="K416" t="s">
        <v>5747</v>
      </c>
      <c r="L416" t="s">
        <v>2</v>
      </c>
      <c r="M416" t="s">
        <v>5751</v>
      </c>
      <c r="N416" s="93" t="s">
        <v>6980</v>
      </c>
      <c r="O416" s="93" t="s">
        <v>7249</v>
      </c>
      <c r="P416">
        <v>80</v>
      </c>
      <c r="Q416" t="s">
        <v>1871</v>
      </c>
      <c r="R416" t="s">
        <v>1880</v>
      </c>
      <c r="S416" s="2">
        <v>65</v>
      </c>
      <c r="T416" s="2">
        <v>2000</v>
      </c>
      <c r="U416" s="2"/>
      <c r="V416" t="s">
        <v>7311</v>
      </c>
      <c r="W416" t="s">
        <v>1885</v>
      </c>
      <c r="Y416" s="31">
        <v>2065</v>
      </c>
      <c r="Z416" s="32"/>
      <c r="AA416" s="33">
        <v>2065</v>
      </c>
      <c r="AB416" s="34">
        <v>0.8</v>
      </c>
      <c r="AC416" s="31">
        <v>1652</v>
      </c>
      <c r="AD416" s="32">
        <v>0</v>
      </c>
      <c r="AE416" s="33">
        <v>1652</v>
      </c>
      <c r="AF416" s="35">
        <v>21</v>
      </c>
      <c r="AG416" s="42">
        <v>0.02</v>
      </c>
      <c r="AH416" s="31">
        <v>2503.8808001193656</v>
      </c>
      <c r="AI416" s="32">
        <v>0</v>
      </c>
      <c r="AJ416" s="33">
        <v>2503.8808001193656</v>
      </c>
      <c r="AK416" s="42">
        <v>0.1</v>
      </c>
      <c r="AL416" s="31">
        <v>338.35084206339792</v>
      </c>
      <c r="AM416" s="32">
        <v>0</v>
      </c>
      <c r="AN416" s="33">
        <v>338.35084206339792</v>
      </c>
    </row>
    <row r="417" spans="1:40" x14ac:dyDescent="0.25">
      <c r="A417" s="93" t="s">
        <v>7901</v>
      </c>
      <c r="B417" t="s">
        <v>12</v>
      </c>
      <c r="C417" t="s">
        <v>3544</v>
      </c>
      <c r="D417" t="s">
        <v>5893</v>
      </c>
      <c r="E417">
        <v>7</v>
      </c>
      <c r="F417" t="s">
        <v>5745</v>
      </c>
      <c r="G417" t="s">
        <v>5746</v>
      </c>
      <c r="H417" t="s">
        <v>5587</v>
      </c>
      <c r="I417" t="s">
        <v>5894</v>
      </c>
      <c r="J417">
        <v>0.35</v>
      </c>
      <c r="K417" t="s">
        <v>5747</v>
      </c>
      <c r="L417" t="s">
        <v>2</v>
      </c>
      <c r="M417" t="s">
        <v>5751</v>
      </c>
      <c r="N417" s="93" t="s">
        <v>6981</v>
      </c>
      <c r="O417" s="93" t="s">
        <v>7249</v>
      </c>
      <c r="P417">
        <v>80</v>
      </c>
      <c r="Q417" t="s">
        <v>1871</v>
      </c>
      <c r="R417" t="s">
        <v>1880</v>
      </c>
      <c r="S417" s="2">
        <v>175</v>
      </c>
      <c r="T417" s="2">
        <v>2000</v>
      </c>
      <c r="U417" s="2"/>
      <c r="V417" t="s">
        <v>7311</v>
      </c>
      <c r="W417" t="s">
        <v>1885</v>
      </c>
      <c r="Y417" s="31">
        <v>2175</v>
      </c>
      <c r="Z417" s="32"/>
      <c r="AA417" s="33">
        <v>2175</v>
      </c>
      <c r="AB417" s="34">
        <v>0.8</v>
      </c>
      <c r="AC417" s="31">
        <v>1740</v>
      </c>
      <c r="AD417" s="32">
        <v>0</v>
      </c>
      <c r="AE417" s="33">
        <v>1740</v>
      </c>
      <c r="AF417" s="35">
        <v>21</v>
      </c>
      <c r="AG417" s="42">
        <v>0.02</v>
      </c>
      <c r="AH417" s="31">
        <v>2637.259438382383</v>
      </c>
      <c r="AI417" s="32">
        <v>0</v>
      </c>
      <c r="AJ417" s="33">
        <v>2637.259438382383</v>
      </c>
      <c r="AK417" s="42">
        <v>0.1</v>
      </c>
      <c r="AL417" s="31">
        <v>356.37437360188403</v>
      </c>
      <c r="AM417" s="32">
        <v>0</v>
      </c>
      <c r="AN417" s="33">
        <v>356.37437360188403</v>
      </c>
    </row>
    <row r="418" spans="1:40" x14ac:dyDescent="0.25">
      <c r="A418" s="93" t="s">
        <v>7902</v>
      </c>
      <c r="B418" t="s">
        <v>12</v>
      </c>
      <c r="C418" t="s">
        <v>3544</v>
      </c>
      <c r="D418" t="s">
        <v>5893</v>
      </c>
      <c r="E418">
        <v>8</v>
      </c>
      <c r="F418" t="s">
        <v>5745</v>
      </c>
      <c r="G418" t="s">
        <v>5746</v>
      </c>
      <c r="H418" t="s">
        <v>5484</v>
      </c>
      <c r="I418" t="s">
        <v>5524</v>
      </c>
      <c r="J418">
        <v>0.46</v>
      </c>
      <c r="K418" t="s">
        <v>5747</v>
      </c>
      <c r="L418" t="s">
        <v>2</v>
      </c>
      <c r="M418" t="s">
        <v>5751</v>
      </c>
      <c r="N418" s="93" t="s">
        <v>6982</v>
      </c>
      <c r="O418" s="93" t="s">
        <v>7249</v>
      </c>
      <c r="P418">
        <v>80</v>
      </c>
      <c r="Q418" t="s">
        <v>1871</v>
      </c>
      <c r="R418" t="s">
        <v>1880</v>
      </c>
      <c r="S418" s="2">
        <v>230</v>
      </c>
      <c r="T418" s="2">
        <v>2000</v>
      </c>
      <c r="U418" s="2"/>
      <c r="V418" t="s">
        <v>7311</v>
      </c>
      <c r="W418" t="s">
        <v>1885</v>
      </c>
      <c r="Y418" s="31">
        <v>2230</v>
      </c>
      <c r="Z418" s="32"/>
      <c r="AA418" s="33">
        <v>2230</v>
      </c>
      <c r="AB418" s="34">
        <v>0.8</v>
      </c>
      <c r="AC418" s="31">
        <v>1784</v>
      </c>
      <c r="AD418" s="32">
        <v>0</v>
      </c>
      <c r="AE418" s="33">
        <v>1784</v>
      </c>
      <c r="AF418" s="35">
        <v>21</v>
      </c>
      <c r="AG418" s="42">
        <v>0.02</v>
      </c>
      <c r="AH418" s="31">
        <v>2703.9487575138915</v>
      </c>
      <c r="AI418" s="32">
        <v>0</v>
      </c>
      <c r="AJ418" s="33">
        <v>2703.9487575138915</v>
      </c>
      <c r="AK418" s="42">
        <v>0.1</v>
      </c>
      <c r="AL418" s="31">
        <v>365.38613937112706</v>
      </c>
      <c r="AM418" s="32">
        <v>0</v>
      </c>
      <c r="AN418" s="33">
        <v>365.38613937112706</v>
      </c>
    </row>
    <row r="419" spans="1:40" x14ac:dyDescent="0.25">
      <c r="A419" s="93" t="s">
        <v>7903</v>
      </c>
      <c r="B419" t="s">
        <v>12</v>
      </c>
      <c r="C419" t="s">
        <v>3544</v>
      </c>
      <c r="D419" t="s">
        <v>5895</v>
      </c>
      <c r="E419">
        <v>1</v>
      </c>
      <c r="F419" t="s">
        <v>5745</v>
      </c>
      <c r="G419" t="s">
        <v>5746</v>
      </c>
      <c r="H419" t="s">
        <v>5486</v>
      </c>
      <c r="I419" t="s">
        <v>4965</v>
      </c>
      <c r="J419">
        <v>0.47</v>
      </c>
      <c r="K419" t="s">
        <v>5747</v>
      </c>
      <c r="L419" t="s">
        <v>2</v>
      </c>
      <c r="M419" t="s">
        <v>5751</v>
      </c>
      <c r="N419" s="93" t="s">
        <v>6983</v>
      </c>
      <c r="O419" s="93" t="s">
        <v>7249</v>
      </c>
      <c r="P419">
        <v>80</v>
      </c>
      <c r="Q419" t="s">
        <v>1871</v>
      </c>
      <c r="R419" t="s">
        <v>1880</v>
      </c>
      <c r="S419" s="2">
        <v>235</v>
      </c>
      <c r="T419" s="2">
        <v>2000</v>
      </c>
      <c r="U419" s="2"/>
      <c r="V419" t="s">
        <v>7311</v>
      </c>
      <c r="W419" t="s">
        <v>1885</v>
      </c>
      <c r="Y419" s="31">
        <v>2235</v>
      </c>
      <c r="Z419" s="32"/>
      <c r="AA419" s="33">
        <v>2235</v>
      </c>
      <c r="AB419" s="34">
        <v>0.8</v>
      </c>
      <c r="AC419" s="31">
        <v>1788</v>
      </c>
      <c r="AD419" s="32">
        <v>0</v>
      </c>
      <c r="AE419" s="33">
        <v>1788</v>
      </c>
      <c r="AF419" s="35">
        <v>21</v>
      </c>
      <c r="AG419" s="42">
        <v>0.02</v>
      </c>
      <c r="AH419" s="31">
        <v>2710.0114228894831</v>
      </c>
      <c r="AI419" s="32">
        <v>0</v>
      </c>
      <c r="AJ419" s="33">
        <v>2710.0114228894831</v>
      </c>
      <c r="AK419" s="42">
        <v>0.1</v>
      </c>
      <c r="AL419" s="31">
        <v>366.20539080469462</v>
      </c>
      <c r="AM419" s="32">
        <v>0</v>
      </c>
      <c r="AN419" s="33">
        <v>366.20539080469462</v>
      </c>
    </row>
    <row r="420" spans="1:40" x14ac:dyDescent="0.25">
      <c r="A420" s="93" t="s">
        <v>7904</v>
      </c>
      <c r="B420" t="s">
        <v>12</v>
      </c>
      <c r="C420" t="s">
        <v>3544</v>
      </c>
      <c r="D420" t="s">
        <v>5895</v>
      </c>
      <c r="E420">
        <v>2</v>
      </c>
      <c r="F420" t="s">
        <v>5745</v>
      </c>
      <c r="G420" t="s">
        <v>5746</v>
      </c>
      <c r="H420" t="s">
        <v>5496</v>
      </c>
      <c r="I420" t="s">
        <v>5486</v>
      </c>
      <c r="J420">
        <v>0.75</v>
      </c>
      <c r="K420" t="s">
        <v>5747</v>
      </c>
      <c r="L420" t="s">
        <v>2</v>
      </c>
      <c r="M420" t="s">
        <v>5751</v>
      </c>
      <c r="N420" s="93" t="s">
        <v>6984</v>
      </c>
      <c r="O420" s="93" t="s">
        <v>7249</v>
      </c>
      <c r="P420">
        <v>80</v>
      </c>
      <c r="Q420" t="s">
        <v>1871</v>
      </c>
      <c r="R420" t="s">
        <v>1880</v>
      </c>
      <c r="S420" s="2">
        <v>375</v>
      </c>
      <c r="T420" s="2">
        <v>2000</v>
      </c>
      <c r="U420" s="2"/>
      <c r="V420" t="s">
        <v>7311</v>
      </c>
      <c r="W420" t="s">
        <v>1885</v>
      </c>
      <c r="Y420" s="31">
        <v>2375</v>
      </c>
      <c r="Z420" s="32"/>
      <c r="AA420" s="33">
        <v>2375</v>
      </c>
      <c r="AB420" s="34">
        <v>0.8</v>
      </c>
      <c r="AC420" s="31">
        <v>1900</v>
      </c>
      <c r="AD420" s="32">
        <v>0</v>
      </c>
      <c r="AE420" s="33">
        <v>1900</v>
      </c>
      <c r="AF420" s="35">
        <v>21</v>
      </c>
      <c r="AG420" s="42">
        <v>0.02</v>
      </c>
      <c r="AH420" s="31">
        <v>2879.7660534060501</v>
      </c>
      <c r="AI420" s="32">
        <v>0</v>
      </c>
      <c r="AJ420" s="33">
        <v>2879.7660534060501</v>
      </c>
      <c r="AK420" s="42">
        <v>0.1</v>
      </c>
      <c r="AL420" s="31">
        <v>389.14443094458602</v>
      </c>
      <c r="AM420" s="32">
        <v>0</v>
      </c>
      <c r="AN420" s="33">
        <v>389.14443094458602</v>
      </c>
    </row>
    <row r="421" spans="1:40" x14ac:dyDescent="0.25">
      <c r="A421" s="93" t="s">
        <v>7905</v>
      </c>
      <c r="B421" t="s">
        <v>12</v>
      </c>
      <c r="C421" t="s">
        <v>3544</v>
      </c>
      <c r="D421" t="s">
        <v>5895</v>
      </c>
      <c r="E421">
        <v>3</v>
      </c>
      <c r="F421" t="s">
        <v>5745</v>
      </c>
      <c r="G421" t="s">
        <v>5746</v>
      </c>
      <c r="H421" t="s">
        <v>5485</v>
      </c>
      <c r="I421" t="s">
        <v>5896</v>
      </c>
      <c r="J421">
        <v>0.49</v>
      </c>
      <c r="K421" t="s">
        <v>5747</v>
      </c>
      <c r="L421" t="s">
        <v>2</v>
      </c>
      <c r="M421" t="s">
        <v>5751</v>
      </c>
      <c r="N421" s="93" t="s">
        <v>6985</v>
      </c>
      <c r="O421" s="93" t="s">
        <v>7249</v>
      </c>
      <c r="P421">
        <v>80</v>
      </c>
      <c r="Q421" t="s">
        <v>1871</v>
      </c>
      <c r="R421" t="s">
        <v>1880</v>
      </c>
      <c r="S421" s="2">
        <v>245</v>
      </c>
      <c r="T421" s="2">
        <v>2000</v>
      </c>
      <c r="U421" s="2"/>
      <c r="V421" t="s">
        <v>7311</v>
      </c>
      <c r="W421" t="s">
        <v>1885</v>
      </c>
      <c r="Y421" s="31">
        <v>2245</v>
      </c>
      <c r="Z421" s="32"/>
      <c r="AA421" s="33">
        <v>2245</v>
      </c>
      <c r="AB421" s="34">
        <v>0.8</v>
      </c>
      <c r="AC421" s="31">
        <v>1796</v>
      </c>
      <c r="AD421" s="32">
        <v>0</v>
      </c>
      <c r="AE421" s="33">
        <v>1796</v>
      </c>
      <c r="AF421" s="35">
        <v>21</v>
      </c>
      <c r="AG421" s="42">
        <v>0.02</v>
      </c>
      <c r="AH421" s="31">
        <v>2722.1367536406665</v>
      </c>
      <c r="AI421" s="32">
        <v>0</v>
      </c>
      <c r="AJ421" s="33">
        <v>2722.1367536406665</v>
      </c>
      <c r="AK421" s="42">
        <v>0.1</v>
      </c>
      <c r="AL421" s="31">
        <v>367.84389367182973</v>
      </c>
      <c r="AM421" s="32">
        <v>0</v>
      </c>
      <c r="AN421" s="33">
        <v>367.84389367182973</v>
      </c>
    </row>
    <row r="422" spans="1:40" x14ac:dyDescent="0.25">
      <c r="A422" s="93" t="s">
        <v>7906</v>
      </c>
      <c r="B422" t="s">
        <v>12</v>
      </c>
      <c r="C422" t="s">
        <v>3544</v>
      </c>
      <c r="D422" t="s">
        <v>5895</v>
      </c>
      <c r="E422">
        <v>4</v>
      </c>
      <c r="F422" t="s">
        <v>5745</v>
      </c>
      <c r="G422" t="s">
        <v>5746</v>
      </c>
      <c r="H422" t="s">
        <v>5488</v>
      </c>
      <c r="I422" t="s">
        <v>5896</v>
      </c>
      <c r="J422">
        <v>0.27</v>
      </c>
      <c r="K422" t="s">
        <v>5747</v>
      </c>
      <c r="L422" t="s">
        <v>2</v>
      </c>
      <c r="M422" t="s">
        <v>5751</v>
      </c>
      <c r="N422" s="93" t="s">
        <v>6986</v>
      </c>
      <c r="O422" s="93" t="s">
        <v>7249</v>
      </c>
      <c r="P422">
        <v>80</v>
      </c>
      <c r="Q422" t="s">
        <v>1871</v>
      </c>
      <c r="R422" t="s">
        <v>1880</v>
      </c>
      <c r="S422" s="2">
        <v>135</v>
      </c>
      <c r="T422" s="2">
        <v>2000</v>
      </c>
      <c r="U422" s="2"/>
      <c r="V422" t="s">
        <v>7311</v>
      </c>
      <c r="W422" t="s">
        <v>1885</v>
      </c>
      <c r="Y422" s="31">
        <v>2135</v>
      </c>
      <c r="Z422" s="32"/>
      <c r="AA422" s="33">
        <v>2135</v>
      </c>
      <c r="AB422" s="34">
        <v>0.8</v>
      </c>
      <c r="AC422" s="31">
        <v>1708</v>
      </c>
      <c r="AD422" s="32">
        <v>0</v>
      </c>
      <c r="AE422" s="33">
        <v>1708</v>
      </c>
      <c r="AF422" s="35">
        <v>21</v>
      </c>
      <c r="AG422" s="42">
        <v>0.02</v>
      </c>
      <c r="AH422" s="31">
        <v>2588.7581153776496</v>
      </c>
      <c r="AI422" s="32">
        <v>0</v>
      </c>
      <c r="AJ422" s="33">
        <v>2588.7581153776496</v>
      </c>
      <c r="AK422" s="42">
        <v>0.1</v>
      </c>
      <c r="AL422" s="31">
        <v>349.82036213334368</v>
      </c>
      <c r="AM422" s="32">
        <v>0</v>
      </c>
      <c r="AN422" s="33">
        <v>349.82036213334368</v>
      </c>
    </row>
    <row r="423" spans="1:40" x14ac:dyDescent="0.25">
      <c r="A423" s="93" t="s">
        <v>7907</v>
      </c>
      <c r="B423" t="s">
        <v>12</v>
      </c>
      <c r="C423" t="s">
        <v>3544</v>
      </c>
      <c r="D423" t="s">
        <v>5895</v>
      </c>
      <c r="E423">
        <v>5</v>
      </c>
      <c r="F423" t="s">
        <v>5745</v>
      </c>
      <c r="G423" t="s">
        <v>5746</v>
      </c>
      <c r="H423" t="s">
        <v>5502</v>
      </c>
      <c r="I423" t="s">
        <v>4968</v>
      </c>
      <c r="J423">
        <v>0.57999999999999996</v>
      </c>
      <c r="K423" t="s">
        <v>5747</v>
      </c>
      <c r="L423" t="s">
        <v>2</v>
      </c>
      <c r="M423" t="s">
        <v>5751</v>
      </c>
      <c r="N423" s="93" t="s">
        <v>6987</v>
      </c>
      <c r="O423" s="93" t="s">
        <v>7249</v>
      </c>
      <c r="P423">
        <v>80</v>
      </c>
      <c r="Q423" t="s">
        <v>1871</v>
      </c>
      <c r="R423" t="s">
        <v>1880</v>
      </c>
      <c r="S423" s="2">
        <v>290</v>
      </c>
      <c r="T423" s="2">
        <v>2000</v>
      </c>
      <c r="U423" s="2"/>
      <c r="V423" t="s">
        <v>7311</v>
      </c>
      <c r="W423" t="s">
        <v>1885</v>
      </c>
      <c r="Y423" s="31">
        <v>2290</v>
      </c>
      <c r="Z423" s="32"/>
      <c r="AA423" s="33">
        <v>2290</v>
      </c>
      <c r="AB423" s="34">
        <v>0.8</v>
      </c>
      <c r="AC423" s="31">
        <v>1832</v>
      </c>
      <c r="AD423" s="32">
        <v>0</v>
      </c>
      <c r="AE423" s="33">
        <v>1832</v>
      </c>
      <c r="AF423" s="35">
        <v>21</v>
      </c>
      <c r="AG423" s="42">
        <v>0.02</v>
      </c>
      <c r="AH423" s="31">
        <v>2776.7007420209916</v>
      </c>
      <c r="AI423" s="32">
        <v>0</v>
      </c>
      <c r="AJ423" s="33">
        <v>2776.7007420209916</v>
      </c>
      <c r="AK423" s="42">
        <v>0.1</v>
      </c>
      <c r="AL423" s="31">
        <v>375.21715657393764</v>
      </c>
      <c r="AM423" s="32">
        <v>0</v>
      </c>
      <c r="AN423" s="33">
        <v>375.21715657393764</v>
      </c>
    </row>
    <row r="424" spans="1:40" x14ac:dyDescent="0.25">
      <c r="A424" s="93" t="s">
        <v>7908</v>
      </c>
      <c r="B424" t="s">
        <v>12</v>
      </c>
      <c r="C424" t="s">
        <v>3544</v>
      </c>
      <c r="D424" t="s">
        <v>5895</v>
      </c>
      <c r="E424">
        <v>6</v>
      </c>
      <c r="F424" t="s">
        <v>5745</v>
      </c>
      <c r="G424" t="s">
        <v>5746</v>
      </c>
      <c r="H424" t="s">
        <v>5503</v>
      </c>
      <c r="I424" t="s">
        <v>4968</v>
      </c>
      <c r="J424">
        <v>0.42</v>
      </c>
      <c r="K424" t="s">
        <v>5747</v>
      </c>
      <c r="L424" t="s">
        <v>2</v>
      </c>
      <c r="M424" t="s">
        <v>5751</v>
      </c>
      <c r="N424" s="93" t="s">
        <v>6988</v>
      </c>
      <c r="O424" s="93" t="s">
        <v>7249</v>
      </c>
      <c r="P424">
        <v>80</v>
      </c>
      <c r="Q424" t="s">
        <v>1871</v>
      </c>
      <c r="R424" t="s">
        <v>1880</v>
      </c>
      <c r="S424" s="2">
        <v>210</v>
      </c>
      <c r="T424" s="2">
        <v>2000</v>
      </c>
      <c r="U424" s="2"/>
      <c r="V424" t="s">
        <v>7311</v>
      </c>
      <c r="W424" t="s">
        <v>1885</v>
      </c>
      <c r="Y424" s="31">
        <v>2210</v>
      </c>
      <c r="Z424" s="32"/>
      <c r="AA424" s="33">
        <v>2210</v>
      </c>
      <c r="AB424" s="34">
        <v>0.8</v>
      </c>
      <c r="AC424" s="31">
        <v>1768</v>
      </c>
      <c r="AD424" s="32">
        <v>0</v>
      </c>
      <c r="AE424" s="33">
        <v>1768</v>
      </c>
      <c r="AF424" s="35">
        <v>21</v>
      </c>
      <c r="AG424" s="42">
        <v>0.02</v>
      </c>
      <c r="AH424" s="31">
        <v>2679.6980960115247</v>
      </c>
      <c r="AI424" s="32">
        <v>0</v>
      </c>
      <c r="AJ424" s="33">
        <v>2679.6980960115247</v>
      </c>
      <c r="AK424" s="42">
        <v>0.1</v>
      </c>
      <c r="AL424" s="31">
        <v>362.10913363685688</v>
      </c>
      <c r="AM424" s="32">
        <v>0</v>
      </c>
      <c r="AN424" s="33">
        <v>362.10913363685688</v>
      </c>
    </row>
    <row r="425" spans="1:40" x14ac:dyDescent="0.25">
      <c r="A425" s="93" t="s">
        <v>7909</v>
      </c>
      <c r="B425" t="s">
        <v>12</v>
      </c>
      <c r="C425" t="s">
        <v>3544</v>
      </c>
      <c r="D425" t="s">
        <v>5895</v>
      </c>
      <c r="E425">
        <v>7</v>
      </c>
      <c r="F425" t="s">
        <v>5745</v>
      </c>
      <c r="G425" t="s">
        <v>5746</v>
      </c>
      <c r="H425" t="s">
        <v>5499</v>
      </c>
      <c r="I425" t="s">
        <v>4904</v>
      </c>
      <c r="J425">
        <v>0.59</v>
      </c>
      <c r="K425" t="s">
        <v>5747</v>
      </c>
      <c r="L425" t="s">
        <v>2</v>
      </c>
      <c r="M425" t="s">
        <v>5751</v>
      </c>
      <c r="N425" s="93" t="s">
        <v>6989</v>
      </c>
      <c r="O425" s="93" t="s">
        <v>7249</v>
      </c>
      <c r="P425">
        <v>80</v>
      </c>
      <c r="Q425" t="s">
        <v>1871</v>
      </c>
      <c r="R425" t="s">
        <v>1880</v>
      </c>
      <c r="S425" s="2">
        <v>295</v>
      </c>
      <c r="T425" s="2">
        <v>2000</v>
      </c>
      <c r="U425" s="2"/>
      <c r="V425" t="s">
        <v>7311</v>
      </c>
      <c r="W425" t="s">
        <v>1885</v>
      </c>
      <c r="Y425" s="31">
        <v>2295</v>
      </c>
      <c r="Z425" s="32"/>
      <c r="AA425" s="33">
        <v>2295</v>
      </c>
      <c r="AB425" s="34">
        <v>0.8</v>
      </c>
      <c r="AC425" s="31">
        <v>1836</v>
      </c>
      <c r="AD425" s="32">
        <v>0</v>
      </c>
      <c r="AE425" s="33">
        <v>1836</v>
      </c>
      <c r="AF425" s="35">
        <v>21</v>
      </c>
      <c r="AG425" s="42">
        <v>0.02</v>
      </c>
      <c r="AH425" s="31">
        <v>2782.7634073965833</v>
      </c>
      <c r="AI425" s="32">
        <v>0</v>
      </c>
      <c r="AJ425" s="33">
        <v>2782.7634073965833</v>
      </c>
      <c r="AK425" s="42">
        <v>0.1</v>
      </c>
      <c r="AL425" s="31">
        <v>376.0364080075052</v>
      </c>
      <c r="AM425" s="32">
        <v>0</v>
      </c>
      <c r="AN425" s="33">
        <v>376.0364080075052</v>
      </c>
    </row>
    <row r="426" spans="1:40" x14ac:dyDescent="0.25">
      <c r="A426" s="93" t="s">
        <v>7910</v>
      </c>
      <c r="B426" t="s">
        <v>12</v>
      </c>
      <c r="C426" t="s">
        <v>3544</v>
      </c>
      <c r="D426" t="s">
        <v>5895</v>
      </c>
      <c r="E426">
        <v>8</v>
      </c>
      <c r="F426" t="s">
        <v>5745</v>
      </c>
      <c r="G426" t="s">
        <v>5746</v>
      </c>
      <c r="H426" t="s">
        <v>5497</v>
      </c>
      <c r="I426" t="s">
        <v>4904</v>
      </c>
      <c r="J426">
        <v>0.69</v>
      </c>
      <c r="K426" t="s">
        <v>5747</v>
      </c>
      <c r="L426" t="s">
        <v>2</v>
      </c>
      <c r="M426" t="s">
        <v>5751</v>
      </c>
      <c r="N426" s="93" t="s">
        <v>6990</v>
      </c>
      <c r="O426" s="93" t="s">
        <v>7249</v>
      </c>
      <c r="P426">
        <v>80</v>
      </c>
      <c r="Q426" t="s">
        <v>1871</v>
      </c>
      <c r="R426" t="s">
        <v>1880</v>
      </c>
      <c r="S426" s="2">
        <v>345</v>
      </c>
      <c r="T426" s="2">
        <v>2000</v>
      </c>
      <c r="U426" s="2"/>
      <c r="V426" t="s">
        <v>7311</v>
      </c>
      <c r="W426" t="s">
        <v>1885</v>
      </c>
      <c r="Y426" s="31">
        <v>2345</v>
      </c>
      <c r="Z426" s="32"/>
      <c r="AA426" s="33">
        <v>2345</v>
      </c>
      <c r="AB426" s="34">
        <v>0.8</v>
      </c>
      <c r="AC426" s="31">
        <v>1876</v>
      </c>
      <c r="AD426" s="32">
        <v>0</v>
      </c>
      <c r="AE426" s="33">
        <v>1876</v>
      </c>
      <c r="AF426" s="35">
        <v>21</v>
      </c>
      <c r="AG426" s="42">
        <v>0.02</v>
      </c>
      <c r="AH426" s="31">
        <v>2843.3900611525</v>
      </c>
      <c r="AI426" s="32">
        <v>0</v>
      </c>
      <c r="AJ426" s="33">
        <v>2843.3900611525</v>
      </c>
      <c r="AK426" s="42">
        <v>0.1</v>
      </c>
      <c r="AL426" s="31">
        <v>384.22892234318073</v>
      </c>
      <c r="AM426" s="32">
        <v>0</v>
      </c>
      <c r="AN426" s="33">
        <v>384.22892234318073</v>
      </c>
    </row>
    <row r="427" spans="1:40" x14ac:dyDescent="0.25">
      <c r="A427" s="93" t="s">
        <v>7911</v>
      </c>
      <c r="B427" t="s">
        <v>12</v>
      </c>
      <c r="C427" t="s">
        <v>3544</v>
      </c>
      <c r="D427" t="s">
        <v>5895</v>
      </c>
      <c r="E427">
        <v>9</v>
      </c>
      <c r="F427" t="s">
        <v>5745</v>
      </c>
      <c r="G427" t="s">
        <v>5746</v>
      </c>
      <c r="H427" t="s">
        <v>5501</v>
      </c>
      <c r="I427" t="s">
        <v>5501</v>
      </c>
      <c r="J427">
        <v>0.08</v>
      </c>
      <c r="K427" t="s">
        <v>5747</v>
      </c>
      <c r="L427" t="s">
        <v>2</v>
      </c>
      <c r="M427" t="s">
        <v>5751</v>
      </c>
      <c r="N427" s="93" t="s">
        <v>6991</v>
      </c>
      <c r="O427" s="93" t="s">
        <v>7249</v>
      </c>
      <c r="P427">
        <v>80</v>
      </c>
      <c r="Q427" t="s">
        <v>1871</v>
      </c>
      <c r="R427" t="s">
        <v>1880</v>
      </c>
      <c r="S427" s="2">
        <v>40</v>
      </c>
      <c r="T427" s="2">
        <v>2000</v>
      </c>
      <c r="U427" s="2"/>
      <c r="V427" t="s">
        <v>7311</v>
      </c>
      <c r="W427" t="s">
        <v>1885</v>
      </c>
      <c r="Y427" s="31">
        <v>2040</v>
      </c>
      <c r="Z427" s="32"/>
      <c r="AA427" s="33">
        <v>2040</v>
      </c>
      <c r="AB427" s="34">
        <v>0.8</v>
      </c>
      <c r="AC427" s="31">
        <v>1632</v>
      </c>
      <c r="AD427" s="32">
        <v>0</v>
      </c>
      <c r="AE427" s="33">
        <v>1632</v>
      </c>
      <c r="AF427" s="35">
        <v>21</v>
      </c>
      <c r="AG427" s="42">
        <v>0.02</v>
      </c>
      <c r="AH427" s="31">
        <v>2473.5674732414072</v>
      </c>
      <c r="AI427" s="32">
        <v>0</v>
      </c>
      <c r="AJ427" s="33">
        <v>2473.5674732414072</v>
      </c>
      <c r="AK427" s="42">
        <v>0.1</v>
      </c>
      <c r="AL427" s="31">
        <v>334.25458489556019</v>
      </c>
      <c r="AM427" s="32">
        <v>0</v>
      </c>
      <c r="AN427" s="33">
        <v>334.25458489556019</v>
      </c>
    </row>
    <row r="428" spans="1:40" x14ac:dyDescent="0.25">
      <c r="A428" s="93" t="s">
        <v>7912</v>
      </c>
      <c r="B428" t="s">
        <v>12</v>
      </c>
      <c r="C428" t="s">
        <v>3544</v>
      </c>
      <c r="D428" t="s">
        <v>5895</v>
      </c>
      <c r="E428">
        <v>10</v>
      </c>
      <c r="F428" t="s">
        <v>5745</v>
      </c>
      <c r="G428" t="s">
        <v>5746</v>
      </c>
      <c r="H428" t="s">
        <v>5500</v>
      </c>
      <c r="I428" t="s">
        <v>5510</v>
      </c>
      <c r="J428">
        <v>0.53</v>
      </c>
      <c r="K428" t="s">
        <v>5747</v>
      </c>
      <c r="L428" t="s">
        <v>2</v>
      </c>
      <c r="M428" t="s">
        <v>5751</v>
      </c>
      <c r="N428" s="93" t="s">
        <v>6992</v>
      </c>
      <c r="O428" s="93" t="s">
        <v>7249</v>
      </c>
      <c r="P428">
        <v>80</v>
      </c>
      <c r="Q428" t="s">
        <v>1871</v>
      </c>
      <c r="R428" t="s">
        <v>1880</v>
      </c>
      <c r="S428" s="2">
        <v>265</v>
      </c>
      <c r="T428" s="2">
        <v>2000</v>
      </c>
      <c r="U428" s="2"/>
      <c r="V428" t="s">
        <v>7311</v>
      </c>
      <c r="W428" t="s">
        <v>1885</v>
      </c>
      <c r="Y428" s="31">
        <v>2265</v>
      </c>
      <c r="Z428" s="32"/>
      <c r="AA428" s="33">
        <v>2265</v>
      </c>
      <c r="AB428" s="34">
        <v>0.8</v>
      </c>
      <c r="AC428" s="31">
        <v>1812</v>
      </c>
      <c r="AD428" s="32">
        <v>0</v>
      </c>
      <c r="AE428" s="33">
        <v>1812</v>
      </c>
      <c r="AF428" s="35">
        <v>21</v>
      </c>
      <c r="AG428" s="42">
        <v>0.02</v>
      </c>
      <c r="AH428" s="31">
        <v>2746.3874151430332</v>
      </c>
      <c r="AI428" s="32">
        <v>0</v>
      </c>
      <c r="AJ428" s="33">
        <v>2746.3874151430332</v>
      </c>
      <c r="AK428" s="42">
        <v>0.1</v>
      </c>
      <c r="AL428" s="31">
        <v>371.12089940609991</v>
      </c>
      <c r="AM428" s="32">
        <v>0</v>
      </c>
      <c r="AN428" s="33">
        <v>371.12089940609991</v>
      </c>
    </row>
    <row r="429" spans="1:40" x14ac:dyDescent="0.25">
      <c r="A429" s="93" t="s">
        <v>7913</v>
      </c>
      <c r="B429" t="s">
        <v>12</v>
      </c>
      <c r="C429" t="s">
        <v>3544</v>
      </c>
      <c r="D429" t="s">
        <v>5895</v>
      </c>
      <c r="E429">
        <v>11</v>
      </c>
      <c r="F429" t="s">
        <v>5745</v>
      </c>
      <c r="G429" t="s">
        <v>5746</v>
      </c>
      <c r="H429" t="s">
        <v>5490</v>
      </c>
      <c r="I429" t="s">
        <v>5490</v>
      </c>
      <c r="J429">
        <v>0.09</v>
      </c>
      <c r="K429" t="s">
        <v>5747</v>
      </c>
      <c r="L429" t="s">
        <v>2</v>
      </c>
      <c r="M429" t="s">
        <v>5751</v>
      </c>
      <c r="N429" s="93" t="s">
        <v>6993</v>
      </c>
      <c r="O429" s="93" t="s">
        <v>7249</v>
      </c>
      <c r="P429">
        <v>80</v>
      </c>
      <c r="Q429" t="s">
        <v>1871</v>
      </c>
      <c r="R429" t="s">
        <v>1880</v>
      </c>
      <c r="S429" s="2">
        <v>45</v>
      </c>
      <c r="T429" s="2">
        <v>2000</v>
      </c>
      <c r="U429" s="2"/>
      <c r="V429" t="s">
        <v>7311</v>
      </c>
      <c r="W429" t="s">
        <v>1885</v>
      </c>
      <c r="Y429" s="31">
        <v>2045</v>
      </c>
      <c r="Z429" s="32"/>
      <c r="AA429" s="33">
        <v>2045</v>
      </c>
      <c r="AB429" s="34">
        <v>0.8</v>
      </c>
      <c r="AC429" s="31">
        <v>1636</v>
      </c>
      <c r="AD429" s="32">
        <v>0</v>
      </c>
      <c r="AE429" s="33">
        <v>1636</v>
      </c>
      <c r="AF429" s="35">
        <v>21</v>
      </c>
      <c r="AG429" s="42">
        <v>0.02</v>
      </c>
      <c r="AH429" s="31">
        <v>2479.6301386169989</v>
      </c>
      <c r="AI429" s="32">
        <v>0</v>
      </c>
      <c r="AJ429" s="33">
        <v>2479.6301386169989</v>
      </c>
      <c r="AK429" s="42">
        <v>0.1</v>
      </c>
      <c r="AL429" s="31">
        <v>335.07383632912774</v>
      </c>
      <c r="AM429" s="32">
        <v>0</v>
      </c>
      <c r="AN429" s="33">
        <v>335.07383632912774</v>
      </c>
    </row>
    <row r="430" spans="1:40" x14ac:dyDescent="0.25">
      <c r="A430" s="93" t="s">
        <v>7914</v>
      </c>
      <c r="B430" t="s">
        <v>12</v>
      </c>
      <c r="C430" t="s">
        <v>3544</v>
      </c>
      <c r="D430" t="s">
        <v>5895</v>
      </c>
      <c r="E430">
        <v>12</v>
      </c>
      <c r="F430" t="s">
        <v>5745</v>
      </c>
      <c r="G430" t="s">
        <v>5746</v>
      </c>
      <c r="H430" t="s">
        <v>5487</v>
      </c>
      <c r="I430" t="s">
        <v>5487</v>
      </c>
      <c r="J430">
        <v>0.1</v>
      </c>
      <c r="K430" t="s">
        <v>5747</v>
      </c>
      <c r="L430" t="s">
        <v>2</v>
      </c>
      <c r="M430" t="s">
        <v>5751</v>
      </c>
      <c r="N430" s="93" t="s">
        <v>6994</v>
      </c>
      <c r="O430" s="93" t="s">
        <v>7249</v>
      </c>
      <c r="P430">
        <v>80</v>
      </c>
      <c r="Q430" t="s">
        <v>1871</v>
      </c>
      <c r="R430" t="s">
        <v>1880</v>
      </c>
      <c r="S430" s="2">
        <v>50</v>
      </c>
      <c r="T430" s="2">
        <v>2000</v>
      </c>
      <c r="U430" s="2"/>
      <c r="V430" t="s">
        <v>7311</v>
      </c>
      <c r="W430" t="s">
        <v>1885</v>
      </c>
      <c r="Y430" s="31">
        <v>2050</v>
      </c>
      <c r="Z430" s="32"/>
      <c r="AA430" s="33">
        <v>2050</v>
      </c>
      <c r="AB430" s="34">
        <v>0.8</v>
      </c>
      <c r="AC430" s="31">
        <v>1640</v>
      </c>
      <c r="AD430" s="32">
        <v>0</v>
      </c>
      <c r="AE430" s="33">
        <v>1640</v>
      </c>
      <c r="AF430" s="35">
        <v>21</v>
      </c>
      <c r="AG430" s="42">
        <v>0.02</v>
      </c>
      <c r="AH430" s="31">
        <v>2485.6928039925906</v>
      </c>
      <c r="AI430" s="32">
        <v>0</v>
      </c>
      <c r="AJ430" s="33">
        <v>2485.6928039925906</v>
      </c>
      <c r="AK430" s="42">
        <v>0.1</v>
      </c>
      <c r="AL430" s="31">
        <v>335.8930877626953</v>
      </c>
      <c r="AM430" s="32">
        <v>0</v>
      </c>
      <c r="AN430" s="33">
        <v>335.8930877626953</v>
      </c>
    </row>
    <row r="431" spans="1:40" x14ac:dyDescent="0.25">
      <c r="A431" s="93" t="s">
        <v>7915</v>
      </c>
      <c r="B431" t="s">
        <v>12</v>
      </c>
      <c r="C431" t="s">
        <v>3544</v>
      </c>
      <c r="D431" t="s">
        <v>5895</v>
      </c>
      <c r="E431">
        <v>13</v>
      </c>
      <c r="F431" t="s">
        <v>5745</v>
      </c>
      <c r="G431" t="s">
        <v>5746</v>
      </c>
      <c r="H431" t="s">
        <v>5489</v>
      </c>
      <c r="I431" t="s">
        <v>4967</v>
      </c>
      <c r="J431">
        <v>0.56999999999999995</v>
      </c>
      <c r="K431" t="s">
        <v>5747</v>
      </c>
      <c r="L431" t="s">
        <v>2</v>
      </c>
      <c r="M431" t="s">
        <v>5751</v>
      </c>
      <c r="N431" s="93" t="s">
        <v>6995</v>
      </c>
      <c r="O431" s="93" t="s">
        <v>7249</v>
      </c>
      <c r="P431">
        <v>80</v>
      </c>
      <c r="Q431" t="s">
        <v>1871</v>
      </c>
      <c r="R431" t="s">
        <v>1880</v>
      </c>
      <c r="S431" s="2">
        <v>285</v>
      </c>
      <c r="T431" s="2">
        <v>2000</v>
      </c>
      <c r="U431" s="2"/>
      <c r="V431" t="s">
        <v>7311</v>
      </c>
      <c r="W431" t="s">
        <v>1885</v>
      </c>
      <c r="Y431" s="31">
        <v>2285</v>
      </c>
      <c r="Z431" s="32"/>
      <c r="AA431" s="33">
        <v>2285</v>
      </c>
      <c r="AB431" s="34">
        <v>0.8</v>
      </c>
      <c r="AC431" s="31">
        <v>1828</v>
      </c>
      <c r="AD431" s="32">
        <v>0</v>
      </c>
      <c r="AE431" s="33">
        <v>1828</v>
      </c>
      <c r="AF431" s="35">
        <v>21</v>
      </c>
      <c r="AG431" s="42">
        <v>0.02</v>
      </c>
      <c r="AH431" s="31">
        <v>2770.6380766453999</v>
      </c>
      <c r="AI431" s="32">
        <v>0</v>
      </c>
      <c r="AJ431" s="33">
        <v>2770.6380766453999</v>
      </c>
      <c r="AK431" s="42">
        <v>0.1</v>
      </c>
      <c r="AL431" s="31">
        <v>374.39790514037014</v>
      </c>
      <c r="AM431" s="32">
        <v>0</v>
      </c>
      <c r="AN431" s="33">
        <v>374.39790514037014</v>
      </c>
    </row>
    <row r="432" spans="1:40" x14ac:dyDescent="0.25">
      <c r="A432" s="93" t="s">
        <v>7916</v>
      </c>
      <c r="B432" t="s">
        <v>12</v>
      </c>
      <c r="C432" t="s">
        <v>3544</v>
      </c>
      <c r="D432" t="s">
        <v>5895</v>
      </c>
      <c r="E432">
        <v>14</v>
      </c>
      <c r="F432" t="s">
        <v>5745</v>
      </c>
      <c r="G432" t="s">
        <v>5746</v>
      </c>
      <c r="H432" t="s">
        <v>5493</v>
      </c>
      <c r="I432" t="s">
        <v>5493</v>
      </c>
      <c r="J432">
        <v>0.05</v>
      </c>
      <c r="K432" t="s">
        <v>5747</v>
      </c>
      <c r="L432" t="s">
        <v>2</v>
      </c>
      <c r="M432" t="s">
        <v>5751</v>
      </c>
      <c r="N432" s="93" t="s">
        <v>6996</v>
      </c>
      <c r="O432" s="93" t="s">
        <v>7249</v>
      </c>
      <c r="P432">
        <v>80</v>
      </c>
      <c r="Q432" t="s">
        <v>1871</v>
      </c>
      <c r="R432" t="s">
        <v>1880</v>
      </c>
      <c r="S432" s="2">
        <v>25</v>
      </c>
      <c r="T432" s="2">
        <v>2000</v>
      </c>
      <c r="U432" s="2"/>
      <c r="V432" t="s">
        <v>7311</v>
      </c>
      <c r="W432" t="s">
        <v>1885</v>
      </c>
      <c r="Y432" s="31">
        <v>2025</v>
      </c>
      <c r="Z432" s="32"/>
      <c r="AA432" s="33">
        <v>2025</v>
      </c>
      <c r="AB432" s="34">
        <v>0.8</v>
      </c>
      <c r="AC432" s="31">
        <v>1620</v>
      </c>
      <c r="AD432" s="32">
        <v>0</v>
      </c>
      <c r="AE432" s="33">
        <v>1620</v>
      </c>
      <c r="AF432" s="35">
        <v>21</v>
      </c>
      <c r="AG432" s="42">
        <v>0.02</v>
      </c>
      <c r="AH432" s="31">
        <v>2455.3794771146322</v>
      </c>
      <c r="AI432" s="32">
        <v>0</v>
      </c>
      <c r="AJ432" s="33">
        <v>2455.3794771146322</v>
      </c>
      <c r="AK432" s="42">
        <v>0.1</v>
      </c>
      <c r="AL432" s="31">
        <v>331.79683059485751</v>
      </c>
      <c r="AM432" s="32">
        <v>0</v>
      </c>
      <c r="AN432" s="33">
        <v>331.79683059485751</v>
      </c>
    </row>
    <row r="433" spans="1:40" x14ac:dyDescent="0.25">
      <c r="A433" s="93" t="s">
        <v>7917</v>
      </c>
      <c r="B433" t="s">
        <v>12</v>
      </c>
      <c r="C433" t="s">
        <v>3544</v>
      </c>
      <c r="D433" t="s">
        <v>5895</v>
      </c>
      <c r="E433">
        <v>15</v>
      </c>
      <c r="F433" t="s">
        <v>5745</v>
      </c>
      <c r="G433" t="s">
        <v>5746</v>
      </c>
      <c r="H433" t="s">
        <v>5588</v>
      </c>
      <c r="I433" t="s">
        <v>5588</v>
      </c>
      <c r="J433">
        <v>0.05</v>
      </c>
      <c r="K433" t="s">
        <v>5747</v>
      </c>
      <c r="L433" t="s">
        <v>2</v>
      </c>
      <c r="M433" t="s">
        <v>5751</v>
      </c>
      <c r="N433" s="93" t="s">
        <v>6997</v>
      </c>
      <c r="O433" s="93" t="s">
        <v>7249</v>
      </c>
      <c r="P433">
        <v>80</v>
      </c>
      <c r="Q433" t="s">
        <v>1871</v>
      </c>
      <c r="R433" t="s">
        <v>1880</v>
      </c>
      <c r="S433" s="2">
        <v>25</v>
      </c>
      <c r="T433" s="2">
        <v>2000</v>
      </c>
      <c r="U433" s="2"/>
      <c r="V433" t="s">
        <v>7311</v>
      </c>
      <c r="W433" t="s">
        <v>1885</v>
      </c>
      <c r="Y433" s="31">
        <v>2025</v>
      </c>
      <c r="Z433" s="32"/>
      <c r="AA433" s="33">
        <v>2025</v>
      </c>
      <c r="AB433" s="34">
        <v>0.8</v>
      </c>
      <c r="AC433" s="31">
        <v>1620</v>
      </c>
      <c r="AD433" s="32">
        <v>0</v>
      </c>
      <c r="AE433" s="33">
        <v>1620</v>
      </c>
      <c r="AF433" s="35">
        <v>21</v>
      </c>
      <c r="AG433" s="42">
        <v>0.02</v>
      </c>
      <c r="AH433" s="31">
        <v>2455.3794771146322</v>
      </c>
      <c r="AI433" s="32">
        <v>0</v>
      </c>
      <c r="AJ433" s="33">
        <v>2455.3794771146322</v>
      </c>
      <c r="AK433" s="42">
        <v>0.1</v>
      </c>
      <c r="AL433" s="31">
        <v>331.79683059485751</v>
      </c>
      <c r="AM433" s="32">
        <v>0</v>
      </c>
      <c r="AN433" s="33">
        <v>331.79683059485751</v>
      </c>
    </row>
    <row r="434" spans="1:40" x14ac:dyDescent="0.25">
      <c r="A434" s="93" t="s">
        <v>7918</v>
      </c>
      <c r="B434" t="s">
        <v>12</v>
      </c>
      <c r="C434" t="s">
        <v>3544</v>
      </c>
      <c r="D434" t="s">
        <v>5895</v>
      </c>
      <c r="E434">
        <v>16</v>
      </c>
      <c r="F434" t="s">
        <v>5745</v>
      </c>
      <c r="G434" t="s">
        <v>5746</v>
      </c>
      <c r="H434" t="s">
        <v>5498</v>
      </c>
      <c r="I434" t="s">
        <v>4970</v>
      </c>
      <c r="J434">
        <v>0.75</v>
      </c>
      <c r="K434" t="s">
        <v>5747</v>
      </c>
      <c r="L434" t="s">
        <v>2</v>
      </c>
      <c r="M434" t="s">
        <v>5751</v>
      </c>
      <c r="N434" s="93" t="s">
        <v>6998</v>
      </c>
      <c r="O434" s="93" t="s">
        <v>7249</v>
      </c>
      <c r="P434">
        <v>80</v>
      </c>
      <c r="Q434" t="s">
        <v>1871</v>
      </c>
      <c r="R434" t="s">
        <v>1880</v>
      </c>
      <c r="S434" s="2">
        <v>375</v>
      </c>
      <c r="T434" s="2">
        <v>2000</v>
      </c>
      <c r="U434" s="2"/>
      <c r="V434" t="s">
        <v>7311</v>
      </c>
      <c r="W434" t="s">
        <v>1885</v>
      </c>
      <c r="Y434" s="31">
        <v>2375</v>
      </c>
      <c r="Z434" s="32"/>
      <c r="AA434" s="33">
        <v>2375</v>
      </c>
      <c r="AB434" s="34">
        <v>0.8</v>
      </c>
      <c r="AC434" s="31">
        <v>1900</v>
      </c>
      <c r="AD434" s="32">
        <v>0</v>
      </c>
      <c r="AE434" s="33">
        <v>1900</v>
      </c>
      <c r="AF434" s="35">
        <v>21</v>
      </c>
      <c r="AG434" s="42">
        <v>0.02</v>
      </c>
      <c r="AH434" s="31">
        <v>2879.7660534060501</v>
      </c>
      <c r="AI434" s="32">
        <v>0</v>
      </c>
      <c r="AJ434" s="33">
        <v>2879.7660534060501</v>
      </c>
      <c r="AK434" s="42">
        <v>0.1</v>
      </c>
      <c r="AL434" s="31">
        <v>389.14443094458602</v>
      </c>
      <c r="AM434" s="32">
        <v>0</v>
      </c>
      <c r="AN434" s="33">
        <v>389.14443094458602</v>
      </c>
    </row>
    <row r="435" spans="1:40" x14ac:dyDescent="0.25">
      <c r="A435" s="93" t="s">
        <v>7919</v>
      </c>
      <c r="B435" t="s">
        <v>12</v>
      </c>
      <c r="C435" t="s">
        <v>3544</v>
      </c>
      <c r="D435" t="s">
        <v>5895</v>
      </c>
      <c r="E435">
        <v>17</v>
      </c>
      <c r="F435" t="s">
        <v>5745</v>
      </c>
      <c r="G435" t="s">
        <v>5746</v>
      </c>
      <c r="H435" t="s">
        <v>5662</v>
      </c>
      <c r="I435" t="s">
        <v>5662</v>
      </c>
      <c r="J435">
        <v>0.05</v>
      </c>
      <c r="K435" t="s">
        <v>5747</v>
      </c>
      <c r="L435" t="s">
        <v>2</v>
      </c>
      <c r="M435" t="s">
        <v>5751</v>
      </c>
      <c r="N435" s="93" t="s">
        <v>6999</v>
      </c>
      <c r="O435" s="93" t="s">
        <v>7249</v>
      </c>
      <c r="P435">
        <v>100</v>
      </c>
      <c r="Q435" t="s">
        <v>1871</v>
      </c>
      <c r="R435" t="s">
        <v>1880</v>
      </c>
      <c r="S435" s="2">
        <v>25</v>
      </c>
      <c r="T435" s="2">
        <v>2000</v>
      </c>
      <c r="U435" s="2"/>
      <c r="V435" t="s">
        <v>7311</v>
      </c>
      <c r="W435" t="s">
        <v>1885</v>
      </c>
      <c r="Y435" s="31">
        <v>2025</v>
      </c>
      <c r="Z435" s="32"/>
      <c r="AA435" s="33">
        <v>2025</v>
      </c>
      <c r="AB435" s="34">
        <v>1</v>
      </c>
      <c r="AC435" s="31">
        <v>2025</v>
      </c>
      <c r="AD435" s="32">
        <v>0</v>
      </c>
      <c r="AE435" s="33">
        <v>2025</v>
      </c>
      <c r="AF435" s="35">
        <v>21</v>
      </c>
      <c r="AG435" s="42">
        <v>0.02</v>
      </c>
      <c r="AH435" s="31">
        <v>3069.2243463932905</v>
      </c>
      <c r="AI435" s="32">
        <v>0</v>
      </c>
      <c r="AJ435" s="33">
        <v>3069.2243463932905</v>
      </c>
      <c r="AK435" s="42">
        <v>0.1</v>
      </c>
      <c r="AL435" s="31">
        <v>414.74603824357195</v>
      </c>
      <c r="AM435" s="32">
        <v>0</v>
      </c>
      <c r="AN435" s="33">
        <v>414.74603824357195</v>
      </c>
    </row>
    <row r="436" spans="1:40" x14ac:dyDescent="0.25">
      <c r="A436" s="93" t="s">
        <v>7920</v>
      </c>
      <c r="B436" t="s">
        <v>12</v>
      </c>
      <c r="C436" t="s">
        <v>3544</v>
      </c>
      <c r="D436" t="s">
        <v>5895</v>
      </c>
      <c r="E436">
        <v>19</v>
      </c>
      <c r="F436" t="s">
        <v>5745</v>
      </c>
      <c r="G436" t="s">
        <v>5746</v>
      </c>
      <c r="H436" t="s">
        <v>5420</v>
      </c>
      <c r="I436" t="s">
        <v>5420</v>
      </c>
      <c r="J436">
        <v>0.05</v>
      </c>
      <c r="K436" t="s">
        <v>5747</v>
      </c>
      <c r="L436" t="s">
        <v>2</v>
      </c>
      <c r="M436" t="s">
        <v>5751</v>
      </c>
      <c r="N436" s="93" t="s">
        <v>7000</v>
      </c>
      <c r="O436" s="93" t="s">
        <v>7249</v>
      </c>
      <c r="P436">
        <v>80</v>
      </c>
      <c r="Q436" t="s">
        <v>1871</v>
      </c>
      <c r="R436" t="s">
        <v>1880</v>
      </c>
      <c r="S436" s="2">
        <v>25</v>
      </c>
      <c r="T436" s="2">
        <v>2000</v>
      </c>
      <c r="U436" s="2"/>
      <c r="V436" t="s">
        <v>7311</v>
      </c>
      <c r="W436" t="s">
        <v>1885</v>
      </c>
      <c r="Y436" s="31">
        <v>2025</v>
      </c>
      <c r="Z436" s="32"/>
      <c r="AA436" s="33">
        <v>2025</v>
      </c>
      <c r="AB436" s="34">
        <v>0.8</v>
      </c>
      <c r="AC436" s="31">
        <v>1620</v>
      </c>
      <c r="AD436" s="32">
        <v>0</v>
      </c>
      <c r="AE436" s="33">
        <v>1620</v>
      </c>
      <c r="AF436" s="35">
        <v>21</v>
      </c>
      <c r="AG436" s="42">
        <v>0.02</v>
      </c>
      <c r="AH436" s="31">
        <v>2455.3794771146322</v>
      </c>
      <c r="AI436" s="32">
        <v>0</v>
      </c>
      <c r="AJ436" s="33">
        <v>2455.3794771146322</v>
      </c>
      <c r="AK436" s="42">
        <v>0.1</v>
      </c>
      <c r="AL436" s="31">
        <v>331.79683059485751</v>
      </c>
      <c r="AM436" s="32">
        <v>0</v>
      </c>
      <c r="AN436" s="33">
        <v>331.79683059485751</v>
      </c>
    </row>
    <row r="437" spans="1:40" x14ac:dyDescent="0.25">
      <c r="A437" s="93" t="s">
        <v>7921</v>
      </c>
      <c r="B437" t="s">
        <v>12</v>
      </c>
      <c r="C437" t="s">
        <v>3544</v>
      </c>
      <c r="D437" t="s">
        <v>5895</v>
      </c>
      <c r="E437">
        <v>20</v>
      </c>
      <c r="F437" t="s">
        <v>5745</v>
      </c>
      <c r="G437" t="s">
        <v>5746</v>
      </c>
      <c r="H437" t="s">
        <v>5652</v>
      </c>
      <c r="I437" t="s">
        <v>4930</v>
      </c>
      <c r="J437">
        <v>0.42</v>
      </c>
      <c r="K437" t="s">
        <v>5747</v>
      </c>
      <c r="L437" t="s">
        <v>2</v>
      </c>
      <c r="M437" t="s">
        <v>5751</v>
      </c>
      <c r="N437" s="93" t="s">
        <v>7001</v>
      </c>
      <c r="O437" s="93" t="s">
        <v>7249</v>
      </c>
      <c r="P437">
        <v>100</v>
      </c>
      <c r="Q437" t="s">
        <v>1871</v>
      </c>
      <c r="R437" t="s">
        <v>1880</v>
      </c>
      <c r="S437" s="2">
        <v>210</v>
      </c>
      <c r="T437" s="2">
        <v>2000</v>
      </c>
      <c r="U437" s="2"/>
      <c r="V437" t="s">
        <v>7311</v>
      </c>
      <c r="W437" t="s">
        <v>1885</v>
      </c>
      <c r="Y437" s="31">
        <v>2210</v>
      </c>
      <c r="Z437" s="32"/>
      <c r="AA437" s="33">
        <v>2210</v>
      </c>
      <c r="AB437" s="34">
        <v>1</v>
      </c>
      <c r="AC437" s="31">
        <v>2210</v>
      </c>
      <c r="AD437" s="32">
        <v>0</v>
      </c>
      <c r="AE437" s="33">
        <v>2210</v>
      </c>
      <c r="AF437" s="35">
        <v>21</v>
      </c>
      <c r="AG437" s="42">
        <v>0.02</v>
      </c>
      <c r="AH437" s="31">
        <v>3349.622620014406</v>
      </c>
      <c r="AI437" s="32">
        <v>0</v>
      </c>
      <c r="AJ437" s="33">
        <v>3349.622620014406</v>
      </c>
      <c r="AK437" s="42">
        <v>0.1</v>
      </c>
      <c r="AL437" s="31">
        <v>452.63641704607113</v>
      </c>
      <c r="AM437" s="32">
        <v>0</v>
      </c>
      <c r="AN437" s="33">
        <v>452.63641704607113</v>
      </c>
    </row>
    <row r="438" spans="1:40" x14ac:dyDescent="0.25">
      <c r="A438" s="93" t="s">
        <v>7922</v>
      </c>
      <c r="B438" t="s">
        <v>12</v>
      </c>
      <c r="C438" t="s">
        <v>3544</v>
      </c>
      <c r="D438" t="s">
        <v>5895</v>
      </c>
      <c r="E438">
        <v>21</v>
      </c>
      <c r="F438" t="s">
        <v>5745</v>
      </c>
      <c r="G438" t="s">
        <v>5746</v>
      </c>
      <c r="H438" t="s">
        <v>5655</v>
      </c>
      <c r="I438" t="s">
        <v>4905</v>
      </c>
      <c r="J438">
        <v>0.47</v>
      </c>
      <c r="K438" t="s">
        <v>5747</v>
      </c>
      <c r="L438" t="s">
        <v>2</v>
      </c>
      <c r="M438" t="s">
        <v>5751</v>
      </c>
      <c r="N438" s="93" t="s">
        <v>7002</v>
      </c>
      <c r="O438" s="93" t="s">
        <v>7249</v>
      </c>
      <c r="P438">
        <v>100</v>
      </c>
      <c r="Q438" t="s">
        <v>1871</v>
      </c>
      <c r="R438" t="s">
        <v>1880</v>
      </c>
      <c r="S438" s="2">
        <v>235</v>
      </c>
      <c r="T438" s="2">
        <v>2000</v>
      </c>
      <c r="U438" s="2"/>
      <c r="V438" t="s">
        <v>7311</v>
      </c>
      <c r="W438" t="s">
        <v>1885</v>
      </c>
      <c r="Y438" s="31">
        <v>2235</v>
      </c>
      <c r="Z438" s="32"/>
      <c r="AA438" s="33">
        <v>2235</v>
      </c>
      <c r="AB438" s="34">
        <v>1</v>
      </c>
      <c r="AC438" s="31">
        <v>2235</v>
      </c>
      <c r="AD438" s="32">
        <v>0</v>
      </c>
      <c r="AE438" s="33">
        <v>2235</v>
      </c>
      <c r="AF438" s="35">
        <v>21</v>
      </c>
      <c r="AG438" s="42">
        <v>0.02</v>
      </c>
      <c r="AH438" s="31">
        <v>3387.514278611854</v>
      </c>
      <c r="AI438" s="32">
        <v>0</v>
      </c>
      <c r="AJ438" s="33">
        <v>3387.514278611854</v>
      </c>
      <c r="AK438" s="42">
        <v>0.1</v>
      </c>
      <c r="AL438" s="31">
        <v>457.75673850586833</v>
      </c>
      <c r="AM438" s="32">
        <v>0</v>
      </c>
      <c r="AN438" s="33">
        <v>457.75673850586833</v>
      </c>
    </row>
    <row r="439" spans="1:40" x14ac:dyDescent="0.25">
      <c r="A439" s="93" t="s">
        <v>7923</v>
      </c>
      <c r="B439" t="s">
        <v>12</v>
      </c>
      <c r="C439" t="s">
        <v>3544</v>
      </c>
      <c r="D439" t="s">
        <v>5895</v>
      </c>
      <c r="E439">
        <v>22</v>
      </c>
      <c r="F439" t="s">
        <v>5745</v>
      </c>
      <c r="G439" t="s">
        <v>5746</v>
      </c>
      <c r="H439" t="s">
        <v>5467</v>
      </c>
      <c r="I439" t="s">
        <v>4966</v>
      </c>
      <c r="J439">
        <v>0.31</v>
      </c>
      <c r="K439" t="s">
        <v>5747</v>
      </c>
      <c r="L439" t="s">
        <v>2</v>
      </c>
      <c r="M439" t="s">
        <v>5751</v>
      </c>
      <c r="N439" s="93" t="s">
        <v>7003</v>
      </c>
      <c r="O439" s="93" t="s">
        <v>7249</v>
      </c>
      <c r="P439">
        <v>80</v>
      </c>
      <c r="Q439" t="s">
        <v>1871</v>
      </c>
      <c r="R439" t="s">
        <v>1880</v>
      </c>
      <c r="S439" s="2">
        <v>155</v>
      </c>
      <c r="T439" s="2">
        <v>2000</v>
      </c>
      <c r="U439" s="2"/>
      <c r="V439" t="s">
        <v>7311</v>
      </c>
      <c r="W439" t="s">
        <v>1885</v>
      </c>
      <c r="Y439" s="31">
        <v>2155</v>
      </c>
      <c r="Z439" s="32"/>
      <c r="AA439" s="33">
        <v>2155</v>
      </c>
      <c r="AB439" s="34">
        <v>0.8</v>
      </c>
      <c r="AC439" s="31">
        <v>1724</v>
      </c>
      <c r="AD439" s="32">
        <v>0</v>
      </c>
      <c r="AE439" s="33">
        <v>1724</v>
      </c>
      <c r="AF439" s="35">
        <v>21</v>
      </c>
      <c r="AG439" s="42">
        <v>0.02</v>
      </c>
      <c r="AH439" s="31">
        <v>2613.0087768800163</v>
      </c>
      <c r="AI439" s="32">
        <v>0</v>
      </c>
      <c r="AJ439" s="33">
        <v>2613.0087768800163</v>
      </c>
      <c r="AK439" s="42">
        <v>0.1</v>
      </c>
      <c r="AL439" s="31">
        <v>353.09736786761385</v>
      </c>
      <c r="AM439" s="32">
        <v>0</v>
      </c>
      <c r="AN439" s="33">
        <v>353.09736786761385</v>
      </c>
    </row>
    <row r="440" spans="1:40" x14ac:dyDescent="0.25">
      <c r="A440" s="93" t="s">
        <v>7924</v>
      </c>
      <c r="B440" t="s">
        <v>12</v>
      </c>
      <c r="C440" t="s">
        <v>3544</v>
      </c>
      <c r="D440" t="s">
        <v>5895</v>
      </c>
      <c r="E440">
        <v>23</v>
      </c>
      <c r="F440" t="s">
        <v>5745</v>
      </c>
      <c r="G440" t="s">
        <v>5746</v>
      </c>
      <c r="H440" t="s">
        <v>5480</v>
      </c>
      <c r="I440" t="s">
        <v>4966</v>
      </c>
      <c r="J440">
        <v>0.71</v>
      </c>
      <c r="K440" t="s">
        <v>5747</v>
      </c>
      <c r="L440" t="s">
        <v>2</v>
      </c>
      <c r="M440" t="s">
        <v>5751</v>
      </c>
      <c r="N440" s="93" t="s">
        <v>7004</v>
      </c>
      <c r="O440" s="93" t="s">
        <v>7249</v>
      </c>
      <c r="P440">
        <v>80</v>
      </c>
      <c r="Q440" t="s">
        <v>1871</v>
      </c>
      <c r="R440" t="s">
        <v>1880</v>
      </c>
      <c r="S440" s="2">
        <v>355</v>
      </c>
      <c r="T440" s="2">
        <v>2000</v>
      </c>
      <c r="U440" s="2"/>
      <c r="V440" t="s">
        <v>7311</v>
      </c>
      <c r="W440" t="s">
        <v>1885</v>
      </c>
      <c r="Y440" s="31">
        <v>2355</v>
      </c>
      <c r="Z440" s="32"/>
      <c r="AA440" s="33">
        <v>2355</v>
      </c>
      <c r="AB440" s="34">
        <v>0.8</v>
      </c>
      <c r="AC440" s="31">
        <v>1884</v>
      </c>
      <c r="AD440" s="32">
        <v>0</v>
      </c>
      <c r="AE440" s="33">
        <v>1884</v>
      </c>
      <c r="AF440" s="35">
        <v>21</v>
      </c>
      <c r="AG440" s="42">
        <v>0.02</v>
      </c>
      <c r="AH440" s="31">
        <v>2855.5153919036834</v>
      </c>
      <c r="AI440" s="32">
        <v>0</v>
      </c>
      <c r="AJ440" s="33">
        <v>2855.5153919036834</v>
      </c>
      <c r="AK440" s="42">
        <v>0.1</v>
      </c>
      <c r="AL440" s="31">
        <v>385.86742521031579</v>
      </c>
      <c r="AM440" s="32">
        <v>0</v>
      </c>
      <c r="AN440" s="33">
        <v>385.86742521031579</v>
      </c>
    </row>
    <row r="441" spans="1:40" x14ac:dyDescent="0.25">
      <c r="A441" s="93" t="s">
        <v>7925</v>
      </c>
      <c r="B441" t="s">
        <v>12</v>
      </c>
      <c r="C441" t="s">
        <v>3544</v>
      </c>
      <c r="D441" t="s">
        <v>5895</v>
      </c>
      <c r="E441">
        <v>24</v>
      </c>
      <c r="F441" t="s">
        <v>5745</v>
      </c>
      <c r="G441" t="s">
        <v>5746</v>
      </c>
      <c r="H441" t="s">
        <v>5581</v>
      </c>
      <c r="I441" t="s">
        <v>5701</v>
      </c>
      <c r="J441">
        <v>0.52</v>
      </c>
      <c r="K441" t="s">
        <v>5747</v>
      </c>
      <c r="L441" t="s">
        <v>2</v>
      </c>
      <c r="M441" t="s">
        <v>5751</v>
      </c>
      <c r="N441" s="93" t="s">
        <v>7005</v>
      </c>
      <c r="O441" s="93" t="s">
        <v>7249</v>
      </c>
      <c r="P441">
        <v>90</v>
      </c>
      <c r="Q441" t="s">
        <v>1871</v>
      </c>
      <c r="R441" t="s">
        <v>1880</v>
      </c>
      <c r="S441" s="2">
        <v>260</v>
      </c>
      <c r="T441" s="2">
        <v>2000</v>
      </c>
      <c r="U441" s="2"/>
      <c r="V441" t="s">
        <v>7311</v>
      </c>
      <c r="W441" t="s">
        <v>1885</v>
      </c>
      <c r="Y441" s="31">
        <v>2260</v>
      </c>
      <c r="Z441" s="32"/>
      <c r="AA441" s="33">
        <v>2260</v>
      </c>
      <c r="AB441" s="34">
        <v>0.9</v>
      </c>
      <c r="AC441" s="31">
        <v>2034</v>
      </c>
      <c r="AD441" s="32">
        <v>0</v>
      </c>
      <c r="AE441" s="33">
        <v>2034</v>
      </c>
      <c r="AF441" s="35">
        <v>21</v>
      </c>
      <c r="AG441" s="42">
        <v>0.02</v>
      </c>
      <c r="AH441" s="31">
        <v>3082.8653434883718</v>
      </c>
      <c r="AI441" s="32">
        <v>0</v>
      </c>
      <c r="AJ441" s="33">
        <v>3082.8653434883718</v>
      </c>
      <c r="AK441" s="42">
        <v>0.1</v>
      </c>
      <c r="AL441" s="31">
        <v>416.58935396909891</v>
      </c>
      <c r="AM441" s="32">
        <v>0</v>
      </c>
      <c r="AN441" s="33">
        <v>416.58935396909891</v>
      </c>
    </row>
    <row r="442" spans="1:40" x14ac:dyDescent="0.25">
      <c r="A442" s="93" t="s">
        <v>7926</v>
      </c>
      <c r="B442" t="s">
        <v>12</v>
      </c>
      <c r="C442" t="s">
        <v>3544</v>
      </c>
      <c r="D442" t="s">
        <v>5895</v>
      </c>
      <c r="E442">
        <v>25</v>
      </c>
      <c r="F442" t="s">
        <v>5745</v>
      </c>
      <c r="G442" t="s">
        <v>5746</v>
      </c>
      <c r="H442" t="s">
        <v>5582</v>
      </c>
      <c r="I442" t="s">
        <v>5582</v>
      </c>
      <c r="J442">
        <v>0.05</v>
      </c>
      <c r="K442" t="s">
        <v>5747</v>
      </c>
      <c r="L442" t="s">
        <v>2</v>
      </c>
      <c r="M442" t="s">
        <v>5751</v>
      </c>
      <c r="N442" s="93" t="s">
        <v>7006</v>
      </c>
      <c r="O442" s="93" t="s">
        <v>7249</v>
      </c>
      <c r="P442">
        <v>90</v>
      </c>
      <c r="Q442" t="s">
        <v>1871</v>
      </c>
      <c r="R442" t="s">
        <v>1880</v>
      </c>
      <c r="S442" s="2">
        <v>25</v>
      </c>
      <c r="T442" s="2">
        <v>2000</v>
      </c>
      <c r="U442" s="2"/>
      <c r="V442" t="s">
        <v>7311</v>
      </c>
      <c r="W442" t="s">
        <v>1885</v>
      </c>
      <c r="Y442" s="31">
        <v>2025</v>
      </c>
      <c r="Z442" s="32"/>
      <c r="AA442" s="33">
        <v>2025</v>
      </c>
      <c r="AB442" s="34">
        <v>0.9</v>
      </c>
      <c r="AC442" s="31">
        <v>1822.5</v>
      </c>
      <c r="AD442" s="32">
        <v>0</v>
      </c>
      <c r="AE442" s="33">
        <v>1822.5</v>
      </c>
      <c r="AF442" s="35">
        <v>21</v>
      </c>
      <c r="AG442" s="42">
        <v>0.02</v>
      </c>
      <c r="AH442" s="31">
        <v>2762.3019117539616</v>
      </c>
      <c r="AI442" s="32">
        <v>0</v>
      </c>
      <c r="AJ442" s="33">
        <v>2762.3019117539616</v>
      </c>
      <c r="AK442" s="42">
        <v>0.1</v>
      </c>
      <c r="AL442" s="31">
        <v>373.27143441921476</v>
      </c>
      <c r="AM442" s="32">
        <v>0</v>
      </c>
      <c r="AN442" s="33">
        <v>373.27143441921476</v>
      </c>
    </row>
    <row r="443" spans="1:40" x14ac:dyDescent="0.25">
      <c r="A443" s="93" t="s">
        <v>7927</v>
      </c>
      <c r="B443" t="s">
        <v>12</v>
      </c>
      <c r="C443" t="s">
        <v>3544</v>
      </c>
      <c r="D443" t="s">
        <v>5895</v>
      </c>
      <c r="E443">
        <v>26</v>
      </c>
      <c r="F443" t="s">
        <v>5745</v>
      </c>
      <c r="G443" t="s">
        <v>5746</v>
      </c>
      <c r="H443" t="s">
        <v>3870</v>
      </c>
      <c r="I443" t="s">
        <v>5589</v>
      </c>
      <c r="J443">
        <v>0.59</v>
      </c>
      <c r="K443" t="s">
        <v>5747</v>
      </c>
      <c r="L443" t="s">
        <v>2</v>
      </c>
      <c r="M443" t="s">
        <v>5751</v>
      </c>
      <c r="N443" s="93" t="s">
        <v>7007</v>
      </c>
      <c r="O443" s="93" t="s">
        <v>7249</v>
      </c>
      <c r="P443">
        <v>100</v>
      </c>
      <c r="Q443" t="s">
        <v>1871</v>
      </c>
      <c r="R443" t="s">
        <v>1880</v>
      </c>
      <c r="S443" s="2">
        <v>295</v>
      </c>
      <c r="T443" s="2">
        <v>2000</v>
      </c>
      <c r="U443" s="2"/>
      <c r="V443" t="s">
        <v>7311</v>
      </c>
      <c r="W443" t="s">
        <v>1885</v>
      </c>
      <c r="Y443" s="31">
        <v>2295</v>
      </c>
      <c r="Z443" s="32"/>
      <c r="AA443" s="33">
        <v>2295</v>
      </c>
      <c r="AB443" s="34">
        <v>1</v>
      </c>
      <c r="AC443" s="31">
        <v>2295</v>
      </c>
      <c r="AD443" s="32">
        <v>0</v>
      </c>
      <c r="AE443" s="33">
        <v>2295</v>
      </c>
      <c r="AF443" s="35">
        <v>21</v>
      </c>
      <c r="AG443" s="42">
        <v>0.02</v>
      </c>
      <c r="AH443" s="31">
        <v>3478.4542592457292</v>
      </c>
      <c r="AI443" s="32">
        <v>0</v>
      </c>
      <c r="AJ443" s="33">
        <v>3478.4542592457292</v>
      </c>
      <c r="AK443" s="42">
        <v>0.1</v>
      </c>
      <c r="AL443" s="31">
        <v>470.04551000938153</v>
      </c>
      <c r="AM443" s="32">
        <v>0</v>
      </c>
      <c r="AN443" s="33">
        <v>470.04551000938153</v>
      </c>
    </row>
    <row r="444" spans="1:40" x14ac:dyDescent="0.25">
      <c r="A444" s="93" t="s">
        <v>7928</v>
      </c>
      <c r="B444" t="s">
        <v>12</v>
      </c>
      <c r="C444" t="s">
        <v>3544</v>
      </c>
      <c r="D444" t="s">
        <v>5895</v>
      </c>
      <c r="E444">
        <v>27</v>
      </c>
      <c r="F444" t="s">
        <v>5745</v>
      </c>
      <c r="G444" t="s">
        <v>5746</v>
      </c>
      <c r="H444" t="s">
        <v>5603</v>
      </c>
      <c r="I444" t="s">
        <v>5835</v>
      </c>
      <c r="J444">
        <v>0.6</v>
      </c>
      <c r="K444" t="s">
        <v>5747</v>
      </c>
      <c r="L444" t="s">
        <v>2</v>
      </c>
      <c r="M444" t="s">
        <v>5751</v>
      </c>
      <c r="N444" s="93" t="s">
        <v>7008</v>
      </c>
      <c r="O444" s="93" t="s">
        <v>7249</v>
      </c>
      <c r="P444">
        <v>100</v>
      </c>
      <c r="Q444" t="s">
        <v>1871</v>
      </c>
      <c r="R444" t="s">
        <v>1880</v>
      </c>
      <c r="S444" s="2">
        <v>300</v>
      </c>
      <c r="T444" s="2">
        <v>2000</v>
      </c>
      <c r="U444" s="2"/>
      <c r="V444" t="s">
        <v>7311</v>
      </c>
      <c r="W444" t="s">
        <v>1885</v>
      </c>
      <c r="Y444" s="31">
        <v>2300</v>
      </c>
      <c r="Z444" s="32"/>
      <c r="AA444" s="33">
        <v>2300</v>
      </c>
      <c r="AB444" s="34">
        <v>1</v>
      </c>
      <c r="AC444" s="31">
        <v>2300</v>
      </c>
      <c r="AD444" s="32">
        <v>0</v>
      </c>
      <c r="AE444" s="33">
        <v>2300</v>
      </c>
      <c r="AF444" s="35">
        <v>21</v>
      </c>
      <c r="AG444" s="42">
        <v>0.02</v>
      </c>
      <c r="AH444" s="31">
        <v>3486.0325909652188</v>
      </c>
      <c r="AI444" s="32">
        <v>0</v>
      </c>
      <c r="AJ444" s="33">
        <v>3486.0325909652188</v>
      </c>
      <c r="AK444" s="42">
        <v>0.1</v>
      </c>
      <c r="AL444" s="31">
        <v>471.06957430134099</v>
      </c>
      <c r="AM444" s="32">
        <v>0</v>
      </c>
      <c r="AN444" s="33">
        <v>471.06957430134099</v>
      </c>
    </row>
    <row r="445" spans="1:40" x14ac:dyDescent="0.25">
      <c r="A445" s="93" t="s">
        <v>7929</v>
      </c>
      <c r="B445" t="s">
        <v>12</v>
      </c>
      <c r="C445" t="s">
        <v>3544</v>
      </c>
      <c r="D445" t="s">
        <v>5895</v>
      </c>
      <c r="E445">
        <v>28</v>
      </c>
      <c r="F445" t="s">
        <v>5745</v>
      </c>
      <c r="G445" t="s">
        <v>5746</v>
      </c>
      <c r="H445" t="s">
        <v>5017</v>
      </c>
      <c r="I445" t="s">
        <v>3863</v>
      </c>
      <c r="J445">
        <v>0.56000000000000005</v>
      </c>
      <c r="K445" t="s">
        <v>5747</v>
      </c>
      <c r="L445" t="s">
        <v>2</v>
      </c>
      <c r="M445" t="s">
        <v>5751</v>
      </c>
      <c r="N445" s="93" t="s">
        <v>7009</v>
      </c>
      <c r="O445" s="93" t="s">
        <v>7249</v>
      </c>
      <c r="P445">
        <v>80</v>
      </c>
      <c r="Q445" t="s">
        <v>1871</v>
      </c>
      <c r="R445" t="s">
        <v>1880</v>
      </c>
      <c r="S445" s="2">
        <v>280</v>
      </c>
      <c r="T445" s="2">
        <v>2000</v>
      </c>
      <c r="U445" s="2"/>
      <c r="V445" t="s">
        <v>7311</v>
      </c>
      <c r="W445" t="s">
        <v>1885</v>
      </c>
      <c r="Y445" s="31">
        <v>2280</v>
      </c>
      <c r="Z445" s="32"/>
      <c r="AA445" s="33">
        <v>2280</v>
      </c>
      <c r="AB445" s="34">
        <v>0.8</v>
      </c>
      <c r="AC445" s="31">
        <v>1824</v>
      </c>
      <c r="AD445" s="32">
        <v>0</v>
      </c>
      <c r="AE445" s="33">
        <v>1824</v>
      </c>
      <c r="AF445" s="35">
        <v>21</v>
      </c>
      <c r="AG445" s="42">
        <v>0.02</v>
      </c>
      <c r="AH445" s="31">
        <v>2764.5754112698082</v>
      </c>
      <c r="AI445" s="32">
        <v>0</v>
      </c>
      <c r="AJ445" s="33">
        <v>2764.5754112698082</v>
      </c>
      <c r="AK445" s="42">
        <v>0.1</v>
      </c>
      <c r="AL445" s="31">
        <v>373.57865370680258</v>
      </c>
      <c r="AM445" s="32">
        <v>0</v>
      </c>
      <c r="AN445" s="33">
        <v>373.57865370680258</v>
      </c>
    </row>
    <row r="446" spans="1:40" x14ac:dyDescent="0.25">
      <c r="A446" s="93" t="s">
        <v>7930</v>
      </c>
      <c r="B446" t="s">
        <v>12</v>
      </c>
      <c r="C446" t="s">
        <v>3544</v>
      </c>
      <c r="D446" t="s">
        <v>5897</v>
      </c>
      <c r="E446">
        <v>1</v>
      </c>
      <c r="F446" t="s">
        <v>5745</v>
      </c>
      <c r="G446" t="s">
        <v>5746</v>
      </c>
      <c r="H446" t="s">
        <v>5411</v>
      </c>
      <c r="I446" t="s">
        <v>5411</v>
      </c>
      <c r="J446">
        <v>0.13</v>
      </c>
      <c r="K446" t="s">
        <v>5747</v>
      </c>
      <c r="L446" t="s">
        <v>2</v>
      </c>
      <c r="M446" t="s">
        <v>5751</v>
      </c>
      <c r="N446" s="93" t="s">
        <v>7010</v>
      </c>
      <c r="O446" s="93" t="s">
        <v>7249</v>
      </c>
      <c r="P446">
        <v>80</v>
      </c>
      <c r="Q446" t="s">
        <v>1871</v>
      </c>
      <c r="R446" t="s">
        <v>1880</v>
      </c>
      <c r="S446" s="2">
        <v>65</v>
      </c>
      <c r="T446" s="2">
        <v>2000</v>
      </c>
      <c r="U446" s="2"/>
      <c r="V446" t="s">
        <v>7311</v>
      </c>
      <c r="W446" t="s">
        <v>1885</v>
      </c>
      <c r="Y446" s="31">
        <v>2065</v>
      </c>
      <c r="Z446" s="32"/>
      <c r="AA446" s="33">
        <v>2065</v>
      </c>
      <c r="AB446" s="34">
        <v>0.8</v>
      </c>
      <c r="AC446" s="31">
        <v>1652</v>
      </c>
      <c r="AD446" s="32">
        <v>0</v>
      </c>
      <c r="AE446" s="33">
        <v>1652</v>
      </c>
      <c r="AF446" s="35">
        <v>21</v>
      </c>
      <c r="AG446" s="42">
        <v>0.02</v>
      </c>
      <c r="AH446" s="31">
        <v>2503.8808001193656</v>
      </c>
      <c r="AI446" s="32">
        <v>0</v>
      </c>
      <c r="AJ446" s="33">
        <v>2503.8808001193656</v>
      </c>
      <c r="AK446" s="42">
        <v>0.1</v>
      </c>
      <c r="AL446" s="31">
        <v>338.35084206339792</v>
      </c>
      <c r="AM446" s="32">
        <v>0</v>
      </c>
      <c r="AN446" s="33">
        <v>338.35084206339792</v>
      </c>
    </row>
    <row r="447" spans="1:40" x14ac:dyDescent="0.25">
      <c r="A447" s="93" t="s">
        <v>7931</v>
      </c>
      <c r="B447" t="s">
        <v>12</v>
      </c>
      <c r="C447" t="s">
        <v>3544</v>
      </c>
      <c r="D447" t="s">
        <v>5897</v>
      </c>
      <c r="E447">
        <v>2</v>
      </c>
      <c r="F447" t="s">
        <v>5745</v>
      </c>
      <c r="G447" t="s">
        <v>5746</v>
      </c>
      <c r="H447" t="s">
        <v>5349</v>
      </c>
      <c r="I447" t="s">
        <v>5349</v>
      </c>
      <c r="J447">
        <v>0.32</v>
      </c>
      <c r="K447" t="s">
        <v>5747</v>
      </c>
      <c r="L447" t="s">
        <v>2</v>
      </c>
      <c r="M447" t="s">
        <v>5751</v>
      </c>
      <c r="N447" s="93" t="s">
        <v>7011</v>
      </c>
      <c r="O447" s="93" t="s">
        <v>7249</v>
      </c>
      <c r="P447">
        <v>80</v>
      </c>
      <c r="Q447" t="s">
        <v>1871</v>
      </c>
      <c r="R447" t="s">
        <v>1880</v>
      </c>
      <c r="S447" s="2">
        <v>160</v>
      </c>
      <c r="T447" s="2">
        <v>2000</v>
      </c>
      <c r="U447" s="2"/>
      <c r="V447" t="s">
        <v>7311</v>
      </c>
      <c r="W447" t="s">
        <v>1885</v>
      </c>
      <c r="Y447" s="31">
        <v>2160</v>
      </c>
      <c r="Z447" s="32"/>
      <c r="AA447" s="33">
        <v>2160</v>
      </c>
      <c r="AB447" s="34">
        <v>0.8</v>
      </c>
      <c r="AC447" s="31">
        <v>1728</v>
      </c>
      <c r="AD447" s="32">
        <v>0</v>
      </c>
      <c r="AE447" s="33">
        <v>1728</v>
      </c>
      <c r="AF447" s="35">
        <v>21</v>
      </c>
      <c r="AG447" s="42">
        <v>0.02</v>
      </c>
      <c r="AH447" s="31">
        <v>2619.071442255608</v>
      </c>
      <c r="AI447" s="32">
        <v>0</v>
      </c>
      <c r="AJ447" s="33">
        <v>2619.071442255608</v>
      </c>
      <c r="AK447" s="42">
        <v>0.1</v>
      </c>
      <c r="AL447" s="31">
        <v>353.91661930118141</v>
      </c>
      <c r="AM447" s="32">
        <v>0</v>
      </c>
      <c r="AN447" s="33">
        <v>353.91661930118141</v>
      </c>
    </row>
    <row r="448" spans="1:40" x14ac:dyDescent="0.25">
      <c r="A448" s="93" t="s">
        <v>7932</v>
      </c>
      <c r="B448" t="s">
        <v>12</v>
      </c>
      <c r="C448" t="s">
        <v>3544</v>
      </c>
      <c r="D448" t="s">
        <v>5897</v>
      </c>
      <c r="E448">
        <v>3</v>
      </c>
      <c r="F448" t="s">
        <v>5745</v>
      </c>
      <c r="G448" t="s">
        <v>5746</v>
      </c>
      <c r="H448" t="s">
        <v>5422</v>
      </c>
      <c r="I448" t="s">
        <v>4943</v>
      </c>
      <c r="J448">
        <v>0.64</v>
      </c>
      <c r="K448" t="s">
        <v>5747</v>
      </c>
      <c r="L448" t="s">
        <v>2</v>
      </c>
      <c r="M448" t="s">
        <v>5751</v>
      </c>
      <c r="N448" s="93" t="s">
        <v>7012</v>
      </c>
      <c r="O448" s="93" t="s">
        <v>7249</v>
      </c>
      <c r="P448">
        <v>80</v>
      </c>
      <c r="Q448" t="s">
        <v>1871</v>
      </c>
      <c r="R448" t="s">
        <v>1880</v>
      </c>
      <c r="S448" s="2">
        <v>320</v>
      </c>
      <c r="T448" s="2">
        <v>2000</v>
      </c>
      <c r="U448" s="2"/>
      <c r="V448" t="s">
        <v>7311</v>
      </c>
      <c r="W448" t="s">
        <v>1885</v>
      </c>
      <c r="Y448" s="31">
        <v>2320</v>
      </c>
      <c r="Z448" s="32"/>
      <c r="AA448" s="33">
        <v>2320</v>
      </c>
      <c r="AB448" s="34">
        <v>0.8</v>
      </c>
      <c r="AC448" s="31">
        <v>1856</v>
      </c>
      <c r="AD448" s="32">
        <v>0</v>
      </c>
      <c r="AE448" s="33">
        <v>1856</v>
      </c>
      <c r="AF448" s="35">
        <v>21</v>
      </c>
      <c r="AG448" s="42">
        <v>0.02</v>
      </c>
      <c r="AH448" s="31">
        <v>2813.0767342745416</v>
      </c>
      <c r="AI448" s="32">
        <v>0</v>
      </c>
      <c r="AJ448" s="33">
        <v>2813.0767342745416</v>
      </c>
      <c r="AK448" s="42">
        <v>0.1</v>
      </c>
      <c r="AL448" s="31">
        <v>380.13266517534294</v>
      </c>
      <c r="AM448" s="32">
        <v>0</v>
      </c>
      <c r="AN448" s="33">
        <v>380.13266517534294</v>
      </c>
    </row>
    <row r="449" spans="1:40" x14ac:dyDescent="0.25">
      <c r="A449" s="93" t="s">
        <v>7933</v>
      </c>
      <c r="B449" t="s">
        <v>12</v>
      </c>
      <c r="C449" t="s">
        <v>3544</v>
      </c>
      <c r="D449" t="s">
        <v>5897</v>
      </c>
      <c r="E449">
        <v>4</v>
      </c>
      <c r="F449" t="s">
        <v>5745</v>
      </c>
      <c r="G449" t="s">
        <v>5746</v>
      </c>
      <c r="H449" t="s">
        <v>5421</v>
      </c>
      <c r="I449" t="s">
        <v>5421</v>
      </c>
      <c r="J449">
        <v>0.08</v>
      </c>
      <c r="K449" t="s">
        <v>5747</v>
      </c>
      <c r="L449" t="s">
        <v>2</v>
      </c>
      <c r="M449" t="s">
        <v>5751</v>
      </c>
      <c r="N449" s="93" t="s">
        <v>7013</v>
      </c>
      <c r="O449" s="93" t="s">
        <v>7249</v>
      </c>
      <c r="P449">
        <v>80</v>
      </c>
      <c r="Q449" t="s">
        <v>1871</v>
      </c>
      <c r="R449" t="s">
        <v>1880</v>
      </c>
      <c r="S449" s="2">
        <v>40</v>
      </c>
      <c r="T449" s="2">
        <v>2000</v>
      </c>
      <c r="U449" s="2"/>
      <c r="V449" t="s">
        <v>7311</v>
      </c>
      <c r="W449" t="s">
        <v>1885</v>
      </c>
      <c r="Y449" s="31">
        <v>2040</v>
      </c>
      <c r="Z449" s="32"/>
      <c r="AA449" s="33">
        <v>2040</v>
      </c>
      <c r="AB449" s="34">
        <v>0.8</v>
      </c>
      <c r="AC449" s="31">
        <v>1632</v>
      </c>
      <c r="AD449" s="32">
        <v>0</v>
      </c>
      <c r="AE449" s="33">
        <v>1632</v>
      </c>
      <c r="AF449" s="35">
        <v>21</v>
      </c>
      <c r="AG449" s="42">
        <v>0.02</v>
      </c>
      <c r="AH449" s="31">
        <v>2473.5674732414072</v>
      </c>
      <c r="AI449" s="32">
        <v>0</v>
      </c>
      <c r="AJ449" s="33">
        <v>2473.5674732414072</v>
      </c>
      <c r="AK449" s="42">
        <v>0.1</v>
      </c>
      <c r="AL449" s="31">
        <v>334.25458489556019</v>
      </c>
      <c r="AM449" s="32">
        <v>0</v>
      </c>
      <c r="AN449" s="33">
        <v>334.25458489556019</v>
      </c>
    </row>
    <row r="450" spans="1:40" x14ac:dyDescent="0.25">
      <c r="A450" s="93" t="s">
        <v>7934</v>
      </c>
      <c r="B450" t="s">
        <v>12</v>
      </c>
      <c r="C450" t="s">
        <v>3544</v>
      </c>
      <c r="D450" t="s">
        <v>5897</v>
      </c>
      <c r="E450">
        <v>5</v>
      </c>
      <c r="F450" t="s">
        <v>5745</v>
      </c>
      <c r="G450" t="s">
        <v>5746</v>
      </c>
      <c r="H450" t="s">
        <v>5418</v>
      </c>
      <c r="I450" t="s">
        <v>5421</v>
      </c>
      <c r="J450">
        <v>0.64</v>
      </c>
      <c r="K450" t="s">
        <v>5747</v>
      </c>
      <c r="L450" t="s">
        <v>2</v>
      </c>
      <c r="M450" t="s">
        <v>5751</v>
      </c>
      <c r="N450" s="93" t="s">
        <v>7014</v>
      </c>
      <c r="O450" s="93" t="s">
        <v>7249</v>
      </c>
      <c r="P450">
        <v>80</v>
      </c>
      <c r="Q450" t="s">
        <v>1871</v>
      </c>
      <c r="R450" t="s">
        <v>1880</v>
      </c>
      <c r="S450" s="2">
        <v>320</v>
      </c>
      <c r="T450" s="2">
        <v>2000</v>
      </c>
      <c r="U450" s="2"/>
      <c r="V450" t="s">
        <v>7311</v>
      </c>
      <c r="W450" t="s">
        <v>1885</v>
      </c>
      <c r="Y450" s="31">
        <v>2320</v>
      </c>
      <c r="Z450" s="32"/>
      <c r="AA450" s="33">
        <v>2320</v>
      </c>
      <c r="AB450" s="34">
        <v>0.8</v>
      </c>
      <c r="AC450" s="31">
        <v>1856</v>
      </c>
      <c r="AD450" s="32">
        <v>0</v>
      </c>
      <c r="AE450" s="33">
        <v>1856</v>
      </c>
      <c r="AF450" s="35">
        <v>21</v>
      </c>
      <c r="AG450" s="42">
        <v>0.02</v>
      </c>
      <c r="AH450" s="31">
        <v>2813.0767342745416</v>
      </c>
      <c r="AI450" s="32">
        <v>0</v>
      </c>
      <c r="AJ450" s="33">
        <v>2813.0767342745416</v>
      </c>
      <c r="AK450" s="42">
        <v>0.1</v>
      </c>
      <c r="AL450" s="31">
        <v>380.13266517534294</v>
      </c>
      <c r="AM450" s="32">
        <v>0</v>
      </c>
      <c r="AN450" s="33">
        <v>380.13266517534294</v>
      </c>
    </row>
    <row r="451" spans="1:40" x14ac:dyDescent="0.25">
      <c r="A451" s="93" t="s">
        <v>7935</v>
      </c>
      <c r="B451" t="s">
        <v>12</v>
      </c>
      <c r="C451" t="s">
        <v>3544</v>
      </c>
      <c r="D451" t="s">
        <v>5897</v>
      </c>
      <c r="E451">
        <v>6</v>
      </c>
      <c r="F451" t="s">
        <v>5745</v>
      </c>
      <c r="G451" t="s">
        <v>5746</v>
      </c>
      <c r="H451" t="s">
        <v>5491</v>
      </c>
      <c r="I451" t="s">
        <v>5491</v>
      </c>
      <c r="J451">
        <v>0.09</v>
      </c>
      <c r="K451" t="s">
        <v>5747</v>
      </c>
      <c r="L451" t="s">
        <v>2</v>
      </c>
      <c r="M451" t="s">
        <v>5751</v>
      </c>
      <c r="N451" s="93" t="s">
        <v>7015</v>
      </c>
      <c r="O451" s="93" t="s">
        <v>7249</v>
      </c>
      <c r="P451">
        <v>80</v>
      </c>
      <c r="Q451" t="s">
        <v>1871</v>
      </c>
      <c r="R451" t="s">
        <v>1880</v>
      </c>
      <c r="S451" s="2">
        <v>45</v>
      </c>
      <c r="T451" s="2">
        <v>2000</v>
      </c>
      <c r="U451" s="2"/>
      <c r="V451" t="s">
        <v>7311</v>
      </c>
      <c r="W451" t="s">
        <v>1885</v>
      </c>
      <c r="Y451" s="31">
        <v>2045</v>
      </c>
      <c r="Z451" s="32"/>
      <c r="AA451" s="33">
        <v>2045</v>
      </c>
      <c r="AB451" s="34">
        <v>0.8</v>
      </c>
      <c r="AC451" s="31">
        <v>1636</v>
      </c>
      <c r="AD451" s="32">
        <v>0</v>
      </c>
      <c r="AE451" s="33">
        <v>1636</v>
      </c>
      <c r="AF451" s="35">
        <v>21</v>
      </c>
      <c r="AG451" s="42">
        <v>0.02</v>
      </c>
      <c r="AH451" s="31">
        <v>2479.6301386169989</v>
      </c>
      <c r="AI451" s="32">
        <v>0</v>
      </c>
      <c r="AJ451" s="33">
        <v>2479.6301386169989</v>
      </c>
      <c r="AK451" s="42">
        <v>0.1</v>
      </c>
      <c r="AL451" s="31">
        <v>335.07383632912774</v>
      </c>
      <c r="AM451" s="32">
        <v>0</v>
      </c>
      <c r="AN451" s="33">
        <v>335.07383632912774</v>
      </c>
    </row>
    <row r="452" spans="1:40" x14ac:dyDescent="0.25">
      <c r="A452" s="93" t="s">
        <v>7936</v>
      </c>
      <c r="B452" t="s">
        <v>12</v>
      </c>
      <c r="C452" t="s">
        <v>3544</v>
      </c>
      <c r="D452" t="s">
        <v>5897</v>
      </c>
      <c r="E452">
        <v>7</v>
      </c>
      <c r="F452" t="s">
        <v>5745</v>
      </c>
      <c r="G452" t="s">
        <v>5746</v>
      </c>
      <c r="H452" t="s">
        <v>5492</v>
      </c>
      <c r="I452" t="s">
        <v>5491</v>
      </c>
      <c r="J452">
        <v>0.79</v>
      </c>
      <c r="K452" t="s">
        <v>5747</v>
      </c>
      <c r="L452" t="s">
        <v>2</v>
      </c>
      <c r="M452" t="s">
        <v>5751</v>
      </c>
      <c r="N452" s="93" t="s">
        <v>7016</v>
      </c>
      <c r="O452" s="93" t="s">
        <v>7249</v>
      </c>
      <c r="P452">
        <v>80</v>
      </c>
      <c r="Q452" t="s">
        <v>1871</v>
      </c>
      <c r="R452" t="s">
        <v>1880</v>
      </c>
      <c r="S452" s="2">
        <v>395</v>
      </c>
      <c r="T452" s="2">
        <v>2000</v>
      </c>
      <c r="U452" s="2"/>
      <c r="V452" t="s">
        <v>7311</v>
      </c>
      <c r="W452" t="s">
        <v>1885</v>
      </c>
      <c r="Y452" s="31">
        <v>2395</v>
      </c>
      <c r="Z452" s="32"/>
      <c r="AA452" s="33">
        <v>2395</v>
      </c>
      <c r="AB452" s="34">
        <v>0.8</v>
      </c>
      <c r="AC452" s="31">
        <v>1916</v>
      </c>
      <c r="AD452" s="32">
        <v>0</v>
      </c>
      <c r="AE452" s="33">
        <v>1916</v>
      </c>
      <c r="AF452" s="35">
        <v>21</v>
      </c>
      <c r="AG452" s="42">
        <v>0.02</v>
      </c>
      <c r="AH452" s="31">
        <v>2904.0167149084168</v>
      </c>
      <c r="AI452" s="32">
        <v>0</v>
      </c>
      <c r="AJ452" s="33">
        <v>2904.0167149084168</v>
      </c>
      <c r="AK452" s="42">
        <v>0.1</v>
      </c>
      <c r="AL452" s="31">
        <v>392.4214366788562</v>
      </c>
      <c r="AM452" s="32">
        <v>0</v>
      </c>
      <c r="AN452" s="33">
        <v>392.4214366788562</v>
      </c>
    </row>
    <row r="453" spans="1:40" x14ac:dyDescent="0.25">
      <c r="A453" s="93" t="s">
        <v>7937</v>
      </c>
      <c r="B453" t="s">
        <v>12</v>
      </c>
      <c r="C453" t="s">
        <v>3544</v>
      </c>
      <c r="D453" t="s">
        <v>5897</v>
      </c>
      <c r="E453">
        <v>8</v>
      </c>
      <c r="F453" t="s">
        <v>5745</v>
      </c>
      <c r="G453" t="s">
        <v>5746</v>
      </c>
      <c r="H453" t="s">
        <v>5608</v>
      </c>
      <c r="I453" t="s">
        <v>4977</v>
      </c>
      <c r="J453">
        <v>0.35</v>
      </c>
      <c r="K453" t="s">
        <v>5747</v>
      </c>
      <c r="L453" t="s">
        <v>2</v>
      </c>
      <c r="M453" t="s">
        <v>5751</v>
      </c>
      <c r="N453" s="93" t="s">
        <v>7017</v>
      </c>
      <c r="O453" s="93" t="s">
        <v>7249</v>
      </c>
      <c r="P453">
        <v>100</v>
      </c>
      <c r="Q453" t="s">
        <v>1871</v>
      </c>
      <c r="R453" t="s">
        <v>1880</v>
      </c>
      <c r="S453" s="2">
        <v>175</v>
      </c>
      <c r="T453" s="2">
        <v>2000</v>
      </c>
      <c r="U453" s="2"/>
      <c r="V453" t="s">
        <v>7311</v>
      </c>
      <c r="W453" t="s">
        <v>1885</v>
      </c>
      <c r="Y453" s="31">
        <v>2175</v>
      </c>
      <c r="Z453" s="32"/>
      <c r="AA453" s="33">
        <v>2175</v>
      </c>
      <c r="AB453" s="34">
        <v>1</v>
      </c>
      <c r="AC453" s="31">
        <v>2175</v>
      </c>
      <c r="AD453" s="32">
        <v>0</v>
      </c>
      <c r="AE453" s="33">
        <v>2175</v>
      </c>
      <c r="AF453" s="35">
        <v>21</v>
      </c>
      <c r="AG453" s="42">
        <v>0.02</v>
      </c>
      <c r="AH453" s="31">
        <v>3296.5742979779784</v>
      </c>
      <c r="AI453" s="32">
        <v>0</v>
      </c>
      <c r="AJ453" s="33">
        <v>3296.5742979779784</v>
      </c>
      <c r="AK453" s="42">
        <v>0.1</v>
      </c>
      <c r="AL453" s="31">
        <v>445.46796700235501</v>
      </c>
      <c r="AM453" s="32">
        <v>0</v>
      </c>
      <c r="AN453" s="33">
        <v>445.46796700235501</v>
      </c>
    </row>
    <row r="454" spans="1:40" x14ac:dyDescent="0.25">
      <c r="A454" s="93" t="s">
        <v>7938</v>
      </c>
      <c r="B454" t="s">
        <v>12</v>
      </c>
      <c r="C454" t="s">
        <v>3544</v>
      </c>
      <c r="D454" t="s">
        <v>5897</v>
      </c>
      <c r="E454">
        <v>9</v>
      </c>
      <c r="F454" t="s">
        <v>5745</v>
      </c>
      <c r="G454" t="s">
        <v>5746</v>
      </c>
      <c r="H454" t="s">
        <v>5610</v>
      </c>
      <c r="I454" t="s">
        <v>5639</v>
      </c>
      <c r="J454">
        <v>0.44</v>
      </c>
      <c r="K454" t="s">
        <v>5747</v>
      </c>
      <c r="L454" t="s">
        <v>2</v>
      </c>
      <c r="M454" t="s">
        <v>5751</v>
      </c>
      <c r="N454" s="93" t="s">
        <v>7018</v>
      </c>
      <c r="O454" s="93" t="s">
        <v>7249</v>
      </c>
      <c r="P454">
        <v>100</v>
      </c>
      <c r="Q454" t="s">
        <v>1871</v>
      </c>
      <c r="R454" t="s">
        <v>1880</v>
      </c>
      <c r="S454" s="2">
        <v>220</v>
      </c>
      <c r="T454" s="2">
        <v>2000</v>
      </c>
      <c r="U454" s="2"/>
      <c r="V454" t="s">
        <v>7311</v>
      </c>
      <c r="W454" t="s">
        <v>1885</v>
      </c>
      <c r="Y454" s="31">
        <v>2220</v>
      </c>
      <c r="Z454" s="32"/>
      <c r="AA454" s="33">
        <v>2220</v>
      </c>
      <c r="AB454" s="34">
        <v>1</v>
      </c>
      <c r="AC454" s="31">
        <v>2220</v>
      </c>
      <c r="AD454" s="32">
        <v>0</v>
      </c>
      <c r="AE454" s="33">
        <v>2220</v>
      </c>
      <c r="AF454" s="35">
        <v>21</v>
      </c>
      <c r="AG454" s="42">
        <v>0.02</v>
      </c>
      <c r="AH454" s="31">
        <v>3364.7792834533852</v>
      </c>
      <c r="AI454" s="32">
        <v>0</v>
      </c>
      <c r="AJ454" s="33">
        <v>3364.7792834533852</v>
      </c>
      <c r="AK454" s="42">
        <v>0.1</v>
      </c>
      <c r="AL454" s="31">
        <v>454.68454562999</v>
      </c>
      <c r="AM454" s="32">
        <v>0</v>
      </c>
      <c r="AN454" s="33">
        <v>454.68454562999</v>
      </c>
    </row>
    <row r="455" spans="1:40" x14ac:dyDescent="0.25">
      <c r="A455" s="93" t="s">
        <v>7939</v>
      </c>
      <c r="B455" t="s">
        <v>12</v>
      </c>
      <c r="C455" t="s">
        <v>3544</v>
      </c>
      <c r="D455" t="s">
        <v>5897</v>
      </c>
      <c r="E455">
        <v>10</v>
      </c>
      <c r="F455" t="s">
        <v>5745</v>
      </c>
      <c r="G455" t="s">
        <v>5746</v>
      </c>
      <c r="H455" t="s">
        <v>5419</v>
      </c>
      <c r="I455" t="s">
        <v>5419</v>
      </c>
      <c r="J455">
        <v>0.05</v>
      </c>
      <c r="K455" t="s">
        <v>5747</v>
      </c>
      <c r="L455" t="s">
        <v>2</v>
      </c>
      <c r="M455" t="s">
        <v>5751</v>
      </c>
      <c r="N455" s="93" t="s">
        <v>7019</v>
      </c>
      <c r="O455" s="93" t="s">
        <v>7249</v>
      </c>
      <c r="P455">
        <v>80</v>
      </c>
      <c r="Q455" t="s">
        <v>1871</v>
      </c>
      <c r="R455" t="s">
        <v>1880</v>
      </c>
      <c r="S455" s="2">
        <v>25</v>
      </c>
      <c r="T455" s="2">
        <v>2000</v>
      </c>
      <c r="U455" s="2"/>
      <c r="V455" t="s">
        <v>7311</v>
      </c>
      <c r="W455" t="s">
        <v>1885</v>
      </c>
      <c r="Y455" s="31">
        <v>2025</v>
      </c>
      <c r="Z455" s="32"/>
      <c r="AA455" s="33">
        <v>2025</v>
      </c>
      <c r="AB455" s="34">
        <v>0.8</v>
      </c>
      <c r="AC455" s="31">
        <v>1620</v>
      </c>
      <c r="AD455" s="32">
        <v>0</v>
      </c>
      <c r="AE455" s="33">
        <v>1620</v>
      </c>
      <c r="AF455" s="35">
        <v>21</v>
      </c>
      <c r="AG455" s="42">
        <v>0.02</v>
      </c>
      <c r="AH455" s="31">
        <v>2455.3794771146322</v>
      </c>
      <c r="AI455" s="32">
        <v>0</v>
      </c>
      <c r="AJ455" s="33">
        <v>2455.3794771146322</v>
      </c>
      <c r="AK455" s="42">
        <v>0.1</v>
      </c>
      <c r="AL455" s="31">
        <v>331.79683059485751</v>
      </c>
      <c r="AM455" s="32">
        <v>0</v>
      </c>
      <c r="AN455" s="33">
        <v>331.79683059485751</v>
      </c>
    </row>
    <row r="456" spans="1:40" x14ac:dyDescent="0.25">
      <c r="A456" s="93" t="s">
        <v>7940</v>
      </c>
      <c r="B456" t="s">
        <v>12</v>
      </c>
      <c r="C456" t="s">
        <v>3544</v>
      </c>
      <c r="D456" t="s">
        <v>5897</v>
      </c>
      <c r="E456">
        <v>11</v>
      </c>
      <c r="F456" t="s">
        <v>5745</v>
      </c>
      <c r="G456" t="s">
        <v>5746</v>
      </c>
      <c r="H456" t="s">
        <v>5414</v>
      </c>
      <c r="I456" t="s">
        <v>4982</v>
      </c>
      <c r="J456">
        <v>0.42</v>
      </c>
      <c r="K456" t="s">
        <v>5747</v>
      </c>
      <c r="L456" t="s">
        <v>2</v>
      </c>
      <c r="M456" t="s">
        <v>5751</v>
      </c>
      <c r="N456" s="93" t="s">
        <v>7020</v>
      </c>
      <c r="O456" s="93" t="s">
        <v>7249</v>
      </c>
      <c r="P456">
        <v>80</v>
      </c>
      <c r="Q456" t="s">
        <v>1871</v>
      </c>
      <c r="R456" t="s">
        <v>1880</v>
      </c>
      <c r="S456" s="2">
        <v>210</v>
      </c>
      <c r="T456" s="2">
        <v>2000</v>
      </c>
      <c r="U456" s="2"/>
      <c r="V456" t="s">
        <v>7311</v>
      </c>
      <c r="W456" t="s">
        <v>1885</v>
      </c>
      <c r="Y456" s="31">
        <v>2210</v>
      </c>
      <c r="Z456" s="32"/>
      <c r="AA456" s="33">
        <v>2210</v>
      </c>
      <c r="AB456" s="34">
        <v>0.8</v>
      </c>
      <c r="AC456" s="31">
        <v>1768</v>
      </c>
      <c r="AD456" s="32">
        <v>0</v>
      </c>
      <c r="AE456" s="33">
        <v>1768</v>
      </c>
      <c r="AF456" s="35">
        <v>21</v>
      </c>
      <c r="AG456" s="42">
        <v>0.02</v>
      </c>
      <c r="AH456" s="31">
        <v>2679.6980960115247</v>
      </c>
      <c r="AI456" s="32">
        <v>0</v>
      </c>
      <c r="AJ456" s="33">
        <v>2679.6980960115247</v>
      </c>
      <c r="AK456" s="42">
        <v>0.1</v>
      </c>
      <c r="AL456" s="31">
        <v>362.10913363685688</v>
      </c>
      <c r="AM456" s="32">
        <v>0</v>
      </c>
      <c r="AN456" s="33">
        <v>362.10913363685688</v>
      </c>
    </row>
    <row r="457" spans="1:40" x14ac:dyDescent="0.25">
      <c r="A457" s="93" t="s">
        <v>7941</v>
      </c>
      <c r="B457" t="s">
        <v>12</v>
      </c>
      <c r="C457" t="s">
        <v>3544</v>
      </c>
      <c r="D457" t="s">
        <v>5897</v>
      </c>
      <c r="E457">
        <v>12</v>
      </c>
      <c r="F457" t="s">
        <v>5745</v>
      </c>
      <c r="G457" t="s">
        <v>5746</v>
      </c>
      <c r="H457" t="s">
        <v>5618</v>
      </c>
      <c r="I457" t="s">
        <v>5898</v>
      </c>
      <c r="J457">
        <v>0.35</v>
      </c>
      <c r="K457" t="s">
        <v>5747</v>
      </c>
      <c r="L457" t="s">
        <v>2</v>
      </c>
      <c r="M457" t="s">
        <v>5751</v>
      </c>
      <c r="N457" s="93" t="s">
        <v>7021</v>
      </c>
      <c r="O457" s="93" t="s">
        <v>7249</v>
      </c>
      <c r="P457">
        <v>100</v>
      </c>
      <c r="Q457" t="s">
        <v>1871</v>
      </c>
      <c r="R457" t="s">
        <v>1880</v>
      </c>
      <c r="S457" s="2">
        <v>175</v>
      </c>
      <c r="T457" s="2">
        <v>2000</v>
      </c>
      <c r="U457" s="2"/>
      <c r="V457" t="s">
        <v>7311</v>
      </c>
      <c r="W457" t="s">
        <v>1885</v>
      </c>
      <c r="Y457" s="31">
        <v>2175</v>
      </c>
      <c r="Z457" s="32"/>
      <c r="AA457" s="33">
        <v>2175</v>
      </c>
      <c r="AB457" s="34">
        <v>1</v>
      </c>
      <c r="AC457" s="31">
        <v>2175</v>
      </c>
      <c r="AD457" s="32">
        <v>0</v>
      </c>
      <c r="AE457" s="33">
        <v>2175</v>
      </c>
      <c r="AF457" s="35">
        <v>21</v>
      </c>
      <c r="AG457" s="42">
        <v>0.02</v>
      </c>
      <c r="AH457" s="31">
        <v>3296.5742979779784</v>
      </c>
      <c r="AI457" s="32">
        <v>0</v>
      </c>
      <c r="AJ457" s="33">
        <v>3296.5742979779784</v>
      </c>
      <c r="AK457" s="42">
        <v>0.1</v>
      </c>
      <c r="AL457" s="31">
        <v>445.46796700235501</v>
      </c>
      <c r="AM457" s="32">
        <v>0</v>
      </c>
      <c r="AN457" s="33">
        <v>445.46796700235501</v>
      </c>
    </row>
    <row r="458" spans="1:40" x14ac:dyDescent="0.25">
      <c r="A458" s="93" t="s">
        <v>7942</v>
      </c>
      <c r="B458" t="s">
        <v>12</v>
      </c>
      <c r="C458" t="s">
        <v>3544</v>
      </c>
      <c r="D458" t="s">
        <v>5897</v>
      </c>
      <c r="E458">
        <v>13</v>
      </c>
      <c r="F458" t="s">
        <v>5745</v>
      </c>
      <c r="G458" t="s">
        <v>5746</v>
      </c>
      <c r="H458" t="s">
        <v>5611</v>
      </c>
      <c r="I458" t="s">
        <v>5611</v>
      </c>
      <c r="J458">
        <v>0.12</v>
      </c>
      <c r="K458" t="s">
        <v>5747</v>
      </c>
      <c r="L458" t="s">
        <v>2</v>
      </c>
      <c r="M458" t="s">
        <v>5751</v>
      </c>
      <c r="N458" s="93" t="s">
        <v>7022</v>
      </c>
      <c r="O458" s="93" t="s">
        <v>7249</v>
      </c>
      <c r="P458">
        <v>100</v>
      </c>
      <c r="Q458" t="s">
        <v>1871</v>
      </c>
      <c r="R458" t="s">
        <v>1880</v>
      </c>
      <c r="S458" s="2">
        <v>60</v>
      </c>
      <c r="T458" s="2">
        <v>2000</v>
      </c>
      <c r="U458" s="2"/>
      <c r="V458" t="s">
        <v>7311</v>
      </c>
      <c r="W458" t="s">
        <v>1885</v>
      </c>
      <c r="Y458" s="31">
        <v>2060</v>
      </c>
      <c r="Z458" s="32"/>
      <c r="AA458" s="33">
        <v>2060</v>
      </c>
      <c r="AB458" s="34">
        <v>1</v>
      </c>
      <c r="AC458" s="31">
        <v>2060</v>
      </c>
      <c r="AD458" s="32">
        <v>0</v>
      </c>
      <c r="AE458" s="33">
        <v>2060</v>
      </c>
      <c r="AF458" s="35">
        <v>21</v>
      </c>
      <c r="AG458" s="42">
        <v>0.02</v>
      </c>
      <c r="AH458" s="31">
        <v>3122.2726684297177</v>
      </c>
      <c r="AI458" s="32">
        <v>0</v>
      </c>
      <c r="AJ458" s="33">
        <v>3122.2726684297177</v>
      </c>
      <c r="AK458" s="42">
        <v>0.1</v>
      </c>
      <c r="AL458" s="31">
        <v>421.91448828728801</v>
      </c>
      <c r="AM458" s="32">
        <v>0</v>
      </c>
      <c r="AN458" s="33">
        <v>421.91448828728801</v>
      </c>
    </row>
    <row r="459" spans="1:40" x14ac:dyDescent="0.25">
      <c r="A459" s="93" t="s">
        <v>7943</v>
      </c>
      <c r="B459" t="s">
        <v>12</v>
      </c>
      <c r="C459" t="s">
        <v>3544</v>
      </c>
      <c r="D459" t="s">
        <v>5897</v>
      </c>
      <c r="E459">
        <v>14</v>
      </c>
      <c r="F459" t="s">
        <v>5745</v>
      </c>
      <c r="G459" t="s">
        <v>5746</v>
      </c>
      <c r="H459" t="s">
        <v>5609</v>
      </c>
      <c r="I459" t="s">
        <v>5609</v>
      </c>
      <c r="J459">
        <v>0.05</v>
      </c>
      <c r="K459" t="s">
        <v>5747</v>
      </c>
      <c r="L459" t="s">
        <v>2</v>
      </c>
      <c r="M459" t="s">
        <v>5751</v>
      </c>
      <c r="N459" s="93" t="s">
        <v>7023</v>
      </c>
      <c r="O459" s="93" t="s">
        <v>7249</v>
      </c>
      <c r="P459">
        <v>100</v>
      </c>
      <c r="Q459" t="s">
        <v>1871</v>
      </c>
      <c r="R459" t="s">
        <v>1880</v>
      </c>
      <c r="S459" s="2">
        <v>25</v>
      </c>
      <c r="T459" s="2">
        <v>2000</v>
      </c>
      <c r="U459" s="2"/>
      <c r="V459" t="s">
        <v>7311</v>
      </c>
      <c r="W459" t="s">
        <v>1885</v>
      </c>
      <c r="Y459" s="31">
        <v>2025</v>
      </c>
      <c r="Z459" s="32"/>
      <c r="AA459" s="33">
        <v>2025</v>
      </c>
      <c r="AB459" s="34">
        <v>1</v>
      </c>
      <c r="AC459" s="31">
        <v>2025</v>
      </c>
      <c r="AD459" s="32">
        <v>0</v>
      </c>
      <c r="AE459" s="33">
        <v>2025</v>
      </c>
      <c r="AF459" s="35">
        <v>21</v>
      </c>
      <c r="AG459" s="42">
        <v>0.02</v>
      </c>
      <c r="AH459" s="31">
        <v>3069.2243463932905</v>
      </c>
      <c r="AI459" s="32">
        <v>0</v>
      </c>
      <c r="AJ459" s="33">
        <v>3069.2243463932905</v>
      </c>
      <c r="AK459" s="42">
        <v>0.1</v>
      </c>
      <c r="AL459" s="31">
        <v>414.74603824357195</v>
      </c>
      <c r="AM459" s="32">
        <v>0</v>
      </c>
      <c r="AN459" s="33">
        <v>414.74603824357195</v>
      </c>
    </row>
    <row r="460" spans="1:40" x14ac:dyDescent="0.25">
      <c r="A460" s="93" t="s">
        <v>7944</v>
      </c>
      <c r="B460" t="s">
        <v>12</v>
      </c>
      <c r="C460" t="s">
        <v>3544</v>
      </c>
      <c r="D460" t="s">
        <v>5897</v>
      </c>
      <c r="E460">
        <v>15</v>
      </c>
      <c r="F460" t="s">
        <v>5745</v>
      </c>
      <c r="G460" t="s">
        <v>5746</v>
      </c>
      <c r="H460" t="s">
        <v>5606</v>
      </c>
      <c r="I460" t="s">
        <v>4954</v>
      </c>
      <c r="J460">
        <v>0.48</v>
      </c>
      <c r="K460" t="s">
        <v>5747</v>
      </c>
      <c r="L460" t="s">
        <v>2</v>
      </c>
      <c r="M460" t="s">
        <v>5751</v>
      </c>
      <c r="N460" s="93" t="s">
        <v>7024</v>
      </c>
      <c r="O460" s="93" t="s">
        <v>7249</v>
      </c>
      <c r="P460">
        <v>100</v>
      </c>
      <c r="Q460" t="s">
        <v>1871</v>
      </c>
      <c r="R460" t="s">
        <v>1880</v>
      </c>
      <c r="S460" s="2">
        <v>240</v>
      </c>
      <c r="T460" s="2">
        <v>2000</v>
      </c>
      <c r="U460" s="2"/>
      <c r="V460" t="s">
        <v>7311</v>
      </c>
      <c r="W460" t="s">
        <v>1885</v>
      </c>
      <c r="Y460" s="31">
        <v>2240</v>
      </c>
      <c r="Z460" s="32"/>
      <c r="AA460" s="33">
        <v>2240</v>
      </c>
      <c r="AB460" s="34">
        <v>1</v>
      </c>
      <c r="AC460" s="31">
        <v>2240</v>
      </c>
      <c r="AD460" s="32">
        <v>0</v>
      </c>
      <c r="AE460" s="33">
        <v>2240</v>
      </c>
      <c r="AF460" s="35">
        <v>21</v>
      </c>
      <c r="AG460" s="42">
        <v>0.02</v>
      </c>
      <c r="AH460" s="31">
        <v>3395.0926103313436</v>
      </c>
      <c r="AI460" s="32">
        <v>0</v>
      </c>
      <c r="AJ460" s="33">
        <v>3395.0926103313436</v>
      </c>
      <c r="AK460" s="42">
        <v>0.1</v>
      </c>
      <c r="AL460" s="31">
        <v>458.78080279782773</v>
      </c>
      <c r="AM460" s="32">
        <v>0</v>
      </c>
      <c r="AN460" s="33">
        <v>458.78080279782773</v>
      </c>
    </row>
    <row r="461" spans="1:40" x14ac:dyDescent="0.25">
      <c r="A461" s="93" t="s">
        <v>7945</v>
      </c>
      <c r="B461" t="s">
        <v>12</v>
      </c>
      <c r="C461" t="s">
        <v>3544</v>
      </c>
      <c r="D461" t="s">
        <v>5897</v>
      </c>
      <c r="E461">
        <v>16</v>
      </c>
      <c r="F461" t="s">
        <v>5745</v>
      </c>
      <c r="G461" t="s">
        <v>5746</v>
      </c>
      <c r="H461" t="s">
        <v>5614</v>
      </c>
      <c r="I461" t="s">
        <v>5614</v>
      </c>
      <c r="J461">
        <v>0.05</v>
      </c>
      <c r="K461" t="s">
        <v>5747</v>
      </c>
      <c r="L461" t="s">
        <v>2</v>
      </c>
      <c r="M461" t="s">
        <v>5751</v>
      </c>
      <c r="N461" s="93" t="s">
        <v>7025</v>
      </c>
      <c r="O461" s="93" t="s">
        <v>7249</v>
      </c>
      <c r="P461">
        <v>100</v>
      </c>
      <c r="Q461" t="s">
        <v>1871</v>
      </c>
      <c r="R461" t="s">
        <v>1880</v>
      </c>
      <c r="S461" s="2">
        <v>25</v>
      </c>
      <c r="T461" s="2">
        <v>2000</v>
      </c>
      <c r="U461" s="2"/>
      <c r="V461" t="s">
        <v>7311</v>
      </c>
      <c r="W461" t="s">
        <v>1885</v>
      </c>
      <c r="Y461" s="31">
        <v>2025</v>
      </c>
      <c r="Z461" s="32"/>
      <c r="AA461" s="33">
        <v>2025</v>
      </c>
      <c r="AB461" s="34">
        <v>1</v>
      </c>
      <c r="AC461" s="31">
        <v>2025</v>
      </c>
      <c r="AD461" s="32">
        <v>0</v>
      </c>
      <c r="AE461" s="33">
        <v>2025</v>
      </c>
      <c r="AF461" s="35">
        <v>21</v>
      </c>
      <c r="AG461" s="42">
        <v>0.02</v>
      </c>
      <c r="AH461" s="31">
        <v>3069.2243463932905</v>
      </c>
      <c r="AI461" s="32">
        <v>0</v>
      </c>
      <c r="AJ461" s="33">
        <v>3069.2243463932905</v>
      </c>
      <c r="AK461" s="42">
        <v>0.1</v>
      </c>
      <c r="AL461" s="31">
        <v>414.74603824357195</v>
      </c>
      <c r="AM461" s="32">
        <v>0</v>
      </c>
      <c r="AN461" s="33">
        <v>414.74603824357195</v>
      </c>
    </row>
    <row r="462" spans="1:40" x14ac:dyDescent="0.25">
      <c r="A462" s="93" t="s">
        <v>7946</v>
      </c>
      <c r="B462" t="s">
        <v>12</v>
      </c>
      <c r="C462" t="s">
        <v>3544</v>
      </c>
      <c r="D462" t="s">
        <v>5897</v>
      </c>
      <c r="E462">
        <v>17</v>
      </c>
      <c r="F462" t="s">
        <v>5745</v>
      </c>
      <c r="G462" t="s">
        <v>5746</v>
      </c>
      <c r="H462" t="s">
        <v>5613</v>
      </c>
      <c r="I462" t="s">
        <v>4925</v>
      </c>
      <c r="J462">
        <v>0.69</v>
      </c>
      <c r="K462" t="s">
        <v>5747</v>
      </c>
      <c r="L462" t="s">
        <v>2</v>
      </c>
      <c r="M462" t="s">
        <v>5751</v>
      </c>
      <c r="N462" s="93" t="s">
        <v>7026</v>
      </c>
      <c r="O462" s="93" t="s">
        <v>7249</v>
      </c>
      <c r="P462">
        <v>100</v>
      </c>
      <c r="Q462" t="s">
        <v>1871</v>
      </c>
      <c r="R462" t="s">
        <v>1880</v>
      </c>
      <c r="S462" s="2">
        <v>345</v>
      </c>
      <c r="T462" s="2">
        <v>2000</v>
      </c>
      <c r="U462" s="2"/>
      <c r="V462" t="s">
        <v>7311</v>
      </c>
      <c r="W462" t="s">
        <v>1885</v>
      </c>
      <c r="Y462" s="31">
        <v>2345</v>
      </c>
      <c r="Z462" s="32"/>
      <c r="AA462" s="33">
        <v>2345</v>
      </c>
      <c r="AB462" s="34">
        <v>1</v>
      </c>
      <c r="AC462" s="31">
        <v>2345</v>
      </c>
      <c r="AD462" s="32">
        <v>0</v>
      </c>
      <c r="AE462" s="33">
        <v>2345</v>
      </c>
      <c r="AF462" s="35">
        <v>21</v>
      </c>
      <c r="AG462" s="42">
        <v>0.02</v>
      </c>
      <c r="AH462" s="31">
        <v>3554.2375764406252</v>
      </c>
      <c r="AI462" s="32">
        <v>0</v>
      </c>
      <c r="AJ462" s="33">
        <v>3554.2375764406252</v>
      </c>
      <c r="AK462" s="42">
        <v>0.1</v>
      </c>
      <c r="AL462" s="31">
        <v>480.28615292897587</v>
      </c>
      <c r="AM462" s="32">
        <v>0</v>
      </c>
      <c r="AN462" s="33">
        <v>480.28615292897587</v>
      </c>
    </row>
    <row r="463" spans="1:40" x14ac:dyDescent="0.25">
      <c r="A463" s="93" t="s">
        <v>7947</v>
      </c>
      <c r="B463" t="s">
        <v>12</v>
      </c>
      <c r="C463" t="s">
        <v>3544</v>
      </c>
      <c r="D463" t="s">
        <v>5897</v>
      </c>
      <c r="E463">
        <v>18</v>
      </c>
      <c r="F463" t="s">
        <v>5745</v>
      </c>
      <c r="G463" t="s">
        <v>5746</v>
      </c>
      <c r="H463" t="s">
        <v>5615</v>
      </c>
      <c r="I463" t="s">
        <v>4925</v>
      </c>
      <c r="J463">
        <v>0.56999999999999995</v>
      </c>
      <c r="K463" t="s">
        <v>5747</v>
      </c>
      <c r="L463" t="s">
        <v>2</v>
      </c>
      <c r="M463" t="s">
        <v>5751</v>
      </c>
      <c r="N463" s="93" t="s">
        <v>7027</v>
      </c>
      <c r="O463" s="93" t="s">
        <v>7249</v>
      </c>
      <c r="P463">
        <v>100</v>
      </c>
      <c r="Q463" t="s">
        <v>1871</v>
      </c>
      <c r="R463" t="s">
        <v>1880</v>
      </c>
      <c r="S463" s="2">
        <v>285</v>
      </c>
      <c r="T463" s="2">
        <v>2000</v>
      </c>
      <c r="U463" s="2"/>
      <c r="V463" t="s">
        <v>7311</v>
      </c>
      <c r="W463" t="s">
        <v>1885</v>
      </c>
      <c r="Y463" s="31">
        <v>2285</v>
      </c>
      <c r="Z463" s="32"/>
      <c r="AA463" s="33">
        <v>2285</v>
      </c>
      <c r="AB463" s="34">
        <v>1</v>
      </c>
      <c r="AC463" s="31">
        <v>2285</v>
      </c>
      <c r="AD463" s="32">
        <v>0</v>
      </c>
      <c r="AE463" s="33">
        <v>2285</v>
      </c>
      <c r="AF463" s="35">
        <v>21</v>
      </c>
      <c r="AG463" s="42">
        <v>0.02</v>
      </c>
      <c r="AH463" s="31">
        <v>3463.29759580675</v>
      </c>
      <c r="AI463" s="32">
        <v>0</v>
      </c>
      <c r="AJ463" s="33">
        <v>3463.29759580675</v>
      </c>
      <c r="AK463" s="42">
        <v>0.1</v>
      </c>
      <c r="AL463" s="31">
        <v>467.99738142546266</v>
      </c>
      <c r="AM463" s="32">
        <v>0</v>
      </c>
      <c r="AN463" s="33">
        <v>467.99738142546266</v>
      </c>
    </row>
    <row r="464" spans="1:40" x14ac:dyDescent="0.25">
      <c r="A464" s="93" t="s">
        <v>7948</v>
      </c>
      <c r="B464" t="s">
        <v>12</v>
      </c>
      <c r="C464" t="s">
        <v>3544</v>
      </c>
      <c r="D464" t="s">
        <v>5897</v>
      </c>
      <c r="E464">
        <v>19</v>
      </c>
      <c r="F464" t="s">
        <v>5745</v>
      </c>
      <c r="G464" t="s">
        <v>5746</v>
      </c>
      <c r="H464" t="s">
        <v>5470</v>
      </c>
      <c r="I464" t="s">
        <v>3876</v>
      </c>
      <c r="J464">
        <v>0.36</v>
      </c>
      <c r="K464" t="s">
        <v>5747</v>
      </c>
      <c r="L464" t="s">
        <v>2</v>
      </c>
      <c r="M464" t="s">
        <v>5751</v>
      </c>
      <c r="N464" s="93" t="s">
        <v>7028</v>
      </c>
      <c r="O464" s="93" t="s">
        <v>7249</v>
      </c>
      <c r="P464">
        <v>80</v>
      </c>
      <c r="Q464" t="s">
        <v>1871</v>
      </c>
      <c r="R464" t="s">
        <v>1880</v>
      </c>
      <c r="S464" s="2">
        <v>180</v>
      </c>
      <c r="T464" s="2">
        <v>2000</v>
      </c>
      <c r="U464" s="2"/>
      <c r="V464" t="s">
        <v>7311</v>
      </c>
      <c r="W464" t="s">
        <v>1885</v>
      </c>
      <c r="Y464" s="31">
        <v>2180</v>
      </c>
      <c r="Z464" s="32"/>
      <c r="AA464" s="33">
        <v>2180</v>
      </c>
      <c r="AB464" s="34">
        <v>0.8</v>
      </c>
      <c r="AC464" s="31">
        <v>1744</v>
      </c>
      <c r="AD464" s="32">
        <v>0</v>
      </c>
      <c r="AE464" s="33">
        <v>1744</v>
      </c>
      <c r="AF464" s="35">
        <v>21</v>
      </c>
      <c r="AG464" s="42">
        <v>0.02</v>
      </c>
      <c r="AH464" s="31">
        <v>2643.3221037579747</v>
      </c>
      <c r="AI464" s="32">
        <v>0</v>
      </c>
      <c r="AJ464" s="33">
        <v>2643.3221037579747</v>
      </c>
      <c r="AK464" s="42">
        <v>0.1</v>
      </c>
      <c r="AL464" s="31">
        <v>357.19362503545159</v>
      </c>
      <c r="AM464" s="32">
        <v>0</v>
      </c>
      <c r="AN464" s="33">
        <v>357.19362503545159</v>
      </c>
    </row>
    <row r="465" spans="1:40" x14ac:dyDescent="0.25">
      <c r="A465" s="93" t="s">
        <v>7949</v>
      </c>
      <c r="B465" t="s">
        <v>12</v>
      </c>
      <c r="C465" t="s">
        <v>3544</v>
      </c>
      <c r="D465" t="s">
        <v>5897</v>
      </c>
      <c r="E465">
        <v>20</v>
      </c>
      <c r="F465" t="s">
        <v>5745</v>
      </c>
      <c r="G465" t="s">
        <v>5746</v>
      </c>
      <c r="H465" t="s">
        <v>5478</v>
      </c>
      <c r="I465" t="s">
        <v>5478</v>
      </c>
      <c r="J465">
        <v>0.28000000000000003</v>
      </c>
      <c r="K465" t="s">
        <v>5747</v>
      </c>
      <c r="L465" t="s">
        <v>2</v>
      </c>
      <c r="M465" t="s">
        <v>5751</v>
      </c>
      <c r="N465" s="93" t="s">
        <v>7029</v>
      </c>
      <c r="O465" s="93" t="s">
        <v>7249</v>
      </c>
      <c r="P465">
        <v>80</v>
      </c>
      <c r="Q465" t="s">
        <v>1871</v>
      </c>
      <c r="R465" t="s">
        <v>1880</v>
      </c>
      <c r="S465" s="2">
        <v>140</v>
      </c>
      <c r="T465" s="2">
        <v>2000</v>
      </c>
      <c r="U465" s="2"/>
      <c r="V465" t="s">
        <v>7311</v>
      </c>
      <c r="W465" t="s">
        <v>1885</v>
      </c>
      <c r="Y465" s="31">
        <v>2140</v>
      </c>
      <c r="Z465" s="32"/>
      <c r="AA465" s="33">
        <v>2140</v>
      </c>
      <c r="AB465" s="34">
        <v>0.8</v>
      </c>
      <c r="AC465" s="31">
        <v>1712</v>
      </c>
      <c r="AD465" s="32">
        <v>0</v>
      </c>
      <c r="AE465" s="33">
        <v>1712</v>
      </c>
      <c r="AF465" s="35">
        <v>21</v>
      </c>
      <c r="AG465" s="42">
        <v>0.02</v>
      </c>
      <c r="AH465" s="31">
        <v>2594.8207807532413</v>
      </c>
      <c r="AI465" s="32">
        <v>0</v>
      </c>
      <c r="AJ465" s="33">
        <v>2594.8207807532413</v>
      </c>
      <c r="AK465" s="42">
        <v>0.1</v>
      </c>
      <c r="AL465" s="31">
        <v>350.63961356691124</v>
      </c>
      <c r="AM465" s="32">
        <v>0</v>
      </c>
      <c r="AN465" s="33">
        <v>350.63961356691124</v>
      </c>
    </row>
    <row r="466" spans="1:40" x14ac:dyDescent="0.25">
      <c r="A466" s="93" t="s">
        <v>7950</v>
      </c>
      <c r="B466" t="s">
        <v>12</v>
      </c>
      <c r="C466" t="s">
        <v>3544</v>
      </c>
      <c r="D466" t="s">
        <v>5897</v>
      </c>
      <c r="E466">
        <v>21</v>
      </c>
      <c r="F466" t="s">
        <v>5745</v>
      </c>
      <c r="G466" t="s">
        <v>5746</v>
      </c>
      <c r="H466" t="s">
        <v>5607</v>
      </c>
      <c r="I466" t="s">
        <v>4962</v>
      </c>
      <c r="J466">
        <v>0.44</v>
      </c>
      <c r="K466" t="s">
        <v>5747</v>
      </c>
      <c r="L466" t="s">
        <v>2</v>
      </c>
      <c r="M466" t="s">
        <v>5751</v>
      </c>
      <c r="N466" s="93" t="s">
        <v>7030</v>
      </c>
      <c r="O466" s="93" t="s">
        <v>7249</v>
      </c>
      <c r="P466">
        <v>100</v>
      </c>
      <c r="Q466" t="s">
        <v>1871</v>
      </c>
      <c r="R466" t="s">
        <v>1880</v>
      </c>
      <c r="S466" s="2">
        <v>220</v>
      </c>
      <c r="T466" s="2">
        <v>2000</v>
      </c>
      <c r="U466" s="2"/>
      <c r="V466" t="s">
        <v>7311</v>
      </c>
      <c r="W466" t="s">
        <v>1885</v>
      </c>
      <c r="Y466" s="31">
        <v>2220</v>
      </c>
      <c r="Z466" s="32"/>
      <c r="AA466" s="33">
        <v>2220</v>
      </c>
      <c r="AB466" s="34">
        <v>1</v>
      </c>
      <c r="AC466" s="31">
        <v>2220</v>
      </c>
      <c r="AD466" s="32">
        <v>0</v>
      </c>
      <c r="AE466" s="33">
        <v>2220</v>
      </c>
      <c r="AF466" s="35">
        <v>21</v>
      </c>
      <c r="AG466" s="42">
        <v>0.02</v>
      </c>
      <c r="AH466" s="31">
        <v>3364.7792834533852</v>
      </c>
      <c r="AI466" s="32">
        <v>0</v>
      </c>
      <c r="AJ466" s="33">
        <v>3364.7792834533852</v>
      </c>
      <c r="AK466" s="42">
        <v>0.1</v>
      </c>
      <c r="AL466" s="31">
        <v>454.68454562999</v>
      </c>
      <c r="AM466" s="32">
        <v>0</v>
      </c>
      <c r="AN466" s="33">
        <v>454.68454562999</v>
      </c>
    </row>
    <row r="467" spans="1:40" x14ac:dyDescent="0.25">
      <c r="A467" s="93" t="s">
        <v>7951</v>
      </c>
      <c r="B467" t="s">
        <v>12</v>
      </c>
      <c r="C467" t="s">
        <v>3544</v>
      </c>
      <c r="D467" t="s">
        <v>5897</v>
      </c>
      <c r="E467">
        <v>22</v>
      </c>
      <c r="F467" t="s">
        <v>5745</v>
      </c>
      <c r="G467" t="s">
        <v>5746</v>
      </c>
      <c r="H467" t="s">
        <v>5049</v>
      </c>
      <c r="I467" t="s">
        <v>4952</v>
      </c>
      <c r="J467">
        <v>0.67</v>
      </c>
      <c r="K467" t="s">
        <v>5747</v>
      </c>
      <c r="L467" t="s">
        <v>2</v>
      </c>
      <c r="M467" t="s">
        <v>5751</v>
      </c>
      <c r="N467" s="93" t="s">
        <v>7031</v>
      </c>
      <c r="O467" s="93" t="s">
        <v>7249</v>
      </c>
      <c r="P467">
        <v>100</v>
      </c>
      <c r="Q467" t="s">
        <v>1871</v>
      </c>
      <c r="R467" t="s">
        <v>1880</v>
      </c>
      <c r="S467" s="2">
        <v>335</v>
      </c>
      <c r="T467" s="2">
        <v>2000</v>
      </c>
      <c r="U467" s="2"/>
      <c r="V467" t="s">
        <v>7311</v>
      </c>
      <c r="W467" t="s">
        <v>1885</v>
      </c>
      <c r="Y467" s="31">
        <v>2335</v>
      </c>
      <c r="Z467" s="32"/>
      <c r="AA467" s="33">
        <v>2335</v>
      </c>
      <c r="AB467" s="34">
        <v>1</v>
      </c>
      <c r="AC467" s="31">
        <v>2335</v>
      </c>
      <c r="AD467" s="32">
        <v>0</v>
      </c>
      <c r="AE467" s="33">
        <v>2335</v>
      </c>
      <c r="AF467" s="35">
        <v>21</v>
      </c>
      <c r="AG467" s="42">
        <v>0.02</v>
      </c>
      <c r="AH467" s="31">
        <v>3539.080913001646</v>
      </c>
      <c r="AI467" s="32">
        <v>0</v>
      </c>
      <c r="AJ467" s="33">
        <v>3539.080913001646</v>
      </c>
      <c r="AK467" s="42">
        <v>0.1</v>
      </c>
      <c r="AL467" s="31">
        <v>478.238024345057</v>
      </c>
      <c r="AM467" s="32">
        <v>0</v>
      </c>
      <c r="AN467" s="33">
        <v>478.238024345057</v>
      </c>
    </row>
    <row r="468" spans="1:40" x14ac:dyDescent="0.25">
      <c r="A468" s="93" t="s">
        <v>7952</v>
      </c>
      <c r="B468" t="s">
        <v>12</v>
      </c>
      <c r="C468" t="s">
        <v>3544</v>
      </c>
      <c r="D468" t="s">
        <v>5897</v>
      </c>
      <c r="E468">
        <v>23</v>
      </c>
      <c r="F468" t="s">
        <v>5745</v>
      </c>
      <c r="G468" t="s">
        <v>5746</v>
      </c>
      <c r="H468" t="s">
        <v>5583</v>
      </c>
      <c r="I468" t="s">
        <v>4950</v>
      </c>
      <c r="J468">
        <v>0.48</v>
      </c>
      <c r="K468" t="s">
        <v>5747</v>
      </c>
      <c r="L468" t="s">
        <v>2</v>
      </c>
      <c r="M468" t="s">
        <v>5751</v>
      </c>
      <c r="N468" s="93" t="s">
        <v>7032</v>
      </c>
      <c r="O468" s="93" t="s">
        <v>7249</v>
      </c>
      <c r="P468">
        <v>90</v>
      </c>
      <c r="Q468" t="s">
        <v>1871</v>
      </c>
      <c r="R468" t="s">
        <v>1880</v>
      </c>
      <c r="S468" s="2">
        <v>240</v>
      </c>
      <c r="T468" s="2">
        <v>2000</v>
      </c>
      <c r="U468" s="2"/>
      <c r="V468" t="s">
        <v>7311</v>
      </c>
      <c r="W468" t="s">
        <v>1885</v>
      </c>
      <c r="Y468" s="31">
        <v>2240</v>
      </c>
      <c r="Z468" s="32"/>
      <c r="AA468" s="33">
        <v>2240</v>
      </c>
      <c r="AB468" s="34">
        <v>0.9</v>
      </c>
      <c r="AC468" s="31">
        <v>2016</v>
      </c>
      <c r="AD468" s="32">
        <v>0</v>
      </c>
      <c r="AE468" s="33">
        <v>2016</v>
      </c>
      <c r="AF468" s="35">
        <v>21</v>
      </c>
      <c r="AG468" s="42">
        <v>0.02</v>
      </c>
      <c r="AH468" s="31">
        <v>3055.5833492982092</v>
      </c>
      <c r="AI468" s="32">
        <v>0</v>
      </c>
      <c r="AJ468" s="33">
        <v>3055.5833492982092</v>
      </c>
      <c r="AK468" s="42">
        <v>0.1</v>
      </c>
      <c r="AL468" s="31">
        <v>412.90272251804498</v>
      </c>
      <c r="AM468" s="32">
        <v>0</v>
      </c>
      <c r="AN468" s="33">
        <v>412.90272251804498</v>
      </c>
    </row>
    <row r="469" spans="1:40" x14ac:dyDescent="0.25">
      <c r="A469" s="93" t="s">
        <v>7953</v>
      </c>
      <c r="B469" t="s">
        <v>12</v>
      </c>
      <c r="C469" t="s">
        <v>3544</v>
      </c>
      <c r="D469" t="s">
        <v>5897</v>
      </c>
      <c r="E469">
        <v>24</v>
      </c>
      <c r="F469" t="s">
        <v>5745</v>
      </c>
      <c r="G469" t="s">
        <v>5746</v>
      </c>
      <c r="H469" t="s">
        <v>5602</v>
      </c>
      <c r="I469" t="s">
        <v>5830</v>
      </c>
      <c r="J469">
        <v>0.1</v>
      </c>
      <c r="K469" t="s">
        <v>5747</v>
      </c>
      <c r="L469" t="s">
        <v>2</v>
      </c>
      <c r="M469" t="s">
        <v>5751</v>
      </c>
      <c r="N469" s="93" t="s">
        <v>7033</v>
      </c>
      <c r="O469" s="93" t="s">
        <v>7249</v>
      </c>
      <c r="P469">
        <v>100</v>
      </c>
      <c r="Q469" t="s">
        <v>1871</v>
      </c>
      <c r="R469" t="s">
        <v>1880</v>
      </c>
      <c r="S469" s="2">
        <v>50</v>
      </c>
      <c r="T469" s="2">
        <v>2000</v>
      </c>
      <c r="U469" s="2"/>
      <c r="V469" t="s">
        <v>7311</v>
      </c>
      <c r="W469" t="s">
        <v>1885</v>
      </c>
      <c r="Y469" s="31">
        <v>2050</v>
      </c>
      <c r="Z469" s="32"/>
      <c r="AA469" s="33">
        <v>2050</v>
      </c>
      <c r="AB469" s="34">
        <v>1</v>
      </c>
      <c r="AC469" s="31">
        <v>2050</v>
      </c>
      <c r="AD469" s="32">
        <v>0</v>
      </c>
      <c r="AE469" s="33">
        <v>2050</v>
      </c>
      <c r="AF469" s="35">
        <v>21</v>
      </c>
      <c r="AG469" s="42">
        <v>0.02</v>
      </c>
      <c r="AH469" s="31">
        <v>3107.1160049907385</v>
      </c>
      <c r="AI469" s="32">
        <v>0</v>
      </c>
      <c r="AJ469" s="33">
        <v>3107.1160049907385</v>
      </c>
      <c r="AK469" s="42">
        <v>0.1</v>
      </c>
      <c r="AL469" s="31">
        <v>419.86635970336914</v>
      </c>
      <c r="AM469" s="32">
        <v>0</v>
      </c>
      <c r="AN469" s="33">
        <v>419.86635970336914</v>
      </c>
    </row>
    <row r="470" spans="1:40" x14ac:dyDescent="0.25">
      <c r="A470" s="93" t="s">
        <v>7954</v>
      </c>
      <c r="B470" t="s">
        <v>12</v>
      </c>
      <c r="C470" t="s">
        <v>3544</v>
      </c>
      <c r="D470" t="s">
        <v>5897</v>
      </c>
      <c r="E470">
        <v>25</v>
      </c>
      <c r="F470" t="s">
        <v>5745</v>
      </c>
      <c r="G470" t="s">
        <v>5746</v>
      </c>
      <c r="H470" t="s">
        <v>5604</v>
      </c>
      <c r="I470" t="s">
        <v>5635</v>
      </c>
      <c r="J470">
        <v>0.52</v>
      </c>
      <c r="K470" t="s">
        <v>5747</v>
      </c>
      <c r="L470" t="s">
        <v>2</v>
      </c>
      <c r="M470" t="s">
        <v>5751</v>
      </c>
      <c r="N470" s="93" t="s">
        <v>7034</v>
      </c>
      <c r="O470" s="93" t="s">
        <v>7249</v>
      </c>
      <c r="P470">
        <v>100</v>
      </c>
      <c r="Q470" t="s">
        <v>1871</v>
      </c>
      <c r="R470" t="s">
        <v>1880</v>
      </c>
      <c r="S470" s="2">
        <v>260</v>
      </c>
      <c r="T470" s="2">
        <v>2000</v>
      </c>
      <c r="U470" s="2"/>
      <c r="V470" t="s">
        <v>7311</v>
      </c>
      <c r="W470" t="s">
        <v>1885</v>
      </c>
      <c r="Y470" s="31">
        <v>2260</v>
      </c>
      <c r="Z470" s="32"/>
      <c r="AA470" s="33">
        <v>2260</v>
      </c>
      <c r="AB470" s="34">
        <v>1</v>
      </c>
      <c r="AC470" s="31">
        <v>2260</v>
      </c>
      <c r="AD470" s="32">
        <v>0</v>
      </c>
      <c r="AE470" s="33">
        <v>2260</v>
      </c>
      <c r="AF470" s="35">
        <v>21</v>
      </c>
      <c r="AG470" s="42">
        <v>0.02</v>
      </c>
      <c r="AH470" s="31">
        <v>3425.405937209302</v>
      </c>
      <c r="AI470" s="32">
        <v>0</v>
      </c>
      <c r="AJ470" s="33">
        <v>3425.405937209302</v>
      </c>
      <c r="AK470" s="42">
        <v>0.1</v>
      </c>
      <c r="AL470" s="31">
        <v>462.87705996566547</v>
      </c>
      <c r="AM470" s="32">
        <v>0</v>
      </c>
      <c r="AN470" s="33">
        <v>462.87705996566547</v>
      </c>
    </row>
    <row r="471" spans="1:40" x14ac:dyDescent="0.25">
      <c r="A471" s="93" t="s">
        <v>7955</v>
      </c>
      <c r="B471" t="s">
        <v>12</v>
      </c>
      <c r="C471" t="s">
        <v>3544</v>
      </c>
      <c r="D471" t="s">
        <v>5897</v>
      </c>
      <c r="E471">
        <v>26</v>
      </c>
      <c r="F471" t="s">
        <v>5745</v>
      </c>
      <c r="G471" t="s">
        <v>5746</v>
      </c>
      <c r="H471" t="s">
        <v>5601</v>
      </c>
      <c r="I471" t="s">
        <v>4948</v>
      </c>
      <c r="J471">
        <v>0.56999999999999995</v>
      </c>
      <c r="K471" t="s">
        <v>5747</v>
      </c>
      <c r="L471" t="s">
        <v>2</v>
      </c>
      <c r="M471" t="s">
        <v>5751</v>
      </c>
      <c r="N471" s="93" t="s">
        <v>7035</v>
      </c>
      <c r="O471" s="93" t="s">
        <v>7249</v>
      </c>
      <c r="P471">
        <v>100</v>
      </c>
      <c r="Q471" t="s">
        <v>1871</v>
      </c>
      <c r="R471" t="s">
        <v>1880</v>
      </c>
      <c r="S471" s="2">
        <v>285</v>
      </c>
      <c r="T471" s="2">
        <v>2000</v>
      </c>
      <c r="U471" s="2"/>
      <c r="V471" t="s">
        <v>7311</v>
      </c>
      <c r="W471" t="s">
        <v>1885</v>
      </c>
      <c r="Y471" s="31">
        <v>2285</v>
      </c>
      <c r="Z471" s="32"/>
      <c r="AA471" s="33">
        <v>2285</v>
      </c>
      <c r="AB471" s="34">
        <v>1</v>
      </c>
      <c r="AC471" s="31">
        <v>2285</v>
      </c>
      <c r="AD471" s="32">
        <v>0</v>
      </c>
      <c r="AE471" s="33">
        <v>2285</v>
      </c>
      <c r="AF471" s="35">
        <v>21</v>
      </c>
      <c r="AG471" s="42">
        <v>0.02</v>
      </c>
      <c r="AH471" s="31">
        <v>3463.29759580675</v>
      </c>
      <c r="AI471" s="32">
        <v>0</v>
      </c>
      <c r="AJ471" s="33">
        <v>3463.29759580675</v>
      </c>
      <c r="AK471" s="42">
        <v>0.1</v>
      </c>
      <c r="AL471" s="31">
        <v>467.99738142546266</v>
      </c>
      <c r="AM471" s="32">
        <v>0</v>
      </c>
      <c r="AN471" s="33">
        <v>467.99738142546266</v>
      </c>
    </row>
    <row r="472" spans="1:40" x14ac:dyDescent="0.25">
      <c r="A472" s="93" t="s">
        <v>7956</v>
      </c>
      <c r="B472" t="s">
        <v>12</v>
      </c>
      <c r="C472" t="s">
        <v>3544</v>
      </c>
      <c r="D472" t="s">
        <v>5897</v>
      </c>
      <c r="E472">
        <v>27</v>
      </c>
      <c r="F472" t="s">
        <v>5745</v>
      </c>
      <c r="G472" t="s">
        <v>5746</v>
      </c>
      <c r="H472" t="s">
        <v>4931</v>
      </c>
      <c r="I472" t="s">
        <v>4931</v>
      </c>
      <c r="J472">
        <v>0.19</v>
      </c>
      <c r="K472" t="s">
        <v>5747</v>
      </c>
      <c r="L472" t="s">
        <v>2</v>
      </c>
      <c r="M472" t="s">
        <v>5751</v>
      </c>
      <c r="N472" s="93" t="s">
        <v>7036</v>
      </c>
      <c r="O472" s="93" t="s">
        <v>7249</v>
      </c>
      <c r="P472">
        <v>80</v>
      </c>
      <c r="Q472" t="s">
        <v>1871</v>
      </c>
      <c r="R472" t="s">
        <v>1880</v>
      </c>
      <c r="S472" s="2">
        <v>95</v>
      </c>
      <c r="T472" s="2">
        <v>2000</v>
      </c>
      <c r="U472" s="2"/>
      <c r="V472" t="s">
        <v>7311</v>
      </c>
      <c r="W472" t="s">
        <v>1885</v>
      </c>
      <c r="Y472" s="31">
        <v>2095</v>
      </c>
      <c r="Z472" s="32"/>
      <c r="AA472" s="33">
        <v>2095</v>
      </c>
      <c r="AB472" s="34">
        <v>0.8</v>
      </c>
      <c r="AC472" s="31">
        <v>1676</v>
      </c>
      <c r="AD472" s="32">
        <v>0</v>
      </c>
      <c r="AE472" s="33">
        <v>1676</v>
      </c>
      <c r="AF472" s="35">
        <v>21</v>
      </c>
      <c r="AG472" s="42">
        <v>0.02</v>
      </c>
      <c r="AH472" s="31">
        <v>2540.2567923729162</v>
      </c>
      <c r="AI472" s="32">
        <v>0</v>
      </c>
      <c r="AJ472" s="33">
        <v>2540.2567923729162</v>
      </c>
      <c r="AK472" s="42">
        <v>0.1</v>
      </c>
      <c r="AL472" s="31">
        <v>343.26635066480327</v>
      </c>
      <c r="AM472" s="32">
        <v>0</v>
      </c>
      <c r="AN472" s="33">
        <v>343.26635066480327</v>
      </c>
    </row>
    <row r="473" spans="1:40" x14ac:dyDescent="0.25">
      <c r="A473" s="93" t="s">
        <v>7957</v>
      </c>
      <c r="B473" t="s">
        <v>12</v>
      </c>
      <c r="C473" t="s">
        <v>3544</v>
      </c>
      <c r="D473" t="s">
        <v>5897</v>
      </c>
      <c r="E473">
        <v>28</v>
      </c>
      <c r="F473" t="s">
        <v>5745</v>
      </c>
      <c r="G473" t="s">
        <v>5746</v>
      </c>
      <c r="H473" t="s">
        <v>5471</v>
      </c>
      <c r="I473" t="s">
        <v>4947</v>
      </c>
      <c r="J473">
        <v>0.37</v>
      </c>
      <c r="K473" t="s">
        <v>5747</v>
      </c>
      <c r="L473" t="s">
        <v>2</v>
      </c>
      <c r="M473" t="s">
        <v>5751</v>
      </c>
      <c r="N473" s="93" t="s">
        <v>7037</v>
      </c>
      <c r="O473" s="93" t="s">
        <v>7249</v>
      </c>
      <c r="P473">
        <v>80</v>
      </c>
      <c r="Q473" t="s">
        <v>1871</v>
      </c>
      <c r="R473" t="s">
        <v>1880</v>
      </c>
      <c r="S473" s="2">
        <v>185</v>
      </c>
      <c r="T473" s="2">
        <v>2000</v>
      </c>
      <c r="U473" s="2"/>
      <c r="V473" t="s">
        <v>7311</v>
      </c>
      <c r="W473" t="s">
        <v>1885</v>
      </c>
      <c r="Y473" s="31">
        <v>2185</v>
      </c>
      <c r="Z473" s="32"/>
      <c r="AA473" s="33">
        <v>2185</v>
      </c>
      <c r="AB473" s="34">
        <v>0.8</v>
      </c>
      <c r="AC473" s="31">
        <v>1748</v>
      </c>
      <c r="AD473" s="32">
        <v>0</v>
      </c>
      <c r="AE473" s="33">
        <v>1748</v>
      </c>
      <c r="AF473" s="35">
        <v>21</v>
      </c>
      <c r="AG473" s="42">
        <v>0.02</v>
      </c>
      <c r="AH473" s="31">
        <v>2649.3847691335664</v>
      </c>
      <c r="AI473" s="32">
        <v>0</v>
      </c>
      <c r="AJ473" s="33">
        <v>2649.3847691335664</v>
      </c>
      <c r="AK473" s="42">
        <v>0.1</v>
      </c>
      <c r="AL473" s="31">
        <v>358.01287646901915</v>
      </c>
      <c r="AM473" s="32">
        <v>0</v>
      </c>
      <c r="AN473" s="33">
        <v>358.01287646901915</v>
      </c>
    </row>
    <row r="474" spans="1:40" x14ac:dyDescent="0.25">
      <c r="A474" s="93" t="s">
        <v>7958</v>
      </c>
      <c r="B474" t="s">
        <v>12</v>
      </c>
      <c r="C474" t="s">
        <v>3544</v>
      </c>
      <c r="D474" t="s">
        <v>5897</v>
      </c>
      <c r="E474">
        <v>29</v>
      </c>
      <c r="F474" t="s">
        <v>5745</v>
      </c>
      <c r="G474" t="s">
        <v>5746</v>
      </c>
      <c r="H474" t="s">
        <v>5617</v>
      </c>
      <c r="I474" t="s">
        <v>5617</v>
      </c>
      <c r="J474">
        <v>0.05</v>
      </c>
      <c r="K474" t="s">
        <v>5747</v>
      </c>
      <c r="L474" t="s">
        <v>2</v>
      </c>
      <c r="M474" t="s">
        <v>5751</v>
      </c>
      <c r="N474" s="93" t="s">
        <v>7038</v>
      </c>
      <c r="O474" s="93" t="s">
        <v>7249</v>
      </c>
      <c r="P474">
        <v>100</v>
      </c>
      <c r="Q474" t="s">
        <v>1871</v>
      </c>
      <c r="R474" t="s">
        <v>1880</v>
      </c>
      <c r="S474" s="2">
        <v>25</v>
      </c>
      <c r="T474" s="2">
        <v>2000</v>
      </c>
      <c r="U474" s="2"/>
      <c r="V474" t="s">
        <v>7311</v>
      </c>
      <c r="W474" t="s">
        <v>1885</v>
      </c>
      <c r="Y474" s="31">
        <v>2025</v>
      </c>
      <c r="Z474" s="32"/>
      <c r="AA474" s="33">
        <v>2025</v>
      </c>
      <c r="AB474" s="34">
        <v>1</v>
      </c>
      <c r="AC474" s="31">
        <v>2025</v>
      </c>
      <c r="AD474" s="32">
        <v>0</v>
      </c>
      <c r="AE474" s="33">
        <v>2025</v>
      </c>
      <c r="AF474" s="35">
        <v>21</v>
      </c>
      <c r="AG474" s="42">
        <v>0.02</v>
      </c>
      <c r="AH474" s="31">
        <v>3069.2243463932905</v>
      </c>
      <c r="AI474" s="32">
        <v>0</v>
      </c>
      <c r="AJ474" s="33">
        <v>3069.2243463932905</v>
      </c>
      <c r="AK474" s="42">
        <v>0.1</v>
      </c>
      <c r="AL474" s="31">
        <v>414.74603824357195</v>
      </c>
      <c r="AM474" s="32">
        <v>0</v>
      </c>
      <c r="AN474" s="33">
        <v>414.74603824357195</v>
      </c>
    </row>
    <row r="475" spans="1:40" x14ac:dyDescent="0.25">
      <c r="A475" s="93" t="s">
        <v>7959</v>
      </c>
      <c r="B475" t="s">
        <v>12</v>
      </c>
      <c r="C475" t="s">
        <v>3544</v>
      </c>
      <c r="D475" t="s">
        <v>5897</v>
      </c>
      <c r="E475">
        <v>30</v>
      </c>
      <c r="F475" t="s">
        <v>5745</v>
      </c>
      <c r="G475" t="s">
        <v>5746</v>
      </c>
      <c r="H475" t="s">
        <v>5612</v>
      </c>
      <c r="I475" t="s">
        <v>5719</v>
      </c>
      <c r="J475">
        <v>0.25</v>
      </c>
      <c r="K475" t="s">
        <v>5747</v>
      </c>
      <c r="L475" t="s">
        <v>2</v>
      </c>
      <c r="M475" t="s">
        <v>5751</v>
      </c>
      <c r="N475" s="93" t="s">
        <v>7039</v>
      </c>
      <c r="O475" s="93" t="s">
        <v>7249</v>
      </c>
      <c r="P475">
        <v>100</v>
      </c>
      <c r="Q475" t="s">
        <v>1871</v>
      </c>
      <c r="R475" t="s">
        <v>1880</v>
      </c>
      <c r="S475" s="2">
        <v>125</v>
      </c>
      <c r="T475" s="2">
        <v>2000</v>
      </c>
      <c r="U475" s="2"/>
      <c r="V475" t="s">
        <v>7311</v>
      </c>
      <c r="W475" t="s">
        <v>1885</v>
      </c>
      <c r="Y475" s="31">
        <v>2125</v>
      </c>
      <c r="Z475" s="32"/>
      <c r="AA475" s="33">
        <v>2125</v>
      </c>
      <c r="AB475" s="34">
        <v>1</v>
      </c>
      <c r="AC475" s="31">
        <v>2125</v>
      </c>
      <c r="AD475" s="32">
        <v>0</v>
      </c>
      <c r="AE475" s="33">
        <v>2125</v>
      </c>
      <c r="AF475" s="35">
        <v>21</v>
      </c>
      <c r="AG475" s="42">
        <v>0.02</v>
      </c>
      <c r="AH475" s="31">
        <v>3220.7909807830824</v>
      </c>
      <c r="AI475" s="32">
        <v>0</v>
      </c>
      <c r="AJ475" s="33">
        <v>3220.7909807830824</v>
      </c>
      <c r="AK475" s="42">
        <v>0.1</v>
      </c>
      <c r="AL475" s="31">
        <v>435.22732408276067</v>
      </c>
      <c r="AM475" s="32">
        <v>0</v>
      </c>
      <c r="AN475" s="33">
        <v>435.22732408276067</v>
      </c>
    </row>
    <row r="476" spans="1:40" x14ac:dyDescent="0.25">
      <c r="A476" s="93" t="s">
        <v>7960</v>
      </c>
      <c r="B476" t="s">
        <v>12</v>
      </c>
      <c r="C476" t="s">
        <v>3544</v>
      </c>
      <c r="D476" t="s">
        <v>5897</v>
      </c>
      <c r="E476">
        <v>31</v>
      </c>
      <c r="F476" t="s">
        <v>5745</v>
      </c>
      <c r="G476" t="s">
        <v>5746</v>
      </c>
      <c r="H476" t="s">
        <v>5412</v>
      </c>
      <c r="I476" t="s">
        <v>5412</v>
      </c>
      <c r="J476">
        <v>0.23</v>
      </c>
      <c r="K476" t="s">
        <v>5747</v>
      </c>
      <c r="L476" t="s">
        <v>2</v>
      </c>
      <c r="M476" t="s">
        <v>5751</v>
      </c>
      <c r="N476" s="93" t="s">
        <v>7040</v>
      </c>
      <c r="O476" s="93" t="s">
        <v>7249</v>
      </c>
      <c r="P476">
        <v>80</v>
      </c>
      <c r="Q476" t="s">
        <v>1871</v>
      </c>
      <c r="R476" t="s">
        <v>1880</v>
      </c>
      <c r="S476" s="2">
        <v>115</v>
      </c>
      <c r="T476" s="2">
        <v>2000</v>
      </c>
      <c r="U476" s="2"/>
      <c r="V476" t="s">
        <v>7311</v>
      </c>
      <c r="W476" t="s">
        <v>1885</v>
      </c>
      <c r="Y476" s="31">
        <v>2115</v>
      </c>
      <c r="Z476" s="32"/>
      <c r="AA476" s="33">
        <v>2115</v>
      </c>
      <c r="AB476" s="34">
        <v>0.8</v>
      </c>
      <c r="AC476" s="31">
        <v>1692</v>
      </c>
      <c r="AD476" s="32">
        <v>0</v>
      </c>
      <c r="AE476" s="33">
        <v>1692</v>
      </c>
      <c r="AF476" s="35">
        <v>21</v>
      </c>
      <c r="AG476" s="42">
        <v>0.02</v>
      </c>
      <c r="AH476" s="31">
        <v>2564.5074538752829</v>
      </c>
      <c r="AI476" s="32">
        <v>0</v>
      </c>
      <c r="AJ476" s="33">
        <v>2564.5074538752829</v>
      </c>
      <c r="AK476" s="42">
        <v>0.1</v>
      </c>
      <c r="AL476" s="31">
        <v>346.54335639907345</v>
      </c>
      <c r="AM476" s="32">
        <v>0</v>
      </c>
      <c r="AN476" s="33">
        <v>346.54335639907345</v>
      </c>
    </row>
    <row r="477" spans="1:40" x14ac:dyDescent="0.25">
      <c r="A477" s="93" t="s">
        <v>7961</v>
      </c>
      <c r="B477" t="s">
        <v>12</v>
      </c>
      <c r="C477" t="s">
        <v>3544</v>
      </c>
      <c r="D477" t="s">
        <v>5897</v>
      </c>
      <c r="E477">
        <v>32</v>
      </c>
      <c r="F477" t="s">
        <v>5745</v>
      </c>
      <c r="G477" t="s">
        <v>5746</v>
      </c>
      <c r="H477" t="s">
        <v>5413</v>
      </c>
      <c r="I477" t="s">
        <v>5412</v>
      </c>
      <c r="J477">
        <v>0.28000000000000003</v>
      </c>
      <c r="K477" t="s">
        <v>5747</v>
      </c>
      <c r="L477" t="s">
        <v>2</v>
      </c>
      <c r="M477" t="s">
        <v>5751</v>
      </c>
      <c r="N477" s="93" t="s">
        <v>7041</v>
      </c>
      <c r="O477" s="93" t="s">
        <v>7249</v>
      </c>
      <c r="P477">
        <v>80</v>
      </c>
      <c r="Q477" t="s">
        <v>1871</v>
      </c>
      <c r="R477" t="s">
        <v>1880</v>
      </c>
      <c r="S477" s="2">
        <v>140</v>
      </c>
      <c r="T477" s="2">
        <v>2000</v>
      </c>
      <c r="U477" s="2"/>
      <c r="V477" t="s">
        <v>7311</v>
      </c>
      <c r="W477" t="s">
        <v>1885</v>
      </c>
      <c r="Y477" s="31">
        <v>2140</v>
      </c>
      <c r="Z477" s="32"/>
      <c r="AA477" s="33">
        <v>2140</v>
      </c>
      <c r="AB477" s="34">
        <v>0.8</v>
      </c>
      <c r="AC477" s="31">
        <v>1712</v>
      </c>
      <c r="AD477" s="32">
        <v>0</v>
      </c>
      <c r="AE477" s="33">
        <v>1712</v>
      </c>
      <c r="AF477" s="35">
        <v>21</v>
      </c>
      <c r="AG477" s="42">
        <v>0.02</v>
      </c>
      <c r="AH477" s="31">
        <v>2594.8207807532413</v>
      </c>
      <c r="AI477" s="32">
        <v>0</v>
      </c>
      <c r="AJ477" s="33">
        <v>2594.8207807532413</v>
      </c>
      <c r="AK477" s="42">
        <v>0.1</v>
      </c>
      <c r="AL477" s="31">
        <v>350.63961356691124</v>
      </c>
      <c r="AM477" s="32">
        <v>0</v>
      </c>
      <c r="AN477" s="33">
        <v>350.63961356691124</v>
      </c>
    </row>
    <row r="478" spans="1:40" x14ac:dyDescent="0.25">
      <c r="A478" s="93" t="s">
        <v>7962</v>
      </c>
      <c r="B478" t="s">
        <v>12</v>
      </c>
      <c r="C478" t="s">
        <v>3544</v>
      </c>
      <c r="D478" t="s">
        <v>5897</v>
      </c>
      <c r="E478">
        <v>33</v>
      </c>
      <c r="F478" t="s">
        <v>5745</v>
      </c>
      <c r="G478" t="s">
        <v>5746</v>
      </c>
      <c r="H478" t="s">
        <v>5415</v>
      </c>
      <c r="I478" t="s">
        <v>5899</v>
      </c>
      <c r="J478">
        <v>0.44</v>
      </c>
      <c r="K478" t="s">
        <v>5747</v>
      </c>
      <c r="L478" t="s">
        <v>2</v>
      </c>
      <c r="M478" t="s">
        <v>5751</v>
      </c>
      <c r="N478" s="93" t="s">
        <v>7042</v>
      </c>
      <c r="O478" s="93" t="s">
        <v>7249</v>
      </c>
      <c r="P478">
        <v>80</v>
      </c>
      <c r="Q478" t="s">
        <v>1871</v>
      </c>
      <c r="R478" t="s">
        <v>1880</v>
      </c>
      <c r="S478" s="2">
        <v>220</v>
      </c>
      <c r="T478" s="2">
        <v>2000</v>
      </c>
      <c r="U478" s="2"/>
      <c r="V478" t="s">
        <v>7311</v>
      </c>
      <c r="W478" t="s">
        <v>1885</v>
      </c>
      <c r="Y478" s="31">
        <v>2220</v>
      </c>
      <c r="Z478" s="32"/>
      <c r="AA478" s="33">
        <v>2220</v>
      </c>
      <c r="AB478" s="34">
        <v>0.8</v>
      </c>
      <c r="AC478" s="31">
        <v>1776</v>
      </c>
      <c r="AD478" s="32">
        <v>0</v>
      </c>
      <c r="AE478" s="33">
        <v>1776</v>
      </c>
      <c r="AF478" s="35">
        <v>21</v>
      </c>
      <c r="AG478" s="42">
        <v>0.02</v>
      </c>
      <c r="AH478" s="31">
        <v>2691.8234267627081</v>
      </c>
      <c r="AI478" s="32">
        <v>0</v>
      </c>
      <c r="AJ478" s="33">
        <v>2691.8234267627081</v>
      </c>
      <c r="AK478" s="42">
        <v>0.1</v>
      </c>
      <c r="AL478" s="31">
        <v>363.747636503992</v>
      </c>
      <c r="AM478" s="32">
        <v>0</v>
      </c>
      <c r="AN478" s="33">
        <v>363.747636503992</v>
      </c>
    </row>
    <row r="479" spans="1:40" x14ac:dyDescent="0.25">
      <c r="A479" s="93" t="s">
        <v>7963</v>
      </c>
      <c r="B479" t="s">
        <v>12</v>
      </c>
      <c r="C479" t="s">
        <v>3544</v>
      </c>
      <c r="D479" t="s">
        <v>5897</v>
      </c>
      <c r="E479">
        <v>34</v>
      </c>
      <c r="F479" t="s">
        <v>5745</v>
      </c>
      <c r="G479" t="s">
        <v>5746</v>
      </c>
      <c r="H479" t="s">
        <v>5416</v>
      </c>
      <c r="I479" t="s">
        <v>5415</v>
      </c>
      <c r="J479">
        <v>0.66</v>
      </c>
      <c r="K479" t="s">
        <v>5747</v>
      </c>
      <c r="L479" t="s">
        <v>2</v>
      </c>
      <c r="M479" t="s">
        <v>5751</v>
      </c>
      <c r="N479" s="93" t="s">
        <v>7043</v>
      </c>
      <c r="O479" s="93" t="s">
        <v>7249</v>
      </c>
      <c r="P479">
        <v>80</v>
      </c>
      <c r="Q479" t="s">
        <v>1871</v>
      </c>
      <c r="R479" t="s">
        <v>1880</v>
      </c>
      <c r="S479" s="2">
        <v>330</v>
      </c>
      <c r="T479" s="2">
        <v>2000</v>
      </c>
      <c r="U479" s="2"/>
      <c r="V479" t="s">
        <v>7311</v>
      </c>
      <c r="W479" t="s">
        <v>1885</v>
      </c>
      <c r="Y479" s="31">
        <v>2330</v>
      </c>
      <c r="Z479" s="32"/>
      <c r="AA479" s="33">
        <v>2330</v>
      </c>
      <c r="AB479" s="34">
        <v>0.8</v>
      </c>
      <c r="AC479" s="31">
        <v>1864</v>
      </c>
      <c r="AD479" s="32">
        <v>0</v>
      </c>
      <c r="AE479" s="33">
        <v>1864</v>
      </c>
      <c r="AF479" s="35">
        <v>21</v>
      </c>
      <c r="AG479" s="42">
        <v>0.02</v>
      </c>
      <c r="AH479" s="31">
        <v>2825.202065025725</v>
      </c>
      <c r="AI479" s="32">
        <v>0</v>
      </c>
      <c r="AJ479" s="33">
        <v>2825.202065025725</v>
      </c>
      <c r="AK479" s="42">
        <v>0.1</v>
      </c>
      <c r="AL479" s="31">
        <v>381.77116804247805</v>
      </c>
      <c r="AM479" s="32">
        <v>0</v>
      </c>
      <c r="AN479" s="33">
        <v>381.77116804247805</v>
      </c>
    </row>
    <row r="480" spans="1:40" x14ac:dyDescent="0.25">
      <c r="A480" s="93" t="s">
        <v>7964</v>
      </c>
      <c r="B480" t="s">
        <v>12</v>
      </c>
      <c r="C480" t="s">
        <v>3544</v>
      </c>
      <c r="D480" t="s">
        <v>5897</v>
      </c>
      <c r="E480">
        <v>35</v>
      </c>
      <c r="F480" t="s">
        <v>5745</v>
      </c>
      <c r="G480" t="s">
        <v>5746</v>
      </c>
      <c r="H480" t="s">
        <v>5605</v>
      </c>
      <c r="I480" t="s">
        <v>5628</v>
      </c>
      <c r="J480">
        <v>0.75</v>
      </c>
      <c r="K480" t="s">
        <v>5747</v>
      </c>
      <c r="L480" t="s">
        <v>2</v>
      </c>
      <c r="M480" t="s">
        <v>5751</v>
      </c>
      <c r="N480" s="93" t="s">
        <v>7044</v>
      </c>
      <c r="O480" s="93" t="s">
        <v>7249</v>
      </c>
      <c r="P480">
        <v>100</v>
      </c>
      <c r="Q480" t="s">
        <v>1871</v>
      </c>
      <c r="R480" t="s">
        <v>1880</v>
      </c>
      <c r="S480" s="2">
        <v>375</v>
      </c>
      <c r="T480" s="2">
        <v>2000</v>
      </c>
      <c r="U480" s="2"/>
      <c r="V480" t="s">
        <v>7311</v>
      </c>
      <c r="W480" t="s">
        <v>1885</v>
      </c>
      <c r="Y480" s="31">
        <v>2375</v>
      </c>
      <c r="Z480" s="32"/>
      <c r="AA480" s="33">
        <v>2375</v>
      </c>
      <c r="AB480" s="34">
        <v>1</v>
      </c>
      <c r="AC480" s="31">
        <v>2375</v>
      </c>
      <c r="AD480" s="32">
        <v>0</v>
      </c>
      <c r="AE480" s="33">
        <v>2375</v>
      </c>
      <c r="AF480" s="35">
        <v>21</v>
      </c>
      <c r="AG480" s="42">
        <v>0.02</v>
      </c>
      <c r="AH480" s="31">
        <v>3599.7075667575627</v>
      </c>
      <c r="AI480" s="32">
        <v>0</v>
      </c>
      <c r="AJ480" s="33">
        <v>3599.7075667575627</v>
      </c>
      <c r="AK480" s="42">
        <v>0.1</v>
      </c>
      <c r="AL480" s="31">
        <v>486.43053868073252</v>
      </c>
      <c r="AM480" s="32">
        <v>0</v>
      </c>
      <c r="AN480" s="33">
        <v>486.43053868073252</v>
      </c>
    </row>
    <row r="481" spans="1:40" x14ac:dyDescent="0.25">
      <c r="A481" s="93" t="s">
        <v>7965</v>
      </c>
      <c r="B481" t="s">
        <v>12</v>
      </c>
      <c r="C481" t="s">
        <v>3544</v>
      </c>
      <c r="D481" t="s">
        <v>5897</v>
      </c>
      <c r="E481">
        <v>36</v>
      </c>
      <c r="F481" t="s">
        <v>5745</v>
      </c>
      <c r="G481" t="s">
        <v>5746</v>
      </c>
      <c r="H481" t="s">
        <v>5616</v>
      </c>
      <c r="I481" t="s">
        <v>5616</v>
      </c>
      <c r="J481">
        <v>0.05</v>
      </c>
      <c r="K481" t="s">
        <v>5747</v>
      </c>
      <c r="L481" t="s">
        <v>2</v>
      </c>
      <c r="M481" t="s">
        <v>5751</v>
      </c>
      <c r="N481" s="93" t="s">
        <v>7045</v>
      </c>
      <c r="O481" s="93" t="s">
        <v>7249</v>
      </c>
      <c r="P481">
        <v>100</v>
      </c>
      <c r="Q481" t="s">
        <v>1871</v>
      </c>
      <c r="R481" t="s">
        <v>1880</v>
      </c>
      <c r="S481" s="2">
        <v>25</v>
      </c>
      <c r="T481" s="2">
        <v>2000</v>
      </c>
      <c r="U481" s="2"/>
      <c r="V481" t="s">
        <v>7311</v>
      </c>
      <c r="W481" t="s">
        <v>1885</v>
      </c>
      <c r="Y481" s="31">
        <v>2025</v>
      </c>
      <c r="Z481" s="32"/>
      <c r="AA481" s="33">
        <v>2025</v>
      </c>
      <c r="AB481" s="34">
        <v>1</v>
      </c>
      <c r="AC481" s="31">
        <v>2025</v>
      </c>
      <c r="AD481" s="32">
        <v>0</v>
      </c>
      <c r="AE481" s="33">
        <v>2025</v>
      </c>
      <c r="AF481" s="35">
        <v>21</v>
      </c>
      <c r="AG481" s="42">
        <v>0.02</v>
      </c>
      <c r="AH481" s="31">
        <v>3069.2243463932905</v>
      </c>
      <c r="AI481" s="32">
        <v>0</v>
      </c>
      <c r="AJ481" s="33">
        <v>3069.2243463932905</v>
      </c>
      <c r="AK481" s="42">
        <v>0.1</v>
      </c>
      <c r="AL481" s="31">
        <v>414.74603824357195</v>
      </c>
      <c r="AM481" s="32">
        <v>0</v>
      </c>
      <c r="AN481" s="33">
        <v>414.74603824357195</v>
      </c>
    </row>
    <row r="482" spans="1:40" x14ac:dyDescent="0.25">
      <c r="A482" s="93" t="s">
        <v>7966</v>
      </c>
      <c r="B482" t="s">
        <v>12</v>
      </c>
      <c r="C482" t="s">
        <v>3544</v>
      </c>
      <c r="D482" t="s">
        <v>5897</v>
      </c>
      <c r="E482">
        <v>37</v>
      </c>
      <c r="F482" t="s">
        <v>5745</v>
      </c>
      <c r="G482" t="s">
        <v>5746</v>
      </c>
      <c r="H482" t="s">
        <v>5659</v>
      </c>
      <c r="I482" t="s">
        <v>5676</v>
      </c>
      <c r="J482">
        <v>0.51</v>
      </c>
      <c r="K482" t="s">
        <v>5747</v>
      </c>
      <c r="L482" t="s">
        <v>2</v>
      </c>
      <c r="M482" t="s">
        <v>5751</v>
      </c>
      <c r="N482" s="93" t="s">
        <v>7046</v>
      </c>
      <c r="O482" s="93" t="s">
        <v>7249</v>
      </c>
      <c r="P482">
        <v>100</v>
      </c>
      <c r="Q482" t="s">
        <v>1871</v>
      </c>
      <c r="R482" t="s">
        <v>1880</v>
      </c>
      <c r="S482" s="2">
        <v>255</v>
      </c>
      <c r="T482" s="2">
        <v>2000</v>
      </c>
      <c r="U482" s="2"/>
      <c r="V482" t="s">
        <v>7311</v>
      </c>
      <c r="W482" t="s">
        <v>1885</v>
      </c>
      <c r="Y482" s="31">
        <v>2255</v>
      </c>
      <c r="Z482" s="32"/>
      <c r="AA482" s="33">
        <v>2255</v>
      </c>
      <c r="AB482" s="34">
        <v>1</v>
      </c>
      <c r="AC482" s="31">
        <v>2255</v>
      </c>
      <c r="AD482" s="32">
        <v>0</v>
      </c>
      <c r="AE482" s="33">
        <v>2255</v>
      </c>
      <c r="AF482" s="35">
        <v>21</v>
      </c>
      <c r="AG482" s="42">
        <v>0.02</v>
      </c>
      <c r="AH482" s="31">
        <v>3417.8276054898124</v>
      </c>
      <c r="AI482" s="32">
        <v>0</v>
      </c>
      <c r="AJ482" s="33">
        <v>3417.8276054898124</v>
      </c>
      <c r="AK482" s="42">
        <v>0.1</v>
      </c>
      <c r="AL482" s="31">
        <v>461.85299567370606</v>
      </c>
      <c r="AM482" s="32">
        <v>0</v>
      </c>
      <c r="AN482" s="33">
        <v>461.85299567370606</v>
      </c>
    </row>
    <row r="483" spans="1:40" x14ac:dyDescent="0.25">
      <c r="A483" s="93" t="s">
        <v>7967</v>
      </c>
      <c r="B483" t="s">
        <v>12</v>
      </c>
      <c r="C483" t="s">
        <v>3544</v>
      </c>
      <c r="D483" t="s">
        <v>5897</v>
      </c>
      <c r="E483">
        <v>38</v>
      </c>
      <c r="F483" t="s">
        <v>5745</v>
      </c>
      <c r="G483" t="s">
        <v>5746</v>
      </c>
      <c r="H483" t="s">
        <v>5661</v>
      </c>
      <c r="I483" t="s">
        <v>5661</v>
      </c>
      <c r="J483">
        <v>0.05</v>
      </c>
      <c r="K483" t="s">
        <v>5747</v>
      </c>
      <c r="L483" t="s">
        <v>2</v>
      </c>
      <c r="M483" t="s">
        <v>5751</v>
      </c>
      <c r="N483" s="93" t="s">
        <v>7047</v>
      </c>
      <c r="O483" s="93" t="s">
        <v>7249</v>
      </c>
      <c r="P483">
        <v>100</v>
      </c>
      <c r="Q483" t="s">
        <v>1871</v>
      </c>
      <c r="R483" t="s">
        <v>1880</v>
      </c>
      <c r="S483" s="2">
        <v>25</v>
      </c>
      <c r="T483" s="2">
        <v>2000</v>
      </c>
      <c r="U483" s="2"/>
      <c r="V483" t="s">
        <v>7311</v>
      </c>
      <c r="W483" t="s">
        <v>1885</v>
      </c>
      <c r="Y483" s="31">
        <v>2025</v>
      </c>
      <c r="Z483" s="32"/>
      <c r="AA483" s="33">
        <v>2025</v>
      </c>
      <c r="AB483" s="34">
        <v>1</v>
      </c>
      <c r="AC483" s="31">
        <v>2025</v>
      </c>
      <c r="AD483" s="32">
        <v>0</v>
      </c>
      <c r="AE483" s="33">
        <v>2025</v>
      </c>
      <c r="AF483" s="35">
        <v>21</v>
      </c>
      <c r="AG483" s="42">
        <v>0.02</v>
      </c>
      <c r="AH483" s="31">
        <v>3069.2243463932905</v>
      </c>
      <c r="AI483" s="32">
        <v>0</v>
      </c>
      <c r="AJ483" s="33">
        <v>3069.2243463932905</v>
      </c>
      <c r="AK483" s="42">
        <v>0.1</v>
      </c>
      <c r="AL483" s="31">
        <v>414.74603824357195</v>
      </c>
      <c r="AM483" s="32">
        <v>0</v>
      </c>
      <c r="AN483" s="33">
        <v>414.74603824357195</v>
      </c>
    </row>
    <row r="484" spans="1:40" x14ac:dyDescent="0.25">
      <c r="A484" s="93" t="s">
        <v>7968</v>
      </c>
      <c r="B484" t="s">
        <v>12</v>
      </c>
      <c r="C484" t="s">
        <v>3544</v>
      </c>
      <c r="D484" t="s">
        <v>5897</v>
      </c>
      <c r="E484">
        <v>39</v>
      </c>
      <c r="F484" t="s">
        <v>5745</v>
      </c>
      <c r="G484" t="s">
        <v>5746</v>
      </c>
      <c r="H484" t="s">
        <v>5656</v>
      </c>
      <c r="I484" t="s">
        <v>5656</v>
      </c>
      <c r="J484">
        <v>0.05</v>
      </c>
      <c r="K484" t="s">
        <v>5747</v>
      </c>
      <c r="L484" t="s">
        <v>2</v>
      </c>
      <c r="M484" t="s">
        <v>5751</v>
      </c>
      <c r="N484" s="93" t="s">
        <v>7048</v>
      </c>
      <c r="O484" s="93" t="s">
        <v>7249</v>
      </c>
      <c r="P484">
        <v>100</v>
      </c>
      <c r="Q484" t="s">
        <v>1871</v>
      </c>
      <c r="R484" t="s">
        <v>1880</v>
      </c>
      <c r="S484" s="2">
        <v>25</v>
      </c>
      <c r="T484" s="2">
        <v>2000</v>
      </c>
      <c r="U484" s="2"/>
      <c r="V484" t="s">
        <v>7311</v>
      </c>
      <c r="W484" t="s">
        <v>1885</v>
      </c>
      <c r="Y484" s="31">
        <v>2025</v>
      </c>
      <c r="Z484" s="32"/>
      <c r="AA484" s="33">
        <v>2025</v>
      </c>
      <c r="AB484" s="34">
        <v>1</v>
      </c>
      <c r="AC484" s="31">
        <v>2025</v>
      </c>
      <c r="AD484" s="32">
        <v>0</v>
      </c>
      <c r="AE484" s="33">
        <v>2025</v>
      </c>
      <c r="AF484" s="35">
        <v>21</v>
      </c>
      <c r="AG484" s="42">
        <v>0.02</v>
      </c>
      <c r="AH484" s="31">
        <v>3069.2243463932905</v>
      </c>
      <c r="AI484" s="32">
        <v>0</v>
      </c>
      <c r="AJ484" s="33">
        <v>3069.2243463932905</v>
      </c>
      <c r="AK484" s="42">
        <v>0.1</v>
      </c>
      <c r="AL484" s="31">
        <v>414.74603824357195</v>
      </c>
      <c r="AM484" s="32">
        <v>0</v>
      </c>
      <c r="AN484" s="33">
        <v>414.74603824357195</v>
      </c>
    </row>
    <row r="485" spans="1:40" x14ac:dyDescent="0.25">
      <c r="A485" s="93" t="s">
        <v>7969</v>
      </c>
      <c r="B485" t="s">
        <v>12</v>
      </c>
      <c r="C485" t="s">
        <v>3544</v>
      </c>
      <c r="D485" t="s">
        <v>5897</v>
      </c>
      <c r="E485">
        <v>40</v>
      </c>
      <c r="F485" t="s">
        <v>5745</v>
      </c>
      <c r="G485" t="s">
        <v>5746</v>
      </c>
      <c r="H485" t="s">
        <v>5658</v>
      </c>
      <c r="I485" t="s">
        <v>5900</v>
      </c>
      <c r="J485">
        <v>0.06</v>
      </c>
      <c r="K485" t="s">
        <v>5747</v>
      </c>
      <c r="L485" t="s">
        <v>2</v>
      </c>
      <c r="M485" t="s">
        <v>5751</v>
      </c>
      <c r="N485" s="93" t="s">
        <v>7049</v>
      </c>
      <c r="O485" s="93" t="s">
        <v>7249</v>
      </c>
      <c r="P485">
        <v>100</v>
      </c>
      <c r="Q485" t="s">
        <v>1871</v>
      </c>
      <c r="R485" t="s">
        <v>1880</v>
      </c>
      <c r="S485" s="2">
        <v>30</v>
      </c>
      <c r="T485" s="2">
        <v>2000</v>
      </c>
      <c r="U485" s="2"/>
      <c r="V485" t="s">
        <v>7311</v>
      </c>
      <c r="W485" t="s">
        <v>1885</v>
      </c>
      <c r="Y485" s="31">
        <v>2030</v>
      </c>
      <c r="Z485" s="32"/>
      <c r="AA485" s="33">
        <v>2030</v>
      </c>
      <c r="AB485" s="34">
        <v>1</v>
      </c>
      <c r="AC485" s="31">
        <v>2030</v>
      </c>
      <c r="AD485" s="32">
        <v>0</v>
      </c>
      <c r="AE485" s="33">
        <v>2030</v>
      </c>
      <c r="AF485" s="35">
        <v>21</v>
      </c>
      <c r="AG485" s="42">
        <v>0.02</v>
      </c>
      <c r="AH485" s="31">
        <v>3076.8026781127801</v>
      </c>
      <c r="AI485" s="32">
        <v>0</v>
      </c>
      <c r="AJ485" s="33">
        <v>3076.8026781127801</v>
      </c>
      <c r="AK485" s="42">
        <v>0.1</v>
      </c>
      <c r="AL485" s="31">
        <v>415.77010253553141</v>
      </c>
      <c r="AM485" s="32">
        <v>0</v>
      </c>
      <c r="AN485" s="33">
        <v>415.77010253553141</v>
      </c>
    </row>
    <row r="486" spans="1:40" x14ac:dyDescent="0.25">
      <c r="A486" s="93" t="s">
        <v>7970</v>
      </c>
      <c r="B486" t="s">
        <v>12</v>
      </c>
      <c r="C486" t="s">
        <v>3544</v>
      </c>
      <c r="D486" t="s">
        <v>5897</v>
      </c>
      <c r="E486">
        <v>41</v>
      </c>
      <c r="F486" t="s">
        <v>5745</v>
      </c>
      <c r="G486" t="s">
        <v>5746</v>
      </c>
      <c r="H486" t="s">
        <v>5474</v>
      </c>
      <c r="I486" t="s">
        <v>5686</v>
      </c>
      <c r="J486">
        <v>0.43</v>
      </c>
      <c r="K486" t="s">
        <v>5747</v>
      </c>
      <c r="L486" t="s">
        <v>2</v>
      </c>
      <c r="M486" t="s">
        <v>5751</v>
      </c>
      <c r="N486" s="93" t="s">
        <v>7050</v>
      </c>
      <c r="O486" s="93" t="s">
        <v>7249</v>
      </c>
      <c r="P486">
        <v>80</v>
      </c>
      <c r="Q486" t="s">
        <v>1871</v>
      </c>
      <c r="R486" t="s">
        <v>1880</v>
      </c>
      <c r="S486" s="2">
        <v>215</v>
      </c>
      <c r="T486" s="2">
        <v>2000</v>
      </c>
      <c r="U486" s="2"/>
      <c r="V486" t="s">
        <v>7311</v>
      </c>
      <c r="W486" t="s">
        <v>1885</v>
      </c>
      <c r="Y486" s="31">
        <v>2215</v>
      </c>
      <c r="Z486" s="32"/>
      <c r="AA486" s="33">
        <v>2215</v>
      </c>
      <c r="AB486" s="34">
        <v>0.8</v>
      </c>
      <c r="AC486" s="31">
        <v>1772</v>
      </c>
      <c r="AD486" s="32">
        <v>0</v>
      </c>
      <c r="AE486" s="33">
        <v>1772</v>
      </c>
      <c r="AF486" s="35">
        <v>21</v>
      </c>
      <c r="AG486" s="42">
        <v>0.02</v>
      </c>
      <c r="AH486" s="31">
        <v>2685.7607613871164</v>
      </c>
      <c r="AI486" s="32">
        <v>0</v>
      </c>
      <c r="AJ486" s="33">
        <v>2685.7607613871164</v>
      </c>
      <c r="AK486" s="42">
        <v>0.1</v>
      </c>
      <c r="AL486" s="31">
        <v>362.92838507042444</v>
      </c>
      <c r="AM486" s="32">
        <v>0</v>
      </c>
      <c r="AN486" s="33">
        <v>362.92838507042444</v>
      </c>
    </row>
    <row r="487" spans="1:40" x14ac:dyDescent="0.25">
      <c r="A487" s="93" t="s">
        <v>7971</v>
      </c>
      <c r="B487" t="s">
        <v>12</v>
      </c>
      <c r="C487" t="s">
        <v>3544</v>
      </c>
      <c r="D487" t="s">
        <v>5897</v>
      </c>
      <c r="E487">
        <v>42</v>
      </c>
      <c r="F487" t="s">
        <v>5745</v>
      </c>
      <c r="G487" t="s">
        <v>5746</v>
      </c>
      <c r="H487" t="s">
        <v>5479</v>
      </c>
      <c r="I487" t="s">
        <v>5901</v>
      </c>
      <c r="J487">
        <v>0.49</v>
      </c>
      <c r="K487" t="s">
        <v>5747</v>
      </c>
      <c r="L487" t="s">
        <v>2</v>
      </c>
      <c r="M487" t="s">
        <v>5751</v>
      </c>
      <c r="N487" s="93" t="s">
        <v>7051</v>
      </c>
      <c r="O487" s="93" t="s">
        <v>7249</v>
      </c>
      <c r="P487">
        <v>80</v>
      </c>
      <c r="Q487" t="s">
        <v>1871</v>
      </c>
      <c r="R487" t="s">
        <v>1880</v>
      </c>
      <c r="S487" s="2">
        <v>245</v>
      </c>
      <c r="T487" s="2">
        <v>2000</v>
      </c>
      <c r="U487" s="2"/>
      <c r="V487" t="s">
        <v>7311</v>
      </c>
      <c r="W487" t="s">
        <v>1885</v>
      </c>
      <c r="Y487" s="31">
        <v>2245</v>
      </c>
      <c r="Z487" s="32"/>
      <c r="AA487" s="33">
        <v>2245</v>
      </c>
      <c r="AB487" s="34">
        <v>0.8</v>
      </c>
      <c r="AC487" s="31">
        <v>1796</v>
      </c>
      <c r="AD487" s="32">
        <v>0</v>
      </c>
      <c r="AE487" s="33">
        <v>1796</v>
      </c>
      <c r="AF487" s="35">
        <v>21</v>
      </c>
      <c r="AG487" s="42">
        <v>0.02</v>
      </c>
      <c r="AH487" s="31">
        <v>2722.1367536406665</v>
      </c>
      <c r="AI487" s="32">
        <v>0</v>
      </c>
      <c r="AJ487" s="33">
        <v>2722.1367536406665</v>
      </c>
      <c r="AK487" s="42">
        <v>0.1</v>
      </c>
      <c r="AL487" s="31">
        <v>367.84389367182973</v>
      </c>
      <c r="AM487" s="32">
        <v>0</v>
      </c>
      <c r="AN487" s="33">
        <v>367.84389367182973</v>
      </c>
    </row>
    <row r="488" spans="1:40" x14ac:dyDescent="0.25">
      <c r="A488" s="93" t="s">
        <v>7972</v>
      </c>
      <c r="B488" t="s">
        <v>12</v>
      </c>
      <c r="C488" t="s">
        <v>3544</v>
      </c>
      <c r="D488" t="s">
        <v>5897</v>
      </c>
      <c r="E488">
        <v>43</v>
      </c>
      <c r="F488" t="s">
        <v>5745</v>
      </c>
      <c r="G488" t="s">
        <v>5746</v>
      </c>
      <c r="H488" t="s">
        <v>5417</v>
      </c>
      <c r="I488" t="s">
        <v>4915</v>
      </c>
      <c r="J488">
        <v>0.06</v>
      </c>
      <c r="K488" t="s">
        <v>5747</v>
      </c>
      <c r="L488" t="s">
        <v>2</v>
      </c>
      <c r="M488" t="s">
        <v>5751</v>
      </c>
      <c r="N488" s="93" t="s">
        <v>7052</v>
      </c>
      <c r="O488" s="93" t="s">
        <v>7249</v>
      </c>
      <c r="P488">
        <v>80</v>
      </c>
      <c r="Q488" t="s">
        <v>1871</v>
      </c>
      <c r="R488" t="s">
        <v>1880</v>
      </c>
      <c r="S488" s="2">
        <v>30</v>
      </c>
      <c r="T488" s="2">
        <v>2000</v>
      </c>
      <c r="U488" s="2"/>
      <c r="V488" t="s">
        <v>7311</v>
      </c>
      <c r="W488" t="s">
        <v>1885</v>
      </c>
      <c r="Y488" s="31">
        <v>2030</v>
      </c>
      <c r="Z488" s="32"/>
      <c r="AA488" s="33">
        <v>2030</v>
      </c>
      <c r="AB488" s="34">
        <v>0.8</v>
      </c>
      <c r="AC488" s="31">
        <v>1624</v>
      </c>
      <c r="AD488" s="32">
        <v>0</v>
      </c>
      <c r="AE488" s="33">
        <v>1624</v>
      </c>
      <c r="AF488" s="35">
        <v>21</v>
      </c>
      <c r="AG488" s="42">
        <v>0.02</v>
      </c>
      <c r="AH488" s="31">
        <v>2461.4421424902239</v>
      </c>
      <c r="AI488" s="32">
        <v>0</v>
      </c>
      <c r="AJ488" s="33">
        <v>2461.4421424902239</v>
      </c>
      <c r="AK488" s="42">
        <v>0.1</v>
      </c>
      <c r="AL488" s="31">
        <v>332.61608202842507</v>
      </c>
      <c r="AM488" s="32">
        <v>0</v>
      </c>
      <c r="AN488" s="33">
        <v>332.61608202842507</v>
      </c>
    </row>
    <row r="489" spans="1:40" x14ac:dyDescent="0.25">
      <c r="A489" s="93" t="s">
        <v>7973</v>
      </c>
      <c r="B489" t="s">
        <v>12</v>
      </c>
      <c r="C489" t="s">
        <v>3544</v>
      </c>
      <c r="D489" t="s">
        <v>5897</v>
      </c>
      <c r="E489">
        <v>44</v>
      </c>
      <c r="F489" t="s">
        <v>5745</v>
      </c>
      <c r="G489" t="s">
        <v>5746</v>
      </c>
      <c r="H489" t="s">
        <v>5723</v>
      </c>
      <c r="I489" t="s">
        <v>5659</v>
      </c>
      <c r="J489">
        <v>0.25</v>
      </c>
      <c r="K489" t="s">
        <v>5747</v>
      </c>
      <c r="L489" t="s">
        <v>2</v>
      </c>
      <c r="M489" t="s">
        <v>5751</v>
      </c>
      <c r="N489" s="93" t="s">
        <v>7053</v>
      </c>
      <c r="O489" s="93" t="s">
        <v>7249</v>
      </c>
      <c r="P489">
        <v>87.5</v>
      </c>
      <c r="Q489" t="s">
        <v>1871</v>
      </c>
      <c r="R489" t="s">
        <v>1880</v>
      </c>
      <c r="S489" s="2">
        <v>125</v>
      </c>
      <c r="T489" s="2">
        <v>2000</v>
      </c>
      <c r="U489" s="2"/>
      <c r="V489" t="s">
        <v>7311</v>
      </c>
      <c r="W489" t="s">
        <v>1885</v>
      </c>
      <c r="Y489" s="31">
        <v>2125</v>
      </c>
      <c r="Z489" s="32"/>
      <c r="AA489" s="33">
        <v>2125</v>
      </c>
      <c r="AB489" s="34">
        <v>0.875</v>
      </c>
      <c r="AC489" s="31">
        <v>1859.375</v>
      </c>
      <c r="AD489" s="32">
        <v>0</v>
      </c>
      <c r="AE489" s="33">
        <v>1859.375</v>
      </c>
      <c r="AF489" s="35">
        <v>21</v>
      </c>
      <c r="AG489" s="42">
        <v>0.02</v>
      </c>
      <c r="AH489" s="31">
        <v>2818.1921081851974</v>
      </c>
      <c r="AI489" s="32">
        <v>0</v>
      </c>
      <c r="AJ489" s="33">
        <v>2818.1921081851974</v>
      </c>
      <c r="AK489" s="42">
        <v>0.1</v>
      </c>
      <c r="AL489" s="31">
        <v>380.82390857241563</v>
      </c>
      <c r="AM489" s="32">
        <v>0</v>
      </c>
      <c r="AN489" s="33">
        <v>380.82390857241563</v>
      </c>
    </row>
    <row r="490" spans="1:40" x14ac:dyDescent="0.25">
      <c r="A490" s="93" t="s">
        <v>7974</v>
      </c>
      <c r="B490" t="s">
        <v>12</v>
      </c>
      <c r="C490" t="s">
        <v>3544</v>
      </c>
      <c r="D490" t="s">
        <v>5902</v>
      </c>
      <c r="E490">
        <v>1</v>
      </c>
      <c r="F490" t="s">
        <v>5745</v>
      </c>
      <c r="G490" t="s">
        <v>5746</v>
      </c>
      <c r="H490" t="s">
        <v>5468</v>
      </c>
      <c r="I490" t="s">
        <v>5468</v>
      </c>
      <c r="J490">
        <v>0.21</v>
      </c>
      <c r="K490" t="s">
        <v>5747</v>
      </c>
      <c r="L490" t="s">
        <v>2</v>
      </c>
      <c r="M490" t="s">
        <v>5751</v>
      </c>
      <c r="N490" s="93" t="s">
        <v>7054</v>
      </c>
      <c r="O490" s="93" t="s">
        <v>7249</v>
      </c>
      <c r="P490">
        <v>80</v>
      </c>
      <c r="Q490" t="s">
        <v>1871</v>
      </c>
      <c r="R490" t="s">
        <v>1880</v>
      </c>
      <c r="S490" s="2">
        <v>105</v>
      </c>
      <c r="T490" s="2">
        <v>2000</v>
      </c>
      <c r="U490" s="2"/>
      <c r="V490" t="s">
        <v>7311</v>
      </c>
      <c r="W490" t="s">
        <v>1885</v>
      </c>
      <c r="Y490" s="31">
        <v>2105</v>
      </c>
      <c r="Z490" s="32"/>
      <c r="AA490" s="33">
        <v>2105</v>
      </c>
      <c r="AB490" s="34">
        <v>0.8</v>
      </c>
      <c r="AC490" s="31">
        <v>1684</v>
      </c>
      <c r="AD490" s="32">
        <v>0</v>
      </c>
      <c r="AE490" s="33">
        <v>1684</v>
      </c>
      <c r="AF490" s="35">
        <v>21</v>
      </c>
      <c r="AG490" s="42">
        <v>0.02</v>
      </c>
      <c r="AH490" s="31">
        <v>2552.3821231240995</v>
      </c>
      <c r="AI490" s="32">
        <v>0</v>
      </c>
      <c r="AJ490" s="33">
        <v>2552.3821231240995</v>
      </c>
      <c r="AK490" s="42">
        <v>0.1</v>
      </c>
      <c r="AL490" s="31">
        <v>344.90485353193839</v>
      </c>
      <c r="AM490" s="32">
        <v>0</v>
      </c>
      <c r="AN490" s="33">
        <v>344.90485353193839</v>
      </c>
    </row>
    <row r="491" spans="1:40" x14ac:dyDescent="0.25">
      <c r="A491" s="93" t="s">
        <v>7975</v>
      </c>
      <c r="B491" t="s">
        <v>12</v>
      </c>
      <c r="C491" t="s">
        <v>3544</v>
      </c>
      <c r="D491" t="s">
        <v>5902</v>
      </c>
      <c r="E491">
        <v>2</v>
      </c>
      <c r="F491" t="s">
        <v>5745</v>
      </c>
      <c r="G491" t="s">
        <v>5746</v>
      </c>
      <c r="H491" t="s">
        <v>5465</v>
      </c>
      <c r="I491" t="s">
        <v>5903</v>
      </c>
      <c r="J491">
        <v>0.65</v>
      </c>
      <c r="K491" t="s">
        <v>5747</v>
      </c>
      <c r="L491" t="s">
        <v>2</v>
      </c>
      <c r="M491" t="s">
        <v>5751</v>
      </c>
      <c r="N491" s="93" t="s">
        <v>7055</v>
      </c>
      <c r="O491" s="93" t="s">
        <v>7249</v>
      </c>
      <c r="P491">
        <v>80</v>
      </c>
      <c r="Q491" t="s">
        <v>1871</v>
      </c>
      <c r="R491" t="s">
        <v>1880</v>
      </c>
      <c r="S491" s="2">
        <v>325</v>
      </c>
      <c r="T491" s="2">
        <v>2000</v>
      </c>
      <c r="U491" s="2"/>
      <c r="V491" t="s">
        <v>7311</v>
      </c>
      <c r="W491" t="s">
        <v>1885</v>
      </c>
      <c r="Y491" s="31">
        <v>2325</v>
      </c>
      <c r="Z491" s="32"/>
      <c r="AA491" s="33">
        <v>2325</v>
      </c>
      <c r="AB491" s="34">
        <v>0.8</v>
      </c>
      <c r="AC491" s="31">
        <v>1860</v>
      </c>
      <c r="AD491" s="32">
        <v>0</v>
      </c>
      <c r="AE491" s="33">
        <v>1860</v>
      </c>
      <c r="AF491" s="35">
        <v>21</v>
      </c>
      <c r="AG491" s="42">
        <v>0.02</v>
      </c>
      <c r="AH491" s="31">
        <v>2819.1393996501333</v>
      </c>
      <c r="AI491" s="32">
        <v>0</v>
      </c>
      <c r="AJ491" s="33">
        <v>2819.1393996501333</v>
      </c>
      <c r="AK491" s="42">
        <v>0.1</v>
      </c>
      <c r="AL491" s="31">
        <v>380.95191660891049</v>
      </c>
      <c r="AM491" s="32">
        <v>0</v>
      </c>
      <c r="AN491" s="33">
        <v>380.95191660891049</v>
      </c>
    </row>
    <row r="492" spans="1:40" x14ac:dyDescent="0.25">
      <c r="A492" s="93" t="s">
        <v>7976</v>
      </c>
      <c r="B492" t="s">
        <v>12</v>
      </c>
      <c r="C492" t="s">
        <v>3544</v>
      </c>
      <c r="D492" t="s">
        <v>5902</v>
      </c>
      <c r="E492">
        <v>3</v>
      </c>
      <c r="F492" t="s">
        <v>5745</v>
      </c>
      <c r="G492" t="s">
        <v>5746</v>
      </c>
      <c r="H492" t="s">
        <v>5482</v>
      </c>
      <c r="I492" t="s">
        <v>5482</v>
      </c>
      <c r="J492">
        <v>0.05</v>
      </c>
      <c r="K492" t="s">
        <v>5747</v>
      </c>
      <c r="L492" t="s">
        <v>2</v>
      </c>
      <c r="M492" t="s">
        <v>5751</v>
      </c>
      <c r="N492" s="93" t="s">
        <v>7056</v>
      </c>
      <c r="O492" s="93" t="s">
        <v>7249</v>
      </c>
      <c r="P492">
        <v>80</v>
      </c>
      <c r="Q492" t="s">
        <v>1871</v>
      </c>
      <c r="R492" t="s">
        <v>1880</v>
      </c>
      <c r="S492" s="2">
        <v>25</v>
      </c>
      <c r="T492" s="2">
        <v>2000</v>
      </c>
      <c r="U492" s="2"/>
      <c r="V492" t="s">
        <v>7311</v>
      </c>
      <c r="W492" t="s">
        <v>1885</v>
      </c>
      <c r="Y492" s="31">
        <v>2025</v>
      </c>
      <c r="Z492" s="32"/>
      <c r="AA492" s="33">
        <v>2025</v>
      </c>
      <c r="AB492" s="34">
        <v>0.8</v>
      </c>
      <c r="AC492" s="31">
        <v>1620</v>
      </c>
      <c r="AD492" s="32">
        <v>0</v>
      </c>
      <c r="AE492" s="33">
        <v>1620</v>
      </c>
      <c r="AF492" s="35">
        <v>21</v>
      </c>
      <c r="AG492" s="42">
        <v>0.02</v>
      </c>
      <c r="AH492" s="31">
        <v>2455.3794771146322</v>
      </c>
      <c r="AI492" s="32">
        <v>0</v>
      </c>
      <c r="AJ492" s="33">
        <v>2455.3794771146322</v>
      </c>
      <c r="AK492" s="42">
        <v>0.1</v>
      </c>
      <c r="AL492" s="31">
        <v>331.79683059485751</v>
      </c>
      <c r="AM492" s="32">
        <v>0</v>
      </c>
      <c r="AN492" s="33">
        <v>331.79683059485751</v>
      </c>
    </row>
    <row r="493" spans="1:40" x14ac:dyDescent="0.25">
      <c r="A493" s="93" t="s">
        <v>7977</v>
      </c>
      <c r="B493" t="s">
        <v>12</v>
      </c>
      <c r="C493" t="s">
        <v>3544</v>
      </c>
      <c r="D493" t="s">
        <v>5902</v>
      </c>
      <c r="E493">
        <v>4</v>
      </c>
      <c r="F493" t="s">
        <v>5745</v>
      </c>
      <c r="G493" t="s">
        <v>5746</v>
      </c>
      <c r="H493" t="s">
        <v>5472</v>
      </c>
      <c r="I493" t="s">
        <v>5482</v>
      </c>
      <c r="J493">
        <v>0.75</v>
      </c>
      <c r="K493" t="s">
        <v>5747</v>
      </c>
      <c r="L493" t="s">
        <v>2</v>
      </c>
      <c r="M493" t="s">
        <v>5751</v>
      </c>
      <c r="N493" s="93" t="s">
        <v>7057</v>
      </c>
      <c r="O493" s="93" t="s">
        <v>7249</v>
      </c>
      <c r="P493">
        <v>80</v>
      </c>
      <c r="Q493" t="s">
        <v>1871</v>
      </c>
      <c r="R493" t="s">
        <v>1880</v>
      </c>
      <c r="S493" s="2">
        <v>375</v>
      </c>
      <c r="T493" s="2">
        <v>2000</v>
      </c>
      <c r="U493" s="2"/>
      <c r="V493" t="s">
        <v>7311</v>
      </c>
      <c r="W493" t="s">
        <v>1885</v>
      </c>
      <c r="Y493" s="31">
        <v>2375</v>
      </c>
      <c r="Z493" s="32"/>
      <c r="AA493" s="33">
        <v>2375</v>
      </c>
      <c r="AB493" s="34">
        <v>0.8</v>
      </c>
      <c r="AC493" s="31">
        <v>1900</v>
      </c>
      <c r="AD493" s="32">
        <v>0</v>
      </c>
      <c r="AE493" s="33">
        <v>1900</v>
      </c>
      <c r="AF493" s="35">
        <v>21</v>
      </c>
      <c r="AG493" s="42">
        <v>0.02</v>
      </c>
      <c r="AH493" s="31">
        <v>2879.7660534060501</v>
      </c>
      <c r="AI493" s="32">
        <v>0</v>
      </c>
      <c r="AJ493" s="33">
        <v>2879.7660534060501</v>
      </c>
      <c r="AK493" s="42">
        <v>0.1</v>
      </c>
      <c r="AL493" s="31">
        <v>389.14443094458602</v>
      </c>
      <c r="AM493" s="32">
        <v>0</v>
      </c>
      <c r="AN493" s="33">
        <v>389.14443094458602</v>
      </c>
    </row>
    <row r="494" spans="1:40" x14ac:dyDescent="0.25">
      <c r="A494" s="93" t="s">
        <v>7978</v>
      </c>
      <c r="B494" t="s">
        <v>12</v>
      </c>
      <c r="C494" t="s">
        <v>3544</v>
      </c>
      <c r="D494" t="s">
        <v>5902</v>
      </c>
      <c r="E494">
        <v>5</v>
      </c>
      <c r="F494" t="s">
        <v>5745</v>
      </c>
      <c r="G494" t="s">
        <v>5746</v>
      </c>
      <c r="H494" t="s">
        <v>5363</v>
      </c>
      <c r="I494" t="s">
        <v>5363</v>
      </c>
      <c r="J494">
        <v>0.25</v>
      </c>
      <c r="K494" t="s">
        <v>5747</v>
      </c>
      <c r="L494" t="s">
        <v>2</v>
      </c>
      <c r="M494" t="s">
        <v>5751</v>
      </c>
      <c r="N494" s="93" t="s">
        <v>7058</v>
      </c>
      <c r="O494" s="93" t="s">
        <v>7249</v>
      </c>
      <c r="P494">
        <v>80</v>
      </c>
      <c r="Q494" t="s">
        <v>1871</v>
      </c>
      <c r="R494" t="s">
        <v>1880</v>
      </c>
      <c r="S494" s="2">
        <v>125</v>
      </c>
      <c r="T494" s="2">
        <v>2000</v>
      </c>
      <c r="U494" s="2"/>
      <c r="V494" t="s">
        <v>7311</v>
      </c>
      <c r="W494" t="s">
        <v>1885</v>
      </c>
      <c r="Y494" s="31">
        <v>2125</v>
      </c>
      <c r="Z494" s="32"/>
      <c r="AA494" s="33">
        <v>2125</v>
      </c>
      <c r="AB494" s="34">
        <v>0.8</v>
      </c>
      <c r="AC494" s="31">
        <v>1700</v>
      </c>
      <c r="AD494" s="32">
        <v>0</v>
      </c>
      <c r="AE494" s="33">
        <v>1700</v>
      </c>
      <c r="AF494" s="35">
        <v>21</v>
      </c>
      <c r="AG494" s="42">
        <v>0.02</v>
      </c>
      <c r="AH494" s="31">
        <v>2576.6327846264662</v>
      </c>
      <c r="AI494" s="32">
        <v>0</v>
      </c>
      <c r="AJ494" s="33">
        <v>2576.6327846264662</v>
      </c>
      <c r="AK494" s="42">
        <v>0.1</v>
      </c>
      <c r="AL494" s="31">
        <v>348.18185926620856</v>
      </c>
      <c r="AM494" s="32">
        <v>0</v>
      </c>
      <c r="AN494" s="33">
        <v>348.18185926620856</v>
      </c>
    </row>
    <row r="495" spans="1:40" x14ac:dyDescent="0.25">
      <c r="A495" s="93" t="s">
        <v>7979</v>
      </c>
      <c r="B495" t="s">
        <v>12</v>
      </c>
      <c r="C495" t="s">
        <v>3544</v>
      </c>
      <c r="D495" t="s">
        <v>5902</v>
      </c>
      <c r="E495">
        <v>6</v>
      </c>
      <c r="F495" t="s">
        <v>5745</v>
      </c>
      <c r="G495" t="s">
        <v>5746</v>
      </c>
      <c r="H495" t="s">
        <v>5464</v>
      </c>
      <c r="I495" t="s">
        <v>5364</v>
      </c>
      <c r="J495">
        <v>0.48</v>
      </c>
      <c r="K495" t="s">
        <v>5747</v>
      </c>
      <c r="L495" t="s">
        <v>2</v>
      </c>
      <c r="M495" t="s">
        <v>5751</v>
      </c>
      <c r="N495" s="93" t="s">
        <v>7059</v>
      </c>
      <c r="O495" s="93" t="s">
        <v>7249</v>
      </c>
      <c r="P495">
        <v>80</v>
      </c>
      <c r="Q495" t="s">
        <v>1871</v>
      </c>
      <c r="R495" t="s">
        <v>1880</v>
      </c>
      <c r="S495" s="2">
        <v>240</v>
      </c>
      <c r="T495" s="2">
        <v>2000</v>
      </c>
      <c r="U495" s="2"/>
      <c r="V495" t="s">
        <v>7311</v>
      </c>
      <c r="W495" t="s">
        <v>1885</v>
      </c>
      <c r="Y495" s="31">
        <v>2240</v>
      </c>
      <c r="Z495" s="32"/>
      <c r="AA495" s="33">
        <v>2240</v>
      </c>
      <c r="AB495" s="34">
        <v>0.8</v>
      </c>
      <c r="AC495" s="31">
        <v>1792</v>
      </c>
      <c r="AD495" s="32">
        <v>0</v>
      </c>
      <c r="AE495" s="33">
        <v>1792</v>
      </c>
      <c r="AF495" s="35">
        <v>21</v>
      </c>
      <c r="AG495" s="42">
        <v>0.02</v>
      </c>
      <c r="AH495" s="31">
        <v>2716.0740882650748</v>
      </c>
      <c r="AI495" s="32">
        <v>0</v>
      </c>
      <c r="AJ495" s="33">
        <v>2716.0740882650748</v>
      </c>
      <c r="AK495" s="42">
        <v>0.1</v>
      </c>
      <c r="AL495" s="31">
        <v>367.02464223826217</v>
      </c>
      <c r="AM495" s="32">
        <v>0</v>
      </c>
      <c r="AN495" s="33">
        <v>367.02464223826217</v>
      </c>
    </row>
    <row r="496" spans="1:40" x14ac:dyDescent="0.25">
      <c r="A496" s="93" t="s">
        <v>7980</v>
      </c>
      <c r="B496" t="s">
        <v>12</v>
      </c>
      <c r="C496" t="s">
        <v>3544</v>
      </c>
      <c r="D496" t="s">
        <v>5902</v>
      </c>
      <c r="E496">
        <v>7</v>
      </c>
      <c r="F496" t="s">
        <v>5745</v>
      </c>
      <c r="G496" t="s">
        <v>5746</v>
      </c>
      <c r="H496" t="s">
        <v>5476</v>
      </c>
      <c r="I496" t="s">
        <v>5698</v>
      </c>
      <c r="J496">
        <v>0.52</v>
      </c>
      <c r="K496" t="s">
        <v>5747</v>
      </c>
      <c r="L496" t="s">
        <v>2</v>
      </c>
      <c r="M496" t="s">
        <v>5751</v>
      </c>
      <c r="N496" s="93" t="s">
        <v>7060</v>
      </c>
      <c r="O496" s="93" t="s">
        <v>7249</v>
      </c>
      <c r="P496">
        <v>80</v>
      </c>
      <c r="Q496" t="s">
        <v>1871</v>
      </c>
      <c r="R496" t="s">
        <v>1880</v>
      </c>
      <c r="S496" s="2">
        <v>260</v>
      </c>
      <c r="T496" s="2">
        <v>2000</v>
      </c>
      <c r="U496" s="2"/>
      <c r="V496" t="s">
        <v>7311</v>
      </c>
      <c r="W496" t="s">
        <v>1885</v>
      </c>
      <c r="Y496" s="31">
        <v>2260</v>
      </c>
      <c r="Z496" s="32"/>
      <c r="AA496" s="33">
        <v>2260</v>
      </c>
      <c r="AB496" s="34">
        <v>0.8</v>
      </c>
      <c r="AC496" s="31">
        <v>1808</v>
      </c>
      <c r="AD496" s="32">
        <v>0</v>
      </c>
      <c r="AE496" s="33">
        <v>1808</v>
      </c>
      <c r="AF496" s="35">
        <v>21</v>
      </c>
      <c r="AG496" s="42">
        <v>0.02</v>
      </c>
      <c r="AH496" s="31">
        <v>2740.3247497674415</v>
      </c>
      <c r="AI496" s="32">
        <v>0</v>
      </c>
      <c r="AJ496" s="33">
        <v>2740.3247497674415</v>
      </c>
      <c r="AK496" s="42">
        <v>0.1</v>
      </c>
      <c r="AL496" s="31">
        <v>370.30164797253235</v>
      </c>
      <c r="AM496" s="32">
        <v>0</v>
      </c>
      <c r="AN496" s="33">
        <v>370.30164797253235</v>
      </c>
    </row>
    <row r="497" spans="1:40" x14ac:dyDescent="0.25">
      <c r="A497" s="93" t="s">
        <v>7981</v>
      </c>
      <c r="B497" t="s">
        <v>12</v>
      </c>
      <c r="C497" t="s">
        <v>3544</v>
      </c>
      <c r="D497" t="s">
        <v>5902</v>
      </c>
      <c r="E497">
        <v>8</v>
      </c>
      <c r="F497" t="s">
        <v>5745</v>
      </c>
      <c r="G497" t="s">
        <v>5746</v>
      </c>
      <c r="H497" t="s">
        <v>5650</v>
      </c>
      <c r="I497" t="s">
        <v>5814</v>
      </c>
      <c r="J497">
        <v>1.19</v>
      </c>
      <c r="K497" t="s">
        <v>5747</v>
      </c>
      <c r="L497" t="s">
        <v>2</v>
      </c>
      <c r="M497" t="s">
        <v>5751</v>
      </c>
      <c r="N497" s="93" t="s">
        <v>7061</v>
      </c>
      <c r="O497" s="93" t="s">
        <v>7249</v>
      </c>
      <c r="P497">
        <v>100</v>
      </c>
      <c r="Q497" t="s">
        <v>1871</v>
      </c>
      <c r="R497" t="s">
        <v>1880</v>
      </c>
      <c r="S497" s="2">
        <v>595</v>
      </c>
      <c r="T497" s="2">
        <v>2000</v>
      </c>
      <c r="U497" s="2"/>
      <c r="V497" t="s">
        <v>7311</v>
      </c>
      <c r="W497" t="s">
        <v>1885</v>
      </c>
      <c r="Y497" s="31">
        <v>2595</v>
      </c>
      <c r="Z497" s="32"/>
      <c r="AA497" s="33">
        <v>2595</v>
      </c>
      <c r="AB497" s="34">
        <v>1</v>
      </c>
      <c r="AC497" s="31">
        <v>2595</v>
      </c>
      <c r="AD497" s="32">
        <v>0</v>
      </c>
      <c r="AE497" s="33">
        <v>2595</v>
      </c>
      <c r="AF497" s="35">
        <v>21</v>
      </c>
      <c r="AG497" s="42">
        <v>0.02</v>
      </c>
      <c r="AH497" s="31">
        <v>3933.1541624151055</v>
      </c>
      <c r="AI497" s="32">
        <v>0</v>
      </c>
      <c r="AJ497" s="33">
        <v>3933.1541624151055</v>
      </c>
      <c r="AK497" s="42">
        <v>0.1</v>
      </c>
      <c r="AL497" s="31">
        <v>531.48936752694772</v>
      </c>
      <c r="AM497" s="32">
        <v>0</v>
      </c>
      <c r="AN497" s="33">
        <v>531.48936752694772</v>
      </c>
    </row>
    <row r="498" spans="1:40" x14ac:dyDescent="0.25">
      <c r="A498" s="93" t="s">
        <v>7982</v>
      </c>
      <c r="B498" t="s">
        <v>12</v>
      </c>
      <c r="C498" t="s">
        <v>3544</v>
      </c>
      <c r="D498" t="s">
        <v>5902</v>
      </c>
      <c r="E498">
        <v>9</v>
      </c>
      <c r="F498" t="s">
        <v>5745</v>
      </c>
      <c r="G498" t="s">
        <v>5746</v>
      </c>
      <c r="H498" t="s">
        <v>5653</v>
      </c>
      <c r="I498" t="s">
        <v>5650</v>
      </c>
      <c r="J498">
        <v>0.86</v>
      </c>
      <c r="K498" t="s">
        <v>5747</v>
      </c>
      <c r="L498" t="s">
        <v>2</v>
      </c>
      <c r="M498" t="s">
        <v>5751</v>
      </c>
      <c r="N498" s="93" t="s">
        <v>7062</v>
      </c>
      <c r="O498" s="93" t="s">
        <v>7249</v>
      </c>
      <c r="P498">
        <v>100</v>
      </c>
      <c r="Q498" t="s">
        <v>1871</v>
      </c>
      <c r="R498" t="s">
        <v>1880</v>
      </c>
      <c r="S498" s="2">
        <v>430</v>
      </c>
      <c r="T498" s="2">
        <v>2000</v>
      </c>
      <c r="U498" s="2"/>
      <c r="V498" t="s">
        <v>7311</v>
      </c>
      <c r="W498" t="s">
        <v>1885</v>
      </c>
      <c r="Y498" s="31">
        <v>2430</v>
      </c>
      <c r="Z498" s="32"/>
      <c r="AA498" s="33">
        <v>2430</v>
      </c>
      <c r="AB498" s="34">
        <v>1</v>
      </c>
      <c r="AC498" s="31">
        <v>2430</v>
      </c>
      <c r="AD498" s="32">
        <v>0</v>
      </c>
      <c r="AE498" s="33">
        <v>2430</v>
      </c>
      <c r="AF498" s="35">
        <v>21</v>
      </c>
      <c r="AG498" s="42">
        <v>0.02</v>
      </c>
      <c r="AH498" s="31">
        <v>3683.0692156719483</v>
      </c>
      <c r="AI498" s="32">
        <v>0</v>
      </c>
      <c r="AJ498" s="33">
        <v>3683.0692156719483</v>
      </c>
      <c r="AK498" s="42">
        <v>0.1</v>
      </c>
      <c r="AL498" s="31">
        <v>497.69524589228632</v>
      </c>
      <c r="AM498" s="32">
        <v>0</v>
      </c>
      <c r="AN498" s="33">
        <v>497.69524589228632</v>
      </c>
    </row>
    <row r="499" spans="1:40" x14ac:dyDescent="0.25">
      <c r="A499" s="93" t="s">
        <v>7983</v>
      </c>
      <c r="B499" t="s">
        <v>12</v>
      </c>
      <c r="C499" t="s">
        <v>3544</v>
      </c>
      <c r="D499" t="s">
        <v>5902</v>
      </c>
      <c r="E499">
        <v>10</v>
      </c>
      <c r="F499" t="s">
        <v>5745</v>
      </c>
      <c r="G499" t="s">
        <v>5746</v>
      </c>
      <c r="H499" t="s">
        <v>5649</v>
      </c>
      <c r="I499" t="s">
        <v>5475</v>
      </c>
      <c r="J499">
        <v>0.72</v>
      </c>
      <c r="K499" t="s">
        <v>5747</v>
      </c>
      <c r="L499" t="s">
        <v>2</v>
      </c>
      <c r="M499" t="s">
        <v>5751</v>
      </c>
      <c r="N499" s="93" t="s">
        <v>7063</v>
      </c>
      <c r="O499" s="93" t="s">
        <v>7249</v>
      </c>
      <c r="P499">
        <v>100</v>
      </c>
      <c r="Q499" t="s">
        <v>1871</v>
      </c>
      <c r="R499" t="s">
        <v>1880</v>
      </c>
      <c r="S499" s="2">
        <v>360</v>
      </c>
      <c r="T499" s="2">
        <v>2000</v>
      </c>
      <c r="U499" s="2"/>
      <c r="V499" t="s">
        <v>7311</v>
      </c>
      <c r="W499" t="s">
        <v>1885</v>
      </c>
      <c r="Y499" s="31">
        <v>2360</v>
      </c>
      <c r="Z499" s="32"/>
      <c r="AA499" s="33">
        <v>2360</v>
      </c>
      <c r="AB499" s="34">
        <v>1</v>
      </c>
      <c r="AC499" s="31">
        <v>2360</v>
      </c>
      <c r="AD499" s="32">
        <v>0</v>
      </c>
      <c r="AE499" s="33">
        <v>2360</v>
      </c>
      <c r="AF499" s="35">
        <v>21</v>
      </c>
      <c r="AG499" s="42">
        <v>0.02</v>
      </c>
      <c r="AH499" s="31">
        <v>3576.972571599094</v>
      </c>
      <c r="AI499" s="32">
        <v>0</v>
      </c>
      <c r="AJ499" s="33">
        <v>3576.972571599094</v>
      </c>
      <c r="AK499" s="42">
        <v>0.1</v>
      </c>
      <c r="AL499" s="31">
        <v>483.3583458048542</v>
      </c>
      <c r="AM499" s="32">
        <v>0</v>
      </c>
      <c r="AN499" s="33">
        <v>483.3583458048542</v>
      </c>
    </row>
    <row r="500" spans="1:40" x14ac:dyDescent="0.25">
      <c r="A500" s="93" t="s">
        <v>7984</v>
      </c>
      <c r="B500" t="s">
        <v>12</v>
      </c>
      <c r="C500" t="s">
        <v>3544</v>
      </c>
      <c r="D500" t="s">
        <v>5902</v>
      </c>
      <c r="E500">
        <v>11</v>
      </c>
      <c r="F500" t="s">
        <v>5745</v>
      </c>
      <c r="G500" t="s">
        <v>5746</v>
      </c>
      <c r="H500" t="s">
        <v>5348</v>
      </c>
      <c r="I500" t="s">
        <v>5348</v>
      </c>
      <c r="J500">
        <v>0.22</v>
      </c>
      <c r="K500" t="s">
        <v>5747</v>
      </c>
      <c r="L500" t="s">
        <v>2</v>
      </c>
      <c r="M500" t="s">
        <v>5751</v>
      </c>
      <c r="N500" s="93" t="s">
        <v>7064</v>
      </c>
      <c r="O500" s="93" t="s">
        <v>7249</v>
      </c>
      <c r="P500">
        <v>80</v>
      </c>
      <c r="Q500" t="s">
        <v>1871</v>
      </c>
      <c r="R500" t="s">
        <v>1880</v>
      </c>
      <c r="S500" s="2">
        <v>110</v>
      </c>
      <c r="T500" s="2">
        <v>2000</v>
      </c>
      <c r="U500" s="2"/>
      <c r="V500" t="s">
        <v>7311</v>
      </c>
      <c r="W500" t="s">
        <v>1885</v>
      </c>
      <c r="Y500" s="31">
        <v>2110</v>
      </c>
      <c r="Z500" s="32"/>
      <c r="AA500" s="33">
        <v>2110</v>
      </c>
      <c r="AB500" s="34">
        <v>0.8</v>
      </c>
      <c r="AC500" s="31">
        <v>1688</v>
      </c>
      <c r="AD500" s="32">
        <v>0</v>
      </c>
      <c r="AE500" s="33">
        <v>1688</v>
      </c>
      <c r="AF500" s="35">
        <v>21</v>
      </c>
      <c r="AG500" s="42">
        <v>0.02</v>
      </c>
      <c r="AH500" s="31">
        <v>2558.4447884996912</v>
      </c>
      <c r="AI500" s="32">
        <v>0</v>
      </c>
      <c r="AJ500" s="33">
        <v>2558.4447884996912</v>
      </c>
      <c r="AK500" s="42">
        <v>0.1</v>
      </c>
      <c r="AL500" s="31">
        <v>345.72410496550594</v>
      </c>
      <c r="AM500" s="32">
        <v>0</v>
      </c>
      <c r="AN500" s="33">
        <v>345.72410496550594</v>
      </c>
    </row>
    <row r="501" spans="1:40" x14ac:dyDescent="0.25">
      <c r="A501" s="93" t="s">
        <v>7985</v>
      </c>
      <c r="B501" t="s">
        <v>12</v>
      </c>
      <c r="C501" t="s">
        <v>3544</v>
      </c>
      <c r="D501" t="s">
        <v>5902</v>
      </c>
      <c r="E501">
        <v>12</v>
      </c>
      <c r="F501" t="s">
        <v>5745</v>
      </c>
      <c r="G501" t="s">
        <v>5746</v>
      </c>
      <c r="H501" t="s">
        <v>5475</v>
      </c>
      <c r="I501" t="s">
        <v>3842</v>
      </c>
      <c r="J501">
        <v>0.82</v>
      </c>
      <c r="K501" t="s">
        <v>5747</v>
      </c>
      <c r="L501" t="s">
        <v>2</v>
      </c>
      <c r="M501" t="s">
        <v>5751</v>
      </c>
      <c r="N501" s="93" t="s">
        <v>7065</v>
      </c>
      <c r="O501" s="93" t="s">
        <v>7249</v>
      </c>
      <c r="P501">
        <v>80</v>
      </c>
      <c r="Q501" t="s">
        <v>1871</v>
      </c>
      <c r="R501" t="s">
        <v>1880</v>
      </c>
      <c r="S501" s="2">
        <v>410</v>
      </c>
      <c r="T501" s="2">
        <v>2000</v>
      </c>
      <c r="U501" s="2"/>
      <c r="V501" t="s">
        <v>7311</v>
      </c>
      <c r="W501" t="s">
        <v>1885</v>
      </c>
      <c r="Y501" s="31">
        <v>2410</v>
      </c>
      <c r="Z501" s="32"/>
      <c r="AA501" s="33">
        <v>2410</v>
      </c>
      <c r="AB501" s="34">
        <v>0.8</v>
      </c>
      <c r="AC501" s="31">
        <v>1928</v>
      </c>
      <c r="AD501" s="32">
        <v>0</v>
      </c>
      <c r="AE501" s="33">
        <v>1928</v>
      </c>
      <c r="AF501" s="35">
        <v>21</v>
      </c>
      <c r="AG501" s="42">
        <v>0.02</v>
      </c>
      <c r="AH501" s="31">
        <v>2922.2047110351923</v>
      </c>
      <c r="AI501" s="32">
        <v>0</v>
      </c>
      <c r="AJ501" s="33">
        <v>2922.2047110351923</v>
      </c>
      <c r="AK501" s="42">
        <v>0.1</v>
      </c>
      <c r="AL501" s="31">
        <v>394.87919097955887</v>
      </c>
      <c r="AM501" s="32">
        <v>0</v>
      </c>
      <c r="AN501" s="33">
        <v>394.87919097955887</v>
      </c>
    </row>
    <row r="502" spans="1:40" x14ac:dyDescent="0.25">
      <c r="A502" s="93" t="s">
        <v>7986</v>
      </c>
      <c r="B502" t="s">
        <v>12</v>
      </c>
      <c r="C502" t="s">
        <v>3544</v>
      </c>
      <c r="D502" t="s">
        <v>5902</v>
      </c>
      <c r="E502">
        <v>13</v>
      </c>
      <c r="F502" t="s">
        <v>5745</v>
      </c>
      <c r="G502" t="s">
        <v>5746</v>
      </c>
      <c r="H502" t="s">
        <v>5477</v>
      </c>
      <c r="I502" t="s">
        <v>5477</v>
      </c>
      <c r="J502">
        <v>0.05</v>
      </c>
      <c r="K502" t="s">
        <v>5747</v>
      </c>
      <c r="L502" t="s">
        <v>2</v>
      </c>
      <c r="M502" t="s">
        <v>5751</v>
      </c>
      <c r="N502" s="93" t="s">
        <v>7066</v>
      </c>
      <c r="O502" s="93" t="s">
        <v>7249</v>
      </c>
      <c r="P502">
        <v>80</v>
      </c>
      <c r="Q502" t="s">
        <v>1871</v>
      </c>
      <c r="R502" t="s">
        <v>1880</v>
      </c>
      <c r="S502" s="2">
        <v>25</v>
      </c>
      <c r="T502" s="2">
        <v>2000</v>
      </c>
      <c r="U502" s="2"/>
      <c r="V502" t="s">
        <v>7311</v>
      </c>
      <c r="W502" t="s">
        <v>1885</v>
      </c>
      <c r="Y502" s="31">
        <v>2025</v>
      </c>
      <c r="Z502" s="32"/>
      <c r="AA502" s="33">
        <v>2025</v>
      </c>
      <c r="AB502" s="34">
        <v>0.8</v>
      </c>
      <c r="AC502" s="31">
        <v>1620</v>
      </c>
      <c r="AD502" s="32">
        <v>0</v>
      </c>
      <c r="AE502" s="33">
        <v>1620</v>
      </c>
      <c r="AF502" s="35">
        <v>21</v>
      </c>
      <c r="AG502" s="42">
        <v>0.02</v>
      </c>
      <c r="AH502" s="31">
        <v>2455.3794771146322</v>
      </c>
      <c r="AI502" s="32">
        <v>0</v>
      </c>
      <c r="AJ502" s="33">
        <v>2455.3794771146322</v>
      </c>
      <c r="AK502" s="42">
        <v>0.1</v>
      </c>
      <c r="AL502" s="31">
        <v>331.79683059485751</v>
      </c>
      <c r="AM502" s="32">
        <v>0</v>
      </c>
      <c r="AN502" s="33">
        <v>331.79683059485751</v>
      </c>
    </row>
    <row r="503" spans="1:40" x14ac:dyDescent="0.25">
      <c r="A503" s="93" t="s">
        <v>7987</v>
      </c>
      <c r="B503" t="s">
        <v>12</v>
      </c>
      <c r="C503" t="s">
        <v>3544</v>
      </c>
      <c r="D503" t="s">
        <v>5902</v>
      </c>
      <c r="E503">
        <v>14</v>
      </c>
      <c r="F503" t="s">
        <v>5745</v>
      </c>
      <c r="G503" t="s">
        <v>5746</v>
      </c>
      <c r="H503" t="s">
        <v>3872</v>
      </c>
      <c r="I503" t="s">
        <v>5717</v>
      </c>
      <c r="J503">
        <v>0.13</v>
      </c>
      <c r="K503" t="s">
        <v>5747</v>
      </c>
      <c r="L503" t="s">
        <v>2</v>
      </c>
      <c r="M503" t="s">
        <v>5751</v>
      </c>
      <c r="N503" s="93" t="s">
        <v>7067</v>
      </c>
      <c r="O503" s="93" t="s">
        <v>7249</v>
      </c>
      <c r="P503">
        <v>80</v>
      </c>
      <c r="Q503" t="s">
        <v>1871</v>
      </c>
      <c r="R503" t="s">
        <v>1880</v>
      </c>
      <c r="S503" s="2">
        <v>65</v>
      </c>
      <c r="T503" s="2">
        <v>2000</v>
      </c>
      <c r="U503" s="2"/>
      <c r="V503" t="s">
        <v>7311</v>
      </c>
      <c r="W503" t="s">
        <v>1885</v>
      </c>
      <c r="Y503" s="31">
        <v>2065</v>
      </c>
      <c r="Z503" s="32"/>
      <c r="AA503" s="33">
        <v>2065</v>
      </c>
      <c r="AB503" s="34">
        <v>0.8</v>
      </c>
      <c r="AC503" s="31">
        <v>1652</v>
      </c>
      <c r="AD503" s="32">
        <v>0</v>
      </c>
      <c r="AE503" s="33">
        <v>1652</v>
      </c>
      <c r="AF503" s="35">
        <v>21</v>
      </c>
      <c r="AG503" s="42">
        <v>0.02</v>
      </c>
      <c r="AH503" s="31">
        <v>2503.8808001193656</v>
      </c>
      <c r="AI503" s="32">
        <v>0</v>
      </c>
      <c r="AJ503" s="33">
        <v>2503.8808001193656</v>
      </c>
      <c r="AK503" s="42">
        <v>0.1</v>
      </c>
      <c r="AL503" s="31">
        <v>338.35084206339792</v>
      </c>
      <c r="AM503" s="32">
        <v>0</v>
      </c>
      <c r="AN503" s="33">
        <v>338.35084206339792</v>
      </c>
    </row>
    <row r="504" spans="1:40" x14ac:dyDescent="0.25">
      <c r="A504" s="93" t="s">
        <v>7988</v>
      </c>
      <c r="B504" t="s">
        <v>12</v>
      </c>
      <c r="C504" t="s">
        <v>3544</v>
      </c>
      <c r="D504" t="s">
        <v>5902</v>
      </c>
      <c r="E504">
        <v>15</v>
      </c>
      <c r="F504" t="s">
        <v>5745</v>
      </c>
      <c r="G504" t="s">
        <v>5746</v>
      </c>
      <c r="H504" t="s">
        <v>5469</v>
      </c>
      <c r="I504" t="s">
        <v>5562</v>
      </c>
      <c r="J504">
        <v>0.52</v>
      </c>
      <c r="K504" t="s">
        <v>5747</v>
      </c>
      <c r="L504" t="s">
        <v>2</v>
      </c>
      <c r="M504" t="s">
        <v>5751</v>
      </c>
      <c r="N504" s="93" t="s">
        <v>7068</v>
      </c>
      <c r="O504" s="93" t="s">
        <v>7249</v>
      </c>
      <c r="P504">
        <v>80</v>
      </c>
      <c r="Q504" t="s">
        <v>1871</v>
      </c>
      <c r="R504" t="s">
        <v>1880</v>
      </c>
      <c r="S504" s="2">
        <v>260</v>
      </c>
      <c r="T504" s="2">
        <v>2000</v>
      </c>
      <c r="U504" s="2"/>
      <c r="V504" t="s">
        <v>7311</v>
      </c>
      <c r="W504" t="s">
        <v>1885</v>
      </c>
      <c r="Y504" s="31">
        <v>2260</v>
      </c>
      <c r="Z504" s="32"/>
      <c r="AA504" s="33">
        <v>2260</v>
      </c>
      <c r="AB504" s="34">
        <v>0.8</v>
      </c>
      <c r="AC504" s="31">
        <v>1808</v>
      </c>
      <c r="AD504" s="32">
        <v>0</v>
      </c>
      <c r="AE504" s="33">
        <v>1808</v>
      </c>
      <c r="AF504" s="35">
        <v>21</v>
      </c>
      <c r="AG504" s="42">
        <v>0.02</v>
      </c>
      <c r="AH504" s="31">
        <v>2740.3247497674415</v>
      </c>
      <c r="AI504" s="32">
        <v>0</v>
      </c>
      <c r="AJ504" s="33">
        <v>2740.3247497674415</v>
      </c>
      <c r="AK504" s="42">
        <v>0.1</v>
      </c>
      <c r="AL504" s="31">
        <v>370.30164797253235</v>
      </c>
      <c r="AM504" s="32">
        <v>0</v>
      </c>
      <c r="AN504" s="33">
        <v>370.30164797253235</v>
      </c>
    </row>
    <row r="505" spans="1:40" x14ac:dyDescent="0.25">
      <c r="A505" s="93" t="s">
        <v>7989</v>
      </c>
      <c r="B505" t="s">
        <v>12</v>
      </c>
      <c r="C505" t="s">
        <v>3544</v>
      </c>
      <c r="D505" t="s">
        <v>5902</v>
      </c>
      <c r="E505">
        <v>16</v>
      </c>
      <c r="F505" t="s">
        <v>5745</v>
      </c>
      <c r="G505" t="s">
        <v>5746</v>
      </c>
      <c r="H505" t="s">
        <v>5473</v>
      </c>
      <c r="I505" t="s">
        <v>4944</v>
      </c>
      <c r="J505">
        <v>0.4</v>
      </c>
      <c r="K505" t="s">
        <v>5747</v>
      </c>
      <c r="L505" t="s">
        <v>2</v>
      </c>
      <c r="M505" t="s">
        <v>5751</v>
      </c>
      <c r="N505" s="93" t="s">
        <v>7069</v>
      </c>
      <c r="O505" s="93" t="s">
        <v>7249</v>
      </c>
      <c r="P505">
        <v>80</v>
      </c>
      <c r="Q505" t="s">
        <v>1871</v>
      </c>
      <c r="R505" t="s">
        <v>1880</v>
      </c>
      <c r="S505" s="2">
        <v>200</v>
      </c>
      <c r="T505" s="2">
        <v>2000</v>
      </c>
      <c r="U505" s="2"/>
      <c r="V505" t="s">
        <v>7311</v>
      </c>
      <c r="W505" t="s">
        <v>1885</v>
      </c>
      <c r="Y505" s="31">
        <v>2200</v>
      </c>
      <c r="Z505" s="32"/>
      <c r="AA505" s="33">
        <v>2200</v>
      </c>
      <c r="AB505" s="34">
        <v>0.8</v>
      </c>
      <c r="AC505" s="31">
        <v>1760</v>
      </c>
      <c r="AD505" s="32">
        <v>0</v>
      </c>
      <c r="AE505" s="33">
        <v>1760</v>
      </c>
      <c r="AF505" s="35">
        <v>21</v>
      </c>
      <c r="AG505" s="42">
        <v>0.02</v>
      </c>
      <c r="AH505" s="31">
        <v>2667.5727652603414</v>
      </c>
      <c r="AI505" s="32">
        <v>0</v>
      </c>
      <c r="AJ505" s="33">
        <v>2667.5727652603414</v>
      </c>
      <c r="AK505" s="42">
        <v>0.1</v>
      </c>
      <c r="AL505" s="31">
        <v>360.47063076972177</v>
      </c>
      <c r="AM505" s="32">
        <v>0</v>
      </c>
      <c r="AN505" s="33">
        <v>360.47063076972177</v>
      </c>
    </row>
    <row r="506" spans="1:40" x14ac:dyDescent="0.25">
      <c r="A506" s="93" t="s">
        <v>7990</v>
      </c>
      <c r="B506" t="s">
        <v>12</v>
      </c>
      <c r="C506" t="s">
        <v>3544</v>
      </c>
      <c r="D506" t="s">
        <v>5902</v>
      </c>
      <c r="E506">
        <v>17</v>
      </c>
      <c r="F506" t="s">
        <v>5745</v>
      </c>
      <c r="G506" t="s">
        <v>5746</v>
      </c>
      <c r="H506" t="s">
        <v>5466</v>
      </c>
      <c r="I506" t="s">
        <v>5005</v>
      </c>
      <c r="J506">
        <v>0.49</v>
      </c>
      <c r="K506" t="s">
        <v>5747</v>
      </c>
      <c r="L506" t="s">
        <v>2</v>
      </c>
      <c r="M506" t="s">
        <v>5751</v>
      </c>
      <c r="N506" s="93" t="s">
        <v>7070</v>
      </c>
      <c r="O506" s="93" t="s">
        <v>7249</v>
      </c>
      <c r="P506">
        <v>80</v>
      </c>
      <c r="Q506" t="s">
        <v>1871</v>
      </c>
      <c r="R506" t="s">
        <v>1880</v>
      </c>
      <c r="S506" s="2">
        <v>245</v>
      </c>
      <c r="T506" s="2">
        <v>2000</v>
      </c>
      <c r="U506" s="2"/>
      <c r="V506" t="s">
        <v>7311</v>
      </c>
      <c r="W506" t="s">
        <v>1885</v>
      </c>
      <c r="Y506" s="31">
        <v>2245</v>
      </c>
      <c r="Z506" s="32"/>
      <c r="AA506" s="33">
        <v>2245</v>
      </c>
      <c r="AB506" s="34">
        <v>0.8</v>
      </c>
      <c r="AC506" s="31">
        <v>1796</v>
      </c>
      <c r="AD506" s="32">
        <v>0</v>
      </c>
      <c r="AE506" s="33">
        <v>1796</v>
      </c>
      <c r="AF506" s="35">
        <v>21</v>
      </c>
      <c r="AG506" s="42">
        <v>0.02</v>
      </c>
      <c r="AH506" s="31">
        <v>2722.1367536406665</v>
      </c>
      <c r="AI506" s="32">
        <v>0</v>
      </c>
      <c r="AJ506" s="33">
        <v>2722.1367536406665</v>
      </c>
      <c r="AK506" s="42">
        <v>0.1</v>
      </c>
      <c r="AL506" s="31">
        <v>367.84389367182973</v>
      </c>
      <c r="AM506" s="32">
        <v>0</v>
      </c>
      <c r="AN506" s="33">
        <v>367.84389367182973</v>
      </c>
    </row>
    <row r="507" spans="1:40" x14ac:dyDescent="0.25">
      <c r="A507" s="93" t="s">
        <v>7991</v>
      </c>
      <c r="B507" t="s">
        <v>12</v>
      </c>
      <c r="C507" t="s">
        <v>3544</v>
      </c>
      <c r="D507" t="s">
        <v>5902</v>
      </c>
      <c r="E507">
        <v>18</v>
      </c>
      <c r="F507" t="s">
        <v>5745</v>
      </c>
      <c r="G507" t="s">
        <v>5746</v>
      </c>
      <c r="H507" t="s">
        <v>5654</v>
      </c>
      <c r="I507" t="s">
        <v>5668</v>
      </c>
      <c r="J507">
        <v>0.52</v>
      </c>
      <c r="K507" t="s">
        <v>5747</v>
      </c>
      <c r="L507" t="s">
        <v>2</v>
      </c>
      <c r="M507" t="s">
        <v>5751</v>
      </c>
      <c r="N507" s="93" t="s">
        <v>7071</v>
      </c>
      <c r="O507" s="93" t="s">
        <v>7249</v>
      </c>
      <c r="P507">
        <v>100</v>
      </c>
      <c r="Q507" t="s">
        <v>1871</v>
      </c>
      <c r="R507" t="s">
        <v>1880</v>
      </c>
      <c r="S507" s="2">
        <v>260</v>
      </c>
      <c r="T507" s="2">
        <v>2000</v>
      </c>
      <c r="U507" s="2"/>
      <c r="V507" t="s">
        <v>7311</v>
      </c>
      <c r="W507" t="s">
        <v>1885</v>
      </c>
      <c r="Y507" s="31">
        <v>2260</v>
      </c>
      <c r="Z507" s="32"/>
      <c r="AA507" s="33">
        <v>2260</v>
      </c>
      <c r="AB507" s="34">
        <v>1</v>
      </c>
      <c r="AC507" s="31">
        <v>2260</v>
      </c>
      <c r="AD507" s="32">
        <v>0</v>
      </c>
      <c r="AE507" s="33">
        <v>2260</v>
      </c>
      <c r="AF507" s="35">
        <v>21</v>
      </c>
      <c r="AG507" s="42">
        <v>0.02</v>
      </c>
      <c r="AH507" s="31">
        <v>3425.405937209302</v>
      </c>
      <c r="AI507" s="32">
        <v>0</v>
      </c>
      <c r="AJ507" s="33">
        <v>3425.405937209302</v>
      </c>
      <c r="AK507" s="42">
        <v>0.1</v>
      </c>
      <c r="AL507" s="31">
        <v>462.87705996566547</v>
      </c>
      <c r="AM507" s="32">
        <v>0</v>
      </c>
      <c r="AN507" s="33">
        <v>462.87705996566547</v>
      </c>
    </row>
    <row r="508" spans="1:40" x14ac:dyDescent="0.25">
      <c r="A508" s="93" t="s">
        <v>7992</v>
      </c>
      <c r="B508" t="s">
        <v>12</v>
      </c>
      <c r="C508" t="s">
        <v>3544</v>
      </c>
      <c r="D508" t="s">
        <v>5902</v>
      </c>
      <c r="E508">
        <v>19</v>
      </c>
      <c r="F508" t="s">
        <v>5745</v>
      </c>
      <c r="G508" t="s">
        <v>5746</v>
      </c>
      <c r="H508" t="s">
        <v>5660</v>
      </c>
      <c r="I508" t="s">
        <v>5669</v>
      </c>
      <c r="J508">
        <v>0.38</v>
      </c>
      <c r="K508" t="s">
        <v>5747</v>
      </c>
      <c r="L508" t="s">
        <v>2</v>
      </c>
      <c r="M508" t="s">
        <v>5751</v>
      </c>
      <c r="N508" s="93" t="s">
        <v>7072</v>
      </c>
      <c r="O508" s="93" t="s">
        <v>7249</v>
      </c>
      <c r="P508">
        <v>100</v>
      </c>
      <c r="Q508" t="s">
        <v>1871</v>
      </c>
      <c r="R508" t="s">
        <v>1880</v>
      </c>
      <c r="S508" s="2">
        <v>190</v>
      </c>
      <c r="T508" s="2">
        <v>2000</v>
      </c>
      <c r="U508" s="2"/>
      <c r="V508" t="s">
        <v>7311</v>
      </c>
      <c r="W508" t="s">
        <v>1885</v>
      </c>
      <c r="Y508" s="31">
        <v>2190</v>
      </c>
      <c r="Z508" s="32"/>
      <c r="AA508" s="33">
        <v>2190</v>
      </c>
      <c r="AB508" s="34">
        <v>1</v>
      </c>
      <c r="AC508" s="31">
        <v>2190</v>
      </c>
      <c r="AD508" s="32">
        <v>0</v>
      </c>
      <c r="AE508" s="33">
        <v>2190</v>
      </c>
      <c r="AF508" s="35">
        <v>21</v>
      </c>
      <c r="AG508" s="42">
        <v>0.02</v>
      </c>
      <c r="AH508" s="31">
        <v>3319.3092931364476</v>
      </c>
      <c r="AI508" s="32">
        <v>0</v>
      </c>
      <c r="AJ508" s="33">
        <v>3319.3092931364476</v>
      </c>
      <c r="AK508" s="42">
        <v>0.1</v>
      </c>
      <c r="AL508" s="31">
        <v>448.5401598782334</v>
      </c>
      <c r="AM508" s="32">
        <v>0</v>
      </c>
      <c r="AN508" s="33">
        <v>448.5401598782334</v>
      </c>
    </row>
    <row r="509" spans="1:40" x14ac:dyDescent="0.25">
      <c r="A509" s="93" t="s">
        <v>7993</v>
      </c>
      <c r="B509" t="s">
        <v>12</v>
      </c>
      <c r="C509" t="s">
        <v>3544</v>
      </c>
      <c r="D509" t="s">
        <v>5902</v>
      </c>
      <c r="E509">
        <v>20</v>
      </c>
      <c r="F509" t="s">
        <v>5745</v>
      </c>
      <c r="G509" t="s">
        <v>5746</v>
      </c>
      <c r="H509" t="s">
        <v>5657</v>
      </c>
      <c r="I509" t="s">
        <v>5667</v>
      </c>
      <c r="J509">
        <v>0.54</v>
      </c>
      <c r="K509" t="s">
        <v>5747</v>
      </c>
      <c r="L509" t="s">
        <v>2</v>
      </c>
      <c r="M509" t="s">
        <v>5751</v>
      </c>
      <c r="N509" s="93" t="s">
        <v>7073</v>
      </c>
      <c r="O509" s="93" t="s">
        <v>7249</v>
      </c>
      <c r="P509">
        <v>100</v>
      </c>
      <c r="Q509" t="s">
        <v>1871</v>
      </c>
      <c r="R509" t="s">
        <v>1880</v>
      </c>
      <c r="S509" s="2">
        <v>270</v>
      </c>
      <c r="T509" s="2">
        <v>2000</v>
      </c>
      <c r="U509" s="2"/>
      <c r="V509" t="s">
        <v>7311</v>
      </c>
      <c r="W509" t="s">
        <v>1885</v>
      </c>
      <c r="Y509" s="31">
        <v>2270</v>
      </c>
      <c r="Z509" s="32"/>
      <c r="AA509" s="33">
        <v>2270</v>
      </c>
      <c r="AB509" s="34">
        <v>1</v>
      </c>
      <c r="AC509" s="31">
        <v>2270</v>
      </c>
      <c r="AD509" s="32">
        <v>0</v>
      </c>
      <c r="AE509" s="33">
        <v>2270</v>
      </c>
      <c r="AF509" s="35">
        <v>21</v>
      </c>
      <c r="AG509" s="42">
        <v>0.02</v>
      </c>
      <c r="AH509" s="31">
        <v>3440.5626006482812</v>
      </c>
      <c r="AI509" s="32">
        <v>0</v>
      </c>
      <c r="AJ509" s="33">
        <v>3440.5626006482812</v>
      </c>
      <c r="AK509" s="42">
        <v>0.1</v>
      </c>
      <c r="AL509" s="31">
        <v>464.92518854958433</v>
      </c>
      <c r="AM509" s="32">
        <v>0</v>
      </c>
      <c r="AN509" s="33">
        <v>464.92518854958433</v>
      </c>
    </row>
    <row r="510" spans="1:40" x14ac:dyDescent="0.25">
      <c r="A510" s="93" t="s">
        <v>7994</v>
      </c>
      <c r="B510" t="s">
        <v>12</v>
      </c>
      <c r="C510" t="s">
        <v>3544</v>
      </c>
      <c r="D510" t="s">
        <v>5902</v>
      </c>
      <c r="E510">
        <v>21</v>
      </c>
      <c r="F510" t="s">
        <v>5745</v>
      </c>
      <c r="G510" t="s">
        <v>5746</v>
      </c>
      <c r="H510" t="s">
        <v>5651</v>
      </c>
      <c r="I510" t="s">
        <v>5651</v>
      </c>
      <c r="J510">
        <v>0.05</v>
      </c>
      <c r="K510" t="s">
        <v>5747</v>
      </c>
      <c r="L510" t="s">
        <v>2</v>
      </c>
      <c r="M510" t="s">
        <v>5751</v>
      </c>
      <c r="N510" s="93" t="s">
        <v>7074</v>
      </c>
      <c r="O510" s="93" t="s">
        <v>7249</v>
      </c>
      <c r="P510">
        <v>100</v>
      </c>
      <c r="Q510" t="s">
        <v>1871</v>
      </c>
      <c r="R510" t="s">
        <v>1880</v>
      </c>
      <c r="S510" s="2">
        <v>25</v>
      </c>
      <c r="T510" s="2">
        <v>2000</v>
      </c>
      <c r="U510" s="2"/>
      <c r="V510" t="s">
        <v>7311</v>
      </c>
      <c r="W510" t="s">
        <v>1885</v>
      </c>
      <c r="Y510" s="31">
        <v>2025</v>
      </c>
      <c r="Z510" s="32"/>
      <c r="AA510" s="33">
        <v>2025</v>
      </c>
      <c r="AB510" s="34">
        <v>1</v>
      </c>
      <c r="AC510" s="31">
        <v>2025</v>
      </c>
      <c r="AD510" s="32">
        <v>0</v>
      </c>
      <c r="AE510" s="33">
        <v>2025</v>
      </c>
      <c r="AF510" s="35">
        <v>21</v>
      </c>
      <c r="AG510" s="42">
        <v>0.02</v>
      </c>
      <c r="AH510" s="31">
        <v>3069.2243463932905</v>
      </c>
      <c r="AI510" s="32">
        <v>0</v>
      </c>
      <c r="AJ510" s="33">
        <v>3069.2243463932905</v>
      </c>
      <c r="AK510" s="42">
        <v>0.1</v>
      </c>
      <c r="AL510" s="31">
        <v>414.74603824357195</v>
      </c>
      <c r="AM510" s="32">
        <v>0</v>
      </c>
      <c r="AN510" s="33">
        <v>414.74603824357195</v>
      </c>
    </row>
    <row r="511" spans="1:40" x14ac:dyDescent="0.25">
      <c r="A511" s="93" t="s">
        <v>7995</v>
      </c>
      <c r="B511" t="s">
        <v>12</v>
      </c>
      <c r="C511" t="s">
        <v>3544</v>
      </c>
      <c r="D511" t="s">
        <v>5902</v>
      </c>
      <c r="E511">
        <v>22</v>
      </c>
      <c r="F511" t="s">
        <v>5745</v>
      </c>
      <c r="G511" t="s">
        <v>5746</v>
      </c>
      <c r="H511" t="s">
        <v>4996</v>
      </c>
      <c r="I511" t="s">
        <v>4996</v>
      </c>
      <c r="J511">
        <v>0.36</v>
      </c>
      <c r="K511" t="s">
        <v>5747</v>
      </c>
      <c r="L511" t="s">
        <v>2</v>
      </c>
      <c r="M511" t="s">
        <v>5751</v>
      </c>
      <c r="N511" s="93" t="s">
        <v>7075</v>
      </c>
      <c r="O511" s="93" t="s">
        <v>7249</v>
      </c>
      <c r="P511">
        <v>100</v>
      </c>
      <c r="Q511" t="s">
        <v>1871</v>
      </c>
      <c r="R511" t="s">
        <v>1880</v>
      </c>
      <c r="S511" s="2">
        <v>180</v>
      </c>
      <c r="T511" s="2">
        <v>2000</v>
      </c>
      <c r="U511" s="2"/>
      <c r="V511" t="s">
        <v>7311</v>
      </c>
      <c r="W511" t="s">
        <v>1885</v>
      </c>
      <c r="Y511" s="31">
        <v>2180</v>
      </c>
      <c r="Z511" s="32"/>
      <c r="AA511" s="33">
        <v>2180</v>
      </c>
      <c r="AB511" s="34">
        <v>1</v>
      </c>
      <c r="AC511" s="31">
        <v>2180</v>
      </c>
      <c r="AD511" s="32">
        <v>0</v>
      </c>
      <c r="AE511" s="33">
        <v>2180</v>
      </c>
      <c r="AF511" s="35">
        <v>21</v>
      </c>
      <c r="AG511" s="42">
        <v>0.02</v>
      </c>
      <c r="AH511" s="31">
        <v>3304.1526296974685</v>
      </c>
      <c r="AI511" s="32">
        <v>0</v>
      </c>
      <c r="AJ511" s="33">
        <v>3304.1526296974685</v>
      </c>
      <c r="AK511" s="42">
        <v>0.1</v>
      </c>
      <c r="AL511" s="31">
        <v>446.49203129431453</v>
      </c>
      <c r="AM511" s="32">
        <v>0</v>
      </c>
      <c r="AN511" s="33">
        <v>446.49203129431453</v>
      </c>
    </row>
    <row r="512" spans="1:40" x14ac:dyDescent="0.25">
      <c r="A512" s="93" t="s">
        <v>7996</v>
      </c>
      <c r="B512" t="s">
        <v>12</v>
      </c>
      <c r="C512" t="s">
        <v>3544</v>
      </c>
      <c r="D512" t="s">
        <v>5904</v>
      </c>
      <c r="E512">
        <v>1</v>
      </c>
      <c r="F512" t="s">
        <v>5745</v>
      </c>
      <c r="G512" t="s">
        <v>5746</v>
      </c>
      <c r="H512" t="s">
        <v>5034</v>
      </c>
      <c r="I512" t="s">
        <v>5435</v>
      </c>
      <c r="J512">
        <v>0.82</v>
      </c>
      <c r="K512" t="s">
        <v>5747</v>
      </c>
      <c r="L512" t="s">
        <v>2</v>
      </c>
      <c r="M512" t="s">
        <v>5751</v>
      </c>
      <c r="N512" s="93" t="s">
        <v>7076</v>
      </c>
      <c r="O512" s="93" t="s">
        <v>7249</v>
      </c>
      <c r="P512">
        <v>77.5</v>
      </c>
      <c r="Q512" t="s">
        <v>1871</v>
      </c>
      <c r="R512" t="s">
        <v>1880</v>
      </c>
      <c r="S512" s="2">
        <v>410</v>
      </c>
      <c r="T512" s="2">
        <v>2000</v>
      </c>
      <c r="U512" s="2"/>
      <c r="V512" t="s">
        <v>7311</v>
      </c>
      <c r="W512" t="s">
        <v>1885</v>
      </c>
      <c r="Y512" s="31">
        <v>2410</v>
      </c>
      <c r="Z512" s="32"/>
      <c r="AA512" s="33">
        <v>2410</v>
      </c>
      <c r="AB512" s="34">
        <v>0.77500000000000002</v>
      </c>
      <c r="AC512" s="31">
        <v>1867.75</v>
      </c>
      <c r="AD512" s="32">
        <v>0</v>
      </c>
      <c r="AE512" s="33">
        <v>1867.75</v>
      </c>
      <c r="AF512" s="35">
        <v>21</v>
      </c>
      <c r="AG512" s="42">
        <v>0.02</v>
      </c>
      <c r="AH512" s="31">
        <v>2830.8858138153423</v>
      </c>
      <c r="AI512" s="32">
        <v>0</v>
      </c>
      <c r="AJ512" s="33">
        <v>2830.8858138153423</v>
      </c>
      <c r="AK512" s="42">
        <v>0.1</v>
      </c>
      <c r="AL512" s="31">
        <v>382.53921626144762</v>
      </c>
      <c r="AM512" s="32">
        <v>0</v>
      </c>
      <c r="AN512" s="33">
        <v>382.53921626144762</v>
      </c>
    </row>
    <row r="513" spans="1:40" x14ac:dyDescent="0.25">
      <c r="A513" s="93" t="s">
        <v>7997</v>
      </c>
      <c r="B513" t="s">
        <v>12</v>
      </c>
      <c r="C513" t="s">
        <v>3544</v>
      </c>
      <c r="D513" t="s">
        <v>5904</v>
      </c>
      <c r="E513">
        <v>2</v>
      </c>
      <c r="F513" t="s">
        <v>5745</v>
      </c>
      <c r="G513" t="s">
        <v>5746</v>
      </c>
      <c r="H513" t="s">
        <v>4982</v>
      </c>
      <c r="I513" t="s">
        <v>4925</v>
      </c>
      <c r="J513">
        <v>1.53</v>
      </c>
      <c r="K513" t="s">
        <v>5747</v>
      </c>
      <c r="L513" t="s">
        <v>2</v>
      </c>
      <c r="M513" t="s">
        <v>5751</v>
      </c>
      <c r="N513" s="93" t="s">
        <v>7077</v>
      </c>
      <c r="O513" s="93" t="s">
        <v>7249</v>
      </c>
      <c r="P513">
        <v>80</v>
      </c>
      <c r="Q513" t="s">
        <v>1871</v>
      </c>
      <c r="R513" t="s">
        <v>1880</v>
      </c>
      <c r="S513" s="2">
        <v>765</v>
      </c>
      <c r="T513" s="2">
        <v>2000</v>
      </c>
      <c r="U513" s="2"/>
      <c r="V513" t="s">
        <v>7311</v>
      </c>
      <c r="W513" t="s">
        <v>1885</v>
      </c>
      <c r="Y513" s="31">
        <v>2765</v>
      </c>
      <c r="Z513" s="32"/>
      <c r="AA513" s="33">
        <v>2765</v>
      </c>
      <c r="AB513" s="34">
        <v>0.8</v>
      </c>
      <c r="AC513" s="31">
        <v>2212</v>
      </c>
      <c r="AD513" s="32">
        <v>0</v>
      </c>
      <c r="AE513" s="33">
        <v>2212</v>
      </c>
      <c r="AF513" s="35">
        <v>21</v>
      </c>
      <c r="AG513" s="42">
        <v>0.02</v>
      </c>
      <c r="AH513" s="31">
        <v>3352.6539527022019</v>
      </c>
      <c r="AI513" s="32">
        <v>0</v>
      </c>
      <c r="AJ513" s="33">
        <v>3352.6539527022019</v>
      </c>
      <c r="AK513" s="42">
        <v>0.1</v>
      </c>
      <c r="AL513" s="31">
        <v>453.04604276285488</v>
      </c>
      <c r="AM513" s="32">
        <v>0</v>
      </c>
      <c r="AN513" s="33">
        <v>453.04604276285488</v>
      </c>
    </row>
    <row r="514" spans="1:40" x14ac:dyDescent="0.25">
      <c r="A514" s="93" t="s">
        <v>7998</v>
      </c>
      <c r="B514" t="s">
        <v>12</v>
      </c>
      <c r="C514" t="s">
        <v>3544</v>
      </c>
      <c r="D514" t="s">
        <v>5904</v>
      </c>
      <c r="E514">
        <v>3</v>
      </c>
      <c r="F514" t="s">
        <v>5745</v>
      </c>
      <c r="G514" t="s">
        <v>5746</v>
      </c>
      <c r="H514" t="s">
        <v>5349</v>
      </c>
      <c r="I514" t="s">
        <v>5435</v>
      </c>
      <c r="J514">
        <v>0.77</v>
      </c>
      <c r="K514" t="s">
        <v>5747</v>
      </c>
      <c r="L514" t="s">
        <v>5751</v>
      </c>
      <c r="M514" t="s">
        <v>5751</v>
      </c>
      <c r="N514" s="93" t="s">
        <v>7078</v>
      </c>
      <c r="O514" s="93" t="s">
        <v>7249</v>
      </c>
      <c r="P514">
        <v>80</v>
      </c>
      <c r="Q514" t="s">
        <v>1871</v>
      </c>
      <c r="R514" t="s">
        <v>1880</v>
      </c>
      <c r="S514" s="2">
        <v>385</v>
      </c>
      <c r="T514" s="2">
        <v>2000</v>
      </c>
      <c r="U514" s="2"/>
      <c r="V514" t="s">
        <v>7311</v>
      </c>
      <c r="W514" t="s">
        <v>1885</v>
      </c>
      <c r="Y514" s="31">
        <v>2385</v>
      </c>
      <c r="Z514" s="32"/>
      <c r="AA514" s="33">
        <v>2385</v>
      </c>
      <c r="AB514" s="34">
        <v>0.8</v>
      </c>
      <c r="AC514" s="31">
        <v>1908</v>
      </c>
      <c r="AD514" s="32">
        <v>0</v>
      </c>
      <c r="AE514" s="33">
        <v>1908</v>
      </c>
      <c r="AF514" s="35">
        <v>21</v>
      </c>
      <c r="AG514" s="42">
        <v>0.02</v>
      </c>
      <c r="AH514" s="31">
        <v>2891.8913841572335</v>
      </c>
      <c r="AI514" s="32">
        <v>0</v>
      </c>
      <c r="AJ514" s="33">
        <v>2891.8913841572335</v>
      </c>
      <c r="AK514" s="42">
        <v>0.1</v>
      </c>
      <c r="AL514" s="31">
        <v>390.78293381172108</v>
      </c>
      <c r="AM514" s="32">
        <v>0</v>
      </c>
      <c r="AN514" s="33">
        <v>390.78293381172108</v>
      </c>
    </row>
    <row r="515" spans="1:40" x14ac:dyDescent="0.25">
      <c r="A515" s="93" t="s">
        <v>8049</v>
      </c>
      <c r="B515" t="s">
        <v>12</v>
      </c>
      <c r="C515" t="s">
        <v>3544</v>
      </c>
      <c r="D515" t="s">
        <v>5917</v>
      </c>
      <c r="E515">
        <v>2</v>
      </c>
      <c r="F515" t="s">
        <v>5745</v>
      </c>
      <c r="G515" t="s">
        <v>5746</v>
      </c>
      <c r="H515" t="s">
        <v>4929</v>
      </c>
      <c r="I515" t="s">
        <v>5002</v>
      </c>
      <c r="J515">
        <v>0.57999999999999996</v>
      </c>
      <c r="K515" t="s">
        <v>5747</v>
      </c>
      <c r="L515" t="s">
        <v>2</v>
      </c>
      <c r="M515" t="s">
        <v>5751</v>
      </c>
      <c r="N515" s="93" t="s">
        <v>7129</v>
      </c>
      <c r="O515" s="93" t="s">
        <v>7249</v>
      </c>
      <c r="P515">
        <v>80</v>
      </c>
      <c r="Q515" t="s">
        <v>1871</v>
      </c>
      <c r="R515" t="s">
        <v>1880</v>
      </c>
      <c r="S515" s="2">
        <v>290</v>
      </c>
      <c r="T515" s="2">
        <v>2000</v>
      </c>
      <c r="V515" t="s">
        <v>7311</v>
      </c>
      <c r="W515" t="s">
        <v>1885</v>
      </c>
      <c r="Y515" s="31">
        <v>2290</v>
      </c>
      <c r="Z515" s="32"/>
      <c r="AA515" s="33">
        <v>2290</v>
      </c>
      <c r="AB515" s="34">
        <v>0.8</v>
      </c>
      <c r="AC515" s="31">
        <v>1832</v>
      </c>
      <c r="AD515" s="32">
        <v>0</v>
      </c>
      <c r="AE515" s="33">
        <v>1832</v>
      </c>
      <c r="AF515" s="35">
        <v>21</v>
      </c>
      <c r="AG515" s="42">
        <v>0.02</v>
      </c>
      <c r="AH515" s="31">
        <v>2776.7007420209916</v>
      </c>
      <c r="AI515" s="32">
        <v>0</v>
      </c>
      <c r="AJ515" s="33">
        <v>2776.7007420209916</v>
      </c>
      <c r="AK515" s="42">
        <v>0.1</v>
      </c>
      <c r="AL515" s="31">
        <v>375.21715657393764</v>
      </c>
      <c r="AM515" s="32">
        <v>0</v>
      </c>
      <c r="AN515" s="33">
        <v>375.21715657393764</v>
      </c>
    </row>
    <row r="516" spans="1:40" x14ac:dyDescent="0.25">
      <c r="A516" s="93" t="s">
        <v>8050</v>
      </c>
      <c r="B516" t="s">
        <v>12</v>
      </c>
      <c r="C516" t="s">
        <v>3544</v>
      </c>
      <c r="D516" t="s">
        <v>5917</v>
      </c>
      <c r="E516">
        <v>3</v>
      </c>
      <c r="F516" t="s">
        <v>5745</v>
      </c>
      <c r="G516" t="s">
        <v>5746</v>
      </c>
      <c r="H516" t="s">
        <v>5038</v>
      </c>
      <c r="I516" t="s">
        <v>4948</v>
      </c>
      <c r="J516">
        <v>0.77</v>
      </c>
      <c r="K516" t="s">
        <v>5747</v>
      </c>
      <c r="L516" t="s">
        <v>2</v>
      </c>
      <c r="M516" t="s">
        <v>5751</v>
      </c>
      <c r="N516" s="93" t="s">
        <v>7130</v>
      </c>
      <c r="O516" s="93" t="s">
        <v>7249</v>
      </c>
      <c r="P516">
        <v>100</v>
      </c>
      <c r="Q516" t="s">
        <v>1871</v>
      </c>
      <c r="R516" t="s">
        <v>1880</v>
      </c>
      <c r="S516" s="2">
        <v>385</v>
      </c>
      <c r="T516" s="2">
        <v>2000</v>
      </c>
      <c r="V516" t="s">
        <v>7311</v>
      </c>
      <c r="W516" t="s">
        <v>1885</v>
      </c>
      <c r="Y516" s="31">
        <v>2385</v>
      </c>
      <c r="Z516" s="32"/>
      <c r="AA516" s="33">
        <v>2385</v>
      </c>
      <c r="AB516" s="34">
        <v>1</v>
      </c>
      <c r="AC516" s="31">
        <v>2385</v>
      </c>
      <c r="AD516" s="32">
        <v>0</v>
      </c>
      <c r="AE516" s="33">
        <v>2385</v>
      </c>
      <c r="AF516" s="35">
        <v>21</v>
      </c>
      <c r="AG516" s="42">
        <v>0.02</v>
      </c>
      <c r="AH516" s="31">
        <v>3614.8642301965419</v>
      </c>
      <c r="AI516" s="32">
        <v>0</v>
      </c>
      <c r="AJ516" s="33">
        <v>3614.8642301965419</v>
      </c>
      <c r="AK516" s="42">
        <v>0.1</v>
      </c>
      <c r="AL516" s="31">
        <v>488.47866726465139</v>
      </c>
      <c r="AM516" s="32">
        <v>0</v>
      </c>
      <c r="AN516" s="33">
        <v>488.47866726465139</v>
      </c>
    </row>
    <row r="517" spans="1:40" x14ac:dyDescent="0.25">
      <c r="A517" s="93" t="s">
        <v>8051</v>
      </c>
      <c r="B517" t="s">
        <v>12</v>
      </c>
      <c r="C517" t="s">
        <v>3544</v>
      </c>
      <c r="D517" t="s">
        <v>5917</v>
      </c>
      <c r="E517">
        <v>4</v>
      </c>
      <c r="F517" t="s">
        <v>5745</v>
      </c>
      <c r="G517" t="s">
        <v>5746</v>
      </c>
      <c r="H517" t="s">
        <v>5461</v>
      </c>
      <c r="I517" t="s">
        <v>5486</v>
      </c>
      <c r="J517">
        <v>0.4</v>
      </c>
      <c r="K517" t="s">
        <v>5747</v>
      </c>
      <c r="L517" t="s">
        <v>2</v>
      </c>
      <c r="M517" t="s">
        <v>5751</v>
      </c>
      <c r="N517" s="93" t="s">
        <v>7131</v>
      </c>
      <c r="O517" s="93" t="s">
        <v>7249</v>
      </c>
      <c r="P517">
        <v>80</v>
      </c>
      <c r="Q517" t="s">
        <v>1871</v>
      </c>
      <c r="R517" t="s">
        <v>1880</v>
      </c>
      <c r="S517" s="2">
        <v>200</v>
      </c>
      <c r="T517" s="2">
        <v>2000</v>
      </c>
      <c r="V517" t="s">
        <v>7311</v>
      </c>
      <c r="W517" t="s">
        <v>1885</v>
      </c>
      <c r="Y517" s="31">
        <v>2200</v>
      </c>
      <c r="Z517" s="32"/>
      <c r="AA517" s="33">
        <v>2200</v>
      </c>
      <c r="AB517" s="34">
        <v>0.8</v>
      </c>
      <c r="AC517" s="31">
        <v>1760</v>
      </c>
      <c r="AD517" s="32">
        <v>0</v>
      </c>
      <c r="AE517" s="33">
        <v>1760</v>
      </c>
      <c r="AF517" s="35">
        <v>21</v>
      </c>
      <c r="AG517" s="42">
        <v>0.02</v>
      </c>
      <c r="AH517" s="31">
        <v>2667.5727652603414</v>
      </c>
      <c r="AI517" s="32">
        <v>0</v>
      </c>
      <c r="AJ517" s="33">
        <v>2667.5727652603414</v>
      </c>
      <c r="AK517" s="42">
        <v>0.1</v>
      </c>
      <c r="AL517" s="31">
        <v>360.47063076972177</v>
      </c>
      <c r="AM517" s="32">
        <v>0</v>
      </c>
      <c r="AN517" s="33">
        <v>360.47063076972177</v>
      </c>
    </row>
    <row r="518" spans="1:40" x14ac:dyDescent="0.25">
      <c r="A518" s="93" t="s">
        <v>8052</v>
      </c>
      <c r="B518" t="s">
        <v>12</v>
      </c>
      <c r="C518" t="s">
        <v>3544</v>
      </c>
      <c r="D518" t="s">
        <v>5917</v>
      </c>
      <c r="E518">
        <v>5</v>
      </c>
      <c r="F518" t="s">
        <v>5745</v>
      </c>
      <c r="G518" t="s">
        <v>5746</v>
      </c>
      <c r="H518" t="s">
        <v>5460</v>
      </c>
      <c r="I518" t="s">
        <v>4965</v>
      </c>
      <c r="J518">
        <v>0.41</v>
      </c>
      <c r="K518" t="s">
        <v>5747</v>
      </c>
      <c r="L518" t="s">
        <v>2</v>
      </c>
      <c r="M518" t="s">
        <v>5751</v>
      </c>
      <c r="N518" s="93" t="s">
        <v>7132</v>
      </c>
      <c r="O518" s="93" t="s">
        <v>7249</v>
      </c>
      <c r="P518">
        <v>80</v>
      </c>
      <c r="Q518" t="s">
        <v>1871</v>
      </c>
      <c r="R518" t="s">
        <v>1880</v>
      </c>
      <c r="S518" s="2">
        <v>205</v>
      </c>
      <c r="T518" s="2">
        <v>2000</v>
      </c>
      <c r="V518" t="s">
        <v>7311</v>
      </c>
      <c r="W518" t="s">
        <v>1885</v>
      </c>
      <c r="Y518" s="31">
        <v>2205</v>
      </c>
      <c r="Z518" s="32"/>
      <c r="AA518" s="33">
        <v>2205</v>
      </c>
      <c r="AB518" s="34">
        <v>0.8</v>
      </c>
      <c r="AC518" s="31">
        <v>1764</v>
      </c>
      <c r="AD518" s="32">
        <v>0</v>
      </c>
      <c r="AE518" s="33">
        <v>1764</v>
      </c>
      <c r="AF518" s="35">
        <v>21</v>
      </c>
      <c r="AG518" s="42">
        <v>0.02</v>
      </c>
      <c r="AH518" s="31">
        <v>2673.6354306359331</v>
      </c>
      <c r="AI518" s="32">
        <v>0</v>
      </c>
      <c r="AJ518" s="33">
        <v>2673.6354306359331</v>
      </c>
      <c r="AK518" s="42">
        <v>0.1</v>
      </c>
      <c r="AL518" s="31">
        <v>361.28988220328932</v>
      </c>
      <c r="AM518" s="32">
        <v>0</v>
      </c>
      <c r="AN518" s="33">
        <v>361.28988220328932</v>
      </c>
    </row>
    <row r="519" spans="1:40" x14ac:dyDescent="0.25">
      <c r="A519" s="93" t="s">
        <v>8053</v>
      </c>
      <c r="B519" t="s">
        <v>12</v>
      </c>
      <c r="C519" t="s">
        <v>3544</v>
      </c>
      <c r="D519" t="s">
        <v>5917</v>
      </c>
      <c r="E519">
        <v>6</v>
      </c>
      <c r="F519" t="s">
        <v>5745</v>
      </c>
      <c r="G519" t="s">
        <v>5746</v>
      </c>
      <c r="H519" t="s">
        <v>5459</v>
      </c>
      <c r="I519" t="s">
        <v>4965</v>
      </c>
      <c r="J519">
        <v>0.43</v>
      </c>
      <c r="K519" t="s">
        <v>5747</v>
      </c>
      <c r="L519" t="s">
        <v>2</v>
      </c>
      <c r="M519" t="s">
        <v>5751</v>
      </c>
      <c r="N519" s="93" t="s">
        <v>7133</v>
      </c>
      <c r="O519" s="93" t="s">
        <v>7249</v>
      </c>
      <c r="P519">
        <v>80</v>
      </c>
      <c r="Q519" t="s">
        <v>1871</v>
      </c>
      <c r="R519" t="s">
        <v>1880</v>
      </c>
      <c r="S519" s="2">
        <v>215</v>
      </c>
      <c r="T519" s="2">
        <v>2000</v>
      </c>
      <c r="V519" t="s">
        <v>7311</v>
      </c>
      <c r="W519" t="s">
        <v>1885</v>
      </c>
      <c r="Y519" s="31">
        <v>2215</v>
      </c>
      <c r="Z519" s="32"/>
      <c r="AA519" s="33">
        <v>2215</v>
      </c>
      <c r="AB519" s="34">
        <v>0.8</v>
      </c>
      <c r="AC519" s="31">
        <v>1772</v>
      </c>
      <c r="AD519" s="32">
        <v>0</v>
      </c>
      <c r="AE519" s="33">
        <v>1772</v>
      </c>
      <c r="AF519" s="35">
        <v>21</v>
      </c>
      <c r="AG519" s="42">
        <v>0.02</v>
      </c>
      <c r="AH519" s="31">
        <v>2685.7607613871164</v>
      </c>
      <c r="AI519" s="32">
        <v>0</v>
      </c>
      <c r="AJ519" s="33">
        <v>2685.7607613871164</v>
      </c>
      <c r="AK519" s="42">
        <v>0.1</v>
      </c>
      <c r="AL519" s="31">
        <v>362.92838507042444</v>
      </c>
      <c r="AM519" s="32">
        <v>0</v>
      </c>
      <c r="AN519" s="33">
        <v>362.92838507042444</v>
      </c>
    </row>
    <row r="520" spans="1:40" x14ac:dyDescent="0.25">
      <c r="A520" s="93" t="s">
        <v>8054</v>
      </c>
      <c r="B520" t="s">
        <v>12</v>
      </c>
      <c r="C520" t="s">
        <v>3544</v>
      </c>
      <c r="D520" t="s">
        <v>5917</v>
      </c>
      <c r="E520">
        <v>7</v>
      </c>
      <c r="F520" t="s">
        <v>5745</v>
      </c>
      <c r="G520" t="s">
        <v>5746</v>
      </c>
      <c r="H520" t="s">
        <v>5458</v>
      </c>
      <c r="I520" t="s">
        <v>5458</v>
      </c>
      <c r="J520">
        <v>0.06</v>
      </c>
      <c r="K520" t="s">
        <v>5747</v>
      </c>
      <c r="L520" t="s">
        <v>2</v>
      </c>
      <c r="M520" t="s">
        <v>5751</v>
      </c>
      <c r="N520" s="93" t="s">
        <v>7134</v>
      </c>
      <c r="O520" s="93" t="s">
        <v>7249</v>
      </c>
      <c r="P520">
        <v>80</v>
      </c>
      <c r="Q520" t="s">
        <v>1871</v>
      </c>
      <c r="R520" t="s">
        <v>1880</v>
      </c>
      <c r="S520" s="2">
        <v>30</v>
      </c>
      <c r="T520" s="2">
        <v>2000</v>
      </c>
      <c r="V520" t="s">
        <v>7311</v>
      </c>
      <c r="W520" t="s">
        <v>1885</v>
      </c>
      <c r="Y520" s="31">
        <v>2030</v>
      </c>
      <c r="Z520" s="32"/>
      <c r="AA520" s="33">
        <v>2030</v>
      </c>
      <c r="AB520" s="34">
        <v>0.8</v>
      </c>
      <c r="AC520" s="31">
        <v>1624</v>
      </c>
      <c r="AD520" s="32">
        <v>0</v>
      </c>
      <c r="AE520" s="33">
        <v>1624</v>
      </c>
      <c r="AF520" s="35">
        <v>21</v>
      </c>
      <c r="AG520" s="42">
        <v>0.02</v>
      </c>
      <c r="AH520" s="31">
        <v>2461.4421424902239</v>
      </c>
      <c r="AI520" s="32">
        <v>0</v>
      </c>
      <c r="AJ520" s="33">
        <v>2461.4421424902239</v>
      </c>
      <c r="AK520" s="42">
        <v>0.1</v>
      </c>
      <c r="AL520" s="31">
        <v>332.61608202842507</v>
      </c>
      <c r="AM520" s="32">
        <v>0</v>
      </c>
      <c r="AN520" s="33">
        <v>332.61608202842507</v>
      </c>
    </row>
    <row r="521" spans="1:40" x14ac:dyDescent="0.25">
      <c r="A521" s="93" t="s">
        <v>8055</v>
      </c>
      <c r="B521" t="s">
        <v>12</v>
      </c>
      <c r="C521" t="s">
        <v>3544</v>
      </c>
      <c r="D521" t="s">
        <v>5917</v>
      </c>
      <c r="E521">
        <v>9</v>
      </c>
      <c r="F521" t="s">
        <v>5745</v>
      </c>
      <c r="G521" t="s">
        <v>5746</v>
      </c>
      <c r="H521" t="s">
        <v>5457</v>
      </c>
      <c r="I521" t="s">
        <v>5545</v>
      </c>
      <c r="J521">
        <v>0.51</v>
      </c>
      <c r="K521" t="s">
        <v>5747</v>
      </c>
      <c r="L521" t="s">
        <v>2</v>
      </c>
      <c r="M521" t="s">
        <v>5751</v>
      </c>
      <c r="N521" s="93" t="s">
        <v>7135</v>
      </c>
      <c r="O521" s="93" t="s">
        <v>7249</v>
      </c>
      <c r="P521">
        <v>80</v>
      </c>
      <c r="Q521" t="s">
        <v>1871</v>
      </c>
      <c r="R521" t="s">
        <v>1880</v>
      </c>
      <c r="S521" s="2">
        <v>255</v>
      </c>
      <c r="T521" s="2">
        <v>2000</v>
      </c>
      <c r="V521" t="s">
        <v>7311</v>
      </c>
      <c r="W521" t="s">
        <v>1885</v>
      </c>
      <c r="Y521" s="31">
        <v>2255</v>
      </c>
      <c r="Z521" s="32"/>
      <c r="AA521" s="33">
        <v>2255</v>
      </c>
      <c r="AB521" s="34">
        <v>0.8</v>
      </c>
      <c r="AC521" s="31">
        <v>1804</v>
      </c>
      <c r="AD521" s="32">
        <v>0</v>
      </c>
      <c r="AE521" s="33">
        <v>1804</v>
      </c>
      <c r="AF521" s="35">
        <v>21</v>
      </c>
      <c r="AG521" s="42">
        <v>0.02</v>
      </c>
      <c r="AH521" s="31">
        <v>2734.2620843918498</v>
      </c>
      <c r="AI521" s="32">
        <v>0</v>
      </c>
      <c r="AJ521" s="33">
        <v>2734.2620843918498</v>
      </c>
      <c r="AK521" s="42">
        <v>0.1</v>
      </c>
      <c r="AL521" s="31">
        <v>369.48239653896485</v>
      </c>
      <c r="AM521" s="32">
        <v>0</v>
      </c>
      <c r="AN521" s="33">
        <v>369.48239653896485</v>
      </c>
    </row>
    <row r="522" spans="1:40" x14ac:dyDescent="0.25">
      <c r="A522" s="93" t="s">
        <v>8056</v>
      </c>
      <c r="B522" t="s">
        <v>12</v>
      </c>
      <c r="C522" t="s">
        <v>3544</v>
      </c>
      <c r="D522" t="s">
        <v>5917</v>
      </c>
      <c r="E522">
        <v>10</v>
      </c>
      <c r="F522" t="s">
        <v>5745</v>
      </c>
      <c r="G522" t="s">
        <v>5746</v>
      </c>
      <c r="H522" t="s">
        <v>5452</v>
      </c>
      <c r="I522" t="s">
        <v>4904</v>
      </c>
      <c r="J522">
        <v>0.61</v>
      </c>
      <c r="K522" t="s">
        <v>5747</v>
      </c>
      <c r="L522" t="s">
        <v>2</v>
      </c>
      <c r="M522" t="s">
        <v>5751</v>
      </c>
      <c r="N522" s="93" t="s">
        <v>7136</v>
      </c>
      <c r="O522" s="93" t="s">
        <v>7249</v>
      </c>
      <c r="P522">
        <v>80</v>
      </c>
      <c r="Q522" t="s">
        <v>1871</v>
      </c>
      <c r="R522" t="s">
        <v>1880</v>
      </c>
      <c r="S522" s="2">
        <v>305</v>
      </c>
      <c r="T522" s="2">
        <v>2000</v>
      </c>
      <c r="V522" t="s">
        <v>7311</v>
      </c>
      <c r="W522" t="s">
        <v>1885</v>
      </c>
      <c r="Y522" s="31">
        <v>2305</v>
      </c>
      <c r="Z522" s="32"/>
      <c r="AA522" s="33">
        <v>2305</v>
      </c>
      <c r="AB522" s="34">
        <v>0.8</v>
      </c>
      <c r="AC522" s="31">
        <v>1844</v>
      </c>
      <c r="AD522" s="32">
        <v>0</v>
      </c>
      <c r="AE522" s="33">
        <v>1844</v>
      </c>
      <c r="AF522" s="35">
        <v>21</v>
      </c>
      <c r="AG522" s="42">
        <v>0.02</v>
      </c>
      <c r="AH522" s="31">
        <v>2794.8887381477666</v>
      </c>
      <c r="AI522" s="32">
        <v>0</v>
      </c>
      <c r="AJ522" s="33">
        <v>2794.8887381477666</v>
      </c>
      <c r="AK522" s="42">
        <v>0.1</v>
      </c>
      <c r="AL522" s="31">
        <v>377.67491087464032</v>
      </c>
      <c r="AM522" s="32">
        <v>0</v>
      </c>
      <c r="AN522" s="33">
        <v>377.67491087464032</v>
      </c>
    </row>
    <row r="523" spans="1:40" x14ac:dyDescent="0.25">
      <c r="A523" s="93" t="s">
        <v>8057</v>
      </c>
      <c r="B523" t="s">
        <v>12</v>
      </c>
      <c r="C523" t="s">
        <v>3544</v>
      </c>
      <c r="D523" t="s">
        <v>5917</v>
      </c>
      <c r="E523">
        <v>11</v>
      </c>
      <c r="F523" t="s">
        <v>5745</v>
      </c>
      <c r="G523" t="s">
        <v>5746</v>
      </c>
      <c r="H523" t="s">
        <v>5451</v>
      </c>
      <c r="I523" t="s">
        <v>4970</v>
      </c>
      <c r="J523">
        <v>0.48</v>
      </c>
      <c r="K523" t="s">
        <v>5747</v>
      </c>
      <c r="L523" t="s">
        <v>2</v>
      </c>
      <c r="M523" t="s">
        <v>5751</v>
      </c>
      <c r="N523" s="93" t="s">
        <v>7137</v>
      </c>
      <c r="O523" s="93" t="s">
        <v>7249</v>
      </c>
      <c r="P523">
        <v>80</v>
      </c>
      <c r="Q523" t="s">
        <v>1871</v>
      </c>
      <c r="R523" t="s">
        <v>1880</v>
      </c>
      <c r="S523" s="2">
        <v>240</v>
      </c>
      <c r="T523" s="2">
        <v>2000</v>
      </c>
      <c r="V523" t="s">
        <v>7311</v>
      </c>
      <c r="W523" t="s">
        <v>1885</v>
      </c>
      <c r="Y523" s="31">
        <v>2240</v>
      </c>
      <c r="Z523" s="32"/>
      <c r="AA523" s="33">
        <v>2240</v>
      </c>
      <c r="AB523" s="34">
        <v>0.8</v>
      </c>
      <c r="AC523" s="31">
        <v>1792</v>
      </c>
      <c r="AD523" s="32">
        <v>0</v>
      </c>
      <c r="AE523" s="33">
        <v>1792</v>
      </c>
      <c r="AF523" s="35">
        <v>21</v>
      </c>
      <c r="AG523" s="42">
        <v>0.02</v>
      </c>
      <c r="AH523" s="31">
        <v>2716.0740882650748</v>
      </c>
      <c r="AI523" s="32">
        <v>0</v>
      </c>
      <c r="AJ523" s="33">
        <v>2716.0740882650748</v>
      </c>
      <c r="AK523" s="42">
        <v>0.1</v>
      </c>
      <c r="AL523" s="31">
        <v>367.02464223826217</v>
      </c>
      <c r="AM523" s="32">
        <v>0</v>
      </c>
      <c r="AN523" s="33">
        <v>367.02464223826217</v>
      </c>
    </row>
    <row r="524" spans="1:40" x14ac:dyDescent="0.25">
      <c r="A524" s="93" t="s">
        <v>8058</v>
      </c>
      <c r="B524" t="s">
        <v>12</v>
      </c>
      <c r="C524" t="s">
        <v>3544</v>
      </c>
      <c r="D524" t="s">
        <v>5917</v>
      </c>
      <c r="E524">
        <v>12</v>
      </c>
      <c r="F524" t="s">
        <v>5745</v>
      </c>
      <c r="G524" t="s">
        <v>5746</v>
      </c>
      <c r="H524" t="s">
        <v>5456</v>
      </c>
      <c r="I524" t="s">
        <v>4970</v>
      </c>
      <c r="J524">
        <v>0.43</v>
      </c>
      <c r="K524" t="s">
        <v>5747</v>
      </c>
      <c r="L524" t="s">
        <v>2</v>
      </c>
      <c r="M524" t="s">
        <v>5751</v>
      </c>
      <c r="N524" s="93" t="s">
        <v>7138</v>
      </c>
      <c r="O524" s="93" t="s">
        <v>7249</v>
      </c>
      <c r="P524">
        <v>80</v>
      </c>
      <c r="Q524" t="s">
        <v>1871</v>
      </c>
      <c r="R524" t="s">
        <v>1880</v>
      </c>
      <c r="S524" s="2">
        <v>215</v>
      </c>
      <c r="T524" s="2">
        <v>2000</v>
      </c>
      <c r="V524" t="s">
        <v>7311</v>
      </c>
      <c r="W524" t="s">
        <v>1885</v>
      </c>
      <c r="Y524" s="31">
        <v>2215</v>
      </c>
      <c r="Z524" s="32"/>
      <c r="AA524" s="33">
        <v>2215</v>
      </c>
      <c r="AB524" s="34">
        <v>0.8</v>
      </c>
      <c r="AC524" s="31">
        <v>1772</v>
      </c>
      <c r="AD524" s="32">
        <v>0</v>
      </c>
      <c r="AE524" s="33">
        <v>1772</v>
      </c>
      <c r="AF524" s="35">
        <v>21</v>
      </c>
      <c r="AG524" s="42">
        <v>0.02</v>
      </c>
      <c r="AH524" s="31">
        <v>2685.7607613871164</v>
      </c>
      <c r="AI524" s="32">
        <v>0</v>
      </c>
      <c r="AJ524" s="33">
        <v>2685.7607613871164</v>
      </c>
      <c r="AK524" s="42">
        <v>0.1</v>
      </c>
      <c r="AL524" s="31">
        <v>362.92838507042444</v>
      </c>
      <c r="AM524" s="32">
        <v>0</v>
      </c>
      <c r="AN524" s="33">
        <v>362.92838507042444</v>
      </c>
    </row>
    <row r="525" spans="1:40" x14ac:dyDescent="0.25">
      <c r="A525" s="93" t="s">
        <v>8059</v>
      </c>
      <c r="B525" t="s">
        <v>12</v>
      </c>
      <c r="C525" t="s">
        <v>3544</v>
      </c>
      <c r="D525" t="s">
        <v>5917</v>
      </c>
      <c r="E525">
        <v>13</v>
      </c>
      <c r="F525" t="s">
        <v>5745</v>
      </c>
      <c r="G525" t="s">
        <v>5746</v>
      </c>
      <c r="H525" t="s">
        <v>3864</v>
      </c>
      <c r="I525" t="s">
        <v>5534</v>
      </c>
      <c r="J525">
        <v>0.59</v>
      </c>
      <c r="K525" t="s">
        <v>5747</v>
      </c>
      <c r="L525" t="s">
        <v>2</v>
      </c>
      <c r="M525" t="s">
        <v>5751</v>
      </c>
      <c r="N525" s="93" t="s">
        <v>7139</v>
      </c>
      <c r="O525" s="93" t="s">
        <v>7249</v>
      </c>
      <c r="P525">
        <v>80</v>
      </c>
      <c r="Q525" t="s">
        <v>1871</v>
      </c>
      <c r="R525" t="s">
        <v>1880</v>
      </c>
      <c r="S525" s="2">
        <v>295</v>
      </c>
      <c r="T525" s="2">
        <v>2000</v>
      </c>
      <c r="V525" t="s">
        <v>7311</v>
      </c>
      <c r="W525" t="s">
        <v>1885</v>
      </c>
      <c r="Y525" s="31">
        <v>2295</v>
      </c>
      <c r="Z525" s="32"/>
      <c r="AA525" s="33">
        <v>2295</v>
      </c>
      <c r="AB525" s="34">
        <v>0.8</v>
      </c>
      <c r="AC525" s="31">
        <v>1836</v>
      </c>
      <c r="AD525" s="32">
        <v>0</v>
      </c>
      <c r="AE525" s="33">
        <v>1836</v>
      </c>
      <c r="AF525" s="35">
        <v>21</v>
      </c>
      <c r="AG525" s="42">
        <v>0.02</v>
      </c>
      <c r="AH525" s="31">
        <v>2782.7634073965833</v>
      </c>
      <c r="AI525" s="32">
        <v>0</v>
      </c>
      <c r="AJ525" s="33">
        <v>2782.7634073965833</v>
      </c>
      <c r="AK525" s="42">
        <v>0.1</v>
      </c>
      <c r="AL525" s="31">
        <v>376.0364080075052</v>
      </c>
      <c r="AM525" s="32">
        <v>0</v>
      </c>
      <c r="AN525" s="33">
        <v>376.0364080075052</v>
      </c>
    </row>
    <row r="526" spans="1:40" x14ac:dyDescent="0.25">
      <c r="A526" s="93" t="s">
        <v>8060</v>
      </c>
      <c r="B526" t="s">
        <v>12</v>
      </c>
      <c r="C526" t="s">
        <v>3544</v>
      </c>
      <c r="D526" t="s">
        <v>5917</v>
      </c>
      <c r="E526">
        <v>15</v>
      </c>
      <c r="F526" t="s">
        <v>5745</v>
      </c>
      <c r="G526" t="s">
        <v>5746</v>
      </c>
      <c r="H526" t="s">
        <v>5345</v>
      </c>
      <c r="I526" t="s">
        <v>5388</v>
      </c>
      <c r="J526">
        <v>0.54</v>
      </c>
      <c r="K526" t="s">
        <v>5747</v>
      </c>
      <c r="L526" t="s">
        <v>2</v>
      </c>
      <c r="M526" t="s">
        <v>5751</v>
      </c>
      <c r="N526" s="93" t="s">
        <v>7140</v>
      </c>
      <c r="O526" s="93" t="s">
        <v>7249</v>
      </c>
      <c r="P526">
        <v>40</v>
      </c>
      <c r="Q526" t="s">
        <v>1871</v>
      </c>
      <c r="R526" t="s">
        <v>1880</v>
      </c>
      <c r="S526" s="2">
        <v>270</v>
      </c>
      <c r="T526" s="2">
        <v>2000</v>
      </c>
      <c r="V526" t="s">
        <v>7311</v>
      </c>
      <c r="W526" t="s">
        <v>1885</v>
      </c>
      <c r="Y526" s="31">
        <v>2270</v>
      </c>
      <c r="Z526" s="32"/>
      <c r="AA526" s="33">
        <v>2270</v>
      </c>
      <c r="AB526" s="34">
        <v>0.4</v>
      </c>
      <c r="AC526" s="31">
        <v>908</v>
      </c>
      <c r="AD526" s="32">
        <v>0</v>
      </c>
      <c r="AE526" s="33">
        <v>908</v>
      </c>
      <c r="AF526" s="35">
        <v>21</v>
      </c>
      <c r="AG526" s="42">
        <v>0.02</v>
      </c>
      <c r="AH526" s="31">
        <v>1376.2250402593124</v>
      </c>
      <c r="AI526" s="32">
        <v>0</v>
      </c>
      <c r="AJ526" s="33">
        <v>1376.2250402593124</v>
      </c>
      <c r="AK526" s="42">
        <v>0.1</v>
      </c>
      <c r="AL526" s="31">
        <v>185.97007541983373</v>
      </c>
      <c r="AM526" s="32">
        <v>0</v>
      </c>
      <c r="AN526" s="33">
        <v>185.97007541983373</v>
      </c>
    </row>
    <row r="527" spans="1:40" x14ac:dyDescent="0.25">
      <c r="A527" s="93" t="s">
        <v>8061</v>
      </c>
      <c r="B527" t="s">
        <v>12</v>
      </c>
      <c r="C527" t="s">
        <v>3544</v>
      </c>
      <c r="D527" t="s">
        <v>5917</v>
      </c>
      <c r="E527">
        <v>16</v>
      </c>
      <c r="F527" t="s">
        <v>5745</v>
      </c>
      <c r="G527" t="s">
        <v>5746</v>
      </c>
      <c r="H527" t="s">
        <v>5383</v>
      </c>
      <c r="I527" t="s">
        <v>5383</v>
      </c>
      <c r="J527">
        <v>0.04</v>
      </c>
      <c r="K527" t="s">
        <v>5747</v>
      </c>
      <c r="L527" t="s">
        <v>2</v>
      </c>
      <c r="M527" t="s">
        <v>5751</v>
      </c>
      <c r="N527" s="93" t="s">
        <v>7141</v>
      </c>
      <c r="O527" s="93" t="s">
        <v>7249</v>
      </c>
      <c r="P527">
        <v>40</v>
      </c>
      <c r="Q527" t="s">
        <v>1871</v>
      </c>
      <c r="R527" t="s">
        <v>1880</v>
      </c>
      <c r="S527" s="2">
        <v>20</v>
      </c>
      <c r="T527" s="2">
        <v>2000</v>
      </c>
      <c r="V527" t="s">
        <v>7311</v>
      </c>
      <c r="W527" t="s">
        <v>1885</v>
      </c>
      <c r="Y527" s="31">
        <v>2020</v>
      </c>
      <c r="Z527" s="32"/>
      <c r="AA527" s="33">
        <v>2020</v>
      </c>
      <c r="AB527" s="34">
        <v>0.4</v>
      </c>
      <c r="AC527" s="31">
        <v>808</v>
      </c>
      <c r="AD527" s="32">
        <v>0</v>
      </c>
      <c r="AE527" s="33">
        <v>808</v>
      </c>
      <c r="AF527" s="35">
        <v>21</v>
      </c>
      <c r="AG527" s="42">
        <v>0.02</v>
      </c>
      <c r="AH527" s="31">
        <v>1224.6584058695203</v>
      </c>
      <c r="AI527" s="32">
        <v>0</v>
      </c>
      <c r="AJ527" s="33">
        <v>1224.6584058695203</v>
      </c>
      <c r="AK527" s="42">
        <v>0.1</v>
      </c>
      <c r="AL527" s="31">
        <v>165.488789580645</v>
      </c>
      <c r="AM527" s="32">
        <v>0</v>
      </c>
      <c r="AN527" s="33">
        <v>165.488789580645</v>
      </c>
    </row>
    <row r="528" spans="1:40" x14ac:dyDescent="0.25">
      <c r="A528" s="93" t="s">
        <v>8062</v>
      </c>
      <c r="B528" t="s">
        <v>12</v>
      </c>
      <c r="C528" t="s">
        <v>3544</v>
      </c>
      <c r="D528" t="s">
        <v>5917</v>
      </c>
      <c r="E528">
        <v>17</v>
      </c>
      <c r="F528" t="s">
        <v>5745</v>
      </c>
      <c r="G528" t="s">
        <v>5746</v>
      </c>
      <c r="H528" t="s">
        <v>5410</v>
      </c>
      <c r="I528" t="s">
        <v>5433</v>
      </c>
      <c r="J528">
        <v>0.45</v>
      </c>
      <c r="K528" t="s">
        <v>5747</v>
      </c>
      <c r="L528" t="s">
        <v>2</v>
      </c>
      <c r="M528" t="s">
        <v>5751</v>
      </c>
      <c r="N528" s="93" t="s">
        <v>7142</v>
      </c>
      <c r="O528" s="93" t="s">
        <v>7249</v>
      </c>
      <c r="P528">
        <v>80</v>
      </c>
      <c r="Q528" t="s">
        <v>1871</v>
      </c>
      <c r="R528" t="s">
        <v>1880</v>
      </c>
      <c r="S528" s="2">
        <v>225</v>
      </c>
      <c r="T528" s="2">
        <v>2000</v>
      </c>
      <c r="V528" t="s">
        <v>7311</v>
      </c>
      <c r="W528" t="s">
        <v>1885</v>
      </c>
      <c r="Y528" s="31">
        <v>2225</v>
      </c>
      <c r="Z528" s="32"/>
      <c r="AA528" s="33">
        <v>2225</v>
      </c>
      <c r="AB528" s="34">
        <v>0.8</v>
      </c>
      <c r="AC528" s="31">
        <v>1780</v>
      </c>
      <c r="AD528" s="32">
        <v>0</v>
      </c>
      <c r="AE528" s="33">
        <v>1780</v>
      </c>
      <c r="AF528" s="35">
        <v>21</v>
      </c>
      <c r="AG528" s="42">
        <v>0.02</v>
      </c>
      <c r="AH528" s="31">
        <v>2697.8860921382998</v>
      </c>
      <c r="AI528" s="32">
        <v>0</v>
      </c>
      <c r="AJ528" s="33">
        <v>2697.8860921382998</v>
      </c>
      <c r="AK528" s="42">
        <v>0.1</v>
      </c>
      <c r="AL528" s="31">
        <v>364.56688793755956</v>
      </c>
      <c r="AM528" s="32">
        <v>0</v>
      </c>
      <c r="AN528" s="33">
        <v>364.56688793755956</v>
      </c>
    </row>
    <row r="529" spans="1:40" x14ac:dyDescent="0.25">
      <c r="A529" s="93" t="s">
        <v>8063</v>
      </c>
      <c r="B529" t="s">
        <v>12</v>
      </c>
      <c r="C529" t="s">
        <v>3544</v>
      </c>
      <c r="D529" t="s">
        <v>5917</v>
      </c>
      <c r="E529">
        <v>18</v>
      </c>
      <c r="F529" t="s">
        <v>5745</v>
      </c>
      <c r="G529" t="s">
        <v>5746</v>
      </c>
      <c r="H529" t="s">
        <v>5409</v>
      </c>
      <c r="I529" t="s">
        <v>5422</v>
      </c>
      <c r="J529">
        <v>0.71</v>
      </c>
      <c r="K529" t="s">
        <v>5747</v>
      </c>
      <c r="L529" t="s">
        <v>2</v>
      </c>
      <c r="M529" t="s">
        <v>5751</v>
      </c>
      <c r="N529" s="93" t="s">
        <v>7143</v>
      </c>
      <c r="O529" s="93" t="s">
        <v>7249</v>
      </c>
      <c r="P529">
        <v>80</v>
      </c>
      <c r="Q529" t="s">
        <v>1871</v>
      </c>
      <c r="R529" t="s">
        <v>1880</v>
      </c>
      <c r="S529" s="2">
        <v>355</v>
      </c>
      <c r="T529" s="2">
        <v>2000</v>
      </c>
      <c r="V529" t="s">
        <v>7311</v>
      </c>
      <c r="W529" t="s">
        <v>1885</v>
      </c>
      <c r="Y529" s="31">
        <v>2355</v>
      </c>
      <c r="Z529" s="32"/>
      <c r="AA529" s="33">
        <v>2355</v>
      </c>
      <c r="AB529" s="34">
        <v>0.8</v>
      </c>
      <c r="AC529" s="31">
        <v>1884</v>
      </c>
      <c r="AD529" s="32">
        <v>0</v>
      </c>
      <c r="AE529" s="33">
        <v>1884</v>
      </c>
      <c r="AF529" s="35">
        <v>21</v>
      </c>
      <c r="AG529" s="42">
        <v>0.02</v>
      </c>
      <c r="AH529" s="31">
        <v>2855.5153919036834</v>
      </c>
      <c r="AI529" s="32">
        <v>0</v>
      </c>
      <c r="AJ529" s="33">
        <v>2855.5153919036834</v>
      </c>
      <c r="AK529" s="42">
        <v>0.1</v>
      </c>
      <c r="AL529" s="31">
        <v>385.86742521031579</v>
      </c>
      <c r="AM529" s="32">
        <v>0</v>
      </c>
      <c r="AN529" s="33">
        <v>385.86742521031579</v>
      </c>
    </row>
    <row r="530" spans="1:40" x14ac:dyDescent="0.25">
      <c r="A530" s="93" t="s">
        <v>8064</v>
      </c>
      <c r="B530" t="s">
        <v>12</v>
      </c>
      <c r="C530" t="s">
        <v>3544</v>
      </c>
      <c r="D530" t="s">
        <v>5917</v>
      </c>
      <c r="E530">
        <v>19</v>
      </c>
      <c r="F530" t="s">
        <v>5745</v>
      </c>
      <c r="G530" t="s">
        <v>5746</v>
      </c>
      <c r="H530" t="s">
        <v>5400</v>
      </c>
      <c r="I530" t="s">
        <v>5403</v>
      </c>
      <c r="J530">
        <v>0.49</v>
      </c>
      <c r="K530" t="s">
        <v>5747</v>
      </c>
      <c r="L530" t="s">
        <v>2</v>
      </c>
      <c r="M530" t="s">
        <v>5751</v>
      </c>
      <c r="N530" s="93" t="s">
        <v>7144</v>
      </c>
      <c r="O530" s="93" t="s">
        <v>7249</v>
      </c>
      <c r="P530">
        <v>77.5</v>
      </c>
      <c r="Q530" t="s">
        <v>1871</v>
      </c>
      <c r="R530" t="s">
        <v>1880</v>
      </c>
      <c r="S530" s="2">
        <v>245</v>
      </c>
      <c r="T530" s="2">
        <v>2000</v>
      </c>
      <c r="V530" t="s">
        <v>7311</v>
      </c>
      <c r="W530" t="s">
        <v>1885</v>
      </c>
      <c r="Y530" s="31">
        <v>2245</v>
      </c>
      <c r="Z530" s="32"/>
      <c r="AA530" s="33">
        <v>2245</v>
      </c>
      <c r="AB530" s="34">
        <v>0.77500000000000002</v>
      </c>
      <c r="AC530" s="31">
        <v>1739.875</v>
      </c>
      <c r="AD530" s="32">
        <v>0</v>
      </c>
      <c r="AE530" s="33">
        <v>1739.875</v>
      </c>
      <c r="AF530" s="35">
        <v>21</v>
      </c>
      <c r="AG530" s="42">
        <v>0.02</v>
      </c>
      <c r="AH530" s="31">
        <v>2637.0699800893958</v>
      </c>
      <c r="AI530" s="32">
        <v>0</v>
      </c>
      <c r="AJ530" s="33">
        <v>2637.0699800893958</v>
      </c>
      <c r="AK530" s="42">
        <v>0.1</v>
      </c>
      <c r="AL530" s="31">
        <v>356.34877199458509</v>
      </c>
      <c r="AM530" s="32">
        <v>0</v>
      </c>
      <c r="AN530" s="33">
        <v>356.34877199458509</v>
      </c>
    </row>
    <row r="531" spans="1:40" x14ac:dyDescent="0.25">
      <c r="A531" s="93" t="s">
        <v>8065</v>
      </c>
      <c r="B531" t="s">
        <v>12</v>
      </c>
      <c r="C531" t="s">
        <v>3544</v>
      </c>
      <c r="D531" t="s">
        <v>5917</v>
      </c>
      <c r="E531">
        <v>20</v>
      </c>
      <c r="F531" t="s">
        <v>5745</v>
      </c>
      <c r="G531" t="s">
        <v>5746</v>
      </c>
      <c r="H531" t="s">
        <v>5401</v>
      </c>
      <c r="I531" t="s">
        <v>5402</v>
      </c>
      <c r="J531">
        <v>0.6</v>
      </c>
      <c r="K531" t="s">
        <v>5747</v>
      </c>
      <c r="L531" t="s">
        <v>2</v>
      </c>
      <c r="M531" t="s">
        <v>5751</v>
      </c>
      <c r="N531" s="93" t="s">
        <v>7145</v>
      </c>
      <c r="O531" s="93" t="s">
        <v>7249</v>
      </c>
      <c r="P531">
        <v>77.5</v>
      </c>
      <c r="Q531" t="s">
        <v>1871</v>
      </c>
      <c r="R531" t="s">
        <v>1880</v>
      </c>
      <c r="S531" s="2">
        <v>300</v>
      </c>
      <c r="T531" s="2">
        <v>2000</v>
      </c>
      <c r="V531" t="s">
        <v>7311</v>
      </c>
      <c r="W531" t="s">
        <v>1885</v>
      </c>
      <c r="Y531" s="31">
        <v>2300</v>
      </c>
      <c r="Z531" s="32"/>
      <c r="AA531" s="33">
        <v>2300</v>
      </c>
      <c r="AB531" s="34">
        <v>0.77500000000000002</v>
      </c>
      <c r="AC531" s="31">
        <v>1782.5</v>
      </c>
      <c r="AD531" s="32">
        <v>0</v>
      </c>
      <c r="AE531" s="33">
        <v>1782.5</v>
      </c>
      <c r="AF531" s="35">
        <v>21</v>
      </c>
      <c r="AG531" s="42">
        <v>0.02</v>
      </c>
      <c r="AH531" s="31">
        <v>2701.6752579980443</v>
      </c>
      <c r="AI531" s="32">
        <v>0</v>
      </c>
      <c r="AJ531" s="33">
        <v>2701.6752579980443</v>
      </c>
      <c r="AK531" s="42">
        <v>0.1</v>
      </c>
      <c r="AL531" s="31">
        <v>365.07892008353923</v>
      </c>
      <c r="AM531" s="32">
        <v>0</v>
      </c>
      <c r="AN531" s="33">
        <v>365.07892008353923</v>
      </c>
    </row>
    <row r="532" spans="1:40" x14ac:dyDescent="0.25">
      <c r="A532" s="93" t="s">
        <v>8066</v>
      </c>
      <c r="B532" t="s">
        <v>12</v>
      </c>
      <c r="C532" t="s">
        <v>3544</v>
      </c>
      <c r="D532" t="s">
        <v>5917</v>
      </c>
      <c r="E532">
        <v>21</v>
      </c>
      <c r="F532" t="s">
        <v>5745</v>
      </c>
      <c r="G532" t="s">
        <v>5746</v>
      </c>
      <c r="H532" t="s">
        <v>5407</v>
      </c>
      <c r="I532" t="s">
        <v>5421</v>
      </c>
      <c r="J532">
        <v>0.48</v>
      </c>
      <c r="K532" t="s">
        <v>5747</v>
      </c>
      <c r="L532" t="s">
        <v>2</v>
      </c>
      <c r="M532" t="s">
        <v>5751</v>
      </c>
      <c r="N532" s="93" t="s">
        <v>7146</v>
      </c>
      <c r="O532" s="93" t="s">
        <v>7249</v>
      </c>
      <c r="P532">
        <v>80</v>
      </c>
      <c r="Q532" t="s">
        <v>1871</v>
      </c>
      <c r="R532" t="s">
        <v>1880</v>
      </c>
      <c r="S532" s="2">
        <v>240</v>
      </c>
      <c r="T532" s="2">
        <v>2000</v>
      </c>
      <c r="V532" t="s">
        <v>7311</v>
      </c>
      <c r="W532" t="s">
        <v>1885</v>
      </c>
      <c r="Y532" s="31">
        <v>2240</v>
      </c>
      <c r="Z532" s="32"/>
      <c r="AA532" s="33">
        <v>2240</v>
      </c>
      <c r="AB532" s="34">
        <v>0.8</v>
      </c>
      <c r="AC532" s="31">
        <v>1792</v>
      </c>
      <c r="AD532" s="32">
        <v>0</v>
      </c>
      <c r="AE532" s="33">
        <v>1792</v>
      </c>
      <c r="AF532" s="35">
        <v>21</v>
      </c>
      <c r="AG532" s="42">
        <v>0.02</v>
      </c>
      <c r="AH532" s="31">
        <v>2716.0740882650748</v>
      </c>
      <c r="AI532" s="32">
        <v>0</v>
      </c>
      <c r="AJ532" s="33">
        <v>2716.0740882650748</v>
      </c>
      <c r="AK532" s="42">
        <v>0.1</v>
      </c>
      <c r="AL532" s="31">
        <v>367.02464223826217</v>
      </c>
      <c r="AM532" s="32">
        <v>0</v>
      </c>
      <c r="AN532" s="33">
        <v>367.02464223826217</v>
      </c>
    </row>
    <row r="533" spans="1:40" x14ac:dyDescent="0.25">
      <c r="A533" s="93" t="s">
        <v>8067</v>
      </c>
      <c r="B533" t="s">
        <v>12</v>
      </c>
      <c r="C533" t="s">
        <v>3544</v>
      </c>
      <c r="D533" t="s">
        <v>5917</v>
      </c>
      <c r="E533">
        <v>22</v>
      </c>
      <c r="F533" t="s">
        <v>5745</v>
      </c>
      <c r="G533" t="s">
        <v>5746</v>
      </c>
      <c r="H533" t="s">
        <v>5405</v>
      </c>
      <c r="I533" t="s">
        <v>4974</v>
      </c>
      <c r="J533">
        <v>0.54</v>
      </c>
      <c r="K533" t="s">
        <v>5747</v>
      </c>
      <c r="L533" t="s">
        <v>2</v>
      </c>
      <c r="M533" t="s">
        <v>5751</v>
      </c>
      <c r="N533" s="93" t="s">
        <v>7147</v>
      </c>
      <c r="O533" s="93" t="s">
        <v>7249</v>
      </c>
      <c r="P533">
        <v>80</v>
      </c>
      <c r="Q533" t="s">
        <v>1871</v>
      </c>
      <c r="R533" t="s">
        <v>1880</v>
      </c>
      <c r="S533" s="2">
        <v>270</v>
      </c>
      <c r="T533" s="2">
        <v>2000</v>
      </c>
      <c r="V533" t="s">
        <v>7311</v>
      </c>
      <c r="W533" t="s">
        <v>1885</v>
      </c>
      <c r="Y533" s="31">
        <v>2270</v>
      </c>
      <c r="Z533" s="32"/>
      <c r="AA533" s="33">
        <v>2270</v>
      </c>
      <c r="AB533" s="34">
        <v>0.8</v>
      </c>
      <c r="AC533" s="31">
        <v>1816</v>
      </c>
      <c r="AD533" s="32">
        <v>0</v>
      </c>
      <c r="AE533" s="33">
        <v>1816</v>
      </c>
      <c r="AF533" s="35">
        <v>21</v>
      </c>
      <c r="AG533" s="42">
        <v>0.02</v>
      </c>
      <c r="AH533" s="31">
        <v>2752.4500805186249</v>
      </c>
      <c r="AI533" s="32">
        <v>0</v>
      </c>
      <c r="AJ533" s="33">
        <v>2752.4500805186249</v>
      </c>
      <c r="AK533" s="42">
        <v>0.1</v>
      </c>
      <c r="AL533" s="31">
        <v>371.94015083966747</v>
      </c>
      <c r="AM533" s="32">
        <v>0</v>
      </c>
      <c r="AN533" s="33">
        <v>371.94015083966747</v>
      </c>
    </row>
    <row r="534" spans="1:40" x14ac:dyDescent="0.25">
      <c r="A534" s="93" t="s">
        <v>8068</v>
      </c>
      <c r="B534" t="s">
        <v>12</v>
      </c>
      <c r="C534" t="s">
        <v>3544</v>
      </c>
      <c r="D534" t="s">
        <v>5917</v>
      </c>
      <c r="E534">
        <v>23</v>
      </c>
      <c r="F534" t="s">
        <v>5745</v>
      </c>
      <c r="G534" t="s">
        <v>5746</v>
      </c>
      <c r="H534" t="s">
        <v>5455</v>
      </c>
      <c r="I534" t="s">
        <v>4975</v>
      </c>
      <c r="J534">
        <v>0.75</v>
      </c>
      <c r="K534" t="s">
        <v>5747</v>
      </c>
      <c r="L534" t="s">
        <v>2</v>
      </c>
      <c r="M534" t="s">
        <v>5751</v>
      </c>
      <c r="N534" s="93" t="s">
        <v>7148</v>
      </c>
      <c r="O534" s="93" t="s">
        <v>7249</v>
      </c>
      <c r="P534">
        <v>80</v>
      </c>
      <c r="Q534" t="s">
        <v>1871</v>
      </c>
      <c r="R534" t="s">
        <v>1880</v>
      </c>
      <c r="S534" s="2">
        <v>375</v>
      </c>
      <c r="T534" s="2">
        <v>2000</v>
      </c>
      <c r="V534" t="s">
        <v>7311</v>
      </c>
      <c r="W534" t="s">
        <v>1885</v>
      </c>
      <c r="Y534" s="31">
        <v>2375</v>
      </c>
      <c r="Z534" s="32"/>
      <c r="AA534" s="33">
        <v>2375</v>
      </c>
      <c r="AB534" s="34">
        <v>0.8</v>
      </c>
      <c r="AC534" s="31">
        <v>1900</v>
      </c>
      <c r="AD534" s="32">
        <v>0</v>
      </c>
      <c r="AE534" s="33">
        <v>1900</v>
      </c>
      <c r="AF534" s="35">
        <v>21</v>
      </c>
      <c r="AG534" s="42">
        <v>0.02</v>
      </c>
      <c r="AH534" s="31">
        <v>2879.7660534060501</v>
      </c>
      <c r="AI534" s="32">
        <v>0</v>
      </c>
      <c r="AJ534" s="33">
        <v>2879.7660534060501</v>
      </c>
      <c r="AK534" s="42">
        <v>0.1</v>
      </c>
      <c r="AL534" s="31">
        <v>389.14443094458602</v>
      </c>
      <c r="AM534" s="32">
        <v>0</v>
      </c>
      <c r="AN534" s="33">
        <v>389.14443094458602</v>
      </c>
    </row>
    <row r="535" spans="1:40" x14ac:dyDescent="0.25">
      <c r="A535" s="93" t="s">
        <v>8069</v>
      </c>
      <c r="B535" t="s">
        <v>12</v>
      </c>
      <c r="C535" t="s">
        <v>3544</v>
      </c>
      <c r="D535" t="s">
        <v>5917</v>
      </c>
      <c r="E535">
        <v>25</v>
      </c>
      <c r="F535" t="s">
        <v>5745</v>
      </c>
      <c r="G535" t="s">
        <v>5746</v>
      </c>
      <c r="H535" t="s">
        <v>5450</v>
      </c>
      <c r="I535" t="s">
        <v>5399</v>
      </c>
      <c r="J535">
        <v>0.46</v>
      </c>
      <c r="K535" t="s">
        <v>5747</v>
      </c>
      <c r="L535" t="s">
        <v>2</v>
      </c>
      <c r="M535" t="s">
        <v>5751</v>
      </c>
      <c r="N535" s="93" t="s">
        <v>7149</v>
      </c>
      <c r="O535" s="93" t="s">
        <v>7249</v>
      </c>
      <c r="P535">
        <v>80</v>
      </c>
      <c r="Q535" t="s">
        <v>1871</v>
      </c>
      <c r="R535" t="s">
        <v>1880</v>
      </c>
      <c r="S535" s="2">
        <v>230</v>
      </c>
      <c r="T535" s="2">
        <v>2000</v>
      </c>
      <c r="V535" t="s">
        <v>7311</v>
      </c>
      <c r="W535" t="s">
        <v>1885</v>
      </c>
      <c r="Y535" s="31">
        <v>2230</v>
      </c>
      <c r="Z535" s="32"/>
      <c r="AA535" s="33">
        <v>2230</v>
      </c>
      <c r="AB535" s="34">
        <v>0.8</v>
      </c>
      <c r="AC535" s="31">
        <v>1784</v>
      </c>
      <c r="AD535" s="32">
        <v>0</v>
      </c>
      <c r="AE535" s="33">
        <v>1784</v>
      </c>
      <c r="AF535" s="35">
        <v>21</v>
      </c>
      <c r="AG535" s="42">
        <v>0.02</v>
      </c>
      <c r="AH535" s="31">
        <v>2703.9487575138915</v>
      </c>
      <c r="AI535" s="32">
        <v>0</v>
      </c>
      <c r="AJ535" s="33">
        <v>2703.9487575138915</v>
      </c>
      <c r="AK535" s="42">
        <v>0.1</v>
      </c>
      <c r="AL535" s="31">
        <v>365.38613937112706</v>
      </c>
      <c r="AM535" s="32">
        <v>0</v>
      </c>
      <c r="AN535" s="33">
        <v>365.38613937112706</v>
      </c>
    </row>
    <row r="536" spans="1:40" x14ac:dyDescent="0.25">
      <c r="A536" s="93" t="s">
        <v>8070</v>
      </c>
      <c r="B536" t="s">
        <v>12</v>
      </c>
      <c r="C536" t="s">
        <v>3544</v>
      </c>
      <c r="D536" t="s">
        <v>5917</v>
      </c>
      <c r="E536">
        <v>26</v>
      </c>
      <c r="F536" t="s">
        <v>5745</v>
      </c>
      <c r="G536" t="s">
        <v>5746</v>
      </c>
      <c r="H536" t="s">
        <v>5392</v>
      </c>
      <c r="I536" t="s">
        <v>5562</v>
      </c>
      <c r="J536">
        <v>0.56999999999999995</v>
      </c>
      <c r="K536" t="s">
        <v>5747</v>
      </c>
      <c r="L536" t="s">
        <v>2</v>
      </c>
      <c r="M536" t="s">
        <v>5751</v>
      </c>
      <c r="N536" s="93" t="s">
        <v>7150</v>
      </c>
      <c r="O536" s="93" t="s">
        <v>7249</v>
      </c>
      <c r="P536">
        <v>87.58</v>
      </c>
      <c r="Q536" t="s">
        <v>1871</v>
      </c>
      <c r="R536" t="s">
        <v>1880</v>
      </c>
      <c r="S536" s="2">
        <v>285</v>
      </c>
      <c r="T536" s="2">
        <v>2000</v>
      </c>
      <c r="V536" t="s">
        <v>7311</v>
      </c>
      <c r="W536" t="s">
        <v>1885</v>
      </c>
      <c r="Y536" s="31">
        <v>2285</v>
      </c>
      <c r="Z536" s="32"/>
      <c r="AA536" s="33">
        <v>2285</v>
      </c>
      <c r="AB536" s="34">
        <v>0.87580000000000002</v>
      </c>
      <c r="AC536" s="31">
        <v>2001.203</v>
      </c>
      <c r="AD536" s="32">
        <v>0</v>
      </c>
      <c r="AE536" s="33">
        <v>2001.203</v>
      </c>
      <c r="AF536" s="35">
        <v>21</v>
      </c>
      <c r="AG536" s="42">
        <v>0.02</v>
      </c>
      <c r="AH536" s="31">
        <v>3033.1560344075515</v>
      </c>
      <c r="AI536" s="32">
        <v>0</v>
      </c>
      <c r="AJ536" s="33">
        <v>3033.1560344075515</v>
      </c>
      <c r="AK536" s="42">
        <v>0.1</v>
      </c>
      <c r="AL536" s="31">
        <v>409.8721066524202</v>
      </c>
      <c r="AM536" s="32">
        <v>0</v>
      </c>
      <c r="AN536" s="33">
        <v>409.8721066524202</v>
      </c>
    </row>
    <row r="537" spans="1:40" x14ac:dyDescent="0.25">
      <c r="A537" s="93" t="s">
        <v>8071</v>
      </c>
      <c r="B537" t="s">
        <v>12</v>
      </c>
      <c r="C537" t="s">
        <v>3544</v>
      </c>
      <c r="D537" t="s">
        <v>5917</v>
      </c>
      <c r="E537">
        <v>28</v>
      </c>
      <c r="F537" t="s">
        <v>5745</v>
      </c>
      <c r="G537" t="s">
        <v>5746</v>
      </c>
      <c r="H537" t="s">
        <v>5453</v>
      </c>
      <c r="I537" t="s">
        <v>5829</v>
      </c>
      <c r="J537">
        <v>0.15</v>
      </c>
      <c r="K537" t="s">
        <v>5747</v>
      </c>
      <c r="L537" t="s">
        <v>2</v>
      </c>
      <c r="M537" t="s">
        <v>5751</v>
      </c>
      <c r="N537" s="93" t="s">
        <v>7151</v>
      </c>
      <c r="O537" s="93" t="s">
        <v>7249</v>
      </c>
      <c r="P537">
        <v>80</v>
      </c>
      <c r="Q537" t="s">
        <v>1871</v>
      </c>
      <c r="R537" t="s">
        <v>1880</v>
      </c>
      <c r="S537" s="2">
        <v>75</v>
      </c>
      <c r="T537" s="2">
        <v>2000</v>
      </c>
      <c r="V537" t="s">
        <v>7311</v>
      </c>
      <c r="W537" t="s">
        <v>1885</v>
      </c>
      <c r="Y537" s="31">
        <v>2075</v>
      </c>
      <c r="Z537" s="32"/>
      <c r="AA537" s="33">
        <v>2075</v>
      </c>
      <c r="AB537" s="34">
        <v>0.8</v>
      </c>
      <c r="AC537" s="31">
        <v>1660</v>
      </c>
      <c r="AD537" s="32">
        <v>0</v>
      </c>
      <c r="AE537" s="33">
        <v>1660</v>
      </c>
      <c r="AF537" s="35">
        <v>21</v>
      </c>
      <c r="AG537" s="42">
        <v>0.02</v>
      </c>
      <c r="AH537" s="31">
        <v>2516.006130870549</v>
      </c>
      <c r="AI537" s="32">
        <v>0</v>
      </c>
      <c r="AJ537" s="33">
        <v>2516.006130870549</v>
      </c>
      <c r="AK537" s="42">
        <v>0.1</v>
      </c>
      <c r="AL537" s="31">
        <v>339.98934493053304</v>
      </c>
      <c r="AM537" s="32">
        <v>0</v>
      </c>
      <c r="AN537" s="33">
        <v>339.98934493053304</v>
      </c>
    </row>
    <row r="538" spans="1:40" x14ac:dyDescent="0.25">
      <c r="A538" s="93" t="s">
        <v>8072</v>
      </c>
      <c r="B538" t="s">
        <v>12</v>
      </c>
      <c r="C538" t="s">
        <v>3544</v>
      </c>
      <c r="D538" t="s">
        <v>5917</v>
      </c>
      <c r="E538">
        <v>29</v>
      </c>
      <c r="F538" t="s">
        <v>5745</v>
      </c>
      <c r="G538" t="s">
        <v>5746</v>
      </c>
      <c r="H538" t="s">
        <v>5600</v>
      </c>
      <c r="I538" t="s">
        <v>4977</v>
      </c>
      <c r="J538">
        <v>0.56000000000000005</v>
      </c>
      <c r="K538" t="s">
        <v>5747</v>
      </c>
      <c r="L538" t="s">
        <v>2</v>
      </c>
      <c r="M538" t="s">
        <v>5751</v>
      </c>
      <c r="N538" s="93" t="s">
        <v>7152</v>
      </c>
      <c r="O538" s="93" t="s">
        <v>7249</v>
      </c>
      <c r="P538">
        <v>100</v>
      </c>
      <c r="Q538" t="s">
        <v>1871</v>
      </c>
      <c r="R538" t="s">
        <v>1880</v>
      </c>
      <c r="S538" s="2">
        <v>280</v>
      </c>
      <c r="T538" s="2">
        <v>2000</v>
      </c>
      <c r="V538" t="s">
        <v>7311</v>
      </c>
      <c r="W538" t="s">
        <v>1885</v>
      </c>
      <c r="Y538" s="31">
        <v>2280</v>
      </c>
      <c r="Z538" s="32"/>
      <c r="AA538" s="33">
        <v>2280</v>
      </c>
      <c r="AB538" s="34">
        <v>1</v>
      </c>
      <c r="AC538" s="31">
        <v>2280</v>
      </c>
      <c r="AD538" s="32">
        <v>0</v>
      </c>
      <c r="AE538" s="33">
        <v>2280</v>
      </c>
      <c r="AF538" s="35">
        <v>21</v>
      </c>
      <c r="AG538" s="42">
        <v>0.02</v>
      </c>
      <c r="AH538" s="31">
        <v>3455.7192640872604</v>
      </c>
      <c r="AI538" s="32">
        <v>0</v>
      </c>
      <c r="AJ538" s="33">
        <v>3455.7192640872604</v>
      </c>
      <c r="AK538" s="42">
        <v>0.1</v>
      </c>
      <c r="AL538" s="31">
        <v>466.9733171335032</v>
      </c>
      <c r="AM538" s="32">
        <v>0</v>
      </c>
      <c r="AN538" s="33">
        <v>466.9733171335032</v>
      </c>
    </row>
    <row r="539" spans="1:40" x14ac:dyDescent="0.25">
      <c r="A539" s="93" t="s">
        <v>8073</v>
      </c>
      <c r="B539" t="s">
        <v>12</v>
      </c>
      <c r="C539" t="s">
        <v>3544</v>
      </c>
      <c r="D539" t="s">
        <v>5917</v>
      </c>
      <c r="E539">
        <v>30</v>
      </c>
      <c r="F539" t="s">
        <v>5745</v>
      </c>
      <c r="G539" t="s">
        <v>5746</v>
      </c>
      <c r="H539" t="s">
        <v>5597</v>
      </c>
      <c r="I539" t="s">
        <v>5639</v>
      </c>
      <c r="J539">
        <v>0.45</v>
      </c>
      <c r="K539" t="s">
        <v>5747</v>
      </c>
      <c r="L539" t="s">
        <v>2</v>
      </c>
      <c r="M539" t="s">
        <v>5751</v>
      </c>
      <c r="N539" s="93" t="s">
        <v>7153</v>
      </c>
      <c r="O539" s="93" t="s">
        <v>7249</v>
      </c>
      <c r="P539">
        <v>100</v>
      </c>
      <c r="Q539" t="s">
        <v>1871</v>
      </c>
      <c r="R539" t="s">
        <v>1880</v>
      </c>
      <c r="S539" s="2">
        <v>225</v>
      </c>
      <c r="T539" s="2">
        <v>2000</v>
      </c>
      <c r="V539" t="s">
        <v>7311</v>
      </c>
      <c r="W539" t="s">
        <v>1885</v>
      </c>
      <c r="Y539" s="31">
        <v>2225</v>
      </c>
      <c r="Z539" s="32"/>
      <c r="AA539" s="33">
        <v>2225</v>
      </c>
      <c r="AB539" s="34">
        <v>1</v>
      </c>
      <c r="AC539" s="31">
        <v>2225</v>
      </c>
      <c r="AD539" s="32">
        <v>0</v>
      </c>
      <c r="AE539" s="33">
        <v>2225</v>
      </c>
      <c r="AF539" s="35">
        <v>21</v>
      </c>
      <c r="AG539" s="42">
        <v>0.02</v>
      </c>
      <c r="AH539" s="31">
        <v>3372.3576151728748</v>
      </c>
      <c r="AI539" s="32">
        <v>0</v>
      </c>
      <c r="AJ539" s="33">
        <v>3372.3576151728748</v>
      </c>
      <c r="AK539" s="42">
        <v>0.1</v>
      </c>
      <c r="AL539" s="31">
        <v>455.70860992194946</v>
      </c>
      <c r="AM539" s="32">
        <v>0</v>
      </c>
      <c r="AN539" s="33">
        <v>455.70860992194946</v>
      </c>
    </row>
    <row r="540" spans="1:40" x14ac:dyDescent="0.25">
      <c r="A540" s="93" t="s">
        <v>8074</v>
      </c>
      <c r="B540" t="s">
        <v>12</v>
      </c>
      <c r="C540" t="s">
        <v>3544</v>
      </c>
      <c r="D540" t="s">
        <v>5917</v>
      </c>
      <c r="E540">
        <v>31</v>
      </c>
      <c r="F540" t="s">
        <v>5745</v>
      </c>
      <c r="G540" t="s">
        <v>5746</v>
      </c>
      <c r="H540" t="s">
        <v>5408</v>
      </c>
      <c r="I540" t="s">
        <v>4979</v>
      </c>
      <c r="J540">
        <v>0.39</v>
      </c>
      <c r="K540" t="s">
        <v>5747</v>
      </c>
      <c r="L540" t="s">
        <v>2</v>
      </c>
      <c r="M540" t="s">
        <v>5751</v>
      </c>
      <c r="N540" s="93" t="s">
        <v>7154</v>
      </c>
      <c r="O540" s="93" t="s">
        <v>7249</v>
      </c>
      <c r="P540">
        <v>80</v>
      </c>
      <c r="Q540" t="s">
        <v>1871</v>
      </c>
      <c r="R540" t="s">
        <v>1880</v>
      </c>
      <c r="S540" s="2">
        <v>195</v>
      </c>
      <c r="T540" s="2">
        <v>2000</v>
      </c>
      <c r="V540" t="s">
        <v>7311</v>
      </c>
      <c r="W540" t="s">
        <v>1885</v>
      </c>
      <c r="Y540" s="31">
        <v>2195</v>
      </c>
      <c r="Z540" s="32"/>
      <c r="AA540" s="33">
        <v>2195</v>
      </c>
      <c r="AB540" s="34">
        <v>0.8</v>
      </c>
      <c r="AC540" s="31">
        <v>1756</v>
      </c>
      <c r="AD540" s="32">
        <v>0</v>
      </c>
      <c r="AE540" s="33">
        <v>1756</v>
      </c>
      <c r="AF540" s="35">
        <v>21</v>
      </c>
      <c r="AG540" s="42">
        <v>0.02</v>
      </c>
      <c r="AH540" s="31">
        <v>2661.5100998847497</v>
      </c>
      <c r="AI540" s="32">
        <v>0</v>
      </c>
      <c r="AJ540" s="33">
        <v>2661.5100998847497</v>
      </c>
      <c r="AK540" s="42">
        <v>0.1</v>
      </c>
      <c r="AL540" s="31">
        <v>359.65137933615426</v>
      </c>
      <c r="AM540" s="32">
        <v>0</v>
      </c>
      <c r="AN540" s="33">
        <v>359.65137933615426</v>
      </c>
    </row>
    <row r="541" spans="1:40" x14ac:dyDescent="0.25">
      <c r="A541" s="93" t="s">
        <v>8075</v>
      </c>
      <c r="B541" t="s">
        <v>12</v>
      </c>
      <c r="C541" t="s">
        <v>3544</v>
      </c>
      <c r="D541" t="s">
        <v>5917</v>
      </c>
      <c r="E541">
        <v>32</v>
      </c>
      <c r="F541" t="s">
        <v>5745</v>
      </c>
      <c r="G541" t="s">
        <v>5746</v>
      </c>
      <c r="H541" t="s">
        <v>5596</v>
      </c>
      <c r="I541" t="s">
        <v>5642</v>
      </c>
      <c r="J541">
        <v>0.49</v>
      </c>
      <c r="K541" t="s">
        <v>5747</v>
      </c>
      <c r="L541" t="s">
        <v>2</v>
      </c>
      <c r="M541" t="s">
        <v>5751</v>
      </c>
      <c r="N541" s="93" t="s">
        <v>7155</v>
      </c>
      <c r="O541" s="93" t="s">
        <v>7249</v>
      </c>
      <c r="P541">
        <v>100</v>
      </c>
      <c r="Q541" t="s">
        <v>1871</v>
      </c>
      <c r="R541" t="s">
        <v>1880</v>
      </c>
      <c r="S541" s="2">
        <v>245</v>
      </c>
      <c r="T541" s="2">
        <v>2000</v>
      </c>
      <c r="V541" t="s">
        <v>7311</v>
      </c>
      <c r="W541" t="s">
        <v>1885</v>
      </c>
      <c r="Y541" s="31">
        <v>2245</v>
      </c>
      <c r="Z541" s="32"/>
      <c r="AA541" s="33">
        <v>2245</v>
      </c>
      <c r="AB541" s="34">
        <v>1</v>
      </c>
      <c r="AC541" s="31">
        <v>2245</v>
      </c>
      <c r="AD541" s="32">
        <v>0</v>
      </c>
      <c r="AE541" s="33">
        <v>2245</v>
      </c>
      <c r="AF541" s="35">
        <v>21</v>
      </c>
      <c r="AG541" s="42">
        <v>0.02</v>
      </c>
      <c r="AH541" s="31">
        <v>3402.6709420508332</v>
      </c>
      <c r="AI541" s="32">
        <v>0</v>
      </c>
      <c r="AJ541" s="33">
        <v>3402.6709420508332</v>
      </c>
      <c r="AK541" s="42">
        <v>0.1</v>
      </c>
      <c r="AL541" s="31">
        <v>459.80486708978719</v>
      </c>
      <c r="AM541" s="32">
        <v>0</v>
      </c>
      <c r="AN541" s="33">
        <v>459.80486708978719</v>
      </c>
    </row>
    <row r="542" spans="1:40" x14ac:dyDescent="0.25">
      <c r="A542" s="93" t="s">
        <v>8076</v>
      </c>
      <c r="B542" t="s">
        <v>12</v>
      </c>
      <c r="C542" t="s">
        <v>3544</v>
      </c>
      <c r="D542" t="s">
        <v>5917</v>
      </c>
      <c r="E542">
        <v>33</v>
      </c>
      <c r="F542" t="s">
        <v>5745</v>
      </c>
      <c r="G542" t="s">
        <v>5746</v>
      </c>
      <c r="H542" t="s">
        <v>5648</v>
      </c>
      <c r="I542" t="s">
        <v>5417</v>
      </c>
      <c r="J542">
        <v>0.49</v>
      </c>
      <c r="K542" t="s">
        <v>5747</v>
      </c>
      <c r="L542" t="s">
        <v>2</v>
      </c>
      <c r="M542" t="s">
        <v>5751</v>
      </c>
      <c r="N542" s="93" t="s">
        <v>7156</v>
      </c>
      <c r="O542" s="93" t="s">
        <v>7249</v>
      </c>
      <c r="P542">
        <v>100</v>
      </c>
      <c r="Q542" t="s">
        <v>1871</v>
      </c>
      <c r="R542" t="s">
        <v>1880</v>
      </c>
      <c r="S542" s="2">
        <v>245</v>
      </c>
      <c r="T542" s="2">
        <v>2000</v>
      </c>
      <c r="V542" t="s">
        <v>7311</v>
      </c>
      <c r="W542" t="s">
        <v>1885</v>
      </c>
      <c r="Y542" s="31">
        <v>2245</v>
      </c>
      <c r="Z542" s="32"/>
      <c r="AA542" s="33">
        <v>2245</v>
      </c>
      <c r="AB542" s="34">
        <v>1</v>
      </c>
      <c r="AC542" s="31">
        <v>2245</v>
      </c>
      <c r="AD542" s="32">
        <v>0</v>
      </c>
      <c r="AE542" s="33">
        <v>2245</v>
      </c>
      <c r="AF542" s="35">
        <v>21</v>
      </c>
      <c r="AG542" s="42">
        <v>0.02</v>
      </c>
      <c r="AH542" s="31">
        <v>3402.6709420508332</v>
      </c>
      <c r="AI542" s="32">
        <v>0</v>
      </c>
      <c r="AJ542" s="33">
        <v>3402.6709420508332</v>
      </c>
      <c r="AK542" s="42">
        <v>0.1</v>
      </c>
      <c r="AL542" s="31">
        <v>459.80486708978719</v>
      </c>
      <c r="AM542" s="32">
        <v>0</v>
      </c>
      <c r="AN542" s="33">
        <v>459.80486708978719</v>
      </c>
    </row>
    <row r="543" spans="1:40" x14ac:dyDescent="0.25">
      <c r="A543" s="93" t="s">
        <v>8077</v>
      </c>
      <c r="B543" t="s">
        <v>12</v>
      </c>
      <c r="C543" t="s">
        <v>3544</v>
      </c>
      <c r="D543" t="s">
        <v>5917</v>
      </c>
      <c r="E543">
        <v>34</v>
      </c>
      <c r="F543" t="s">
        <v>5745</v>
      </c>
      <c r="G543" t="s">
        <v>5746</v>
      </c>
      <c r="H543" t="s">
        <v>5647</v>
      </c>
      <c r="I543" t="s">
        <v>4905</v>
      </c>
      <c r="J543">
        <v>0.77</v>
      </c>
      <c r="K543" t="s">
        <v>5747</v>
      </c>
      <c r="L543" t="s">
        <v>2</v>
      </c>
      <c r="M543" t="s">
        <v>5751</v>
      </c>
      <c r="N543" s="93" t="s">
        <v>7157</v>
      </c>
      <c r="O543" s="93" t="s">
        <v>7249</v>
      </c>
      <c r="P543">
        <v>100</v>
      </c>
      <c r="Q543" t="s">
        <v>1871</v>
      </c>
      <c r="R543" t="s">
        <v>1880</v>
      </c>
      <c r="S543" s="2">
        <v>385</v>
      </c>
      <c r="T543" s="2">
        <v>2000</v>
      </c>
      <c r="V543" t="s">
        <v>7311</v>
      </c>
      <c r="W543" t="s">
        <v>1885</v>
      </c>
      <c r="Y543" s="31">
        <v>2385</v>
      </c>
      <c r="Z543" s="32"/>
      <c r="AA543" s="33">
        <v>2385</v>
      </c>
      <c r="AB543" s="34">
        <v>1</v>
      </c>
      <c r="AC543" s="31">
        <v>2385</v>
      </c>
      <c r="AD543" s="32">
        <v>0</v>
      </c>
      <c r="AE543" s="33">
        <v>2385</v>
      </c>
      <c r="AF543" s="35">
        <v>21</v>
      </c>
      <c r="AG543" s="42">
        <v>0.02</v>
      </c>
      <c r="AH543" s="31">
        <v>3614.8642301965419</v>
      </c>
      <c r="AI543" s="32">
        <v>0</v>
      </c>
      <c r="AJ543" s="33">
        <v>3614.8642301965419</v>
      </c>
      <c r="AK543" s="42">
        <v>0.1</v>
      </c>
      <c r="AL543" s="31">
        <v>488.47866726465139</v>
      </c>
      <c r="AM543" s="32">
        <v>0</v>
      </c>
      <c r="AN543" s="33">
        <v>488.47866726465139</v>
      </c>
    </row>
    <row r="544" spans="1:40" x14ac:dyDescent="0.25">
      <c r="A544" s="93" t="s">
        <v>8078</v>
      </c>
      <c r="B544" t="s">
        <v>12</v>
      </c>
      <c r="C544" t="s">
        <v>3544</v>
      </c>
      <c r="D544" t="s">
        <v>5917</v>
      </c>
      <c r="E544">
        <v>35</v>
      </c>
      <c r="F544" t="s">
        <v>5745</v>
      </c>
      <c r="G544" t="s">
        <v>5746</v>
      </c>
      <c r="H544" t="s">
        <v>5646</v>
      </c>
      <c r="I544" t="s">
        <v>4905</v>
      </c>
      <c r="J544">
        <v>0.36</v>
      </c>
      <c r="K544" t="s">
        <v>5747</v>
      </c>
      <c r="L544" t="s">
        <v>2</v>
      </c>
      <c r="M544" t="s">
        <v>5751</v>
      </c>
      <c r="N544" s="93" t="s">
        <v>7158</v>
      </c>
      <c r="O544" s="93" t="s">
        <v>7249</v>
      </c>
      <c r="P544">
        <v>100</v>
      </c>
      <c r="Q544" t="s">
        <v>1871</v>
      </c>
      <c r="R544" t="s">
        <v>1880</v>
      </c>
      <c r="S544" s="2">
        <v>180</v>
      </c>
      <c r="T544" s="2">
        <v>2000</v>
      </c>
      <c r="V544" t="s">
        <v>7311</v>
      </c>
      <c r="W544" t="s">
        <v>1885</v>
      </c>
      <c r="Y544" s="31">
        <v>2180</v>
      </c>
      <c r="Z544" s="32"/>
      <c r="AA544" s="33">
        <v>2180</v>
      </c>
      <c r="AB544" s="34">
        <v>1</v>
      </c>
      <c r="AC544" s="31">
        <v>2180</v>
      </c>
      <c r="AD544" s="32">
        <v>0</v>
      </c>
      <c r="AE544" s="33">
        <v>2180</v>
      </c>
      <c r="AF544" s="35">
        <v>21</v>
      </c>
      <c r="AG544" s="42">
        <v>0.02</v>
      </c>
      <c r="AH544" s="31">
        <v>3304.1526296974685</v>
      </c>
      <c r="AI544" s="32">
        <v>0</v>
      </c>
      <c r="AJ544" s="33">
        <v>3304.1526296974685</v>
      </c>
      <c r="AK544" s="42">
        <v>0.1</v>
      </c>
      <c r="AL544" s="31">
        <v>446.49203129431453</v>
      </c>
      <c r="AM544" s="32">
        <v>0</v>
      </c>
      <c r="AN544" s="33">
        <v>446.49203129431453</v>
      </c>
    </row>
    <row r="545" spans="1:40" x14ac:dyDescent="0.25">
      <c r="A545" s="93" t="s">
        <v>8079</v>
      </c>
      <c r="B545" t="s">
        <v>12</v>
      </c>
      <c r="C545" t="s">
        <v>3544</v>
      </c>
      <c r="D545" t="s">
        <v>5917</v>
      </c>
      <c r="E545">
        <v>36</v>
      </c>
      <c r="F545" t="s">
        <v>5745</v>
      </c>
      <c r="G545" t="s">
        <v>5746</v>
      </c>
      <c r="H545" t="s">
        <v>5599</v>
      </c>
      <c r="I545" t="s">
        <v>4924</v>
      </c>
      <c r="J545">
        <v>0.44</v>
      </c>
      <c r="K545" t="s">
        <v>5747</v>
      </c>
      <c r="L545" t="s">
        <v>2</v>
      </c>
      <c r="M545" t="s">
        <v>5751</v>
      </c>
      <c r="N545" s="93" t="s">
        <v>7159</v>
      </c>
      <c r="O545" s="93" t="s">
        <v>7249</v>
      </c>
      <c r="P545">
        <v>100</v>
      </c>
      <c r="Q545" t="s">
        <v>1871</v>
      </c>
      <c r="R545" t="s">
        <v>1880</v>
      </c>
      <c r="S545" s="2">
        <v>220</v>
      </c>
      <c r="T545" s="2">
        <v>2000</v>
      </c>
      <c r="V545" t="s">
        <v>7311</v>
      </c>
      <c r="W545" t="s">
        <v>1885</v>
      </c>
      <c r="Y545" s="31">
        <v>2220</v>
      </c>
      <c r="Z545" s="32"/>
      <c r="AA545" s="33">
        <v>2220</v>
      </c>
      <c r="AB545" s="34">
        <v>1</v>
      </c>
      <c r="AC545" s="31">
        <v>2220</v>
      </c>
      <c r="AD545" s="32">
        <v>0</v>
      </c>
      <c r="AE545" s="33">
        <v>2220</v>
      </c>
      <c r="AF545" s="35">
        <v>21</v>
      </c>
      <c r="AG545" s="42">
        <v>0.02</v>
      </c>
      <c r="AH545" s="31">
        <v>3364.7792834533852</v>
      </c>
      <c r="AI545" s="32">
        <v>0</v>
      </c>
      <c r="AJ545" s="33">
        <v>3364.7792834533852</v>
      </c>
      <c r="AK545" s="42">
        <v>0.1</v>
      </c>
      <c r="AL545" s="31">
        <v>454.68454562999</v>
      </c>
      <c r="AM545" s="32">
        <v>0</v>
      </c>
      <c r="AN545" s="33">
        <v>454.68454562999</v>
      </c>
    </row>
    <row r="546" spans="1:40" x14ac:dyDescent="0.25">
      <c r="A546" s="93" t="s">
        <v>8080</v>
      </c>
      <c r="B546" t="s">
        <v>12</v>
      </c>
      <c r="C546" t="s">
        <v>3544</v>
      </c>
      <c r="D546" t="s">
        <v>5917</v>
      </c>
      <c r="E546">
        <v>38</v>
      </c>
      <c r="F546" t="s">
        <v>5745</v>
      </c>
      <c r="G546" t="s">
        <v>5746</v>
      </c>
      <c r="H546" t="s">
        <v>5595</v>
      </c>
      <c r="I546" t="s">
        <v>5918</v>
      </c>
      <c r="J546">
        <v>0.13</v>
      </c>
      <c r="K546" t="s">
        <v>5747</v>
      </c>
      <c r="L546" t="s">
        <v>2</v>
      </c>
      <c r="M546" t="s">
        <v>5751</v>
      </c>
      <c r="N546" s="93" t="s">
        <v>7160</v>
      </c>
      <c r="O546" s="93" t="s">
        <v>7249</v>
      </c>
      <c r="P546">
        <v>100</v>
      </c>
      <c r="Q546" t="s">
        <v>1871</v>
      </c>
      <c r="R546" t="s">
        <v>1880</v>
      </c>
      <c r="S546" s="2">
        <v>65</v>
      </c>
      <c r="T546" s="2">
        <v>2000</v>
      </c>
      <c r="V546" t="s">
        <v>7311</v>
      </c>
      <c r="W546" t="s">
        <v>1885</v>
      </c>
      <c r="Y546" s="31">
        <v>2065</v>
      </c>
      <c r="Z546" s="32"/>
      <c r="AA546" s="33">
        <v>2065</v>
      </c>
      <c r="AB546" s="34">
        <v>1</v>
      </c>
      <c r="AC546" s="31">
        <v>2065</v>
      </c>
      <c r="AD546" s="32">
        <v>0</v>
      </c>
      <c r="AE546" s="33">
        <v>2065</v>
      </c>
      <c r="AF546" s="35">
        <v>21</v>
      </c>
      <c r="AG546" s="42">
        <v>0.02</v>
      </c>
      <c r="AH546" s="31">
        <v>3129.8510001492073</v>
      </c>
      <c r="AI546" s="32">
        <v>0</v>
      </c>
      <c r="AJ546" s="33">
        <v>3129.8510001492073</v>
      </c>
      <c r="AK546" s="42">
        <v>0.1</v>
      </c>
      <c r="AL546" s="31">
        <v>422.93855257924741</v>
      </c>
      <c r="AM546" s="32">
        <v>0</v>
      </c>
      <c r="AN546" s="33">
        <v>422.93855257924741</v>
      </c>
    </row>
    <row r="547" spans="1:40" x14ac:dyDescent="0.25">
      <c r="A547" s="93" t="s">
        <v>8081</v>
      </c>
      <c r="B547" t="s">
        <v>12</v>
      </c>
      <c r="C547" t="s">
        <v>3544</v>
      </c>
      <c r="D547" t="s">
        <v>5917</v>
      </c>
      <c r="E547">
        <v>39</v>
      </c>
      <c r="F547" t="s">
        <v>5745</v>
      </c>
      <c r="G547" t="s">
        <v>5746</v>
      </c>
      <c r="H547" t="s">
        <v>5594</v>
      </c>
      <c r="I547" t="s">
        <v>5689</v>
      </c>
      <c r="J547">
        <v>0.57999999999999996</v>
      </c>
      <c r="K547" t="s">
        <v>5747</v>
      </c>
      <c r="L547" t="s">
        <v>2</v>
      </c>
      <c r="M547" t="s">
        <v>5751</v>
      </c>
      <c r="N547" s="93" t="s">
        <v>7161</v>
      </c>
      <c r="O547" s="93" t="s">
        <v>7249</v>
      </c>
      <c r="P547">
        <v>100</v>
      </c>
      <c r="Q547" t="s">
        <v>1871</v>
      </c>
      <c r="R547" t="s">
        <v>1880</v>
      </c>
      <c r="S547" s="2">
        <v>290</v>
      </c>
      <c r="T547" s="2">
        <v>2000</v>
      </c>
      <c r="V547" t="s">
        <v>7311</v>
      </c>
      <c r="W547" t="s">
        <v>1885</v>
      </c>
      <c r="Y547" s="31">
        <v>2290</v>
      </c>
      <c r="Z547" s="32"/>
      <c r="AA547" s="33">
        <v>2290</v>
      </c>
      <c r="AB547" s="34">
        <v>1</v>
      </c>
      <c r="AC547" s="31">
        <v>2290</v>
      </c>
      <c r="AD547" s="32">
        <v>0</v>
      </c>
      <c r="AE547" s="33">
        <v>2290</v>
      </c>
      <c r="AF547" s="35">
        <v>21</v>
      </c>
      <c r="AG547" s="42">
        <v>0.02</v>
      </c>
      <c r="AH547" s="31">
        <v>3470.8759275262396</v>
      </c>
      <c r="AI547" s="32">
        <v>0</v>
      </c>
      <c r="AJ547" s="33">
        <v>3470.8759275262396</v>
      </c>
      <c r="AK547" s="42">
        <v>0.1</v>
      </c>
      <c r="AL547" s="31">
        <v>469.02144571742213</v>
      </c>
      <c r="AM547" s="32">
        <v>0</v>
      </c>
      <c r="AN547" s="33">
        <v>469.02144571742213</v>
      </c>
    </row>
    <row r="548" spans="1:40" x14ac:dyDescent="0.25">
      <c r="A548" s="93" t="s">
        <v>8082</v>
      </c>
      <c r="B548" t="s">
        <v>12</v>
      </c>
      <c r="C548" t="s">
        <v>3544</v>
      </c>
      <c r="D548" t="s">
        <v>5917</v>
      </c>
      <c r="E548">
        <v>40</v>
      </c>
      <c r="F548" t="s">
        <v>5745</v>
      </c>
      <c r="G548" t="s">
        <v>5746</v>
      </c>
      <c r="H548" t="s">
        <v>5591</v>
      </c>
      <c r="I548" t="s">
        <v>5631</v>
      </c>
      <c r="J548">
        <v>0.81</v>
      </c>
      <c r="K548" t="s">
        <v>5747</v>
      </c>
      <c r="L548" t="s">
        <v>2</v>
      </c>
      <c r="M548" t="s">
        <v>5751</v>
      </c>
      <c r="N548" s="93" t="s">
        <v>7162</v>
      </c>
      <c r="O548" s="93" t="s">
        <v>7249</v>
      </c>
      <c r="P548">
        <v>100</v>
      </c>
      <c r="Q548" t="s">
        <v>1871</v>
      </c>
      <c r="R548" t="s">
        <v>1880</v>
      </c>
      <c r="S548" s="2">
        <v>405</v>
      </c>
      <c r="T548" s="2">
        <v>2000</v>
      </c>
      <c r="V548" t="s">
        <v>7311</v>
      </c>
      <c r="W548" t="s">
        <v>1885</v>
      </c>
      <c r="Y548" s="31">
        <v>2405</v>
      </c>
      <c r="Z548" s="32"/>
      <c r="AA548" s="33">
        <v>2405</v>
      </c>
      <c r="AB548" s="34">
        <v>1</v>
      </c>
      <c r="AC548" s="31">
        <v>2405</v>
      </c>
      <c r="AD548" s="32">
        <v>0</v>
      </c>
      <c r="AE548" s="33">
        <v>2405</v>
      </c>
      <c r="AF548" s="35">
        <v>21</v>
      </c>
      <c r="AG548" s="42">
        <v>0.02</v>
      </c>
      <c r="AH548" s="31">
        <v>3645.1775570745003</v>
      </c>
      <c r="AI548" s="32">
        <v>0</v>
      </c>
      <c r="AJ548" s="33">
        <v>3645.1775570745003</v>
      </c>
      <c r="AK548" s="42">
        <v>0.1</v>
      </c>
      <c r="AL548" s="31">
        <v>492.57492443248913</v>
      </c>
      <c r="AM548" s="32">
        <v>0</v>
      </c>
      <c r="AN548" s="33">
        <v>492.57492443248913</v>
      </c>
    </row>
    <row r="549" spans="1:40" x14ac:dyDescent="0.25">
      <c r="A549" s="93" t="s">
        <v>8083</v>
      </c>
      <c r="B549" t="s">
        <v>12</v>
      </c>
      <c r="C549" t="s">
        <v>3544</v>
      </c>
      <c r="D549" t="s">
        <v>5917</v>
      </c>
      <c r="E549">
        <v>41</v>
      </c>
      <c r="F549" t="s">
        <v>5745</v>
      </c>
      <c r="G549" t="s">
        <v>5746</v>
      </c>
      <c r="H549" t="s">
        <v>5592</v>
      </c>
      <c r="I549" t="s">
        <v>5018</v>
      </c>
      <c r="J549">
        <v>0.41</v>
      </c>
      <c r="K549" t="s">
        <v>5747</v>
      </c>
      <c r="L549" t="s">
        <v>2</v>
      </c>
      <c r="M549" t="s">
        <v>5751</v>
      </c>
      <c r="N549" s="93" t="s">
        <v>7163</v>
      </c>
      <c r="O549" s="93" t="s">
        <v>7249</v>
      </c>
      <c r="P549">
        <v>100</v>
      </c>
      <c r="Q549" t="s">
        <v>1871</v>
      </c>
      <c r="R549" t="s">
        <v>1880</v>
      </c>
      <c r="S549" s="2">
        <v>205</v>
      </c>
      <c r="T549" s="2">
        <v>2000</v>
      </c>
      <c r="V549" t="s">
        <v>7311</v>
      </c>
      <c r="W549" t="s">
        <v>1885</v>
      </c>
      <c r="Y549" s="31">
        <v>2205</v>
      </c>
      <c r="Z549" s="32"/>
      <c r="AA549" s="33">
        <v>2205</v>
      </c>
      <c r="AB549" s="34">
        <v>1</v>
      </c>
      <c r="AC549" s="31">
        <v>2205</v>
      </c>
      <c r="AD549" s="32">
        <v>0</v>
      </c>
      <c r="AE549" s="33">
        <v>2205</v>
      </c>
      <c r="AF549" s="35">
        <v>21</v>
      </c>
      <c r="AG549" s="42">
        <v>0.02</v>
      </c>
      <c r="AH549" s="31">
        <v>3342.0442882949164</v>
      </c>
      <c r="AI549" s="32">
        <v>0</v>
      </c>
      <c r="AJ549" s="33">
        <v>3342.0442882949164</v>
      </c>
      <c r="AK549" s="42">
        <v>0.1</v>
      </c>
      <c r="AL549" s="31">
        <v>451.61235275411167</v>
      </c>
      <c r="AM549" s="32">
        <v>0</v>
      </c>
      <c r="AN549" s="33">
        <v>451.61235275411167</v>
      </c>
    </row>
    <row r="550" spans="1:40" x14ac:dyDescent="0.25">
      <c r="A550" s="93" t="s">
        <v>8084</v>
      </c>
      <c r="B550" t="s">
        <v>12</v>
      </c>
      <c r="C550" t="s">
        <v>3544</v>
      </c>
      <c r="D550" t="s">
        <v>5917</v>
      </c>
      <c r="E550">
        <v>42</v>
      </c>
      <c r="F550" t="s">
        <v>5745</v>
      </c>
      <c r="G550" t="s">
        <v>5746</v>
      </c>
      <c r="H550" t="s">
        <v>5406</v>
      </c>
      <c r="I550" t="s">
        <v>5432</v>
      </c>
      <c r="J550">
        <v>0.62</v>
      </c>
      <c r="K550" t="s">
        <v>5747</v>
      </c>
      <c r="L550" t="s">
        <v>2</v>
      </c>
      <c r="M550" t="s">
        <v>5751</v>
      </c>
      <c r="N550" s="93" t="s">
        <v>7164</v>
      </c>
      <c r="O550" s="93" t="s">
        <v>7249</v>
      </c>
      <c r="P550">
        <v>80</v>
      </c>
      <c r="Q550" t="s">
        <v>1871</v>
      </c>
      <c r="R550" t="s">
        <v>1880</v>
      </c>
      <c r="S550" s="2">
        <v>310</v>
      </c>
      <c r="T550" s="2">
        <v>2000</v>
      </c>
      <c r="V550" t="s">
        <v>7311</v>
      </c>
      <c r="W550" t="s">
        <v>1885</v>
      </c>
      <c r="Y550" s="31">
        <v>2310</v>
      </c>
      <c r="Z550" s="32"/>
      <c r="AA550" s="33">
        <v>2310</v>
      </c>
      <c r="AB550" s="34">
        <v>0.8</v>
      </c>
      <c r="AC550" s="31">
        <v>1848</v>
      </c>
      <c r="AD550" s="32">
        <v>0</v>
      </c>
      <c r="AE550" s="33">
        <v>1848</v>
      </c>
      <c r="AF550" s="35">
        <v>21</v>
      </c>
      <c r="AG550" s="42">
        <v>0.02</v>
      </c>
      <c r="AH550" s="31">
        <v>2800.9514035233583</v>
      </c>
      <c r="AI550" s="32">
        <v>0</v>
      </c>
      <c r="AJ550" s="33">
        <v>2800.9514035233583</v>
      </c>
      <c r="AK550" s="42">
        <v>0.1</v>
      </c>
      <c r="AL550" s="31">
        <v>378.49416230820788</v>
      </c>
      <c r="AM550" s="32">
        <v>0</v>
      </c>
      <c r="AN550" s="33">
        <v>378.49416230820788</v>
      </c>
    </row>
    <row r="551" spans="1:40" x14ac:dyDescent="0.25">
      <c r="A551" s="93" t="s">
        <v>8085</v>
      </c>
      <c r="B551" t="s">
        <v>12</v>
      </c>
      <c r="C551" t="s">
        <v>3544</v>
      </c>
      <c r="D551" t="s">
        <v>5917</v>
      </c>
      <c r="E551">
        <v>43</v>
      </c>
      <c r="F551" t="s">
        <v>5745</v>
      </c>
      <c r="G551" t="s">
        <v>5746</v>
      </c>
      <c r="H551" t="s">
        <v>5448</v>
      </c>
      <c r="I551" t="s">
        <v>5527</v>
      </c>
      <c r="J551">
        <v>1.03</v>
      </c>
      <c r="K551" t="s">
        <v>5747</v>
      </c>
      <c r="L551" t="s">
        <v>2</v>
      </c>
      <c r="M551" t="s">
        <v>5751</v>
      </c>
      <c r="N551" s="93" t="s">
        <v>7165</v>
      </c>
      <c r="O551" s="93" t="s">
        <v>7249</v>
      </c>
      <c r="P551">
        <v>80</v>
      </c>
      <c r="Q551" t="s">
        <v>1871</v>
      </c>
      <c r="R551" t="s">
        <v>1880</v>
      </c>
      <c r="S551" s="2">
        <v>515</v>
      </c>
      <c r="T551" s="2">
        <v>2000</v>
      </c>
      <c r="V551" t="s">
        <v>7311</v>
      </c>
      <c r="W551" t="s">
        <v>1885</v>
      </c>
      <c r="Y551" s="31">
        <v>2515</v>
      </c>
      <c r="Z551" s="32"/>
      <c r="AA551" s="33">
        <v>2515</v>
      </c>
      <c r="AB551" s="34">
        <v>0.8</v>
      </c>
      <c r="AC551" s="31">
        <v>2012</v>
      </c>
      <c r="AD551" s="32">
        <v>0</v>
      </c>
      <c r="AE551" s="33">
        <v>2012</v>
      </c>
      <c r="AF551" s="35">
        <v>21</v>
      </c>
      <c r="AG551" s="42">
        <v>0.02</v>
      </c>
      <c r="AH551" s="31">
        <v>3049.5206839226175</v>
      </c>
      <c r="AI551" s="32">
        <v>0</v>
      </c>
      <c r="AJ551" s="33">
        <v>3049.5206839226175</v>
      </c>
      <c r="AK551" s="42">
        <v>0.1</v>
      </c>
      <c r="AL551" s="31">
        <v>412.08347108447742</v>
      </c>
      <c r="AM551" s="32">
        <v>0</v>
      </c>
      <c r="AN551" s="33">
        <v>412.08347108447742</v>
      </c>
    </row>
    <row r="552" spans="1:40" x14ac:dyDescent="0.25">
      <c r="A552" s="93" t="s">
        <v>8086</v>
      </c>
      <c r="B552" t="s">
        <v>12</v>
      </c>
      <c r="C552" t="s">
        <v>3544</v>
      </c>
      <c r="D552" t="s">
        <v>5917</v>
      </c>
      <c r="E552">
        <v>44</v>
      </c>
      <c r="F552" t="s">
        <v>5745</v>
      </c>
      <c r="G552" t="s">
        <v>5746</v>
      </c>
      <c r="H552" t="s">
        <v>5580</v>
      </c>
      <c r="I552" t="s">
        <v>5630</v>
      </c>
      <c r="J552">
        <v>0.56000000000000005</v>
      </c>
      <c r="K552" t="s">
        <v>5747</v>
      </c>
      <c r="L552" t="s">
        <v>2</v>
      </c>
      <c r="M552" t="s">
        <v>5751</v>
      </c>
      <c r="N552" s="93" t="s">
        <v>7166</v>
      </c>
      <c r="O552" s="93" t="s">
        <v>7249</v>
      </c>
      <c r="P552">
        <v>87.58</v>
      </c>
      <c r="Q552" t="s">
        <v>1871</v>
      </c>
      <c r="R552" t="s">
        <v>1880</v>
      </c>
      <c r="S552" s="2">
        <v>280</v>
      </c>
      <c r="T552" s="2">
        <v>2000</v>
      </c>
      <c r="V552" t="s">
        <v>7311</v>
      </c>
      <c r="W552" t="s">
        <v>1885</v>
      </c>
      <c r="Y552" s="31">
        <v>2280</v>
      </c>
      <c r="Z552" s="32"/>
      <c r="AA552" s="33">
        <v>2280</v>
      </c>
      <c r="AB552" s="34">
        <v>0.87580000000000002</v>
      </c>
      <c r="AC552" s="31">
        <v>1996.8240000000001</v>
      </c>
      <c r="AD552" s="32">
        <v>0</v>
      </c>
      <c r="AE552" s="33">
        <v>1996.8240000000001</v>
      </c>
      <c r="AF552" s="35">
        <v>21</v>
      </c>
      <c r="AG552" s="42">
        <v>0.02</v>
      </c>
      <c r="AH552" s="31">
        <v>3026.5189314876229</v>
      </c>
      <c r="AI552" s="32">
        <v>0</v>
      </c>
      <c r="AJ552" s="33">
        <v>3026.5189314876229</v>
      </c>
      <c r="AK552" s="42">
        <v>0.1</v>
      </c>
      <c r="AL552" s="31">
        <v>408.97523114552217</v>
      </c>
      <c r="AM552" s="32">
        <v>0</v>
      </c>
      <c r="AN552" s="33">
        <v>408.97523114552217</v>
      </c>
    </row>
    <row r="553" spans="1:40" x14ac:dyDescent="0.25">
      <c r="A553" s="93" t="s">
        <v>8087</v>
      </c>
      <c r="B553" t="s">
        <v>12</v>
      </c>
      <c r="C553" t="s">
        <v>3544</v>
      </c>
      <c r="D553" t="s">
        <v>5917</v>
      </c>
      <c r="E553">
        <v>45</v>
      </c>
      <c r="F553" t="s">
        <v>5745</v>
      </c>
      <c r="G553" t="s">
        <v>5746</v>
      </c>
      <c r="H553" t="s">
        <v>5593</v>
      </c>
      <c r="I553" t="s">
        <v>5842</v>
      </c>
      <c r="J553">
        <v>0.51</v>
      </c>
      <c r="K553" t="s">
        <v>5747</v>
      </c>
      <c r="L553" t="s">
        <v>2</v>
      </c>
      <c r="M553" t="s">
        <v>5751</v>
      </c>
      <c r="N553" s="93" t="s">
        <v>7167</v>
      </c>
      <c r="O553" s="93" t="s">
        <v>7249</v>
      </c>
      <c r="P553">
        <v>100</v>
      </c>
      <c r="Q553" t="s">
        <v>1871</v>
      </c>
      <c r="R553" t="s">
        <v>1880</v>
      </c>
      <c r="S553" s="2">
        <v>255</v>
      </c>
      <c r="T553" s="2">
        <v>2000</v>
      </c>
      <c r="V553" t="s">
        <v>7311</v>
      </c>
      <c r="W553" t="s">
        <v>1885</v>
      </c>
      <c r="Y553" s="31">
        <v>2255</v>
      </c>
      <c r="Z553" s="32"/>
      <c r="AA553" s="33">
        <v>2255</v>
      </c>
      <c r="AB553" s="34">
        <v>1</v>
      </c>
      <c r="AC553" s="31">
        <v>2255</v>
      </c>
      <c r="AD553" s="32">
        <v>0</v>
      </c>
      <c r="AE553" s="33">
        <v>2255</v>
      </c>
      <c r="AF553" s="35">
        <v>21</v>
      </c>
      <c r="AG553" s="42">
        <v>0.02</v>
      </c>
      <c r="AH553" s="31">
        <v>3417.8276054898124</v>
      </c>
      <c r="AI553" s="32">
        <v>0</v>
      </c>
      <c r="AJ553" s="33">
        <v>3417.8276054898124</v>
      </c>
      <c r="AK553" s="42">
        <v>0.1</v>
      </c>
      <c r="AL553" s="31">
        <v>461.85299567370606</v>
      </c>
      <c r="AM553" s="32">
        <v>0</v>
      </c>
      <c r="AN553" s="33">
        <v>461.85299567370606</v>
      </c>
    </row>
    <row r="554" spans="1:40" x14ac:dyDescent="0.25">
      <c r="A554" s="93" t="s">
        <v>8088</v>
      </c>
      <c r="B554" t="s">
        <v>12</v>
      </c>
      <c r="C554" t="s">
        <v>3544</v>
      </c>
      <c r="D554" t="s">
        <v>5917</v>
      </c>
      <c r="E554">
        <v>46</v>
      </c>
      <c r="F554" t="s">
        <v>5745</v>
      </c>
      <c r="G554" t="s">
        <v>5746</v>
      </c>
      <c r="H554" t="s">
        <v>5447</v>
      </c>
      <c r="I554" t="s">
        <v>5546</v>
      </c>
      <c r="J554">
        <v>0.5</v>
      </c>
      <c r="K554" t="s">
        <v>5747</v>
      </c>
      <c r="L554" t="s">
        <v>2</v>
      </c>
      <c r="M554" t="s">
        <v>5751</v>
      </c>
      <c r="N554" s="93" t="s">
        <v>7168</v>
      </c>
      <c r="O554" s="93" t="s">
        <v>7249</v>
      </c>
      <c r="P554">
        <v>80</v>
      </c>
      <c r="Q554" t="s">
        <v>1871</v>
      </c>
      <c r="R554" t="s">
        <v>1880</v>
      </c>
      <c r="S554" s="2">
        <v>250</v>
      </c>
      <c r="T554" s="2">
        <v>2000</v>
      </c>
      <c r="V554" t="s">
        <v>7311</v>
      </c>
      <c r="W554" t="s">
        <v>1885</v>
      </c>
      <c r="Y554" s="31">
        <v>2250</v>
      </c>
      <c r="Z554" s="32"/>
      <c r="AA554" s="33">
        <v>2250</v>
      </c>
      <c r="AB554" s="34">
        <v>0.8</v>
      </c>
      <c r="AC554" s="31">
        <v>1800</v>
      </c>
      <c r="AD554" s="32">
        <v>0</v>
      </c>
      <c r="AE554" s="33">
        <v>1800</v>
      </c>
      <c r="AF554" s="35">
        <v>21</v>
      </c>
      <c r="AG554" s="42">
        <v>0.02</v>
      </c>
      <c r="AH554" s="31">
        <v>2728.1994190162582</v>
      </c>
      <c r="AI554" s="32">
        <v>0</v>
      </c>
      <c r="AJ554" s="33">
        <v>2728.1994190162582</v>
      </c>
      <c r="AK554" s="42">
        <v>0.1</v>
      </c>
      <c r="AL554" s="31">
        <v>368.66314510539729</v>
      </c>
      <c r="AM554" s="32">
        <v>0</v>
      </c>
      <c r="AN554" s="33">
        <v>368.66314510539729</v>
      </c>
    </row>
    <row r="555" spans="1:40" x14ac:dyDescent="0.25">
      <c r="A555" s="93" t="s">
        <v>8089</v>
      </c>
      <c r="B555" t="s">
        <v>12</v>
      </c>
      <c r="C555" t="s">
        <v>3544</v>
      </c>
      <c r="D555" t="s">
        <v>5917</v>
      </c>
      <c r="E555">
        <v>47</v>
      </c>
      <c r="F555" t="s">
        <v>5745</v>
      </c>
      <c r="G555" t="s">
        <v>5746</v>
      </c>
      <c r="H555" t="s">
        <v>5446</v>
      </c>
      <c r="I555" t="s">
        <v>4927</v>
      </c>
      <c r="J555">
        <v>0.32</v>
      </c>
      <c r="K555" t="s">
        <v>5747</v>
      </c>
      <c r="L555" t="s">
        <v>2</v>
      </c>
      <c r="M555" t="s">
        <v>5751</v>
      </c>
      <c r="N555" s="93" t="s">
        <v>7169</v>
      </c>
      <c r="O555" s="93" t="s">
        <v>7249</v>
      </c>
      <c r="P555">
        <v>80</v>
      </c>
      <c r="Q555" t="s">
        <v>1871</v>
      </c>
      <c r="R555" t="s">
        <v>1880</v>
      </c>
      <c r="S555" s="2">
        <v>160</v>
      </c>
      <c r="T555" s="2">
        <v>2000</v>
      </c>
      <c r="V555" t="s">
        <v>7311</v>
      </c>
      <c r="W555" t="s">
        <v>1885</v>
      </c>
      <c r="Y555" s="31">
        <v>2160</v>
      </c>
      <c r="Z555" s="32"/>
      <c r="AA555" s="33">
        <v>2160</v>
      </c>
      <c r="AB555" s="34">
        <v>0.8</v>
      </c>
      <c r="AC555" s="31">
        <v>1728</v>
      </c>
      <c r="AD555" s="32">
        <v>0</v>
      </c>
      <c r="AE555" s="33">
        <v>1728</v>
      </c>
      <c r="AF555" s="35">
        <v>21</v>
      </c>
      <c r="AG555" s="42">
        <v>0.02</v>
      </c>
      <c r="AH555" s="31">
        <v>2619.071442255608</v>
      </c>
      <c r="AI555" s="32">
        <v>0</v>
      </c>
      <c r="AJ555" s="33">
        <v>2619.071442255608</v>
      </c>
      <c r="AK555" s="42">
        <v>0.1</v>
      </c>
      <c r="AL555" s="31">
        <v>353.91661930118141</v>
      </c>
      <c r="AM555" s="32">
        <v>0</v>
      </c>
      <c r="AN555" s="33">
        <v>353.91661930118141</v>
      </c>
    </row>
    <row r="556" spans="1:40" x14ac:dyDescent="0.25">
      <c r="A556" s="93" t="s">
        <v>8090</v>
      </c>
      <c r="B556" t="s">
        <v>12</v>
      </c>
      <c r="C556" t="s">
        <v>3544</v>
      </c>
      <c r="D556" t="s">
        <v>5917</v>
      </c>
      <c r="E556">
        <v>48</v>
      </c>
      <c r="F556" t="s">
        <v>5745</v>
      </c>
      <c r="G556" t="s">
        <v>5746</v>
      </c>
      <c r="H556" t="s">
        <v>5590</v>
      </c>
      <c r="I556" t="s">
        <v>5679</v>
      </c>
      <c r="J556">
        <v>0.72</v>
      </c>
      <c r="K556" t="s">
        <v>5747</v>
      </c>
      <c r="L556" t="s">
        <v>2</v>
      </c>
      <c r="M556" t="s">
        <v>5751</v>
      </c>
      <c r="N556" s="93" t="s">
        <v>7170</v>
      </c>
      <c r="O556" s="93" t="s">
        <v>7249</v>
      </c>
      <c r="P556">
        <v>100</v>
      </c>
      <c r="Q556" t="s">
        <v>1871</v>
      </c>
      <c r="R556" t="s">
        <v>1880</v>
      </c>
      <c r="S556" s="2">
        <v>360</v>
      </c>
      <c r="T556" s="2">
        <v>2000</v>
      </c>
      <c r="V556" t="s">
        <v>7311</v>
      </c>
      <c r="W556" t="s">
        <v>1885</v>
      </c>
      <c r="Y556" s="31">
        <v>2360</v>
      </c>
      <c r="Z556" s="32"/>
      <c r="AA556" s="33">
        <v>2360</v>
      </c>
      <c r="AB556" s="34">
        <v>1</v>
      </c>
      <c r="AC556" s="31">
        <v>2360</v>
      </c>
      <c r="AD556" s="32">
        <v>0</v>
      </c>
      <c r="AE556" s="33">
        <v>2360</v>
      </c>
      <c r="AF556" s="35">
        <v>21</v>
      </c>
      <c r="AG556" s="42">
        <v>0.02</v>
      </c>
      <c r="AH556" s="31">
        <v>3576.972571599094</v>
      </c>
      <c r="AI556" s="32">
        <v>0</v>
      </c>
      <c r="AJ556" s="33">
        <v>3576.972571599094</v>
      </c>
      <c r="AK556" s="42">
        <v>0.1</v>
      </c>
      <c r="AL556" s="31">
        <v>483.3583458048542</v>
      </c>
      <c r="AM556" s="32">
        <v>0</v>
      </c>
      <c r="AN556" s="33">
        <v>483.3583458048542</v>
      </c>
    </row>
    <row r="557" spans="1:40" x14ac:dyDescent="0.25">
      <c r="A557" s="93" t="s">
        <v>8091</v>
      </c>
      <c r="B557" t="s">
        <v>12</v>
      </c>
      <c r="C557" t="s">
        <v>3544</v>
      </c>
      <c r="D557" t="s">
        <v>5917</v>
      </c>
      <c r="E557">
        <v>49</v>
      </c>
      <c r="F557" t="s">
        <v>5745</v>
      </c>
      <c r="G557" t="s">
        <v>5746</v>
      </c>
      <c r="H557" t="s">
        <v>5645</v>
      </c>
      <c r="I557" t="s">
        <v>5674</v>
      </c>
      <c r="J557">
        <v>0.49</v>
      </c>
      <c r="K557" t="s">
        <v>5747</v>
      </c>
      <c r="L557" t="s">
        <v>2</v>
      </c>
      <c r="M557" t="s">
        <v>5751</v>
      </c>
      <c r="N557" s="93" t="s">
        <v>7171</v>
      </c>
      <c r="O557" s="93" t="s">
        <v>7249</v>
      </c>
      <c r="P557">
        <v>100</v>
      </c>
      <c r="Q557" t="s">
        <v>1871</v>
      </c>
      <c r="R557" t="s">
        <v>1880</v>
      </c>
      <c r="S557" s="2">
        <v>245</v>
      </c>
      <c r="T557" s="2">
        <v>2000</v>
      </c>
      <c r="V557" t="s">
        <v>7311</v>
      </c>
      <c r="W557" t="s">
        <v>1885</v>
      </c>
      <c r="Y557" s="31">
        <v>2245</v>
      </c>
      <c r="Z557" s="32"/>
      <c r="AA557" s="33">
        <v>2245</v>
      </c>
      <c r="AB557" s="34">
        <v>1</v>
      </c>
      <c r="AC557" s="31">
        <v>2245</v>
      </c>
      <c r="AD557" s="32">
        <v>0</v>
      </c>
      <c r="AE557" s="33">
        <v>2245</v>
      </c>
      <c r="AF557" s="35">
        <v>21</v>
      </c>
      <c r="AG557" s="42">
        <v>0.02</v>
      </c>
      <c r="AH557" s="31">
        <v>3402.6709420508332</v>
      </c>
      <c r="AI557" s="32">
        <v>0</v>
      </c>
      <c r="AJ557" s="33">
        <v>3402.6709420508332</v>
      </c>
      <c r="AK557" s="42">
        <v>0.1</v>
      </c>
      <c r="AL557" s="31">
        <v>459.80486708978719</v>
      </c>
      <c r="AM557" s="32">
        <v>0</v>
      </c>
      <c r="AN557" s="33">
        <v>459.80486708978719</v>
      </c>
    </row>
    <row r="558" spans="1:40" x14ac:dyDescent="0.25">
      <c r="A558" s="93" t="s">
        <v>8092</v>
      </c>
      <c r="B558" t="s">
        <v>12</v>
      </c>
      <c r="C558" t="s">
        <v>3544</v>
      </c>
      <c r="D558" t="s">
        <v>5919</v>
      </c>
      <c r="E558">
        <v>1</v>
      </c>
      <c r="F558" t="s">
        <v>5745</v>
      </c>
      <c r="G558" t="s">
        <v>5746</v>
      </c>
      <c r="H558" t="s">
        <v>4905</v>
      </c>
      <c r="I558" t="s">
        <v>5070</v>
      </c>
      <c r="J558">
        <v>0.44</v>
      </c>
      <c r="K558" t="s">
        <v>5747</v>
      </c>
      <c r="L558" t="s">
        <v>2</v>
      </c>
      <c r="M558" t="s">
        <v>5751</v>
      </c>
      <c r="N558" s="93" t="s">
        <v>7172</v>
      </c>
      <c r="O558" s="93" t="s">
        <v>7249</v>
      </c>
      <c r="P558">
        <v>100</v>
      </c>
      <c r="Q558" t="s">
        <v>1871</v>
      </c>
      <c r="R558" t="s">
        <v>1880</v>
      </c>
      <c r="S558" s="2">
        <v>220</v>
      </c>
      <c r="T558" s="2">
        <v>2000</v>
      </c>
      <c r="V558" t="s">
        <v>7311</v>
      </c>
      <c r="W558" t="s">
        <v>1885</v>
      </c>
      <c r="Y558" s="31">
        <v>2220</v>
      </c>
      <c r="Z558" s="32"/>
      <c r="AA558" s="33">
        <v>2220</v>
      </c>
      <c r="AB558" s="34">
        <v>1</v>
      </c>
      <c r="AC558" s="31">
        <v>2220</v>
      </c>
      <c r="AD558" s="32">
        <v>0</v>
      </c>
      <c r="AE558" s="33">
        <v>2220</v>
      </c>
      <c r="AF558" s="35">
        <v>21</v>
      </c>
      <c r="AG558" s="42">
        <v>0.02</v>
      </c>
      <c r="AH558" s="31">
        <v>3364.7792834533852</v>
      </c>
      <c r="AI558" s="32">
        <v>0</v>
      </c>
      <c r="AJ558" s="33">
        <v>3364.7792834533852</v>
      </c>
      <c r="AK558" s="42">
        <v>0.1</v>
      </c>
      <c r="AL558" s="31">
        <v>454.68454562999</v>
      </c>
      <c r="AM558" s="32">
        <v>0</v>
      </c>
      <c r="AN558" s="33">
        <v>454.68454562999</v>
      </c>
    </row>
    <row r="559" spans="1:40" x14ac:dyDescent="0.25">
      <c r="A559" s="93" t="s">
        <v>8123</v>
      </c>
      <c r="B559" t="s">
        <v>12</v>
      </c>
      <c r="C559" t="s">
        <v>3544</v>
      </c>
      <c r="D559" t="s">
        <v>5930</v>
      </c>
      <c r="E559">
        <v>2</v>
      </c>
      <c r="F559" t="s">
        <v>5745</v>
      </c>
      <c r="G559" t="s">
        <v>5746</v>
      </c>
      <c r="H559" t="s">
        <v>5026</v>
      </c>
      <c r="I559" t="s">
        <v>3860</v>
      </c>
      <c r="J559">
        <v>0.5</v>
      </c>
      <c r="K559" t="s">
        <v>5747</v>
      </c>
      <c r="L559" t="s">
        <v>2</v>
      </c>
      <c r="M559" t="s">
        <v>5748</v>
      </c>
      <c r="N559" s="93" t="s">
        <v>7210</v>
      </c>
      <c r="O559" s="93" t="s">
        <v>7249</v>
      </c>
      <c r="P559">
        <v>100</v>
      </c>
      <c r="Q559" t="s">
        <v>1871</v>
      </c>
      <c r="R559" t="s">
        <v>1880</v>
      </c>
      <c r="S559" s="2">
        <v>250</v>
      </c>
      <c r="T559" s="2">
        <v>2000</v>
      </c>
      <c r="U559" s="2"/>
      <c r="V559" t="s">
        <v>7311</v>
      </c>
      <c r="W559" t="s">
        <v>1885</v>
      </c>
      <c r="Y559" s="31">
        <v>2250</v>
      </c>
      <c r="Z559" s="32"/>
      <c r="AA559" s="33">
        <v>2250</v>
      </c>
      <c r="AB559" s="34">
        <v>1</v>
      </c>
      <c r="AC559" s="31">
        <v>2250</v>
      </c>
      <c r="AD559" s="32">
        <v>0</v>
      </c>
      <c r="AE559" s="33">
        <v>2250</v>
      </c>
      <c r="AF559" s="35">
        <v>21</v>
      </c>
      <c r="AG559" s="42">
        <v>0.02</v>
      </c>
      <c r="AH559" s="31">
        <v>3410.2492737703228</v>
      </c>
      <c r="AI559" s="32">
        <v>0</v>
      </c>
      <c r="AJ559" s="33">
        <v>3410.2492737703228</v>
      </c>
      <c r="AK559" s="42">
        <v>0.1</v>
      </c>
      <c r="AL559" s="31">
        <v>460.8289313817466</v>
      </c>
      <c r="AM559" s="32">
        <v>0</v>
      </c>
      <c r="AN559" s="33">
        <v>460.8289313817466</v>
      </c>
    </row>
    <row r="560" spans="1:40" x14ac:dyDescent="0.25">
      <c r="A560" s="93" t="s">
        <v>8124</v>
      </c>
      <c r="B560" t="s">
        <v>12</v>
      </c>
      <c r="C560" t="s">
        <v>3544</v>
      </c>
      <c r="D560" t="s">
        <v>5930</v>
      </c>
      <c r="E560">
        <v>3</v>
      </c>
      <c r="F560" t="s">
        <v>5745</v>
      </c>
      <c r="G560" t="s">
        <v>5746</v>
      </c>
      <c r="H560" t="s">
        <v>4933</v>
      </c>
      <c r="I560" t="s">
        <v>4933</v>
      </c>
      <c r="J560">
        <v>0.14000000000000001</v>
      </c>
      <c r="K560" t="s">
        <v>5747</v>
      </c>
      <c r="L560" t="s">
        <v>2</v>
      </c>
      <c r="M560" t="s">
        <v>5751</v>
      </c>
      <c r="N560" s="93" t="s">
        <v>7211</v>
      </c>
      <c r="O560" s="93" t="s">
        <v>7249</v>
      </c>
      <c r="P560">
        <v>100</v>
      </c>
      <c r="Q560" t="s">
        <v>1871</v>
      </c>
      <c r="R560" t="s">
        <v>1880</v>
      </c>
      <c r="S560" s="2">
        <v>70</v>
      </c>
      <c r="T560" s="2">
        <v>2000</v>
      </c>
      <c r="U560" s="2"/>
      <c r="V560" t="s">
        <v>7311</v>
      </c>
      <c r="W560" t="s">
        <v>1885</v>
      </c>
      <c r="Y560" s="31">
        <v>2070</v>
      </c>
      <c r="Z560" s="32"/>
      <c r="AA560" s="33">
        <v>2070</v>
      </c>
      <c r="AB560" s="34">
        <v>1</v>
      </c>
      <c r="AC560" s="31">
        <v>2070</v>
      </c>
      <c r="AD560" s="32">
        <v>0</v>
      </c>
      <c r="AE560" s="33">
        <v>2070</v>
      </c>
      <c r="AF560" s="35">
        <v>21</v>
      </c>
      <c r="AG560" s="42">
        <v>0.02</v>
      </c>
      <c r="AH560" s="31">
        <v>3137.4293318686969</v>
      </c>
      <c r="AI560" s="32">
        <v>0</v>
      </c>
      <c r="AJ560" s="33">
        <v>3137.4293318686969</v>
      </c>
      <c r="AK560" s="42">
        <v>0.1</v>
      </c>
      <c r="AL560" s="31">
        <v>423.96261687120688</v>
      </c>
      <c r="AM560" s="32">
        <v>0</v>
      </c>
      <c r="AN560" s="33">
        <v>423.96261687120688</v>
      </c>
    </row>
    <row r="561" spans="1:40" x14ac:dyDescent="0.25">
      <c r="A561" s="93" t="s">
        <v>7353</v>
      </c>
      <c r="B561" t="s">
        <v>12</v>
      </c>
      <c r="C561" t="s">
        <v>3544</v>
      </c>
      <c r="D561" t="s">
        <v>5754</v>
      </c>
      <c r="E561">
        <v>4</v>
      </c>
      <c r="F561" t="s">
        <v>5745</v>
      </c>
      <c r="G561" t="s">
        <v>5746</v>
      </c>
      <c r="H561" t="s">
        <v>5307</v>
      </c>
      <c r="I561" t="s">
        <v>4934</v>
      </c>
      <c r="J561">
        <v>1.04</v>
      </c>
      <c r="K561" t="s">
        <v>5747</v>
      </c>
      <c r="L561" t="s">
        <v>2</v>
      </c>
      <c r="M561" t="s">
        <v>5751</v>
      </c>
      <c r="N561" s="93" t="s">
        <v>6372</v>
      </c>
      <c r="O561" s="93" t="s">
        <v>7249</v>
      </c>
      <c r="P561">
        <v>100</v>
      </c>
      <c r="Q561" t="s">
        <v>1871</v>
      </c>
      <c r="R561" t="s">
        <v>8202</v>
      </c>
      <c r="S561" s="2">
        <v>520</v>
      </c>
      <c r="T561" s="2">
        <v>2000</v>
      </c>
      <c r="U561" s="2"/>
      <c r="V561" t="s">
        <v>7311</v>
      </c>
      <c r="W561" t="s">
        <v>1885</v>
      </c>
      <c r="Y561" s="31">
        <v>2520</v>
      </c>
      <c r="Z561" s="32"/>
      <c r="AA561" s="33">
        <v>2520</v>
      </c>
      <c r="AB561" s="34">
        <v>1</v>
      </c>
      <c r="AC561" s="31">
        <v>2520</v>
      </c>
      <c r="AD561" s="32">
        <v>0</v>
      </c>
      <c r="AE561" s="33">
        <v>2520</v>
      </c>
      <c r="AF561" s="35">
        <v>21</v>
      </c>
      <c r="AG561" s="42">
        <v>0.02</v>
      </c>
      <c r="AH561" s="31">
        <v>3819.4791866227615</v>
      </c>
      <c r="AI561" s="32">
        <v>0</v>
      </c>
      <c r="AJ561" s="33">
        <v>3819.4791866227615</v>
      </c>
      <c r="AK561" s="42">
        <v>0.1</v>
      </c>
      <c r="AL561" s="31">
        <v>516.12840314755624</v>
      </c>
      <c r="AM561" s="32">
        <v>0</v>
      </c>
      <c r="AN561" s="33">
        <v>516.12840314755624</v>
      </c>
    </row>
    <row r="562" spans="1:40" x14ac:dyDescent="0.25">
      <c r="A562" s="93" t="s">
        <v>7354</v>
      </c>
      <c r="B562" t="s">
        <v>12</v>
      </c>
      <c r="C562" t="s">
        <v>3544</v>
      </c>
      <c r="D562" t="s">
        <v>5754</v>
      </c>
      <c r="E562">
        <v>5</v>
      </c>
      <c r="F562" t="s">
        <v>5745</v>
      </c>
      <c r="G562" t="s">
        <v>5746</v>
      </c>
      <c r="H562" t="s">
        <v>4934</v>
      </c>
      <c r="I562" t="s">
        <v>5317</v>
      </c>
      <c r="J562">
        <v>0.71</v>
      </c>
      <c r="K562" t="s">
        <v>5747</v>
      </c>
      <c r="L562" t="s">
        <v>2</v>
      </c>
      <c r="M562" t="s">
        <v>5751</v>
      </c>
      <c r="N562" s="93" t="s">
        <v>6373</v>
      </c>
      <c r="O562" s="93" t="s">
        <v>7249</v>
      </c>
      <c r="P562">
        <v>100</v>
      </c>
      <c r="Q562" t="s">
        <v>1871</v>
      </c>
      <c r="R562" t="s">
        <v>8202</v>
      </c>
      <c r="S562" s="2">
        <v>355</v>
      </c>
      <c r="T562" s="2">
        <v>2000</v>
      </c>
      <c r="U562" s="2"/>
      <c r="V562" t="s">
        <v>7311</v>
      </c>
      <c r="W562" t="s">
        <v>1885</v>
      </c>
      <c r="Y562" s="31">
        <v>2355</v>
      </c>
      <c r="Z562" s="32"/>
      <c r="AA562" s="33">
        <v>2355</v>
      </c>
      <c r="AB562" s="34">
        <v>1</v>
      </c>
      <c r="AC562" s="31">
        <v>2355</v>
      </c>
      <c r="AD562" s="32">
        <v>0</v>
      </c>
      <c r="AE562" s="33">
        <v>2355</v>
      </c>
      <c r="AF562" s="35">
        <v>21</v>
      </c>
      <c r="AG562" s="42">
        <v>0.02</v>
      </c>
      <c r="AH562" s="31">
        <v>3569.3942398796044</v>
      </c>
      <c r="AI562" s="32">
        <v>0</v>
      </c>
      <c r="AJ562" s="33">
        <v>3569.3942398796044</v>
      </c>
      <c r="AK562" s="42">
        <v>0.1</v>
      </c>
      <c r="AL562" s="31">
        <v>482.33428151289479</v>
      </c>
      <c r="AM562" s="32">
        <v>0</v>
      </c>
      <c r="AN562" s="33">
        <v>482.33428151289479</v>
      </c>
    </row>
    <row r="563" spans="1:40" x14ac:dyDescent="0.25">
      <c r="A563" s="93" t="s">
        <v>7355</v>
      </c>
      <c r="B563" t="s">
        <v>12</v>
      </c>
      <c r="C563" t="s">
        <v>3544</v>
      </c>
      <c r="D563" t="s">
        <v>5754</v>
      </c>
      <c r="E563">
        <v>13</v>
      </c>
      <c r="F563" t="s">
        <v>5745</v>
      </c>
      <c r="G563" t="s">
        <v>5746</v>
      </c>
      <c r="H563" t="s">
        <v>5313</v>
      </c>
      <c r="I563" t="s">
        <v>5041</v>
      </c>
      <c r="J563">
        <v>2.64</v>
      </c>
      <c r="K563" t="s">
        <v>5747</v>
      </c>
      <c r="L563" t="s">
        <v>5751</v>
      </c>
      <c r="M563" t="s">
        <v>5751</v>
      </c>
      <c r="N563" s="93" t="s">
        <v>6374</v>
      </c>
      <c r="O563" s="93" t="s">
        <v>7249</v>
      </c>
      <c r="P563">
        <v>100</v>
      </c>
      <c r="Q563" t="s">
        <v>1871</v>
      </c>
      <c r="R563" t="s">
        <v>8202</v>
      </c>
      <c r="S563" s="2">
        <v>1320</v>
      </c>
      <c r="T563" s="2">
        <v>2000</v>
      </c>
      <c r="U563" s="2"/>
      <c r="V563" t="s">
        <v>7311</v>
      </c>
      <c r="W563" t="s">
        <v>1885</v>
      </c>
      <c r="Y563" s="31">
        <v>3320</v>
      </c>
      <c r="Z563" s="32"/>
      <c r="AA563" s="33">
        <v>3320</v>
      </c>
      <c r="AB563" s="34">
        <v>1</v>
      </c>
      <c r="AC563" s="31">
        <v>3320</v>
      </c>
      <c r="AD563" s="32">
        <v>0</v>
      </c>
      <c r="AE563" s="33">
        <v>3320</v>
      </c>
      <c r="AF563" s="35">
        <v>21</v>
      </c>
      <c r="AG563" s="42">
        <v>0.02</v>
      </c>
      <c r="AH563" s="31">
        <v>5032.012261741098</v>
      </c>
      <c r="AI563" s="32">
        <v>0</v>
      </c>
      <c r="AJ563" s="33">
        <v>5032.012261741098</v>
      </c>
      <c r="AK563" s="42">
        <v>0.1</v>
      </c>
      <c r="AL563" s="31">
        <v>679.97868986106607</v>
      </c>
      <c r="AM563" s="32">
        <v>0</v>
      </c>
      <c r="AN563" s="33">
        <v>679.97868986106607</v>
      </c>
    </row>
    <row r="564" spans="1:40" x14ac:dyDescent="0.25">
      <c r="A564" s="93" t="s">
        <v>7356</v>
      </c>
      <c r="B564" t="s">
        <v>12</v>
      </c>
      <c r="C564" t="s">
        <v>3544</v>
      </c>
      <c r="D564" t="s">
        <v>5754</v>
      </c>
      <c r="E564">
        <v>14</v>
      </c>
      <c r="F564" t="s">
        <v>5745</v>
      </c>
      <c r="G564" t="s">
        <v>5746</v>
      </c>
      <c r="H564" t="s">
        <v>5755</v>
      </c>
      <c r="I564" t="s">
        <v>5313</v>
      </c>
      <c r="J564">
        <v>0.74</v>
      </c>
      <c r="K564" t="s">
        <v>5747</v>
      </c>
      <c r="L564" t="s">
        <v>2</v>
      </c>
      <c r="M564" t="s">
        <v>5751</v>
      </c>
      <c r="N564" s="93" t="s">
        <v>6375</v>
      </c>
      <c r="O564" s="93" t="s">
        <v>7249</v>
      </c>
      <c r="P564">
        <v>39.888100000000001</v>
      </c>
      <c r="Q564" t="s">
        <v>1871</v>
      </c>
      <c r="R564" t="s">
        <v>8202</v>
      </c>
      <c r="S564" s="2">
        <v>370</v>
      </c>
      <c r="T564" s="2">
        <v>2000</v>
      </c>
      <c r="U564" s="2"/>
      <c r="V564" t="s">
        <v>7311</v>
      </c>
      <c r="W564" t="s">
        <v>1885</v>
      </c>
      <c r="Y564" s="31">
        <v>2370</v>
      </c>
      <c r="Z564" s="32"/>
      <c r="AA564" s="33">
        <v>2370</v>
      </c>
      <c r="AB564" s="34">
        <v>0.39888100000000004</v>
      </c>
      <c r="AC564" s="31">
        <v>945.34797000000015</v>
      </c>
      <c r="AD564" s="32">
        <v>0</v>
      </c>
      <c r="AE564" s="33">
        <v>945.34797000000015</v>
      </c>
      <c r="AF564" s="35">
        <v>21</v>
      </c>
      <c r="AG564" s="42">
        <v>0.02</v>
      </c>
      <c r="AH564" s="31">
        <v>1432.832101401222</v>
      </c>
      <c r="AI564" s="32">
        <v>0</v>
      </c>
      <c r="AJ564" s="33">
        <v>1432.832101401222</v>
      </c>
      <c r="AK564" s="42">
        <v>0.1</v>
      </c>
      <c r="AL564" s="31">
        <v>193.61941991066823</v>
      </c>
      <c r="AM564" s="32">
        <v>0</v>
      </c>
      <c r="AN564" s="33">
        <v>193.61941991066823</v>
      </c>
    </row>
    <row r="565" spans="1:40" x14ac:dyDescent="0.25">
      <c r="A565" s="93" t="s">
        <v>7357</v>
      </c>
      <c r="B565" t="s">
        <v>12</v>
      </c>
      <c r="C565" t="s">
        <v>3544</v>
      </c>
      <c r="D565" t="s">
        <v>5754</v>
      </c>
      <c r="E565">
        <v>15</v>
      </c>
      <c r="F565" t="s">
        <v>5745</v>
      </c>
      <c r="G565" t="s">
        <v>5746</v>
      </c>
      <c r="H565" t="s">
        <v>5313</v>
      </c>
      <c r="I565" t="s">
        <v>5313</v>
      </c>
      <c r="J565">
        <v>0.26</v>
      </c>
      <c r="K565" t="s">
        <v>5747</v>
      </c>
      <c r="L565" t="s">
        <v>2</v>
      </c>
      <c r="M565" t="s">
        <v>5751</v>
      </c>
      <c r="N565" s="93" t="s">
        <v>6376</v>
      </c>
      <c r="O565" s="93" t="s">
        <v>7249</v>
      </c>
      <c r="P565">
        <v>100</v>
      </c>
      <c r="Q565" t="s">
        <v>1871</v>
      </c>
      <c r="R565" t="s">
        <v>8202</v>
      </c>
      <c r="S565" s="2">
        <v>130</v>
      </c>
      <c r="T565" s="2">
        <v>2000</v>
      </c>
      <c r="U565" s="2"/>
      <c r="V565" t="s">
        <v>7311</v>
      </c>
      <c r="W565" t="s">
        <v>1885</v>
      </c>
      <c r="Y565" s="31">
        <v>2130</v>
      </c>
      <c r="Z565" s="32"/>
      <c r="AA565" s="33">
        <v>2130</v>
      </c>
      <c r="AB565" s="34">
        <v>1</v>
      </c>
      <c r="AC565" s="31">
        <v>2130</v>
      </c>
      <c r="AD565" s="32">
        <v>0</v>
      </c>
      <c r="AE565" s="33">
        <v>2130</v>
      </c>
      <c r="AF565" s="35">
        <v>21</v>
      </c>
      <c r="AG565" s="42">
        <v>0.02</v>
      </c>
      <c r="AH565" s="31">
        <v>3228.369312502572</v>
      </c>
      <c r="AI565" s="32">
        <v>0</v>
      </c>
      <c r="AJ565" s="33">
        <v>3228.369312502572</v>
      </c>
      <c r="AK565" s="42">
        <v>0.1</v>
      </c>
      <c r="AL565" s="31">
        <v>436.25138837472008</v>
      </c>
      <c r="AM565" s="32">
        <v>0</v>
      </c>
      <c r="AN565" s="33">
        <v>436.25138837472008</v>
      </c>
    </row>
    <row r="566" spans="1:40" x14ac:dyDescent="0.25">
      <c r="A566" s="93" t="s">
        <v>7358</v>
      </c>
      <c r="B566" t="s">
        <v>12</v>
      </c>
      <c r="C566" t="s">
        <v>3544</v>
      </c>
      <c r="D566" t="s">
        <v>5754</v>
      </c>
      <c r="E566">
        <v>16</v>
      </c>
      <c r="F566" t="s">
        <v>5745</v>
      </c>
      <c r="G566" t="s">
        <v>5746</v>
      </c>
      <c r="H566" t="s">
        <v>5042</v>
      </c>
      <c r="I566" t="s">
        <v>4913</v>
      </c>
      <c r="J566">
        <v>1.4</v>
      </c>
      <c r="K566" t="s">
        <v>5747</v>
      </c>
      <c r="L566" t="s">
        <v>2</v>
      </c>
      <c r="M566" t="s">
        <v>5751</v>
      </c>
      <c r="N566" s="93" t="s">
        <v>6377</v>
      </c>
      <c r="O566" s="93" t="s">
        <v>7249</v>
      </c>
      <c r="P566">
        <v>100</v>
      </c>
      <c r="Q566" t="s">
        <v>1871</v>
      </c>
      <c r="R566" t="s">
        <v>8202</v>
      </c>
      <c r="S566" s="2">
        <v>700</v>
      </c>
      <c r="T566" s="2">
        <v>2000</v>
      </c>
      <c r="U566" s="2"/>
      <c r="V566" t="s">
        <v>7311</v>
      </c>
      <c r="W566" t="s">
        <v>1885</v>
      </c>
      <c r="Y566" s="31">
        <v>2700</v>
      </c>
      <c r="Z566" s="32"/>
      <c r="AA566" s="33">
        <v>2700</v>
      </c>
      <c r="AB566" s="34">
        <v>1</v>
      </c>
      <c r="AC566" s="31">
        <v>2700</v>
      </c>
      <c r="AD566" s="32">
        <v>0</v>
      </c>
      <c r="AE566" s="33">
        <v>2700</v>
      </c>
      <c r="AF566" s="35">
        <v>21</v>
      </c>
      <c r="AG566" s="42">
        <v>0.02</v>
      </c>
      <c r="AH566" s="31">
        <v>4092.2991285243875</v>
      </c>
      <c r="AI566" s="32">
        <v>0</v>
      </c>
      <c r="AJ566" s="33">
        <v>4092.2991285243875</v>
      </c>
      <c r="AK566" s="42">
        <v>0.1</v>
      </c>
      <c r="AL566" s="31">
        <v>552.99471765809596</v>
      </c>
      <c r="AM566" s="32">
        <v>0</v>
      </c>
      <c r="AN566" s="33">
        <v>552.99471765809596</v>
      </c>
    </row>
    <row r="567" spans="1:40" x14ac:dyDescent="0.25">
      <c r="A567" s="93" t="s">
        <v>7359</v>
      </c>
      <c r="B567" t="s">
        <v>12</v>
      </c>
      <c r="C567" t="s">
        <v>3544</v>
      </c>
      <c r="D567" t="s">
        <v>5754</v>
      </c>
      <c r="E567">
        <v>17</v>
      </c>
      <c r="F567" t="s">
        <v>5745</v>
      </c>
      <c r="G567" t="s">
        <v>5746</v>
      </c>
      <c r="H567" t="s">
        <v>5756</v>
      </c>
      <c r="I567" t="s">
        <v>5756</v>
      </c>
      <c r="J567">
        <v>0.09</v>
      </c>
      <c r="K567" t="s">
        <v>5747</v>
      </c>
      <c r="L567" t="s">
        <v>2</v>
      </c>
      <c r="M567" t="s">
        <v>5751</v>
      </c>
      <c r="N567" s="93" t="s">
        <v>6378</v>
      </c>
      <c r="O567" s="93" t="s">
        <v>7249</v>
      </c>
      <c r="P567">
        <v>39.888100000000001</v>
      </c>
      <c r="Q567" t="s">
        <v>1871</v>
      </c>
      <c r="R567" t="s">
        <v>8202</v>
      </c>
      <c r="S567" s="2">
        <v>45</v>
      </c>
      <c r="T567" s="2">
        <v>2000</v>
      </c>
      <c r="U567" s="2"/>
      <c r="V567" t="s">
        <v>7311</v>
      </c>
      <c r="W567" t="s">
        <v>1885</v>
      </c>
      <c r="Y567" s="31">
        <v>2045</v>
      </c>
      <c r="Z567" s="32"/>
      <c r="AA567" s="33">
        <v>2045</v>
      </c>
      <c r="AB567" s="34">
        <v>0.39888100000000004</v>
      </c>
      <c r="AC567" s="31">
        <v>815.71164500000009</v>
      </c>
      <c r="AD567" s="32">
        <v>0</v>
      </c>
      <c r="AE567" s="33">
        <v>815.71164500000009</v>
      </c>
      <c r="AF567" s="35">
        <v>21</v>
      </c>
      <c r="AG567" s="42">
        <v>0.02</v>
      </c>
      <c r="AH567" s="31">
        <v>1236.3466866521092</v>
      </c>
      <c r="AI567" s="32">
        <v>0</v>
      </c>
      <c r="AJ567" s="33">
        <v>1236.3466866521092</v>
      </c>
      <c r="AK567" s="42">
        <v>0.1</v>
      </c>
      <c r="AL567" s="31">
        <v>167.06823363599852</v>
      </c>
      <c r="AM567" s="32">
        <v>0</v>
      </c>
      <c r="AN567" s="33">
        <v>167.06823363599852</v>
      </c>
    </row>
    <row r="568" spans="1:40" x14ac:dyDescent="0.25">
      <c r="A568" s="93" t="s">
        <v>7360</v>
      </c>
      <c r="B568" t="s">
        <v>12</v>
      </c>
      <c r="C568" t="s">
        <v>3544</v>
      </c>
      <c r="D568" t="s">
        <v>5754</v>
      </c>
      <c r="E568">
        <v>18</v>
      </c>
      <c r="F568" t="s">
        <v>5745</v>
      </c>
      <c r="G568" t="s">
        <v>5746</v>
      </c>
      <c r="H568" t="s">
        <v>5757</v>
      </c>
      <c r="I568" t="s">
        <v>5758</v>
      </c>
      <c r="J568">
        <v>0.1</v>
      </c>
      <c r="K568" t="s">
        <v>5747</v>
      </c>
      <c r="L568" t="s">
        <v>2</v>
      </c>
      <c r="M568" t="s">
        <v>5751</v>
      </c>
      <c r="N568" s="93" t="s">
        <v>6379</v>
      </c>
      <c r="O568" s="93" t="s">
        <v>7249</v>
      </c>
      <c r="P568">
        <v>39.888100000000001</v>
      </c>
      <c r="Q568" t="s">
        <v>1871</v>
      </c>
      <c r="R568" t="s">
        <v>8202</v>
      </c>
      <c r="S568" s="2">
        <v>50</v>
      </c>
      <c r="T568" s="2">
        <v>2000</v>
      </c>
      <c r="U568" s="2"/>
      <c r="V568" t="s">
        <v>7311</v>
      </c>
      <c r="W568" t="s">
        <v>1885</v>
      </c>
      <c r="Y568" s="31">
        <v>2050</v>
      </c>
      <c r="Z568" s="32"/>
      <c r="AA568" s="33">
        <v>2050</v>
      </c>
      <c r="AB568" s="34">
        <v>0.39888100000000004</v>
      </c>
      <c r="AC568" s="31">
        <v>817.70605000000012</v>
      </c>
      <c r="AD568" s="32">
        <v>0</v>
      </c>
      <c r="AE568" s="33">
        <v>817.70605000000012</v>
      </c>
      <c r="AF568" s="35">
        <v>21</v>
      </c>
      <c r="AG568" s="42">
        <v>0.02</v>
      </c>
      <c r="AH568" s="31">
        <v>1239.3695391867109</v>
      </c>
      <c r="AI568" s="32">
        <v>0</v>
      </c>
      <c r="AJ568" s="33">
        <v>1239.3695391867109</v>
      </c>
      <c r="AK568" s="42">
        <v>0.1</v>
      </c>
      <c r="AL568" s="31">
        <v>167.4767134248396</v>
      </c>
      <c r="AM568" s="32">
        <v>0</v>
      </c>
      <c r="AN568" s="33">
        <v>167.4767134248396</v>
      </c>
    </row>
    <row r="569" spans="1:40" x14ac:dyDescent="0.25">
      <c r="A569" s="93" t="s">
        <v>7361</v>
      </c>
      <c r="B569" t="s">
        <v>12</v>
      </c>
      <c r="C569" t="s">
        <v>3544</v>
      </c>
      <c r="D569" t="s">
        <v>5754</v>
      </c>
      <c r="E569">
        <v>19</v>
      </c>
      <c r="F569" t="s">
        <v>5745</v>
      </c>
      <c r="G569" t="s">
        <v>5746</v>
      </c>
      <c r="H569" t="s">
        <v>3751</v>
      </c>
      <c r="I569" t="s">
        <v>5758</v>
      </c>
      <c r="J569">
        <v>0.81</v>
      </c>
      <c r="K569" t="s">
        <v>5747</v>
      </c>
      <c r="L569" t="s">
        <v>2</v>
      </c>
      <c r="M569" t="s">
        <v>5751</v>
      </c>
      <c r="N569" s="93" t="s">
        <v>6380</v>
      </c>
      <c r="O569" s="93" t="s">
        <v>7249</v>
      </c>
      <c r="P569">
        <v>39.888100000000001</v>
      </c>
      <c r="Q569" t="s">
        <v>1871</v>
      </c>
      <c r="R569" t="s">
        <v>8202</v>
      </c>
      <c r="S569" s="2">
        <v>405</v>
      </c>
      <c r="T569" s="2">
        <v>2000</v>
      </c>
      <c r="U569" s="2"/>
      <c r="V569" t="s">
        <v>7311</v>
      </c>
      <c r="W569" t="s">
        <v>1885</v>
      </c>
      <c r="Y569" s="31">
        <v>2405</v>
      </c>
      <c r="Z569" s="32"/>
      <c r="AA569" s="33">
        <v>2405</v>
      </c>
      <c r="AB569" s="34">
        <v>0.39888100000000004</v>
      </c>
      <c r="AC569" s="31">
        <v>959.30880500000012</v>
      </c>
      <c r="AD569" s="32">
        <v>0</v>
      </c>
      <c r="AE569" s="33">
        <v>959.30880500000012</v>
      </c>
      <c r="AF569" s="35">
        <v>21</v>
      </c>
      <c r="AG569" s="42">
        <v>0.02</v>
      </c>
      <c r="AH569" s="31">
        <v>1453.992069143434</v>
      </c>
      <c r="AI569" s="32">
        <v>0</v>
      </c>
      <c r="AJ569" s="33">
        <v>1453.992069143434</v>
      </c>
      <c r="AK569" s="42">
        <v>0.1</v>
      </c>
      <c r="AL569" s="31">
        <v>196.47877843255574</v>
      </c>
      <c r="AM569" s="32">
        <v>0</v>
      </c>
      <c r="AN569" s="33">
        <v>196.47877843255574</v>
      </c>
    </row>
    <row r="570" spans="1:40" x14ac:dyDescent="0.25">
      <c r="A570" s="93" t="s">
        <v>7362</v>
      </c>
      <c r="B570" t="s">
        <v>12</v>
      </c>
      <c r="C570" t="s">
        <v>3544</v>
      </c>
      <c r="D570" t="s">
        <v>5754</v>
      </c>
      <c r="E570">
        <v>20</v>
      </c>
      <c r="F570" t="s">
        <v>5745</v>
      </c>
      <c r="G570" t="s">
        <v>5746</v>
      </c>
      <c r="H570" t="s">
        <v>5759</v>
      </c>
      <c r="I570" t="s">
        <v>5041</v>
      </c>
      <c r="J570">
        <v>0.36</v>
      </c>
      <c r="K570" t="s">
        <v>5747</v>
      </c>
      <c r="L570" t="s">
        <v>2</v>
      </c>
      <c r="M570" t="s">
        <v>5751</v>
      </c>
      <c r="N570" s="93" t="s">
        <v>6381</v>
      </c>
      <c r="O570" s="93" t="s">
        <v>7249</v>
      </c>
      <c r="P570">
        <v>39.888100000000001</v>
      </c>
      <c r="Q570" t="s">
        <v>1871</v>
      </c>
      <c r="R570" t="s">
        <v>8202</v>
      </c>
      <c r="S570" s="2">
        <v>180</v>
      </c>
      <c r="T570" s="2">
        <v>2000</v>
      </c>
      <c r="U570" s="2"/>
      <c r="V570" t="s">
        <v>7311</v>
      </c>
      <c r="W570" t="s">
        <v>1885</v>
      </c>
      <c r="Y570" s="31">
        <v>2180</v>
      </c>
      <c r="Z570" s="32"/>
      <c r="AA570" s="33">
        <v>2180</v>
      </c>
      <c r="AB570" s="34">
        <v>0.39888100000000004</v>
      </c>
      <c r="AC570" s="31">
        <v>869.56058000000007</v>
      </c>
      <c r="AD570" s="32">
        <v>0</v>
      </c>
      <c r="AE570" s="33">
        <v>869.56058000000007</v>
      </c>
      <c r="AF570" s="35">
        <v>21</v>
      </c>
      <c r="AG570" s="42">
        <v>0.02</v>
      </c>
      <c r="AH570" s="31">
        <v>1317.963705086356</v>
      </c>
      <c r="AI570" s="32">
        <v>0</v>
      </c>
      <c r="AJ570" s="33">
        <v>1317.963705086356</v>
      </c>
      <c r="AK570" s="42">
        <v>0.1</v>
      </c>
      <c r="AL570" s="31">
        <v>178.09718793470748</v>
      </c>
      <c r="AM570" s="32">
        <v>0</v>
      </c>
      <c r="AN570" s="33">
        <v>178.09718793470748</v>
      </c>
    </row>
    <row r="571" spans="1:40" x14ac:dyDescent="0.25">
      <c r="A571" s="93" t="s">
        <v>7363</v>
      </c>
      <c r="B571" t="s">
        <v>12</v>
      </c>
      <c r="C571" t="s">
        <v>3544</v>
      </c>
      <c r="D571" t="s">
        <v>5754</v>
      </c>
      <c r="E571">
        <v>23</v>
      </c>
      <c r="F571" t="s">
        <v>5745</v>
      </c>
      <c r="G571" t="s">
        <v>5746</v>
      </c>
      <c r="H571" t="s">
        <v>5041</v>
      </c>
      <c r="I571" t="s">
        <v>5760</v>
      </c>
      <c r="J571">
        <v>2.98</v>
      </c>
      <c r="K571" t="s">
        <v>5747</v>
      </c>
      <c r="L571" t="s">
        <v>5751</v>
      </c>
      <c r="M571" t="s">
        <v>5748</v>
      </c>
      <c r="N571" s="93" t="s">
        <v>6382</v>
      </c>
      <c r="O571" s="93" t="s">
        <v>7249</v>
      </c>
      <c r="P571">
        <v>39.888100000000001</v>
      </c>
      <c r="Q571" t="s">
        <v>1871</v>
      </c>
      <c r="R571" t="s">
        <v>8202</v>
      </c>
      <c r="S571" s="2">
        <v>1490</v>
      </c>
      <c r="T571" s="2">
        <v>2000</v>
      </c>
      <c r="U571" s="2"/>
      <c r="V571" t="s">
        <v>7311</v>
      </c>
      <c r="W571" t="s">
        <v>1885</v>
      </c>
      <c r="Y571" s="31">
        <v>3490</v>
      </c>
      <c r="Z571" s="32"/>
      <c r="AA571" s="33">
        <v>3490</v>
      </c>
      <c r="AB571" s="34">
        <v>0.39888100000000004</v>
      </c>
      <c r="AC571" s="31">
        <v>1392.0946900000001</v>
      </c>
      <c r="AD571" s="32">
        <v>0</v>
      </c>
      <c r="AE571" s="33">
        <v>1392.0946900000001</v>
      </c>
      <c r="AF571" s="35">
        <v>21</v>
      </c>
      <c r="AG571" s="42">
        <v>0.02</v>
      </c>
      <c r="AH571" s="31">
        <v>2109.9510691520104</v>
      </c>
      <c r="AI571" s="32">
        <v>0</v>
      </c>
      <c r="AJ571" s="33">
        <v>2109.9510691520104</v>
      </c>
      <c r="AK571" s="42">
        <v>0.1</v>
      </c>
      <c r="AL571" s="31">
        <v>285.11889261106842</v>
      </c>
      <c r="AM571" s="32">
        <v>0</v>
      </c>
      <c r="AN571" s="33">
        <v>285.11889261106842</v>
      </c>
    </row>
    <row r="572" spans="1:40" x14ac:dyDescent="0.25">
      <c r="A572" s="93" t="s">
        <v>7364</v>
      </c>
      <c r="B572" t="s">
        <v>12</v>
      </c>
      <c r="C572" t="s">
        <v>3544</v>
      </c>
      <c r="D572" t="s">
        <v>5754</v>
      </c>
      <c r="E572">
        <v>24</v>
      </c>
      <c r="F572" t="s">
        <v>5745</v>
      </c>
      <c r="G572" t="s">
        <v>5746</v>
      </c>
      <c r="H572" t="s">
        <v>4873</v>
      </c>
      <c r="I572" t="s">
        <v>5761</v>
      </c>
      <c r="J572">
        <v>1.38</v>
      </c>
      <c r="K572" t="s">
        <v>5747</v>
      </c>
      <c r="L572" t="s">
        <v>2</v>
      </c>
      <c r="M572" t="s">
        <v>5751</v>
      </c>
      <c r="N572" s="93" t="s">
        <v>6383</v>
      </c>
      <c r="O572" s="93" t="s">
        <v>7249</v>
      </c>
      <c r="P572">
        <v>100</v>
      </c>
      <c r="Q572" t="s">
        <v>1871</v>
      </c>
      <c r="R572" t="s">
        <v>8202</v>
      </c>
      <c r="S572" s="2">
        <v>690</v>
      </c>
      <c r="T572" s="2">
        <v>2000</v>
      </c>
      <c r="U572" s="2"/>
      <c r="V572" t="s">
        <v>7311</v>
      </c>
      <c r="W572" t="s">
        <v>1885</v>
      </c>
      <c r="Y572" s="31">
        <v>2690</v>
      </c>
      <c r="Z572" s="32"/>
      <c r="AA572" s="33">
        <v>2690</v>
      </c>
      <c r="AB572" s="34">
        <v>1</v>
      </c>
      <c r="AC572" s="31">
        <v>2690</v>
      </c>
      <c r="AD572" s="32">
        <v>0</v>
      </c>
      <c r="AE572" s="33">
        <v>2690</v>
      </c>
      <c r="AF572" s="35">
        <v>21</v>
      </c>
      <c r="AG572" s="42">
        <v>0.02</v>
      </c>
      <c r="AH572" s="31">
        <v>4077.1424650854083</v>
      </c>
      <c r="AI572" s="32">
        <v>0</v>
      </c>
      <c r="AJ572" s="33">
        <v>4077.1424650854083</v>
      </c>
      <c r="AK572" s="42">
        <v>0.1</v>
      </c>
      <c r="AL572" s="31">
        <v>550.94658907417704</v>
      </c>
      <c r="AM572" s="32">
        <v>0</v>
      </c>
      <c r="AN572" s="33">
        <v>550.94658907417704</v>
      </c>
    </row>
    <row r="573" spans="1:40" x14ac:dyDescent="0.25">
      <c r="A573" s="93" t="s">
        <v>7365</v>
      </c>
      <c r="B573" t="s">
        <v>12</v>
      </c>
      <c r="C573" t="s">
        <v>3544</v>
      </c>
      <c r="D573" t="s">
        <v>5754</v>
      </c>
      <c r="E573">
        <v>26</v>
      </c>
      <c r="F573" t="s">
        <v>5745</v>
      </c>
      <c r="G573" t="s">
        <v>5746</v>
      </c>
      <c r="H573" t="s">
        <v>5762</v>
      </c>
      <c r="I573" t="s">
        <v>5763</v>
      </c>
      <c r="J573">
        <v>0.74</v>
      </c>
      <c r="K573" t="s">
        <v>5747</v>
      </c>
      <c r="L573" t="s">
        <v>2</v>
      </c>
      <c r="M573" t="s">
        <v>5751</v>
      </c>
      <c r="N573" s="93" t="s">
        <v>6384</v>
      </c>
      <c r="O573" s="93" t="s">
        <v>7249</v>
      </c>
      <c r="P573">
        <v>39.888100000000001</v>
      </c>
      <c r="Q573" t="s">
        <v>1871</v>
      </c>
      <c r="R573" t="s">
        <v>8202</v>
      </c>
      <c r="S573" s="2">
        <v>370</v>
      </c>
      <c r="T573" s="2">
        <v>2000</v>
      </c>
      <c r="U573" s="2"/>
      <c r="V573" t="s">
        <v>7311</v>
      </c>
      <c r="W573" t="s">
        <v>1885</v>
      </c>
      <c r="Y573" s="31">
        <v>2370</v>
      </c>
      <c r="Z573" s="32"/>
      <c r="AA573" s="33">
        <v>2370</v>
      </c>
      <c r="AB573" s="34">
        <v>0.39888100000000004</v>
      </c>
      <c r="AC573" s="31">
        <v>945.34797000000015</v>
      </c>
      <c r="AD573" s="32">
        <v>0</v>
      </c>
      <c r="AE573" s="33">
        <v>945.34797000000015</v>
      </c>
      <c r="AF573" s="35">
        <v>21</v>
      </c>
      <c r="AG573" s="42">
        <v>0.02</v>
      </c>
      <c r="AH573" s="31">
        <v>1432.832101401222</v>
      </c>
      <c r="AI573" s="32">
        <v>0</v>
      </c>
      <c r="AJ573" s="33">
        <v>1432.832101401222</v>
      </c>
      <c r="AK573" s="42">
        <v>0.1</v>
      </c>
      <c r="AL573" s="31">
        <v>193.61941991066823</v>
      </c>
      <c r="AM573" s="32">
        <v>0</v>
      </c>
      <c r="AN573" s="33">
        <v>193.61941991066823</v>
      </c>
    </row>
    <row r="574" spans="1:40" x14ac:dyDescent="0.25">
      <c r="A574" s="93" t="s">
        <v>7366</v>
      </c>
      <c r="B574" t="s">
        <v>12</v>
      </c>
      <c r="C574" t="s">
        <v>3544</v>
      </c>
      <c r="D574" t="s">
        <v>5754</v>
      </c>
      <c r="E574">
        <v>27</v>
      </c>
      <c r="F574" t="s">
        <v>5745</v>
      </c>
      <c r="G574" t="s">
        <v>5746</v>
      </c>
      <c r="H574" t="s">
        <v>5322</v>
      </c>
      <c r="I574" t="s">
        <v>5760</v>
      </c>
      <c r="J574">
        <v>1.93</v>
      </c>
      <c r="K574" t="s">
        <v>5747</v>
      </c>
      <c r="L574" t="s">
        <v>5751</v>
      </c>
      <c r="M574" t="s">
        <v>5748</v>
      </c>
      <c r="N574" s="93" t="s">
        <v>6385</v>
      </c>
      <c r="O574" s="93" t="s">
        <v>7249</v>
      </c>
      <c r="P574">
        <v>100</v>
      </c>
      <c r="Q574" t="s">
        <v>1871</v>
      </c>
      <c r="R574" t="s">
        <v>8202</v>
      </c>
      <c r="S574" s="2">
        <v>965</v>
      </c>
      <c r="T574" s="2">
        <v>2000</v>
      </c>
      <c r="U574" s="2"/>
      <c r="V574" t="s">
        <v>7311</v>
      </c>
      <c r="W574" t="s">
        <v>1885</v>
      </c>
      <c r="Y574" s="31">
        <v>2965</v>
      </c>
      <c r="Z574" s="32"/>
      <c r="AA574" s="33">
        <v>2965</v>
      </c>
      <c r="AB574" s="34">
        <v>1</v>
      </c>
      <c r="AC574" s="31">
        <v>2965</v>
      </c>
      <c r="AD574" s="32">
        <v>0</v>
      </c>
      <c r="AE574" s="33">
        <v>2965</v>
      </c>
      <c r="AF574" s="35">
        <v>21</v>
      </c>
      <c r="AG574" s="42">
        <v>0.02</v>
      </c>
      <c r="AH574" s="31">
        <v>4493.9507096573361</v>
      </c>
      <c r="AI574" s="32">
        <v>0</v>
      </c>
      <c r="AJ574" s="33">
        <v>4493.9507096573361</v>
      </c>
      <c r="AK574" s="42">
        <v>0.1</v>
      </c>
      <c r="AL574" s="31">
        <v>607.27012513194609</v>
      </c>
      <c r="AM574" s="32">
        <v>0</v>
      </c>
      <c r="AN574" s="33">
        <v>607.27012513194609</v>
      </c>
    </row>
    <row r="575" spans="1:40" x14ac:dyDescent="0.25">
      <c r="A575" s="93" t="s">
        <v>7367</v>
      </c>
      <c r="B575" t="s">
        <v>12</v>
      </c>
      <c r="C575" t="s">
        <v>3544</v>
      </c>
      <c r="D575" t="s">
        <v>5754</v>
      </c>
      <c r="E575">
        <v>28</v>
      </c>
      <c r="F575" t="s">
        <v>5745</v>
      </c>
      <c r="G575" t="s">
        <v>5746</v>
      </c>
      <c r="H575" t="s">
        <v>5764</v>
      </c>
      <c r="I575" t="s">
        <v>5322</v>
      </c>
      <c r="J575">
        <v>0.93</v>
      </c>
      <c r="K575" t="s">
        <v>5747</v>
      </c>
      <c r="L575" t="s">
        <v>2</v>
      </c>
      <c r="M575" t="s">
        <v>5751</v>
      </c>
      <c r="N575" s="93" t="s">
        <v>6386</v>
      </c>
      <c r="O575" s="93" t="s">
        <v>7249</v>
      </c>
      <c r="P575">
        <v>100</v>
      </c>
      <c r="Q575" t="s">
        <v>1871</v>
      </c>
      <c r="R575" t="s">
        <v>8202</v>
      </c>
      <c r="S575" s="2">
        <v>465</v>
      </c>
      <c r="T575" s="2">
        <v>2000</v>
      </c>
      <c r="U575" s="2"/>
      <c r="V575" t="s">
        <v>7311</v>
      </c>
      <c r="W575" t="s">
        <v>1885</v>
      </c>
      <c r="Y575" s="31">
        <v>2465</v>
      </c>
      <c r="Z575" s="32"/>
      <c r="AA575" s="33">
        <v>2465</v>
      </c>
      <c r="AB575" s="34">
        <v>1</v>
      </c>
      <c r="AC575" s="31">
        <v>2465</v>
      </c>
      <c r="AD575" s="32">
        <v>0</v>
      </c>
      <c r="AE575" s="33">
        <v>2465</v>
      </c>
      <c r="AF575" s="35">
        <v>21</v>
      </c>
      <c r="AG575" s="42">
        <v>0.02</v>
      </c>
      <c r="AH575" s="31">
        <v>3736.1175377083759</v>
      </c>
      <c r="AI575" s="32">
        <v>0</v>
      </c>
      <c r="AJ575" s="33">
        <v>3736.1175377083759</v>
      </c>
      <c r="AK575" s="42">
        <v>0.1</v>
      </c>
      <c r="AL575" s="31">
        <v>504.86369593600239</v>
      </c>
      <c r="AM575" s="32">
        <v>0</v>
      </c>
      <c r="AN575" s="33">
        <v>504.86369593600239</v>
      </c>
    </row>
    <row r="576" spans="1:40" x14ac:dyDescent="0.25">
      <c r="A576" s="93" t="s">
        <v>7368</v>
      </c>
      <c r="B576" t="s">
        <v>12</v>
      </c>
      <c r="C576" t="s">
        <v>3544</v>
      </c>
      <c r="D576" t="s">
        <v>5754</v>
      </c>
      <c r="E576">
        <v>29</v>
      </c>
      <c r="F576" t="s">
        <v>5745</v>
      </c>
      <c r="G576" t="s">
        <v>5746</v>
      </c>
      <c r="H576" t="s">
        <v>5317</v>
      </c>
      <c r="I576" t="s">
        <v>5760</v>
      </c>
      <c r="J576">
        <v>1.9</v>
      </c>
      <c r="K576" t="s">
        <v>5747</v>
      </c>
      <c r="L576" t="s">
        <v>5751</v>
      </c>
      <c r="M576" t="s">
        <v>5748</v>
      </c>
      <c r="N576" s="93" t="s">
        <v>6387</v>
      </c>
      <c r="O576" s="93" t="s">
        <v>7249</v>
      </c>
      <c r="P576">
        <v>100</v>
      </c>
      <c r="Q576" t="s">
        <v>1871</v>
      </c>
      <c r="R576" t="s">
        <v>8202</v>
      </c>
      <c r="S576" s="2">
        <v>950</v>
      </c>
      <c r="T576" s="2">
        <v>2000</v>
      </c>
      <c r="U576" s="2"/>
      <c r="V576" t="s">
        <v>7311</v>
      </c>
      <c r="W576" t="s">
        <v>1885</v>
      </c>
      <c r="Y576" s="31">
        <v>2950</v>
      </c>
      <c r="Z576" s="32"/>
      <c r="AA576" s="33">
        <v>2950</v>
      </c>
      <c r="AB576" s="34">
        <v>1</v>
      </c>
      <c r="AC576" s="31">
        <v>2950</v>
      </c>
      <c r="AD576" s="32">
        <v>0</v>
      </c>
      <c r="AE576" s="33">
        <v>2950</v>
      </c>
      <c r="AF576" s="35">
        <v>21</v>
      </c>
      <c r="AG576" s="42">
        <v>0.02</v>
      </c>
      <c r="AH576" s="31">
        <v>4471.2157144988678</v>
      </c>
      <c r="AI576" s="32">
        <v>0</v>
      </c>
      <c r="AJ576" s="33">
        <v>4471.2157144988678</v>
      </c>
      <c r="AK576" s="42">
        <v>0.1</v>
      </c>
      <c r="AL576" s="31">
        <v>604.19793225606782</v>
      </c>
      <c r="AM576" s="32">
        <v>0</v>
      </c>
      <c r="AN576" s="33">
        <v>604.19793225606782</v>
      </c>
    </row>
    <row r="577" spans="1:40" x14ac:dyDescent="0.25">
      <c r="A577" s="93" t="s">
        <v>7369</v>
      </c>
      <c r="B577" t="s">
        <v>12</v>
      </c>
      <c r="C577" t="s">
        <v>3544</v>
      </c>
      <c r="D577" t="s">
        <v>5754</v>
      </c>
      <c r="E577">
        <v>30</v>
      </c>
      <c r="F577" t="s">
        <v>5745</v>
      </c>
      <c r="G577" t="s">
        <v>5746</v>
      </c>
      <c r="H577" t="s">
        <v>5141</v>
      </c>
      <c r="I577" t="s">
        <v>5317</v>
      </c>
      <c r="J577">
        <v>0.8</v>
      </c>
      <c r="K577" t="s">
        <v>5747</v>
      </c>
      <c r="L577" t="s">
        <v>5751</v>
      </c>
      <c r="M577" t="s">
        <v>5751</v>
      </c>
      <c r="N577" s="93" t="s">
        <v>6388</v>
      </c>
      <c r="O577" s="93" t="s">
        <v>7249</v>
      </c>
      <c r="P577">
        <v>100</v>
      </c>
      <c r="Q577" t="s">
        <v>1871</v>
      </c>
      <c r="R577" t="s">
        <v>8202</v>
      </c>
      <c r="S577" s="2">
        <v>400</v>
      </c>
      <c r="T577" s="2">
        <v>2000</v>
      </c>
      <c r="U577" s="2"/>
      <c r="V577" t="s">
        <v>7311</v>
      </c>
      <c r="W577" t="s">
        <v>1885</v>
      </c>
      <c r="Y577" s="31">
        <v>2400</v>
      </c>
      <c r="Z577" s="32"/>
      <c r="AA577" s="33">
        <v>2400</v>
      </c>
      <c r="AB577" s="34">
        <v>1</v>
      </c>
      <c r="AC577" s="31">
        <v>2400</v>
      </c>
      <c r="AD577" s="32">
        <v>0</v>
      </c>
      <c r="AE577" s="33">
        <v>2400</v>
      </c>
      <c r="AF577" s="35">
        <v>21</v>
      </c>
      <c r="AG577" s="42">
        <v>0.02</v>
      </c>
      <c r="AH577" s="31">
        <v>3637.5992253550107</v>
      </c>
      <c r="AI577" s="32">
        <v>0</v>
      </c>
      <c r="AJ577" s="33">
        <v>3637.5992253550107</v>
      </c>
      <c r="AK577" s="42">
        <v>0.1</v>
      </c>
      <c r="AL577" s="31">
        <v>491.55086014052966</v>
      </c>
      <c r="AM577" s="32">
        <v>0</v>
      </c>
      <c r="AN577" s="33">
        <v>491.55086014052966</v>
      </c>
    </row>
    <row r="578" spans="1:40" x14ac:dyDescent="0.25">
      <c r="A578" s="93" t="s">
        <v>7370</v>
      </c>
      <c r="B578" t="s">
        <v>12</v>
      </c>
      <c r="C578" t="s">
        <v>3544</v>
      </c>
      <c r="D578" t="s">
        <v>5754</v>
      </c>
      <c r="E578">
        <v>31</v>
      </c>
      <c r="F578" t="s">
        <v>5745</v>
      </c>
      <c r="G578" t="s">
        <v>5746</v>
      </c>
      <c r="H578" t="s">
        <v>4941</v>
      </c>
      <c r="I578" t="s">
        <v>5141</v>
      </c>
      <c r="J578">
        <v>2.27</v>
      </c>
      <c r="K578" t="s">
        <v>5747</v>
      </c>
      <c r="L578" t="s">
        <v>5751</v>
      </c>
      <c r="M578" t="s">
        <v>5751</v>
      </c>
      <c r="N578" s="93" t="s">
        <v>6389</v>
      </c>
      <c r="O578" s="93" t="s">
        <v>7249</v>
      </c>
      <c r="P578">
        <v>100</v>
      </c>
      <c r="Q578" t="s">
        <v>1871</v>
      </c>
      <c r="R578" t="s">
        <v>8202</v>
      </c>
      <c r="S578" s="2">
        <v>1135</v>
      </c>
      <c r="T578" s="2">
        <v>2000</v>
      </c>
      <c r="U578" s="2"/>
      <c r="V578" t="s">
        <v>7311</v>
      </c>
      <c r="W578" t="s">
        <v>1885</v>
      </c>
      <c r="Y578" s="31">
        <v>3135</v>
      </c>
      <c r="Z578" s="32"/>
      <c r="AA578" s="33">
        <v>3135</v>
      </c>
      <c r="AB578" s="34">
        <v>1</v>
      </c>
      <c r="AC578" s="31">
        <v>3135</v>
      </c>
      <c r="AD578" s="32">
        <v>0</v>
      </c>
      <c r="AE578" s="33">
        <v>3135</v>
      </c>
      <c r="AF578" s="35">
        <v>21</v>
      </c>
      <c r="AG578" s="42">
        <v>0.02</v>
      </c>
      <c r="AH578" s="31">
        <v>4751.6139881199833</v>
      </c>
      <c r="AI578" s="32">
        <v>0</v>
      </c>
      <c r="AJ578" s="33">
        <v>4751.6139881199833</v>
      </c>
      <c r="AK578" s="42">
        <v>0.1</v>
      </c>
      <c r="AL578" s="31">
        <v>642.088311058567</v>
      </c>
      <c r="AM578" s="32">
        <v>0</v>
      </c>
      <c r="AN578" s="33">
        <v>642.088311058567</v>
      </c>
    </row>
    <row r="579" spans="1:40" x14ac:dyDescent="0.25">
      <c r="A579" s="93" t="s">
        <v>7371</v>
      </c>
      <c r="B579" t="s">
        <v>12</v>
      </c>
      <c r="C579" t="s">
        <v>3544</v>
      </c>
      <c r="D579" t="s">
        <v>5754</v>
      </c>
      <c r="E579">
        <v>32</v>
      </c>
      <c r="F579" t="s">
        <v>5745</v>
      </c>
      <c r="G579" t="s">
        <v>5746</v>
      </c>
      <c r="H579" t="s">
        <v>4939</v>
      </c>
      <c r="I579" t="s">
        <v>4941</v>
      </c>
      <c r="J579">
        <v>0.78</v>
      </c>
      <c r="K579" t="s">
        <v>5747</v>
      </c>
      <c r="L579" t="s">
        <v>2</v>
      </c>
      <c r="M579" t="s">
        <v>5751</v>
      </c>
      <c r="N579" s="93" t="s">
        <v>6390</v>
      </c>
      <c r="O579" s="93" t="s">
        <v>7249</v>
      </c>
      <c r="P579">
        <v>100</v>
      </c>
      <c r="Q579" t="s">
        <v>1871</v>
      </c>
      <c r="R579" t="s">
        <v>8202</v>
      </c>
      <c r="S579" s="2">
        <v>390</v>
      </c>
      <c r="T579" s="2">
        <v>2000</v>
      </c>
      <c r="U579" s="2"/>
      <c r="V579" t="s">
        <v>7311</v>
      </c>
      <c r="W579" t="s">
        <v>1885</v>
      </c>
      <c r="Y579" s="31">
        <v>2390</v>
      </c>
      <c r="Z579" s="32"/>
      <c r="AA579" s="33">
        <v>2390</v>
      </c>
      <c r="AB579" s="34">
        <v>1</v>
      </c>
      <c r="AC579" s="31">
        <v>2390</v>
      </c>
      <c r="AD579" s="32">
        <v>0</v>
      </c>
      <c r="AE579" s="33">
        <v>2390</v>
      </c>
      <c r="AF579" s="35">
        <v>21</v>
      </c>
      <c r="AG579" s="42">
        <v>0.02</v>
      </c>
      <c r="AH579" s="31">
        <v>3622.4425619160315</v>
      </c>
      <c r="AI579" s="32">
        <v>0</v>
      </c>
      <c r="AJ579" s="33">
        <v>3622.4425619160315</v>
      </c>
      <c r="AK579" s="42">
        <v>0.1</v>
      </c>
      <c r="AL579" s="31">
        <v>489.5027315566108</v>
      </c>
      <c r="AM579" s="32">
        <v>0</v>
      </c>
      <c r="AN579" s="33">
        <v>489.5027315566108</v>
      </c>
    </row>
    <row r="580" spans="1:40" x14ac:dyDescent="0.25">
      <c r="A580" s="93" t="s">
        <v>7372</v>
      </c>
      <c r="B580" t="s">
        <v>12</v>
      </c>
      <c r="C580" t="s">
        <v>3544</v>
      </c>
      <c r="D580" t="s">
        <v>5754</v>
      </c>
      <c r="E580">
        <v>33</v>
      </c>
      <c r="F580" t="s">
        <v>5745</v>
      </c>
      <c r="G580" t="s">
        <v>5746</v>
      </c>
      <c r="H580" t="s">
        <v>4935</v>
      </c>
      <c r="I580" t="s">
        <v>5317</v>
      </c>
      <c r="J580">
        <v>1.6</v>
      </c>
      <c r="K580" t="s">
        <v>5747</v>
      </c>
      <c r="L580" t="s">
        <v>5751</v>
      </c>
      <c r="M580" t="s">
        <v>5751</v>
      </c>
      <c r="N580" s="93" t="s">
        <v>6391</v>
      </c>
      <c r="O580" s="93" t="s">
        <v>7249</v>
      </c>
      <c r="P580">
        <v>100</v>
      </c>
      <c r="Q580" t="s">
        <v>1871</v>
      </c>
      <c r="R580" t="s">
        <v>8202</v>
      </c>
      <c r="S580" s="2">
        <v>800</v>
      </c>
      <c r="T580" s="2">
        <v>2000</v>
      </c>
      <c r="U580" s="2"/>
      <c r="V580" t="s">
        <v>7311</v>
      </c>
      <c r="W580" t="s">
        <v>1885</v>
      </c>
      <c r="Y580" s="31">
        <v>2800</v>
      </c>
      <c r="Z580" s="32"/>
      <c r="AA580" s="33">
        <v>2800</v>
      </c>
      <c r="AB580" s="34">
        <v>1</v>
      </c>
      <c r="AC580" s="31">
        <v>2800</v>
      </c>
      <c r="AD580" s="32">
        <v>0</v>
      </c>
      <c r="AE580" s="33">
        <v>2800</v>
      </c>
      <c r="AF580" s="35">
        <v>21</v>
      </c>
      <c r="AG580" s="42">
        <v>0.02</v>
      </c>
      <c r="AH580" s="31">
        <v>4243.865762914179</v>
      </c>
      <c r="AI580" s="32">
        <v>0</v>
      </c>
      <c r="AJ580" s="33">
        <v>4243.865762914179</v>
      </c>
      <c r="AK580" s="42">
        <v>0.1</v>
      </c>
      <c r="AL580" s="31">
        <v>573.47600349728464</v>
      </c>
      <c r="AM580" s="32">
        <v>0</v>
      </c>
      <c r="AN580" s="33">
        <v>573.47600349728464</v>
      </c>
    </row>
    <row r="581" spans="1:40" x14ac:dyDescent="0.25">
      <c r="A581" s="93" t="s">
        <v>7373</v>
      </c>
      <c r="B581" t="s">
        <v>12</v>
      </c>
      <c r="C581" t="s">
        <v>3544</v>
      </c>
      <c r="D581" t="s">
        <v>5754</v>
      </c>
      <c r="E581">
        <v>36</v>
      </c>
      <c r="F581" t="s">
        <v>5745</v>
      </c>
      <c r="G581" t="s">
        <v>5746</v>
      </c>
      <c r="H581" t="s">
        <v>5765</v>
      </c>
      <c r="I581" t="s">
        <v>4935</v>
      </c>
      <c r="J581">
        <v>1.36</v>
      </c>
      <c r="K581" t="s">
        <v>5747</v>
      </c>
      <c r="L581" t="s">
        <v>5751</v>
      </c>
      <c r="M581" t="s">
        <v>5751</v>
      </c>
      <c r="N581" s="93" t="s">
        <v>6392</v>
      </c>
      <c r="O581" s="93" t="s">
        <v>7249</v>
      </c>
      <c r="P581">
        <v>100</v>
      </c>
      <c r="Q581" t="s">
        <v>1871</v>
      </c>
      <c r="R581" t="s">
        <v>8202</v>
      </c>
      <c r="S581" s="2">
        <v>680</v>
      </c>
      <c r="T581" s="2">
        <v>2000</v>
      </c>
      <c r="U581" s="2"/>
      <c r="V581" t="s">
        <v>7311</v>
      </c>
      <c r="W581" t="s">
        <v>1885</v>
      </c>
      <c r="Y581" s="31">
        <v>2680</v>
      </c>
      <c r="Z581" s="32"/>
      <c r="AA581" s="33">
        <v>2680</v>
      </c>
      <c r="AB581" s="34">
        <v>1</v>
      </c>
      <c r="AC581" s="31">
        <v>2680</v>
      </c>
      <c r="AD581" s="32">
        <v>0</v>
      </c>
      <c r="AE581" s="33">
        <v>2680</v>
      </c>
      <c r="AF581" s="35">
        <v>21</v>
      </c>
      <c r="AG581" s="42">
        <v>0.02</v>
      </c>
      <c r="AH581" s="31">
        <v>4061.9858016464286</v>
      </c>
      <c r="AI581" s="32">
        <v>0</v>
      </c>
      <c r="AJ581" s="33">
        <v>4061.9858016464286</v>
      </c>
      <c r="AK581" s="42">
        <v>0.1</v>
      </c>
      <c r="AL581" s="31">
        <v>548.89846049025812</v>
      </c>
      <c r="AM581" s="32">
        <v>0</v>
      </c>
      <c r="AN581" s="33">
        <v>548.89846049025812</v>
      </c>
    </row>
    <row r="582" spans="1:40" x14ac:dyDescent="0.25">
      <c r="A582" s="93" t="s">
        <v>7374</v>
      </c>
      <c r="B582" t="s">
        <v>12</v>
      </c>
      <c r="C582" t="s">
        <v>3544</v>
      </c>
      <c r="D582" t="s">
        <v>5754</v>
      </c>
      <c r="E582">
        <v>37</v>
      </c>
      <c r="F582" t="s">
        <v>5745</v>
      </c>
      <c r="G582" t="s">
        <v>5746</v>
      </c>
      <c r="H582" t="s">
        <v>5320</v>
      </c>
      <c r="I582" t="s">
        <v>5765</v>
      </c>
      <c r="J582">
        <v>1.49</v>
      </c>
      <c r="K582" t="s">
        <v>5747</v>
      </c>
      <c r="L582" t="s">
        <v>2</v>
      </c>
      <c r="M582" t="s">
        <v>5751</v>
      </c>
      <c r="N582" s="93" t="s">
        <v>6393</v>
      </c>
      <c r="O582" s="93" t="s">
        <v>7249</v>
      </c>
      <c r="P582">
        <v>100</v>
      </c>
      <c r="Q582" t="s">
        <v>1871</v>
      </c>
      <c r="R582" t="s">
        <v>8202</v>
      </c>
      <c r="S582" s="2">
        <v>745</v>
      </c>
      <c r="T582" s="2">
        <v>2000</v>
      </c>
      <c r="U582" s="2"/>
      <c r="V582" t="s">
        <v>7311</v>
      </c>
      <c r="W582" t="s">
        <v>1885</v>
      </c>
      <c r="Y582" s="31">
        <v>2745</v>
      </c>
      <c r="Z582" s="32"/>
      <c r="AA582" s="33">
        <v>2745</v>
      </c>
      <c r="AB582" s="34">
        <v>1</v>
      </c>
      <c r="AC582" s="31">
        <v>2745</v>
      </c>
      <c r="AD582" s="32">
        <v>0</v>
      </c>
      <c r="AE582" s="33">
        <v>2745</v>
      </c>
      <c r="AF582" s="35">
        <v>21</v>
      </c>
      <c r="AG582" s="42">
        <v>0.02</v>
      </c>
      <c r="AH582" s="31">
        <v>4160.5041139997938</v>
      </c>
      <c r="AI582" s="32">
        <v>0</v>
      </c>
      <c r="AJ582" s="33">
        <v>4160.5041139997938</v>
      </c>
      <c r="AK582" s="42">
        <v>0.1</v>
      </c>
      <c r="AL582" s="31">
        <v>562.2112962857309</v>
      </c>
      <c r="AM582" s="32">
        <v>0</v>
      </c>
      <c r="AN582" s="33">
        <v>562.2112962857309</v>
      </c>
    </row>
    <row r="583" spans="1:40" x14ac:dyDescent="0.25">
      <c r="A583" s="93" t="s">
        <v>7375</v>
      </c>
      <c r="B583" t="s">
        <v>12</v>
      </c>
      <c r="C583" t="s">
        <v>3544</v>
      </c>
      <c r="D583" t="s">
        <v>5754</v>
      </c>
      <c r="E583">
        <v>38</v>
      </c>
      <c r="F583" t="s">
        <v>5745</v>
      </c>
      <c r="G583" t="s">
        <v>5746</v>
      </c>
      <c r="H583" t="s">
        <v>4937</v>
      </c>
      <c r="I583" t="s">
        <v>5765</v>
      </c>
      <c r="J583">
        <v>2.0699999999999998</v>
      </c>
      <c r="K583" t="s">
        <v>5747</v>
      </c>
      <c r="L583" t="s">
        <v>2</v>
      </c>
      <c r="M583" t="s">
        <v>5751</v>
      </c>
      <c r="N583" s="93" t="s">
        <v>6394</v>
      </c>
      <c r="O583" s="93" t="s">
        <v>7249</v>
      </c>
      <c r="P583">
        <v>100</v>
      </c>
      <c r="Q583" t="s">
        <v>1871</v>
      </c>
      <c r="R583" t="s">
        <v>8202</v>
      </c>
      <c r="S583" s="2">
        <v>1035</v>
      </c>
      <c r="T583" s="2">
        <v>2000</v>
      </c>
      <c r="U583" s="2"/>
      <c r="V583" t="s">
        <v>7311</v>
      </c>
      <c r="W583" t="s">
        <v>1885</v>
      </c>
      <c r="Y583" s="31">
        <v>3035</v>
      </c>
      <c r="Z583" s="32"/>
      <c r="AA583" s="33">
        <v>3035</v>
      </c>
      <c r="AB583" s="34">
        <v>1</v>
      </c>
      <c r="AC583" s="31">
        <v>3035</v>
      </c>
      <c r="AD583" s="32">
        <v>0</v>
      </c>
      <c r="AE583" s="33">
        <v>3035</v>
      </c>
      <c r="AF583" s="35">
        <v>21</v>
      </c>
      <c r="AG583" s="42">
        <v>0.02</v>
      </c>
      <c r="AH583" s="31">
        <v>4600.0473537301905</v>
      </c>
      <c r="AI583" s="32">
        <v>0</v>
      </c>
      <c r="AJ583" s="33">
        <v>4600.0473537301905</v>
      </c>
      <c r="AK583" s="42">
        <v>0.1</v>
      </c>
      <c r="AL583" s="31">
        <v>621.6070252193781</v>
      </c>
      <c r="AM583" s="32">
        <v>0</v>
      </c>
      <c r="AN583" s="33">
        <v>621.6070252193781</v>
      </c>
    </row>
    <row r="584" spans="1:40" x14ac:dyDescent="0.25">
      <c r="A584" s="93" t="s">
        <v>7376</v>
      </c>
      <c r="B584" t="s">
        <v>12</v>
      </c>
      <c r="C584" t="s">
        <v>3544</v>
      </c>
      <c r="D584" t="s">
        <v>5754</v>
      </c>
      <c r="E584">
        <v>39</v>
      </c>
      <c r="F584" t="s">
        <v>5745</v>
      </c>
      <c r="G584" t="s">
        <v>5746</v>
      </c>
      <c r="H584" t="s">
        <v>4938</v>
      </c>
      <c r="I584" t="s">
        <v>5302</v>
      </c>
      <c r="J584">
        <v>0.69</v>
      </c>
      <c r="K584" t="s">
        <v>5747</v>
      </c>
      <c r="L584" t="s">
        <v>2</v>
      </c>
      <c r="M584" t="s">
        <v>5751</v>
      </c>
      <c r="N584" s="93" t="s">
        <v>6395</v>
      </c>
      <c r="O584" s="93" t="s">
        <v>7249</v>
      </c>
      <c r="P584">
        <v>100</v>
      </c>
      <c r="Q584" t="s">
        <v>1871</v>
      </c>
      <c r="R584" t="s">
        <v>8202</v>
      </c>
      <c r="S584" s="2">
        <v>345</v>
      </c>
      <c r="T584" s="2">
        <v>2000</v>
      </c>
      <c r="U584" s="2"/>
      <c r="V584" t="s">
        <v>7311</v>
      </c>
      <c r="W584" t="s">
        <v>1885</v>
      </c>
      <c r="Y584" s="31">
        <v>2345</v>
      </c>
      <c r="Z584" s="32"/>
      <c r="AA584" s="33">
        <v>2345</v>
      </c>
      <c r="AB584" s="34">
        <v>1</v>
      </c>
      <c r="AC584" s="31">
        <v>2345</v>
      </c>
      <c r="AD584" s="32">
        <v>0</v>
      </c>
      <c r="AE584" s="33">
        <v>2345</v>
      </c>
      <c r="AF584" s="35">
        <v>21</v>
      </c>
      <c r="AG584" s="42">
        <v>0.02</v>
      </c>
      <c r="AH584" s="31">
        <v>3554.2375764406252</v>
      </c>
      <c r="AI584" s="32">
        <v>0</v>
      </c>
      <c r="AJ584" s="33">
        <v>3554.2375764406252</v>
      </c>
      <c r="AK584" s="42">
        <v>0.1</v>
      </c>
      <c r="AL584" s="31">
        <v>480.28615292897587</v>
      </c>
      <c r="AM584" s="32">
        <v>0</v>
      </c>
      <c r="AN584" s="33">
        <v>480.28615292897587</v>
      </c>
    </row>
    <row r="585" spans="1:40" x14ac:dyDescent="0.25">
      <c r="A585" s="93" t="s">
        <v>7378</v>
      </c>
      <c r="B585" t="s">
        <v>12</v>
      </c>
      <c r="C585" t="s">
        <v>3544</v>
      </c>
      <c r="D585" t="s">
        <v>5754</v>
      </c>
      <c r="E585">
        <v>43</v>
      </c>
      <c r="F585" t="s">
        <v>5745</v>
      </c>
      <c r="G585" t="s">
        <v>5746</v>
      </c>
      <c r="H585" t="s">
        <v>5305</v>
      </c>
      <c r="I585" t="s">
        <v>4934</v>
      </c>
      <c r="J585">
        <v>0.8</v>
      </c>
      <c r="K585" t="s">
        <v>5747</v>
      </c>
      <c r="L585" t="s">
        <v>2</v>
      </c>
      <c r="M585" t="s">
        <v>5751</v>
      </c>
      <c r="N585" s="93" t="s">
        <v>6397</v>
      </c>
      <c r="O585" s="93" t="s">
        <v>7249</v>
      </c>
      <c r="P585">
        <v>100</v>
      </c>
      <c r="Q585" t="s">
        <v>1871</v>
      </c>
      <c r="R585" t="s">
        <v>8202</v>
      </c>
      <c r="S585" s="2">
        <v>400</v>
      </c>
      <c r="T585" s="2">
        <v>2000</v>
      </c>
      <c r="U585" s="2"/>
      <c r="V585" t="s">
        <v>7311</v>
      </c>
      <c r="W585" t="s">
        <v>1885</v>
      </c>
      <c r="Y585" s="31">
        <v>2400</v>
      </c>
      <c r="Z585" s="32"/>
      <c r="AA585" s="33">
        <v>2400</v>
      </c>
      <c r="AB585" s="34">
        <v>1</v>
      </c>
      <c r="AC585" s="31">
        <v>2400</v>
      </c>
      <c r="AD585" s="32">
        <v>0</v>
      </c>
      <c r="AE585" s="33">
        <v>2400</v>
      </c>
      <c r="AF585" s="35">
        <v>21</v>
      </c>
      <c r="AG585" s="42">
        <v>0.02</v>
      </c>
      <c r="AH585" s="31">
        <v>3637.5992253550107</v>
      </c>
      <c r="AI585" s="32">
        <v>0</v>
      </c>
      <c r="AJ585" s="33">
        <v>3637.5992253550107</v>
      </c>
      <c r="AK585" s="42">
        <v>0.1</v>
      </c>
      <c r="AL585" s="31">
        <v>491.55086014052966</v>
      </c>
      <c r="AM585" s="32">
        <v>0</v>
      </c>
      <c r="AN585" s="33">
        <v>491.55086014052966</v>
      </c>
    </row>
    <row r="586" spans="1:40" x14ac:dyDescent="0.25">
      <c r="A586" s="93" t="s">
        <v>7379</v>
      </c>
      <c r="B586" t="s">
        <v>12</v>
      </c>
      <c r="C586" t="s">
        <v>3544</v>
      </c>
      <c r="D586" t="s">
        <v>5754</v>
      </c>
      <c r="E586">
        <v>44</v>
      </c>
      <c r="F586" t="s">
        <v>5745</v>
      </c>
      <c r="G586" t="s">
        <v>5746</v>
      </c>
      <c r="H586" t="s">
        <v>4972</v>
      </c>
      <c r="I586" t="s">
        <v>4984</v>
      </c>
      <c r="J586">
        <v>1.1000000000000001</v>
      </c>
      <c r="K586" t="s">
        <v>5747</v>
      </c>
      <c r="L586" t="s">
        <v>5751</v>
      </c>
      <c r="M586" t="s">
        <v>5751</v>
      </c>
      <c r="N586" s="93" t="s">
        <v>6398</v>
      </c>
      <c r="O586" s="93" t="s">
        <v>7249</v>
      </c>
      <c r="P586">
        <v>100</v>
      </c>
      <c r="Q586" t="s">
        <v>1871</v>
      </c>
      <c r="R586" t="s">
        <v>8202</v>
      </c>
      <c r="S586" s="2">
        <v>550</v>
      </c>
      <c r="T586" s="2">
        <v>2000</v>
      </c>
      <c r="U586" s="2"/>
      <c r="V586" t="s">
        <v>7311</v>
      </c>
      <c r="W586" t="s">
        <v>1885</v>
      </c>
      <c r="Y586" s="31">
        <v>2550</v>
      </c>
      <c r="Z586" s="32"/>
      <c r="AA586" s="33">
        <v>2550</v>
      </c>
      <c r="AB586" s="34">
        <v>1</v>
      </c>
      <c r="AC586" s="31">
        <v>2550</v>
      </c>
      <c r="AD586" s="32">
        <v>0</v>
      </c>
      <c r="AE586" s="33">
        <v>2550</v>
      </c>
      <c r="AF586" s="35">
        <v>21</v>
      </c>
      <c r="AG586" s="42">
        <v>0.02</v>
      </c>
      <c r="AH586" s="31">
        <v>3864.9491769396991</v>
      </c>
      <c r="AI586" s="32">
        <v>0</v>
      </c>
      <c r="AJ586" s="33">
        <v>3864.9491769396991</v>
      </c>
      <c r="AK586" s="42">
        <v>0.1</v>
      </c>
      <c r="AL586" s="31">
        <v>522.27278889931279</v>
      </c>
      <c r="AM586" s="32">
        <v>0</v>
      </c>
      <c r="AN586" s="33">
        <v>522.27278889931279</v>
      </c>
    </row>
    <row r="587" spans="1:40" x14ac:dyDescent="0.25">
      <c r="A587" s="93" t="s">
        <v>7380</v>
      </c>
      <c r="B587" t="s">
        <v>12</v>
      </c>
      <c r="C587" t="s">
        <v>3544</v>
      </c>
      <c r="D587" t="s">
        <v>5754</v>
      </c>
      <c r="E587">
        <v>46</v>
      </c>
      <c r="F587" t="s">
        <v>5745</v>
      </c>
      <c r="G587" t="s">
        <v>5746</v>
      </c>
      <c r="H587" t="s">
        <v>4984</v>
      </c>
      <c r="I587" t="s">
        <v>3874</v>
      </c>
      <c r="J587">
        <v>2.44</v>
      </c>
      <c r="K587" t="s">
        <v>5747</v>
      </c>
      <c r="L587" t="s">
        <v>5751</v>
      </c>
      <c r="M587" t="s">
        <v>5751</v>
      </c>
      <c r="N587" s="93" t="s">
        <v>6399</v>
      </c>
      <c r="O587" s="93" t="s">
        <v>7249</v>
      </c>
      <c r="P587">
        <v>100</v>
      </c>
      <c r="Q587" t="s">
        <v>1871</v>
      </c>
      <c r="R587" t="s">
        <v>8202</v>
      </c>
      <c r="S587" s="2">
        <v>1220</v>
      </c>
      <c r="T587" s="2">
        <v>2000</v>
      </c>
      <c r="U587" s="2"/>
      <c r="V587" t="s">
        <v>7311</v>
      </c>
      <c r="W587" t="s">
        <v>1885</v>
      </c>
      <c r="Y587" s="31">
        <v>3220</v>
      </c>
      <c r="Z587" s="32"/>
      <c r="AA587" s="33">
        <v>3220</v>
      </c>
      <c r="AB587" s="34">
        <v>1</v>
      </c>
      <c r="AC587" s="31">
        <v>3220</v>
      </c>
      <c r="AD587" s="32">
        <v>0</v>
      </c>
      <c r="AE587" s="33">
        <v>3220</v>
      </c>
      <c r="AF587" s="35">
        <v>21</v>
      </c>
      <c r="AG587" s="42">
        <v>0.02</v>
      </c>
      <c r="AH587" s="31">
        <v>4880.445627351306</v>
      </c>
      <c r="AI587" s="32">
        <v>0</v>
      </c>
      <c r="AJ587" s="33">
        <v>4880.445627351306</v>
      </c>
      <c r="AK587" s="42">
        <v>0.1</v>
      </c>
      <c r="AL587" s="31">
        <v>659.49740402187729</v>
      </c>
      <c r="AM587" s="32">
        <v>0</v>
      </c>
      <c r="AN587" s="33">
        <v>659.49740402187729</v>
      </c>
    </row>
    <row r="588" spans="1:40" x14ac:dyDescent="0.25">
      <c r="A588" s="93" t="s">
        <v>7383</v>
      </c>
      <c r="B588" t="s">
        <v>12</v>
      </c>
      <c r="C588" t="s">
        <v>3544</v>
      </c>
      <c r="D588" t="s">
        <v>5754</v>
      </c>
      <c r="E588">
        <v>50</v>
      </c>
      <c r="F588" t="s">
        <v>5745</v>
      </c>
      <c r="G588" t="s">
        <v>5746</v>
      </c>
      <c r="H588" t="s">
        <v>3874</v>
      </c>
      <c r="I588" t="s">
        <v>3874</v>
      </c>
      <c r="J588">
        <v>0.12</v>
      </c>
      <c r="K588" t="s">
        <v>5747</v>
      </c>
      <c r="L588" t="s">
        <v>2</v>
      </c>
      <c r="M588" t="s">
        <v>5751</v>
      </c>
      <c r="N588" s="93" t="s">
        <v>6402</v>
      </c>
      <c r="O588" s="93" t="s">
        <v>7249</v>
      </c>
      <c r="P588">
        <v>100</v>
      </c>
      <c r="Q588" t="s">
        <v>1871</v>
      </c>
      <c r="R588" t="s">
        <v>8202</v>
      </c>
      <c r="S588" s="2">
        <v>60</v>
      </c>
      <c r="T588" s="2">
        <v>2000</v>
      </c>
      <c r="U588" s="2"/>
      <c r="V588" t="s">
        <v>7311</v>
      </c>
      <c r="W588" t="s">
        <v>1885</v>
      </c>
      <c r="Y588" s="31">
        <v>2060</v>
      </c>
      <c r="Z588" s="32"/>
      <c r="AA588" s="33">
        <v>2060</v>
      </c>
      <c r="AB588" s="34">
        <v>1</v>
      </c>
      <c r="AC588" s="31">
        <v>2060</v>
      </c>
      <c r="AD588" s="32">
        <v>0</v>
      </c>
      <c r="AE588" s="33">
        <v>2060</v>
      </c>
      <c r="AF588" s="35">
        <v>21</v>
      </c>
      <c r="AG588" s="42">
        <v>0.02</v>
      </c>
      <c r="AH588" s="31">
        <v>3122.2726684297177</v>
      </c>
      <c r="AI588" s="32">
        <v>0</v>
      </c>
      <c r="AJ588" s="33">
        <v>3122.2726684297177</v>
      </c>
      <c r="AK588" s="42">
        <v>0.1</v>
      </c>
      <c r="AL588" s="31">
        <v>421.91448828728801</v>
      </c>
      <c r="AM588" s="32">
        <v>0</v>
      </c>
      <c r="AN588" s="33">
        <v>421.91448828728801</v>
      </c>
    </row>
    <row r="589" spans="1:40" x14ac:dyDescent="0.25">
      <c r="A589" s="93" t="s">
        <v>7384</v>
      </c>
      <c r="B589" t="s">
        <v>12</v>
      </c>
      <c r="C589" t="s">
        <v>3544</v>
      </c>
      <c r="D589" t="s">
        <v>5754</v>
      </c>
      <c r="E589">
        <v>53</v>
      </c>
      <c r="F589" t="s">
        <v>5745</v>
      </c>
      <c r="G589" t="s">
        <v>5746</v>
      </c>
      <c r="H589" t="s">
        <v>4972</v>
      </c>
      <c r="I589" t="s">
        <v>4972</v>
      </c>
      <c r="J589">
        <v>0.06</v>
      </c>
      <c r="K589" t="s">
        <v>5747</v>
      </c>
      <c r="L589" t="s">
        <v>2</v>
      </c>
      <c r="M589" t="s">
        <v>5751</v>
      </c>
      <c r="N589" s="93" t="s">
        <v>6403</v>
      </c>
      <c r="O589" s="93" t="s">
        <v>7249</v>
      </c>
      <c r="P589">
        <v>100</v>
      </c>
      <c r="Q589" t="s">
        <v>1871</v>
      </c>
      <c r="R589" t="s">
        <v>8202</v>
      </c>
      <c r="S589" s="2">
        <v>30</v>
      </c>
      <c r="T589" s="2">
        <v>2000</v>
      </c>
      <c r="U589" s="2"/>
      <c r="V589" t="s">
        <v>7311</v>
      </c>
      <c r="W589" t="s">
        <v>1885</v>
      </c>
      <c r="Y589" s="31">
        <v>2030</v>
      </c>
      <c r="Z589" s="32"/>
      <c r="AA589" s="33">
        <v>2030</v>
      </c>
      <c r="AB589" s="34">
        <v>1</v>
      </c>
      <c r="AC589" s="31">
        <v>2030</v>
      </c>
      <c r="AD589" s="32">
        <v>0</v>
      </c>
      <c r="AE589" s="33">
        <v>2030</v>
      </c>
      <c r="AF589" s="35">
        <v>21</v>
      </c>
      <c r="AG589" s="42">
        <v>0.02</v>
      </c>
      <c r="AH589" s="31">
        <v>3076.8026781127801</v>
      </c>
      <c r="AI589" s="32">
        <v>0</v>
      </c>
      <c r="AJ589" s="33">
        <v>3076.8026781127801</v>
      </c>
      <c r="AK589" s="42">
        <v>0.1</v>
      </c>
      <c r="AL589" s="31">
        <v>415.77010253553141</v>
      </c>
      <c r="AM589" s="32">
        <v>0</v>
      </c>
      <c r="AN589" s="33">
        <v>415.77010253553141</v>
      </c>
    </row>
    <row r="590" spans="1:40" x14ac:dyDescent="0.25">
      <c r="A590" s="93" t="s">
        <v>7385</v>
      </c>
      <c r="B590" t="s">
        <v>12</v>
      </c>
      <c r="C590" t="s">
        <v>3544</v>
      </c>
      <c r="D590" t="s">
        <v>5754</v>
      </c>
      <c r="E590">
        <v>54</v>
      </c>
      <c r="F590" t="s">
        <v>5745</v>
      </c>
      <c r="G590" t="s">
        <v>5746</v>
      </c>
      <c r="H590" t="s">
        <v>3874</v>
      </c>
      <c r="I590" t="s">
        <v>5297</v>
      </c>
      <c r="J590">
        <v>2.12</v>
      </c>
      <c r="K590" t="s">
        <v>5747</v>
      </c>
      <c r="L590" t="s">
        <v>5751</v>
      </c>
      <c r="M590" t="s">
        <v>5751</v>
      </c>
      <c r="N590" s="93" t="s">
        <v>6404</v>
      </c>
      <c r="O590" s="93" t="s">
        <v>7249</v>
      </c>
      <c r="P590">
        <v>100</v>
      </c>
      <c r="Q590" t="s">
        <v>1871</v>
      </c>
      <c r="R590" t="s">
        <v>8202</v>
      </c>
      <c r="S590" s="2">
        <v>1060</v>
      </c>
      <c r="T590" s="2">
        <v>2000</v>
      </c>
      <c r="U590" s="2"/>
      <c r="V590" t="s">
        <v>7311</v>
      </c>
      <c r="W590" t="s">
        <v>1885</v>
      </c>
      <c r="Y590" s="31">
        <v>3060</v>
      </c>
      <c r="Z590" s="32"/>
      <c r="AA590" s="33">
        <v>3060</v>
      </c>
      <c r="AB590" s="34">
        <v>1</v>
      </c>
      <c r="AC590" s="31">
        <v>3060</v>
      </c>
      <c r="AD590" s="32">
        <v>0</v>
      </c>
      <c r="AE590" s="33">
        <v>3060</v>
      </c>
      <c r="AF590" s="35">
        <v>21</v>
      </c>
      <c r="AG590" s="42">
        <v>0.02</v>
      </c>
      <c r="AH590" s="31">
        <v>4637.9390123276389</v>
      </c>
      <c r="AI590" s="32">
        <v>0</v>
      </c>
      <c r="AJ590" s="33">
        <v>4637.9390123276389</v>
      </c>
      <c r="AK590" s="42">
        <v>0.1</v>
      </c>
      <c r="AL590" s="31">
        <v>626.72734667917541</v>
      </c>
      <c r="AM590" s="32">
        <v>0</v>
      </c>
      <c r="AN590" s="33">
        <v>626.72734667917541</v>
      </c>
    </row>
    <row r="591" spans="1:40" x14ac:dyDescent="0.25">
      <c r="A591" s="93" t="s">
        <v>7386</v>
      </c>
      <c r="B591" t="s">
        <v>12</v>
      </c>
      <c r="C591" t="s">
        <v>3544</v>
      </c>
      <c r="D591" t="s">
        <v>5754</v>
      </c>
      <c r="E591">
        <v>55</v>
      </c>
      <c r="F591" t="s">
        <v>5745</v>
      </c>
      <c r="G591" t="s">
        <v>5746</v>
      </c>
      <c r="H591" t="s">
        <v>5297</v>
      </c>
      <c r="I591" t="s">
        <v>5143</v>
      </c>
      <c r="J591">
        <v>1.87</v>
      </c>
      <c r="K591" t="s">
        <v>5747</v>
      </c>
      <c r="L591" t="s">
        <v>5751</v>
      </c>
      <c r="M591" t="s">
        <v>5748</v>
      </c>
      <c r="N591" s="93" t="s">
        <v>6405</v>
      </c>
      <c r="O591" s="93" t="s">
        <v>7249</v>
      </c>
      <c r="P591">
        <v>100</v>
      </c>
      <c r="Q591" t="s">
        <v>1871</v>
      </c>
      <c r="R591" t="s">
        <v>8202</v>
      </c>
      <c r="S591" s="2">
        <v>935</v>
      </c>
      <c r="T591" s="2">
        <v>2000</v>
      </c>
      <c r="U591" s="2"/>
      <c r="V591" t="s">
        <v>7311</v>
      </c>
      <c r="W591" t="s">
        <v>1885</v>
      </c>
      <c r="Y591" s="31">
        <v>2935</v>
      </c>
      <c r="Z591" s="32"/>
      <c r="AA591" s="33">
        <v>2935</v>
      </c>
      <c r="AB591" s="34">
        <v>1</v>
      </c>
      <c r="AC591" s="31">
        <v>2935</v>
      </c>
      <c r="AD591" s="32">
        <v>0</v>
      </c>
      <c r="AE591" s="33">
        <v>2935</v>
      </c>
      <c r="AF591" s="35">
        <v>21</v>
      </c>
      <c r="AG591" s="42">
        <v>0.02</v>
      </c>
      <c r="AH591" s="31">
        <v>4448.4807193403985</v>
      </c>
      <c r="AI591" s="32">
        <v>0</v>
      </c>
      <c r="AJ591" s="33">
        <v>4448.4807193403985</v>
      </c>
      <c r="AK591" s="42">
        <v>0.1</v>
      </c>
      <c r="AL591" s="31">
        <v>601.12573938018943</v>
      </c>
      <c r="AM591" s="32">
        <v>0</v>
      </c>
      <c r="AN591" s="33">
        <v>601.12573938018943</v>
      </c>
    </row>
    <row r="592" spans="1:40" x14ac:dyDescent="0.25">
      <c r="A592" s="93" t="s">
        <v>7387</v>
      </c>
      <c r="B592" t="s">
        <v>12</v>
      </c>
      <c r="C592" t="s">
        <v>3544</v>
      </c>
      <c r="D592" t="s">
        <v>5754</v>
      </c>
      <c r="E592">
        <v>57</v>
      </c>
      <c r="F592" t="s">
        <v>5745</v>
      </c>
      <c r="G592" t="s">
        <v>5746</v>
      </c>
      <c r="H592" t="s">
        <v>4992</v>
      </c>
      <c r="I592" t="s">
        <v>5297</v>
      </c>
      <c r="J592">
        <v>1.1499999999999999</v>
      </c>
      <c r="K592" t="s">
        <v>5747</v>
      </c>
      <c r="L592" t="s">
        <v>2</v>
      </c>
      <c r="M592" t="s">
        <v>5751</v>
      </c>
      <c r="N592" s="93" t="s">
        <v>6406</v>
      </c>
      <c r="O592" s="93" t="s">
        <v>7249</v>
      </c>
      <c r="P592">
        <v>100</v>
      </c>
      <c r="Q592" t="s">
        <v>1871</v>
      </c>
      <c r="R592" t="s">
        <v>8202</v>
      </c>
      <c r="S592" s="2">
        <v>575</v>
      </c>
      <c r="T592" s="2">
        <v>2000</v>
      </c>
      <c r="U592" s="2"/>
      <c r="V592" t="s">
        <v>7311</v>
      </c>
      <c r="W592" t="s">
        <v>1885</v>
      </c>
      <c r="Y592" s="31">
        <v>2575</v>
      </c>
      <c r="Z592" s="32"/>
      <c r="AA592" s="33">
        <v>2575</v>
      </c>
      <c r="AB592" s="34">
        <v>1</v>
      </c>
      <c r="AC592" s="31">
        <v>2575</v>
      </c>
      <c r="AD592" s="32">
        <v>0</v>
      </c>
      <c r="AE592" s="33">
        <v>2575</v>
      </c>
      <c r="AF592" s="35">
        <v>21</v>
      </c>
      <c r="AG592" s="42">
        <v>0.02</v>
      </c>
      <c r="AH592" s="31">
        <v>3902.8408355371471</v>
      </c>
      <c r="AI592" s="32">
        <v>0</v>
      </c>
      <c r="AJ592" s="33">
        <v>3902.8408355371471</v>
      </c>
      <c r="AK592" s="42">
        <v>0.1</v>
      </c>
      <c r="AL592" s="31">
        <v>527.39311035910998</v>
      </c>
      <c r="AM592" s="32">
        <v>0</v>
      </c>
      <c r="AN592" s="33">
        <v>527.39311035910998</v>
      </c>
    </row>
    <row r="593" spans="1:40" x14ac:dyDescent="0.25">
      <c r="A593" s="93" t="s">
        <v>7388</v>
      </c>
      <c r="B593" t="s">
        <v>12</v>
      </c>
      <c r="C593" t="s">
        <v>3544</v>
      </c>
      <c r="D593" t="s">
        <v>5754</v>
      </c>
      <c r="E593">
        <v>58</v>
      </c>
      <c r="F593" t="s">
        <v>5745</v>
      </c>
      <c r="G593" t="s">
        <v>5746</v>
      </c>
      <c r="H593" t="s">
        <v>4988</v>
      </c>
      <c r="I593" t="s">
        <v>4992</v>
      </c>
      <c r="J593">
        <v>2.4300000000000002</v>
      </c>
      <c r="K593" t="s">
        <v>5747</v>
      </c>
      <c r="L593" t="s">
        <v>2</v>
      </c>
      <c r="M593" t="s">
        <v>5751</v>
      </c>
      <c r="N593" s="93" t="s">
        <v>6407</v>
      </c>
      <c r="O593" s="93" t="s">
        <v>7249</v>
      </c>
      <c r="P593">
        <v>100</v>
      </c>
      <c r="Q593" t="s">
        <v>1871</v>
      </c>
      <c r="R593" t="s">
        <v>8202</v>
      </c>
      <c r="S593" s="2">
        <v>1215</v>
      </c>
      <c r="T593" s="2">
        <v>2000</v>
      </c>
      <c r="U593" s="2"/>
      <c r="V593" t="s">
        <v>7311</v>
      </c>
      <c r="W593" t="s">
        <v>1885</v>
      </c>
      <c r="Y593" s="31">
        <v>3215</v>
      </c>
      <c r="Z593" s="32"/>
      <c r="AA593" s="33">
        <v>3215</v>
      </c>
      <c r="AB593" s="34">
        <v>1</v>
      </c>
      <c r="AC593" s="31">
        <v>3215</v>
      </c>
      <c r="AD593" s="32">
        <v>0</v>
      </c>
      <c r="AE593" s="33">
        <v>3215</v>
      </c>
      <c r="AF593" s="35">
        <v>21</v>
      </c>
      <c r="AG593" s="42">
        <v>0.02</v>
      </c>
      <c r="AH593" s="31">
        <v>4872.8672956318169</v>
      </c>
      <c r="AI593" s="32">
        <v>0</v>
      </c>
      <c r="AJ593" s="33">
        <v>4872.8672956318169</v>
      </c>
      <c r="AK593" s="42">
        <v>0.1</v>
      </c>
      <c r="AL593" s="31">
        <v>658.47333972991794</v>
      </c>
      <c r="AM593" s="32">
        <v>0</v>
      </c>
      <c r="AN593" s="33">
        <v>658.47333972991794</v>
      </c>
    </row>
    <row r="594" spans="1:40" x14ac:dyDescent="0.25">
      <c r="A594" s="93" t="s">
        <v>7389</v>
      </c>
      <c r="B594" t="s">
        <v>12</v>
      </c>
      <c r="C594" t="s">
        <v>3544</v>
      </c>
      <c r="D594" t="s">
        <v>5754</v>
      </c>
      <c r="E594">
        <v>59</v>
      </c>
      <c r="F594" t="s">
        <v>5745</v>
      </c>
      <c r="G594" t="s">
        <v>5746</v>
      </c>
      <c r="H594" t="s">
        <v>4983</v>
      </c>
      <c r="I594" t="s">
        <v>5330</v>
      </c>
      <c r="J594">
        <v>0.53</v>
      </c>
      <c r="K594" t="s">
        <v>5747</v>
      </c>
      <c r="L594" t="s">
        <v>2</v>
      </c>
      <c r="M594" t="s">
        <v>5751</v>
      </c>
      <c r="N594" s="93" t="s">
        <v>6408</v>
      </c>
      <c r="O594" s="93" t="s">
        <v>7249</v>
      </c>
      <c r="P594">
        <v>100</v>
      </c>
      <c r="Q594" t="s">
        <v>1871</v>
      </c>
      <c r="R594" t="s">
        <v>8202</v>
      </c>
      <c r="S594" s="2">
        <v>265</v>
      </c>
      <c r="T594" s="2">
        <v>2000</v>
      </c>
      <c r="U594" s="2"/>
      <c r="V594" t="s">
        <v>7311</v>
      </c>
      <c r="W594" t="s">
        <v>1885</v>
      </c>
      <c r="Y594" s="31">
        <v>2265</v>
      </c>
      <c r="Z594" s="32"/>
      <c r="AA594" s="33">
        <v>2265</v>
      </c>
      <c r="AB594" s="34">
        <v>1</v>
      </c>
      <c r="AC594" s="31">
        <v>2265</v>
      </c>
      <c r="AD594" s="32">
        <v>0</v>
      </c>
      <c r="AE594" s="33">
        <v>2265</v>
      </c>
      <c r="AF594" s="35">
        <v>21</v>
      </c>
      <c r="AG594" s="42">
        <v>0.02</v>
      </c>
      <c r="AH594" s="31">
        <v>3432.9842689287916</v>
      </c>
      <c r="AI594" s="32">
        <v>0</v>
      </c>
      <c r="AJ594" s="33">
        <v>3432.9842689287916</v>
      </c>
      <c r="AK594" s="42">
        <v>0.1</v>
      </c>
      <c r="AL594" s="31">
        <v>463.90112425762493</v>
      </c>
      <c r="AM594" s="32">
        <v>0</v>
      </c>
      <c r="AN594" s="33">
        <v>463.90112425762493</v>
      </c>
    </row>
    <row r="595" spans="1:40" x14ac:dyDescent="0.25">
      <c r="A595" s="93" t="s">
        <v>7390</v>
      </c>
      <c r="B595" t="s">
        <v>12</v>
      </c>
      <c r="C595" t="s">
        <v>3544</v>
      </c>
      <c r="D595" t="s">
        <v>5754</v>
      </c>
      <c r="E595">
        <v>60</v>
      </c>
      <c r="F595" t="s">
        <v>5745</v>
      </c>
      <c r="G595" t="s">
        <v>5746</v>
      </c>
      <c r="H595" t="s">
        <v>5330</v>
      </c>
      <c r="I595" t="s">
        <v>5033</v>
      </c>
      <c r="J595">
        <v>1.1200000000000001</v>
      </c>
      <c r="K595" t="s">
        <v>5747</v>
      </c>
      <c r="L595" t="s">
        <v>2</v>
      </c>
      <c r="M595" t="s">
        <v>5751</v>
      </c>
      <c r="N595" s="93" t="s">
        <v>6409</v>
      </c>
      <c r="O595" s="93" t="s">
        <v>7249</v>
      </c>
      <c r="P595">
        <v>100</v>
      </c>
      <c r="Q595" t="s">
        <v>1871</v>
      </c>
      <c r="R595" t="s">
        <v>8202</v>
      </c>
      <c r="S595" s="2">
        <v>560</v>
      </c>
      <c r="T595" s="2">
        <v>2000</v>
      </c>
      <c r="U595" s="2"/>
      <c r="V595" t="s">
        <v>7311</v>
      </c>
      <c r="W595" t="s">
        <v>1885</v>
      </c>
      <c r="Y595" s="31">
        <v>2560</v>
      </c>
      <c r="Z595" s="32"/>
      <c r="AA595" s="33">
        <v>2560</v>
      </c>
      <c r="AB595" s="34">
        <v>1</v>
      </c>
      <c r="AC595" s="31">
        <v>2560</v>
      </c>
      <c r="AD595" s="32">
        <v>0</v>
      </c>
      <c r="AE595" s="33">
        <v>2560</v>
      </c>
      <c r="AF595" s="35">
        <v>21</v>
      </c>
      <c r="AG595" s="42">
        <v>0.02</v>
      </c>
      <c r="AH595" s="31">
        <v>3880.1058403786783</v>
      </c>
      <c r="AI595" s="32">
        <v>0</v>
      </c>
      <c r="AJ595" s="33">
        <v>3880.1058403786783</v>
      </c>
      <c r="AK595" s="42">
        <v>0.1</v>
      </c>
      <c r="AL595" s="31">
        <v>524.32091748323171</v>
      </c>
      <c r="AM595" s="32">
        <v>0</v>
      </c>
      <c r="AN595" s="33">
        <v>524.32091748323171</v>
      </c>
    </row>
    <row r="596" spans="1:40" x14ac:dyDescent="0.25">
      <c r="A596" s="93" t="s">
        <v>7391</v>
      </c>
      <c r="B596" t="s">
        <v>12</v>
      </c>
      <c r="C596" t="s">
        <v>3544</v>
      </c>
      <c r="D596" t="s">
        <v>5754</v>
      </c>
      <c r="E596">
        <v>62</v>
      </c>
      <c r="F596" t="s">
        <v>5745</v>
      </c>
      <c r="G596" t="s">
        <v>5746</v>
      </c>
      <c r="H596" t="s">
        <v>5033</v>
      </c>
      <c r="I596" t="s">
        <v>4991</v>
      </c>
      <c r="J596">
        <v>3.29</v>
      </c>
      <c r="K596" t="s">
        <v>5747</v>
      </c>
      <c r="L596" t="s">
        <v>5751</v>
      </c>
      <c r="M596" t="s">
        <v>5751</v>
      </c>
      <c r="N596" s="93" t="s">
        <v>6410</v>
      </c>
      <c r="O596" s="93" t="s">
        <v>7249</v>
      </c>
      <c r="P596">
        <v>100</v>
      </c>
      <c r="Q596" t="s">
        <v>1871</v>
      </c>
      <c r="R596" t="s">
        <v>8202</v>
      </c>
      <c r="S596" s="2">
        <v>1645</v>
      </c>
      <c r="T596" s="2">
        <v>2000</v>
      </c>
      <c r="U596" s="2"/>
      <c r="V596" t="s">
        <v>7311</v>
      </c>
      <c r="W596" t="s">
        <v>1885</v>
      </c>
      <c r="Y596" s="31">
        <v>3645</v>
      </c>
      <c r="Z596" s="32"/>
      <c r="AA596" s="33">
        <v>3645</v>
      </c>
      <c r="AB596" s="34">
        <v>1</v>
      </c>
      <c r="AC596" s="31">
        <v>3645</v>
      </c>
      <c r="AD596" s="32">
        <v>0</v>
      </c>
      <c r="AE596" s="33">
        <v>3645</v>
      </c>
      <c r="AF596" s="35">
        <v>21</v>
      </c>
      <c r="AG596" s="42">
        <v>0.02</v>
      </c>
      <c r="AH596" s="31">
        <v>5524.6038235079232</v>
      </c>
      <c r="AI596" s="32">
        <v>0</v>
      </c>
      <c r="AJ596" s="33">
        <v>5524.6038235079232</v>
      </c>
      <c r="AK596" s="42">
        <v>0.1</v>
      </c>
      <c r="AL596" s="31">
        <v>746.54286883842951</v>
      </c>
      <c r="AM596" s="32">
        <v>0</v>
      </c>
      <c r="AN596" s="33">
        <v>746.54286883842951</v>
      </c>
    </row>
    <row r="597" spans="1:40" x14ac:dyDescent="0.25">
      <c r="A597" s="93" t="s">
        <v>7392</v>
      </c>
      <c r="B597" t="s">
        <v>12</v>
      </c>
      <c r="C597" t="s">
        <v>3544</v>
      </c>
      <c r="D597" t="s">
        <v>5754</v>
      </c>
      <c r="E597">
        <v>63</v>
      </c>
      <c r="F597" t="s">
        <v>5745</v>
      </c>
      <c r="G597" t="s">
        <v>5746</v>
      </c>
      <c r="H597" t="s">
        <v>4987</v>
      </c>
      <c r="I597" t="s">
        <v>5143</v>
      </c>
      <c r="J597">
        <v>0.89</v>
      </c>
      <c r="K597" t="s">
        <v>5747</v>
      </c>
      <c r="L597" t="s">
        <v>5751</v>
      </c>
      <c r="M597" t="s">
        <v>5748</v>
      </c>
      <c r="N597" s="93" t="s">
        <v>6411</v>
      </c>
      <c r="O597" s="93" t="s">
        <v>7249</v>
      </c>
      <c r="P597">
        <v>100</v>
      </c>
      <c r="Q597" t="s">
        <v>1871</v>
      </c>
      <c r="R597" t="s">
        <v>8202</v>
      </c>
      <c r="S597" s="2">
        <v>445</v>
      </c>
      <c r="T597" s="2">
        <v>2000</v>
      </c>
      <c r="U597" s="2"/>
      <c r="V597" t="s">
        <v>7311</v>
      </c>
      <c r="W597" t="s">
        <v>1885</v>
      </c>
      <c r="Y597" s="31">
        <v>2445</v>
      </c>
      <c r="Z597" s="32"/>
      <c r="AA597" s="33">
        <v>2445</v>
      </c>
      <c r="AB597" s="34">
        <v>1</v>
      </c>
      <c r="AC597" s="31">
        <v>2445</v>
      </c>
      <c r="AD597" s="32">
        <v>0</v>
      </c>
      <c r="AE597" s="33">
        <v>2445</v>
      </c>
      <c r="AF597" s="35">
        <v>21</v>
      </c>
      <c r="AG597" s="42">
        <v>0.02</v>
      </c>
      <c r="AH597" s="31">
        <v>3705.8042108304176</v>
      </c>
      <c r="AI597" s="32">
        <v>0</v>
      </c>
      <c r="AJ597" s="33">
        <v>3705.8042108304176</v>
      </c>
      <c r="AK597" s="42">
        <v>0.1</v>
      </c>
      <c r="AL597" s="31">
        <v>500.76743876816465</v>
      </c>
      <c r="AM597" s="32">
        <v>0</v>
      </c>
      <c r="AN597" s="33">
        <v>500.76743876816465</v>
      </c>
    </row>
    <row r="598" spans="1:40" x14ac:dyDescent="0.25">
      <c r="A598" s="93" t="s">
        <v>8125</v>
      </c>
      <c r="B598" t="s">
        <v>7228</v>
      </c>
      <c r="C598" t="s">
        <v>3544</v>
      </c>
      <c r="D598" t="s">
        <v>5754</v>
      </c>
      <c r="E598">
        <v>67</v>
      </c>
      <c r="F598" t="s">
        <v>1888</v>
      </c>
      <c r="G598" t="s">
        <v>5746</v>
      </c>
      <c r="H598" t="s">
        <v>4429</v>
      </c>
      <c r="I598" t="s">
        <v>5328</v>
      </c>
      <c r="J598">
        <v>0.95</v>
      </c>
      <c r="K598" t="s">
        <v>5747</v>
      </c>
      <c r="L598" t="s">
        <v>5752</v>
      </c>
      <c r="M598" t="s">
        <v>5752</v>
      </c>
      <c r="N598" s="93" t="s">
        <v>6412</v>
      </c>
      <c r="O598" s="93" t="s">
        <v>7251</v>
      </c>
      <c r="P598">
        <v>0</v>
      </c>
      <c r="Q598" t="s">
        <v>1871</v>
      </c>
      <c r="R598" t="s">
        <v>8202</v>
      </c>
      <c r="S598" s="2">
        <v>0</v>
      </c>
      <c r="T598" s="2">
        <v>0</v>
      </c>
      <c r="U598" s="2"/>
      <c r="V598" t="s">
        <v>7312</v>
      </c>
      <c r="W598" t="s">
        <v>1885</v>
      </c>
      <c r="Y598" s="31">
        <v>0</v>
      </c>
      <c r="Z598" s="32"/>
      <c r="AA598" s="33">
        <v>0</v>
      </c>
      <c r="AB598" s="34">
        <v>0</v>
      </c>
      <c r="AC598" s="31">
        <v>0</v>
      </c>
      <c r="AD598" s="32">
        <v>0</v>
      </c>
      <c r="AE598" s="33">
        <v>0</v>
      </c>
      <c r="AF598" s="35">
        <v>21</v>
      </c>
      <c r="AG598" s="42">
        <v>0.02</v>
      </c>
      <c r="AH598" s="31">
        <v>0</v>
      </c>
      <c r="AI598" s="32">
        <v>0</v>
      </c>
      <c r="AJ598" s="33">
        <v>0</v>
      </c>
      <c r="AK598" s="42">
        <v>0.1</v>
      </c>
      <c r="AL598" s="31">
        <v>0</v>
      </c>
      <c r="AM598" s="32">
        <v>0</v>
      </c>
      <c r="AN598" s="33">
        <v>0</v>
      </c>
    </row>
    <row r="599" spans="1:40" x14ac:dyDescent="0.25">
      <c r="A599" s="93" t="s">
        <v>7393</v>
      </c>
      <c r="B599" t="s">
        <v>12</v>
      </c>
      <c r="C599" t="s">
        <v>3544</v>
      </c>
      <c r="D599" t="s">
        <v>5754</v>
      </c>
      <c r="E599">
        <v>70</v>
      </c>
      <c r="F599" t="s">
        <v>5745</v>
      </c>
      <c r="G599" t="s">
        <v>5746</v>
      </c>
      <c r="H599" t="s">
        <v>5295</v>
      </c>
      <c r="I599" t="s">
        <v>4988</v>
      </c>
      <c r="J599">
        <v>0.6</v>
      </c>
      <c r="K599" t="s">
        <v>5747</v>
      </c>
      <c r="L599" t="s">
        <v>2</v>
      </c>
      <c r="M599" t="s">
        <v>5751</v>
      </c>
      <c r="N599" s="93" t="s">
        <v>6413</v>
      </c>
      <c r="O599" s="93" t="s">
        <v>7249</v>
      </c>
      <c r="P599">
        <v>100</v>
      </c>
      <c r="Q599" t="s">
        <v>1871</v>
      </c>
      <c r="R599" t="s">
        <v>8202</v>
      </c>
      <c r="S599" s="2">
        <v>300</v>
      </c>
      <c r="T599" s="2">
        <v>2000</v>
      </c>
      <c r="U599" s="2"/>
      <c r="V599" t="s">
        <v>7311</v>
      </c>
      <c r="W599" t="s">
        <v>1885</v>
      </c>
      <c r="Y599" s="31">
        <v>2300</v>
      </c>
      <c r="Z599" s="32"/>
      <c r="AA599" s="33">
        <v>2300</v>
      </c>
      <c r="AB599" s="34">
        <v>1</v>
      </c>
      <c r="AC599" s="31">
        <v>2300</v>
      </c>
      <c r="AD599" s="32">
        <v>0</v>
      </c>
      <c r="AE599" s="33">
        <v>2300</v>
      </c>
      <c r="AF599" s="35">
        <v>21</v>
      </c>
      <c r="AG599" s="42">
        <v>0.02</v>
      </c>
      <c r="AH599" s="31">
        <v>3486.0325909652188</v>
      </c>
      <c r="AI599" s="32">
        <v>0</v>
      </c>
      <c r="AJ599" s="33">
        <v>3486.0325909652188</v>
      </c>
      <c r="AK599" s="42">
        <v>0.1</v>
      </c>
      <c r="AL599" s="31">
        <v>471.06957430134099</v>
      </c>
      <c r="AM599" s="32">
        <v>0</v>
      </c>
      <c r="AN599" s="33">
        <v>471.06957430134099</v>
      </c>
    </row>
    <row r="600" spans="1:40" x14ac:dyDescent="0.25">
      <c r="A600" s="93" t="s">
        <v>7395</v>
      </c>
      <c r="B600" t="s">
        <v>12</v>
      </c>
      <c r="C600" t="s">
        <v>3544</v>
      </c>
      <c r="D600" t="s">
        <v>5754</v>
      </c>
      <c r="E600">
        <v>74</v>
      </c>
      <c r="F600" t="s">
        <v>5745</v>
      </c>
      <c r="G600" t="s">
        <v>5746</v>
      </c>
      <c r="H600" t="s">
        <v>5300</v>
      </c>
      <c r="I600" t="s">
        <v>4989</v>
      </c>
      <c r="J600">
        <v>0.49</v>
      </c>
      <c r="K600" t="s">
        <v>5747</v>
      </c>
      <c r="L600" t="s">
        <v>2</v>
      </c>
      <c r="M600" t="s">
        <v>5751</v>
      </c>
      <c r="N600" s="93" t="s">
        <v>6415</v>
      </c>
      <c r="O600" s="93" t="s">
        <v>7249</v>
      </c>
      <c r="P600">
        <v>100</v>
      </c>
      <c r="Q600" t="s">
        <v>1871</v>
      </c>
      <c r="R600" t="s">
        <v>8202</v>
      </c>
      <c r="S600" s="2">
        <v>245</v>
      </c>
      <c r="T600" s="2">
        <v>2000</v>
      </c>
      <c r="U600" s="2"/>
      <c r="V600" t="s">
        <v>7311</v>
      </c>
      <c r="W600" t="s">
        <v>1885</v>
      </c>
      <c r="Y600" s="31">
        <v>2245</v>
      </c>
      <c r="Z600" s="32"/>
      <c r="AA600" s="33">
        <v>2245</v>
      </c>
      <c r="AB600" s="34">
        <v>1</v>
      </c>
      <c r="AC600" s="31">
        <v>2245</v>
      </c>
      <c r="AD600" s="32">
        <v>0</v>
      </c>
      <c r="AE600" s="33">
        <v>2245</v>
      </c>
      <c r="AF600" s="35">
        <v>21</v>
      </c>
      <c r="AG600" s="42">
        <v>0.02</v>
      </c>
      <c r="AH600" s="31">
        <v>3402.6709420508332</v>
      </c>
      <c r="AI600" s="32">
        <v>0</v>
      </c>
      <c r="AJ600" s="33">
        <v>3402.6709420508332</v>
      </c>
      <c r="AK600" s="42">
        <v>0.1</v>
      </c>
      <c r="AL600" s="31">
        <v>459.80486708978719</v>
      </c>
      <c r="AM600" s="32">
        <v>0</v>
      </c>
      <c r="AN600" s="33">
        <v>459.80486708978719</v>
      </c>
    </row>
    <row r="601" spans="1:40" x14ac:dyDescent="0.25">
      <c r="A601" s="93" t="s">
        <v>7396</v>
      </c>
      <c r="B601" t="s">
        <v>12</v>
      </c>
      <c r="C601" t="s">
        <v>3544</v>
      </c>
      <c r="D601" t="s">
        <v>5754</v>
      </c>
      <c r="E601">
        <v>76</v>
      </c>
      <c r="F601" t="s">
        <v>5745</v>
      </c>
      <c r="G601" t="s">
        <v>5746</v>
      </c>
      <c r="H601" t="s">
        <v>5296</v>
      </c>
      <c r="I601" t="s">
        <v>5296</v>
      </c>
      <c r="J601">
        <v>0.04</v>
      </c>
      <c r="K601" t="s">
        <v>5747</v>
      </c>
      <c r="L601" t="s">
        <v>2</v>
      </c>
      <c r="M601" t="s">
        <v>5751</v>
      </c>
      <c r="N601" s="93" t="s">
        <v>6416</v>
      </c>
      <c r="O601" s="93" t="s">
        <v>7249</v>
      </c>
      <c r="P601">
        <v>100</v>
      </c>
      <c r="Q601" t="s">
        <v>1871</v>
      </c>
      <c r="R601" t="s">
        <v>8202</v>
      </c>
      <c r="S601" s="2">
        <v>20</v>
      </c>
      <c r="T601" s="2">
        <v>2000</v>
      </c>
      <c r="U601" s="2"/>
      <c r="V601" t="s">
        <v>7311</v>
      </c>
      <c r="W601" t="s">
        <v>1885</v>
      </c>
      <c r="Y601" s="31">
        <v>2020</v>
      </c>
      <c r="Z601" s="32"/>
      <c r="AA601" s="33">
        <v>2020</v>
      </c>
      <c r="AB601" s="34">
        <v>1</v>
      </c>
      <c r="AC601" s="31">
        <v>2020</v>
      </c>
      <c r="AD601" s="32">
        <v>0</v>
      </c>
      <c r="AE601" s="33">
        <v>2020</v>
      </c>
      <c r="AF601" s="35">
        <v>21</v>
      </c>
      <c r="AG601" s="42">
        <v>0.02</v>
      </c>
      <c r="AH601" s="31">
        <v>3061.6460146738009</v>
      </c>
      <c r="AI601" s="32">
        <v>0</v>
      </c>
      <c r="AJ601" s="33">
        <v>3061.6460146738009</v>
      </c>
      <c r="AK601" s="42">
        <v>0.1</v>
      </c>
      <c r="AL601" s="31">
        <v>413.72197395161248</v>
      </c>
      <c r="AM601" s="32">
        <v>0</v>
      </c>
      <c r="AN601" s="33">
        <v>413.72197395161248</v>
      </c>
    </row>
    <row r="602" spans="1:40" x14ac:dyDescent="0.25">
      <c r="A602" s="93" t="s">
        <v>7397</v>
      </c>
      <c r="B602" t="s">
        <v>12</v>
      </c>
      <c r="C602" t="s">
        <v>3544</v>
      </c>
      <c r="D602" t="s">
        <v>5754</v>
      </c>
      <c r="E602">
        <v>78</v>
      </c>
      <c r="F602" t="s">
        <v>5745</v>
      </c>
      <c r="G602" t="s">
        <v>5746</v>
      </c>
      <c r="H602" t="s">
        <v>5304</v>
      </c>
      <c r="I602" t="s">
        <v>5304</v>
      </c>
      <c r="J602">
        <v>0.04</v>
      </c>
      <c r="K602" t="s">
        <v>5747</v>
      </c>
      <c r="L602" t="s">
        <v>2</v>
      </c>
      <c r="M602" t="s">
        <v>5751</v>
      </c>
      <c r="N602" s="93" t="s">
        <v>6417</v>
      </c>
      <c r="O602" s="93" t="s">
        <v>7249</v>
      </c>
      <c r="P602">
        <v>100</v>
      </c>
      <c r="Q602" t="s">
        <v>1871</v>
      </c>
      <c r="R602" t="s">
        <v>8202</v>
      </c>
      <c r="S602" s="2">
        <v>20</v>
      </c>
      <c r="T602" s="2">
        <v>2000</v>
      </c>
      <c r="U602" s="2"/>
      <c r="V602" t="s">
        <v>7311</v>
      </c>
      <c r="W602" t="s">
        <v>1885</v>
      </c>
      <c r="Y602" s="31">
        <v>2020</v>
      </c>
      <c r="Z602" s="32"/>
      <c r="AA602" s="33">
        <v>2020</v>
      </c>
      <c r="AB602" s="34">
        <v>1</v>
      </c>
      <c r="AC602" s="31">
        <v>2020</v>
      </c>
      <c r="AD602" s="32">
        <v>0</v>
      </c>
      <c r="AE602" s="33">
        <v>2020</v>
      </c>
      <c r="AF602" s="35">
        <v>21</v>
      </c>
      <c r="AG602" s="42">
        <v>0.02</v>
      </c>
      <c r="AH602" s="31">
        <v>3061.6460146738009</v>
      </c>
      <c r="AI602" s="32">
        <v>0</v>
      </c>
      <c r="AJ602" s="33">
        <v>3061.6460146738009</v>
      </c>
      <c r="AK602" s="42">
        <v>0.1</v>
      </c>
      <c r="AL602" s="31">
        <v>413.72197395161248</v>
      </c>
      <c r="AM602" s="32">
        <v>0</v>
      </c>
      <c r="AN602" s="33">
        <v>413.72197395161248</v>
      </c>
    </row>
    <row r="603" spans="1:40" x14ac:dyDescent="0.25">
      <c r="A603" s="93" t="s">
        <v>7398</v>
      </c>
      <c r="B603" t="s">
        <v>12</v>
      </c>
      <c r="C603" t="s">
        <v>3544</v>
      </c>
      <c r="D603" t="s">
        <v>5754</v>
      </c>
      <c r="E603">
        <v>80</v>
      </c>
      <c r="F603" t="s">
        <v>5745</v>
      </c>
      <c r="G603" t="s">
        <v>5746</v>
      </c>
      <c r="H603" t="s">
        <v>5297</v>
      </c>
      <c r="I603" t="s">
        <v>5297</v>
      </c>
      <c r="J603">
        <v>0.04</v>
      </c>
      <c r="K603" t="s">
        <v>5747</v>
      </c>
      <c r="L603" t="s">
        <v>2</v>
      </c>
      <c r="M603" t="s">
        <v>5751</v>
      </c>
      <c r="N603" s="93" t="s">
        <v>6418</v>
      </c>
      <c r="O603" s="93" t="s">
        <v>7249</v>
      </c>
      <c r="P603">
        <v>100</v>
      </c>
      <c r="Q603" t="s">
        <v>1871</v>
      </c>
      <c r="R603" t="s">
        <v>8202</v>
      </c>
      <c r="S603" s="2">
        <v>20</v>
      </c>
      <c r="T603" s="2">
        <v>2000</v>
      </c>
      <c r="U603" s="2"/>
      <c r="V603" t="s">
        <v>7311</v>
      </c>
      <c r="W603" t="s">
        <v>1885</v>
      </c>
      <c r="Y603" s="31">
        <v>2020</v>
      </c>
      <c r="Z603" s="32"/>
      <c r="AA603" s="33">
        <v>2020</v>
      </c>
      <c r="AB603" s="34">
        <v>1</v>
      </c>
      <c r="AC603" s="31">
        <v>2020</v>
      </c>
      <c r="AD603" s="32">
        <v>0</v>
      </c>
      <c r="AE603" s="33">
        <v>2020</v>
      </c>
      <c r="AF603" s="35">
        <v>21</v>
      </c>
      <c r="AG603" s="42">
        <v>0.02</v>
      </c>
      <c r="AH603" s="31">
        <v>3061.6460146738009</v>
      </c>
      <c r="AI603" s="32">
        <v>0</v>
      </c>
      <c r="AJ603" s="33">
        <v>3061.6460146738009</v>
      </c>
      <c r="AK603" s="42">
        <v>0.1</v>
      </c>
      <c r="AL603" s="31">
        <v>413.72197395161248</v>
      </c>
      <c r="AM603" s="32">
        <v>0</v>
      </c>
      <c r="AN603" s="33">
        <v>413.72197395161248</v>
      </c>
    </row>
    <row r="604" spans="1:40" x14ac:dyDescent="0.25">
      <c r="A604" s="93" t="s">
        <v>7399</v>
      </c>
      <c r="B604" t="s">
        <v>12</v>
      </c>
      <c r="C604" t="s">
        <v>3544</v>
      </c>
      <c r="D604" t="s">
        <v>5754</v>
      </c>
      <c r="E604">
        <v>82</v>
      </c>
      <c r="F604" t="s">
        <v>5745</v>
      </c>
      <c r="G604" t="s">
        <v>5746</v>
      </c>
      <c r="H604" t="s">
        <v>5143</v>
      </c>
      <c r="I604" t="s">
        <v>5143</v>
      </c>
      <c r="J604">
        <v>0.04</v>
      </c>
      <c r="K604" t="s">
        <v>5747</v>
      </c>
      <c r="L604" t="s">
        <v>2</v>
      </c>
      <c r="M604" t="s">
        <v>5751</v>
      </c>
      <c r="N604" s="93" t="s">
        <v>6419</v>
      </c>
      <c r="O604" s="93" t="s">
        <v>7249</v>
      </c>
      <c r="P604">
        <v>100</v>
      </c>
      <c r="Q604" t="s">
        <v>1871</v>
      </c>
      <c r="R604" t="s">
        <v>8202</v>
      </c>
      <c r="S604" s="2">
        <v>20</v>
      </c>
      <c r="T604" s="2">
        <v>2000</v>
      </c>
      <c r="U604" s="2"/>
      <c r="V604" t="s">
        <v>7311</v>
      </c>
      <c r="W604" t="s">
        <v>1885</v>
      </c>
      <c r="Y604" s="31">
        <v>2020</v>
      </c>
      <c r="Z604" s="32"/>
      <c r="AA604" s="33">
        <v>2020</v>
      </c>
      <c r="AB604" s="34">
        <v>1</v>
      </c>
      <c r="AC604" s="31">
        <v>2020</v>
      </c>
      <c r="AD604" s="32">
        <v>0</v>
      </c>
      <c r="AE604" s="33">
        <v>2020</v>
      </c>
      <c r="AF604" s="35">
        <v>21</v>
      </c>
      <c r="AG604" s="42">
        <v>0.02</v>
      </c>
      <c r="AH604" s="31">
        <v>3061.6460146738009</v>
      </c>
      <c r="AI604" s="32">
        <v>0</v>
      </c>
      <c r="AJ604" s="33">
        <v>3061.6460146738009</v>
      </c>
      <c r="AK604" s="42">
        <v>0.1</v>
      </c>
      <c r="AL604" s="31">
        <v>413.72197395161248</v>
      </c>
      <c r="AM604" s="32">
        <v>0</v>
      </c>
      <c r="AN604" s="33">
        <v>413.72197395161248</v>
      </c>
    </row>
    <row r="605" spans="1:40" x14ac:dyDescent="0.25">
      <c r="A605" s="93" t="s">
        <v>7400</v>
      </c>
      <c r="B605" t="s">
        <v>12</v>
      </c>
      <c r="C605" t="s">
        <v>3544</v>
      </c>
      <c r="D605" t="s">
        <v>5754</v>
      </c>
      <c r="E605">
        <v>84</v>
      </c>
      <c r="F605" t="s">
        <v>5745</v>
      </c>
      <c r="G605" t="s">
        <v>5746</v>
      </c>
      <c r="H605" t="s">
        <v>5298</v>
      </c>
      <c r="I605" t="s">
        <v>5298</v>
      </c>
      <c r="J605">
        <v>0.1</v>
      </c>
      <c r="K605" t="s">
        <v>5747</v>
      </c>
      <c r="L605" t="s">
        <v>2</v>
      </c>
      <c r="M605" t="s">
        <v>5751</v>
      </c>
      <c r="N605" s="93" t="s">
        <v>6420</v>
      </c>
      <c r="O605" s="93" t="s">
        <v>7249</v>
      </c>
      <c r="P605">
        <v>100</v>
      </c>
      <c r="Q605" t="s">
        <v>1871</v>
      </c>
      <c r="R605" t="s">
        <v>8202</v>
      </c>
      <c r="S605" s="2">
        <v>50</v>
      </c>
      <c r="T605" s="2">
        <v>2000</v>
      </c>
      <c r="U605" s="2"/>
      <c r="V605" t="s">
        <v>7311</v>
      </c>
      <c r="W605" t="s">
        <v>1885</v>
      </c>
      <c r="Y605" s="31">
        <v>2050</v>
      </c>
      <c r="Z605" s="32"/>
      <c r="AA605" s="33">
        <v>2050</v>
      </c>
      <c r="AB605" s="34">
        <v>1</v>
      </c>
      <c r="AC605" s="31">
        <v>2050</v>
      </c>
      <c r="AD605" s="32">
        <v>0</v>
      </c>
      <c r="AE605" s="33">
        <v>2050</v>
      </c>
      <c r="AF605" s="35">
        <v>21</v>
      </c>
      <c r="AG605" s="42">
        <v>0.02</v>
      </c>
      <c r="AH605" s="31">
        <v>3107.1160049907385</v>
      </c>
      <c r="AI605" s="32">
        <v>0</v>
      </c>
      <c r="AJ605" s="33">
        <v>3107.1160049907385</v>
      </c>
      <c r="AK605" s="42">
        <v>0.1</v>
      </c>
      <c r="AL605" s="31">
        <v>419.86635970336914</v>
      </c>
      <c r="AM605" s="32">
        <v>0</v>
      </c>
      <c r="AN605" s="33">
        <v>419.86635970336914</v>
      </c>
    </row>
    <row r="606" spans="1:40" x14ac:dyDescent="0.25">
      <c r="A606" s="93" t="s">
        <v>7401</v>
      </c>
      <c r="B606" t="s">
        <v>12</v>
      </c>
      <c r="C606" t="s">
        <v>3544</v>
      </c>
      <c r="D606" t="s">
        <v>5754</v>
      </c>
      <c r="E606">
        <v>86</v>
      </c>
      <c r="F606" t="s">
        <v>5745</v>
      </c>
      <c r="G606" t="s">
        <v>5746</v>
      </c>
      <c r="H606" t="s">
        <v>5299</v>
      </c>
      <c r="I606" t="s">
        <v>4985</v>
      </c>
      <c r="J606">
        <v>0.7</v>
      </c>
      <c r="K606" t="s">
        <v>5747</v>
      </c>
      <c r="L606" t="s">
        <v>2</v>
      </c>
      <c r="M606" t="s">
        <v>5751</v>
      </c>
      <c r="N606" s="93" t="s">
        <v>6421</v>
      </c>
      <c r="O606" s="93" t="s">
        <v>7249</v>
      </c>
      <c r="P606">
        <v>100</v>
      </c>
      <c r="Q606" t="s">
        <v>1871</v>
      </c>
      <c r="R606" t="s">
        <v>8202</v>
      </c>
      <c r="S606" s="2">
        <v>350</v>
      </c>
      <c r="T606" s="2">
        <v>2000</v>
      </c>
      <c r="U606" s="2"/>
      <c r="V606" t="s">
        <v>7311</v>
      </c>
      <c r="W606" t="s">
        <v>1885</v>
      </c>
      <c r="Y606" s="31">
        <v>2350</v>
      </c>
      <c r="Z606" s="32"/>
      <c r="AA606" s="33">
        <v>2350</v>
      </c>
      <c r="AB606" s="34">
        <v>1</v>
      </c>
      <c r="AC606" s="31">
        <v>2350</v>
      </c>
      <c r="AD606" s="32">
        <v>0</v>
      </c>
      <c r="AE606" s="33">
        <v>2350</v>
      </c>
      <c r="AF606" s="35">
        <v>21</v>
      </c>
      <c r="AG606" s="42">
        <v>0.02</v>
      </c>
      <c r="AH606" s="31">
        <v>3561.8159081601148</v>
      </c>
      <c r="AI606" s="32">
        <v>0</v>
      </c>
      <c r="AJ606" s="33">
        <v>3561.8159081601148</v>
      </c>
      <c r="AK606" s="42">
        <v>0.1</v>
      </c>
      <c r="AL606" s="31">
        <v>481.31021722093533</v>
      </c>
      <c r="AM606" s="32">
        <v>0</v>
      </c>
      <c r="AN606" s="33">
        <v>481.31021722093533</v>
      </c>
    </row>
    <row r="607" spans="1:40" x14ac:dyDescent="0.25">
      <c r="A607" s="93" t="s">
        <v>7402</v>
      </c>
      <c r="B607" t="s">
        <v>12</v>
      </c>
      <c r="C607" t="s">
        <v>3544</v>
      </c>
      <c r="D607" t="s">
        <v>5754</v>
      </c>
      <c r="E607">
        <v>90</v>
      </c>
      <c r="F607" t="s">
        <v>5745</v>
      </c>
      <c r="G607" t="s">
        <v>5746</v>
      </c>
      <c r="H607" t="s">
        <v>5020</v>
      </c>
      <c r="I607" t="s">
        <v>5766</v>
      </c>
      <c r="J607">
        <v>0.24</v>
      </c>
      <c r="K607" t="s">
        <v>5747</v>
      </c>
      <c r="L607" t="s">
        <v>2</v>
      </c>
      <c r="M607" t="s">
        <v>5751</v>
      </c>
      <c r="N607" s="93" t="s">
        <v>6422</v>
      </c>
      <c r="O607" s="93" t="s">
        <v>7249</v>
      </c>
      <c r="P607">
        <v>100</v>
      </c>
      <c r="Q607" t="s">
        <v>1871</v>
      </c>
      <c r="R607" t="s">
        <v>8202</v>
      </c>
      <c r="S607" s="2">
        <v>120</v>
      </c>
      <c r="T607" s="2">
        <v>2000</v>
      </c>
      <c r="U607" s="2"/>
      <c r="V607" t="s">
        <v>7311</v>
      </c>
      <c r="W607" t="s">
        <v>1885</v>
      </c>
      <c r="Y607" s="31">
        <v>2120</v>
      </c>
      <c r="Z607" s="32"/>
      <c r="AA607" s="33">
        <v>2120</v>
      </c>
      <c r="AB607" s="34">
        <v>1</v>
      </c>
      <c r="AC607" s="31">
        <v>2120</v>
      </c>
      <c r="AD607" s="32">
        <v>0</v>
      </c>
      <c r="AE607" s="33">
        <v>2120</v>
      </c>
      <c r="AF607" s="35">
        <v>21</v>
      </c>
      <c r="AG607" s="42">
        <v>0.02</v>
      </c>
      <c r="AH607" s="31">
        <v>3213.2126490635928</v>
      </c>
      <c r="AI607" s="32">
        <v>0</v>
      </c>
      <c r="AJ607" s="33">
        <v>3213.2126490635928</v>
      </c>
      <c r="AK607" s="42">
        <v>0.1</v>
      </c>
      <c r="AL607" s="31">
        <v>434.20325979080121</v>
      </c>
      <c r="AM607" s="32">
        <v>0</v>
      </c>
      <c r="AN607" s="33">
        <v>434.20325979080121</v>
      </c>
    </row>
    <row r="608" spans="1:40" x14ac:dyDescent="0.25">
      <c r="A608" s="93" t="s">
        <v>7403</v>
      </c>
      <c r="B608" t="s">
        <v>12</v>
      </c>
      <c r="C608" t="s">
        <v>3544</v>
      </c>
      <c r="D608" t="s">
        <v>5754</v>
      </c>
      <c r="E608">
        <v>92</v>
      </c>
      <c r="F608" t="s">
        <v>5745</v>
      </c>
      <c r="G608" t="s">
        <v>5746</v>
      </c>
      <c r="H608" t="s">
        <v>5303</v>
      </c>
      <c r="I608" t="s">
        <v>4937</v>
      </c>
      <c r="J608">
        <v>0.51</v>
      </c>
      <c r="K608" t="s">
        <v>5747</v>
      </c>
      <c r="L608" t="s">
        <v>2</v>
      </c>
      <c r="M608" t="s">
        <v>5751</v>
      </c>
      <c r="N608" s="93" t="s">
        <v>6423</v>
      </c>
      <c r="O608" s="93" t="s">
        <v>7249</v>
      </c>
      <c r="P608">
        <v>100</v>
      </c>
      <c r="Q608" t="s">
        <v>1871</v>
      </c>
      <c r="R608" t="s">
        <v>8202</v>
      </c>
      <c r="S608" s="2">
        <v>255</v>
      </c>
      <c r="T608" s="2">
        <v>2000</v>
      </c>
      <c r="U608" s="2"/>
      <c r="V608" t="s">
        <v>7311</v>
      </c>
      <c r="W608" t="s">
        <v>1885</v>
      </c>
      <c r="Y608" s="31">
        <v>2255</v>
      </c>
      <c r="Z608" s="32"/>
      <c r="AA608" s="33">
        <v>2255</v>
      </c>
      <c r="AB608" s="34">
        <v>1</v>
      </c>
      <c r="AC608" s="31">
        <v>2255</v>
      </c>
      <c r="AD608" s="32">
        <v>0</v>
      </c>
      <c r="AE608" s="33">
        <v>2255</v>
      </c>
      <c r="AF608" s="35">
        <v>21</v>
      </c>
      <c r="AG608" s="42">
        <v>0.02</v>
      </c>
      <c r="AH608" s="31">
        <v>3417.8276054898124</v>
      </c>
      <c r="AI608" s="32">
        <v>0</v>
      </c>
      <c r="AJ608" s="33">
        <v>3417.8276054898124</v>
      </c>
      <c r="AK608" s="42">
        <v>0.1</v>
      </c>
      <c r="AL608" s="31">
        <v>461.85299567370606</v>
      </c>
      <c r="AM608" s="32">
        <v>0</v>
      </c>
      <c r="AN608" s="33">
        <v>461.85299567370606</v>
      </c>
    </row>
    <row r="609" spans="1:40" x14ac:dyDescent="0.25">
      <c r="A609" s="93" t="s">
        <v>7404</v>
      </c>
      <c r="B609" t="s">
        <v>12</v>
      </c>
      <c r="C609" t="s">
        <v>3544</v>
      </c>
      <c r="D609" t="s">
        <v>5754</v>
      </c>
      <c r="E609">
        <v>94</v>
      </c>
      <c r="F609" t="s">
        <v>5745</v>
      </c>
      <c r="G609" t="s">
        <v>5746</v>
      </c>
      <c r="H609" t="s">
        <v>5144</v>
      </c>
      <c r="I609" t="s">
        <v>5144</v>
      </c>
      <c r="J609">
        <v>0.08</v>
      </c>
      <c r="K609" t="s">
        <v>5747</v>
      </c>
      <c r="L609" t="s">
        <v>2</v>
      </c>
      <c r="M609" t="s">
        <v>5751</v>
      </c>
      <c r="N609" s="93" t="s">
        <v>6424</v>
      </c>
      <c r="O609" s="93" t="s">
        <v>7249</v>
      </c>
      <c r="P609">
        <v>100</v>
      </c>
      <c r="Q609" t="s">
        <v>1871</v>
      </c>
      <c r="R609" t="s">
        <v>8202</v>
      </c>
      <c r="S609" s="2">
        <v>40</v>
      </c>
      <c r="T609" s="2">
        <v>2000</v>
      </c>
      <c r="U609" s="2"/>
      <c r="V609" t="s">
        <v>7311</v>
      </c>
      <c r="W609" t="s">
        <v>1885</v>
      </c>
      <c r="Y609" s="31">
        <v>2040</v>
      </c>
      <c r="Z609" s="32"/>
      <c r="AA609" s="33">
        <v>2040</v>
      </c>
      <c r="AB609" s="34">
        <v>1</v>
      </c>
      <c r="AC609" s="31">
        <v>2040</v>
      </c>
      <c r="AD609" s="32">
        <v>0</v>
      </c>
      <c r="AE609" s="33">
        <v>2040</v>
      </c>
      <c r="AF609" s="35">
        <v>21</v>
      </c>
      <c r="AG609" s="42">
        <v>0.02</v>
      </c>
      <c r="AH609" s="31">
        <v>3091.9593415517593</v>
      </c>
      <c r="AI609" s="32">
        <v>0</v>
      </c>
      <c r="AJ609" s="33">
        <v>3091.9593415517593</v>
      </c>
      <c r="AK609" s="42">
        <v>0.1</v>
      </c>
      <c r="AL609" s="31">
        <v>417.81823111945027</v>
      </c>
      <c r="AM609" s="32">
        <v>0</v>
      </c>
      <c r="AN609" s="33">
        <v>417.81823111945027</v>
      </c>
    </row>
    <row r="610" spans="1:40" x14ac:dyDescent="0.25">
      <c r="A610" s="93" t="s">
        <v>7405</v>
      </c>
      <c r="B610" t="s">
        <v>12</v>
      </c>
      <c r="C610" t="s">
        <v>3544</v>
      </c>
      <c r="D610" t="s">
        <v>5754</v>
      </c>
      <c r="E610">
        <v>96</v>
      </c>
      <c r="F610" t="s">
        <v>5745</v>
      </c>
      <c r="G610" t="s">
        <v>5746</v>
      </c>
      <c r="H610" t="s">
        <v>5145</v>
      </c>
      <c r="I610" t="s">
        <v>4941</v>
      </c>
      <c r="J610">
        <v>0.92</v>
      </c>
      <c r="K610" t="s">
        <v>5747</v>
      </c>
      <c r="L610" t="s">
        <v>2</v>
      </c>
      <c r="M610" t="s">
        <v>5751</v>
      </c>
      <c r="N610" s="93" t="s">
        <v>6425</v>
      </c>
      <c r="O610" s="93" t="s">
        <v>7249</v>
      </c>
      <c r="P610">
        <v>100</v>
      </c>
      <c r="Q610" t="s">
        <v>1871</v>
      </c>
      <c r="R610" t="s">
        <v>8202</v>
      </c>
      <c r="S610" s="2">
        <v>460</v>
      </c>
      <c r="T610" s="2">
        <v>2000</v>
      </c>
      <c r="U610" s="2"/>
      <c r="V610" t="s">
        <v>7311</v>
      </c>
      <c r="W610" t="s">
        <v>1885</v>
      </c>
      <c r="Y610" s="31">
        <v>2460</v>
      </c>
      <c r="Z610" s="32"/>
      <c r="AA610" s="33">
        <v>2460</v>
      </c>
      <c r="AB610" s="34">
        <v>1</v>
      </c>
      <c r="AC610" s="31">
        <v>2460</v>
      </c>
      <c r="AD610" s="32">
        <v>0</v>
      </c>
      <c r="AE610" s="33">
        <v>2460</v>
      </c>
      <c r="AF610" s="35">
        <v>21</v>
      </c>
      <c r="AG610" s="42">
        <v>0.02</v>
      </c>
      <c r="AH610" s="31">
        <v>3728.5392059888864</v>
      </c>
      <c r="AI610" s="32">
        <v>0</v>
      </c>
      <c r="AJ610" s="33">
        <v>3728.5392059888864</v>
      </c>
      <c r="AK610" s="42">
        <v>0.1</v>
      </c>
      <c r="AL610" s="31">
        <v>503.83963164404298</v>
      </c>
      <c r="AM610" s="32">
        <v>0</v>
      </c>
      <c r="AN610" s="33">
        <v>503.83963164404298</v>
      </c>
    </row>
    <row r="611" spans="1:40" x14ac:dyDescent="0.25">
      <c r="A611" s="93" t="s">
        <v>7406</v>
      </c>
      <c r="B611" t="s">
        <v>12</v>
      </c>
      <c r="C611" t="s">
        <v>3544</v>
      </c>
      <c r="D611" t="s">
        <v>5754</v>
      </c>
      <c r="E611">
        <v>98</v>
      </c>
      <c r="F611" t="s">
        <v>5745</v>
      </c>
      <c r="G611" t="s">
        <v>5746</v>
      </c>
      <c r="H611" t="s">
        <v>5140</v>
      </c>
      <c r="I611" t="s">
        <v>5767</v>
      </c>
      <c r="J611">
        <v>0.28000000000000003</v>
      </c>
      <c r="K611" t="s">
        <v>5747</v>
      </c>
      <c r="L611" t="s">
        <v>2</v>
      </c>
      <c r="M611" t="s">
        <v>5751</v>
      </c>
      <c r="N611" s="93" t="s">
        <v>6426</v>
      </c>
      <c r="O611" s="93" t="s">
        <v>7249</v>
      </c>
      <c r="P611">
        <v>100</v>
      </c>
      <c r="Q611" t="s">
        <v>1871</v>
      </c>
      <c r="R611" t="s">
        <v>8202</v>
      </c>
      <c r="S611" s="2">
        <v>140</v>
      </c>
      <c r="T611" s="2">
        <v>2000</v>
      </c>
      <c r="U611" s="2"/>
      <c r="V611" t="s">
        <v>7311</v>
      </c>
      <c r="W611" t="s">
        <v>1885</v>
      </c>
      <c r="Y611" s="31">
        <v>2140</v>
      </c>
      <c r="Z611" s="32"/>
      <c r="AA611" s="33">
        <v>2140</v>
      </c>
      <c r="AB611" s="34">
        <v>1</v>
      </c>
      <c r="AC611" s="31">
        <v>2140</v>
      </c>
      <c r="AD611" s="32">
        <v>0</v>
      </c>
      <c r="AE611" s="33">
        <v>2140</v>
      </c>
      <c r="AF611" s="35">
        <v>21</v>
      </c>
      <c r="AG611" s="42">
        <v>0.02</v>
      </c>
      <c r="AH611" s="31">
        <v>3243.5259759415512</v>
      </c>
      <c r="AI611" s="32">
        <v>0</v>
      </c>
      <c r="AJ611" s="33">
        <v>3243.5259759415512</v>
      </c>
      <c r="AK611" s="42">
        <v>0.1</v>
      </c>
      <c r="AL611" s="31">
        <v>438.29951695863895</v>
      </c>
      <c r="AM611" s="32">
        <v>0</v>
      </c>
      <c r="AN611" s="33">
        <v>438.29951695863895</v>
      </c>
    </row>
    <row r="612" spans="1:40" x14ac:dyDescent="0.25">
      <c r="A612" s="93" t="s">
        <v>7407</v>
      </c>
      <c r="B612" t="s">
        <v>12</v>
      </c>
      <c r="C612" t="s">
        <v>3544</v>
      </c>
      <c r="D612" t="s">
        <v>5754</v>
      </c>
      <c r="E612">
        <v>102</v>
      </c>
      <c r="F612" t="s">
        <v>5745</v>
      </c>
      <c r="G612" t="s">
        <v>5746</v>
      </c>
      <c r="H612" t="s">
        <v>5136</v>
      </c>
      <c r="I612" t="s">
        <v>4934</v>
      </c>
      <c r="J612">
        <v>0.56999999999999995</v>
      </c>
      <c r="K612" t="s">
        <v>5747</v>
      </c>
      <c r="L612" t="s">
        <v>2</v>
      </c>
      <c r="M612" t="s">
        <v>5751</v>
      </c>
      <c r="N612" s="93" t="s">
        <v>6427</v>
      </c>
      <c r="O612" s="93" t="s">
        <v>7249</v>
      </c>
      <c r="P612">
        <v>100</v>
      </c>
      <c r="Q612" t="s">
        <v>1871</v>
      </c>
      <c r="R612" t="s">
        <v>8202</v>
      </c>
      <c r="S612" s="2">
        <v>285</v>
      </c>
      <c r="T612" s="2">
        <v>2000</v>
      </c>
      <c r="U612" s="2"/>
      <c r="V612" t="s">
        <v>7311</v>
      </c>
      <c r="W612" t="s">
        <v>1885</v>
      </c>
      <c r="Y612" s="31">
        <v>2285</v>
      </c>
      <c r="Z612" s="32"/>
      <c r="AA612" s="33">
        <v>2285</v>
      </c>
      <c r="AB612" s="34">
        <v>1</v>
      </c>
      <c r="AC612" s="31">
        <v>2285</v>
      </c>
      <c r="AD612" s="32">
        <v>0</v>
      </c>
      <c r="AE612" s="33">
        <v>2285</v>
      </c>
      <c r="AF612" s="35">
        <v>21</v>
      </c>
      <c r="AG612" s="42">
        <v>0.02</v>
      </c>
      <c r="AH612" s="31">
        <v>3463.29759580675</v>
      </c>
      <c r="AI612" s="32">
        <v>0</v>
      </c>
      <c r="AJ612" s="33">
        <v>3463.29759580675</v>
      </c>
      <c r="AK612" s="42">
        <v>0.1</v>
      </c>
      <c r="AL612" s="31">
        <v>467.99738142546266</v>
      </c>
      <c r="AM612" s="32">
        <v>0</v>
      </c>
      <c r="AN612" s="33">
        <v>467.99738142546266</v>
      </c>
    </row>
    <row r="613" spans="1:40" x14ac:dyDescent="0.25">
      <c r="A613" s="93" t="s">
        <v>7408</v>
      </c>
      <c r="B613" t="s">
        <v>12</v>
      </c>
      <c r="C613" t="s">
        <v>3544</v>
      </c>
      <c r="D613" t="s">
        <v>5754</v>
      </c>
      <c r="E613">
        <v>104</v>
      </c>
      <c r="F613" t="s">
        <v>5745</v>
      </c>
      <c r="G613" t="s">
        <v>5746</v>
      </c>
      <c r="H613" t="s">
        <v>5027</v>
      </c>
      <c r="I613" t="s">
        <v>5298</v>
      </c>
      <c r="J613">
        <v>0.8</v>
      </c>
      <c r="K613" t="s">
        <v>5747</v>
      </c>
      <c r="L613" t="s">
        <v>5751</v>
      </c>
      <c r="M613" t="s">
        <v>5751</v>
      </c>
      <c r="N613" s="93" t="s">
        <v>6428</v>
      </c>
      <c r="O613" s="93" t="s">
        <v>7249</v>
      </c>
      <c r="P613">
        <v>100</v>
      </c>
      <c r="Q613" t="s">
        <v>1871</v>
      </c>
      <c r="R613" t="s">
        <v>8202</v>
      </c>
      <c r="S613" s="2">
        <v>400</v>
      </c>
      <c r="T613" s="2">
        <v>2000</v>
      </c>
      <c r="U613" s="2"/>
      <c r="V613" t="s">
        <v>7311</v>
      </c>
      <c r="W613" t="s">
        <v>1885</v>
      </c>
      <c r="Y613" s="31">
        <v>2400</v>
      </c>
      <c r="Z613" s="32"/>
      <c r="AA613" s="33">
        <v>2400</v>
      </c>
      <c r="AB613" s="34">
        <v>1</v>
      </c>
      <c r="AC613" s="31">
        <v>2400</v>
      </c>
      <c r="AD613" s="32">
        <v>0</v>
      </c>
      <c r="AE613" s="33">
        <v>2400</v>
      </c>
      <c r="AF613" s="35">
        <v>21</v>
      </c>
      <c r="AG613" s="42">
        <v>0.02</v>
      </c>
      <c r="AH613" s="31">
        <v>3637.5992253550107</v>
      </c>
      <c r="AI613" s="32">
        <v>0</v>
      </c>
      <c r="AJ613" s="33">
        <v>3637.5992253550107</v>
      </c>
      <c r="AK613" s="42">
        <v>0.1</v>
      </c>
      <c r="AL613" s="31">
        <v>491.55086014052966</v>
      </c>
      <c r="AM613" s="32">
        <v>0</v>
      </c>
      <c r="AN613" s="33">
        <v>491.55086014052966</v>
      </c>
    </row>
    <row r="614" spans="1:40" x14ac:dyDescent="0.25">
      <c r="A614" s="93" t="s">
        <v>7409</v>
      </c>
      <c r="B614" t="s">
        <v>12</v>
      </c>
      <c r="C614" t="s">
        <v>3544</v>
      </c>
      <c r="D614" t="s">
        <v>5754</v>
      </c>
      <c r="E614">
        <v>106</v>
      </c>
      <c r="F614" t="s">
        <v>5745</v>
      </c>
      <c r="G614" t="s">
        <v>5746</v>
      </c>
      <c r="H614" t="s">
        <v>4922</v>
      </c>
      <c r="I614" t="s">
        <v>4940</v>
      </c>
      <c r="J614">
        <v>0.56999999999999995</v>
      </c>
      <c r="K614" t="s">
        <v>5747</v>
      </c>
      <c r="L614" t="s">
        <v>2</v>
      </c>
      <c r="M614" t="s">
        <v>5751</v>
      </c>
      <c r="N614" s="93" t="s">
        <v>6429</v>
      </c>
      <c r="O614" s="93" t="s">
        <v>7249</v>
      </c>
      <c r="P614">
        <v>100</v>
      </c>
      <c r="Q614" t="s">
        <v>1871</v>
      </c>
      <c r="R614" t="s">
        <v>8202</v>
      </c>
      <c r="S614" s="2">
        <v>285</v>
      </c>
      <c r="T614" s="2">
        <v>2000</v>
      </c>
      <c r="U614" s="2"/>
      <c r="V614" t="s">
        <v>7311</v>
      </c>
      <c r="W614" t="s">
        <v>1885</v>
      </c>
      <c r="Y614" s="31">
        <v>2285</v>
      </c>
      <c r="Z614" s="32"/>
      <c r="AA614" s="33">
        <v>2285</v>
      </c>
      <c r="AB614" s="34">
        <v>1</v>
      </c>
      <c r="AC614" s="31">
        <v>2285</v>
      </c>
      <c r="AD614" s="32">
        <v>0</v>
      </c>
      <c r="AE614" s="33">
        <v>2285</v>
      </c>
      <c r="AF614" s="35">
        <v>21</v>
      </c>
      <c r="AG614" s="42">
        <v>0.02</v>
      </c>
      <c r="AH614" s="31">
        <v>3463.29759580675</v>
      </c>
      <c r="AI614" s="32">
        <v>0</v>
      </c>
      <c r="AJ614" s="33">
        <v>3463.29759580675</v>
      </c>
      <c r="AK614" s="42">
        <v>0.1</v>
      </c>
      <c r="AL614" s="31">
        <v>467.99738142546266</v>
      </c>
      <c r="AM614" s="32">
        <v>0</v>
      </c>
      <c r="AN614" s="33">
        <v>467.99738142546266</v>
      </c>
    </row>
    <row r="615" spans="1:40" x14ac:dyDescent="0.25">
      <c r="A615" s="93" t="s">
        <v>7410</v>
      </c>
      <c r="B615" t="s">
        <v>12</v>
      </c>
      <c r="C615" t="s">
        <v>3544</v>
      </c>
      <c r="D615" t="s">
        <v>5754</v>
      </c>
      <c r="E615">
        <v>107</v>
      </c>
      <c r="F615" t="s">
        <v>5745</v>
      </c>
      <c r="G615" t="s">
        <v>5746</v>
      </c>
      <c r="H615" t="s">
        <v>5294</v>
      </c>
      <c r="I615" t="s">
        <v>5314</v>
      </c>
      <c r="J615">
        <v>1.23</v>
      </c>
      <c r="K615" t="s">
        <v>5747</v>
      </c>
      <c r="L615" t="s">
        <v>2</v>
      </c>
      <c r="M615" t="s">
        <v>5751</v>
      </c>
      <c r="N615" s="93" t="s">
        <v>6430</v>
      </c>
      <c r="O615" s="93" t="s">
        <v>7249</v>
      </c>
      <c r="P615">
        <v>100</v>
      </c>
      <c r="Q615" t="s">
        <v>1871</v>
      </c>
      <c r="R615" t="s">
        <v>8202</v>
      </c>
      <c r="S615" s="2">
        <v>615</v>
      </c>
      <c r="T615" s="2">
        <v>2000</v>
      </c>
      <c r="U615" s="2"/>
      <c r="V615" t="s">
        <v>7311</v>
      </c>
      <c r="W615" t="s">
        <v>1885</v>
      </c>
      <c r="Y615" s="31">
        <v>2615</v>
      </c>
      <c r="Z615" s="32"/>
      <c r="AA615" s="33">
        <v>2615</v>
      </c>
      <c r="AB615" s="34">
        <v>1</v>
      </c>
      <c r="AC615" s="31">
        <v>2615</v>
      </c>
      <c r="AD615" s="32">
        <v>0</v>
      </c>
      <c r="AE615" s="33">
        <v>2615</v>
      </c>
      <c r="AF615" s="35">
        <v>21</v>
      </c>
      <c r="AG615" s="42">
        <v>0.02</v>
      </c>
      <c r="AH615" s="31">
        <v>3963.4674892930639</v>
      </c>
      <c r="AI615" s="32">
        <v>0</v>
      </c>
      <c r="AJ615" s="33">
        <v>3963.4674892930639</v>
      </c>
      <c r="AK615" s="42">
        <v>0.1</v>
      </c>
      <c r="AL615" s="31">
        <v>535.58562469478545</v>
      </c>
      <c r="AM615" s="32">
        <v>0</v>
      </c>
      <c r="AN615" s="33">
        <v>535.58562469478545</v>
      </c>
    </row>
    <row r="616" spans="1:40" x14ac:dyDescent="0.25">
      <c r="A616" s="93" t="s">
        <v>7411</v>
      </c>
      <c r="B616" t="s">
        <v>12</v>
      </c>
      <c r="C616" t="s">
        <v>3544</v>
      </c>
      <c r="D616" t="s">
        <v>5754</v>
      </c>
      <c r="E616">
        <v>108</v>
      </c>
      <c r="F616" t="s">
        <v>5745</v>
      </c>
      <c r="G616" t="s">
        <v>5746</v>
      </c>
      <c r="H616" t="s">
        <v>5141</v>
      </c>
      <c r="I616" t="s">
        <v>5141</v>
      </c>
      <c r="J616">
        <v>0.08</v>
      </c>
      <c r="K616" t="s">
        <v>5747</v>
      </c>
      <c r="L616" t="s">
        <v>2</v>
      </c>
      <c r="M616" t="s">
        <v>5751</v>
      </c>
      <c r="N616" s="93" t="s">
        <v>6431</v>
      </c>
      <c r="O616" s="93" t="s">
        <v>7249</v>
      </c>
      <c r="P616">
        <v>100</v>
      </c>
      <c r="Q616" t="s">
        <v>1871</v>
      </c>
      <c r="R616" t="s">
        <v>8202</v>
      </c>
      <c r="S616" s="2">
        <v>40</v>
      </c>
      <c r="T616" s="2">
        <v>2000</v>
      </c>
      <c r="U616" s="2"/>
      <c r="V616" t="s">
        <v>7311</v>
      </c>
      <c r="W616" t="s">
        <v>1885</v>
      </c>
      <c r="Y616" s="31">
        <v>2040</v>
      </c>
      <c r="Z616" s="32"/>
      <c r="AA616" s="33">
        <v>2040</v>
      </c>
      <c r="AB616" s="34">
        <v>1</v>
      </c>
      <c r="AC616" s="31">
        <v>2040</v>
      </c>
      <c r="AD616" s="32">
        <v>0</v>
      </c>
      <c r="AE616" s="33">
        <v>2040</v>
      </c>
      <c r="AF616" s="35">
        <v>21</v>
      </c>
      <c r="AG616" s="42">
        <v>0.02</v>
      </c>
      <c r="AH616" s="31">
        <v>3091.9593415517593</v>
      </c>
      <c r="AI616" s="32">
        <v>0</v>
      </c>
      <c r="AJ616" s="33">
        <v>3091.9593415517593</v>
      </c>
      <c r="AK616" s="42">
        <v>0.1</v>
      </c>
      <c r="AL616" s="31">
        <v>417.81823111945027</v>
      </c>
      <c r="AM616" s="32">
        <v>0</v>
      </c>
      <c r="AN616" s="33">
        <v>417.81823111945027</v>
      </c>
    </row>
    <row r="617" spans="1:40" x14ac:dyDescent="0.25">
      <c r="A617" s="93" t="s">
        <v>8126</v>
      </c>
      <c r="B617" t="s">
        <v>7228</v>
      </c>
      <c r="C617" t="s">
        <v>3544</v>
      </c>
      <c r="D617" t="s">
        <v>5754</v>
      </c>
      <c r="E617">
        <v>109</v>
      </c>
      <c r="F617" t="s">
        <v>1888</v>
      </c>
      <c r="G617" t="s">
        <v>5746</v>
      </c>
      <c r="H617" t="s">
        <v>5136</v>
      </c>
      <c r="I617" t="s">
        <v>5136</v>
      </c>
      <c r="J617">
        <v>0.2</v>
      </c>
      <c r="K617" t="s">
        <v>5747</v>
      </c>
      <c r="L617" t="s">
        <v>5752</v>
      </c>
      <c r="M617" t="s">
        <v>5752</v>
      </c>
      <c r="N617" s="93" t="s">
        <v>6432</v>
      </c>
      <c r="O617" s="93" t="s">
        <v>7251</v>
      </c>
      <c r="P617">
        <v>100</v>
      </c>
      <c r="Q617" t="s">
        <v>1871</v>
      </c>
      <c r="R617" t="s">
        <v>8202</v>
      </c>
      <c r="S617" s="2">
        <v>0</v>
      </c>
      <c r="T617" s="2">
        <v>0</v>
      </c>
      <c r="U617" s="2"/>
      <c r="V617" t="s">
        <v>7312</v>
      </c>
      <c r="W617" t="s">
        <v>1885</v>
      </c>
      <c r="Y617" s="31">
        <v>0</v>
      </c>
      <c r="Z617" s="32"/>
      <c r="AA617" s="33">
        <v>0</v>
      </c>
      <c r="AB617" s="34">
        <v>1</v>
      </c>
      <c r="AC617" s="31">
        <v>0</v>
      </c>
      <c r="AD617" s="32">
        <v>0</v>
      </c>
      <c r="AE617" s="33">
        <v>0</v>
      </c>
      <c r="AF617" s="35">
        <v>21</v>
      </c>
      <c r="AG617" s="42">
        <v>0.02</v>
      </c>
      <c r="AH617" s="31">
        <v>0</v>
      </c>
      <c r="AI617" s="32">
        <v>0</v>
      </c>
      <c r="AJ617" s="33">
        <v>0</v>
      </c>
      <c r="AK617" s="42">
        <v>0.1</v>
      </c>
      <c r="AL617" s="31">
        <v>0</v>
      </c>
      <c r="AM617" s="32">
        <v>0</v>
      </c>
      <c r="AN617" s="33">
        <v>0</v>
      </c>
    </row>
    <row r="618" spans="1:40" x14ac:dyDescent="0.25">
      <c r="A618" s="93" t="s">
        <v>7412</v>
      </c>
      <c r="B618" t="s">
        <v>12</v>
      </c>
      <c r="C618" t="s">
        <v>3544</v>
      </c>
      <c r="D618" t="s">
        <v>5754</v>
      </c>
      <c r="E618">
        <v>110</v>
      </c>
      <c r="F618" t="s">
        <v>5745</v>
      </c>
      <c r="G618" t="s">
        <v>5746</v>
      </c>
      <c r="H618" t="s">
        <v>4995</v>
      </c>
      <c r="I618" t="s">
        <v>5324</v>
      </c>
      <c r="J618">
        <v>2.0089999999999999</v>
      </c>
      <c r="K618" t="s">
        <v>5747</v>
      </c>
      <c r="L618" t="s">
        <v>2</v>
      </c>
      <c r="M618" t="s">
        <v>5751</v>
      </c>
      <c r="N618" s="93" t="s">
        <v>6433</v>
      </c>
      <c r="O618" s="93" t="s">
        <v>7249</v>
      </c>
      <c r="P618">
        <v>100</v>
      </c>
      <c r="Q618" t="s">
        <v>1871</v>
      </c>
      <c r="R618" t="s">
        <v>8202</v>
      </c>
      <c r="S618" s="2">
        <v>1004.5</v>
      </c>
      <c r="T618" s="2">
        <v>2000</v>
      </c>
      <c r="U618" s="2"/>
      <c r="V618" t="s">
        <v>7311</v>
      </c>
      <c r="W618" t="s">
        <v>1885</v>
      </c>
      <c r="Y618" s="31">
        <v>3004.5</v>
      </c>
      <c r="Z618" s="32"/>
      <c r="AA618" s="33">
        <v>3004.5</v>
      </c>
      <c r="AB618" s="34">
        <v>1</v>
      </c>
      <c r="AC618" s="31">
        <v>3004.5</v>
      </c>
      <c r="AD618" s="32">
        <v>0</v>
      </c>
      <c r="AE618" s="33">
        <v>3004.5</v>
      </c>
      <c r="AF618" s="35">
        <v>21</v>
      </c>
      <c r="AG618" s="42">
        <v>0.02</v>
      </c>
      <c r="AH618" s="31">
        <v>4553.8195302413042</v>
      </c>
      <c r="AI618" s="32">
        <v>0</v>
      </c>
      <c r="AJ618" s="33">
        <v>4553.8195302413042</v>
      </c>
      <c r="AK618" s="42">
        <v>0.1</v>
      </c>
      <c r="AL618" s="31">
        <v>615.36023303842558</v>
      </c>
      <c r="AM618" s="32">
        <v>0</v>
      </c>
      <c r="AN618" s="33">
        <v>615.36023303842558</v>
      </c>
    </row>
    <row r="619" spans="1:40" x14ac:dyDescent="0.25">
      <c r="A619" s="93" t="s">
        <v>7413</v>
      </c>
      <c r="B619" t="s">
        <v>12</v>
      </c>
      <c r="C619" t="s">
        <v>3544</v>
      </c>
      <c r="D619" t="s">
        <v>5754</v>
      </c>
      <c r="E619">
        <v>111</v>
      </c>
      <c r="F619" t="s">
        <v>5745</v>
      </c>
      <c r="G619" t="s">
        <v>5746</v>
      </c>
      <c r="H619" t="s">
        <v>5321</v>
      </c>
      <c r="I619" t="s">
        <v>4913</v>
      </c>
      <c r="J619">
        <v>1.59</v>
      </c>
      <c r="K619" t="s">
        <v>5747</v>
      </c>
      <c r="L619" t="s">
        <v>2</v>
      </c>
      <c r="M619" t="s">
        <v>5751</v>
      </c>
      <c r="N619" s="93" t="s">
        <v>6434</v>
      </c>
      <c r="O619" s="93" t="s">
        <v>7249</v>
      </c>
      <c r="P619">
        <v>100</v>
      </c>
      <c r="Q619" t="s">
        <v>1871</v>
      </c>
      <c r="R619" t="s">
        <v>8202</v>
      </c>
      <c r="S619" s="2">
        <v>795</v>
      </c>
      <c r="T619" s="2">
        <v>2000</v>
      </c>
      <c r="U619" s="2"/>
      <c r="V619" t="s">
        <v>7311</v>
      </c>
      <c r="W619" t="s">
        <v>1885</v>
      </c>
      <c r="Y619" s="31">
        <v>2795</v>
      </c>
      <c r="Z619" s="32"/>
      <c r="AA619" s="33">
        <v>2795</v>
      </c>
      <c r="AB619" s="34">
        <v>1</v>
      </c>
      <c r="AC619" s="31">
        <v>2795</v>
      </c>
      <c r="AD619" s="32">
        <v>0</v>
      </c>
      <c r="AE619" s="33">
        <v>2795</v>
      </c>
      <c r="AF619" s="35">
        <v>21</v>
      </c>
      <c r="AG619" s="42">
        <v>0.02</v>
      </c>
      <c r="AH619" s="31">
        <v>4236.2874311946898</v>
      </c>
      <c r="AI619" s="32">
        <v>0</v>
      </c>
      <c r="AJ619" s="33">
        <v>4236.2874311946898</v>
      </c>
      <c r="AK619" s="42">
        <v>0.1</v>
      </c>
      <c r="AL619" s="31">
        <v>572.45193920532517</v>
      </c>
      <c r="AM619" s="32">
        <v>0</v>
      </c>
      <c r="AN619" s="33">
        <v>572.45193920532517</v>
      </c>
    </row>
    <row r="620" spans="1:40" x14ac:dyDescent="0.25">
      <c r="A620" s="93" t="s">
        <v>7414</v>
      </c>
      <c r="B620" t="s">
        <v>12</v>
      </c>
      <c r="C620" t="s">
        <v>3544</v>
      </c>
      <c r="D620" t="s">
        <v>5754</v>
      </c>
      <c r="E620">
        <v>112</v>
      </c>
      <c r="F620" t="s">
        <v>5745</v>
      </c>
      <c r="G620" t="s">
        <v>5746</v>
      </c>
      <c r="H620" t="s">
        <v>5041</v>
      </c>
      <c r="I620" t="s">
        <v>5143</v>
      </c>
      <c r="J620">
        <v>6.22</v>
      </c>
      <c r="K620" t="s">
        <v>5747</v>
      </c>
      <c r="L620" t="s">
        <v>5751</v>
      </c>
      <c r="M620" t="s">
        <v>5748</v>
      </c>
      <c r="N620" s="93" t="s">
        <v>6435</v>
      </c>
      <c r="O620" s="93" t="s">
        <v>7249</v>
      </c>
      <c r="P620">
        <v>100</v>
      </c>
      <c r="Q620" t="s">
        <v>1871</v>
      </c>
      <c r="R620" t="s">
        <v>8202</v>
      </c>
      <c r="S620" s="2">
        <v>3110</v>
      </c>
      <c r="T620" s="2">
        <v>2000</v>
      </c>
      <c r="U620" s="2"/>
      <c r="V620" t="s">
        <v>7311</v>
      </c>
      <c r="W620" t="s">
        <v>1885</v>
      </c>
      <c r="Y620" s="31">
        <v>5110</v>
      </c>
      <c r="Z620" s="32"/>
      <c r="AA620" s="33">
        <v>5110</v>
      </c>
      <c r="AB620" s="34">
        <v>1</v>
      </c>
      <c r="AC620" s="31">
        <v>5110</v>
      </c>
      <c r="AD620" s="32">
        <v>0</v>
      </c>
      <c r="AE620" s="33">
        <v>5110</v>
      </c>
      <c r="AF620" s="35">
        <v>21</v>
      </c>
      <c r="AG620" s="42">
        <v>0.02</v>
      </c>
      <c r="AH620" s="31">
        <v>7745.0550173183774</v>
      </c>
      <c r="AI620" s="32">
        <v>0</v>
      </c>
      <c r="AJ620" s="33">
        <v>7745.0550173183774</v>
      </c>
      <c r="AK620" s="42">
        <v>0.1</v>
      </c>
      <c r="AL620" s="31">
        <v>1046.5937063825445</v>
      </c>
      <c r="AM620" s="32">
        <v>0</v>
      </c>
      <c r="AN620" s="33">
        <v>1046.5937063825445</v>
      </c>
    </row>
    <row r="621" spans="1:40" x14ac:dyDescent="0.25">
      <c r="A621" s="93" t="s">
        <v>7415</v>
      </c>
      <c r="B621" t="s">
        <v>12</v>
      </c>
      <c r="C621" t="s">
        <v>3544</v>
      </c>
      <c r="D621" t="s">
        <v>5754</v>
      </c>
      <c r="E621">
        <v>113</v>
      </c>
      <c r="F621" t="s">
        <v>5745</v>
      </c>
      <c r="G621" t="s">
        <v>5746</v>
      </c>
      <c r="H621" t="s">
        <v>5314</v>
      </c>
      <c r="I621" t="s">
        <v>3527</v>
      </c>
      <c r="J621">
        <v>0.59</v>
      </c>
      <c r="K621" t="s">
        <v>5747</v>
      </c>
      <c r="L621" t="s">
        <v>2</v>
      </c>
      <c r="M621" t="s">
        <v>5751</v>
      </c>
      <c r="N621" s="93" t="s">
        <v>6436</v>
      </c>
      <c r="O621" s="93" t="s">
        <v>7249</v>
      </c>
      <c r="P621">
        <v>100</v>
      </c>
      <c r="Q621" t="s">
        <v>1871</v>
      </c>
      <c r="R621" t="s">
        <v>8202</v>
      </c>
      <c r="S621" s="2">
        <v>295</v>
      </c>
      <c r="T621" s="2">
        <v>2000</v>
      </c>
      <c r="U621" s="2"/>
      <c r="V621" t="s">
        <v>7311</v>
      </c>
      <c r="W621" t="s">
        <v>1885</v>
      </c>
      <c r="Y621" s="31">
        <v>2295</v>
      </c>
      <c r="Z621" s="32"/>
      <c r="AA621" s="33">
        <v>2295</v>
      </c>
      <c r="AB621" s="34">
        <v>1</v>
      </c>
      <c r="AC621" s="31">
        <v>2295</v>
      </c>
      <c r="AD621" s="32">
        <v>0</v>
      </c>
      <c r="AE621" s="33">
        <v>2295</v>
      </c>
      <c r="AF621" s="35">
        <v>21</v>
      </c>
      <c r="AG621" s="42">
        <v>0.02</v>
      </c>
      <c r="AH621" s="31">
        <v>3478.4542592457292</v>
      </c>
      <c r="AI621" s="32">
        <v>0</v>
      </c>
      <c r="AJ621" s="33">
        <v>3478.4542592457292</v>
      </c>
      <c r="AK621" s="42">
        <v>0.1</v>
      </c>
      <c r="AL621" s="31">
        <v>470.04551000938153</v>
      </c>
      <c r="AM621" s="32">
        <v>0</v>
      </c>
      <c r="AN621" s="33">
        <v>470.04551000938153</v>
      </c>
    </row>
    <row r="622" spans="1:40" x14ac:dyDescent="0.25">
      <c r="A622" s="93" t="s">
        <v>7416</v>
      </c>
      <c r="B622" t="s">
        <v>12</v>
      </c>
      <c r="C622" t="s">
        <v>3544</v>
      </c>
      <c r="D622" t="s">
        <v>5754</v>
      </c>
      <c r="E622">
        <v>114</v>
      </c>
      <c r="F622" t="s">
        <v>5745</v>
      </c>
      <c r="G622" t="s">
        <v>5746</v>
      </c>
      <c r="H622" t="s">
        <v>5311</v>
      </c>
      <c r="I622" t="s">
        <v>5768</v>
      </c>
      <c r="J622">
        <v>0.74</v>
      </c>
      <c r="K622" t="s">
        <v>5747</v>
      </c>
      <c r="L622" t="s">
        <v>2</v>
      </c>
      <c r="M622" t="s">
        <v>5751</v>
      </c>
      <c r="N622" s="93" t="s">
        <v>6437</v>
      </c>
      <c r="O622" s="93" t="s">
        <v>7249</v>
      </c>
      <c r="P622">
        <v>100</v>
      </c>
      <c r="Q622" t="s">
        <v>1871</v>
      </c>
      <c r="R622" t="s">
        <v>8202</v>
      </c>
      <c r="S622" s="2">
        <v>370</v>
      </c>
      <c r="T622" s="2">
        <v>2000</v>
      </c>
      <c r="U622" s="2"/>
      <c r="V622" t="s">
        <v>7311</v>
      </c>
      <c r="W622" t="s">
        <v>1885</v>
      </c>
      <c r="Y622" s="31">
        <v>2370</v>
      </c>
      <c r="Z622" s="32"/>
      <c r="AA622" s="33">
        <v>2370</v>
      </c>
      <c r="AB622" s="34">
        <v>1</v>
      </c>
      <c r="AC622" s="31">
        <v>2370</v>
      </c>
      <c r="AD622" s="32">
        <v>0</v>
      </c>
      <c r="AE622" s="33">
        <v>2370</v>
      </c>
      <c r="AF622" s="35">
        <v>21</v>
      </c>
      <c r="AG622" s="42">
        <v>0.02</v>
      </c>
      <c r="AH622" s="31">
        <v>3592.1292350380731</v>
      </c>
      <c r="AI622" s="32">
        <v>0</v>
      </c>
      <c r="AJ622" s="33">
        <v>3592.1292350380731</v>
      </c>
      <c r="AK622" s="42">
        <v>0.1</v>
      </c>
      <c r="AL622" s="31">
        <v>485.40647438877306</v>
      </c>
      <c r="AM622" s="32">
        <v>0</v>
      </c>
      <c r="AN622" s="33">
        <v>485.40647438877306</v>
      </c>
    </row>
    <row r="623" spans="1:40" x14ac:dyDescent="0.25">
      <c r="A623" s="93" t="s">
        <v>7417</v>
      </c>
      <c r="B623" t="s">
        <v>12</v>
      </c>
      <c r="C623" t="s">
        <v>3544</v>
      </c>
      <c r="D623" t="s">
        <v>5754</v>
      </c>
      <c r="E623">
        <v>115</v>
      </c>
      <c r="F623" t="s">
        <v>5745</v>
      </c>
      <c r="G623" t="s">
        <v>5746</v>
      </c>
      <c r="H623" t="s">
        <v>5329</v>
      </c>
      <c r="I623" t="s">
        <v>5323</v>
      </c>
      <c r="J623">
        <v>0.25</v>
      </c>
      <c r="K623" t="s">
        <v>5747</v>
      </c>
      <c r="L623" t="s">
        <v>2</v>
      </c>
      <c r="M623" t="s">
        <v>5751</v>
      </c>
      <c r="N623" s="93" t="s">
        <v>6438</v>
      </c>
      <c r="O623" s="93" t="s">
        <v>7249</v>
      </c>
      <c r="P623">
        <v>100</v>
      </c>
      <c r="Q623" t="s">
        <v>1871</v>
      </c>
      <c r="R623" t="s">
        <v>8202</v>
      </c>
      <c r="S623" s="2">
        <v>125</v>
      </c>
      <c r="T623" s="2">
        <v>2000</v>
      </c>
      <c r="U623" s="2"/>
      <c r="V623" t="s">
        <v>7311</v>
      </c>
      <c r="W623" t="s">
        <v>1885</v>
      </c>
      <c r="Y623" s="31">
        <v>2125</v>
      </c>
      <c r="Z623" s="32"/>
      <c r="AA623" s="33">
        <v>2125</v>
      </c>
      <c r="AB623" s="34">
        <v>1</v>
      </c>
      <c r="AC623" s="31">
        <v>2125</v>
      </c>
      <c r="AD623" s="32">
        <v>0</v>
      </c>
      <c r="AE623" s="33">
        <v>2125</v>
      </c>
      <c r="AF623" s="35">
        <v>21</v>
      </c>
      <c r="AG623" s="42">
        <v>0.02</v>
      </c>
      <c r="AH623" s="31">
        <v>3220.7909807830824</v>
      </c>
      <c r="AI623" s="32">
        <v>0</v>
      </c>
      <c r="AJ623" s="33">
        <v>3220.7909807830824</v>
      </c>
      <c r="AK623" s="42">
        <v>0.1</v>
      </c>
      <c r="AL623" s="31">
        <v>435.22732408276067</v>
      </c>
      <c r="AM623" s="32">
        <v>0</v>
      </c>
      <c r="AN623" s="33">
        <v>435.22732408276067</v>
      </c>
    </row>
    <row r="624" spans="1:40" x14ac:dyDescent="0.25">
      <c r="A624" s="93" t="s">
        <v>7418</v>
      </c>
      <c r="B624" t="s">
        <v>12</v>
      </c>
      <c r="C624" t="s">
        <v>3544</v>
      </c>
      <c r="D624" t="s">
        <v>5754</v>
      </c>
      <c r="E624">
        <v>116</v>
      </c>
      <c r="F624" t="s">
        <v>5745</v>
      </c>
      <c r="G624" t="s">
        <v>5746</v>
      </c>
      <c r="H624" t="s">
        <v>5328</v>
      </c>
      <c r="I624" t="s">
        <v>5328</v>
      </c>
      <c r="J624">
        <v>0.21</v>
      </c>
      <c r="K624" t="s">
        <v>5747</v>
      </c>
      <c r="L624" t="s">
        <v>2</v>
      </c>
      <c r="M624" t="s">
        <v>5751</v>
      </c>
      <c r="N624" s="93" t="s">
        <v>6439</v>
      </c>
      <c r="O624" s="93" t="s">
        <v>7249</v>
      </c>
      <c r="P624">
        <v>100</v>
      </c>
      <c r="Q624" t="s">
        <v>1871</v>
      </c>
      <c r="R624" t="s">
        <v>8202</v>
      </c>
      <c r="S624" s="2">
        <v>105</v>
      </c>
      <c r="T624" s="2">
        <v>2000</v>
      </c>
      <c r="U624" s="2"/>
      <c r="V624" t="s">
        <v>7311</v>
      </c>
      <c r="W624" t="s">
        <v>1885</v>
      </c>
      <c r="Y624" s="31">
        <v>2105</v>
      </c>
      <c r="Z624" s="32"/>
      <c r="AA624" s="33">
        <v>2105</v>
      </c>
      <c r="AB624" s="34">
        <v>1</v>
      </c>
      <c r="AC624" s="31">
        <v>2105</v>
      </c>
      <c r="AD624" s="32">
        <v>0</v>
      </c>
      <c r="AE624" s="33">
        <v>2105</v>
      </c>
      <c r="AF624" s="35">
        <v>21</v>
      </c>
      <c r="AG624" s="42">
        <v>0.02</v>
      </c>
      <c r="AH624" s="31">
        <v>3190.477653905124</v>
      </c>
      <c r="AI624" s="32">
        <v>0</v>
      </c>
      <c r="AJ624" s="33">
        <v>3190.477653905124</v>
      </c>
      <c r="AK624" s="42">
        <v>0.1</v>
      </c>
      <c r="AL624" s="31">
        <v>431.13106691492294</v>
      </c>
      <c r="AM624" s="32">
        <v>0</v>
      </c>
      <c r="AN624" s="33">
        <v>431.13106691492294</v>
      </c>
    </row>
    <row r="625" spans="1:40" x14ac:dyDescent="0.25">
      <c r="A625" s="93" t="s">
        <v>7419</v>
      </c>
      <c r="B625" t="s">
        <v>12</v>
      </c>
      <c r="C625" t="s">
        <v>3544</v>
      </c>
      <c r="D625" t="s">
        <v>5754</v>
      </c>
      <c r="E625">
        <v>117</v>
      </c>
      <c r="F625" t="s">
        <v>5745</v>
      </c>
      <c r="G625" t="s">
        <v>5746</v>
      </c>
      <c r="H625" t="s">
        <v>5308</v>
      </c>
      <c r="I625" t="s">
        <v>5308</v>
      </c>
      <c r="J625">
        <v>0.14000000000000001</v>
      </c>
      <c r="K625" t="s">
        <v>5747</v>
      </c>
      <c r="L625" t="s">
        <v>2</v>
      </c>
      <c r="M625" t="s">
        <v>5751</v>
      </c>
      <c r="N625" s="93" t="s">
        <v>6440</v>
      </c>
      <c r="O625" s="93" t="s">
        <v>7249</v>
      </c>
      <c r="P625">
        <v>100</v>
      </c>
      <c r="Q625" t="s">
        <v>1871</v>
      </c>
      <c r="R625" t="s">
        <v>8202</v>
      </c>
      <c r="S625" s="2">
        <v>70</v>
      </c>
      <c r="T625" s="2">
        <v>2000</v>
      </c>
      <c r="U625" s="2"/>
      <c r="V625" t="s">
        <v>7311</v>
      </c>
      <c r="W625" t="s">
        <v>1885</v>
      </c>
      <c r="Y625" s="31">
        <v>2070</v>
      </c>
      <c r="Z625" s="32"/>
      <c r="AA625" s="33">
        <v>2070</v>
      </c>
      <c r="AB625" s="34">
        <v>1</v>
      </c>
      <c r="AC625" s="31">
        <v>2070</v>
      </c>
      <c r="AD625" s="32">
        <v>0</v>
      </c>
      <c r="AE625" s="33">
        <v>2070</v>
      </c>
      <c r="AF625" s="35">
        <v>21</v>
      </c>
      <c r="AG625" s="42">
        <v>0.02</v>
      </c>
      <c r="AH625" s="31">
        <v>3137.4293318686969</v>
      </c>
      <c r="AI625" s="32">
        <v>0</v>
      </c>
      <c r="AJ625" s="33">
        <v>3137.4293318686969</v>
      </c>
      <c r="AK625" s="42">
        <v>0.1</v>
      </c>
      <c r="AL625" s="31">
        <v>423.96261687120688</v>
      </c>
      <c r="AM625" s="32">
        <v>0</v>
      </c>
      <c r="AN625" s="33">
        <v>423.96261687120688</v>
      </c>
    </row>
    <row r="626" spans="1:40" x14ac:dyDescent="0.25">
      <c r="A626" s="93" t="s">
        <v>7420</v>
      </c>
      <c r="B626" t="s">
        <v>12</v>
      </c>
      <c r="C626" t="s">
        <v>3544</v>
      </c>
      <c r="D626" t="s">
        <v>5754</v>
      </c>
      <c r="E626">
        <v>118</v>
      </c>
      <c r="F626" t="s">
        <v>5745</v>
      </c>
      <c r="G626" t="s">
        <v>5746</v>
      </c>
      <c r="H626" t="s">
        <v>5333</v>
      </c>
      <c r="I626" t="s">
        <v>5769</v>
      </c>
      <c r="J626">
        <v>0.5</v>
      </c>
      <c r="K626" t="s">
        <v>5747</v>
      </c>
      <c r="L626" t="s">
        <v>2</v>
      </c>
      <c r="M626" t="s">
        <v>5751</v>
      </c>
      <c r="N626" s="93" t="s">
        <v>6441</v>
      </c>
      <c r="O626" s="93" t="s">
        <v>7249</v>
      </c>
      <c r="P626">
        <v>100</v>
      </c>
      <c r="Q626" t="s">
        <v>1871</v>
      </c>
      <c r="R626" t="s">
        <v>8202</v>
      </c>
      <c r="S626" s="2">
        <v>250</v>
      </c>
      <c r="T626" s="2">
        <v>2000</v>
      </c>
      <c r="U626" s="2"/>
      <c r="V626" t="s">
        <v>7311</v>
      </c>
      <c r="W626" t="s">
        <v>1885</v>
      </c>
      <c r="Y626" s="31">
        <v>2250</v>
      </c>
      <c r="Z626" s="32"/>
      <c r="AA626" s="33">
        <v>2250</v>
      </c>
      <c r="AB626" s="34">
        <v>1</v>
      </c>
      <c r="AC626" s="31">
        <v>2250</v>
      </c>
      <c r="AD626" s="32">
        <v>0</v>
      </c>
      <c r="AE626" s="33">
        <v>2250</v>
      </c>
      <c r="AF626" s="35">
        <v>21</v>
      </c>
      <c r="AG626" s="42">
        <v>0.02</v>
      </c>
      <c r="AH626" s="31">
        <v>3410.2492737703228</v>
      </c>
      <c r="AI626" s="32">
        <v>0</v>
      </c>
      <c r="AJ626" s="33">
        <v>3410.2492737703228</v>
      </c>
      <c r="AK626" s="42">
        <v>0.1</v>
      </c>
      <c r="AL626" s="31">
        <v>460.8289313817466</v>
      </c>
      <c r="AM626" s="32">
        <v>0</v>
      </c>
      <c r="AN626" s="33">
        <v>460.8289313817466</v>
      </c>
    </row>
    <row r="627" spans="1:40" x14ac:dyDescent="0.25">
      <c r="A627" s="93" t="s">
        <v>7421</v>
      </c>
      <c r="B627" t="s">
        <v>12</v>
      </c>
      <c r="C627" t="s">
        <v>3544</v>
      </c>
      <c r="D627" t="s">
        <v>5754</v>
      </c>
      <c r="E627">
        <v>120</v>
      </c>
      <c r="F627" t="s">
        <v>5745</v>
      </c>
      <c r="G627" t="s">
        <v>5746</v>
      </c>
      <c r="H627" t="s">
        <v>4994</v>
      </c>
      <c r="I627" t="s">
        <v>5769</v>
      </c>
      <c r="J627">
        <v>1.6</v>
      </c>
      <c r="K627" t="s">
        <v>5747</v>
      </c>
      <c r="L627" t="s">
        <v>2</v>
      </c>
      <c r="M627" t="s">
        <v>5751</v>
      </c>
      <c r="N627" s="93" t="s">
        <v>6442</v>
      </c>
      <c r="O627" s="93" t="s">
        <v>7249</v>
      </c>
      <c r="P627">
        <v>100</v>
      </c>
      <c r="Q627" t="s">
        <v>1871</v>
      </c>
      <c r="R627" t="s">
        <v>8202</v>
      </c>
      <c r="S627" s="2">
        <v>800</v>
      </c>
      <c r="T627" s="2">
        <v>2000</v>
      </c>
      <c r="U627" s="2"/>
      <c r="V627" t="s">
        <v>7311</v>
      </c>
      <c r="W627" t="s">
        <v>1885</v>
      </c>
      <c r="Y627" s="31">
        <v>2800</v>
      </c>
      <c r="Z627" s="32"/>
      <c r="AA627" s="33">
        <v>2800</v>
      </c>
      <c r="AB627" s="34">
        <v>1</v>
      </c>
      <c r="AC627" s="31">
        <v>2800</v>
      </c>
      <c r="AD627" s="32">
        <v>0</v>
      </c>
      <c r="AE627" s="33">
        <v>2800</v>
      </c>
      <c r="AF627" s="35">
        <v>21</v>
      </c>
      <c r="AG627" s="42">
        <v>0.02</v>
      </c>
      <c r="AH627" s="31">
        <v>4243.865762914179</v>
      </c>
      <c r="AI627" s="32">
        <v>0</v>
      </c>
      <c r="AJ627" s="33">
        <v>4243.865762914179</v>
      </c>
      <c r="AK627" s="42">
        <v>0.1</v>
      </c>
      <c r="AL627" s="31">
        <v>573.47600349728464</v>
      </c>
      <c r="AM627" s="32">
        <v>0</v>
      </c>
      <c r="AN627" s="33">
        <v>573.47600349728464</v>
      </c>
    </row>
    <row r="628" spans="1:40" x14ac:dyDescent="0.25">
      <c r="A628" s="93" t="s">
        <v>7422</v>
      </c>
      <c r="B628" t="s">
        <v>12</v>
      </c>
      <c r="C628" t="s">
        <v>3544</v>
      </c>
      <c r="D628" t="s">
        <v>5754</v>
      </c>
      <c r="E628">
        <v>121</v>
      </c>
      <c r="F628" t="s">
        <v>5745</v>
      </c>
      <c r="G628" t="s">
        <v>5746</v>
      </c>
      <c r="H628" t="s">
        <v>5332</v>
      </c>
      <c r="I628" t="s">
        <v>5769</v>
      </c>
      <c r="J628">
        <v>1.4</v>
      </c>
      <c r="K628" t="s">
        <v>5747</v>
      </c>
      <c r="L628" t="s">
        <v>2</v>
      </c>
      <c r="M628" t="s">
        <v>5751</v>
      </c>
      <c r="N628" s="93" t="s">
        <v>6443</v>
      </c>
      <c r="O628" s="93" t="s">
        <v>7249</v>
      </c>
      <c r="P628">
        <v>100</v>
      </c>
      <c r="Q628" t="s">
        <v>1871</v>
      </c>
      <c r="R628" t="s">
        <v>8202</v>
      </c>
      <c r="S628" s="2">
        <v>700</v>
      </c>
      <c r="T628" s="2">
        <v>2000</v>
      </c>
      <c r="U628" s="2"/>
      <c r="V628" t="s">
        <v>7311</v>
      </c>
      <c r="W628" t="s">
        <v>1885</v>
      </c>
      <c r="Y628" s="31">
        <v>2700</v>
      </c>
      <c r="Z628" s="32"/>
      <c r="AA628" s="33">
        <v>2700</v>
      </c>
      <c r="AB628" s="34">
        <v>1</v>
      </c>
      <c r="AC628" s="31">
        <v>2700</v>
      </c>
      <c r="AD628" s="32">
        <v>0</v>
      </c>
      <c r="AE628" s="33">
        <v>2700</v>
      </c>
      <c r="AF628" s="35">
        <v>21</v>
      </c>
      <c r="AG628" s="42">
        <v>0.02</v>
      </c>
      <c r="AH628" s="31">
        <v>4092.2991285243875</v>
      </c>
      <c r="AI628" s="32">
        <v>0</v>
      </c>
      <c r="AJ628" s="33">
        <v>4092.2991285243875</v>
      </c>
      <c r="AK628" s="42">
        <v>0.1</v>
      </c>
      <c r="AL628" s="31">
        <v>552.99471765809596</v>
      </c>
      <c r="AM628" s="32">
        <v>0</v>
      </c>
      <c r="AN628" s="33">
        <v>552.99471765809596</v>
      </c>
    </row>
    <row r="629" spans="1:40" x14ac:dyDescent="0.25">
      <c r="A629" s="93" t="s">
        <v>7423</v>
      </c>
      <c r="B629" t="s">
        <v>12</v>
      </c>
      <c r="C629" t="s">
        <v>3544</v>
      </c>
      <c r="D629" t="s">
        <v>5754</v>
      </c>
      <c r="E629">
        <v>122</v>
      </c>
      <c r="F629" t="s">
        <v>5745</v>
      </c>
      <c r="G629" t="s">
        <v>5746</v>
      </c>
      <c r="H629" t="s">
        <v>5292</v>
      </c>
      <c r="I629" t="s">
        <v>5144</v>
      </c>
      <c r="J629">
        <v>0.7</v>
      </c>
      <c r="K629" t="s">
        <v>5747</v>
      </c>
      <c r="L629" t="s">
        <v>2</v>
      </c>
      <c r="M629" t="s">
        <v>5751</v>
      </c>
      <c r="N629" s="93" t="s">
        <v>6444</v>
      </c>
      <c r="O629" s="93" t="s">
        <v>7249</v>
      </c>
      <c r="P629">
        <v>100</v>
      </c>
      <c r="Q629" t="s">
        <v>1871</v>
      </c>
      <c r="R629" t="s">
        <v>8202</v>
      </c>
      <c r="S629" s="2">
        <v>350</v>
      </c>
      <c r="T629" s="2">
        <v>2000</v>
      </c>
      <c r="U629" s="2"/>
      <c r="V629" t="s">
        <v>7311</v>
      </c>
      <c r="W629" t="s">
        <v>1885</v>
      </c>
      <c r="Y629" s="31">
        <v>2350</v>
      </c>
      <c r="Z629" s="32"/>
      <c r="AA629" s="33">
        <v>2350</v>
      </c>
      <c r="AB629" s="34">
        <v>1</v>
      </c>
      <c r="AC629" s="31">
        <v>2350</v>
      </c>
      <c r="AD629" s="32">
        <v>0</v>
      </c>
      <c r="AE629" s="33">
        <v>2350</v>
      </c>
      <c r="AF629" s="35">
        <v>21</v>
      </c>
      <c r="AG629" s="42">
        <v>0.02</v>
      </c>
      <c r="AH629" s="31">
        <v>3561.8159081601148</v>
      </c>
      <c r="AI629" s="32">
        <v>0</v>
      </c>
      <c r="AJ629" s="33">
        <v>3561.8159081601148</v>
      </c>
      <c r="AK629" s="42">
        <v>0.1</v>
      </c>
      <c r="AL629" s="31">
        <v>481.31021722093533</v>
      </c>
      <c r="AM629" s="32">
        <v>0</v>
      </c>
      <c r="AN629" s="33">
        <v>481.31021722093533</v>
      </c>
    </row>
    <row r="630" spans="1:40" x14ac:dyDescent="0.25">
      <c r="A630" s="93" t="s">
        <v>7424</v>
      </c>
      <c r="B630" t="s">
        <v>12</v>
      </c>
      <c r="C630" t="s">
        <v>3544</v>
      </c>
      <c r="D630" t="s">
        <v>5754</v>
      </c>
      <c r="E630">
        <v>123</v>
      </c>
      <c r="F630" t="s">
        <v>5745</v>
      </c>
      <c r="G630" t="s">
        <v>5746</v>
      </c>
      <c r="H630" t="s">
        <v>5293</v>
      </c>
      <c r="I630" t="s">
        <v>5319</v>
      </c>
      <c r="J630">
        <v>0.84</v>
      </c>
      <c r="K630" t="s">
        <v>5747</v>
      </c>
      <c r="L630" t="s">
        <v>2</v>
      </c>
      <c r="M630" t="s">
        <v>5751</v>
      </c>
      <c r="N630" s="93" t="s">
        <v>6445</v>
      </c>
      <c r="O630" s="93" t="s">
        <v>7249</v>
      </c>
      <c r="P630">
        <v>100</v>
      </c>
      <c r="Q630" t="s">
        <v>1871</v>
      </c>
      <c r="R630" t="s">
        <v>8202</v>
      </c>
      <c r="S630" s="2">
        <v>420</v>
      </c>
      <c r="T630" s="2">
        <v>2000</v>
      </c>
      <c r="U630" s="2"/>
      <c r="V630" t="s">
        <v>7311</v>
      </c>
      <c r="W630" t="s">
        <v>1885</v>
      </c>
      <c r="Y630" s="31">
        <v>2420</v>
      </c>
      <c r="Z630" s="32"/>
      <c r="AA630" s="33">
        <v>2420</v>
      </c>
      <c r="AB630" s="34">
        <v>1</v>
      </c>
      <c r="AC630" s="31">
        <v>2420</v>
      </c>
      <c r="AD630" s="32">
        <v>0</v>
      </c>
      <c r="AE630" s="33">
        <v>2420</v>
      </c>
      <c r="AF630" s="35">
        <v>21</v>
      </c>
      <c r="AG630" s="42">
        <v>0.02</v>
      </c>
      <c r="AH630" s="31">
        <v>3667.9125522329691</v>
      </c>
      <c r="AI630" s="32">
        <v>0</v>
      </c>
      <c r="AJ630" s="33">
        <v>3667.9125522329691</v>
      </c>
      <c r="AK630" s="42">
        <v>0.1</v>
      </c>
      <c r="AL630" s="31">
        <v>495.64711730836746</v>
      </c>
      <c r="AM630" s="32">
        <v>0</v>
      </c>
      <c r="AN630" s="33">
        <v>495.64711730836746</v>
      </c>
    </row>
    <row r="631" spans="1:40" x14ac:dyDescent="0.25">
      <c r="A631" s="93" t="s">
        <v>7425</v>
      </c>
      <c r="B631" t="s">
        <v>12</v>
      </c>
      <c r="C631" t="s">
        <v>3544</v>
      </c>
      <c r="D631" t="s">
        <v>5754</v>
      </c>
      <c r="E631">
        <v>124</v>
      </c>
      <c r="F631" t="s">
        <v>5745</v>
      </c>
      <c r="G631" t="s">
        <v>5746</v>
      </c>
      <c r="H631" t="s">
        <v>5331</v>
      </c>
      <c r="I631" t="s">
        <v>5323</v>
      </c>
      <c r="J631">
        <v>0.52</v>
      </c>
      <c r="K631" t="s">
        <v>5747</v>
      </c>
      <c r="L631" t="s">
        <v>2</v>
      </c>
      <c r="M631" t="s">
        <v>5751</v>
      </c>
      <c r="N631" s="93" t="s">
        <v>6446</v>
      </c>
      <c r="O631" s="93" t="s">
        <v>7249</v>
      </c>
      <c r="P631">
        <v>100</v>
      </c>
      <c r="Q631" t="s">
        <v>1871</v>
      </c>
      <c r="R631" t="s">
        <v>8202</v>
      </c>
      <c r="S631" s="2">
        <v>260</v>
      </c>
      <c r="T631" s="2">
        <v>2000</v>
      </c>
      <c r="U631" s="2"/>
      <c r="V631" t="s">
        <v>7311</v>
      </c>
      <c r="W631" t="s">
        <v>1885</v>
      </c>
      <c r="Y631" s="31">
        <v>2260</v>
      </c>
      <c r="Z631" s="32"/>
      <c r="AA631" s="33">
        <v>2260</v>
      </c>
      <c r="AB631" s="34">
        <v>1</v>
      </c>
      <c r="AC631" s="31">
        <v>2260</v>
      </c>
      <c r="AD631" s="32">
        <v>0</v>
      </c>
      <c r="AE631" s="33">
        <v>2260</v>
      </c>
      <c r="AF631" s="35">
        <v>21</v>
      </c>
      <c r="AG631" s="42">
        <v>0.02</v>
      </c>
      <c r="AH631" s="31">
        <v>3425.405937209302</v>
      </c>
      <c r="AI631" s="32">
        <v>0</v>
      </c>
      <c r="AJ631" s="33">
        <v>3425.405937209302</v>
      </c>
      <c r="AK631" s="42">
        <v>0.1</v>
      </c>
      <c r="AL631" s="31">
        <v>462.87705996566547</v>
      </c>
      <c r="AM631" s="32">
        <v>0</v>
      </c>
      <c r="AN631" s="33">
        <v>462.87705996566547</v>
      </c>
    </row>
    <row r="632" spans="1:40" x14ac:dyDescent="0.25">
      <c r="A632" s="93" t="s">
        <v>7426</v>
      </c>
      <c r="B632" t="s">
        <v>12</v>
      </c>
      <c r="C632" t="s">
        <v>3544</v>
      </c>
      <c r="D632" t="s">
        <v>5754</v>
      </c>
      <c r="E632">
        <v>125</v>
      </c>
      <c r="F632" t="s">
        <v>5745</v>
      </c>
      <c r="G632" t="s">
        <v>5746</v>
      </c>
      <c r="H632" t="s">
        <v>5323</v>
      </c>
      <c r="I632" t="s">
        <v>5769</v>
      </c>
      <c r="J632">
        <v>1.28</v>
      </c>
      <c r="K632" t="s">
        <v>5747</v>
      </c>
      <c r="L632" t="s">
        <v>2</v>
      </c>
      <c r="M632" t="s">
        <v>5751</v>
      </c>
      <c r="N632" s="93" t="s">
        <v>6447</v>
      </c>
      <c r="O632" s="93" t="s">
        <v>7249</v>
      </c>
      <c r="P632">
        <v>100</v>
      </c>
      <c r="Q632" t="s">
        <v>1871</v>
      </c>
      <c r="R632" t="s">
        <v>8202</v>
      </c>
      <c r="S632" s="2">
        <v>640</v>
      </c>
      <c r="T632" s="2">
        <v>2000</v>
      </c>
      <c r="U632" s="2"/>
      <c r="V632" t="s">
        <v>7311</v>
      </c>
      <c r="W632" t="s">
        <v>1885</v>
      </c>
      <c r="Y632" s="31">
        <v>2640</v>
      </c>
      <c r="Z632" s="32"/>
      <c r="AA632" s="33">
        <v>2640</v>
      </c>
      <c r="AB632" s="34">
        <v>1</v>
      </c>
      <c r="AC632" s="31">
        <v>2640</v>
      </c>
      <c r="AD632" s="32">
        <v>0</v>
      </c>
      <c r="AE632" s="33">
        <v>2640</v>
      </c>
      <c r="AF632" s="35">
        <v>21</v>
      </c>
      <c r="AG632" s="42">
        <v>0.02</v>
      </c>
      <c r="AH632" s="31">
        <v>4001.3591478905118</v>
      </c>
      <c r="AI632" s="32">
        <v>0</v>
      </c>
      <c r="AJ632" s="33">
        <v>4001.3591478905118</v>
      </c>
      <c r="AK632" s="42">
        <v>0.1</v>
      </c>
      <c r="AL632" s="31">
        <v>540.70594615458265</v>
      </c>
      <c r="AM632" s="32">
        <v>0</v>
      </c>
      <c r="AN632" s="33">
        <v>540.70594615458265</v>
      </c>
    </row>
    <row r="633" spans="1:40" x14ac:dyDescent="0.25">
      <c r="A633" s="93" t="s">
        <v>7427</v>
      </c>
      <c r="B633" t="s">
        <v>12</v>
      </c>
      <c r="C633" t="s">
        <v>3544</v>
      </c>
      <c r="D633" t="s">
        <v>5754</v>
      </c>
      <c r="E633">
        <v>126</v>
      </c>
      <c r="F633" t="s">
        <v>5745</v>
      </c>
      <c r="G633" t="s">
        <v>5746</v>
      </c>
      <c r="H633" t="s">
        <v>5324</v>
      </c>
      <c r="I633" t="s">
        <v>5333</v>
      </c>
      <c r="J633">
        <v>2.0289999999999999</v>
      </c>
      <c r="K633" t="s">
        <v>5747</v>
      </c>
      <c r="L633" t="s">
        <v>5751</v>
      </c>
      <c r="M633" t="s">
        <v>5751</v>
      </c>
      <c r="N633" s="93" t="s">
        <v>6448</v>
      </c>
      <c r="O633" s="93" t="s">
        <v>7249</v>
      </c>
      <c r="P633">
        <v>100</v>
      </c>
      <c r="Q633" t="s">
        <v>1871</v>
      </c>
      <c r="R633" t="s">
        <v>8202</v>
      </c>
      <c r="S633" s="2">
        <v>1014.5</v>
      </c>
      <c r="T633" s="2">
        <v>2000</v>
      </c>
      <c r="U633" s="2"/>
      <c r="V633" t="s">
        <v>7311</v>
      </c>
      <c r="W633" t="s">
        <v>1885</v>
      </c>
      <c r="Y633" s="31">
        <v>3014.5</v>
      </c>
      <c r="Z633" s="32"/>
      <c r="AA633" s="33">
        <v>3014.5</v>
      </c>
      <c r="AB633" s="34">
        <v>1</v>
      </c>
      <c r="AC633" s="31">
        <v>3014.5</v>
      </c>
      <c r="AD633" s="32">
        <v>0</v>
      </c>
      <c r="AE633" s="33">
        <v>3014.5</v>
      </c>
      <c r="AF633" s="35">
        <v>21</v>
      </c>
      <c r="AG633" s="42">
        <v>0.02</v>
      </c>
      <c r="AH633" s="31">
        <v>4568.9761936802834</v>
      </c>
      <c r="AI633" s="32">
        <v>0</v>
      </c>
      <c r="AJ633" s="33">
        <v>4568.9761936802834</v>
      </c>
      <c r="AK633" s="42">
        <v>0.1</v>
      </c>
      <c r="AL633" s="31">
        <v>617.4083616223445</v>
      </c>
      <c r="AM633" s="32">
        <v>0</v>
      </c>
      <c r="AN633" s="33">
        <v>617.4083616223445</v>
      </c>
    </row>
    <row r="634" spans="1:40" x14ac:dyDescent="0.25">
      <c r="A634" s="93" t="s">
        <v>7428</v>
      </c>
      <c r="B634" t="s">
        <v>12</v>
      </c>
      <c r="C634" t="s">
        <v>3544</v>
      </c>
      <c r="D634" t="s">
        <v>5754</v>
      </c>
      <c r="E634">
        <v>127</v>
      </c>
      <c r="F634" t="s">
        <v>5745</v>
      </c>
      <c r="G634" t="s">
        <v>5746</v>
      </c>
      <c r="H634" t="s">
        <v>4913</v>
      </c>
      <c r="I634" t="s">
        <v>5322</v>
      </c>
      <c r="J634">
        <v>2</v>
      </c>
      <c r="K634" t="s">
        <v>5747</v>
      </c>
      <c r="L634" t="s">
        <v>5751</v>
      </c>
      <c r="M634" t="s">
        <v>5751</v>
      </c>
      <c r="N634" s="93" t="s">
        <v>6449</v>
      </c>
      <c r="O634" s="93" t="s">
        <v>7249</v>
      </c>
      <c r="P634">
        <v>100</v>
      </c>
      <c r="Q634" t="s">
        <v>1871</v>
      </c>
      <c r="R634" t="s">
        <v>8202</v>
      </c>
      <c r="S634" s="2">
        <v>1000</v>
      </c>
      <c r="T634" s="2">
        <v>2000</v>
      </c>
      <c r="U634" s="2"/>
      <c r="V634" t="s">
        <v>7311</v>
      </c>
      <c r="W634" t="s">
        <v>1885</v>
      </c>
      <c r="Y634" s="31">
        <v>3000</v>
      </c>
      <c r="Z634" s="32"/>
      <c r="AA634" s="33">
        <v>3000</v>
      </c>
      <c r="AB634" s="34">
        <v>1</v>
      </c>
      <c r="AC634" s="31">
        <v>3000</v>
      </c>
      <c r="AD634" s="32">
        <v>0</v>
      </c>
      <c r="AE634" s="33">
        <v>3000</v>
      </c>
      <c r="AF634" s="35">
        <v>21</v>
      </c>
      <c r="AG634" s="42">
        <v>0.02</v>
      </c>
      <c r="AH634" s="31">
        <v>4546.9990316937638</v>
      </c>
      <c r="AI634" s="32">
        <v>0</v>
      </c>
      <c r="AJ634" s="33">
        <v>4546.9990316937638</v>
      </c>
      <c r="AK634" s="42">
        <v>0.1</v>
      </c>
      <c r="AL634" s="31">
        <v>614.43857517566221</v>
      </c>
      <c r="AM634" s="32">
        <v>0</v>
      </c>
      <c r="AN634" s="33">
        <v>614.43857517566221</v>
      </c>
    </row>
    <row r="635" spans="1:40" x14ac:dyDescent="0.25">
      <c r="A635" s="93" t="s">
        <v>7429</v>
      </c>
      <c r="B635" t="s">
        <v>12</v>
      </c>
      <c r="C635" t="s">
        <v>3544</v>
      </c>
      <c r="D635" t="s">
        <v>5754</v>
      </c>
      <c r="E635">
        <v>128</v>
      </c>
      <c r="F635" t="s">
        <v>5745</v>
      </c>
      <c r="G635" t="s">
        <v>5746</v>
      </c>
      <c r="H635" t="s">
        <v>5290</v>
      </c>
      <c r="I635" t="s">
        <v>5001</v>
      </c>
      <c r="J635">
        <v>1.1599999999999999</v>
      </c>
      <c r="K635" t="s">
        <v>5747</v>
      </c>
      <c r="L635" t="s">
        <v>2</v>
      </c>
      <c r="M635" t="s">
        <v>5751</v>
      </c>
      <c r="N635" s="93" t="s">
        <v>6450</v>
      </c>
      <c r="O635" s="93" t="s">
        <v>7249</v>
      </c>
      <c r="P635">
        <v>100</v>
      </c>
      <c r="Q635" t="s">
        <v>1871</v>
      </c>
      <c r="R635" t="s">
        <v>8202</v>
      </c>
      <c r="S635" s="2">
        <v>580</v>
      </c>
      <c r="T635" s="2">
        <v>2000</v>
      </c>
      <c r="U635" s="2"/>
      <c r="V635" t="s">
        <v>7311</v>
      </c>
      <c r="W635" t="s">
        <v>1885</v>
      </c>
      <c r="Y635" s="31">
        <v>2580</v>
      </c>
      <c r="Z635" s="32"/>
      <c r="AA635" s="33">
        <v>2580</v>
      </c>
      <c r="AB635" s="34">
        <v>1</v>
      </c>
      <c r="AC635" s="31">
        <v>2580</v>
      </c>
      <c r="AD635" s="32">
        <v>0</v>
      </c>
      <c r="AE635" s="33">
        <v>2580</v>
      </c>
      <c r="AF635" s="35">
        <v>21</v>
      </c>
      <c r="AG635" s="42">
        <v>0.02</v>
      </c>
      <c r="AH635" s="31">
        <v>3910.4191672566367</v>
      </c>
      <c r="AI635" s="32">
        <v>0</v>
      </c>
      <c r="AJ635" s="33">
        <v>3910.4191672566367</v>
      </c>
      <c r="AK635" s="42">
        <v>0.1</v>
      </c>
      <c r="AL635" s="31">
        <v>528.41717465106944</v>
      </c>
      <c r="AM635" s="32">
        <v>0</v>
      </c>
      <c r="AN635" s="33">
        <v>528.41717465106944</v>
      </c>
    </row>
    <row r="636" spans="1:40" x14ac:dyDescent="0.25">
      <c r="A636" s="93" t="s">
        <v>7430</v>
      </c>
      <c r="B636" t="s">
        <v>12</v>
      </c>
      <c r="C636" t="s">
        <v>3544</v>
      </c>
      <c r="D636" t="s">
        <v>5754</v>
      </c>
      <c r="E636">
        <v>129</v>
      </c>
      <c r="F636" t="s">
        <v>5745</v>
      </c>
      <c r="G636" t="s">
        <v>5746</v>
      </c>
      <c r="H636" t="s">
        <v>5001</v>
      </c>
      <c r="I636" t="s">
        <v>5033</v>
      </c>
      <c r="J636">
        <v>2.2200000000000002</v>
      </c>
      <c r="K636" t="s">
        <v>5747</v>
      </c>
      <c r="L636" t="s">
        <v>2</v>
      </c>
      <c r="M636" t="s">
        <v>5751</v>
      </c>
      <c r="N636" s="93" t="s">
        <v>6451</v>
      </c>
      <c r="O636" s="93" t="s">
        <v>7249</v>
      </c>
      <c r="P636">
        <v>100</v>
      </c>
      <c r="Q636" t="s">
        <v>1871</v>
      </c>
      <c r="R636" t="s">
        <v>8202</v>
      </c>
      <c r="S636" s="2">
        <v>1110</v>
      </c>
      <c r="T636" s="2">
        <v>2000</v>
      </c>
      <c r="U636" s="2"/>
      <c r="V636" t="s">
        <v>7311</v>
      </c>
      <c r="W636" t="s">
        <v>1885</v>
      </c>
      <c r="Y636" s="31">
        <v>3110</v>
      </c>
      <c r="Z636" s="32"/>
      <c r="AA636" s="33">
        <v>3110</v>
      </c>
      <c r="AB636" s="34">
        <v>1</v>
      </c>
      <c r="AC636" s="31">
        <v>3110</v>
      </c>
      <c r="AD636" s="32">
        <v>0</v>
      </c>
      <c r="AE636" s="33">
        <v>3110</v>
      </c>
      <c r="AF636" s="35">
        <v>21</v>
      </c>
      <c r="AG636" s="42">
        <v>0.02</v>
      </c>
      <c r="AH636" s="31">
        <v>4713.7223295225349</v>
      </c>
      <c r="AI636" s="32">
        <v>0</v>
      </c>
      <c r="AJ636" s="33">
        <v>4713.7223295225349</v>
      </c>
      <c r="AK636" s="42">
        <v>0.1</v>
      </c>
      <c r="AL636" s="31">
        <v>636.96798959876969</v>
      </c>
      <c r="AM636" s="32">
        <v>0</v>
      </c>
      <c r="AN636" s="33">
        <v>636.96798959876969</v>
      </c>
    </row>
    <row r="637" spans="1:40" x14ac:dyDescent="0.25">
      <c r="A637" s="93" t="s">
        <v>7431</v>
      </c>
      <c r="B637" t="s">
        <v>12</v>
      </c>
      <c r="C637" t="s">
        <v>3544</v>
      </c>
      <c r="D637" t="s">
        <v>5754</v>
      </c>
      <c r="E637">
        <v>130</v>
      </c>
      <c r="F637" t="s">
        <v>5745</v>
      </c>
      <c r="G637" t="s">
        <v>5746</v>
      </c>
      <c r="H637" t="s">
        <v>5268</v>
      </c>
      <c r="I637" t="s">
        <v>5288</v>
      </c>
      <c r="J637">
        <v>0.43</v>
      </c>
      <c r="K637" t="s">
        <v>5747</v>
      </c>
      <c r="L637" t="s">
        <v>2</v>
      </c>
      <c r="M637" t="s">
        <v>5751</v>
      </c>
      <c r="N637" s="93" t="s">
        <v>6452</v>
      </c>
      <c r="O637" s="93" t="s">
        <v>7249</v>
      </c>
      <c r="P637">
        <v>100</v>
      </c>
      <c r="Q637" t="s">
        <v>1871</v>
      </c>
      <c r="R637" t="s">
        <v>8202</v>
      </c>
      <c r="S637" s="2">
        <v>215</v>
      </c>
      <c r="T637" s="2">
        <v>2000</v>
      </c>
      <c r="U637" s="2"/>
      <c r="V637" t="s">
        <v>7311</v>
      </c>
      <c r="W637" t="s">
        <v>1885</v>
      </c>
      <c r="Y637" s="31">
        <v>2215</v>
      </c>
      <c r="Z637" s="32"/>
      <c r="AA637" s="33">
        <v>2215</v>
      </c>
      <c r="AB637" s="34">
        <v>1</v>
      </c>
      <c r="AC637" s="31">
        <v>2215</v>
      </c>
      <c r="AD637" s="32">
        <v>0</v>
      </c>
      <c r="AE637" s="33">
        <v>2215</v>
      </c>
      <c r="AF637" s="35">
        <v>21</v>
      </c>
      <c r="AG637" s="42">
        <v>0.02</v>
      </c>
      <c r="AH637" s="31">
        <v>3357.2009517338956</v>
      </c>
      <c r="AI637" s="32">
        <v>0</v>
      </c>
      <c r="AJ637" s="33">
        <v>3357.2009517338956</v>
      </c>
      <c r="AK637" s="42">
        <v>0.1</v>
      </c>
      <c r="AL637" s="31">
        <v>453.66048133803054</v>
      </c>
      <c r="AM637" s="32">
        <v>0</v>
      </c>
      <c r="AN637" s="33">
        <v>453.66048133803054</v>
      </c>
    </row>
    <row r="638" spans="1:40" x14ac:dyDescent="0.25">
      <c r="A638" s="93" t="s">
        <v>7432</v>
      </c>
      <c r="B638" t="s">
        <v>12</v>
      </c>
      <c r="C638" t="s">
        <v>3544</v>
      </c>
      <c r="D638" t="s">
        <v>5754</v>
      </c>
      <c r="E638">
        <v>131</v>
      </c>
      <c r="F638" t="s">
        <v>5745</v>
      </c>
      <c r="G638" t="s">
        <v>5746</v>
      </c>
      <c r="H638" t="s">
        <v>5267</v>
      </c>
      <c r="I638" t="s">
        <v>4984</v>
      </c>
      <c r="J638">
        <v>0.52</v>
      </c>
      <c r="K638" t="s">
        <v>5747</v>
      </c>
      <c r="L638" t="s">
        <v>2</v>
      </c>
      <c r="M638" t="s">
        <v>5751</v>
      </c>
      <c r="N638" s="93" t="s">
        <v>6453</v>
      </c>
      <c r="O638" s="93" t="s">
        <v>7249</v>
      </c>
      <c r="P638">
        <v>100</v>
      </c>
      <c r="Q638" t="s">
        <v>1871</v>
      </c>
      <c r="R638" t="s">
        <v>8202</v>
      </c>
      <c r="S638" s="2">
        <v>260</v>
      </c>
      <c r="T638" s="2">
        <v>2000</v>
      </c>
      <c r="U638" s="2"/>
      <c r="V638" t="s">
        <v>7311</v>
      </c>
      <c r="W638" t="s">
        <v>1885</v>
      </c>
      <c r="Y638" s="31">
        <v>2260</v>
      </c>
      <c r="Z638" s="32"/>
      <c r="AA638" s="33">
        <v>2260</v>
      </c>
      <c r="AB638" s="34">
        <v>1</v>
      </c>
      <c r="AC638" s="31">
        <v>2260</v>
      </c>
      <c r="AD638" s="32">
        <v>0</v>
      </c>
      <c r="AE638" s="33">
        <v>2260</v>
      </c>
      <c r="AF638" s="35">
        <v>21</v>
      </c>
      <c r="AG638" s="42">
        <v>0.02</v>
      </c>
      <c r="AH638" s="31">
        <v>3425.405937209302</v>
      </c>
      <c r="AI638" s="32">
        <v>0</v>
      </c>
      <c r="AJ638" s="33">
        <v>3425.405937209302</v>
      </c>
      <c r="AK638" s="42">
        <v>0.1</v>
      </c>
      <c r="AL638" s="31">
        <v>462.87705996566547</v>
      </c>
      <c r="AM638" s="32">
        <v>0</v>
      </c>
      <c r="AN638" s="33">
        <v>462.87705996566547</v>
      </c>
    </row>
    <row r="639" spans="1:40" x14ac:dyDescent="0.25">
      <c r="A639" s="93" t="s">
        <v>7433</v>
      </c>
      <c r="B639" t="s">
        <v>12</v>
      </c>
      <c r="C639" t="s">
        <v>3544</v>
      </c>
      <c r="D639" t="s">
        <v>5754</v>
      </c>
      <c r="E639">
        <v>132</v>
      </c>
      <c r="F639" t="s">
        <v>5745</v>
      </c>
      <c r="G639" t="s">
        <v>5746</v>
      </c>
      <c r="H639" t="s">
        <v>5272</v>
      </c>
      <c r="I639" t="s">
        <v>5278</v>
      </c>
      <c r="J639">
        <v>0.51</v>
      </c>
      <c r="K639" t="s">
        <v>5747</v>
      </c>
      <c r="L639" t="s">
        <v>2</v>
      </c>
      <c r="M639" t="s">
        <v>5751</v>
      </c>
      <c r="N639" s="93" t="s">
        <v>6454</v>
      </c>
      <c r="O639" s="93" t="s">
        <v>7249</v>
      </c>
      <c r="P639">
        <v>100</v>
      </c>
      <c r="Q639" t="s">
        <v>1871</v>
      </c>
      <c r="R639" t="s">
        <v>8202</v>
      </c>
      <c r="S639" s="2">
        <v>255</v>
      </c>
      <c r="T639" s="2">
        <v>2000</v>
      </c>
      <c r="U639" s="2"/>
      <c r="V639" t="s">
        <v>7311</v>
      </c>
      <c r="W639" t="s">
        <v>1885</v>
      </c>
      <c r="Y639" s="31">
        <v>2255</v>
      </c>
      <c r="Z639" s="32"/>
      <c r="AA639" s="33">
        <v>2255</v>
      </c>
      <c r="AB639" s="34">
        <v>1</v>
      </c>
      <c r="AC639" s="31">
        <v>2255</v>
      </c>
      <c r="AD639" s="32">
        <v>0</v>
      </c>
      <c r="AE639" s="33">
        <v>2255</v>
      </c>
      <c r="AF639" s="35">
        <v>21</v>
      </c>
      <c r="AG639" s="42">
        <v>0.02</v>
      </c>
      <c r="AH639" s="31">
        <v>3417.8276054898124</v>
      </c>
      <c r="AI639" s="32">
        <v>0</v>
      </c>
      <c r="AJ639" s="33">
        <v>3417.8276054898124</v>
      </c>
      <c r="AK639" s="42">
        <v>0.1</v>
      </c>
      <c r="AL639" s="31">
        <v>461.85299567370606</v>
      </c>
      <c r="AM639" s="32">
        <v>0</v>
      </c>
      <c r="AN639" s="33">
        <v>461.85299567370606</v>
      </c>
    </row>
    <row r="640" spans="1:40" x14ac:dyDescent="0.25">
      <c r="A640" s="93" t="s">
        <v>7434</v>
      </c>
      <c r="B640" t="s">
        <v>12</v>
      </c>
      <c r="C640" t="s">
        <v>3544</v>
      </c>
      <c r="D640" t="s">
        <v>5754</v>
      </c>
      <c r="E640">
        <v>133</v>
      </c>
      <c r="F640" t="s">
        <v>5745</v>
      </c>
      <c r="G640" t="s">
        <v>5746</v>
      </c>
      <c r="H640" t="s">
        <v>5271</v>
      </c>
      <c r="I640" t="s">
        <v>5304</v>
      </c>
      <c r="J640">
        <v>0.49</v>
      </c>
      <c r="K640" t="s">
        <v>5747</v>
      </c>
      <c r="L640" t="s">
        <v>2</v>
      </c>
      <c r="M640" t="s">
        <v>5751</v>
      </c>
      <c r="N640" s="93" t="s">
        <v>6455</v>
      </c>
      <c r="O640" s="93" t="s">
        <v>7249</v>
      </c>
      <c r="P640">
        <v>100</v>
      </c>
      <c r="Q640" t="s">
        <v>1871</v>
      </c>
      <c r="R640" t="s">
        <v>8202</v>
      </c>
      <c r="S640" s="2">
        <v>245</v>
      </c>
      <c r="T640" s="2">
        <v>2000</v>
      </c>
      <c r="U640" s="2"/>
      <c r="V640" t="s">
        <v>7311</v>
      </c>
      <c r="W640" t="s">
        <v>1885</v>
      </c>
      <c r="Y640" s="31">
        <v>2245</v>
      </c>
      <c r="Z640" s="32"/>
      <c r="AA640" s="33">
        <v>2245</v>
      </c>
      <c r="AB640" s="34">
        <v>1</v>
      </c>
      <c r="AC640" s="31">
        <v>2245</v>
      </c>
      <c r="AD640" s="32">
        <v>0</v>
      </c>
      <c r="AE640" s="33">
        <v>2245</v>
      </c>
      <c r="AF640" s="35">
        <v>21</v>
      </c>
      <c r="AG640" s="42">
        <v>0.02</v>
      </c>
      <c r="AH640" s="31">
        <v>3402.6709420508332</v>
      </c>
      <c r="AI640" s="32">
        <v>0</v>
      </c>
      <c r="AJ640" s="33">
        <v>3402.6709420508332</v>
      </c>
      <c r="AK640" s="42">
        <v>0.1</v>
      </c>
      <c r="AL640" s="31">
        <v>459.80486708978719</v>
      </c>
      <c r="AM640" s="32">
        <v>0</v>
      </c>
      <c r="AN640" s="33">
        <v>459.80486708978719</v>
      </c>
    </row>
    <row r="641" spans="1:40" x14ac:dyDescent="0.25">
      <c r="A641" s="93" t="s">
        <v>7435</v>
      </c>
      <c r="B641" t="s">
        <v>12</v>
      </c>
      <c r="C641" t="s">
        <v>3544</v>
      </c>
      <c r="D641" t="s">
        <v>5754</v>
      </c>
      <c r="E641">
        <v>134</v>
      </c>
      <c r="F641" t="s">
        <v>5745</v>
      </c>
      <c r="G641" t="s">
        <v>5746</v>
      </c>
      <c r="H641" t="s">
        <v>5276</v>
      </c>
      <c r="I641" t="s">
        <v>5324</v>
      </c>
      <c r="J641">
        <v>0.42</v>
      </c>
      <c r="K641" t="s">
        <v>5747</v>
      </c>
      <c r="L641" t="s">
        <v>2</v>
      </c>
      <c r="M641" t="s">
        <v>5751</v>
      </c>
      <c r="N641" s="93" t="s">
        <v>6456</v>
      </c>
      <c r="O641" s="93" t="s">
        <v>7249</v>
      </c>
      <c r="P641">
        <v>100</v>
      </c>
      <c r="Q641" t="s">
        <v>1871</v>
      </c>
      <c r="R641" t="s">
        <v>8202</v>
      </c>
      <c r="S641" s="2">
        <v>210</v>
      </c>
      <c r="T641" s="2">
        <v>2000</v>
      </c>
      <c r="U641" s="2"/>
      <c r="V641" t="s">
        <v>7311</v>
      </c>
      <c r="W641" t="s">
        <v>1885</v>
      </c>
      <c r="Y641" s="31">
        <v>2210</v>
      </c>
      <c r="Z641" s="32"/>
      <c r="AA641" s="33">
        <v>2210</v>
      </c>
      <c r="AB641" s="34">
        <v>1</v>
      </c>
      <c r="AC641" s="31">
        <v>2210</v>
      </c>
      <c r="AD641" s="32">
        <v>0</v>
      </c>
      <c r="AE641" s="33">
        <v>2210</v>
      </c>
      <c r="AF641" s="35">
        <v>21</v>
      </c>
      <c r="AG641" s="42">
        <v>0.02</v>
      </c>
      <c r="AH641" s="31">
        <v>3349.622620014406</v>
      </c>
      <c r="AI641" s="32">
        <v>0</v>
      </c>
      <c r="AJ641" s="33">
        <v>3349.622620014406</v>
      </c>
      <c r="AK641" s="42">
        <v>0.1</v>
      </c>
      <c r="AL641" s="31">
        <v>452.63641704607113</v>
      </c>
      <c r="AM641" s="32">
        <v>0</v>
      </c>
      <c r="AN641" s="33">
        <v>452.63641704607113</v>
      </c>
    </row>
    <row r="642" spans="1:40" x14ac:dyDescent="0.25">
      <c r="A642" s="93" t="s">
        <v>7436</v>
      </c>
      <c r="B642" t="s">
        <v>12</v>
      </c>
      <c r="C642" t="s">
        <v>3544</v>
      </c>
      <c r="D642" t="s">
        <v>5754</v>
      </c>
      <c r="E642">
        <v>135</v>
      </c>
      <c r="F642" t="s">
        <v>5745</v>
      </c>
      <c r="G642" t="s">
        <v>5746</v>
      </c>
      <c r="H642" t="s">
        <v>5283</v>
      </c>
      <c r="I642" t="s">
        <v>5283</v>
      </c>
      <c r="J642">
        <v>0.23</v>
      </c>
      <c r="K642" t="s">
        <v>5747</v>
      </c>
      <c r="L642" t="s">
        <v>2</v>
      </c>
      <c r="M642" t="s">
        <v>5751</v>
      </c>
      <c r="N642" s="93" t="s">
        <v>6457</v>
      </c>
      <c r="O642" s="93" t="s">
        <v>7249</v>
      </c>
      <c r="P642">
        <v>100</v>
      </c>
      <c r="Q642" t="s">
        <v>1871</v>
      </c>
      <c r="R642" t="s">
        <v>8202</v>
      </c>
      <c r="S642" s="2">
        <v>115</v>
      </c>
      <c r="T642" s="2">
        <v>2000</v>
      </c>
      <c r="U642" s="2"/>
      <c r="V642" t="s">
        <v>7311</v>
      </c>
      <c r="W642" t="s">
        <v>1885</v>
      </c>
      <c r="Y642" s="31">
        <v>2115</v>
      </c>
      <c r="Z642" s="32"/>
      <c r="AA642" s="33">
        <v>2115</v>
      </c>
      <c r="AB642" s="34">
        <v>1</v>
      </c>
      <c r="AC642" s="31">
        <v>2115</v>
      </c>
      <c r="AD642" s="32">
        <v>0</v>
      </c>
      <c r="AE642" s="33">
        <v>2115</v>
      </c>
      <c r="AF642" s="35">
        <v>21</v>
      </c>
      <c r="AG642" s="42">
        <v>0.02</v>
      </c>
      <c r="AH642" s="31">
        <v>3205.6343173441032</v>
      </c>
      <c r="AI642" s="32">
        <v>0</v>
      </c>
      <c r="AJ642" s="33">
        <v>3205.6343173441032</v>
      </c>
      <c r="AK642" s="42">
        <v>0.1</v>
      </c>
      <c r="AL642" s="31">
        <v>433.17919549884181</v>
      </c>
      <c r="AM642" s="32">
        <v>0</v>
      </c>
      <c r="AN642" s="33">
        <v>433.17919549884181</v>
      </c>
    </row>
    <row r="643" spans="1:40" x14ac:dyDescent="0.25">
      <c r="A643" s="93" t="s">
        <v>7437</v>
      </c>
      <c r="B643" t="s">
        <v>12</v>
      </c>
      <c r="C643" t="s">
        <v>3544</v>
      </c>
      <c r="D643" t="s">
        <v>5754</v>
      </c>
      <c r="E643">
        <v>136</v>
      </c>
      <c r="F643" t="s">
        <v>5745</v>
      </c>
      <c r="G643" t="s">
        <v>5746</v>
      </c>
      <c r="H643" t="s">
        <v>5274</v>
      </c>
      <c r="I643" t="s">
        <v>5770</v>
      </c>
      <c r="J643">
        <v>1.54</v>
      </c>
      <c r="K643" t="s">
        <v>5747</v>
      </c>
      <c r="L643" t="s">
        <v>2</v>
      </c>
      <c r="M643" t="s">
        <v>5751</v>
      </c>
      <c r="N643" s="93" t="s">
        <v>6458</v>
      </c>
      <c r="O643" s="93" t="s">
        <v>7249</v>
      </c>
      <c r="P643">
        <v>100</v>
      </c>
      <c r="Q643" t="s">
        <v>1871</v>
      </c>
      <c r="R643" t="s">
        <v>8202</v>
      </c>
      <c r="S643" s="2">
        <v>770</v>
      </c>
      <c r="T643" s="2">
        <v>2000</v>
      </c>
      <c r="U643" s="2"/>
      <c r="V643" t="s">
        <v>7311</v>
      </c>
      <c r="W643" t="s">
        <v>1885</v>
      </c>
      <c r="Y643" s="31">
        <v>2770</v>
      </c>
      <c r="Z643" s="32"/>
      <c r="AA643" s="33">
        <v>2770</v>
      </c>
      <c r="AB643" s="34">
        <v>1</v>
      </c>
      <c r="AC643" s="31">
        <v>2770</v>
      </c>
      <c r="AD643" s="32">
        <v>0</v>
      </c>
      <c r="AE643" s="33">
        <v>2770</v>
      </c>
      <c r="AF643" s="35">
        <v>21</v>
      </c>
      <c r="AG643" s="42">
        <v>0.02</v>
      </c>
      <c r="AH643" s="31">
        <v>4198.3957725972414</v>
      </c>
      <c r="AI643" s="32">
        <v>0</v>
      </c>
      <c r="AJ643" s="33">
        <v>4198.3957725972414</v>
      </c>
      <c r="AK643" s="42">
        <v>0.1</v>
      </c>
      <c r="AL643" s="31">
        <v>567.33161774552798</v>
      </c>
      <c r="AM643" s="32">
        <v>0</v>
      </c>
      <c r="AN643" s="33">
        <v>567.33161774552798</v>
      </c>
    </row>
    <row r="644" spans="1:40" x14ac:dyDescent="0.25">
      <c r="A644" s="93" t="s">
        <v>7438</v>
      </c>
      <c r="B644" t="s">
        <v>12</v>
      </c>
      <c r="C644" t="s">
        <v>3544</v>
      </c>
      <c r="D644" t="s">
        <v>5754</v>
      </c>
      <c r="E644">
        <v>137</v>
      </c>
      <c r="F644" t="s">
        <v>5745</v>
      </c>
      <c r="G644" t="s">
        <v>5746</v>
      </c>
      <c r="H644" t="s">
        <v>5287</v>
      </c>
      <c r="I644" t="s">
        <v>5770</v>
      </c>
      <c r="J644">
        <v>0.13</v>
      </c>
      <c r="K644" t="s">
        <v>5747</v>
      </c>
      <c r="L644" t="s">
        <v>2</v>
      </c>
      <c r="M644" t="s">
        <v>5751</v>
      </c>
      <c r="N644" s="93" t="s">
        <v>6459</v>
      </c>
      <c r="O644" s="93" t="s">
        <v>7249</v>
      </c>
      <c r="P644">
        <v>100</v>
      </c>
      <c r="Q644" t="s">
        <v>1871</v>
      </c>
      <c r="R644" t="s">
        <v>8202</v>
      </c>
      <c r="S644" s="2">
        <v>65</v>
      </c>
      <c r="T644" s="2">
        <v>2000</v>
      </c>
      <c r="U644" s="2"/>
      <c r="V644" t="s">
        <v>7311</v>
      </c>
      <c r="W644" t="s">
        <v>1885</v>
      </c>
      <c r="Y644" s="31">
        <v>2065</v>
      </c>
      <c r="Z644" s="32"/>
      <c r="AA644" s="33">
        <v>2065</v>
      </c>
      <c r="AB644" s="34">
        <v>1</v>
      </c>
      <c r="AC644" s="31">
        <v>2065</v>
      </c>
      <c r="AD644" s="32">
        <v>0</v>
      </c>
      <c r="AE644" s="33">
        <v>2065</v>
      </c>
      <c r="AF644" s="35">
        <v>21</v>
      </c>
      <c r="AG644" s="42">
        <v>0.02</v>
      </c>
      <c r="AH644" s="31">
        <v>3129.8510001492073</v>
      </c>
      <c r="AI644" s="32">
        <v>0</v>
      </c>
      <c r="AJ644" s="33">
        <v>3129.8510001492073</v>
      </c>
      <c r="AK644" s="42">
        <v>0.1</v>
      </c>
      <c r="AL644" s="31">
        <v>422.93855257924741</v>
      </c>
      <c r="AM644" s="32">
        <v>0</v>
      </c>
      <c r="AN644" s="33">
        <v>422.93855257924741</v>
      </c>
    </row>
    <row r="645" spans="1:40" x14ac:dyDescent="0.25">
      <c r="A645" s="93" t="s">
        <v>7439</v>
      </c>
      <c r="B645" t="s">
        <v>12</v>
      </c>
      <c r="C645" t="s">
        <v>3544</v>
      </c>
      <c r="D645" t="s">
        <v>5754</v>
      </c>
      <c r="E645">
        <v>138</v>
      </c>
      <c r="F645" t="s">
        <v>5745</v>
      </c>
      <c r="G645" t="s">
        <v>5746</v>
      </c>
      <c r="H645" t="s">
        <v>5275</v>
      </c>
      <c r="I645" t="s">
        <v>5316</v>
      </c>
      <c r="J645">
        <v>0.87</v>
      </c>
      <c r="K645" t="s">
        <v>5747</v>
      </c>
      <c r="L645" t="s">
        <v>2</v>
      </c>
      <c r="M645" t="s">
        <v>5751</v>
      </c>
      <c r="N645" s="93" t="s">
        <v>6460</v>
      </c>
      <c r="O645" s="93" t="s">
        <v>7249</v>
      </c>
      <c r="P645">
        <v>100</v>
      </c>
      <c r="Q645" t="s">
        <v>1871</v>
      </c>
      <c r="R645" t="s">
        <v>8202</v>
      </c>
      <c r="S645" s="2">
        <v>435</v>
      </c>
      <c r="T645" s="2">
        <v>2000</v>
      </c>
      <c r="U645" s="2"/>
      <c r="V645" t="s">
        <v>7311</v>
      </c>
      <c r="W645" t="s">
        <v>1885</v>
      </c>
      <c r="Y645" s="31">
        <v>2435</v>
      </c>
      <c r="Z645" s="32"/>
      <c r="AA645" s="33">
        <v>2435</v>
      </c>
      <c r="AB645" s="34">
        <v>1</v>
      </c>
      <c r="AC645" s="31">
        <v>2435</v>
      </c>
      <c r="AD645" s="32">
        <v>0</v>
      </c>
      <c r="AE645" s="33">
        <v>2435</v>
      </c>
      <c r="AF645" s="35">
        <v>21</v>
      </c>
      <c r="AG645" s="42">
        <v>0.02</v>
      </c>
      <c r="AH645" s="31">
        <v>3690.6475473914384</v>
      </c>
      <c r="AI645" s="32">
        <v>0</v>
      </c>
      <c r="AJ645" s="33">
        <v>3690.6475473914384</v>
      </c>
      <c r="AK645" s="42">
        <v>0.1</v>
      </c>
      <c r="AL645" s="31">
        <v>498.71931018424578</v>
      </c>
      <c r="AM645" s="32">
        <v>0</v>
      </c>
      <c r="AN645" s="33">
        <v>498.71931018424578</v>
      </c>
    </row>
    <row r="646" spans="1:40" x14ac:dyDescent="0.25">
      <c r="A646" s="93" t="s">
        <v>7440</v>
      </c>
      <c r="B646" t="s">
        <v>12</v>
      </c>
      <c r="C646" t="s">
        <v>3544</v>
      </c>
      <c r="D646" t="s">
        <v>5754</v>
      </c>
      <c r="E646">
        <v>139</v>
      </c>
      <c r="F646" t="s">
        <v>5745</v>
      </c>
      <c r="G646" t="s">
        <v>5746</v>
      </c>
      <c r="H646" t="s">
        <v>5277</v>
      </c>
      <c r="I646" t="s">
        <v>5771</v>
      </c>
      <c r="J646">
        <v>0.45</v>
      </c>
      <c r="K646" t="s">
        <v>5747</v>
      </c>
      <c r="L646" t="s">
        <v>2</v>
      </c>
      <c r="M646" t="s">
        <v>5751</v>
      </c>
      <c r="N646" s="93" t="s">
        <v>6461</v>
      </c>
      <c r="O646" s="93" t="s">
        <v>7249</v>
      </c>
      <c r="P646">
        <v>100</v>
      </c>
      <c r="Q646" t="s">
        <v>1871</v>
      </c>
      <c r="R646" t="s">
        <v>8202</v>
      </c>
      <c r="S646" s="2">
        <v>225</v>
      </c>
      <c r="T646" s="2">
        <v>2000</v>
      </c>
      <c r="U646" s="2"/>
      <c r="V646" t="s">
        <v>7311</v>
      </c>
      <c r="W646" t="s">
        <v>1885</v>
      </c>
      <c r="Y646" s="31">
        <v>2225</v>
      </c>
      <c r="Z646" s="32"/>
      <c r="AA646" s="33">
        <v>2225</v>
      </c>
      <c r="AB646" s="34">
        <v>1</v>
      </c>
      <c r="AC646" s="31">
        <v>2225</v>
      </c>
      <c r="AD646" s="32">
        <v>0</v>
      </c>
      <c r="AE646" s="33">
        <v>2225</v>
      </c>
      <c r="AF646" s="35">
        <v>21</v>
      </c>
      <c r="AG646" s="42">
        <v>0.02</v>
      </c>
      <c r="AH646" s="31">
        <v>3372.3576151728748</v>
      </c>
      <c r="AI646" s="32">
        <v>0</v>
      </c>
      <c r="AJ646" s="33">
        <v>3372.3576151728748</v>
      </c>
      <c r="AK646" s="42">
        <v>0.1</v>
      </c>
      <c r="AL646" s="31">
        <v>455.70860992194946</v>
      </c>
      <c r="AM646" s="32">
        <v>0</v>
      </c>
      <c r="AN646" s="33">
        <v>455.70860992194946</v>
      </c>
    </row>
    <row r="647" spans="1:40" x14ac:dyDescent="0.25">
      <c r="A647" s="93" t="s">
        <v>7441</v>
      </c>
      <c r="B647" t="s">
        <v>12</v>
      </c>
      <c r="C647" t="s">
        <v>3544</v>
      </c>
      <c r="D647" t="s">
        <v>5754</v>
      </c>
      <c r="E647">
        <v>140</v>
      </c>
      <c r="F647" t="s">
        <v>5745</v>
      </c>
      <c r="G647" t="s">
        <v>5746</v>
      </c>
      <c r="H647" t="s">
        <v>5273</v>
      </c>
      <c r="I647" t="s">
        <v>5273</v>
      </c>
      <c r="J647">
        <v>0.27</v>
      </c>
      <c r="K647" t="s">
        <v>5747</v>
      </c>
      <c r="L647" t="s">
        <v>2</v>
      </c>
      <c r="M647" t="s">
        <v>5751</v>
      </c>
      <c r="N647" s="93" t="s">
        <v>6462</v>
      </c>
      <c r="O647" s="93" t="s">
        <v>7249</v>
      </c>
      <c r="P647">
        <v>100</v>
      </c>
      <c r="Q647" t="s">
        <v>1871</v>
      </c>
      <c r="R647" t="s">
        <v>8202</v>
      </c>
      <c r="S647" s="2">
        <v>135</v>
      </c>
      <c r="T647" s="2">
        <v>2000</v>
      </c>
      <c r="U647" s="2"/>
      <c r="V647" t="s">
        <v>7311</v>
      </c>
      <c r="W647" t="s">
        <v>1885</v>
      </c>
      <c r="Y647" s="31">
        <v>2135</v>
      </c>
      <c r="Z647" s="32"/>
      <c r="AA647" s="33">
        <v>2135</v>
      </c>
      <c r="AB647" s="34">
        <v>1</v>
      </c>
      <c r="AC647" s="31">
        <v>2135</v>
      </c>
      <c r="AD647" s="32">
        <v>0</v>
      </c>
      <c r="AE647" s="33">
        <v>2135</v>
      </c>
      <c r="AF647" s="35">
        <v>21</v>
      </c>
      <c r="AG647" s="42">
        <v>0.02</v>
      </c>
      <c r="AH647" s="31">
        <v>3235.9476442220616</v>
      </c>
      <c r="AI647" s="32">
        <v>0</v>
      </c>
      <c r="AJ647" s="33">
        <v>3235.9476442220616</v>
      </c>
      <c r="AK647" s="42">
        <v>0.1</v>
      </c>
      <c r="AL647" s="31">
        <v>437.27545266667954</v>
      </c>
      <c r="AM647" s="32">
        <v>0</v>
      </c>
      <c r="AN647" s="33">
        <v>437.27545266667954</v>
      </c>
    </row>
    <row r="648" spans="1:40" x14ac:dyDescent="0.25">
      <c r="A648" s="93" t="s">
        <v>7442</v>
      </c>
      <c r="B648" t="s">
        <v>12</v>
      </c>
      <c r="C648" t="s">
        <v>3544</v>
      </c>
      <c r="D648" t="s">
        <v>5754</v>
      </c>
      <c r="E648">
        <v>141</v>
      </c>
      <c r="F648" t="s">
        <v>5745</v>
      </c>
      <c r="G648" t="s">
        <v>5746</v>
      </c>
      <c r="H648" t="s">
        <v>4417</v>
      </c>
      <c r="I648" t="s">
        <v>5772</v>
      </c>
      <c r="J648">
        <v>0.52</v>
      </c>
      <c r="K648" t="s">
        <v>5747</v>
      </c>
      <c r="L648" t="s">
        <v>2</v>
      </c>
      <c r="M648" t="s">
        <v>5751</v>
      </c>
      <c r="N648" s="93" t="s">
        <v>6463</v>
      </c>
      <c r="O648" s="93" t="s">
        <v>7249</v>
      </c>
      <c r="P648">
        <v>100</v>
      </c>
      <c r="Q648" t="s">
        <v>1871</v>
      </c>
      <c r="R648" t="s">
        <v>8202</v>
      </c>
      <c r="S648" s="2">
        <v>260</v>
      </c>
      <c r="T648" s="2">
        <v>2000</v>
      </c>
      <c r="U648" s="2"/>
      <c r="V648" t="s">
        <v>7311</v>
      </c>
      <c r="W648" t="s">
        <v>1885</v>
      </c>
      <c r="Y648" s="31">
        <v>2260</v>
      </c>
      <c r="Z648" s="32"/>
      <c r="AA648" s="33">
        <v>2260</v>
      </c>
      <c r="AB648" s="34">
        <v>1</v>
      </c>
      <c r="AC648" s="31">
        <v>2260</v>
      </c>
      <c r="AD648" s="32">
        <v>0</v>
      </c>
      <c r="AE648" s="33">
        <v>2260</v>
      </c>
      <c r="AF648" s="35">
        <v>21</v>
      </c>
      <c r="AG648" s="42">
        <v>0.02</v>
      </c>
      <c r="AH648" s="31">
        <v>3425.405937209302</v>
      </c>
      <c r="AI648" s="32">
        <v>0</v>
      </c>
      <c r="AJ648" s="33">
        <v>3425.405937209302</v>
      </c>
      <c r="AK648" s="42">
        <v>0.1</v>
      </c>
      <c r="AL648" s="31">
        <v>462.87705996566547</v>
      </c>
      <c r="AM648" s="32">
        <v>0</v>
      </c>
      <c r="AN648" s="33">
        <v>462.87705996566547</v>
      </c>
    </row>
    <row r="649" spans="1:40" x14ac:dyDescent="0.25">
      <c r="A649" s="93" t="s">
        <v>7443</v>
      </c>
      <c r="B649" t="s">
        <v>12</v>
      </c>
      <c r="C649" t="s">
        <v>3544</v>
      </c>
      <c r="D649" t="s">
        <v>5754</v>
      </c>
      <c r="E649">
        <v>142</v>
      </c>
      <c r="F649" t="s">
        <v>5745</v>
      </c>
      <c r="G649" t="s">
        <v>5746</v>
      </c>
      <c r="H649" t="s">
        <v>4999</v>
      </c>
      <c r="I649" t="s">
        <v>5766</v>
      </c>
      <c r="J649">
        <v>0.43</v>
      </c>
      <c r="K649" t="s">
        <v>5747</v>
      </c>
      <c r="L649" t="s">
        <v>2</v>
      </c>
      <c r="M649" t="s">
        <v>5751</v>
      </c>
      <c r="N649" s="93" t="s">
        <v>6464</v>
      </c>
      <c r="O649" s="93" t="s">
        <v>7249</v>
      </c>
      <c r="P649">
        <v>100</v>
      </c>
      <c r="Q649" t="s">
        <v>1871</v>
      </c>
      <c r="R649" t="s">
        <v>8202</v>
      </c>
      <c r="S649" s="2">
        <v>215</v>
      </c>
      <c r="T649" s="2">
        <v>2000</v>
      </c>
      <c r="U649" s="2"/>
      <c r="V649" t="s">
        <v>7311</v>
      </c>
      <c r="W649" t="s">
        <v>1885</v>
      </c>
      <c r="Y649" s="31">
        <v>2215</v>
      </c>
      <c r="Z649" s="32"/>
      <c r="AA649" s="33">
        <v>2215</v>
      </c>
      <c r="AB649" s="34">
        <v>1</v>
      </c>
      <c r="AC649" s="31">
        <v>2215</v>
      </c>
      <c r="AD649" s="32">
        <v>0</v>
      </c>
      <c r="AE649" s="33">
        <v>2215</v>
      </c>
      <c r="AF649" s="35">
        <v>21</v>
      </c>
      <c r="AG649" s="42">
        <v>0.02</v>
      </c>
      <c r="AH649" s="31">
        <v>3357.2009517338956</v>
      </c>
      <c r="AI649" s="32">
        <v>0</v>
      </c>
      <c r="AJ649" s="33">
        <v>3357.2009517338956</v>
      </c>
      <c r="AK649" s="42">
        <v>0.1</v>
      </c>
      <c r="AL649" s="31">
        <v>453.66048133803054</v>
      </c>
      <c r="AM649" s="32">
        <v>0</v>
      </c>
      <c r="AN649" s="33">
        <v>453.66048133803054</v>
      </c>
    </row>
    <row r="650" spans="1:40" x14ac:dyDescent="0.25">
      <c r="A650" s="93" t="s">
        <v>7444</v>
      </c>
      <c r="B650" t="s">
        <v>12</v>
      </c>
      <c r="C650" t="s">
        <v>3544</v>
      </c>
      <c r="D650" t="s">
        <v>5754</v>
      </c>
      <c r="E650">
        <v>143</v>
      </c>
      <c r="F650" t="s">
        <v>5745</v>
      </c>
      <c r="G650" t="s">
        <v>5746</v>
      </c>
      <c r="H650" t="s">
        <v>5000</v>
      </c>
      <c r="I650" t="s">
        <v>4939</v>
      </c>
      <c r="J650">
        <v>0.63</v>
      </c>
      <c r="K650" t="s">
        <v>5747</v>
      </c>
      <c r="L650" t="s">
        <v>2</v>
      </c>
      <c r="M650" t="s">
        <v>5751</v>
      </c>
      <c r="N650" s="93" t="s">
        <v>6465</v>
      </c>
      <c r="O650" s="93" t="s">
        <v>7249</v>
      </c>
      <c r="P650">
        <v>100</v>
      </c>
      <c r="Q650" t="s">
        <v>1871</v>
      </c>
      <c r="R650" t="s">
        <v>8202</v>
      </c>
      <c r="S650" s="2">
        <v>315</v>
      </c>
      <c r="T650" s="2">
        <v>2000</v>
      </c>
      <c r="U650" s="2"/>
      <c r="V650" t="s">
        <v>7311</v>
      </c>
      <c r="W650" t="s">
        <v>1885</v>
      </c>
      <c r="Y650" s="31">
        <v>2315</v>
      </c>
      <c r="Z650" s="32"/>
      <c r="AA650" s="33">
        <v>2315</v>
      </c>
      <c r="AB650" s="34">
        <v>1</v>
      </c>
      <c r="AC650" s="31">
        <v>2315</v>
      </c>
      <c r="AD650" s="32">
        <v>0</v>
      </c>
      <c r="AE650" s="33">
        <v>2315</v>
      </c>
      <c r="AF650" s="35">
        <v>21</v>
      </c>
      <c r="AG650" s="42">
        <v>0.02</v>
      </c>
      <c r="AH650" s="31">
        <v>3508.7675861236876</v>
      </c>
      <c r="AI650" s="32">
        <v>0</v>
      </c>
      <c r="AJ650" s="33">
        <v>3508.7675861236876</v>
      </c>
      <c r="AK650" s="42">
        <v>0.1</v>
      </c>
      <c r="AL650" s="31">
        <v>474.14176717721926</v>
      </c>
      <c r="AM650" s="32">
        <v>0</v>
      </c>
      <c r="AN650" s="33">
        <v>474.14176717721926</v>
      </c>
    </row>
    <row r="651" spans="1:40" x14ac:dyDescent="0.25">
      <c r="A651" s="93" t="s">
        <v>7445</v>
      </c>
      <c r="B651" t="s">
        <v>12</v>
      </c>
      <c r="C651" t="s">
        <v>3544</v>
      </c>
      <c r="D651" t="s">
        <v>5754</v>
      </c>
      <c r="E651">
        <v>144</v>
      </c>
      <c r="F651" t="s">
        <v>5745</v>
      </c>
      <c r="G651" t="s">
        <v>5746</v>
      </c>
      <c r="H651" t="s">
        <v>5289</v>
      </c>
      <c r="I651" t="s">
        <v>5320</v>
      </c>
      <c r="J651">
        <v>0.74</v>
      </c>
      <c r="K651" t="s">
        <v>5747</v>
      </c>
      <c r="L651" t="s">
        <v>2</v>
      </c>
      <c r="M651" t="s">
        <v>5751</v>
      </c>
      <c r="N651" s="93" t="s">
        <v>6466</v>
      </c>
      <c r="O651" s="93" t="s">
        <v>7249</v>
      </c>
      <c r="P651">
        <v>100</v>
      </c>
      <c r="Q651" t="s">
        <v>1871</v>
      </c>
      <c r="R651" t="s">
        <v>8202</v>
      </c>
      <c r="S651" s="2">
        <v>370</v>
      </c>
      <c r="T651" s="2">
        <v>2000</v>
      </c>
      <c r="U651" s="2"/>
      <c r="V651" t="s">
        <v>7311</v>
      </c>
      <c r="W651" t="s">
        <v>1885</v>
      </c>
      <c r="Y651" s="31">
        <v>2370</v>
      </c>
      <c r="Z651" s="32"/>
      <c r="AA651" s="33">
        <v>2370</v>
      </c>
      <c r="AB651" s="34">
        <v>1</v>
      </c>
      <c r="AC651" s="31">
        <v>2370</v>
      </c>
      <c r="AD651" s="32">
        <v>0</v>
      </c>
      <c r="AE651" s="33">
        <v>2370</v>
      </c>
      <c r="AF651" s="35">
        <v>21</v>
      </c>
      <c r="AG651" s="42">
        <v>0.02</v>
      </c>
      <c r="AH651" s="31">
        <v>3592.1292350380731</v>
      </c>
      <c r="AI651" s="32">
        <v>0</v>
      </c>
      <c r="AJ651" s="33">
        <v>3592.1292350380731</v>
      </c>
      <c r="AK651" s="42">
        <v>0.1</v>
      </c>
      <c r="AL651" s="31">
        <v>485.40647438877306</v>
      </c>
      <c r="AM651" s="32">
        <v>0</v>
      </c>
      <c r="AN651" s="33">
        <v>485.40647438877306</v>
      </c>
    </row>
    <row r="652" spans="1:40" x14ac:dyDescent="0.25">
      <c r="A652" s="93" t="s">
        <v>7446</v>
      </c>
      <c r="B652" t="s">
        <v>12</v>
      </c>
      <c r="C652" t="s">
        <v>3544</v>
      </c>
      <c r="D652" t="s">
        <v>5754</v>
      </c>
      <c r="E652">
        <v>145</v>
      </c>
      <c r="F652" t="s">
        <v>5745</v>
      </c>
      <c r="G652" t="s">
        <v>5746</v>
      </c>
      <c r="H652" t="s">
        <v>5285</v>
      </c>
      <c r="I652" t="s">
        <v>5285</v>
      </c>
      <c r="J652">
        <v>0.23</v>
      </c>
      <c r="K652" t="s">
        <v>5747</v>
      </c>
      <c r="L652" t="s">
        <v>2</v>
      </c>
      <c r="M652" t="s">
        <v>5751</v>
      </c>
      <c r="N652" s="93" t="s">
        <v>6467</v>
      </c>
      <c r="O652" s="93" t="s">
        <v>7249</v>
      </c>
      <c r="P652">
        <v>100</v>
      </c>
      <c r="Q652" t="s">
        <v>1871</v>
      </c>
      <c r="R652" t="s">
        <v>8202</v>
      </c>
      <c r="S652" s="2">
        <v>115</v>
      </c>
      <c r="T652" s="2">
        <v>2000</v>
      </c>
      <c r="U652" s="2"/>
      <c r="V652" t="s">
        <v>7311</v>
      </c>
      <c r="W652" t="s">
        <v>1885</v>
      </c>
      <c r="Y652" s="31">
        <v>2115</v>
      </c>
      <c r="Z652" s="32"/>
      <c r="AA652" s="33">
        <v>2115</v>
      </c>
      <c r="AB652" s="34">
        <v>1</v>
      </c>
      <c r="AC652" s="31">
        <v>2115</v>
      </c>
      <c r="AD652" s="32">
        <v>0</v>
      </c>
      <c r="AE652" s="33">
        <v>2115</v>
      </c>
      <c r="AF652" s="35">
        <v>21</v>
      </c>
      <c r="AG652" s="42">
        <v>0.02</v>
      </c>
      <c r="AH652" s="31">
        <v>3205.6343173441032</v>
      </c>
      <c r="AI652" s="32">
        <v>0</v>
      </c>
      <c r="AJ652" s="33">
        <v>3205.6343173441032</v>
      </c>
      <c r="AK652" s="42">
        <v>0.1</v>
      </c>
      <c r="AL652" s="31">
        <v>433.17919549884181</v>
      </c>
      <c r="AM652" s="32">
        <v>0</v>
      </c>
      <c r="AN652" s="33">
        <v>433.17919549884181</v>
      </c>
    </row>
    <row r="653" spans="1:40" x14ac:dyDescent="0.25">
      <c r="A653" s="93" t="s">
        <v>7447</v>
      </c>
      <c r="B653" t="s">
        <v>12</v>
      </c>
      <c r="C653" t="s">
        <v>3544</v>
      </c>
      <c r="D653" t="s">
        <v>5754</v>
      </c>
      <c r="E653">
        <v>146</v>
      </c>
      <c r="F653" t="s">
        <v>5745</v>
      </c>
      <c r="G653" t="s">
        <v>5746</v>
      </c>
      <c r="H653" t="s">
        <v>5284</v>
      </c>
      <c r="I653" t="s">
        <v>5284</v>
      </c>
      <c r="J653">
        <v>0.18</v>
      </c>
      <c r="K653" t="s">
        <v>5747</v>
      </c>
      <c r="L653" t="s">
        <v>2</v>
      </c>
      <c r="M653" t="s">
        <v>5751</v>
      </c>
      <c r="N653" s="93" t="s">
        <v>6468</v>
      </c>
      <c r="O653" s="93" t="s">
        <v>7249</v>
      </c>
      <c r="P653">
        <v>100</v>
      </c>
      <c r="Q653" t="s">
        <v>1871</v>
      </c>
      <c r="R653" t="s">
        <v>8202</v>
      </c>
      <c r="S653" s="2">
        <v>90</v>
      </c>
      <c r="T653" s="2">
        <v>2000</v>
      </c>
      <c r="U653" s="2"/>
      <c r="V653" t="s">
        <v>7311</v>
      </c>
      <c r="W653" t="s">
        <v>1885</v>
      </c>
      <c r="Y653" s="31">
        <v>2090</v>
      </c>
      <c r="Z653" s="32"/>
      <c r="AA653" s="33">
        <v>2090</v>
      </c>
      <c r="AB653" s="34">
        <v>1</v>
      </c>
      <c r="AC653" s="31">
        <v>2090</v>
      </c>
      <c r="AD653" s="32">
        <v>0</v>
      </c>
      <c r="AE653" s="33">
        <v>2090</v>
      </c>
      <c r="AF653" s="35">
        <v>21</v>
      </c>
      <c r="AG653" s="42">
        <v>0.02</v>
      </c>
      <c r="AH653" s="31">
        <v>3167.7426587466553</v>
      </c>
      <c r="AI653" s="32">
        <v>0</v>
      </c>
      <c r="AJ653" s="33">
        <v>3167.7426587466553</v>
      </c>
      <c r="AK653" s="42">
        <v>0.1</v>
      </c>
      <c r="AL653" s="31">
        <v>428.05887403904461</v>
      </c>
      <c r="AM653" s="32">
        <v>0</v>
      </c>
      <c r="AN653" s="33">
        <v>428.05887403904461</v>
      </c>
    </row>
    <row r="654" spans="1:40" x14ac:dyDescent="0.25">
      <c r="A654" s="93" t="s">
        <v>7448</v>
      </c>
      <c r="B654" t="s">
        <v>12</v>
      </c>
      <c r="C654" t="s">
        <v>3544</v>
      </c>
      <c r="D654" t="s">
        <v>5754</v>
      </c>
      <c r="E654">
        <v>147</v>
      </c>
      <c r="F654" t="s">
        <v>5745</v>
      </c>
      <c r="G654" t="s">
        <v>5746</v>
      </c>
      <c r="H654" t="s">
        <v>5262</v>
      </c>
      <c r="I654" t="s">
        <v>5773</v>
      </c>
      <c r="J654">
        <v>0.74</v>
      </c>
      <c r="K654" t="s">
        <v>5747</v>
      </c>
      <c r="L654" t="s">
        <v>2</v>
      </c>
      <c r="M654" t="s">
        <v>5751</v>
      </c>
      <c r="N654" s="93" t="s">
        <v>6469</v>
      </c>
      <c r="O654" s="93" t="s">
        <v>7249</v>
      </c>
      <c r="P654">
        <v>100</v>
      </c>
      <c r="Q654" t="s">
        <v>1871</v>
      </c>
      <c r="R654" t="s">
        <v>8202</v>
      </c>
      <c r="S654" s="2">
        <v>370</v>
      </c>
      <c r="T654" s="2">
        <v>2000</v>
      </c>
      <c r="U654" s="2"/>
      <c r="V654" t="s">
        <v>7311</v>
      </c>
      <c r="W654" t="s">
        <v>1885</v>
      </c>
      <c r="Y654" s="31">
        <v>2370</v>
      </c>
      <c r="Z654" s="32"/>
      <c r="AA654" s="33">
        <v>2370</v>
      </c>
      <c r="AB654" s="34">
        <v>1</v>
      </c>
      <c r="AC654" s="31">
        <v>2370</v>
      </c>
      <c r="AD654" s="32">
        <v>0</v>
      </c>
      <c r="AE654" s="33">
        <v>2370</v>
      </c>
      <c r="AF654" s="35">
        <v>21</v>
      </c>
      <c r="AG654" s="42">
        <v>0.02</v>
      </c>
      <c r="AH654" s="31">
        <v>3592.1292350380731</v>
      </c>
      <c r="AI654" s="32">
        <v>0</v>
      </c>
      <c r="AJ654" s="33">
        <v>3592.1292350380731</v>
      </c>
      <c r="AK654" s="42">
        <v>0.1</v>
      </c>
      <c r="AL654" s="31">
        <v>485.40647438877306</v>
      </c>
      <c r="AM654" s="32">
        <v>0</v>
      </c>
      <c r="AN654" s="33">
        <v>485.40647438877306</v>
      </c>
    </row>
    <row r="655" spans="1:40" x14ac:dyDescent="0.25">
      <c r="A655" s="93" t="s">
        <v>7449</v>
      </c>
      <c r="B655" t="s">
        <v>12</v>
      </c>
      <c r="C655" t="s">
        <v>3544</v>
      </c>
      <c r="D655" t="s">
        <v>5754</v>
      </c>
      <c r="E655">
        <v>148</v>
      </c>
      <c r="F655" t="s">
        <v>5745</v>
      </c>
      <c r="G655" t="s">
        <v>5746</v>
      </c>
      <c r="H655" t="s">
        <v>5139</v>
      </c>
      <c r="I655" t="s">
        <v>5773</v>
      </c>
      <c r="J655">
        <v>0.13</v>
      </c>
      <c r="K655" t="s">
        <v>5747</v>
      </c>
      <c r="L655" t="s">
        <v>2</v>
      </c>
      <c r="M655" t="s">
        <v>5751</v>
      </c>
      <c r="N655" s="93" t="s">
        <v>6470</v>
      </c>
      <c r="O655" s="93" t="s">
        <v>7249</v>
      </c>
      <c r="P655">
        <v>100</v>
      </c>
      <c r="Q655" t="s">
        <v>1871</v>
      </c>
      <c r="R655" t="s">
        <v>8202</v>
      </c>
      <c r="S655" s="2">
        <v>65</v>
      </c>
      <c r="T655" s="2">
        <v>2000</v>
      </c>
      <c r="U655" s="2"/>
      <c r="V655" t="s">
        <v>7311</v>
      </c>
      <c r="W655" t="s">
        <v>1885</v>
      </c>
      <c r="Y655" s="31">
        <v>2065</v>
      </c>
      <c r="Z655" s="32"/>
      <c r="AA655" s="33">
        <v>2065</v>
      </c>
      <c r="AB655" s="34">
        <v>1</v>
      </c>
      <c r="AC655" s="31">
        <v>2065</v>
      </c>
      <c r="AD655" s="32">
        <v>0</v>
      </c>
      <c r="AE655" s="33">
        <v>2065</v>
      </c>
      <c r="AF655" s="35">
        <v>21</v>
      </c>
      <c r="AG655" s="42">
        <v>0.02</v>
      </c>
      <c r="AH655" s="31">
        <v>3129.8510001492073</v>
      </c>
      <c r="AI655" s="32">
        <v>0</v>
      </c>
      <c r="AJ655" s="33">
        <v>3129.8510001492073</v>
      </c>
      <c r="AK655" s="42">
        <v>0.1</v>
      </c>
      <c r="AL655" s="31">
        <v>422.93855257924741</v>
      </c>
      <c r="AM655" s="32">
        <v>0</v>
      </c>
      <c r="AN655" s="33">
        <v>422.93855257924741</v>
      </c>
    </row>
    <row r="656" spans="1:40" x14ac:dyDescent="0.25">
      <c r="A656" s="93" t="s">
        <v>7450</v>
      </c>
      <c r="B656" t="s">
        <v>12</v>
      </c>
      <c r="C656" t="s">
        <v>3544</v>
      </c>
      <c r="D656" t="s">
        <v>5754</v>
      </c>
      <c r="E656">
        <v>149</v>
      </c>
      <c r="F656" t="s">
        <v>5745</v>
      </c>
      <c r="G656" t="s">
        <v>5746</v>
      </c>
      <c r="H656" t="s">
        <v>5265</v>
      </c>
      <c r="I656" t="s">
        <v>4972</v>
      </c>
      <c r="J656">
        <v>0.82</v>
      </c>
      <c r="K656" t="s">
        <v>5747</v>
      </c>
      <c r="L656" t="s">
        <v>2</v>
      </c>
      <c r="M656" t="s">
        <v>5751</v>
      </c>
      <c r="N656" s="93" t="s">
        <v>6471</v>
      </c>
      <c r="O656" s="93" t="s">
        <v>7249</v>
      </c>
      <c r="P656">
        <v>100</v>
      </c>
      <c r="Q656" t="s">
        <v>1871</v>
      </c>
      <c r="R656" t="s">
        <v>8202</v>
      </c>
      <c r="S656" s="2">
        <v>410</v>
      </c>
      <c r="T656" s="2">
        <v>2000</v>
      </c>
      <c r="U656" s="2"/>
      <c r="V656" t="s">
        <v>7311</v>
      </c>
      <c r="W656" t="s">
        <v>1885</v>
      </c>
      <c r="Y656" s="31">
        <v>2410</v>
      </c>
      <c r="Z656" s="32"/>
      <c r="AA656" s="33">
        <v>2410</v>
      </c>
      <c r="AB656" s="34">
        <v>1</v>
      </c>
      <c r="AC656" s="31">
        <v>2410</v>
      </c>
      <c r="AD656" s="32">
        <v>0</v>
      </c>
      <c r="AE656" s="33">
        <v>2410</v>
      </c>
      <c r="AF656" s="35">
        <v>21</v>
      </c>
      <c r="AG656" s="42">
        <v>0.02</v>
      </c>
      <c r="AH656" s="31">
        <v>3652.7558887939899</v>
      </c>
      <c r="AI656" s="32">
        <v>0</v>
      </c>
      <c r="AJ656" s="33">
        <v>3652.7558887939899</v>
      </c>
      <c r="AK656" s="42">
        <v>0.1</v>
      </c>
      <c r="AL656" s="31">
        <v>493.59898872444853</v>
      </c>
      <c r="AM656" s="32">
        <v>0</v>
      </c>
      <c r="AN656" s="33">
        <v>493.59898872444853</v>
      </c>
    </row>
    <row r="657" spans="1:40" x14ac:dyDescent="0.25">
      <c r="A657" s="93" t="s">
        <v>7451</v>
      </c>
      <c r="B657" t="s">
        <v>12</v>
      </c>
      <c r="C657" t="s">
        <v>3544</v>
      </c>
      <c r="D657" t="s">
        <v>5754</v>
      </c>
      <c r="E657">
        <v>150</v>
      </c>
      <c r="F657" t="s">
        <v>5745</v>
      </c>
      <c r="G657" t="s">
        <v>5746</v>
      </c>
      <c r="H657" t="s">
        <v>5033</v>
      </c>
      <c r="I657" t="s">
        <v>5033</v>
      </c>
      <c r="J657">
        <v>0.03</v>
      </c>
      <c r="K657" t="s">
        <v>5747</v>
      </c>
      <c r="L657" t="s">
        <v>2</v>
      </c>
      <c r="M657" t="s">
        <v>5751</v>
      </c>
      <c r="N657" s="93" t="s">
        <v>6472</v>
      </c>
      <c r="O657" s="93" t="s">
        <v>7249</v>
      </c>
      <c r="P657">
        <v>100</v>
      </c>
      <c r="Q657" t="s">
        <v>1871</v>
      </c>
      <c r="R657" t="s">
        <v>8202</v>
      </c>
      <c r="S657" s="2">
        <v>15</v>
      </c>
      <c r="T657" s="2">
        <v>2000</v>
      </c>
      <c r="U657" s="2"/>
      <c r="V657" t="s">
        <v>7311</v>
      </c>
      <c r="W657" t="s">
        <v>1885</v>
      </c>
      <c r="Y657" s="31">
        <v>2015</v>
      </c>
      <c r="Z657" s="32"/>
      <c r="AA657" s="33">
        <v>2015</v>
      </c>
      <c r="AB657" s="34">
        <v>1</v>
      </c>
      <c r="AC657" s="31">
        <v>2015</v>
      </c>
      <c r="AD657" s="32">
        <v>0</v>
      </c>
      <c r="AE657" s="33">
        <v>2015</v>
      </c>
      <c r="AF657" s="35">
        <v>21</v>
      </c>
      <c r="AG657" s="42">
        <v>0.02</v>
      </c>
      <c r="AH657" s="31">
        <v>3054.0676829543113</v>
      </c>
      <c r="AI657" s="32">
        <v>0</v>
      </c>
      <c r="AJ657" s="33">
        <v>3054.0676829543113</v>
      </c>
      <c r="AK657" s="42">
        <v>0.1</v>
      </c>
      <c r="AL657" s="31">
        <v>412.69790965965308</v>
      </c>
      <c r="AM657" s="32">
        <v>0</v>
      </c>
      <c r="AN657" s="33">
        <v>412.69790965965308</v>
      </c>
    </row>
    <row r="658" spans="1:40" x14ac:dyDescent="0.25">
      <c r="A658" s="93" t="s">
        <v>7452</v>
      </c>
      <c r="B658" t="s">
        <v>12</v>
      </c>
      <c r="C658" t="s">
        <v>3544</v>
      </c>
      <c r="D658" t="s">
        <v>5754</v>
      </c>
      <c r="E658">
        <v>151</v>
      </c>
      <c r="F658" t="s">
        <v>5745</v>
      </c>
      <c r="G658" t="s">
        <v>5746</v>
      </c>
      <c r="H658" t="s">
        <v>5258</v>
      </c>
      <c r="I658" t="s">
        <v>4985</v>
      </c>
      <c r="J658">
        <v>1.35</v>
      </c>
      <c r="K658" t="s">
        <v>5747</v>
      </c>
      <c r="L658" t="s">
        <v>2</v>
      </c>
      <c r="M658" t="s">
        <v>5751</v>
      </c>
      <c r="N658" s="93" t="s">
        <v>6473</v>
      </c>
      <c r="O658" s="93" t="s">
        <v>7249</v>
      </c>
      <c r="P658">
        <v>100</v>
      </c>
      <c r="Q658" t="s">
        <v>1871</v>
      </c>
      <c r="R658" t="s">
        <v>8202</v>
      </c>
      <c r="S658" s="2">
        <v>675</v>
      </c>
      <c r="T658" s="2">
        <v>2000</v>
      </c>
      <c r="U658" s="2"/>
      <c r="V658" t="s">
        <v>7311</v>
      </c>
      <c r="W658" t="s">
        <v>1885</v>
      </c>
      <c r="Y658" s="31">
        <v>2675</v>
      </c>
      <c r="Z658" s="32"/>
      <c r="AA658" s="33">
        <v>2675</v>
      </c>
      <c r="AB658" s="34">
        <v>1</v>
      </c>
      <c r="AC658" s="31">
        <v>2675</v>
      </c>
      <c r="AD658" s="32">
        <v>0</v>
      </c>
      <c r="AE658" s="33">
        <v>2675</v>
      </c>
      <c r="AF658" s="35">
        <v>21</v>
      </c>
      <c r="AG658" s="42">
        <v>0.02</v>
      </c>
      <c r="AH658" s="31">
        <v>4054.407469926939</v>
      </c>
      <c r="AI658" s="32">
        <v>0</v>
      </c>
      <c r="AJ658" s="33">
        <v>4054.407469926939</v>
      </c>
      <c r="AK658" s="42">
        <v>0.1</v>
      </c>
      <c r="AL658" s="31">
        <v>547.87439619829865</v>
      </c>
      <c r="AM658" s="32">
        <v>0</v>
      </c>
      <c r="AN658" s="33">
        <v>547.87439619829865</v>
      </c>
    </row>
    <row r="659" spans="1:40" x14ac:dyDescent="0.25">
      <c r="A659" s="93" t="s">
        <v>7453</v>
      </c>
      <c r="B659" t="s">
        <v>12</v>
      </c>
      <c r="C659" t="s">
        <v>3544</v>
      </c>
      <c r="D659" t="s">
        <v>5754</v>
      </c>
      <c r="E659">
        <v>152</v>
      </c>
      <c r="F659" t="s">
        <v>5745</v>
      </c>
      <c r="G659" t="s">
        <v>5746</v>
      </c>
      <c r="H659" t="s">
        <v>5027</v>
      </c>
      <c r="I659" t="s">
        <v>5027</v>
      </c>
      <c r="J659">
        <v>0.02</v>
      </c>
      <c r="K659" t="s">
        <v>5747</v>
      </c>
      <c r="L659" t="s">
        <v>2</v>
      </c>
      <c r="M659" t="s">
        <v>5751</v>
      </c>
      <c r="N659" s="93" t="s">
        <v>6474</v>
      </c>
      <c r="O659" s="93" t="s">
        <v>7249</v>
      </c>
      <c r="P659">
        <v>100</v>
      </c>
      <c r="Q659" t="s">
        <v>1871</v>
      </c>
      <c r="R659" t="s">
        <v>8202</v>
      </c>
      <c r="S659" s="2">
        <v>10</v>
      </c>
      <c r="T659" s="2">
        <v>2000</v>
      </c>
      <c r="U659" s="2"/>
      <c r="V659" t="s">
        <v>7311</v>
      </c>
      <c r="W659" t="s">
        <v>1885</v>
      </c>
      <c r="Y659" s="31">
        <v>2010</v>
      </c>
      <c r="Z659" s="32"/>
      <c r="AA659" s="33">
        <v>2010</v>
      </c>
      <c r="AB659" s="34">
        <v>1</v>
      </c>
      <c r="AC659" s="31">
        <v>2010</v>
      </c>
      <c r="AD659" s="32">
        <v>0</v>
      </c>
      <c r="AE659" s="33">
        <v>2010</v>
      </c>
      <c r="AF659" s="35">
        <v>21</v>
      </c>
      <c r="AG659" s="42">
        <v>0.02</v>
      </c>
      <c r="AH659" s="31">
        <v>3046.4893512348217</v>
      </c>
      <c r="AI659" s="32">
        <v>0</v>
      </c>
      <c r="AJ659" s="33">
        <v>3046.4893512348217</v>
      </c>
      <c r="AK659" s="42">
        <v>0.1</v>
      </c>
      <c r="AL659" s="31">
        <v>411.67384536769362</v>
      </c>
      <c r="AM659" s="32">
        <v>0</v>
      </c>
      <c r="AN659" s="33">
        <v>411.67384536769362</v>
      </c>
    </row>
    <row r="660" spans="1:40" x14ac:dyDescent="0.25">
      <c r="A660" s="93" t="s">
        <v>7454</v>
      </c>
      <c r="B660" t="s">
        <v>12</v>
      </c>
      <c r="C660" t="s">
        <v>3544</v>
      </c>
      <c r="D660" t="s">
        <v>5754</v>
      </c>
      <c r="E660">
        <v>153</v>
      </c>
      <c r="F660" t="s">
        <v>5745</v>
      </c>
      <c r="G660" t="s">
        <v>5746</v>
      </c>
      <c r="H660" t="s">
        <v>5260</v>
      </c>
      <c r="I660" t="s">
        <v>5329</v>
      </c>
      <c r="J660">
        <v>0.7</v>
      </c>
      <c r="K660" t="s">
        <v>5747</v>
      </c>
      <c r="L660" t="s">
        <v>2</v>
      </c>
      <c r="M660" t="s">
        <v>5751</v>
      </c>
      <c r="N660" s="93" t="s">
        <v>6475</v>
      </c>
      <c r="O660" s="93" t="s">
        <v>7249</v>
      </c>
      <c r="P660">
        <v>100</v>
      </c>
      <c r="Q660" t="s">
        <v>1871</v>
      </c>
      <c r="R660" t="s">
        <v>8202</v>
      </c>
      <c r="S660" s="2">
        <v>350</v>
      </c>
      <c r="T660" s="2">
        <v>2000</v>
      </c>
      <c r="U660" s="2"/>
      <c r="V660" t="s">
        <v>7311</v>
      </c>
      <c r="W660" t="s">
        <v>1885</v>
      </c>
      <c r="Y660" s="31">
        <v>2350</v>
      </c>
      <c r="Z660" s="32"/>
      <c r="AA660" s="33">
        <v>2350</v>
      </c>
      <c r="AB660" s="34">
        <v>1</v>
      </c>
      <c r="AC660" s="31">
        <v>2350</v>
      </c>
      <c r="AD660" s="32">
        <v>0</v>
      </c>
      <c r="AE660" s="33">
        <v>2350</v>
      </c>
      <c r="AF660" s="35">
        <v>21</v>
      </c>
      <c r="AG660" s="42">
        <v>0.02</v>
      </c>
      <c r="AH660" s="31">
        <v>3561.8159081601148</v>
      </c>
      <c r="AI660" s="32">
        <v>0</v>
      </c>
      <c r="AJ660" s="33">
        <v>3561.8159081601148</v>
      </c>
      <c r="AK660" s="42">
        <v>0.1</v>
      </c>
      <c r="AL660" s="31">
        <v>481.31021722093533</v>
      </c>
      <c r="AM660" s="32">
        <v>0</v>
      </c>
      <c r="AN660" s="33">
        <v>481.31021722093533</v>
      </c>
    </row>
    <row r="661" spans="1:40" x14ac:dyDescent="0.25">
      <c r="A661" s="93" t="s">
        <v>7455</v>
      </c>
      <c r="B661" t="s">
        <v>12</v>
      </c>
      <c r="C661" t="s">
        <v>3544</v>
      </c>
      <c r="D661" t="s">
        <v>5754</v>
      </c>
      <c r="E661">
        <v>154</v>
      </c>
      <c r="F661" t="s">
        <v>5745</v>
      </c>
      <c r="G661" t="s">
        <v>5746</v>
      </c>
      <c r="H661" t="s">
        <v>5140</v>
      </c>
      <c r="I661" t="s">
        <v>5140</v>
      </c>
      <c r="J661">
        <v>0.26</v>
      </c>
      <c r="K661" t="s">
        <v>5747</v>
      </c>
      <c r="L661" t="s">
        <v>2</v>
      </c>
      <c r="M661" t="s">
        <v>5751</v>
      </c>
      <c r="N661" s="93" t="s">
        <v>6476</v>
      </c>
      <c r="O661" s="93" t="s">
        <v>7249</v>
      </c>
      <c r="P661">
        <v>100</v>
      </c>
      <c r="Q661" t="s">
        <v>1871</v>
      </c>
      <c r="R661" t="s">
        <v>8202</v>
      </c>
      <c r="S661" s="2">
        <v>130</v>
      </c>
      <c r="T661" s="2">
        <v>2000</v>
      </c>
      <c r="U661" s="2"/>
      <c r="V661" t="s">
        <v>7311</v>
      </c>
      <c r="W661" t="s">
        <v>1885</v>
      </c>
      <c r="Y661" s="31">
        <v>2130</v>
      </c>
      <c r="Z661" s="32"/>
      <c r="AA661" s="33">
        <v>2130</v>
      </c>
      <c r="AB661" s="34">
        <v>1</v>
      </c>
      <c r="AC661" s="31">
        <v>2130</v>
      </c>
      <c r="AD661" s="32">
        <v>0</v>
      </c>
      <c r="AE661" s="33">
        <v>2130</v>
      </c>
      <c r="AF661" s="35">
        <v>21</v>
      </c>
      <c r="AG661" s="42">
        <v>0.02</v>
      </c>
      <c r="AH661" s="31">
        <v>3228.369312502572</v>
      </c>
      <c r="AI661" s="32">
        <v>0</v>
      </c>
      <c r="AJ661" s="33">
        <v>3228.369312502572</v>
      </c>
      <c r="AK661" s="42">
        <v>0.1</v>
      </c>
      <c r="AL661" s="31">
        <v>436.25138837472008</v>
      </c>
      <c r="AM661" s="32">
        <v>0</v>
      </c>
      <c r="AN661" s="33">
        <v>436.25138837472008</v>
      </c>
    </row>
    <row r="662" spans="1:40" x14ac:dyDescent="0.25">
      <c r="A662" s="93" t="s">
        <v>7456</v>
      </c>
      <c r="B662" t="s">
        <v>12</v>
      </c>
      <c r="C662" t="s">
        <v>3544</v>
      </c>
      <c r="D662" t="s">
        <v>5754</v>
      </c>
      <c r="E662">
        <v>155</v>
      </c>
      <c r="F662" t="s">
        <v>5745</v>
      </c>
      <c r="G662" t="s">
        <v>5746</v>
      </c>
      <c r="H662" t="s">
        <v>5259</v>
      </c>
      <c r="I662" t="s">
        <v>5774</v>
      </c>
      <c r="J662">
        <v>0.26</v>
      </c>
      <c r="K662" t="s">
        <v>5747</v>
      </c>
      <c r="L662" t="s">
        <v>2</v>
      </c>
      <c r="M662" t="s">
        <v>5751</v>
      </c>
      <c r="N662" s="93" t="s">
        <v>6477</v>
      </c>
      <c r="O662" s="93" t="s">
        <v>7249</v>
      </c>
      <c r="P662">
        <v>100</v>
      </c>
      <c r="Q662" t="s">
        <v>1871</v>
      </c>
      <c r="R662" t="s">
        <v>8202</v>
      </c>
      <c r="S662" s="2">
        <v>130</v>
      </c>
      <c r="T662" s="2">
        <v>2000</v>
      </c>
      <c r="U662" s="2"/>
      <c r="V662" t="s">
        <v>7311</v>
      </c>
      <c r="W662" t="s">
        <v>1885</v>
      </c>
      <c r="Y662" s="31">
        <v>2130</v>
      </c>
      <c r="Z662" s="32"/>
      <c r="AA662" s="33">
        <v>2130</v>
      </c>
      <c r="AB662" s="34">
        <v>1</v>
      </c>
      <c r="AC662" s="31">
        <v>2130</v>
      </c>
      <c r="AD662" s="32">
        <v>0</v>
      </c>
      <c r="AE662" s="33">
        <v>2130</v>
      </c>
      <c r="AF662" s="35">
        <v>21</v>
      </c>
      <c r="AG662" s="42">
        <v>0.02</v>
      </c>
      <c r="AH662" s="31">
        <v>3228.369312502572</v>
      </c>
      <c r="AI662" s="32">
        <v>0</v>
      </c>
      <c r="AJ662" s="33">
        <v>3228.369312502572</v>
      </c>
      <c r="AK662" s="42">
        <v>0.1</v>
      </c>
      <c r="AL662" s="31">
        <v>436.25138837472008</v>
      </c>
      <c r="AM662" s="32">
        <v>0</v>
      </c>
      <c r="AN662" s="33">
        <v>436.25138837472008</v>
      </c>
    </row>
    <row r="663" spans="1:40" x14ac:dyDescent="0.25">
      <c r="A663" s="93" t="s">
        <v>7457</v>
      </c>
      <c r="B663" t="s">
        <v>12</v>
      </c>
      <c r="C663" t="s">
        <v>3544</v>
      </c>
      <c r="D663" t="s">
        <v>5754</v>
      </c>
      <c r="E663">
        <v>158</v>
      </c>
      <c r="F663" t="s">
        <v>5745</v>
      </c>
      <c r="G663" t="s">
        <v>5746</v>
      </c>
      <c r="H663" t="s">
        <v>5257</v>
      </c>
      <c r="I663" t="s">
        <v>5775</v>
      </c>
      <c r="J663">
        <v>0.69</v>
      </c>
      <c r="K663" t="s">
        <v>5747</v>
      </c>
      <c r="L663" t="s">
        <v>2</v>
      </c>
      <c r="M663" t="s">
        <v>5751</v>
      </c>
      <c r="N663" s="93" t="s">
        <v>6478</v>
      </c>
      <c r="O663" s="93" t="s">
        <v>7249</v>
      </c>
      <c r="P663">
        <v>100</v>
      </c>
      <c r="Q663" t="s">
        <v>1871</v>
      </c>
      <c r="R663" t="s">
        <v>8202</v>
      </c>
      <c r="S663" s="2">
        <v>345</v>
      </c>
      <c r="T663" s="2">
        <v>2000</v>
      </c>
      <c r="U663" s="2"/>
      <c r="V663" t="s">
        <v>7311</v>
      </c>
      <c r="W663" t="s">
        <v>1885</v>
      </c>
      <c r="Y663" s="31">
        <v>2345</v>
      </c>
      <c r="Z663" s="32"/>
      <c r="AA663" s="33">
        <v>2345</v>
      </c>
      <c r="AB663" s="34">
        <v>1</v>
      </c>
      <c r="AC663" s="31">
        <v>2345</v>
      </c>
      <c r="AD663" s="32">
        <v>0</v>
      </c>
      <c r="AE663" s="33">
        <v>2345</v>
      </c>
      <c r="AF663" s="35">
        <v>21</v>
      </c>
      <c r="AG663" s="42">
        <v>0.02</v>
      </c>
      <c r="AH663" s="31">
        <v>3554.2375764406252</v>
      </c>
      <c r="AI663" s="32">
        <v>0</v>
      </c>
      <c r="AJ663" s="33">
        <v>3554.2375764406252</v>
      </c>
      <c r="AK663" s="42">
        <v>0.1</v>
      </c>
      <c r="AL663" s="31">
        <v>480.28615292897587</v>
      </c>
      <c r="AM663" s="32">
        <v>0</v>
      </c>
      <c r="AN663" s="33">
        <v>480.28615292897587</v>
      </c>
    </row>
    <row r="664" spans="1:40" x14ac:dyDescent="0.25">
      <c r="A664" s="93" t="s">
        <v>7458</v>
      </c>
      <c r="B664" t="s">
        <v>12</v>
      </c>
      <c r="C664" t="s">
        <v>3544</v>
      </c>
      <c r="D664" t="s">
        <v>5754</v>
      </c>
      <c r="E664">
        <v>159</v>
      </c>
      <c r="F664" t="s">
        <v>5745</v>
      </c>
      <c r="G664" t="s">
        <v>5746</v>
      </c>
      <c r="H664" t="s">
        <v>5261</v>
      </c>
      <c r="I664" t="s">
        <v>5307</v>
      </c>
      <c r="J664">
        <v>0.68</v>
      </c>
      <c r="K664" t="s">
        <v>5747</v>
      </c>
      <c r="L664" t="s">
        <v>2</v>
      </c>
      <c r="M664" t="s">
        <v>5751</v>
      </c>
      <c r="N664" s="93" t="s">
        <v>6479</v>
      </c>
      <c r="O664" s="93" t="s">
        <v>7249</v>
      </c>
      <c r="P664">
        <v>100</v>
      </c>
      <c r="Q664" t="s">
        <v>1871</v>
      </c>
      <c r="R664" t="s">
        <v>8202</v>
      </c>
      <c r="S664" s="2">
        <v>340</v>
      </c>
      <c r="T664" s="2">
        <v>2000</v>
      </c>
      <c r="U664" s="2"/>
      <c r="V664" t="s">
        <v>7311</v>
      </c>
      <c r="W664" t="s">
        <v>1885</v>
      </c>
      <c r="Y664" s="31">
        <v>2340</v>
      </c>
      <c r="Z664" s="32"/>
      <c r="AA664" s="33">
        <v>2340</v>
      </c>
      <c r="AB664" s="34">
        <v>1</v>
      </c>
      <c r="AC664" s="31">
        <v>2340</v>
      </c>
      <c r="AD664" s="32">
        <v>0</v>
      </c>
      <c r="AE664" s="33">
        <v>2340</v>
      </c>
      <c r="AF664" s="35">
        <v>21</v>
      </c>
      <c r="AG664" s="42">
        <v>0.02</v>
      </c>
      <c r="AH664" s="31">
        <v>3546.6592447211356</v>
      </c>
      <c r="AI664" s="32">
        <v>0</v>
      </c>
      <c r="AJ664" s="33">
        <v>3546.6592447211356</v>
      </c>
      <c r="AK664" s="42">
        <v>0.1</v>
      </c>
      <c r="AL664" s="31">
        <v>479.26208863701646</v>
      </c>
      <c r="AM664" s="32">
        <v>0</v>
      </c>
      <c r="AN664" s="33">
        <v>479.26208863701646</v>
      </c>
    </row>
    <row r="665" spans="1:40" x14ac:dyDescent="0.25">
      <c r="A665" s="93" t="s">
        <v>7459</v>
      </c>
      <c r="B665" t="s">
        <v>12</v>
      </c>
      <c r="C665" t="s">
        <v>3544</v>
      </c>
      <c r="D665" t="s">
        <v>5754</v>
      </c>
      <c r="E665">
        <v>160</v>
      </c>
      <c r="F665" t="s">
        <v>5745</v>
      </c>
      <c r="G665" t="s">
        <v>5746</v>
      </c>
      <c r="H665" t="s">
        <v>5263</v>
      </c>
      <c r="I665" t="s">
        <v>5266</v>
      </c>
      <c r="J665">
        <v>0.6</v>
      </c>
      <c r="K665" t="s">
        <v>5747</v>
      </c>
      <c r="L665" t="s">
        <v>2</v>
      </c>
      <c r="M665" t="s">
        <v>5751</v>
      </c>
      <c r="N665" s="93" t="s">
        <v>6480</v>
      </c>
      <c r="O665" s="93" t="s">
        <v>7249</v>
      </c>
      <c r="P665">
        <v>100</v>
      </c>
      <c r="Q665" t="s">
        <v>1871</v>
      </c>
      <c r="R665" t="s">
        <v>8202</v>
      </c>
      <c r="S665" s="2">
        <v>300</v>
      </c>
      <c r="T665" s="2">
        <v>2000</v>
      </c>
      <c r="U665" s="2"/>
      <c r="V665" t="s">
        <v>7311</v>
      </c>
      <c r="W665" t="s">
        <v>1885</v>
      </c>
      <c r="Y665" s="31">
        <v>2300</v>
      </c>
      <c r="Z665" s="32"/>
      <c r="AA665" s="33">
        <v>2300</v>
      </c>
      <c r="AB665" s="34">
        <v>1</v>
      </c>
      <c r="AC665" s="31">
        <v>2300</v>
      </c>
      <c r="AD665" s="32">
        <v>0</v>
      </c>
      <c r="AE665" s="33">
        <v>2300</v>
      </c>
      <c r="AF665" s="35">
        <v>21</v>
      </c>
      <c r="AG665" s="42">
        <v>0.02</v>
      </c>
      <c r="AH665" s="31">
        <v>3486.0325909652188</v>
      </c>
      <c r="AI665" s="32">
        <v>0</v>
      </c>
      <c r="AJ665" s="33">
        <v>3486.0325909652188</v>
      </c>
      <c r="AK665" s="42">
        <v>0.1</v>
      </c>
      <c r="AL665" s="31">
        <v>471.06957430134099</v>
      </c>
      <c r="AM665" s="32">
        <v>0</v>
      </c>
      <c r="AN665" s="33">
        <v>471.06957430134099</v>
      </c>
    </row>
    <row r="666" spans="1:40" x14ac:dyDescent="0.25">
      <c r="A666" s="93" t="s">
        <v>7460</v>
      </c>
      <c r="B666" t="s">
        <v>12</v>
      </c>
      <c r="C666" t="s">
        <v>3544</v>
      </c>
      <c r="D666" t="s">
        <v>5754</v>
      </c>
      <c r="E666">
        <v>161</v>
      </c>
      <c r="F666" t="s">
        <v>5745</v>
      </c>
      <c r="G666" t="s">
        <v>5746</v>
      </c>
      <c r="H666" t="s">
        <v>5266</v>
      </c>
      <c r="I666" t="s">
        <v>5266</v>
      </c>
      <c r="J666">
        <v>0.28000000000000003</v>
      </c>
      <c r="K666" t="s">
        <v>5747</v>
      </c>
      <c r="L666" t="s">
        <v>2</v>
      </c>
      <c r="M666" t="s">
        <v>5751</v>
      </c>
      <c r="N666" s="93" t="s">
        <v>6481</v>
      </c>
      <c r="O666" s="93" t="s">
        <v>7249</v>
      </c>
      <c r="P666">
        <v>100</v>
      </c>
      <c r="Q666" t="s">
        <v>1871</v>
      </c>
      <c r="R666" t="s">
        <v>8202</v>
      </c>
      <c r="S666" s="2">
        <v>140</v>
      </c>
      <c r="T666" s="2">
        <v>2000</v>
      </c>
      <c r="U666" s="2"/>
      <c r="V666" t="s">
        <v>7311</v>
      </c>
      <c r="W666" t="s">
        <v>1885</v>
      </c>
      <c r="Y666" s="31">
        <v>2140</v>
      </c>
      <c r="Z666" s="32"/>
      <c r="AA666" s="33">
        <v>2140</v>
      </c>
      <c r="AB666" s="34">
        <v>1</v>
      </c>
      <c r="AC666" s="31">
        <v>2140</v>
      </c>
      <c r="AD666" s="32">
        <v>0</v>
      </c>
      <c r="AE666" s="33">
        <v>2140</v>
      </c>
      <c r="AF666" s="35">
        <v>21</v>
      </c>
      <c r="AG666" s="42">
        <v>0.02</v>
      </c>
      <c r="AH666" s="31">
        <v>3243.5259759415512</v>
      </c>
      <c r="AI666" s="32">
        <v>0</v>
      </c>
      <c r="AJ666" s="33">
        <v>3243.5259759415512</v>
      </c>
      <c r="AK666" s="42">
        <v>0.1</v>
      </c>
      <c r="AL666" s="31">
        <v>438.29951695863895</v>
      </c>
      <c r="AM666" s="32">
        <v>0</v>
      </c>
      <c r="AN666" s="33">
        <v>438.29951695863895</v>
      </c>
    </row>
    <row r="667" spans="1:40" x14ac:dyDescent="0.25">
      <c r="A667" s="93" t="s">
        <v>7461</v>
      </c>
      <c r="B667" t="s">
        <v>12</v>
      </c>
      <c r="C667" t="s">
        <v>3544</v>
      </c>
      <c r="D667" t="s">
        <v>5754</v>
      </c>
      <c r="E667">
        <v>162</v>
      </c>
      <c r="F667" t="s">
        <v>5745</v>
      </c>
      <c r="G667" t="s">
        <v>5746</v>
      </c>
      <c r="H667" t="s">
        <v>5141</v>
      </c>
      <c r="I667" t="s">
        <v>5141</v>
      </c>
      <c r="J667">
        <v>0.08</v>
      </c>
      <c r="K667" t="s">
        <v>5747</v>
      </c>
      <c r="L667" t="s">
        <v>2</v>
      </c>
      <c r="M667" t="s">
        <v>5751</v>
      </c>
      <c r="N667" s="93" t="s">
        <v>6482</v>
      </c>
      <c r="O667" s="93" t="s">
        <v>7249</v>
      </c>
      <c r="P667">
        <v>100</v>
      </c>
      <c r="Q667" t="s">
        <v>1871</v>
      </c>
      <c r="R667" t="s">
        <v>8202</v>
      </c>
      <c r="S667" s="2">
        <v>40</v>
      </c>
      <c r="T667" s="2">
        <v>2000</v>
      </c>
      <c r="U667" s="2"/>
      <c r="V667" t="s">
        <v>7311</v>
      </c>
      <c r="W667" t="s">
        <v>1885</v>
      </c>
      <c r="Y667" s="31">
        <v>2040</v>
      </c>
      <c r="Z667" s="32"/>
      <c r="AA667" s="33">
        <v>2040</v>
      </c>
      <c r="AB667" s="34">
        <v>1</v>
      </c>
      <c r="AC667" s="31">
        <v>2040</v>
      </c>
      <c r="AD667" s="32">
        <v>0</v>
      </c>
      <c r="AE667" s="33">
        <v>2040</v>
      </c>
      <c r="AF667" s="35">
        <v>21</v>
      </c>
      <c r="AG667" s="42">
        <v>0.02</v>
      </c>
      <c r="AH667" s="31">
        <v>3091.9593415517593</v>
      </c>
      <c r="AI667" s="32">
        <v>0</v>
      </c>
      <c r="AJ667" s="33">
        <v>3091.9593415517593</v>
      </c>
      <c r="AK667" s="42">
        <v>0.1</v>
      </c>
      <c r="AL667" s="31">
        <v>417.81823111945027</v>
      </c>
      <c r="AM667" s="32">
        <v>0</v>
      </c>
      <c r="AN667" s="33">
        <v>417.81823111945027</v>
      </c>
    </row>
    <row r="668" spans="1:40" x14ac:dyDescent="0.25">
      <c r="A668" s="93" t="s">
        <v>7462</v>
      </c>
      <c r="B668" t="s">
        <v>12</v>
      </c>
      <c r="C668" t="s">
        <v>3544</v>
      </c>
      <c r="D668" t="s">
        <v>5754</v>
      </c>
      <c r="E668">
        <v>163</v>
      </c>
      <c r="F668" t="s">
        <v>5745</v>
      </c>
      <c r="G668" t="s">
        <v>5746</v>
      </c>
      <c r="H668" t="s">
        <v>5264</v>
      </c>
      <c r="I668" t="s">
        <v>5327</v>
      </c>
      <c r="J668">
        <v>0.5</v>
      </c>
      <c r="K668" t="s">
        <v>5747</v>
      </c>
      <c r="L668" t="s">
        <v>2</v>
      </c>
      <c r="M668" t="s">
        <v>5751</v>
      </c>
      <c r="N668" s="93" t="s">
        <v>6483</v>
      </c>
      <c r="O668" s="93" t="s">
        <v>7249</v>
      </c>
      <c r="P668">
        <v>100</v>
      </c>
      <c r="Q668" t="s">
        <v>1871</v>
      </c>
      <c r="R668" t="s">
        <v>8202</v>
      </c>
      <c r="S668" s="2">
        <v>250</v>
      </c>
      <c r="T668" s="2">
        <v>2000</v>
      </c>
      <c r="U668" s="2"/>
      <c r="V668" t="s">
        <v>7311</v>
      </c>
      <c r="W668" t="s">
        <v>1885</v>
      </c>
      <c r="Y668" s="31">
        <v>2250</v>
      </c>
      <c r="Z668" s="32"/>
      <c r="AA668" s="33">
        <v>2250</v>
      </c>
      <c r="AB668" s="34">
        <v>1</v>
      </c>
      <c r="AC668" s="31">
        <v>2250</v>
      </c>
      <c r="AD668" s="32">
        <v>0</v>
      </c>
      <c r="AE668" s="33">
        <v>2250</v>
      </c>
      <c r="AF668" s="35">
        <v>21</v>
      </c>
      <c r="AG668" s="42">
        <v>0.02</v>
      </c>
      <c r="AH668" s="31">
        <v>3410.2492737703228</v>
      </c>
      <c r="AI668" s="32">
        <v>0</v>
      </c>
      <c r="AJ668" s="33">
        <v>3410.2492737703228</v>
      </c>
      <c r="AK668" s="42">
        <v>0.1</v>
      </c>
      <c r="AL668" s="31">
        <v>460.8289313817466</v>
      </c>
      <c r="AM668" s="32">
        <v>0</v>
      </c>
      <c r="AN668" s="33">
        <v>460.8289313817466</v>
      </c>
    </row>
    <row r="669" spans="1:40" x14ac:dyDescent="0.25">
      <c r="A669" s="93" t="s">
        <v>7463</v>
      </c>
      <c r="B669" t="s">
        <v>12</v>
      </c>
      <c r="C669" t="s">
        <v>3544</v>
      </c>
      <c r="D669" t="s">
        <v>5754</v>
      </c>
      <c r="E669">
        <v>164</v>
      </c>
      <c r="F669" t="s">
        <v>5745</v>
      </c>
      <c r="G669" t="s">
        <v>5746</v>
      </c>
      <c r="H669" t="s">
        <v>5250</v>
      </c>
      <c r="I669" t="s">
        <v>5292</v>
      </c>
      <c r="J669">
        <v>0.52</v>
      </c>
      <c r="K669" t="s">
        <v>5747</v>
      </c>
      <c r="L669" t="s">
        <v>2</v>
      </c>
      <c r="M669" t="s">
        <v>5751</v>
      </c>
      <c r="N669" s="93" t="s">
        <v>6484</v>
      </c>
      <c r="O669" s="93" t="s">
        <v>7249</v>
      </c>
      <c r="P669">
        <v>100</v>
      </c>
      <c r="Q669" t="s">
        <v>1871</v>
      </c>
      <c r="R669" t="s">
        <v>8202</v>
      </c>
      <c r="S669" s="2">
        <v>260</v>
      </c>
      <c r="T669" s="2">
        <v>2000</v>
      </c>
      <c r="U669" s="2"/>
      <c r="V669" t="s">
        <v>7311</v>
      </c>
      <c r="W669" t="s">
        <v>1885</v>
      </c>
      <c r="Y669" s="31">
        <v>2260</v>
      </c>
      <c r="Z669" s="32"/>
      <c r="AA669" s="33">
        <v>2260</v>
      </c>
      <c r="AB669" s="34">
        <v>1</v>
      </c>
      <c r="AC669" s="31">
        <v>2260</v>
      </c>
      <c r="AD669" s="32">
        <v>0</v>
      </c>
      <c r="AE669" s="33">
        <v>2260</v>
      </c>
      <c r="AF669" s="35">
        <v>21</v>
      </c>
      <c r="AG669" s="42">
        <v>0.02</v>
      </c>
      <c r="AH669" s="31">
        <v>3425.405937209302</v>
      </c>
      <c r="AI669" s="32">
        <v>0</v>
      </c>
      <c r="AJ669" s="33">
        <v>3425.405937209302</v>
      </c>
      <c r="AK669" s="42">
        <v>0.1</v>
      </c>
      <c r="AL669" s="31">
        <v>462.87705996566547</v>
      </c>
      <c r="AM669" s="32">
        <v>0</v>
      </c>
      <c r="AN669" s="33">
        <v>462.87705996566547</v>
      </c>
    </row>
    <row r="670" spans="1:40" x14ac:dyDescent="0.25">
      <c r="A670" s="93" t="s">
        <v>7464</v>
      </c>
      <c r="B670" t="s">
        <v>12</v>
      </c>
      <c r="C670" t="s">
        <v>3544</v>
      </c>
      <c r="D670" t="s">
        <v>5754</v>
      </c>
      <c r="E670">
        <v>165</v>
      </c>
      <c r="F670" t="s">
        <v>5745</v>
      </c>
      <c r="G670" t="s">
        <v>5746</v>
      </c>
      <c r="H670" t="s">
        <v>5247</v>
      </c>
      <c r="I670" t="s">
        <v>4938</v>
      </c>
      <c r="J670">
        <v>0.47</v>
      </c>
      <c r="K670" t="s">
        <v>5747</v>
      </c>
      <c r="L670" t="s">
        <v>2</v>
      </c>
      <c r="M670" t="s">
        <v>5751</v>
      </c>
      <c r="N670" s="93" t="s">
        <v>6485</v>
      </c>
      <c r="O670" s="93" t="s">
        <v>7249</v>
      </c>
      <c r="P670">
        <v>100</v>
      </c>
      <c r="Q670" t="s">
        <v>1871</v>
      </c>
      <c r="R670" t="s">
        <v>8202</v>
      </c>
      <c r="S670" s="2">
        <v>235</v>
      </c>
      <c r="T670" s="2">
        <v>2000</v>
      </c>
      <c r="U670" s="2"/>
      <c r="V670" t="s">
        <v>7311</v>
      </c>
      <c r="W670" t="s">
        <v>1885</v>
      </c>
      <c r="Y670" s="31">
        <v>2235</v>
      </c>
      <c r="Z670" s="32"/>
      <c r="AA670" s="33">
        <v>2235</v>
      </c>
      <c r="AB670" s="34">
        <v>1</v>
      </c>
      <c r="AC670" s="31">
        <v>2235</v>
      </c>
      <c r="AD670" s="32">
        <v>0</v>
      </c>
      <c r="AE670" s="33">
        <v>2235</v>
      </c>
      <c r="AF670" s="35">
        <v>21</v>
      </c>
      <c r="AG670" s="42">
        <v>0.02</v>
      </c>
      <c r="AH670" s="31">
        <v>3387.514278611854</v>
      </c>
      <c r="AI670" s="32">
        <v>0</v>
      </c>
      <c r="AJ670" s="33">
        <v>3387.514278611854</v>
      </c>
      <c r="AK670" s="42">
        <v>0.1</v>
      </c>
      <c r="AL670" s="31">
        <v>457.75673850586833</v>
      </c>
      <c r="AM670" s="32">
        <v>0</v>
      </c>
      <c r="AN670" s="33">
        <v>457.75673850586833</v>
      </c>
    </row>
    <row r="671" spans="1:40" x14ac:dyDescent="0.25">
      <c r="A671" s="93" t="s">
        <v>7465</v>
      </c>
      <c r="B671" t="s">
        <v>12</v>
      </c>
      <c r="C671" t="s">
        <v>3544</v>
      </c>
      <c r="D671" t="s">
        <v>5754</v>
      </c>
      <c r="E671">
        <v>166</v>
      </c>
      <c r="F671" t="s">
        <v>5745</v>
      </c>
      <c r="G671" t="s">
        <v>5746</v>
      </c>
      <c r="H671" t="s">
        <v>5256</v>
      </c>
      <c r="I671" t="s">
        <v>5776</v>
      </c>
      <c r="J671">
        <v>0.37</v>
      </c>
      <c r="K671" t="s">
        <v>5747</v>
      </c>
      <c r="L671" t="s">
        <v>2</v>
      </c>
      <c r="M671" t="s">
        <v>5751</v>
      </c>
      <c r="N671" s="93" t="s">
        <v>6486</v>
      </c>
      <c r="O671" s="93" t="s">
        <v>7249</v>
      </c>
      <c r="P671">
        <v>100</v>
      </c>
      <c r="Q671" t="s">
        <v>1871</v>
      </c>
      <c r="R671" t="s">
        <v>8202</v>
      </c>
      <c r="S671" s="2">
        <v>185</v>
      </c>
      <c r="T671" s="2">
        <v>2000</v>
      </c>
      <c r="U671" s="2"/>
      <c r="V671" t="s">
        <v>7311</v>
      </c>
      <c r="W671" t="s">
        <v>1885</v>
      </c>
      <c r="Y671" s="31">
        <v>2185</v>
      </c>
      <c r="Z671" s="32"/>
      <c r="AA671" s="33">
        <v>2185</v>
      </c>
      <c r="AB671" s="34">
        <v>1</v>
      </c>
      <c r="AC671" s="31">
        <v>2185</v>
      </c>
      <c r="AD671" s="32">
        <v>0</v>
      </c>
      <c r="AE671" s="33">
        <v>2185</v>
      </c>
      <c r="AF671" s="35">
        <v>21</v>
      </c>
      <c r="AG671" s="42">
        <v>0.02</v>
      </c>
      <c r="AH671" s="31">
        <v>3311.7309614169581</v>
      </c>
      <c r="AI671" s="32">
        <v>0</v>
      </c>
      <c r="AJ671" s="33">
        <v>3311.7309614169581</v>
      </c>
      <c r="AK671" s="42">
        <v>0.1</v>
      </c>
      <c r="AL671" s="31">
        <v>447.51609558627393</v>
      </c>
      <c r="AM671" s="32">
        <v>0</v>
      </c>
      <c r="AN671" s="33">
        <v>447.51609558627393</v>
      </c>
    </row>
    <row r="672" spans="1:40" x14ac:dyDescent="0.25">
      <c r="A672" s="93" t="s">
        <v>7466</v>
      </c>
      <c r="B672" t="s">
        <v>12</v>
      </c>
      <c r="C672" t="s">
        <v>3544</v>
      </c>
      <c r="D672" t="s">
        <v>5754</v>
      </c>
      <c r="E672">
        <v>167</v>
      </c>
      <c r="F672" t="s">
        <v>5745</v>
      </c>
      <c r="G672" t="s">
        <v>5746</v>
      </c>
      <c r="H672" t="s">
        <v>5253</v>
      </c>
      <c r="I672" t="s">
        <v>5777</v>
      </c>
      <c r="J672">
        <v>0.33</v>
      </c>
      <c r="K672" t="s">
        <v>5747</v>
      </c>
      <c r="L672" t="s">
        <v>2</v>
      </c>
      <c r="M672" t="s">
        <v>5751</v>
      </c>
      <c r="N672" s="93" t="s">
        <v>6487</v>
      </c>
      <c r="O672" s="93" t="s">
        <v>7249</v>
      </c>
      <c r="P672">
        <v>100</v>
      </c>
      <c r="Q672" t="s">
        <v>1871</v>
      </c>
      <c r="R672" t="s">
        <v>8202</v>
      </c>
      <c r="S672" s="2">
        <v>165</v>
      </c>
      <c r="T672" s="2">
        <v>2000</v>
      </c>
      <c r="U672" s="2"/>
      <c r="V672" t="s">
        <v>7311</v>
      </c>
      <c r="W672" t="s">
        <v>1885</v>
      </c>
      <c r="Y672" s="31">
        <v>2165</v>
      </c>
      <c r="Z672" s="32"/>
      <c r="AA672" s="33">
        <v>2165</v>
      </c>
      <c r="AB672" s="34">
        <v>1</v>
      </c>
      <c r="AC672" s="31">
        <v>2165</v>
      </c>
      <c r="AD672" s="32">
        <v>0</v>
      </c>
      <c r="AE672" s="33">
        <v>2165</v>
      </c>
      <c r="AF672" s="35">
        <v>21</v>
      </c>
      <c r="AG672" s="42">
        <v>0.02</v>
      </c>
      <c r="AH672" s="31">
        <v>3281.4176345389992</v>
      </c>
      <c r="AI672" s="32">
        <v>0</v>
      </c>
      <c r="AJ672" s="33">
        <v>3281.4176345389992</v>
      </c>
      <c r="AK672" s="42">
        <v>0.1</v>
      </c>
      <c r="AL672" s="31">
        <v>443.41983841843614</v>
      </c>
      <c r="AM672" s="32">
        <v>0</v>
      </c>
      <c r="AN672" s="33">
        <v>443.41983841843614</v>
      </c>
    </row>
    <row r="673" spans="1:40" x14ac:dyDescent="0.25">
      <c r="A673" s="93" t="s">
        <v>7467</v>
      </c>
      <c r="B673" t="s">
        <v>12</v>
      </c>
      <c r="C673" t="s">
        <v>3544</v>
      </c>
      <c r="D673" t="s">
        <v>5754</v>
      </c>
      <c r="E673">
        <v>168</v>
      </c>
      <c r="F673" t="s">
        <v>5745</v>
      </c>
      <c r="G673" t="s">
        <v>5746</v>
      </c>
      <c r="H673" t="s">
        <v>5249</v>
      </c>
      <c r="I673" t="s">
        <v>5000</v>
      </c>
      <c r="J673">
        <v>0.51</v>
      </c>
      <c r="K673" t="s">
        <v>5747</v>
      </c>
      <c r="L673" t="s">
        <v>2</v>
      </c>
      <c r="M673" t="s">
        <v>5751</v>
      </c>
      <c r="N673" s="93" t="s">
        <v>6488</v>
      </c>
      <c r="O673" s="93" t="s">
        <v>7249</v>
      </c>
      <c r="P673">
        <v>100</v>
      </c>
      <c r="Q673" t="s">
        <v>1871</v>
      </c>
      <c r="R673" t="s">
        <v>8202</v>
      </c>
      <c r="S673" s="2">
        <v>255</v>
      </c>
      <c r="T673" s="2">
        <v>2000</v>
      </c>
      <c r="U673" s="2"/>
      <c r="V673" t="s">
        <v>7311</v>
      </c>
      <c r="W673" t="s">
        <v>1885</v>
      </c>
      <c r="Y673" s="31">
        <v>2255</v>
      </c>
      <c r="Z673" s="32"/>
      <c r="AA673" s="33">
        <v>2255</v>
      </c>
      <c r="AB673" s="34">
        <v>1</v>
      </c>
      <c r="AC673" s="31">
        <v>2255</v>
      </c>
      <c r="AD673" s="32">
        <v>0</v>
      </c>
      <c r="AE673" s="33">
        <v>2255</v>
      </c>
      <c r="AF673" s="35">
        <v>21</v>
      </c>
      <c r="AG673" s="42">
        <v>0.02</v>
      </c>
      <c r="AH673" s="31">
        <v>3417.8276054898124</v>
      </c>
      <c r="AI673" s="32">
        <v>0</v>
      </c>
      <c r="AJ673" s="33">
        <v>3417.8276054898124</v>
      </c>
      <c r="AK673" s="42">
        <v>0.1</v>
      </c>
      <c r="AL673" s="31">
        <v>461.85299567370606</v>
      </c>
      <c r="AM673" s="32">
        <v>0</v>
      </c>
      <c r="AN673" s="33">
        <v>461.85299567370606</v>
      </c>
    </row>
    <row r="674" spans="1:40" x14ac:dyDescent="0.25">
      <c r="A674" s="93" t="s">
        <v>7468</v>
      </c>
      <c r="B674" t="s">
        <v>12</v>
      </c>
      <c r="C674" t="s">
        <v>3544</v>
      </c>
      <c r="D674" t="s">
        <v>5754</v>
      </c>
      <c r="E674">
        <v>169</v>
      </c>
      <c r="F674" t="s">
        <v>5745</v>
      </c>
      <c r="G674" t="s">
        <v>5746</v>
      </c>
      <c r="H674" t="s">
        <v>5245</v>
      </c>
      <c r="I674" t="s">
        <v>5145</v>
      </c>
      <c r="J674">
        <v>0.56000000000000005</v>
      </c>
      <c r="K674" t="s">
        <v>5747</v>
      </c>
      <c r="L674" t="s">
        <v>2</v>
      </c>
      <c r="M674" t="s">
        <v>5751</v>
      </c>
      <c r="N674" s="93" t="s">
        <v>6489</v>
      </c>
      <c r="O674" s="93" t="s">
        <v>7249</v>
      </c>
      <c r="P674">
        <v>100</v>
      </c>
      <c r="Q674" t="s">
        <v>1871</v>
      </c>
      <c r="R674" t="s">
        <v>8202</v>
      </c>
      <c r="S674" s="2">
        <v>280</v>
      </c>
      <c r="T674" s="2">
        <v>2000</v>
      </c>
      <c r="U674" s="2"/>
      <c r="V674" t="s">
        <v>7311</v>
      </c>
      <c r="W674" t="s">
        <v>1885</v>
      </c>
      <c r="Y674" s="31">
        <v>2280</v>
      </c>
      <c r="Z674" s="32"/>
      <c r="AA674" s="33">
        <v>2280</v>
      </c>
      <c r="AB674" s="34">
        <v>1</v>
      </c>
      <c r="AC674" s="31">
        <v>2280</v>
      </c>
      <c r="AD674" s="32">
        <v>0</v>
      </c>
      <c r="AE674" s="33">
        <v>2280</v>
      </c>
      <c r="AF674" s="35">
        <v>21</v>
      </c>
      <c r="AG674" s="42">
        <v>0.02</v>
      </c>
      <c r="AH674" s="31">
        <v>3455.7192640872604</v>
      </c>
      <c r="AI674" s="32">
        <v>0</v>
      </c>
      <c r="AJ674" s="33">
        <v>3455.7192640872604</v>
      </c>
      <c r="AK674" s="42">
        <v>0.1</v>
      </c>
      <c r="AL674" s="31">
        <v>466.9733171335032</v>
      </c>
      <c r="AM674" s="32">
        <v>0</v>
      </c>
      <c r="AN674" s="33">
        <v>466.9733171335032</v>
      </c>
    </row>
    <row r="675" spans="1:40" x14ac:dyDescent="0.25">
      <c r="A675" s="93" t="s">
        <v>7469</v>
      </c>
      <c r="B675" t="s">
        <v>12</v>
      </c>
      <c r="C675" t="s">
        <v>3544</v>
      </c>
      <c r="D675" t="s">
        <v>5754</v>
      </c>
      <c r="E675">
        <v>170</v>
      </c>
      <c r="F675" t="s">
        <v>5745</v>
      </c>
      <c r="G675" t="s">
        <v>5746</v>
      </c>
      <c r="H675" t="s">
        <v>5251</v>
      </c>
      <c r="I675" t="s">
        <v>5778</v>
      </c>
      <c r="J675">
        <v>0.51</v>
      </c>
      <c r="K675" t="s">
        <v>5747</v>
      </c>
      <c r="L675" t="s">
        <v>2</v>
      </c>
      <c r="M675" t="s">
        <v>5751</v>
      </c>
      <c r="N675" s="93" t="s">
        <v>6490</v>
      </c>
      <c r="O675" s="93" t="s">
        <v>7249</v>
      </c>
      <c r="P675">
        <v>100</v>
      </c>
      <c r="Q675" t="s">
        <v>1871</v>
      </c>
      <c r="R675" t="s">
        <v>8202</v>
      </c>
      <c r="S675" s="2">
        <v>255</v>
      </c>
      <c r="T675" s="2">
        <v>2000</v>
      </c>
      <c r="U675" s="2"/>
      <c r="V675" t="s">
        <v>7311</v>
      </c>
      <c r="W675" t="s">
        <v>1885</v>
      </c>
      <c r="Y675" s="31">
        <v>2255</v>
      </c>
      <c r="Z675" s="32"/>
      <c r="AA675" s="33">
        <v>2255</v>
      </c>
      <c r="AB675" s="34">
        <v>1</v>
      </c>
      <c r="AC675" s="31">
        <v>2255</v>
      </c>
      <c r="AD675" s="32">
        <v>0</v>
      </c>
      <c r="AE675" s="33">
        <v>2255</v>
      </c>
      <c r="AF675" s="35">
        <v>21</v>
      </c>
      <c r="AG675" s="42">
        <v>0.02</v>
      </c>
      <c r="AH675" s="31">
        <v>3417.8276054898124</v>
      </c>
      <c r="AI675" s="32">
        <v>0</v>
      </c>
      <c r="AJ675" s="33">
        <v>3417.8276054898124</v>
      </c>
      <c r="AK675" s="42">
        <v>0.1</v>
      </c>
      <c r="AL675" s="31">
        <v>461.85299567370606</v>
      </c>
      <c r="AM675" s="32">
        <v>0</v>
      </c>
      <c r="AN675" s="33">
        <v>461.85299567370606</v>
      </c>
    </row>
    <row r="676" spans="1:40" x14ac:dyDescent="0.25">
      <c r="A676" s="93" t="s">
        <v>7470</v>
      </c>
      <c r="B676" t="s">
        <v>12</v>
      </c>
      <c r="C676" t="s">
        <v>3544</v>
      </c>
      <c r="D676" t="s">
        <v>5754</v>
      </c>
      <c r="E676">
        <v>171</v>
      </c>
      <c r="F676" t="s">
        <v>5745</v>
      </c>
      <c r="G676" t="s">
        <v>5746</v>
      </c>
      <c r="H676" t="s">
        <v>5252</v>
      </c>
      <c r="I676" t="s">
        <v>5779</v>
      </c>
      <c r="J676">
        <v>0.51</v>
      </c>
      <c r="K676" t="s">
        <v>5747</v>
      </c>
      <c r="L676" t="s">
        <v>2</v>
      </c>
      <c r="M676" t="s">
        <v>5751</v>
      </c>
      <c r="N676" s="93" t="s">
        <v>6491</v>
      </c>
      <c r="O676" s="93" t="s">
        <v>7249</v>
      </c>
      <c r="P676">
        <v>100</v>
      </c>
      <c r="Q676" t="s">
        <v>1871</v>
      </c>
      <c r="R676" t="s">
        <v>8202</v>
      </c>
      <c r="S676" s="2">
        <v>255</v>
      </c>
      <c r="T676" s="2">
        <v>2000</v>
      </c>
      <c r="U676" s="2"/>
      <c r="V676" t="s">
        <v>7311</v>
      </c>
      <c r="W676" t="s">
        <v>1885</v>
      </c>
      <c r="Y676" s="31">
        <v>2255</v>
      </c>
      <c r="Z676" s="32"/>
      <c r="AA676" s="33">
        <v>2255</v>
      </c>
      <c r="AB676" s="34">
        <v>1</v>
      </c>
      <c r="AC676" s="31">
        <v>2255</v>
      </c>
      <c r="AD676" s="32">
        <v>0</v>
      </c>
      <c r="AE676" s="33">
        <v>2255</v>
      </c>
      <c r="AF676" s="35">
        <v>21</v>
      </c>
      <c r="AG676" s="42">
        <v>0.02</v>
      </c>
      <c r="AH676" s="31">
        <v>3417.8276054898124</v>
      </c>
      <c r="AI676" s="32">
        <v>0</v>
      </c>
      <c r="AJ676" s="33">
        <v>3417.8276054898124</v>
      </c>
      <c r="AK676" s="42">
        <v>0.1</v>
      </c>
      <c r="AL676" s="31">
        <v>461.85299567370606</v>
      </c>
      <c r="AM676" s="32">
        <v>0</v>
      </c>
      <c r="AN676" s="33">
        <v>461.85299567370606</v>
      </c>
    </row>
    <row r="677" spans="1:40" x14ac:dyDescent="0.25">
      <c r="A677" s="93" t="s">
        <v>7471</v>
      </c>
      <c r="B677" t="s">
        <v>12</v>
      </c>
      <c r="C677" t="s">
        <v>3544</v>
      </c>
      <c r="D677" t="s">
        <v>5754</v>
      </c>
      <c r="E677">
        <v>172</v>
      </c>
      <c r="F677" t="s">
        <v>5745</v>
      </c>
      <c r="G677" t="s">
        <v>5746</v>
      </c>
      <c r="H677" t="s">
        <v>5254</v>
      </c>
      <c r="I677" t="s">
        <v>5780</v>
      </c>
      <c r="J677">
        <v>0.37</v>
      </c>
      <c r="K677" t="s">
        <v>5747</v>
      </c>
      <c r="L677" t="s">
        <v>2</v>
      </c>
      <c r="M677" t="s">
        <v>5751</v>
      </c>
      <c r="N677" s="93" t="s">
        <v>6492</v>
      </c>
      <c r="O677" s="93" t="s">
        <v>7249</v>
      </c>
      <c r="P677">
        <v>100</v>
      </c>
      <c r="Q677" t="s">
        <v>1871</v>
      </c>
      <c r="R677" t="s">
        <v>8202</v>
      </c>
      <c r="S677" s="2">
        <v>185</v>
      </c>
      <c r="T677" s="2">
        <v>2000</v>
      </c>
      <c r="U677" s="2"/>
      <c r="V677" t="s">
        <v>7311</v>
      </c>
      <c r="W677" t="s">
        <v>1885</v>
      </c>
      <c r="Y677" s="31">
        <v>2185</v>
      </c>
      <c r="Z677" s="32"/>
      <c r="AA677" s="33">
        <v>2185</v>
      </c>
      <c r="AB677" s="34">
        <v>1</v>
      </c>
      <c r="AC677" s="31">
        <v>2185</v>
      </c>
      <c r="AD677" s="32">
        <v>0</v>
      </c>
      <c r="AE677" s="33">
        <v>2185</v>
      </c>
      <c r="AF677" s="35">
        <v>21</v>
      </c>
      <c r="AG677" s="42">
        <v>0.02</v>
      </c>
      <c r="AH677" s="31">
        <v>3311.7309614169581</v>
      </c>
      <c r="AI677" s="32">
        <v>0</v>
      </c>
      <c r="AJ677" s="33">
        <v>3311.7309614169581</v>
      </c>
      <c r="AK677" s="42">
        <v>0.1</v>
      </c>
      <c r="AL677" s="31">
        <v>447.51609558627393</v>
      </c>
      <c r="AM677" s="32">
        <v>0</v>
      </c>
      <c r="AN677" s="33">
        <v>447.51609558627393</v>
      </c>
    </row>
    <row r="678" spans="1:40" x14ac:dyDescent="0.25">
      <c r="A678" s="93" t="s">
        <v>7472</v>
      </c>
      <c r="B678" t="s">
        <v>12</v>
      </c>
      <c r="C678" t="s">
        <v>3544</v>
      </c>
      <c r="D678" t="s">
        <v>5754</v>
      </c>
      <c r="E678">
        <v>173</v>
      </c>
      <c r="F678" t="s">
        <v>5745</v>
      </c>
      <c r="G678" t="s">
        <v>5746</v>
      </c>
      <c r="H678" t="s">
        <v>5242</v>
      </c>
      <c r="I678" t="s">
        <v>5242</v>
      </c>
      <c r="J678">
        <v>0.19</v>
      </c>
      <c r="K678" t="s">
        <v>5747</v>
      </c>
      <c r="L678" t="s">
        <v>2</v>
      </c>
      <c r="M678" t="s">
        <v>5751</v>
      </c>
      <c r="N678" s="93" t="s">
        <v>6493</v>
      </c>
      <c r="O678" s="93" t="s">
        <v>7249</v>
      </c>
      <c r="P678">
        <v>100</v>
      </c>
      <c r="Q678" t="s">
        <v>1871</v>
      </c>
      <c r="R678" t="s">
        <v>8202</v>
      </c>
      <c r="S678" s="2">
        <v>95</v>
      </c>
      <c r="T678" s="2">
        <v>2000</v>
      </c>
      <c r="U678" s="2"/>
      <c r="V678" t="s">
        <v>7311</v>
      </c>
      <c r="W678" t="s">
        <v>1885</v>
      </c>
      <c r="Y678" s="31">
        <v>2095</v>
      </c>
      <c r="Z678" s="32"/>
      <c r="AA678" s="33">
        <v>2095</v>
      </c>
      <c r="AB678" s="34">
        <v>1</v>
      </c>
      <c r="AC678" s="31">
        <v>2095</v>
      </c>
      <c r="AD678" s="32">
        <v>0</v>
      </c>
      <c r="AE678" s="33">
        <v>2095</v>
      </c>
      <c r="AF678" s="35">
        <v>21</v>
      </c>
      <c r="AG678" s="42">
        <v>0.02</v>
      </c>
      <c r="AH678" s="31">
        <v>3175.3209904661448</v>
      </c>
      <c r="AI678" s="32">
        <v>0</v>
      </c>
      <c r="AJ678" s="33">
        <v>3175.3209904661448</v>
      </c>
      <c r="AK678" s="42">
        <v>0.1</v>
      </c>
      <c r="AL678" s="31">
        <v>429.08293833100407</v>
      </c>
      <c r="AM678" s="32">
        <v>0</v>
      </c>
      <c r="AN678" s="33">
        <v>429.08293833100407</v>
      </c>
    </row>
    <row r="679" spans="1:40" x14ac:dyDescent="0.25">
      <c r="A679" s="93" t="s">
        <v>7473</v>
      </c>
      <c r="B679" t="s">
        <v>12</v>
      </c>
      <c r="C679" t="s">
        <v>3544</v>
      </c>
      <c r="D679" t="s">
        <v>5754</v>
      </c>
      <c r="E679">
        <v>174</v>
      </c>
      <c r="F679" t="s">
        <v>5745</v>
      </c>
      <c r="G679" t="s">
        <v>5746</v>
      </c>
      <c r="H679" t="s">
        <v>5248</v>
      </c>
      <c r="I679" t="s">
        <v>5246</v>
      </c>
      <c r="J679">
        <v>0.71</v>
      </c>
      <c r="K679" t="s">
        <v>5747</v>
      </c>
      <c r="L679" t="s">
        <v>2</v>
      </c>
      <c r="M679" t="s">
        <v>5751</v>
      </c>
      <c r="N679" s="93" t="s">
        <v>6494</v>
      </c>
      <c r="O679" s="93" t="s">
        <v>7249</v>
      </c>
      <c r="P679">
        <v>100</v>
      </c>
      <c r="Q679" t="s">
        <v>1871</v>
      </c>
      <c r="R679" t="s">
        <v>8202</v>
      </c>
      <c r="S679" s="2">
        <v>355</v>
      </c>
      <c r="T679" s="2">
        <v>2000</v>
      </c>
      <c r="U679" s="2"/>
      <c r="V679" t="s">
        <v>7311</v>
      </c>
      <c r="W679" t="s">
        <v>1885</v>
      </c>
      <c r="Y679" s="31">
        <v>2355</v>
      </c>
      <c r="Z679" s="32"/>
      <c r="AA679" s="33">
        <v>2355</v>
      </c>
      <c r="AB679" s="34">
        <v>1</v>
      </c>
      <c r="AC679" s="31">
        <v>2355</v>
      </c>
      <c r="AD679" s="32">
        <v>0</v>
      </c>
      <c r="AE679" s="33">
        <v>2355</v>
      </c>
      <c r="AF679" s="35">
        <v>21</v>
      </c>
      <c r="AG679" s="42">
        <v>0.02</v>
      </c>
      <c r="AH679" s="31">
        <v>3569.3942398796044</v>
      </c>
      <c r="AI679" s="32">
        <v>0</v>
      </c>
      <c r="AJ679" s="33">
        <v>3569.3942398796044</v>
      </c>
      <c r="AK679" s="42">
        <v>0.1</v>
      </c>
      <c r="AL679" s="31">
        <v>482.33428151289479</v>
      </c>
      <c r="AM679" s="32">
        <v>0</v>
      </c>
      <c r="AN679" s="33">
        <v>482.33428151289479</v>
      </c>
    </row>
    <row r="680" spans="1:40" x14ac:dyDescent="0.25">
      <c r="A680" s="93" t="s">
        <v>7474</v>
      </c>
      <c r="B680" t="s">
        <v>12</v>
      </c>
      <c r="C680" t="s">
        <v>3544</v>
      </c>
      <c r="D680" t="s">
        <v>5754</v>
      </c>
      <c r="E680">
        <v>175</v>
      </c>
      <c r="F680" t="s">
        <v>5745</v>
      </c>
      <c r="G680" t="s">
        <v>5746</v>
      </c>
      <c r="H680" t="s">
        <v>5246</v>
      </c>
      <c r="I680" t="s">
        <v>5151</v>
      </c>
      <c r="J680">
        <v>0.42</v>
      </c>
      <c r="K680" t="s">
        <v>5747</v>
      </c>
      <c r="L680" t="s">
        <v>2</v>
      </c>
      <c r="M680" t="s">
        <v>5751</v>
      </c>
      <c r="N680" s="93" t="s">
        <v>6495</v>
      </c>
      <c r="O680" s="93" t="s">
        <v>7249</v>
      </c>
      <c r="P680">
        <v>100</v>
      </c>
      <c r="Q680" t="s">
        <v>1871</v>
      </c>
      <c r="R680" t="s">
        <v>8202</v>
      </c>
      <c r="S680" s="2">
        <v>210</v>
      </c>
      <c r="T680" s="2">
        <v>2000</v>
      </c>
      <c r="U680" s="2"/>
      <c r="V680" t="s">
        <v>7311</v>
      </c>
      <c r="W680" t="s">
        <v>1885</v>
      </c>
      <c r="Y680" s="31">
        <v>2210</v>
      </c>
      <c r="Z680" s="32"/>
      <c r="AA680" s="33">
        <v>2210</v>
      </c>
      <c r="AB680" s="34">
        <v>1</v>
      </c>
      <c r="AC680" s="31">
        <v>2210</v>
      </c>
      <c r="AD680" s="32">
        <v>0</v>
      </c>
      <c r="AE680" s="33">
        <v>2210</v>
      </c>
      <c r="AF680" s="35">
        <v>21</v>
      </c>
      <c r="AG680" s="42">
        <v>0.02</v>
      </c>
      <c r="AH680" s="31">
        <v>3349.622620014406</v>
      </c>
      <c r="AI680" s="32">
        <v>0</v>
      </c>
      <c r="AJ680" s="33">
        <v>3349.622620014406</v>
      </c>
      <c r="AK680" s="42">
        <v>0.1</v>
      </c>
      <c r="AL680" s="31">
        <v>452.63641704607113</v>
      </c>
      <c r="AM680" s="32">
        <v>0</v>
      </c>
      <c r="AN680" s="33">
        <v>452.63641704607113</v>
      </c>
    </row>
    <row r="681" spans="1:40" x14ac:dyDescent="0.25">
      <c r="A681" s="93" t="s">
        <v>7475</v>
      </c>
      <c r="B681" t="s">
        <v>12</v>
      </c>
      <c r="C681" t="s">
        <v>3544</v>
      </c>
      <c r="D681" t="s">
        <v>5754</v>
      </c>
      <c r="E681">
        <v>176</v>
      </c>
      <c r="F681" t="s">
        <v>5745</v>
      </c>
      <c r="G681" t="s">
        <v>5746</v>
      </c>
      <c r="H681" t="s">
        <v>5244</v>
      </c>
      <c r="I681" t="s">
        <v>4937</v>
      </c>
      <c r="J681">
        <v>0.96</v>
      </c>
      <c r="K681" t="s">
        <v>5747</v>
      </c>
      <c r="L681" t="s">
        <v>2</v>
      </c>
      <c r="M681" t="s">
        <v>5751</v>
      </c>
      <c r="N681" s="93" t="s">
        <v>6496</v>
      </c>
      <c r="O681" s="93" t="s">
        <v>7249</v>
      </c>
      <c r="P681">
        <v>100</v>
      </c>
      <c r="Q681" t="s">
        <v>1871</v>
      </c>
      <c r="R681" t="s">
        <v>8202</v>
      </c>
      <c r="S681" s="2">
        <v>480</v>
      </c>
      <c r="T681" s="2">
        <v>2000</v>
      </c>
      <c r="U681" s="2"/>
      <c r="V681" t="s">
        <v>7311</v>
      </c>
      <c r="W681" t="s">
        <v>1885</v>
      </c>
      <c r="Y681" s="31">
        <v>2480</v>
      </c>
      <c r="Z681" s="32"/>
      <c r="AA681" s="33">
        <v>2480</v>
      </c>
      <c r="AB681" s="34">
        <v>1</v>
      </c>
      <c r="AC681" s="31">
        <v>2480</v>
      </c>
      <c r="AD681" s="32">
        <v>0</v>
      </c>
      <c r="AE681" s="33">
        <v>2480</v>
      </c>
      <c r="AF681" s="35">
        <v>21</v>
      </c>
      <c r="AG681" s="42">
        <v>0.02</v>
      </c>
      <c r="AH681" s="31">
        <v>3758.8525328668447</v>
      </c>
      <c r="AI681" s="32">
        <v>0</v>
      </c>
      <c r="AJ681" s="33">
        <v>3758.8525328668447</v>
      </c>
      <c r="AK681" s="42">
        <v>0.1</v>
      </c>
      <c r="AL681" s="31">
        <v>507.93588881188072</v>
      </c>
      <c r="AM681" s="32">
        <v>0</v>
      </c>
      <c r="AN681" s="33">
        <v>507.93588881188072</v>
      </c>
    </row>
    <row r="682" spans="1:40" x14ac:dyDescent="0.25">
      <c r="A682" s="93" t="s">
        <v>7476</v>
      </c>
      <c r="B682" t="s">
        <v>12</v>
      </c>
      <c r="C682" t="s">
        <v>3544</v>
      </c>
      <c r="D682" t="s">
        <v>5754</v>
      </c>
      <c r="E682">
        <v>177</v>
      </c>
      <c r="F682" t="s">
        <v>5745</v>
      </c>
      <c r="G682" t="s">
        <v>5746</v>
      </c>
      <c r="H682" t="s">
        <v>5255</v>
      </c>
      <c r="I682" t="s">
        <v>5781</v>
      </c>
      <c r="J682">
        <v>0.27</v>
      </c>
      <c r="K682" t="s">
        <v>5747</v>
      </c>
      <c r="L682" t="s">
        <v>2</v>
      </c>
      <c r="M682" t="s">
        <v>5751</v>
      </c>
      <c r="N682" s="93" t="s">
        <v>6497</v>
      </c>
      <c r="O682" s="93" t="s">
        <v>7249</v>
      </c>
      <c r="P682">
        <v>100</v>
      </c>
      <c r="Q682" t="s">
        <v>1871</v>
      </c>
      <c r="R682" t="s">
        <v>8202</v>
      </c>
      <c r="S682" s="2">
        <v>135</v>
      </c>
      <c r="T682" s="2">
        <v>2000</v>
      </c>
      <c r="U682" s="2"/>
      <c r="V682" t="s">
        <v>7311</v>
      </c>
      <c r="W682" t="s">
        <v>1885</v>
      </c>
      <c r="Y682" s="31">
        <v>2135</v>
      </c>
      <c r="Z682" s="32"/>
      <c r="AA682" s="33">
        <v>2135</v>
      </c>
      <c r="AB682" s="34">
        <v>1</v>
      </c>
      <c r="AC682" s="31">
        <v>2135</v>
      </c>
      <c r="AD682" s="32">
        <v>0</v>
      </c>
      <c r="AE682" s="33">
        <v>2135</v>
      </c>
      <c r="AF682" s="35">
        <v>21</v>
      </c>
      <c r="AG682" s="42">
        <v>0.02</v>
      </c>
      <c r="AH682" s="31">
        <v>3235.9476442220616</v>
      </c>
      <c r="AI682" s="32">
        <v>0</v>
      </c>
      <c r="AJ682" s="33">
        <v>3235.9476442220616</v>
      </c>
      <c r="AK682" s="42">
        <v>0.1</v>
      </c>
      <c r="AL682" s="31">
        <v>437.27545266667954</v>
      </c>
      <c r="AM682" s="32">
        <v>0</v>
      </c>
      <c r="AN682" s="33">
        <v>437.27545266667954</v>
      </c>
    </row>
    <row r="683" spans="1:40" x14ac:dyDescent="0.25">
      <c r="A683" s="93" t="s">
        <v>7477</v>
      </c>
      <c r="B683" t="s">
        <v>12</v>
      </c>
      <c r="C683" t="s">
        <v>3544</v>
      </c>
      <c r="D683" t="s">
        <v>5754</v>
      </c>
      <c r="E683">
        <v>178</v>
      </c>
      <c r="F683" t="s">
        <v>5745</v>
      </c>
      <c r="G683" t="s">
        <v>5746</v>
      </c>
      <c r="H683" t="s">
        <v>5241</v>
      </c>
      <c r="I683" t="s">
        <v>5781</v>
      </c>
      <c r="J683">
        <v>0.38</v>
      </c>
      <c r="K683" t="s">
        <v>5747</v>
      </c>
      <c r="L683" t="s">
        <v>2</v>
      </c>
      <c r="M683" t="s">
        <v>5751</v>
      </c>
      <c r="N683" s="93" t="s">
        <v>6498</v>
      </c>
      <c r="O683" s="93" t="s">
        <v>7249</v>
      </c>
      <c r="P683">
        <v>100</v>
      </c>
      <c r="Q683" t="s">
        <v>1871</v>
      </c>
      <c r="R683" t="s">
        <v>8202</v>
      </c>
      <c r="S683" s="2">
        <v>190</v>
      </c>
      <c r="T683" s="2">
        <v>2000</v>
      </c>
      <c r="U683" s="2"/>
      <c r="V683" t="s">
        <v>7311</v>
      </c>
      <c r="W683" t="s">
        <v>1885</v>
      </c>
      <c r="Y683" s="31">
        <v>2190</v>
      </c>
      <c r="Z683" s="32"/>
      <c r="AA683" s="33">
        <v>2190</v>
      </c>
      <c r="AB683" s="34">
        <v>1</v>
      </c>
      <c r="AC683" s="31">
        <v>2190</v>
      </c>
      <c r="AD683" s="32">
        <v>0</v>
      </c>
      <c r="AE683" s="33">
        <v>2190</v>
      </c>
      <c r="AF683" s="35">
        <v>21</v>
      </c>
      <c r="AG683" s="42">
        <v>0.02</v>
      </c>
      <c r="AH683" s="31">
        <v>3319.3092931364476</v>
      </c>
      <c r="AI683" s="32">
        <v>0</v>
      </c>
      <c r="AJ683" s="33">
        <v>3319.3092931364476</v>
      </c>
      <c r="AK683" s="42">
        <v>0.1</v>
      </c>
      <c r="AL683" s="31">
        <v>448.5401598782334</v>
      </c>
      <c r="AM683" s="32">
        <v>0</v>
      </c>
      <c r="AN683" s="33">
        <v>448.5401598782334</v>
      </c>
    </row>
    <row r="684" spans="1:40" x14ac:dyDescent="0.25">
      <c r="A684" s="93" t="s">
        <v>7478</v>
      </c>
      <c r="B684" t="s">
        <v>12</v>
      </c>
      <c r="C684" t="s">
        <v>3544</v>
      </c>
      <c r="D684" t="s">
        <v>5754</v>
      </c>
      <c r="E684">
        <v>179</v>
      </c>
      <c r="F684" t="s">
        <v>5745</v>
      </c>
      <c r="G684" t="s">
        <v>5746</v>
      </c>
      <c r="H684" t="s">
        <v>5240</v>
      </c>
      <c r="I684" t="s">
        <v>5318</v>
      </c>
      <c r="J684">
        <v>0.79</v>
      </c>
      <c r="K684" t="s">
        <v>5747</v>
      </c>
      <c r="L684" t="s">
        <v>2</v>
      </c>
      <c r="M684" t="s">
        <v>5751</v>
      </c>
      <c r="N684" s="93" t="s">
        <v>6499</v>
      </c>
      <c r="O684" s="93" t="s">
        <v>7249</v>
      </c>
      <c r="P684">
        <v>100</v>
      </c>
      <c r="Q684" t="s">
        <v>1871</v>
      </c>
      <c r="R684" t="s">
        <v>8202</v>
      </c>
      <c r="S684" s="2">
        <v>395</v>
      </c>
      <c r="T684" s="2">
        <v>2000</v>
      </c>
      <c r="U684" s="2"/>
      <c r="V684" t="s">
        <v>7311</v>
      </c>
      <c r="W684" t="s">
        <v>1885</v>
      </c>
      <c r="Y684" s="31">
        <v>2395</v>
      </c>
      <c r="Z684" s="32"/>
      <c r="AA684" s="33">
        <v>2395</v>
      </c>
      <c r="AB684" s="34">
        <v>1</v>
      </c>
      <c r="AC684" s="31">
        <v>2395</v>
      </c>
      <c r="AD684" s="32">
        <v>0</v>
      </c>
      <c r="AE684" s="33">
        <v>2395</v>
      </c>
      <c r="AF684" s="35">
        <v>21</v>
      </c>
      <c r="AG684" s="42">
        <v>0.02</v>
      </c>
      <c r="AH684" s="31">
        <v>3630.0208936355211</v>
      </c>
      <c r="AI684" s="32">
        <v>0</v>
      </c>
      <c r="AJ684" s="33">
        <v>3630.0208936355211</v>
      </c>
      <c r="AK684" s="42">
        <v>0.1</v>
      </c>
      <c r="AL684" s="31">
        <v>490.52679584857026</v>
      </c>
      <c r="AM684" s="32">
        <v>0</v>
      </c>
      <c r="AN684" s="33">
        <v>490.52679584857026</v>
      </c>
    </row>
    <row r="685" spans="1:40" x14ac:dyDescent="0.25">
      <c r="A685" s="93" t="s">
        <v>7479</v>
      </c>
      <c r="B685" t="s">
        <v>12</v>
      </c>
      <c r="C685" t="s">
        <v>3544</v>
      </c>
      <c r="D685" t="s">
        <v>5754</v>
      </c>
      <c r="E685">
        <v>180</v>
      </c>
      <c r="F685" t="s">
        <v>5745</v>
      </c>
      <c r="G685" t="s">
        <v>5746</v>
      </c>
      <c r="H685" t="s">
        <v>5243</v>
      </c>
      <c r="I685" t="s">
        <v>5782</v>
      </c>
      <c r="J685">
        <v>0.12</v>
      </c>
      <c r="K685" t="s">
        <v>5747</v>
      </c>
      <c r="L685" t="s">
        <v>2</v>
      </c>
      <c r="M685" t="s">
        <v>5751</v>
      </c>
      <c r="N685" s="93" t="s">
        <v>6500</v>
      </c>
      <c r="O685" s="93" t="s">
        <v>7249</v>
      </c>
      <c r="P685">
        <v>100</v>
      </c>
      <c r="Q685" t="s">
        <v>1871</v>
      </c>
      <c r="R685" t="s">
        <v>8202</v>
      </c>
      <c r="S685" s="2">
        <v>60</v>
      </c>
      <c r="T685" s="2">
        <v>2000</v>
      </c>
      <c r="U685" s="2"/>
      <c r="V685" t="s">
        <v>7311</v>
      </c>
      <c r="W685" t="s">
        <v>1885</v>
      </c>
      <c r="Y685" s="31">
        <v>2060</v>
      </c>
      <c r="Z685" s="32"/>
      <c r="AA685" s="33">
        <v>2060</v>
      </c>
      <c r="AB685" s="34">
        <v>1</v>
      </c>
      <c r="AC685" s="31">
        <v>2060</v>
      </c>
      <c r="AD685" s="32">
        <v>0</v>
      </c>
      <c r="AE685" s="33">
        <v>2060</v>
      </c>
      <c r="AF685" s="35">
        <v>21</v>
      </c>
      <c r="AG685" s="42">
        <v>0.02</v>
      </c>
      <c r="AH685" s="31">
        <v>3122.2726684297177</v>
      </c>
      <c r="AI685" s="32">
        <v>0</v>
      </c>
      <c r="AJ685" s="33">
        <v>3122.2726684297177</v>
      </c>
      <c r="AK685" s="42">
        <v>0.1</v>
      </c>
      <c r="AL685" s="31">
        <v>421.91448828728801</v>
      </c>
      <c r="AM685" s="32">
        <v>0</v>
      </c>
      <c r="AN685" s="33">
        <v>421.91448828728801</v>
      </c>
    </row>
    <row r="686" spans="1:40" x14ac:dyDescent="0.25">
      <c r="A686" s="93" t="s">
        <v>7480</v>
      </c>
      <c r="B686" t="s">
        <v>12</v>
      </c>
      <c r="C686" t="s">
        <v>3544</v>
      </c>
      <c r="D686" t="s">
        <v>5754</v>
      </c>
      <c r="E686">
        <v>181</v>
      </c>
      <c r="F686" t="s">
        <v>5745</v>
      </c>
      <c r="G686" t="s">
        <v>5746</v>
      </c>
      <c r="H686" t="s">
        <v>5204</v>
      </c>
      <c r="I686" t="s">
        <v>5204</v>
      </c>
      <c r="J686">
        <v>0.23</v>
      </c>
      <c r="K686" t="s">
        <v>5747</v>
      </c>
      <c r="L686" t="s">
        <v>2</v>
      </c>
      <c r="M686" t="s">
        <v>5751</v>
      </c>
      <c r="N686" s="93" t="s">
        <v>6501</v>
      </c>
      <c r="O686" s="93" t="s">
        <v>7249</v>
      </c>
      <c r="P686">
        <v>100</v>
      </c>
      <c r="Q686" t="s">
        <v>1871</v>
      </c>
      <c r="R686" t="s">
        <v>8202</v>
      </c>
      <c r="S686" s="2">
        <v>115</v>
      </c>
      <c r="T686" s="2">
        <v>2000</v>
      </c>
      <c r="U686" s="2"/>
      <c r="V686" t="s">
        <v>7311</v>
      </c>
      <c r="W686" t="s">
        <v>1885</v>
      </c>
      <c r="Y686" s="31">
        <v>2115</v>
      </c>
      <c r="Z686" s="32"/>
      <c r="AA686" s="33">
        <v>2115</v>
      </c>
      <c r="AB686" s="34">
        <v>1</v>
      </c>
      <c r="AC686" s="31">
        <v>2115</v>
      </c>
      <c r="AD686" s="32">
        <v>0</v>
      </c>
      <c r="AE686" s="33">
        <v>2115</v>
      </c>
      <c r="AF686" s="35">
        <v>21</v>
      </c>
      <c r="AG686" s="42">
        <v>0.02</v>
      </c>
      <c r="AH686" s="31">
        <v>3205.6343173441032</v>
      </c>
      <c r="AI686" s="32">
        <v>0</v>
      </c>
      <c r="AJ686" s="33">
        <v>3205.6343173441032</v>
      </c>
      <c r="AK686" s="42">
        <v>0.1</v>
      </c>
      <c r="AL686" s="31">
        <v>433.17919549884181</v>
      </c>
      <c r="AM686" s="32">
        <v>0</v>
      </c>
      <c r="AN686" s="33">
        <v>433.17919549884181</v>
      </c>
    </row>
    <row r="687" spans="1:40" x14ac:dyDescent="0.25">
      <c r="A687" s="93" t="s">
        <v>7481</v>
      </c>
      <c r="B687" t="s">
        <v>12</v>
      </c>
      <c r="C687" t="s">
        <v>3544</v>
      </c>
      <c r="D687" t="s">
        <v>5754</v>
      </c>
      <c r="E687">
        <v>182</v>
      </c>
      <c r="F687" t="s">
        <v>5745</v>
      </c>
      <c r="G687" t="s">
        <v>5746</v>
      </c>
      <c r="H687" t="s">
        <v>5183</v>
      </c>
      <c r="I687" t="s">
        <v>5183</v>
      </c>
      <c r="J687">
        <v>0.36</v>
      </c>
      <c r="K687" t="s">
        <v>5747</v>
      </c>
      <c r="L687" t="s">
        <v>2</v>
      </c>
      <c r="M687" t="s">
        <v>5751</v>
      </c>
      <c r="N687" s="93" t="s">
        <v>6502</v>
      </c>
      <c r="O687" s="93" t="s">
        <v>7249</v>
      </c>
      <c r="P687">
        <v>100</v>
      </c>
      <c r="Q687" t="s">
        <v>1871</v>
      </c>
      <c r="R687" t="s">
        <v>8202</v>
      </c>
      <c r="S687" s="2">
        <v>180</v>
      </c>
      <c r="T687" s="2">
        <v>2000</v>
      </c>
      <c r="U687" s="2"/>
      <c r="V687" t="s">
        <v>7311</v>
      </c>
      <c r="W687" t="s">
        <v>1885</v>
      </c>
      <c r="Y687" s="31">
        <v>2180</v>
      </c>
      <c r="Z687" s="32"/>
      <c r="AA687" s="33">
        <v>2180</v>
      </c>
      <c r="AB687" s="34">
        <v>1</v>
      </c>
      <c r="AC687" s="31">
        <v>2180</v>
      </c>
      <c r="AD687" s="32">
        <v>0</v>
      </c>
      <c r="AE687" s="33">
        <v>2180</v>
      </c>
      <c r="AF687" s="35">
        <v>21</v>
      </c>
      <c r="AG687" s="42">
        <v>0.02</v>
      </c>
      <c r="AH687" s="31">
        <v>3304.1526296974685</v>
      </c>
      <c r="AI687" s="32">
        <v>0</v>
      </c>
      <c r="AJ687" s="33">
        <v>3304.1526296974685</v>
      </c>
      <c r="AK687" s="42">
        <v>0.1</v>
      </c>
      <c r="AL687" s="31">
        <v>446.49203129431453</v>
      </c>
      <c r="AM687" s="32">
        <v>0</v>
      </c>
      <c r="AN687" s="33">
        <v>446.49203129431453</v>
      </c>
    </row>
    <row r="688" spans="1:40" x14ac:dyDescent="0.25">
      <c r="A688" s="93" t="s">
        <v>7482</v>
      </c>
      <c r="B688" t="s">
        <v>12</v>
      </c>
      <c r="C688" t="s">
        <v>3544</v>
      </c>
      <c r="D688" t="s">
        <v>5754</v>
      </c>
      <c r="E688">
        <v>183</v>
      </c>
      <c r="F688" t="s">
        <v>5745</v>
      </c>
      <c r="G688" t="s">
        <v>5746</v>
      </c>
      <c r="H688" t="s">
        <v>5162</v>
      </c>
      <c r="I688" t="s">
        <v>5162</v>
      </c>
      <c r="J688">
        <v>0.08</v>
      </c>
      <c r="K688" t="s">
        <v>5747</v>
      </c>
      <c r="L688" t="s">
        <v>2</v>
      </c>
      <c r="M688" t="s">
        <v>5751</v>
      </c>
      <c r="N688" s="93" t="s">
        <v>6503</v>
      </c>
      <c r="O688" s="93" t="s">
        <v>7249</v>
      </c>
      <c r="P688">
        <v>100</v>
      </c>
      <c r="Q688" t="s">
        <v>1871</v>
      </c>
      <c r="R688" t="s">
        <v>8202</v>
      </c>
      <c r="S688" s="2">
        <v>40</v>
      </c>
      <c r="T688" s="2">
        <v>2000</v>
      </c>
      <c r="U688" s="2"/>
      <c r="V688" t="s">
        <v>7311</v>
      </c>
      <c r="W688" t="s">
        <v>1885</v>
      </c>
      <c r="Y688" s="31">
        <v>2040</v>
      </c>
      <c r="Z688" s="32"/>
      <c r="AA688" s="33">
        <v>2040</v>
      </c>
      <c r="AB688" s="34">
        <v>1</v>
      </c>
      <c r="AC688" s="31">
        <v>2040</v>
      </c>
      <c r="AD688" s="32">
        <v>0</v>
      </c>
      <c r="AE688" s="33">
        <v>2040</v>
      </c>
      <c r="AF688" s="35">
        <v>21</v>
      </c>
      <c r="AG688" s="42">
        <v>0.02</v>
      </c>
      <c r="AH688" s="31">
        <v>3091.9593415517593</v>
      </c>
      <c r="AI688" s="32">
        <v>0</v>
      </c>
      <c r="AJ688" s="33">
        <v>3091.9593415517593</v>
      </c>
      <c r="AK688" s="42">
        <v>0.1</v>
      </c>
      <c r="AL688" s="31">
        <v>417.81823111945027</v>
      </c>
      <c r="AM688" s="32">
        <v>0</v>
      </c>
      <c r="AN688" s="33">
        <v>417.81823111945027</v>
      </c>
    </row>
    <row r="689" spans="1:40" x14ac:dyDescent="0.25">
      <c r="A689" s="93" t="s">
        <v>7483</v>
      </c>
      <c r="B689" t="s">
        <v>12</v>
      </c>
      <c r="C689" t="s">
        <v>3544</v>
      </c>
      <c r="D689" t="s">
        <v>5754</v>
      </c>
      <c r="E689">
        <v>184</v>
      </c>
      <c r="F689" t="s">
        <v>5745</v>
      </c>
      <c r="G689" t="s">
        <v>5746</v>
      </c>
      <c r="H689" t="s">
        <v>5171</v>
      </c>
      <c r="I689" t="s">
        <v>5783</v>
      </c>
      <c r="J689">
        <v>0.23</v>
      </c>
      <c r="K689" t="s">
        <v>5747</v>
      </c>
      <c r="L689" t="s">
        <v>2</v>
      </c>
      <c r="M689" t="s">
        <v>5751</v>
      </c>
      <c r="N689" s="93" t="s">
        <v>6504</v>
      </c>
      <c r="O689" s="93" t="s">
        <v>7249</v>
      </c>
      <c r="P689">
        <v>100</v>
      </c>
      <c r="Q689" t="s">
        <v>1871</v>
      </c>
      <c r="R689" t="s">
        <v>8202</v>
      </c>
      <c r="S689" s="2">
        <v>115</v>
      </c>
      <c r="T689" s="2">
        <v>2000</v>
      </c>
      <c r="U689" s="2"/>
      <c r="V689" t="s">
        <v>7311</v>
      </c>
      <c r="W689" t="s">
        <v>1885</v>
      </c>
      <c r="Y689" s="31">
        <v>2115</v>
      </c>
      <c r="Z689" s="32"/>
      <c r="AA689" s="33">
        <v>2115</v>
      </c>
      <c r="AB689" s="34">
        <v>1</v>
      </c>
      <c r="AC689" s="31">
        <v>2115</v>
      </c>
      <c r="AD689" s="32">
        <v>0</v>
      </c>
      <c r="AE689" s="33">
        <v>2115</v>
      </c>
      <c r="AF689" s="35">
        <v>21</v>
      </c>
      <c r="AG689" s="42">
        <v>0.02</v>
      </c>
      <c r="AH689" s="31">
        <v>3205.6343173441032</v>
      </c>
      <c r="AI689" s="32">
        <v>0</v>
      </c>
      <c r="AJ689" s="33">
        <v>3205.6343173441032</v>
      </c>
      <c r="AK689" s="42">
        <v>0.1</v>
      </c>
      <c r="AL689" s="31">
        <v>433.17919549884181</v>
      </c>
      <c r="AM689" s="32">
        <v>0</v>
      </c>
      <c r="AN689" s="33">
        <v>433.17919549884181</v>
      </c>
    </row>
    <row r="690" spans="1:40" x14ac:dyDescent="0.25">
      <c r="A690" s="93" t="s">
        <v>7484</v>
      </c>
      <c r="B690" t="s">
        <v>12</v>
      </c>
      <c r="C690" t="s">
        <v>3544</v>
      </c>
      <c r="D690" t="s">
        <v>5754</v>
      </c>
      <c r="E690">
        <v>185</v>
      </c>
      <c r="F690" t="s">
        <v>5745</v>
      </c>
      <c r="G690" t="s">
        <v>5746</v>
      </c>
      <c r="H690" t="s">
        <v>5213</v>
      </c>
      <c r="I690" t="s">
        <v>5784</v>
      </c>
      <c r="J690">
        <v>0.54</v>
      </c>
      <c r="K690" t="s">
        <v>5747</v>
      </c>
      <c r="L690" t="s">
        <v>2</v>
      </c>
      <c r="M690" t="s">
        <v>5751</v>
      </c>
      <c r="N690" s="93" t="s">
        <v>6505</v>
      </c>
      <c r="O690" s="93" t="s">
        <v>7249</v>
      </c>
      <c r="P690">
        <v>100</v>
      </c>
      <c r="Q690" t="s">
        <v>1871</v>
      </c>
      <c r="R690" t="s">
        <v>8202</v>
      </c>
      <c r="S690" s="2">
        <v>270</v>
      </c>
      <c r="T690" s="2">
        <v>2000</v>
      </c>
      <c r="U690" s="2"/>
      <c r="V690" t="s">
        <v>7311</v>
      </c>
      <c r="W690" t="s">
        <v>1885</v>
      </c>
      <c r="Y690" s="31">
        <v>2270</v>
      </c>
      <c r="Z690" s="32"/>
      <c r="AA690" s="33">
        <v>2270</v>
      </c>
      <c r="AB690" s="34">
        <v>1</v>
      </c>
      <c r="AC690" s="31">
        <v>2270</v>
      </c>
      <c r="AD690" s="32">
        <v>0</v>
      </c>
      <c r="AE690" s="33">
        <v>2270</v>
      </c>
      <c r="AF690" s="35">
        <v>21</v>
      </c>
      <c r="AG690" s="42">
        <v>0.02</v>
      </c>
      <c r="AH690" s="31">
        <v>3440.5626006482812</v>
      </c>
      <c r="AI690" s="32">
        <v>0</v>
      </c>
      <c r="AJ690" s="33">
        <v>3440.5626006482812</v>
      </c>
      <c r="AK690" s="42">
        <v>0.1</v>
      </c>
      <c r="AL690" s="31">
        <v>464.92518854958433</v>
      </c>
      <c r="AM690" s="32">
        <v>0</v>
      </c>
      <c r="AN690" s="33">
        <v>464.92518854958433</v>
      </c>
    </row>
    <row r="691" spans="1:40" x14ac:dyDescent="0.25">
      <c r="A691" s="93" t="s">
        <v>7485</v>
      </c>
      <c r="B691" t="s">
        <v>12</v>
      </c>
      <c r="C691" t="s">
        <v>3544</v>
      </c>
      <c r="D691" t="s">
        <v>5754</v>
      </c>
      <c r="E691">
        <v>186</v>
      </c>
      <c r="F691" t="s">
        <v>5745</v>
      </c>
      <c r="G691" t="s">
        <v>5746</v>
      </c>
      <c r="H691" t="s">
        <v>5187</v>
      </c>
      <c r="I691" t="s">
        <v>5187</v>
      </c>
      <c r="J691">
        <v>0.35</v>
      </c>
      <c r="K691" t="s">
        <v>5747</v>
      </c>
      <c r="L691" t="s">
        <v>2</v>
      </c>
      <c r="M691" t="s">
        <v>5751</v>
      </c>
      <c r="N691" s="93" t="s">
        <v>6506</v>
      </c>
      <c r="O691" s="93" t="s">
        <v>7249</v>
      </c>
      <c r="P691">
        <v>100</v>
      </c>
      <c r="Q691" t="s">
        <v>1871</v>
      </c>
      <c r="R691" t="s">
        <v>8202</v>
      </c>
      <c r="S691" s="2">
        <v>175</v>
      </c>
      <c r="T691" s="2">
        <v>2000</v>
      </c>
      <c r="U691" s="2"/>
      <c r="V691" t="s">
        <v>7311</v>
      </c>
      <c r="W691" t="s">
        <v>1885</v>
      </c>
      <c r="Y691" s="31">
        <v>2175</v>
      </c>
      <c r="Z691" s="32"/>
      <c r="AA691" s="33">
        <v>2175</v>
      </c>
      <c r="AB691" s="34">
        <v>1</v>
      </c>
      <c r="AC691" s="31">
        <v>2175</v>
      </c>
      <c r="AD691" s="32">
        <v>0</v>
      </c>
      <c r="AE691" s="33">
        <v>2175</v>
      </c>
      <c r="AF691" s="35">
        <v>21</v>
      </c>
      <c r="AG691" s="42">
        <v>0.02</v>
      </c>
      <c r="AH691" s="31">
        <v>3296.5742979779784</v>
      </c>
      <c r="AI691" s="32">
        <v>0</v>
      </c>
      <c r="AJ691" s="33">
        <v>3296.5742979779784</v>
      </c>
      <c r="AK691" s="42">
        <v>0.1</v>
      </c>
      <c r="AL691" s="31">
        <v>445.46796700235501</v>
      </c>
      <c r="AM691" s="32">
        <v>0</v>
      </c>
      <c r="AN691" s="33">
        <v>445.46796700235501</v>
      </c>
    </row>
    <row r="692" spans="1:40" x14ac:dyDescent="0.25">
      <c r="A692" s="93" t="s">
        <v>7486</v>
      </c>
      <c r="B692" t="s">
        <v>12</v>
      </c>
      <c r="C692" t="s">
        <v>3544</v>
      </c>
      <c r="D692" t="s">
        <v>5754</v>
      </c>
      <c r="E692">
        <v>187</v>
      </c>
      <c r="F692" t="s">
        <v>5745</v>
      </c>
      <c r="G692" t="s">
        <v>5746</v>
      </c>
      <c r="H692" t="s">
        <v>5326</v>
      </c>
      <c r="I692" t="s">
        <v>5326</v>
      </c>
      <c r="J692">
        <v>0.39</v>
      </c>
      <c r="K692" t="s">
        <v>5747</v>
      </c>
      <c r="L692" t="s">
        <v>2</v>
      </c>
      <c r="M692" t="s">
        <v>5751</v>
      </c>
      <c r="N692" s="93" t="s">
        <v>6507</v>
      </c>
      <c r="O692" s="93" t="s">
        <v>7249</v>
      </c>
      <c r="P692">
        <v>100</v>
      </c>
      <c r="Q692" t="s">
        <v>1871</v>
      </c>
      <c r="R692" t="s">
        <v>8202</v>
      </c>
      <c r="S692" s="2">
        <v>195</v>
      </c>
      <c r="T692" s="2">
        <v>2000</v>
      </c>
      <c r="U692" s="2"/>
      <c r="V692" t="s">
        <v>7311</v>
      </c>
      <c r="W692" t="s">
        <v>1885</v>
      </c>
      <c r="Y692" s="31">
        <v>2195</v>
      </c>
      <c r="Z692" s="32"/>
      <c r="AA692" s="33">
        <v>2195</v>
      </c>
      <c r="AB692" s="34">
        <v>1</v>
      </c>
      <c r="AC692" s="31">
        <v>2195</v>
      </c>
      <c r="AD692" s="32">
        <v>0</v>
      </c>
      <c r="AE692" s="33">
        <v>2195</v>
      </c>
      <c r="AF692" s="35">
        <v>21</v>
      </c>
      <c r="AG692" s="42">
        <v>0.02</v>
      </c>
      <c r="AH692" s="31">
        <v>3326.8876248559372</v>
      </c>
      <c r="AI692" s="32">
        <v>0</v>
      </c>
      <c r="AJ692" s="33">
        <v>3326.8876248559372</v>
      </c>
      <c r="AK692" s="42">
        <v>0.1</v>
      </c>
      <c r="AL692" s="31">
        <v>449.5642241701928</v>
      </c>
      <c r="AM692" s="32">
        <v>0</v>
      </c>
      <c r="AN692" s="33">
        <v>449.5642241701928</v>
      </c>
    </row>
    <row r="693" spans="1:40" x14ac:dyDescent="0.25">
      <c r="A693" s="93" t="s">
        <v>7487</v>
      </c>
      <c r="B693" t="s">
        <v>12</v>
      </c>
      <c r="C693" t="s">
        <v>3544</v>
      </c>
      <c r="D693" t="s">
        <v>5754</v>
      </c>
      <c r="E693">
        <v>188</v>
      </c>
      <c r="F693" t="s">
        <v>5745</v>
      </c>
      <c r="G693" t="s">
        <v>5746</v>
      </c>
      <c r="H693" t="s">
        <v>5196</v>
      </c>
      <c r="I693" t="s">
        <v>5785</v>
      </c>
      <c r="J693">
        <v>0.45</v>
      </c>
      <c r="K693" t="s">
        <v>5747</v>
      </c>
      <c r="L693" t="s">
        <v>2</v>
      </c>
      <c r="M693" t="s">
        <v>5751</v>
      </c>
      <c r="N693" s="93" t="s">
        <v>6508</v>
      </c>
      <c r="O693" s="93" t="s">
        <v>7249</v>
      </c>
      <c r="P693">
        <v>100</v>
      </c>
      <c r="Q693" t="s">
        <v>1871</v>
      </c>
      <c r="R693" t="s">
        <v>8202</v>
      </c>
      <c r="S693" s="2">
        <v>225</v>
      </c>
      <c r="T693" s="2">
        <v>2000</v>
      </c>
      <c r="U693" s="2"/>
      <c r="V693" t="s">
        <v>7311</v>
      </c>
      <c r="W693" t="s">
        <v>1885</v>
      </c>
      <c r="Y693" s="31">
        <v>2225</v>
      </c>
      <c r="Z693" s="32"/>
      <c r="AA693" s="33">
        <v>2225</v>
      </c>
      <c r="AB693" s="34">
        <v>1</v>
      </c>
      <c r="AC693" s="31">
        <v>2225</v>
      </c>
      <c r="AD693" s="32">
        <v>0</v>
      </c>
      <c r="AE693" s="33">
        <v>2225</v>
      </c>
      <c r="AF693" s="35">
        <v>21</v>
      </c>
      <c r="AG693" s="42">
        <v>0.02</v>
      </c>
      <c r="AH693" s="31">
        <v>3372.3576151728748</v>
      </c>
      <c r="AI693" s="32">
        <v>0</v>
      </c>
      <c r="AJ693" s="33">
        <v>3372.3576151728748</v>
      </c>
      <c r="AK693" s="42">
        <v>0.1</v>
      </c>
      <c r="AL693" s="31">
        <v>455.70860992194946</v>
      </c>
      <c r="AM693" s="32">
        <v>0</v>
      </c>
      <c r="AN693" s="33">
        <v>455.70860992194946</v>
      </c>
    </row>
    <row r="694" spans="1:40" x14ac:dyDescent="0.25">
      <c r="A694" s="93" t="s">
        <v>7488</v>
      </c>
      <c r="B694" t="s">
        <v>12</v>
      </c>
      <c r="C694" t="s">
        <v>3544</v>
      </c>
      <c r="D694" t="s">
        <v>5754</v>
      </c>
      <c r="E694">
        <v>189</v>
      </c>
      <c r="F694" t="s">
        <v>5745</v>
      </c>
      <c r="G694" t="s">
        <v>5746</v>
      </c>
      <c r="H694" t="s">
        <v>5174</v>
      </c>
      <c r="I694" t="s">
        <v>4922</v>
      </c>
      <c r="J694">
        <v>0.5</v>
      </c>
      <c r="K694" t="s">
        <v>5747</v>
      </c>
      <c r="L694" t="s">
        <v>2</v>
      </c>
      <c r="M694" t="s">
        <v>5751</v>
      </c>
      <c r="N694" s="93" t="s">
        <v>6509</v>
      </c>
      <c r="O694" s="93" t="s">
        <v>7249</v>
      </c>
      <c r="P694">
        <v>100</v>
      </c>
      <c r="Q694" t="s">
        <v>1871</v>
      </c>
      <c r="R694" t="s">
        <v>8202</v>
      </c>
      <c r="S694" s="2">
        <v>250</v>
      </c>
      <c r="T694" s="2">
        <v>2000</v>
      </c>
      <c r="U694" s="2"/>
      <c r="V694" t="s">
        <v>7311</v>
      </c>
      <c r="W694" t="s">
        <v>1885</v>
      </c>
      <c r="Y694" s="31">
        <v>2250</v>
      </c>
      <c r="Z694" s="32"/>
      <c r="AA694" s="33">
        <v>2250</v>
      </c>
      <c r="AB694" s="34">
        <v>1</v>
      </c>
      <c r="AC694" s="31">
        <v>2250</v>
      </c>
      <c r="AD694" s="32">
        <v>0</v>
      </c>
      <c r="AE694" s="33">
        <v>2250</v>
      </c>
      <c r="AF694" s="35">
        <v>21</v>
      </c>
      <c r="AG694" s="42">
        <v>0.02</v>
      </c>
      <c r="AH694" s="31">
        <v>3410.2492737703228</v>
      </c>
      <c r="AI694" s="32">
        <v>0</v>
      </c>
      <c r="AJ694" s="33">
        <v>3410.2492737703228</v>
      </c>
      <c r="AK694" s="42">
        <v>0.1</v>
      </c>
      <c r="AL694" s="31">
        <v>460.8289313817466</v>
      </c>
      <c r="AM694" s="32">
        <v>0</v>
      </c>
      <c r="AN694" s="33">
        <v>460.8289313817466</v>
      </c>
    </row>
    <row r="695" spans="1:40" x14ac:dyDescent="0.25">
      <c r="A695" s="93" t="s">
        <v>7489</v>
      </c>
      <c r="B695" t="s">
        <v>12</v>
      </c>
      <c r="C695" t="s">
        <v>3544</v>
      </c>
      <c r="D695" t="s">
        <v>5754</v>
      </c>
      <c r="E695">
        <v>190</v>
      </c>
      <c r="F695" t="s">
        <v>5745</v>
      </c>
      <c r="G695" t="s">
        <v>5746</v>
      </c>
      <c r="H695" t="s">
        <v>5202</v>
      </c>
      <c r="I695" t="s">
        <v>4993</v>
      </c>
      <c r="J695">
        <v>0.65</v>
      </c>
      <c r="K695" t="s">
        <v>5747</v>
      </c>
      <c r="L695" t="s">
        <v>2</v>
      </c>
      <c r="M695" t="s">
        <v>5751</v>
      </c>
      <c r="N695" s="93" t="s">
        <v>6510</v>
      </c>
      <c r="O695" s="93" t="s">
        <v>7249</v>
      </c>
      <c r="P695">
        <v>100</v>
      </c>
      <c r="Q695" t="s">
        <v>1871</v>
      </c>
      <c r="R695" t="s">
        <v>8202</v>
      </c>
      <c r="S695" s="2">
        <v>325</v>
      </c>
      <c r="T695" s="2">
        <v>2000</v>
      </c>
      <c r="U695" s="2"/>
      <c r="V695" t="s">
        <v>7311</v>
      </c>
      <c r="W695" t="s">
        <v>1885</v>
      </c>
      <c r="Y695" s="31">
        <v>2325</v>
      </c>
      <c r="Z695" s="32"/>
      <c r="AA695" s="33">
        <v>2325</v>
      </c>
      <c r="AB695" s="34">
        <v>1</v>
      </c>
      <c r="AC695" s="31">
        <v>2325</v>
      </c>
      <c r="AD695" s="32">
        <v>0</v>
      </c>
      <c r="AE695" s="33">
        <v>2325</v>
      </c>
      <c r="AF695" s="35">
        <v>21</v>
      </c>
      <c r="AG695" s="42">
        <v>0.02</v>
      </c>
      <c r="AH695" s="31">
        <v>3523.9242495626668</v>
      </c>
      <c r="AI695" s="32">
        <v>0</v>
      </c>
      <c r="AJ695" s="33">
        <v>3523.9242495626668</v>
      </c>
      <c r="AK695" s="42">
        <v>0.1</v>
      </c>
      <c r="AL695" s="31">
        <v>476.18989576113813</v>
      </c>
      <c r="AM695" s="32">
        <v>0</v>
      </c>
      <c r="AN695" s="33">
        <v>476.18989576113813</v>
      </c>
    </row>
    <row r="696" spans="1:40" x14ac:dyDescent="0.25">
      <c r="A696" s="93" t="s">
        <v>7490</v>
      </c>
      <c r="B696" t="s">
        <v>12</v>
      </c>
      <c r="C696" t="s">
        <v>3544</v>
      </c>
      <c r="D696" t="s">
        <v>5754</v>
      </c>
      <c r="E696">
        <v>191</v>
      </c>
      <c r="F696" t="s">
        <v>5745</v>
      </c>
      <c r="G696" t="s">
        <v>5746</v>
      </c>
      <c r="H696" t="s">
        <v>5200</v>
      </c>
      <c r="I696" t="s">
        <v>5266</v>
      </c>
      <c r="J696">
        <v>0.15</v>
      </c>
      <c r="K696" t="s">
        <v>5747</v>
      </c>
      <c r="L696" t="s">
        <v>2</v>
      </c>
      <c r="M696" t="s">
        <v>5751</v>
      </c>
      <c r="N696" s="93" t="s">
        <v>6511</v>
      </c>
      <c r="O696" s="93" t="s">
        <v>7249</v>
      </c>
      <c r="P696">
        <v>100</v>
      </c>
      <c r="Q696" t="s">
        <v>1871</v>
      </c>
      <c r="R696" t="s">
        <v>8202</v>
      </c>
      <c r="S696" s="2">
        <v>75</v>
      </c>
      <c r="T696" s="2">
        <v>2000</v>
      </c>
      <c r="U696" s="2"/>
      <c r="V696" t="s">
        <v>7311</v>
      </c>
      <c r="W696" t="s">
        <v>1885</v>
      </c>
      <c r="Y696" s="31">
        <v>2075</v>
      </c>
      <c r="Z696" s="32"/>
      <c r="AA696" s="33">
        <v>2075</v>
      </c>
      <c r="AB696" s="34">
        <v>1</v>
      </c>
      <c r="AC696" s="31">
        <v>2075</v>
      </c>
      <c r="AD696" s="32">
        <v>0</v>
      </c>
      <c r="AE696" s="33">
        <v>2075</v>
      </c>
      <c r="AF696" s="35">
        <v>21</v>
      </c>
      <c r="AG696" s="42">
        <v>0.02</v>
      </c>
      <c r="AH696" s="31">
        <v>3145.0076635881865</v>
      </c>
      <c r="AI696" s="32">
        <v>0</v>
      </c>
      <c r="AJ696" s="33">
        <v>3145.0076635881865</v>
      </c>
      <c r="AK696" s="42">
        <v>0.1</v>
      </c>
      <c r="AL696" s="31">
        <v>424.98668116316628</v>
      </c>
      <c r="AM696" s="32">
        <v>0</v>
      </c>
      <c r="AN696" s="33">
        <v>424.98668116316628</v>
      </c>
    </row>
    <row r="697" spans="1:40" x14ac:dyDescent="0.25">
      <c r="A697" s="93" t="s">
        <v>7491</v>
      </c>
      <c r="B697" t="s">
        <v>12</v>
      </c>
      <c r="C697" t="s">
        <v>3544</v>
      </c>
      <c r="D697" t="s">
        <v>5754</v>
      </c>
      <c r="E697">
        <v>192</v>
      </c>
      <c r="F697" t="s">
        <v>5745</v>
      </c>
      <c r="G697" t="s">
        <v>5746</v>
      </c>
      <c r="H697" t="s">
        <v>5189</v>
      </c>
      <c r="I697" t="s">
        <v>5780</v>
      </c>
      <c r="J697">
        <v>0.42</v>
      </c>
      <c r="K697" t="s">
        <v>5747</v>
      </c>
      <c r="L697" t="s">
        <v>2</v>
      </c>
      <c r="M697" t="s">
        <v>5751</v>
      </c>
      <c r="N697" s="93" t="s">
        <v>6512</v>
      </c>
      <c r="O697" s="93" t="s">
        <v>7249</v>
      </c>
      <c r="P697">
        <v>100</v>
      </c>
      <c r="Q697" t="s">
        <v>1871</v>
      </c>
      <c r="R697" t="s">
        <v>8202</v>
      </c>
      <c r="S697" s="2">
        <v>210</v>
      </c>
      <c r="T697" s="2">
        <v>2000</v>
      </c>
      <c r="U697" s="2"/>
      <c r="V697" t="s">
        <v>7311</v>
      </c>
      <c r="W697" t="s">
        <v>1885</v>
      </c>
      <c r="Y697" s="31">
        <v>2210</v>
      </c>
      <c r="Z697" s="32"/>
      <c r="AA697" s="33">
        <v>2210</v>
      </c>
      <c r="AB697" s="34">
        <v>1</v>
      </c>
      <c r="AC697" s="31">
        <v>2210</v>
      </c>
      <c r="AD697" s="32">
        <v>0</v>
      </c>
      <c r="AE697" s="33">
        <v>2210</v>
      </c>
      <c r="AF697" s="35">
        <v>21</v>
      </c>
      <c r="AG697" s="42">
        <v>0.02</v>
      </c>
      <c r="AH697" s="31">
        <v>3349.622620014406</v>
      </c>
      <c r="AI697" s="32">
        <v>0</v>
      </c>
      <c r="AJ697" s="33">
        <v>3349.622620014406</v>
      </c>
      <c r="AK697" s="42">
        <v>0.1</v>
      </c>
      <c r="AL697" s="31">
        <v>452.63641704607113</v>
      </c>
      <c r="AM697" s="32">
        <v>0</v>
      </c>
      <c r="AN697" s="33">
        <v>452.63641704607113</v>
      </c>
    </row>
    <row r="698" spans="1:40" x14ac:dyDescent="0.25">
      <c r="A698" s="93" t="s">
        <v>7492</v>
      </c>
      <c r="B698" t="s">
        <v>12</v>
      </c>
      <c r="C698" t="s">
        <v>3544</v>
      </c>
      <c r="D698" t="s">
        <v>5754</v>
      </c>
      <c r="E698">
        <v>193</v>
      </c>
      <c r="F698" t="s">
        <v>5745</v>
      </c>
      <c r="G698" t="s">
        <v>5746</v>
      </c>
      <c r="H698" t="s">
        <v>5193</v>
      </c>
      <c r="I698" t="s">
        <v>5193</v>
      </c>
      <c r="J698">
        <v>0.14000000000000001</v>
      </c>
      <c r="K698" t="s">
        <v>5747</v>
      </c>
      <c r="L698" t="s">
        <v>2</v>
      </c>
      <c r="M698" t="s">
        <v>5751</v>
      </c>
      <c r="N698" s="93" t="s">
        <v>6513</v>
      </c>
      <c r="O698" s="93" t="s">
        <v>7249</v>
      </c>
      <c r="P698">
        <v>100</v>
      </c>
      <c r="Q698" t="s">
        <v>1871</v>
      </c>
      <c r="R698" t="s">
        <v>8202</v>
      </c>
      <c r="S698" s="2">
        <v>70</v>
      </c>
      <c r="T698" s="2">
        <v>2000</v>
      </c>
      <c r="U698" s="2"/>
      <c r="V698" t="s">
        <v>7311</v>
      </c>
      <c r="W698" t="s">
        <v>1885</v>
      </c>
      <c r="Y698" s="31">
        <v>2070</v>
      </c>
      <c r="Z698" s="32"/>
      <c r="AA698" s="33">
        <v>2070</v>
      </c>
      <c r="AB698" s="34">
        <v>1</v>
      </c>
      <c r="AC698" s="31">
        <v>2070</v>
      </c>
      <c r="AD698" s="32">
        <v>0</v>
      </c>
      <c r="AE698" s="33">
        <v>2070</v>
      </c>
      <c r="AF698" s="35">
        <v>21</v>
      </c>
      <c r="AG698" s="42">
        <v>0.02</v>
      </c>
      <c r="AH698" s="31">
        <v>3137.4293318686969</v>
      </c>
      <c r="AI698" s="32">
        <v>0</v>
      </c>
      <c r="AJ698" s="33">
        <v>3137.4293318686969</v>
      </c>
      <c r="AK698" s="42">
        <v>0.1</v>
      </c>
      <c r="AL698" s="31">
        <v>423.96261687120688</v>
      </c>
      <c r="AM698" s="32">
        <v>0</v>
      </c>
      <c r="AN698" s="33">
        <v>423.96261687120688</v>
      </c>
    </row>
    <row r="699" spans="1:40" x14ac:dyDescent="0.25">
      <c r="A699" s="93" t="s">
        <v>7493</v>
      </c>
      <c r="B699" t="s">
        <v>12</v>
      </c>
      <c r="C699" t="s">
        <v>3544</v>
      </c>
      <c r="D699" t="s">
        <v>5754</v>
      </c>
      <c r="E699">
        <v>194</v>
      </c>
      <c r="F699" t="s">
        <v>5745</v>
      </c>
      <c r="G699" t="s">
        <v>5746</v>
      </c>
      <c r="H699" t="s">
        <v>5205</v>
      </c>
      <c r="I699" t="s">
        <v>3755</v>
      </c>
      <c r="J699">
        <v>0.13</v>
      </c>
      <c r="K699" t="s">
        <v>5747</v>
      </c>
      <c r="L699" t="s">
        <v>2</v>
      </c>
      <c r="M699" t="s">
        <v>5751</v>
      </c>
      <c r="N699" s="93" t="s">
        <v>6514</v>
      </c>
      <c r="O699" s="93" t="s">
        <v>7249</v>
      </c>
      <c r="P699">
        <v>100</v>
      </c>
      <c r="Q699" t="s">
        <v>1871</v>
      </c>
      <c r="R699" t="s">
        <v>8202</v>
      </c>
      <c r="S699" s="2">
        <v>65</v>
      </c>
      <c r="T699" s="2">
        <v>2000</v>
      </c>
      <c r="U699" s="2"/>
      <c r="V699" t="s">
        <v>7311</v>
      </c>
      <c r="W699" t="s">
        <v>1885</v>
      </c>
      <c r="Y699" s="31">
        <v>2065</v>
      </c>
      <c r="Z699" s="32"/>
      <c r="AA699" s="33">
        <v>2065</v>
      </c>
      <c r="AB699" s="34">
        <v>1</v>
      </c>
      <c r="AC699" s="31">
        <v>2065</v>
      </c>
      <c r="AD699" s="32">
        <v>0</v>
      </c>
      <c r="AE699" s="33">
        <v>2065</v>
      </c>
      <c r="AF699" s="35">
        <v>21</v>
      </c>
      <c r="AG699" s="42">
        <v>0.02</v>
      </c>
      <c r="AH699" s="31">
        <v>3129.8510001492073</v>
      </c>
      <c r="AI699" s="32">
        <v>0</v>
      </c>
      <c r="AJ699" s="33">
        <v>3129.8510001492073</v>
      </c>
      <c r="AK699" s="42">
        <v>0.1</v>
      </c>
      <c r="AL699" s="31">
        <v>422.93855257924741</v>
      </c>
      <c r="AM699" s="32">
        <v>0</v>
      </c>
      <c r="AN699" s="33">
        <v>422.93855257924741</v>
      </c>
    </row>
    <row r="700" spans="1:40" x14ac:dyDescent="0.25">
      <c r="A700" s="93" t="s">
        <v>7494</v>
      </c>
      <c r="B700" t="s">
        <v>12</v>
      </c>
      <c r="C700" t="s">
        <v>3544</v>
      </c>
      <c r="D700" t="s">
        <v>5754</v>
      </c>
      <c r="E700">
        <v>195</v>
      </c>
      <c r="F700" t="s">
        <v>5745</v>
      </c>
      <c r="G700" t="s">
        <v>5746</v>
      </c>
      <c r="H700" t="s">
        <v>5212</v>
      </c>
      <c r="I700" t="s">
        <v>5179</v>
      </c>
      <c r="J700">
        <v>0.35</v>
      </c>
      <c r="K700" t="s">
        <v>5747</v>
      </c>
      <c r="L700" t="s">
        <v>2</v>
      </c>
      <c r="M700" t="s">
        <v>5751</v>
      </c>
      <c r="N700" s="93" t="s">
        <v>6515</v>
      </c>
      <c r="O700" s="93" t="s">
        <v>7249</v>
      </c>
      <c r="P700">
        <v>100</v>
      </c>
      <c r="Q700" t="s">
        <v>1871</v>
      </c>
      <c r="R700" t="s">
        <v>8202</v>
      </c>
      <c r="S700" s="2">
        <v>175</v>
      </c>
      <c r="T700" s="2">
        <v>2000</v>
      </c>
      <c r="U700" s="2"/>
      <c r="V700" t="s">
        <v>7311</v>
      </c>
      <c r="W700" t="s">
        <v>1885</v>
      </c>
      <c r="Y700" s="31">
        <v>2175</v>
      </c>
      <c r="Z700" s="32"/>
      <c r="AA700" s="33">
        <v>2175</v>
      </c>
      <c r="AB700" s="34">
        <v>1</v>
      </c>
      <c r="AC700" s="31">
        <v>2175</v>
      </c>
      <c r="AD700" s="32">
        <v>0</v>
      </c>
      <c r="AE700" s="33">
        <v>2175</v>
      </c>
      <c r="AF700" s="35">
        <v>21</v>
      </c>
      <c r="AG700" s="42">
        <v>0.02</v>
      </c>
      <c r="AH700" s="31">
        <v>3296.5742979779784</v>
      </c>
      <c r="AI700" s="32">
        <v>0</v>
      </c>
      <c r="AJ700" s="33">
        <v>3296.5742979779784</v>
      </c>
      <c r="AK700" s="42">
        <v>0.1</v>
      </c>
      <c r="AL700" s="31">
        <v>445.46796700235501</v>
      </c>
      <c r="AM700" s="32">
        <v>0</v>
      </c>
      <c r="AN700" s="33">
        <v>445.46796700235501</v>
      </c>
    </row>
    <row r="701" spans="1:40" x14ac:dyDescent="0.25">
      <c r="A701" s="93" t="s">
        <v>7495</v>
      </c>
      <c r="B701" t="s">
        <v>12</v>
      </c>
      <c r="C701" t="s">
        <v>3544</v>
      </c>
      <c r="D701" t="s">
        <v>5754</v>
      </c>
      <c r="E701">
        <v>196</v>
      </c>
      <c r="F701" t="s">
        <v>5745</v>
      </c>
      <c r="G701" t="s">
        <v>5746</v>
      </c>
      <c r="H701" t="s">
        <v>5180</v>
      </c>
      <c r="I701" t="s">
        <v>5180</v>
      </c>
      <c r="J701">
        <v>0.23</v>
      </c>
      <c r="K701" t="s">
        <v>5747</v>
      </c>
      <c r="L701" t="s">
        <v>2</v>
      </c>
      <c r="M701" t="s">
        <v>5751</v>
      </c>
      <c r="N701" s="93" t="s">
        <v>6516</v>
      </c>
      <c r="O701" s="93" t="s">
        <v>7249</v>
      </c>
      <c r="P701">
        <v>100</v>
      </c>
      <c r="Q701" t="s">
        <v>1871</v>
      </c>
      <c r="R701" t="s">
        <v>8202</v>
      </c>
      <c r="S701" s="2">
        <v>115</v>
      </c>
      <c r="T701" s="2">
        <v>2000</v>
      </c>
      <c r="U701" s="2"/>
      <c r="V701" t="s">
        <v>7311</v>
      </c>
      <c r="W701" t="s">
        <v>1885</v>
      </c>
      <c r="Y701" s="31">
        <v>2115</v>
      </c>
      <c r="Z701" s="32"/>
      <c r="AA701" s="33">
        <v>2115</v>
      </c>
      <c r="AB701" s="34">
        <v>1</v>
      </c>
      <c r="AC701" s="31">
        <v>2115</v>
      </c>
      <c r="AD701" s="32">
        <v>0</v>
      </c>
      <c r="AE701" s="33">
        <v>2115</v>
      </c>
      <c r="AF701" s="35">
        <v>21</v>
      </c>
      <c r="AG701" s="42">
        <v>0.02</v>
      </c>
      <c r="AH701" s="31">
        <v>3205.6343173441032</v>
      </c>
      <c r="AI701" s="32">
        <v>0</v>
      </c>
      <c r="AJ701" s="33">
        <v>3205.6343173441032</v>
      </c>
      <c r="AK701" s="42">
        <v>0.1</v>
      </c>
      <c r="AL701" s="31">
        <v>433.17919549884181</v>
      </c>
      <c r="AM701" s="32">
        <v>0</v>
      </c>
      <c r="AN701" s="33">
        <v>433.17919549884181</v>
      </c>
    </row>
    <row r="702" spans="1:40" x14ac:dyDescent="0.25">
      <c r="A702" s="93" t="s">
        <v>7496</v>
      </c>
      <c r="B702" t="s">
        <v>12</v>
      </c>
      <c r="C702" t="s">
        <v>3544</v>
      </c>
      <c r="D702" t="s">
        <v>5754</v>
      </c>
      <c r="E702">
        <v>197</v>
      </c>
      <c r="F702" t="s">
        <v>5745</v>
      </c>
      <c r="G702" t="s">
        <v>5746</v>
      </c>
      <c r="H702" t="s">
        <v>5192</v>
      </c>
      <c r="I702" t="s">
        <v>5180</v>
      </c>
      <c r="J702">
        <v>0.49</v>
      </c>
      <c r="K702" t="s">
        <v>5747</v>
      </c>
      <c r="L702" t="s">
        <v>2</v>
      </c>
      <c r="M702" t="s">
        <v>5751</v>
      </c>
      <c r="N702" s="93" t="s">
        <v>6517</v>
      </c>
      <c r="O702" s="93" t="s">
        <v>7249</v>
      </c>
      <c r="P702">
        <v>100</v>
      </c>
      <c r="Q702" t="s">
        <v>1871</v>
      </c>
      <c r="R702" t="s">
        <v>8202</v>
      </c>
      <c r="S702" s="2">
        <v>245</v>
      </c>
      <c r="T702" s="2">
        <v>2000</v>
      </c>
      <c r="U702" s="2"/>
      <c r="V702" t="s">
        <v>7311</v>
      </c>
      <c r="W702" t="s">
        <v>1885</v>
      </c>
      <c r="Y702" s="31">
        <v>2245</v>
      </c>
      <c r="Z702" s="32"/>
      <c r="AA702" s="33">
        <v>2245</v>
      </c>
      <c r="AB702" s="34">
        <v>1</v>
      </c>
      <c r="AC702" s="31">
        <v>2245</v>
      </c>
      <c r="AD702" s="32">
        <v>0</v>
      </c>
      <c r="AE702" s="33">
        <v>2245</v>
      </c>
      <c r="AF702" s="35">
        <v>21</v>
      </c>
      <c r="AG702" s="42">
        <v>0.02</v>
      </c>
      <c r="AH702" s="31">
        <v>3402.6709420508332</v>
      </c>
      <c r="AI702" s="32">
        <v>0</v>
      </c>
      <c r="AJ702" s="33">
        <v>3402.6709420508332</v>
      </c>
      <c r="AK702" s="42">
        <v>0.1</v>
      </c>
      <c r="AL702" s="31">
        <v>459.80486708978719</v>
      </c>
      <c r="AM702" s="32">
        <v>0</v>
      </c>
      <c r="AN702" s="33">
        <v>459.80486708978719</v>
      </c>
    </row>
    <row r="703" spans="1:40" x14ac:dyDescent="0.25">
      <c r="A703" s="93" t="s">
        <v>7497</v>
      </c>
      <c r="B703" t="s">
        <v>12</v>
      </c>
      <c r="C703" t="s">
        <v>3544</v>
      </c>
      <c r="D703" t="s">
        <v>5754</v>
      </c>
      <c r="E703">
        <v>198</v>
      </c>
      <c r="F703" t="s">
        <v>5745</v>
      </c>
      <c r="G703" t="s">
        <v>5746</v>
      </c>
      <c r="H703" t="s">
        <v>5195</v>
      </c>
      <c r="I703" t="s">
        <v>4983</v>
      </c>
      <c r="J703">
        <v>0.79</v>
      </c>
      <c r="K703" t="s">
        <v>5747</v>
      </c>
      <c r="L703" t="s">
        <v>2</v>
      </c>
      <c r="M703" t="s">
        <v>5751</v>
      </c>
      <c r="N703" s="93" t="s">
        <v>6518</v>
      </c>
      <c r="O703" s="93" t="s">
        <v>7249</v>
      </c>
      <c r="P703">
        <v>100</v>
      </c>
      <c r="Q703" t="s">
        <v>1871</v>
      </c>
      <c r="R703" t="s">
        <v>8202</v>
      </c>
      <c r="S703" s="2">
        <v>395</v>
      </c>
      <c r="T703" s="2">
        <v>2000</v>
      </c>
      <c r="U703" s="2"/>
      <c r="V703" t="s">
        <v>7311</v>
      </c>
      <c r="W703" t="s">
        <v>1885</v>
      </c>
      <c r="Y703" s="31">
        <v>2395</v>
      </c>
      <c r="Z703" s="32"/>
      <c r="AA703" s="33">
        <v>2395</v>
      </c>
      <c r="AB703" s="34">
        <v>1</v>
      </c>
      <c r="AC703" s="31">
        <v>2395</v>
      </c>
      <c r="AD703" s="32">
        <v>0</v>
      </c>
      <c r="AE703" s="33">
        <v>2395</v>
      </c>
      <c r="AF703" s="35">
        <v>21</v>
      </c>
      <c r="AG703" s="42">
        <v>0.02</v>
      </c>
      <c r="AH703" s="31">
        <v>3630.0208936355211</v>
      </c>
      <c r="AI703" s="32">
        <v>0</v>
      </c>
      <c r="AJ703" s="33">
        <v>3630.0208936355211</v>
      </c>
      <c r="AK703" s="42">
        <v>0.1</v>
      </c>
      <c r="AL703" s="31">
        <v>490.52679584857026</v>
      </c>
      <c r="AM703" s="32">
        <v>0</v>
      </c>
      <c r="AN703" s="33">
        <v>490.52679584857026</v>
      </c>
    </row>
    <row r="704" spans="1:40" x14ac:dyDescent="0.25">
      <c r="A704" s="93" t="s">
        <v>7498</v>
      </c>
      <c r="B704" t="s">
        <v>12</v>
      </c>
      <c r="C704" t="s">
        <v>3544</v>
      </c>
      <c r="D704" t="s">
        <v>5754</v>
      </c>
      <c r="E704">
        <v>199</v>
      </c>
      <c r="F704" t="s">
        <v>5745</v>
      </c>
      <c r="G704" t="s">
        <v>5746</v>
      </c>
      <c r="H704" t="s">
        <v>5218</v>
      </c>
      <c r="I704" t="s">
        <v>5326</v>
      </c>
      <c r="J704">
        <v>0.24</v>
      </c>
      <c r="K704" t="s">
        <v>5747</v>
      </c>
      <c r="L704" t="s">
        <v>2</v>
      </c>
      <c r="M704" t="s">
        <v>5751</v>
      </c>
      <c r="N704" s="93" t="s">
        <v>6519</v>
      </c>
      <c r="O704" s="93" t="s">
        <v>7249</v>
      </c>
      <c r="P704">
        <v>100</v>
      </c>
      <c r="Q704" t="s">
        <v>1871</v>
      </c>
      <c r="R704" t="s">
        <v>8202</v>
      </c>
      <c r="S704" s="2">
        <v>120</v>
      </c>
      <c r="T704" s="2">
        <v>2000</v>
      </c>
      <c r="U704" s="2"/>
      <c r="V704" t="s">
        <v>7311</v>
      </c>
      <c r="W704" t="s">
        <v>1885</v>
      </c>
      <c r="Y704" s="31">
        <v>2120</v>
      </c>
      <c r="Z704" s="32"/>
      <c r="AA704" s="33">
        <v>2120</v>
      </c>
      <c r="AB704" s="34">
        <v>1</v>
      </c>
      <c r="AC704" s="31">
        <v>2120</v>
      </c>
      <c r="AD704" s="32">
        <v>0</v>
      </c>
      <c r="AE704" s="33">
        <v>2120</v>
      </c>
      <c r="AF704" s="35">
        <v>21</v>
      </c>
      <c r="AG704" s="42">
        <v>0.02</v>
      </c>
      <c r="AH704" s="31">
        <v>3213.2126490635928</v>
      </c>
      <c r="AI704" s="32">
        <v>0</v>
      </c>
      <c r="AJ704" s="33">
        <v>3213.2126490635928</v>
      </c>
      <c r="AK704" s="42">
        <v>0.1</v>
      </c>
      <c r="AL704" s="31">
        <v>434.20325979080121</v>
      </c>
      <c r="AM704" s="32">
        <v>0</v>
      </c>
      <c r="AN704" s="33">
        <v>434.20325979080121</v>
      </c>
    </row>
    <row r="705" spans="1:40" x14ac:dyDescent="0.25">
      <c r="A705" s="93" t="s">
        <v>7499</v>
      </c>
      <c r="B705" t="s">
        <v>12</v>
      </c>
      <c r="C705" t="s">
        <v>3544</v>
      </c>
      <c r="D705" t="s">
        <v>5754</v>
      </c>
      <c r="E705">
        <v>200</v>
      </c>
      <c r="F705" t="s">
        <v>5745</v>
      </c>
      <c r="G705" t="s">
        <v>5746</v>
      </c>
      <c r="H705" t="s">
        <v>5206</v>
      </c>
      <c r="I705" t="s">
        <v>5785</v>
      </c>
      <c r="J705">
        <v>0.14000000000000001</v>
      </c>
      <c r="K705" t="s">
        <v>5747</v>
      </c>
      <c r="L705" t="s">
        <v>2</v>
      </c>
      <c r="M705" t="s">
        <v>5751</v>
      </c>
      <c r="N705" s="93" t="s">
        <v>6520</v>
      </c>
      <c r="O705" s="93" t="s">
        <v>7249</v>
      </c>
      <c r="P705">
        <v>100</v>
      </c>
      <c r="Q705" t="s">
        <v>1871</v>
      </c>
      <c r="R705" t="s">
        <v>8202</v>
      </c>
      <c r="S705" s="2">
        <v>70</v>
      </c>
      <c r="T705" s="2">
        <v>2000</v>
      </c>
      <c r="U705" s="2"/>
      <c r="V705" t="s">
        <v>7311</v>
      </c>
      <c r="W705" t="s">
        <v>1885</v>
      </c>
      <c r="Y705" s="31">
        <v>2070</v>
      </c>
      <c r="Z705" s="32"/>
      <c r="AA705" s="33">
        <v>2070</v>
      </c>
      <c r="AB705" s="34">
        <v>1</v>
      </c>
      <c r="AC705" s="31">
        <v>2070</v>
      </c>
      <c r="AD705" s="32">
        <v>0</v>
      </c>
      <c r="AE705" s="33">
        <v>2070</v>
      </c>
      <c r="AF705" s="35">
        <v>21</v>
      </c>
      <c r="AG705" s="42">
        <v>0.02</v>
      </c>
      <c r="AH705" s="31">
        <v>3137.4293318686969</v>
      </c>
      <c r="AI705" s="32">
        <v>0</v>
      </c>
      <c r="AJ705" s="33">
        <v>3137.4293318686969</v>
      </c>
      <c r="AK705" s="42">
        <v>0.1</v>
      </c>
      <c r="AL705" s="31">
        <v>423.96261687120688</v>
      </c>
      <c r="AM705" s="32">
        <v>0</v>
      </c>
      <c r="AN705" s="33">
        <v>423.96261687120688</v>
      </c>
    </row>
    <row r="706" spans="1:40" x14ac:dyDescent="0.25">
      <c r="A706" s="93" t="s">
        <v>7500</v>
      </c>
      <c r="B706" t="s">
        <v>12</v>
      </c>
      <c r="C706" t="s">
        <v>3544</v>
      </c>
      <c r="D706" t="s">
        <v>5754</v>
      </c>
      <c r="E706">
        <v>201</v>
      </c>
      <c r="F706" t="s">
        <v>5745</v>
      </c>
      <c r="G706" t="s">
        <v>5746</v>
      </c>
      <c r="H706" t="s">
        <v>5209</v>
      </c>
      <c r="I706" t="s">
        <v>5779</v>
      </c>
      <c r="J706">
        <v>0.32</v>
      </c>
      <c r="K706" t="s">
        <v>5747</v>
      </c>
      <c r="L706" t="s">
        <v>2</v>
      </c>
      <c r="M706" t="s">
        <v>5751</v>
      </c>
      <c r="N706" s="93" t="s">
        <v>6521</v>
      </c>
      <c r="O706" s="93" t="s">
        <v>7249</v>
      </c>
      <c r="P706">
        <v>100</v>
      </c>
      <c r="Q706" t="s">
        <v>1871</v>
      </c>
      <c r="R706" t="s">
        <v>8202</v>
      </c>
      <c r="S706" s="2">
        <v>160</v>
      </c>
      <c r="T706" s="2">
        <v>2000</v>
      </c>
      <c r="U706" s="2"/>
      <c r="V706" t="s">
        <v>7311</v>
      </c>
      <c r="W706" t="s">
        <v>1885</v>
      </c>
      <c r="Y706" s="31">
        <v>2160</v>
      </c>
      <c r="Z706" s="32"/>
      <c r="AA706" s="33">
        <v>2160</v>
      </c>
      <c r="AB706" s="34">
        <v>1</v>
      </c>
      <c r="AC706" s="31">
        <v>2160</v>
      </c>
      <c r="AD706" s="32">
        <v>0</v>
      </c>
      <c r="AE706" s="33">
        <v>2160</v>
      </c>
      <c r="AF706" s="35">
        <v>21</v>
      </c>
      <c r="AG706" s="42">
        <v>0.02</v>
      </c>
      <c r="AH706" s="31">
        <v>3273.8393028195096</v>
      </c>
      <c r="AI706" s="32">
        <v>0</v>
      </c>
      <c r="AJ706" s="33">
        <v>3273.8393028195096</v>
      </c>
      <c r="AK706" s="42">
        <v>0.1</v>
      </c>
      <c r="AL706" s="31">
        <v>442.39577412647674</v>
      </c>
      <c r="AM706" s="32">
        <v>0</v>
      </c>
      <c r="AN706" s="33">
        <v>442.39577412647674</v>
      </c>
    </row>
    <row r="707" spans="1:40" x14ac:dyDescent="0.25">
      <c r="A707" s="93" t="s">
        <v>7501</v>
      </c>
      <c r="B707" t="s">
        <v>12</v>
      </c>
      <c r="C707" t="s">
        <v>3544</v>
      </c>
      <c r="D707" t="s">
        <v>5754</v>
      </c>
      <c r="E707">
        <v>202</v>
      </c>
      <c r="F707" t="s">
        <v>5745</v>
      </c>
      <c r="G707" t="s">
        <v>5746</v>
      </c>
      <c r="H707" t="s">
        <v>5201</v>
      </c>
      <c r="I707" t="s">
        <v>5193</v>
      </c>
      <c r="J707">
        <v>0.39</v>
      </c>
      <c r="K707" t="s">
        <v>5747</v>
      </c>
      <c r="L707" t="s">
        <v>2</v>
      </c>
      <c r="M707" t="s">
        <v>5751</v>
      </c>
      <c r="N707" s="93" t="s">
        <v>6522</v>
      </c>
      <c r="O707" s="93" t="s">
        <v>7249</v>
      </c>
      <c r="P707">
        <v>100</v>
      </c>
      <c r="Q707" t="s">
        <v>1871</v>
      </c>
      <c r="R707" t="s">
        <v>8202</v>
      </c>
      <c r="S707" s="2">
        <v>195</v>
      </c>
      <c r="T707" s="2">
        <v>2000</v>
      </c>
      <c r="U707" s="2"/>
      <c r="V707" t="s">
        <v>7311</v>
      </c>
      <c r="W707" t="s">
        <v>1885</v>
      </c>
      <c r="Y707" s="31">
        <v>2195</v>
      </c>
      <c r="Z707" s="32"/>
      <c r="AA707" s="33">
        <v>2195</v>
      </c>
      <c r="AB707" s="34">
        <v>1</v>
      </c>
      <c r="AC707" s="31">
        <v>2195</v>
      </c>
      <c r="AD707" s="32">
        <v>0</v>
      </c>
      <c r="AE707" s="33">
        <v>2195</v>
      </c>
      <c r="AF707" s="35">
        <v>21</v>
      </c>
      <c r="AG707" s="42">
        <v>0.02</v>
      </c>
      <c r="AH707" s="31">
        <v>3326.8876248559372</v>
      </c>
      <c r="AI707" s="32">
        <v>0</v>
      </c>
      <c r="AJ707" s="33">
        <v>3326.8876248559372</v>
      </c>
      <c r="AK707" s="42">
        <v>0.1</v>
      </c>
      <c r="AL707" s="31">
        <v>449.5642241701928</v>
      </c>
      <c r="AM707" s="32">
        <v>0</v>
      </c>
      <c r="AN707" s="33">
        <v>449.5642241701928</v>
      </c>
    </row>
    <row r="708" spans="1:40" x14ac:dyDescent="0.25">
      <c r="A708" s="93" t="s">
        <v>7502</v>
      </c>
      <c r="B708" t="s">
        <v>12</v>
      </c>
      <c r="C708" t="s">
        <v>3544</v>
      </c>
      <c r="D708" t="s">
        <v>5754</v>
      </c>
      <c r="E708">
        <v>203</v>
      </c>
      <c r="F708" t="s">
        <v>5745</v>
      </c>
      <c r="G708" t="s">
        <v>5746</v>
      </c>
      <c r="H708" t="s">
        <v>5216</v>
      </c>
      <c r="I708" t="s">
        <v>4995</v>
      </c>
      <c r="J708">
        <v>0.63</v>
      </c>
      <c r="K708" t="s">
        <v>5747</v>
      </c>
      <c r="L708" t="s">
        <v>2</v>
      </c>
      <c r="M708" t="s">
        <v>5751</v>
      </c>
      <c r="N708" s="93" t="s">
        <v>6523</v>
      </c>
      <c r="O708" s="93" t="s">
        <v>7249</v>
      </c>
      <c r="P708">
        <v>100</v>
      </c>
      <c r="Q708" t="s">
        <v>1871</v>
      </c>
      <c r="R708" t="s">
        <v>8202</v>
      </c>
      <c r="S708" s="2">
        <v>315</v>
      </c>
      <c r="T708" s="2">
        <v>2000</v>
      </c>
      <c r="U708" s="2"/>
      <c r="V708" t="s">
        <v>7311</v>
      </c>
      <c r="W708" t="s">
        <v>1885</v>
      </c>
      <c r="Y708" s="31">
        <v>2315</v>
      </c>
      <c r="Z708" s="32"/>
      <c r="AA708" s="33">
        <v>2315</v>
      </c>
      <c r="AB708" s="34">
        <v>1</v>
      </c>
      <c r="AC708" s="31">
        <v>2315</v>
      </c>
      <c r="AD708" s="32">
        <v>0</v>
      </c>
      <c r="AE708" s="33">
        <v>2315</v>
      </c>
      <c r="AF708" s="35">
        <v>21</v>
      </c>
      <c r="AG708" s="42">
        <v>0.02</v>
      </c>
      <c r="AH708" s="31">
        <v>3508.7675861236876</v>
      </c>
      <c r="AI708" s="32">
        <v>0</v>
      </c>
      <c r="AJ708" s="33">
        <v>3508.7675861236876</v>
      </c>
      <c r="AK708" s="42">
        <v>0.1</v>
      </c>
      <c r="AL708" s="31">
        <v>474.14176717721926</v>
      </c>
      <c r="AM708" s="32">
        <v>0</v>
      </c>
      <c r="AN708" s="33">
        <v>474.14176717721926</v>
      </c>
    </row>
    <row r="709" spans="1:40" x14ac:dyDescent="0.25">
      <c r="A709" s="93" t="s">
        <v>7503</v>
      </c>
      <c r="B709" t="s">
        <v>12</v>
      </c>
      <c r="C709" t="s">
        <v>3544</v>
      </c>
      <c r="D709" t="s">
        <v>5754</v>
      </c>
      <c r="E709">
        <v>204</v>
      </c>
      <c r="F709" t="s">
        <v>5745</v>
      </c>
      <c r="G709" t="s">
        <v>5746</v>
      </c>
      <c r="H709" t="s">
        <v>5210</v>
      </c>
      <c r="I709" t="s">
        <v>5033</v>
      </c>
      <c r="J709">
        <v>0.42</v>
      </c>
      <c r="K709" t="s">
        <v>5747</v>
      </c>
      <c r="L709" t="s">
        <v>2</v>
      </c>
      <c r="M709" t="s">
        <v>5751</v>
      </c>
      <c r="N709" s="93" t="s">
        <v>6524</v>
      </c>
      <c r="O709" s="93" t="s">
        <v>7249</v>
      </c>
      <c r="P709">
        <v>100</v>
      </c>
      <c r="Q709" t="s">
        <v>1871</v>
      </c>
      <c r="R709" t="s">
        <v>8202</v>
      </c>
      <c r="S709" s="2">
        <v>210</v>
      </c>
      <c r="T709" s="2">
        <v>2000</v>
      </c>
      <c r="U709" s="2"/>
      <c r="V709" t="s">
        <v>7311</v>
      </c>
      <c r="W709" t="s">
        <v>1885</v>
      </c>
      <c r="Y709" s="31">
        <v>2210</v>
      </c>
      <c r="Z709" s="32"/>
      <c r="AA709" s="33">
        <v>2210</v>
      </c>
      <c r="AB709" s="34">
        <v>1</v>
      </c>
      <c r="AC709" s="31">
        <v>2210</v>
      </c>
      <c r="AD709" s="32">
        <v>0</v>
      </c>
      <c r="AE709" s="33">
        <v>2210</v>
      </c>
      <c r="AF709" s="35">
        <v>21</v>
      </c>
      <c r="AG709" s="42">
        <v>0.02</v>
      </c>
      <c r="AH709" s="31">
        <v>3349.622620014406</v>
      </c>
      <c r="AI709" s="32">
        <v>0</v>
      </c>
      <c r="AJ709" s="33">
        <v>3349.622620014406</v>
      </c>
      <c r="AK709" s="42">
        <v>0.1</v>
      </c>
      <c r="AL709" s="31">
        <v>452.63641704607113</v>
      </c>
      <c r="AM709" s="32">
        <v>0</v>
      </c>
      <c r="AN709" s="33">
        <v>452.63641704607113</v>
      </c>
    </row>
    <row r="710" spans="1:40" x14ac:dyDescent="0.25">
      <c r="A710" s="93" t="s">
        <v>7504</v>
      </c>
      <c r="B710" t="s">
        <v>12</v>
      </c>
      <c r="C710" t="s">
        <v>3544</v>
      </c>
      <c r="D710" t="s">
        <v>5754</v>
      </c>
      <c r="E710">
        <v>205</v>
      </c>
      <c r="F710" t="s">
        <v>5745</v>
      </c>
      <c r="G710" t="s">
        <v>5746</v>
      </c>
      <c r="H710" t="s">
        <v>5214</v>
      </c>
      <c r="I710" t="s">
        <v>5786</v>
      </c>
      <c r="J710">
        <v>0.68</v>
      </c>
      <c r="K710" t="s">
        <v>5747</v>
      </c>
      <c r="L710" t="s">
        <v>2</v>
      </c>
      <c r="M710" t="s">
        <v>5751</v>
      </c>
      <c r="N710" s="93" t="s">
        <v>6525</v>
      </c>
      <c r="O710" s="93" t="s">
        <v>7249</v>
      </c>
      <c r="P710">
        <v>100</v>
      </c>
      <c r="Q710" t="s">
        <v>1871</v>
      </c>
      <c r="R710" t="s">
        <v>8202</v>
      </c>
      <c r="S710" s="2">
        <v>340</v>
      </c>
      <c r="T710" s="2">
        <v>2000</v>
      </c>
      <c r="U710" s="2"/>
      <c r="V710" t="s">
        <v>7311</v>
      </c>
      <c r="W710" t="s">
        <v>1885</v>
      </c>
      <c r="Y710" s="31">
        <v>2340</v>
      </c>
      <c r="Z710" s="32"/>
      <c r="AA710" s="33">
        <v>2340</v>
      </c>
      <c r="AB710" s="34">
        <v>1</v>
      </c>
      <c r="AC710" s="31">
        <v>2340</v>
      </c>
      <c r="AD710" s="32">
        <v>0</v>
      </c>
      <c r="AE710" s="33">
        <v>2340</v>
      </c>
      <c r="AF710" s="35">
        <v>21</v>
      </c>
      <c r="AG710" s="42">
        <v>0.02</v>
      </c>
      <c r="AH710" s="31">
        <v>3546.6592447211356</v>
      </c>
      <c r="AI710" s="32">
        <v>0</v>
      </c>
      <c r="AJ710" s="33">
        <v>3546.6592447211356</v>
      </c>
      <c r="AK710" s="42">
        <v>0.1</v>
      </c>
      <c r="AL710" s="31">
        <v>479.26208863701646</v>
      </c>
      <c r="AM710" s="32">
        <v>0</v>
      </c>
      <c r="AN710" s="33">
        <v>479.26208863701646</v>
      </c>
    </row>
    <row r="711" spans="1:40" x14ac:dyDescent="0.25">
      <c r="A711" s="93" t="s">
        <v>7505</v>
      </c>
      <c r="B711" t="s">
        <v>12</v>
      </c>
      <c r="C711" t="s">
        <v>3544</v>
      </c>
      <c r="D711" t="s">
        <v>5754</v>
      </c>
      <c r="E711">
        <v>206</v>
      </c>
      <c r="F711" t="s">
        <v>5745</v>
      </c>
      <c r="G711" t="s">
        <v>5746</v>
      </c>
      <c r="H711" t="s">
        <v>5176</v>
      </c>
      <c r="I711" t="s">
        <v>5176</v>
      </c>
      <c r="J711">
        <v>0.2</v>
      </c>
      <c r="K711" t="s">
        <v>5747</v>
      </c>
      <c r="L711" t="s">
        <v>2</v>
      </c>
      <c r="M711" t="s">
        <v>5751</v>
      </c>
      <c r="N711" s="93" t="s">
        <v>6526</v>
      </c>
      <c r="O711" s="93" t="s">
        <v>7249</v>
      </c>
      <c r="P711">
        <v>100</v>
      </c>
      <c r="Q711" t="s">
        <v>1871</v>
      </c>
      <c r="R711" t="s">
        <v>8202</v>
      </c>
      <c r="S711" s="2">
        <v>100</v>
      </c>
      <c r="T711" s="2">
        <v>2000</v>
      </c>
      <c r="U711" s="2"/>
      <c r="V711" t="s">
        <v>7311</v>
      </c>
      <c r="W711" t="s">
        <v>1885</v>
      </c>
      <c r="Y711" s="31">
        <v>2100</v>
      </c>
      <c r="Z711" s="32"/>
      <c r="AA711" s="33">
        <v>2100</v>
      </c>
      <c r="AB711" s="34">
        <v>1</v>
      </c>
      <c r="AC711" s="31">
        <v>2100</v>
      </c>
      <c r="AD711" s="32">
        <v>0</v>
      </c>
      <c r="AE711" s="33">
        <v>2100</v>
      </c>
      <c r="AF711" s="35">
        <v>21</v>
      </c>
      <c r="AG711" s="42">
        <v>0.02</v>
      </c>
      <c r="AH711" s="31">
        <v>3182.8993221856344</v>
      </c>
      <c r="AI711" s="32">
        <v>0</v>
      </c>
      <c r="AJ711" s="33">
        <v>3182.8993221856344</v>
      </c>
      <c r="AK711" s="42">
        <v>0.1</v>
      </c>
      <c r="AL711" s="31">
        <v>430.10700262296348</v>
      </c>
      <c r="AM711" s="32">
        <v>0</v>
      </c>
      <c r="AN711" s="33">
        <v>430.10700262296348</v>
      </c>
    </row>
    <row r="712" spans="1:40" x14ac:dyDescent="0.25">
      <c r="A712" s="93" t="s">
        <v>7506</v>
      </c>
      <c r="B712" t="s">
        <v>12</v>
      </c>
      <c r="C712" t="s">
        <v>3544</v>
      </c>
      <c r="D712" t="s">
        <v>5754</v>
      </c>
      <c r="E712">
        <v>207</v>
      </c>
      <c r="F712" t="s">
        <v>5745</v>
      </c>
      <c r="G712" t="s">
        <v>5746</v>
      </c>
      <c r="H712" t="s">
        <v>5197</v>
      </c>
      <c r="I712" t="s">
        <v>4983</v>
      </c>
      <c r="J712">
        <v>0.57999999999999996</v>
      </c>
      <c r="K712" t="s">
        <v>5747</v>
      </c>
      <c r="L712" t="s">
        <v>2</v>
      </c>
      <c r="M712" t="s">
        <v>5751</v>
      </c>
      <c r="N712" s="93" t="s">
        <v>6527</v>
      </c>
      <c r="O712" s="93" t="s">
        <v>7249</v>
      </c>
      <c r="P712">
        <v>100</v>
      </c>
      <c r="Q712" t="s">
        <v>1871</v>
      </c>
      <c r="R712" t="s">
        <v>8202</v>
      </c>
      <c r="S712" s="2">
        <v>290</v>
      </c>
      <c r="T712" s="2">
        <v>2000</v>
      </c>
      <c r="U712" s="2"/>
      <c r="V712" t="s">
        <v>7311</v>
      </c>
      <c r="W712" t="s">
        <v>1885</v>
      </c>
      <c r="Y712" s="31">
        <v>2290</v>
      </c>
      <c r="Z712" s="32"/>
      <c r="AA712" s="33">
        <v>2290</v>
      </c>
      <c r="AB712" s="34">
        <v>1</v>
      </c>
      <c r="AC712" s="31">
        <v>2290</v>
      </c>
      <c r="AD712" s="32">
        <v>0</v>
      </c>
      <c r="AE712" s="33">
        <v>2290</v>
      </c>
      <c r="AF712" s="35">
        <v>21</v>
      </c>
      <c r="AG712" s="42">
        <v>0.02</v>
      </c>
      <c r="AH712" s="31">
        <v>3470.8759275262396</v>
      </c>
      <c r="AI712" s="32">
        <v>0</v>
      </c>
      <c r="AJ712" s="33">
        <v>3470.8759275262396</v>
      </c>
      <c r="AK712" s="42">
        <v>0.1</v>
      </c>
      <c r="AL712" s="31">
        <v>469.02144571742213</v>
      </c>
      <c r="AM712" s="32">
        <v>0</v>
      </c>
      <c r="AN712" s="33">
        <v>469.02144571742213</v>
      </c>
    </row>
    <row r="713" spans="1:40" x14ac:dyDescent="0.25">
      <c r="A713" s="93" t="s">
        <v>7507</v>
      </c>
      <c r="B713" t="s">
        <v>12</v>
      </c>
      <c r="C713" t="s">
        <v>3544</v>
      </c>
      <c r="D713" t="s">
        <v>5754</v>
      </c>
      <c r="E713">
        <v>208</v>
      </c>
      <c r="F713" t="s">
        <v>5745</v>
      </c>
      <c r="G713" t="s">
        <v>5746</v>
      </c>
      <c r="H713" t="s">
        <v>5178</v>
      </c>
      <c r="I713" t="s">
        <v>5295</v>
      </c>
      <c r="J713">
        <v>0.49</v>
      </c>
      <c r="K713" t="s">
        <v>5747</v>
      </c>
      <c r="L713" t="s">
        <v>2</v>
      </c>
      <c r="M713" t="s">
        <v>5751</v>
      </c>
      <c r="N713" s="93" t="s">
        <v>6528</v>
      </c>
      <c r="O713" s="93" t="s">
        <v>7249</v>
      </c>
      <c r="P713">
        <v>100</v>
      </c>
      <c r="Q713" t="s">
        <v>1871</v>
      </c>
      <c r="R713" t="s">
        <v>8202</v>
      </c>
      <c r="S713" s="2">
        <v>245</v>
      </c>
      <c r="T713" s="2">
        <v>2000</v>
      </c>
      <c r="U713" s="2"/>
      <c r="V713" t="s">
        <v>7311</v>
      </c>
      <c r="W713" t="s">
        <v>1885</v>
      </c>
      <c r="Y713" s="31">
        <v>2245</v>
      </c>
      <c r="Z713" s="32"/>
      <c r="AA713" s="33">
        <v>2245</v>
      </c>
      <c r="AB713" s="34">
        <v>1</v>
      </c>
      <c r="AC713" s="31">
        <v>2245</v>
      </c>
      <c r="AD713" s="32">
        <v>0</v>
      </c>
      <c r="AE713" s="33">
        <v>2245</v>
      </c>
      <c r="AF713" s="35">
        <v>21</v>
      </c>
      <c r="AG713" s="42">
        <v>0.02</v>
      </c>
      <c r="AH713" s="31">
        <v>3402.6709420508332</v>
      </c>
      <c r="AI713" s="32">
        <v>0</v>
      </c>
      <c r="AJ713" s="33">
        <v>3402.6709420508332</v>
      </c>
      <c r="AK713" s="42">
        <v>0.1</v>
      </c>
      <c r="AL713" s="31">
        <v>459.80486708978719</v>
      </c>
      <c r="AM713" s="32">
        <v>0</v>
      </c>
      <c r="AN713" s="33">
        <v>459.80486708978719</v>
      </c>
    </row>
    <row r="714" spans="1:40" x14ac:dyDescent="0.25">
      <c r="A714" s="93" t="s">
        <v>7508</v>
      </c>
      <c r="B714" t="s">
        <v>12</v>
      </c>
      <c r="C714" t="s">
        <v>3544</v>
      </c>
      <c r="D714" t="s">
        <v>5754</v>
      </c>
      <c r="E714">
        <v>209</v>
      </c>
      <c r="F714" t="s">
        <v>5745</v>
      </c>
      <c r="G714" t="s">
        <v>5746</v>
      </c>
      <c r="H714" t="s">
        <v>5182</v>
      </c>
      <c r="I714" t="s">
        <v>5787</v>
      </c>
      <c r="J714">
        <v>0.47</v>
      </c>
      <c r="K714" t="s">
        <v>5747</v>
      </c>
      <c r="L714" t="s">
        <v>2</v>
      </c>
      <c r="M714" t="s">
        <v>5751</v>
      </c>
      <c r="N714" s="93" t="s">
        <v>6529</v>
      </c>
      <c r="O714" s="93" t="s">
        <v>7249</v>
      </c>
      <c r="P714">
        <v>100</v>
      </c>
      <c r="Q714" t="s">
        <v>1871</v>
      </c>
      <c r="R714" t="s">
        <v>8202</v>
      </c>
      <c r="S714" s="2">
        <v>235</v>
      </c>
      <c r="T714" s="2">
        <v>2000</v>
      </c>
      <c r="U714" s="2"/>
      <c r="V714" t="s">
        <v>7311</v>
      </c>
      <c r="W714" t="s">
        <v>1885</v>
      </c>
      <c r="Y714" s="31">
        <v>2235</v>
      </c>
      <c r="Z714" s="32"/>
      <c r="AA714" s="33">
        <v>2235</v>
      </c>
      <c r="AB714" s="34">
        <v>1</v>
      </c>
      <c r="AC714" s="31">
        <v>2235</v>
      </c>
      <c r="AD714" s="32">
        <v>0</v>
      </c>
      <c r="AE714" s="33">
        <v>2235</v>
      </c>
      <c r="AF714" s="35">
        <v>21</v>
      </c>
      <c r="AG714" s="42">
        <v>0.02</v>
      </c>
      <c r="AH714" s="31">
        <v>3387.514278611854</v>
      </c>
      <c r="AI714" s="32">
        <v>0</v>
      </c>
      <c r="AJ714" s="33">
        <v>3387.514278611854</v>
      </c>
      <c r="AK714" s="42">
        <v>0.1</v>
      </c>
      <c r="AL714" s="31">
        <v>457.75673850586833</v>
      </c>
      <c r="AM714" s="32">
        <v>0</v>
      </c>
      <c r="AN714" s="33">
        <v>457.75673850586833</v>
      </c>
    </row>
    <row r="715" spans="1:40" x14ac:dyDescent="0.25">
      <c r="A715" s="93" t="s">
        <v>7509</v>
      </c>
      <c r="B715" t="s">
        <v>12</v>
      </c>
      <c r="C715" t="s">
        <v>3544</v>
      </c>
      <c r="D715" t="s">
        <v>5754</v>
      </c>
      <c r="E715">
        <v>210</v>
      </c>
      <c r="F715" t="s">
        <v>5745</v>
      </c>
      <c r="G715" t="s">
        <v>5746</v>
      </c>
      <c r="H715" t="s">
        <v>3868</v>
      </c>
      <c r="I715" t="s">
        <v>3868</v>
      </c>
      <c r="J715">
        <v>0.09</v>
      </c>
      <c r="K715" t="s">
        <v>5747</v>
      </c>
      <c r="L715" t="s">
        <v>2</v>
      </c>
      <c r="M715" t="s">
        <v>5751</v>
      </c>
      <c r="N715" s="93" t="s">
        <v>6530</v>
      </c>
      <c r="O715" s="93" t="s">
        <v>7249</v>
      </c>
      <c r="P715">
        <v>100</v>
      </c>
      <c r="Q715" t="s">
        <v>1871</v>
      </c>
      <c r="R715" t="s">
        <v>8202</v>
      </c>
      <c r="S715" s="2">
        <v>45</v>
      </c>
      <c r="T715" s="2">
        <v>2000</v>
      </c>
      <c r="U715" s="2"/>
      <c r="V715" t="s">
        <v>7311</v>
      </c>
      <c r="W715" t="s">
        <v>1885</v>
      </c>
      <c r="Y715" s="31">
        <v>2045</v>
      </c>
      <c r="Z715" s="32"/>
      <c r="AA715" s="33">
        <v>2045</v>
      </c>
      <c r="AB715" s="34">
        <v>1</v>
      </c>
      <c r="AC715" s="31">
        <v>2045</v>
      </c>
      <c r="AD715" s="32">
        <v>0</v>
      </c>
      <c r="AE715" s="33">
        <v>2045</v>
      </c>
      <c r="AF715" s="35">
        <v>21</v>
      </c>
      <c r="AG715" s="42">
        <v>0.02</v>
      </c>
      <c r="AH715" s="31">
        <v>3099.5376732712489</v>
      </c>
      <c r="AI715" s="32">
        <v>0</v>
      </c>
      <c r="AJ715" s="33">
        <v>3099.5376732712489</v>
      </c>
      <c r="AK715" s="42">
        <v>0.1</v>
      </c>
      <c r="AL715" s="31">
        <v>418.84229541140968</v>
      </c>
      <c r="AM715" s="32">
        <v>0</v>
      </c>
      <c r="AN715" s="33">
        <v>418.84229541140968</v>
      </c>
    </row>
    <row r="716" spans="1:40" x14ac:dyDescent="0.25">
      <c r="A716" s="93" t="s">
        <v>7510</v>
      </c>
      <c r="B716" t="s">
        <v>12</v>
      </c>
      <c r="C716" t="s">
        <v>3544</v>
      </c>
      <c r="D716" t="s">
        <v>5754</v>
      </c>
      <c r="E716">
        <v>211</v>
      </c>
      <c r="F716" t="s">
        <v>5745</v>
      </c>
      <c r="G716" t="s">
        <v>5746</v>
      </c>
      <c r="H716" t="s">
        <v>5184</v>
      </c>
      <c r="I716" t="s">
        <v>3755</v>
      </c>
      <c r="J716">
        <v>0.47</v>
      </c>
      <c r="K716" t="s">
        <v>5747</v>
      </c>
      <c r="L716" t="s">
        <v>2</v>
      </c>
      <c r="M716" t="s">
        <v>5751</v>
      </c>
      <c r="N716" s="93" t="s">
        <v>6531</v>
      </c>
      <c r="O716" s="93" t="s">
        <v>7249</v>
      </c>
      <c r="P716">
        <v>100</v>
      </c>
      <c r="Q716" t="s">
        <v>1871</v>
      </c>
      <c r="R716" t="s">
        <v>8202</v>
      </c>
      <c r="S716" s="2">
        <v>235</v>
      </c>
      <c r="T716" s="2">
        <v>2000</v>
      </c>
      <c r="U716" s="2"/>
      <c r="V716" t="s">
        <v>7311</v>
      </c>
      <c r="W716" t="s">
        <v>1885</v>
      </c>
      <c r="Y716" s="31">
        <v>2235</v>
      </c>
      <c r="Z716" s="32"/>
      <c r="AA716" s="33">
        <v>2235</v>
      </c>
      <c r="AB716" s="34">
        <v>1</v>
      </c>
      <c r="AC716" s="31">
        <v>2235</v>
      </c>
      <c r="AD716" s="32">
        <v>0</v>
      </c>
      <c r="AE716" s="33">
        <v>2235</v>
      </c>
      <c r="AF716" s="35">
        <v>21</v>
      </c>
      <c r="AG716" s="42">
        <v>0.02</v>
      </c>
      <c r="AH716" s="31">
        <v>3387.514278611854</v>
      </c>
      <c r="AI716" s="32">
        <v>0</v>
      </c>
      <c r="AJ716" s="33">
        <v>3387.514278611854</v>
      </c>
      <c r="AK716" s="42">
        <v>0.1</v>
      </c>
      <c r="AL716" s="31">
        <v>457.75673850586833</v>
      </c>
      <c r="AM716" s="32">
        <v>0</v>
      </c>
      <c r="AN716" s="33">
        <v>457.75673850586833</v>
      </c>
    </row>
    <row r="717" spans="1:40" x14ac:dyDescent="0.25">
      <c r="A717" s="93" t="s">
        <v>7511</v>
      </c>
      <c r="B717" t="s">
        <v>12</v>
      </c>
      <c r="C717" t="s">
        <v>3544</v>
      </c>
      <c r="D717" t="s">
        <v>5754</v>
      </c>
      <c r="E717">
        <v>212</v>
      </c>
      <c r="F717" t="s">
        <v>5745</v>
      </c>
      <c r="G717" t="s">
        <v>5746</v>
      </c>
      <c r="H717" t="s">
        <v>5217</v>
      </c>
      <c r="I717" t="s">
        <v>5183</v>
      </c>
      <c r="J717">
        <v>0.31</v>
      </c>
      <c r="K717" t="s">
        <v>5747</v>
      </c>
      <c r="L717" t="s">
        <v>2</v>
      </c>
      <c r="M717" t="s">
        <v>5751</v>
      </c>
      <c r="N717" s="93" t="s">
        <v>6532</v>
      </c>
      <c r="O717" s="93" t="s">
        <v>7249</v>
      </c>
      <c r="P717">
        <v>100</v>
      </c>
      <c r="Q717" t="s">
        <v>1871</v>
      </c>
      <c r="R717" t="s">
        <v>8202</v>
      </c>
      <c r="S717" s="2">
        <v>155</v>
      </c>
      <c r="T717" s="2">
        <v>2000</v>
      </c>
      <c r="U717" s="2"/>
      <c r="V717" t="s">
        <v>7311</v>
      </c>
      <c r="W717" t="s">
        <v>1885</v>
      </c>
      <c r="Y717" s="31">
        <v>2155</v>
      </c>
      <c r="Z717" s="32"/>
      <c r="AA717" s="33">
        <v>2155</v>
      </c>
      <c r="AB717" s="34">
        <v>1</v>
      </c>
      <c r="AC717" s="31">
        <v>2155</v>
      </c>
      <c r="AD717" s="32">
        <v>0</v>
      </c>
      <c r="AE717" s="33">
        <v>2155</v>
      </c>
      <c r="AF717" s="35">
        <v>21</v>
      </c>
      <c r="AG717" s="42">
        <v>0.02</v>
      </c>
      <c r="AH717" s="31">
        <v>3266.26097110002</v>
      </c>
      <c r="AI717" s="32">
        <v>0</v>
      </c>
      <c r="AJ717" s="33">
        <v>3266.26097110002</v>
      </c>
      <c r="AK717" s="42">
        <v>0.1</v>
      </c>
      <c r="AL717" s="31">
        <v>441.37170983451728</v>
      </c>
      <c r="AM717" s="32">
        <v>0</v>
      </c>
      <c r="AN717" s="33">
        <v>441.37170983451728</v>
      </c>
    </row>
    <row r="718" spans="1:40" x14ac:dyDescent="0.25">
      <c r="A718" s="93" t="s">
        <v>7512</v>
      </c>
      <c r="B718" t="s">
        <v>12</v>
      </c>
      <c r="C718" t="s">
        <v>3544</v>
      </c>
      <c r="D718" t="s">
        <v>5754</v>
      </c>
      <c r="E718">
        <v>213</v>
      </c>
      <c r="F718" t="s">
        <v>5745</v>
      </c>
      <c r="G718" t="s">
        <v>5746</v>
      </c>
      <c r="H718" t="s">
        <v>5198</v>
      </c>
      <c r="I718" t="s">
        <v>5330</v>
      </c>
      <c r="J718">
        <v>0.73</v>
      </c>
      <c r="K718" t="s">
        <v>5747</v>
      </c>
      <c r="L718" t="s">
        <v>2</v>
      </c>
      <c r="M718" t="s">
        <v>5751</v>
      </c>
      <c r="N718" s="93" t="s">
        <v>6533</v>
      </c>
      <c r="O718" s="93" t="s">
        <v>7249</v>
      </c>
      <c r="P718">
        <v>100</v>
      </c>
      <c r="Q718" t="s">
        <v>1871</v>
      </c>
      <c r="R718" t="s">
        <v>8202</v>
      </c>
      <c r="S718" s="2">
        <v>365</v>
      </c>
      <c r="T718" s="2">
        <v>2000</v>
      </c>
      <c r="U718" s="2"/>
      <c r="V718" t="s">
        <v>7311</v>
      </c>
      <c r="W718" t="s">
        <v>1885</v>
      </c>
      <c r="Y718" s="31">
        <v>2365</v>
      </c>
      <c r="Z718" s="32"/>
      <c r="AA718" s="33">
        <v>2365</v>
      </c>
      <c r="AB718" s="34">
        <v>1</v>
      </c>
      <c r="AC718" s="31">
        <v>2365</v>
      </c>
      <c r="AD718" s="32">
        <v>0</v>
      </c>
      <c r="AE718" s="33">
        <v>2365</v>
      </c>
      <c r="AF718" s="35">
        <v>21</v>
      </c>
      <c r="AG718" s="42">
        <v>0.02</v>
      </c>
      <c r="AH718" s="31">
        <v>3584.5509033185836</v>
      </c>
      <c r="AI718" s="32">
        <v>0</v>
      </c>
      <c r="AJ718" s="33">
        <v>3584.5509033185836</v>
      </c>
      <c r="AK718" s="42">
        <v>0.1</v>
      </c>
      <c r="AL718" s="31">
        <v>484.38241009681366</v>
      </c>
      <c r="AM718" s="32">
        <v>0</v>
      </c>
      <c r="AN718" s="33">
        <v>484.38241009681366</v>
      </c>
    </row>
    <row r="719" spans="1:40" x14ac:dyDescent="0.25">
      <c r="A719" s="93" t="s">
        <v>7513</v>
      </c>
      <c r="B719" t="s">
        <v>12</v>
      </c>
      <c r="C719" t="s">
        <v>3544</v>
      </c>
      <c r="D719" t="s">
        <v>5754</v>
      </c>
      <c r="E719">
        <v>214</v>
      </c>
      <c r="F719" t="s">
        <v>5745</v>
      </c>
      <c r="G719" t="s">
        <v>5746</v>
      </c>
      <c r="H719" t="s">
        <v>5207</v>
      </c>
      <c r="I719" t="s">
        <v>5788</v>
      </c>
      <c r="J719">
        <v>0.43</v>
      </c>
      <c r="K719" t="s">
        <v>5747</v>
      </c>
      <c r="L719" t="s">
        <v>2</v>
      </c>
      <c r="M719" t="s">
        <v>5751</v>
      </c>
      <c r="N719" s="93" t="s">
        <v>6534</v>
      </c>
      <c r="O719" s="93" t="s">
        <v>7249</v>
      </c>
      <c r="P719">
        <v>100</v>
      </c>
      <c r="Q719" t="s">
        <v>1871</v>
      </c>
      <c r="R719" t="s">
        <v>8202</v>
      </c>
      <c r="S719" s="2">
        <v>215</v>
      </c>
      <c r="T719" s="2">
        <v>2000</v>
      </c>
      <c r="U719" s="2"/>
      <c r="V719" t="s">
        <v>7311</v>
      </c>
      <c r="W719" t="s">
        <v>1885</v>
      </c>
      <c r="Y719" s="31">
        <v>2215</v>
      </c>
      <c r="Z719" s="32"/>
      <c r="AA719" s="33">
        <v>2215</v>
      </c>
      <c r="AB719" s="34">
        <v>1</v>
      </c>
      <c r="AC719" s="31">
        <v>2215</v>
      </c>
      <c r="AD719" s="32">
        <v>0</v>
      </c>
      <c r="AE719" s="33">
        <v>2215</v>
      </c>
      <c r="AF719" s="35">
        <v>21</v>
      </c>
      <c r="AG719" s="42">
        <v>0.02</v>
      </c>
      <c r="AH719" s="31">
        <v>3357.2009517338956</v>
      </c>
      <c r="AI719" s="32">
        <v>0</v>
      </c>
      <c r="AJ719" s="33">
        <v>3357.2009517338956</v>
      </c>
      <c r="AK719" s="42">
        <v>0.1</v>
      </c>
      <c r="AL719" s="31">
        <v>453.66048133803054</v>
      </c>
      <c r="AM719" s="32">
        <v>0</v>
      </c>
      <c r="AN719" s="33">
        <v>453.66048133803054</v>
      </c>
    </row>
    <row r="720" spans="1:40" x14ac:dyDescent="0.25">
      <c r="A720" s="93" t="s">
        <v>7514</v>
      </c>
      <c r="B720" t="s">
        <v>12</v>
      </c>
      <c r="C720" t="s">
        <v>3544</v>
      </c>
      <c r="D720" t="s">
        <v>5754</v>
      </c>
      <c r="E720">
        <v>215</v>
      </c>
      <c r="F720" t="s">
        <v>5745</v>
      </c>
      <c r="G720" t="s">
        <v>5746</v>
      </c>
      <c r="H720" t="s">
        <v>5208</v>
      </c>
      <c r="I720" t="s">
        <v>5789</v>
      </c>
      <c r="J720">
        <v>0.47</v>
      </c>
      <c r="K720" t="s">
        <v>5747</v>
      </c>
      <c r="L720" t="s">
        <v>2</v>
      </c>
      <c r="M720" t="s">
        <v>5751</v>
      </c>
      <c r="N720" s="93" t="s">
        <v>6535</v>
      </c>
      <c r="O720" s="93" t="s">
        <v>7249</v>
      </c>
      <c r="P720">
        <v>100</v>
      </c>
      <c r="Q720" t="s">
        <v>1871</v>
      </c>
      <c r="R720" t="s">
        <v>8202</v>
      </c>
      <c r="S720" s="2">
        <v>235</v>
      </c>
      <c r="T720" s="2">
        <v>2000</v>
      </c>
      <c r="U720" s="2"/>
      <c r="V720" t="s">
        <v>7311</v>
      </c>
      <c r="W720" t="s">
        <v>1885</v>
      </c>
      <c r="Y720" s="31">
        <v>2235</v>
      </c>
      <c r="Z720" s="32"/>
      <c r="AA720" s="33">
        <v>2235</v>
      </c>
      <c r="AB720" s="34">
        <v>1</v>
      </c>
      <c r="AC720" s="31">
        <v>2235</v>
      </c>
      <c r="AD720" s="32">
        <v>0</v>
      </c>
      <c r="AE720" s="33">
        <v>2235</v>
      </c>
      <c r="AF720" s="35">
        <v>21</v>
      </c>
      <c r="AG720" s="42">
        <v>0.02</v>
      </c>
      <c r="AH720" s="31">
        <v>3387.514278611854</v>
      </c>
      <c r="AI720" s="32">
        <v>0</v>
      </c>
      <c r="AJ720" s="33">
        <v>3387.514278611854</v>
      </c>
      <c r="AK720" s="42">
        <v>0.1</v>
      </c>
      <c r="AL720" s="31">
        <v>457.75673850586833</v>
      </c>
      <c r="AM720" s="32">
        <v>0</v>
      </c>
      <c r="AN720" s="33">
        <v>457.75673850586833</v>
      </c>
    </row>
    <row r="721" spans="1:40" x14ac:dyDescent="0.25">
      <c r="A721" s="93" t="s">
        <v>7515</v>
      </c>
      <c r="B721" t="s">
        <v>12</v>
      </c>
      <c r="C721" t="s">
        <v>3544</v>
      </c>
      <c r="D721" t="s">
        <v>5754</v>
      </c>
      <c r="E721">
        <v>216</v>
      </c>
      <c r="F721" t="s">
        <v>5745</v>
      </c>
      <c r="G721" t="s">
        <v>5746</v>
      </c>
      <c r="H721" t="s">
        <v>5173</v>
      </c>
      <c r="I721" t="s">
        <v>5790</v>
      </c>
      <c r="J721">
        <v>0.35</v>
      </c>
      <c r="K721" t="s">
        <v>5747</v>
      </c>
      <c r="L721" t="s">
        <v>2</v>
      </c>
      <c r="M721" t="s">
        <v>5751</v>
      </c>
      <c r="N721" s="93" t="s">
        <v>6536</v>
      </c>
      <c r="O721" s="93" t="s">
        <v>7249</v>
      </c>
      <c r="P721">
        <v>100</v>
      </c>
      <c r="Q721" t="s">
        <v>1871</v>
      </c>
      <c r="R721" t="s">
        <v>8202</v>
      </c>
      <c r="S721" s="2">
        <v>175</v>
      </c>
      <c r="T721" s="2">
        <v>2000</v>
      </c>
      <c r="U721" s="2"/>
      <c r="V721" t="s">
        <v>7311</v>
      </c>
      <c r="W721" t="s">
        <v>1885</v>
      </c>
      <c r="Y721" s="31">
        <v>2175</v>
      </c>
      <c r="Z721" s="32"/>
      <c r="AA721" s="33">
        <v>2175</v>
      </c>
      <c r="AB721" s="34">
        <v>1</v>
      </c>
      <c r="AC721" s="31">
        <v>2175</v>
      </c>
      <c r="AD721" s="32">
        <v>0</v>
      </c>
      <c r="AE721" s="33">
        <v>2175</v>
      </c>
      <c r="AF721" s="35">
        <v>21</v>
      </c>
      <c r="AG721" s="42">
        <v>0.02</v>
      </c>
      <c r="AH721" s="31">
        <v>3296.5742979779784</v>
      </c>
      <c r="AI721" s="32">
        <v>0</v>
      </c>
      <c r="AJ721" s="33">
        <v>3296.5742979779784</v>
      </c>
      <c r="AK721" s="42">
        <v>0.1</v>
      </c>
      <c r="AL721" s="31">
        <v>445.46796700235501</v>
      </c>
      <c r="AM721" s="32">
        <v>0</v>
      </c>
      <c r="AN721" s="33">
        <v>445.46796700235501</v>
      </c>
    </row>
    <row r="722" spans="1:40" x14ac:dyDescent="0.25">
      <c r="A722" s="93" t="s">
        <v>7516</v>
      </c>
      <c r="B722" t="s">
        <v>12</v>
      </c>
      <c r="C722" t="s">
        <v>3544</v>
      </c>
      <c r="D722" t="s">
        <v>5754</v>
      </c>
      <c r="E722">
        <v>217</v>
      </c>
      <c r="F722" t="s">
        <v>5745</v>
      </c>
      <c r="G722" t="s">
        <v>5746</v>
      </c>
      <c r="H722" t="s">
        <v>5181</v>
      </c>
      <c r="I722" t="s">
        <v>5790</v>
      </c>
      <c r="J722">
        <v>0.23</v>
      </c>
      <c r="K722" t="s">
        <v>5747</v>
      </c>
      <c r="L722" t="s">
        <v>2</v>
      </c>
      <c r="M722" t="s">
        <v>5751</v>
      </c>
      <c r="N722" s="93" t="s">
        <v>6537</v>
      </c>
      <c r="O722" s="93" t="s">
        <v>7249</v>
      </c>
      <c r="P722">
        <v>100</v>
      </c>
      <c r="Q722" t="s">
        <v>1871</v>
      </c>
      <c r="R722" t="s">
        <v>8202</v>
      </c>
      <c r="S722" s="2">
        <v>115</v>
      </c>
      <c r="T722" s="2">
        <v>2000</v>
      </c>
      <c r="U722" s="2"/>
      <c r="V722" t="s">
        <v>7311</v>
      </c>
      <c r="W722" t="s">
        <v>1885</v>
      </c>
      <c r="Y722" s="31">
        <v>2115</v>
      </c>
      <c r="Z722" s="32"/>
      <c r="AA722" s="33">
        <v>2115</v>
      </c>
      <c r="AB722" s="34">
        <v>1</v>
      </c>
      <c r="AC722" s="31">
        <v>2115</v>
      </c>
      <c r="AD722" s="32">
        <v>0</v>
      </c>
      <c r="AE722" s="33">
        <v>2115</v>
      </c>
      <c r="AF722" s="35">
        <v>21</v>
      </c>
      <c r="AG722" s="42">
        <v>0.02</v>
      </c>
      <c r="AH722" s="31">
        <v>3205.6343173441032</v>
      </c>
      <c r="AI722" s="32">
        <v>0</v>
      </c>
      <c r="AJ722" s="33">
        <v>3205.6343173441032</v>
      </c>
      <c r="AK722" s="42">
        <v>0.1</v>
      </c>
      <c r="AL722" s="31">
        <v>433.17919549884181</v>
      </c>
      <c r="AM722" s="32">
        <v>0</v>
      </c>
      <c r="AN722" s="33">
        <v>433.17919549884181</v>
      </c>
    </row>
    <row r="723" spans="1:40" x14ac:dyDescent="0.25">
      <c r="A723" s="93" t="s">
        <v>7517</v>
      </c>
      <c r="B723" t="s">
        <v>12</v>
      </c>
      <c r="C723" t="s">
        <v>3544</v>
      </c>
      <c r="D723" t="s">
        <v>5754</v>
      </c>
      <c r="E723">
        <v>218</v>
      </c>
      <c r="F723" t="s">
        <v>5745</v>
      </c>
      <c r="G723" t="s">
        <v>5746</v>
      </c>
      <c r="H723" t="s">
        <v>5172</v>
      </c>
      <c r="I723" t="s">
        <v>5162</v>
      </c>
      <c r="J723">
        <v>0.42</v>
      </c>
      <c r="K723" t="s">
        <v>5747</v>
      </c>
      <c r="L723" t="s">
        <v>2</v>
      </c>
      <c r="M723" t="s">
        <v>5751</v>
      </c>
      <c r="N723" s="93" t="s">
        <v>6538</v>
      </c>
      <c r="O723" s="93" t="s">
        <v>7249</v>
      </c>
      <c r="P723">
        <v>100</v>
      </c>
      <c r="Q723" t="s">
        <v>1871</v>
      </c>
      <c r="R723" t="s">
        <v>8202</v>
      </c>
      <c r="S723" s="2">
        <v>210</v>
      </c>
      <c r="T723" s="2">
        <v>2000</v>
      </c>
      <c r="U723" s="2"/>
      <c r="V723" t="s">
        <v>7311</v>
      </c>
      <c r="W723" t="s">
        <v>1885</v>
      </c>
      <c r="Y723" s="31">
        <v>2210</v>
      </c>
      <c r="Z723" s="32"/>
      <c r="AA723" s="33">
        <v>2210</v>
      </c>
      <c r="AB723" s="34">
        <v>1</v>
      </c>
      <c r="AC723" s="31">
        <v>2210</v>
      </c>
      <c r="AD723" s="32">
        <v>0</v>
      </c>
      <c r="AE723" s="33">
        <v>2210</v>
      </c>
      <c r="AF723" s="35">
        <v>21</v>
      </c>
      <c r="AG723" s="42">
        <v>0.02</v>
      </c>
      <c r="AH723" s="31">
        <v>3349.622620014406</v>
      </c>
      <c r="AI723" s="32">
        <v>0</v>
      </c>
      <c r="AJ723" s="33">
        <v>3349.622620014406</v>
      </c>
      <c r="AK723" s="42">
        <v>0.1</v>
      </c>
      <c r="AL723" s="31">
        <v>452.63641704607113</v>
      </c>
      <c r="AM723" s="32">
        <v>0</v>
      </c>
      <c r="AN723" s="33">
        <v>452.63641704607113</v>
      </c>
    </row>
    <row r="724" spans="1:40" x14ac:dyDescent="0.25">
      <c r="A724" s="93" t="s">
        <v>7518</v>
      </c>
      <c r="B724" t="s">
        <v>12</v>
      </c>
      <c r="C724" t="s">
        <v>3544</v>
      </c>
      <c r="D724" t="s">
        <v>5754</v>
      </c>
      <c r="E724">
        <v>219</v>
      </c>
      <c r="F724" t="s">
        <v>5745</v>
      </c>
      <c r="G724" t="s">
        <v>5746</v>
      </c>
      <c r="H724" t="s">
        <v>5199</v>
      </c>
      <c r="I724" t="s">
        <v>5199</v>
      </c>
      <c r="J724">
        <v>0.15</v>
      </c>
      <c r="K724" t="s">
        <v>5747</v>
      </c>
      <c r="L724" t="s">
        <v>2</v>
      </c>
      <c r="M724" t="s">
        <v>5751</v>
      </c>
      <c r="N724" s="93" t="s">
        <v>6539</v>
      </c>
      <c r="O724" s="93" t="s">
        <v>7249</v>
      </c>
      <c r="P724">
        <v>100</v>
      </c>
      <c r="Q724" t="s">
        <v>1871</v>
      </c>
      <c r="R724" t="s">
        <v>8202</v>
      </c>
      <c r="S724" s="2">
        <v>75</v>
      </c>
      <c r="T724" s="2">
        <v>2000</v>
      </c>
      <c r="U724" s="2"/>
      <c r="V724" t="s">
        <v>7311</v>
      </c>
      <c r="W724" t="s">
        <v>1885</v>
      </c>
      <c r="Y724" s="31">
        <v>2075</v>
      </c>
      <c r="Z724" s="32"/>
      <c r="AA724" s="33">
        <v>2075</v>
      </c>
      <c r="AB724" s="34">
        <v>1</v>
      </c>
      <c r="AC724" s="31">
        <v>2075</v>
      </c>
      <c r="AD724" s="32">
        <v>0</v>
      </c>
      <c r="AE724" s="33">
        <v>2075</v>
      </c>
      <c r="AF724" s="35">
        <v>21</v>
      </c>
      <c r="AG724" s="42">
        <v>0.02</v>
      </c>
      <c r="AH724" s="31">
        <v>3145.0076635881865</v>
      </c>
      <c r="AI724" s="32">
        <v>0</v>
      </c>
      <c r="AJ724" s="33">
        <v>3145.0076635881865</v>
      </c>
      <c r="AK724" s="42">
        <v>0.1</v>
      </c>
      <c r="AL724" s="31">
        <v>424.98668116316628</v>
      </c>
      <c r="AM724" s="32">
        <v>0</v>
      </c>
      <c r="AN724" s="33">
        <v>424.98668116316628</v>
      </c>
    </row>
    <row r="725" spans="1:40" x14ac:dyDescent="0.25">
      <c r="A725" s="93" t="s">
        <v>7519</v>
      </c>
      <c r="B725" t="s">
        <v>12</v>
      </c>
      <c r="C725" t="s">
        <v>3544</v>
      </c>
      <c r="D725" t="s">
        <v>5754</v>
      </c>
      <c r="E725">
        <v>220</v>
      </c>
      <c r="F725" t="s">
        <v>5745</v>
      </c>
      <c r="G725" t="s">
        <v>5746</v>
      </c>
      <c r="H725" t="s">
        <v>5194</v>
      </c>
      <c r="I725" t="s">
        <v>4988</v>
      </c>
      <c r="J725">
        <v>0.4</v>
      </c>
      <c r="K725" t="s">
        <v>5747</v>
      </c>
      <c r="L725" t="s">
        <v>2</v>
      </c>
      <c r="M725" t="s">
        <v>5751</v>
      </c>
      <c r="N725" s="93" t="s">
        <v>6540</v>
      </c>
      <c r="O725" s="93" t="s">
        <v>7249</v>
      </c>
      <c r="P725">
        <v>100</v>
      </c>
      <c r="Q725" t="s">
        <v>1871</v>
      </c>
      <c r="R725" t="s">
        <v>8202</v>
      </c>
      <c r="S725" s="2">
        <v>200</v>
      </c>
      <c r="T725" s="2">
        <v>2000</v>
      </c>
      <c r="U725" s="2"/>
      <c r="V725" t="s">
        <v>7311</v>
      </c>
      <c r="W725" t="s">
        <v>1885</v>
      </c>
      <c r="Y725" s="31">
        <v>2200</v>
      </c>
      <c r="Z725" s="32"/>
      <c r="AA725" s="33">
        <v>2200</v>
      </c>
      <c r="AB725" s="34">
        <v>1</v>
      </c>
      <c r="AC725" s="31">
        <v>2200</v>
      </c>
      <c r="AD725" s="32">
        <v>0</v>
      </c>
      <c r="AE725" s="33">
        <v>2200</v>
      </c>
      <c r="AF725" s="35">
        <v>21</v>
      </c>
      <c r="AG725" s="42">
        <v>0.02</v>
      </c>
      <c r="AH725" s="31">
        <v>3334.4659565754268</v>
      </c>
      <c r="AI725" s="32">
        <v>0</v>
      </c>
      <c r="AJ725" s="33">
        <v>3334.4659565754268</v>
      </c>
      <c r="AK725" s="42">
        <v>0.1</v>
      </c>
      <c r="AL725" s="31">
        <v>450.58828846215226</v>
      </c>
      <c r="AM725" s="32">
        <v>0</v>
      </c>
      <c r="AN725" s="33">
        <v>450.58828846215226</v>
      </c>
    </row>
    <row r="726" spans="1:40" x14ac:dyDescent="0.25">
      <c r="A726" s="93" t="s">
        <v>7520</v>
      </c>
      <c r="B726" t="s">
        <v>12</v>
      </c>
      <c r="C726" t="s">
        <v>3544</v>
      </c>
      <c r="D726" t="s">
        <v>5754</v>
      </c>
      <c r="E726">
        <v>221</v>
      </c>
      <c r="F726" t="s">
        <v>5745</v>
      </c>
      <c r="G726" t="s">
        <v>5746</v>
      </c>
      <c r="H726" t="s">
        <v>5185</v>
      </c>
      <c r="I726" t="s">
        <v>5771</v>
      </c>
      <c r="J726">
        <v>0.72</v>
      </c>
      <c r="K726" t="s">
        <v>5747</v>
      </c>
      <c r="L726" t="s">
        <v>2</v>
      </c>
      <c r="M726" t="s">
        <v>5751</v>
      </c>
      <c r="N726" s="93" t="s">
        <v>6541</v>
      </c>
      <c r="O726" s="93" t="s">
        <v>7249</v>
      </c>
      <c r="P726">
        <v>100</v>
      </c>
      <c r="Q726" t="s">
        <v>1871</v>
      </c>
      <c r="R726" t="s">
        <v>8202</v>
      </c>
      <c r="S726" s="2">
        <v>360</v>
      </c>
      <c r="T726" s="2">
        <v>2000</v>
      </c>
      <c r="U726" s="2"/>
      <c r="V726" t="s">
        <v>7311</v>
      </c>
      <c r="W726" t="s">
        <v>1885</v>
      </c>
      <c r="Y726" s="31">
        <v>2360</v>
      </c>
      <c r="Z726" s="32"/>
      <c r="AA726" s="33">
        <v>2360</v>
      </c>
      <c r="AB726" s="34">
        <v>1</v>
      </c>
      <c r="AC726" s="31">
        <v>2360</v>
      </c>
      <c r="AD726" s="32">
        <v>0</v>
      </c>
      <c r="AE726" s="33">
        <v>2360</v>
      </c>
      <c r="AF726" s="35">
        <v>21</v>
      </c>
      <c r="AG726" s="42">
        <v>0.02</v>
      </c>
      <c r="AH726" s="31">
        <v>3576.972571599094</v>
      </c>
      <c r="AI726" s="32">
        <v>0</v>
      </c>
      <c r="AJ726" s="33">
        <v>3576.972571599094</v>
      </c>
      <c r="AK726" s="42">
        <v>0.1</v>
      </c>
      <c r="AL726" s="31">
        <v>483.3583458048542</v>
      </c>
      <c r="AM726" s="32">
        <v>0</v>
      </c>
      <c r="AN726" s="33">
        <v>483.3583458048542</v>
      </c>
    </row>
    <row r="727" spans="1:40" x14ac:dyDescent="0.25">
      <c r="A727" s="93" t="s">
        <v>7521</v>
      </c>
      <c r="B727" t="s">
        <v>12</v>
      </c>
      <c r="C727" t="s">
        <v>3544</v>
      </c>
      <c r="D727" t="s">
        <v>5754</v>
      </c>
      <c r="E727">
        <v>222</v>
      </c>
      <c r="F727" t="s">
        <v>5745</v>
      </c>
      <c r="G727" t="s">
        <v>5746</v>
      </c>
      <c r="H727" t="s">
        <v>5170</v>
      </c>
      <c r="I727" t="s">
        <v>5788</v>
      </c>
      <c r="J727">
        <v>0.24</v>
      </c>
      <c r="K727" t="s">
        <v>5747</v>
      </c>
      <c r="L727" t="s">
        <v>2</v>
      </c>
      <c r="M727" t="s">
        <v>5751</v>
      </c>
      <c r="N727" s="93" t="s">
        <v>6542</v>
      </c>
      <c r="O727" s="93" t="s">
        <v>7249</v>
      </c>
      <c r="P727">
        <v>100</v>
      </c>
      <c r="Q727" t="s">
        <v>1871</v>
      </c>
      <c r="R727" t="s">
        <v>8202</v>
      </c>
      <c r="S727" s="2">
        <v>120</v>
      </c>
      <c r="T727" s="2">
        <v>2000</v>
      </c>
      <c r="U727" s="2"/>
      <c r="V727" t="s">
        <v>7311</v>
      </c>
      <c r="W727" t="s">
        <v>1885</v>
      </c>
      <c r="Y727" s="31">
        <v>2120</v>
      </c>
      <c r="Z727" s="32"/>
      <c r="AA727" s="33">
        <v>2120</v>
      </c>
      <c r="AB727" s="34">
        <v>1</v>
      </c>
      <c r="AC727" s="31">
        <v>2120</v>
      </c>
      <c r="AD727" s="32">
        <v>0</v>
      </c>
      <c r="AE727" s="33">
        <v>2120</v>
      </c>
      <c r="AF727" s="35">
        <v>21</v>
      </c>
      <c r="AG727" s="42">
        <v>0.02</v>
      </c>
      <c r="AH727" s="31">
        <v>3213.2126490635928</v>
      </c>
      <c r="AI727" s="32">
        <v>0</v>
      </c>
      <c r="AJ727" s="33">
        <v>3213.2126490635928</v>
      </c>
      <c r="AK727" s="42">
        <v>0.1</v>
      </c>
      <c r="AL727" s="31">
        <v>434.20325979080121</v>
      </c>
      <c r="AM727" s="32">
        <v>0</v>
      </c>
      <c r="AN727" s="33">
        <v>434.20325979080121</v>
      </c>
    </row>
    <row r="728" spans="1:40" x14ac:dyDescent="0.25">
      <c r="A728" s="93" t="s">
        <v>7522</v>
      </c>
      <c r="B728" t="s">
        <v>12</v>
      </c>
      <c r="C728" t="s">
        <v>3544</v>
      </c>
      <c r="D728" t="s">
        <v>5754</v>
      </c>
      <c r="E728">
        <v>223</v>
      </c>
      <c r="F728" t="s">
        <v>5745</v>
      </c>
      <c r="G728" t="s">
        <v>5746</v>
      </c>
      <c r="H728" t="s">
        <v>5190</v>
      </c>
      <c r="I728" t="s">
        <v>5787</v>
      </c>
      <c r="J728">
        <v>0.21</v>
      </c>
      <c r="K728" t="s">
        <v>5747</v>
      </c>
      <c r="L728" t="s">
        <v>2</v>
      </c>
      <c r="M728" t="s">
        <v>5751</v>
      </c>
      <c r="N728" s="93" t="s">
        <v>6543</v>
      </c>
      <c r="O728" s="93" t="s">
        <v>7249</v>
      </c>
      <c r="P728">
        <v>100</v>
      </c>
      <c r="Q728" t="s">
        <v>1871</v>
      </c>
      <c r="R728" t="s">
        <v>8202</v>
      </c>
      <c r="S728" s="2">
        <v>105</v>
      </c>
      <c r="T728" s="2">
        <v>2000</v>
      </c>
      <c r="U728" s="2"/>
      <c r="V728" t="s">
        <v>7311</v>
      </c>
      <c r="W728" t="s">
        <v>1885</v>
      </c>
      <c r="Y728" s="31">
        <v>2105</v>
      </c>
      <c r="Z728" s="32"/>
      <c r="AA728" s="33">
        <v>2105</v>
      </c>
      <c r="AB728" s="34">
        <v>1</v>
      </c>
      <c r="AC728" s="31">
        <v>2105</v>
      </c>
      <c r="AD728" s="32">
        <v>0</v>
      </c>
      <c r="AE728" s="33">
        <v>2105</v>
      </c>
      <c r="AF728" s="35">
        <v>21</v>
      </c>
      <c r="AG728" s="42">
        <v>0.02</v>
      </c>
      <c r="AH728" s="31">
        <v>3190.477653905124</v>
      </c>
      <c r="AI728" s="32">
        <v>0</v>
      </c>
      <c r="AJ728" s="33">
        <v>3190.477653905124</v>
      </c>
      <c r="AK728" s="42">
        <v>0.1</v>
      </c>
      <c r="AL728" s="31">
        <v>431.13106691492294</v>
      </c>
      <c r="AM728" s="32">
        <v>0</v>
      </c>
      <c r="AN728" s="33">
        <v>431.13106691492294</v>
      </c>
    </row>
    <row r="729" spans="1:40" x14ac:dyDescent="0.25">
      <c r="A729" s="93" t="s">
        <v>7523</v>
      </c>
      <c r="B729" t="s">
        <v>12</v>
      </c>
      <c r="C729" t="s">
        <v>3544</v>
      </c>
      <c r="D729" t="s">
        <v>5754</v>
      </c>
      <c r="E729">
        <v>224</v>
      </c>
      <c r="F729" t="s">
        <v>5745</v>
      </c>
      <c r="G729" t="s">
        <v>5746</v>
      </c>
      <c r="H729" t="s">
        <v>5179</v>
      </c>
      <c r="I729" t="s">
        <v>5179</v>
      </c>
      <c r="J729">
        <v>0.33</v>
      </c>
      <c r="K729" t="s">
        <v>5747</v>
      </c>
      <c r="L729" t="s">
        <v>2</v>
      </c>
      <c r="M729" t="s">
        <v>5751</v>
      </c>
      <c r="N729" s="93" t="s">
        <v>6544</v>
      </c>
      <c r="O729" s="93" t="s">
        <v>7249</v>
      </c>
      <c r="P729">
        <v>100</v>
      </c>
      <c r="Q729" t="s">
        <v>1871</v>
      </c>
      <c r="R729" t="s">
        <v>8202</v>
      </c>
      <c r="S729" s="2">
        <v>165</v>
      </c>
      <c r="T729" s="2">
        <v>2000</v>
      </c>
      <c r="U729" s="2"/>
      <c r="V729" t="s">
        <v>7311</v>
      </c>
      <c r="W729" t="s">
        <v>1885</v>
      </c>
      <c r="Y729" s="31">
        <v>2165</v>
      </c>
      <c r="Z729" s="32"/>
      <c r="AA729" s="33">
        <v>2165</v>
      </c>
      <c r="AB729" s="34">
        <v>1</v>
      </c>
      <c r="AC729" s="31">
        <v>2165</v>
      </c>
      <c r="AD729" s="32">
        <v>0</v>
      </c>
      <c r="AE729" s="33">
        <v>2165</v>
      </c>
      <c r="AF729" s="35">
        <v>21</v>
      </c>
      <c r="AG729" s="42">
        <v>0.02</v>
      </c>
      <c r="AH729" s="31">
        <v>3281.4176345389992</v>
      </c>
      <c r="AI729" s="32">
        <v>0</v>
      </c>
      <c r="AJ729" s="33">
        <v>3281.4176345389992</v>
      </c>
      <c r="AK729" s="42">
        <v>0.1</v>
      </c>
      <c r="AL729" s="31">
        <v>443.41983841843614</v>
      </c>
      <c r="AM729" s="32">
        <v>0</v>
      </c>
      <c r="AN729" s="33">
        <v>443.41983841843614</v>
      </c>
    </row>
    <row r="730" spans="1:40" x14ac:dyDescent="0.25">
      <c r="A730" s="93" t="s">
        <v>7524</v>
      </c>
      <c r="B730" t="s">
        <v>12</v>
      </c>
      <c r="C730" t="s">
        <v>3544</v>
      </c>
      <c r="D730" t="s">
        <v>5754</v>
      </c>
      <c r="E730">
        <v>225</v>
      </c>
      <c r="F730" t="s">
        <v>5745</v>
      </c>
      <c r="G730" t="s">
        <v>5746</v>
      </c>
      <c r="H730" t="s">
        <v>5215</v>
      </c>
      <c r="I730" t="s">
        <v>5791</v>
      </c>
      <c r="J730">
        <v>0.45</v>
      </c>
      <c r="K730" t="s">
        <v>5747</v>
      </c>
      <c r="L730" t="s">
        <v>2</v>
      </c>
      <c r="M730" t="s">
        <v>5751</v>
      </c>
      <c r="N730" s="93" t="s">
        <v>6545</v>
      </c>
      <c r="O730" s="93" t="s">
        <v>7249</v>
      </c>
      <c r="P730">
        <v>100</v>
      </c>
      <c r="Q730" t="s">
        <v>1871</v>
      </c>
      <c r="R730" t="s">
        <v>8202</v>
      </c>
      <c r="S730" s="2">
        <v>225</v>
      </c>
      <c r="T730" s="2">
        <v>2000</v>
      </c>
      <c r="U730" s="2"/>
      <c r="V730" t="s">
        <v>7311</v>
      </c>
      <c r="W730" t="s">
        <v>1885</v>
      </c>
      <c r="Y730" s="31">
        <v>2225</v>
      </c>
      <c r="Z730" s="32"/>
      <c r="AA730" s="33">
        <v>2225</v>
      </c>
      <c r="AB730" s="34">
        <v>1</v>
      </c>
      <c r="AC730" s="31">
        <v>2225</v>
      </c>
      <c r="AD730" s="32">
        <v>0</v>
      </c>
      <c r="AE730" s="33">
        <v>2225</v>
      </c>
      <c r="AF730" s="35">
        <v>21</v>
      </c>
      <c r="AG730" s="42">
        <v>0.02</v>
      </c>
      <c r="AH730" s="31">
        <v>3372.3576151728748</v>
      </c>
      <c r="AI730" s="32">
        <v>0</v>
      </c>
      <c r="AJ730" s="33">
        <v>3372.3576151728748</v>
      </c>
      <c r="AK730" s="42">
        <v>0.1</v>
      </c>
      <c r="AL730" s="31">
        <v>455.70860992194946</v>
      </c>
      <c r="AM730" s="32">
        <v>0</v>
      </c>
      <c r="AN730" s="33">
        <v>455.70860992194946</v>
      </c>
    </row>
    <row r="731" spans="1:40" x14ac:dyDescent="0.25">
      <c r="A731" s="93" t="s">
        <v>7525</v>
      </c>
      <c r="B731" t="s">
        <v>12</v>
      </c>
      <c r="C731" t="s">
        <v>3544</v>
      </c>
      <c r="D731" t="s">
        <v>5754</v>
      </c>
      <c r="E731">
        <v>226</v>
      </c>
      <c r="F731" t="s">
        <v>5745</v>
      </c>
      <c r="G731" t="s">
        <v>5746</v>
      </c>
      <c r="H731" t="s">
        <v>5211</v>
      </c>
      <c r="I731" t="s">
        <v>5791</v>
      </c>
      <c r="J731">
        <v>0.46</v>
      </c>
      <c r="K731" t="s">
        <v>5747</v>
      </c>
      <c r="L731" t="s">
        <v>2</v>
      </c>
      <c r="M731" t="s">
        <v>5751</v>
      </c>
      <c r="N731" s="93" t="s">
        <v>6546</v>
      </c>
      <c r="O731" s="93" t="s">
        <v>7249</v>
      </c>
      <c r="P731">
        <v>100</v>
      </c>
      <c r="Q731" t="s">
        <v>1871</v>
      </c>
      <c r="R731" t="s">
        <v>8202</v>
      </c>
      <c r="S731" s="2">
        <v>230</v>
      </c>
      <c r="T731" s="2">
        <v>2000</v>
      </c>
      <c r="U731" s="2"/>
      <c r="V731" t="s">
        <v>7311</v>
      </c>
      <c r="W731" t="s">
        <v>1885</v>
      </c>
      <c r="Y731" s="31">
        <v>2230</v>
      </c>
      <c r="Z731" s="32"/>
      <c r="AA731" s="33">
        <v>2230</v>
      </c>
      <c r="AB731" s="34">
        <v>1</v>
      </c>
      <c r="AC731" s="31">
        <v>2230</v>
      </c>
      <c r="AD731" s="32">
        <v>0</v>
      </c>
      <c r="AE731" s="33">
        <v>2230</v>
      </c>
      <c r="AF731" s="35">
        <v>21</v>
      </c>
      <c r="AG731" s="42">
        <v>0.02</v>
      </c>
      <c r="AH731" s="31">
        <v>3379.9359468923644</v>
      </c>
      <c r="AI731" s="32">
        <v>0</v>
      </c>
      <c r="AJ731" s="33">
        <v>3379.9359468923644</v>
      </c>
      <c r="AK731" s="42">
        <v>0.1</v>
      </c>
      <c r="AL731" s="31">
        <v>456.73267421390887</v>
      </c>
      <c r="AM731" s="32">
        <v>0</v>
      </c>
      <c r="AN731" s="33">
        <v>456.73267421390887</v>
      </c>
    </row>
    <row r="732" spans="1:40" x14ac:dyDescent="0.25">
      <c r="A732" s="93" t="s">
        <v>7526</v>
      </c>
      <c r="B732" t="s">
        <v>12</v>
      </c>
      <c r="C732" t="s">
        <v>3544</v>
      </c>
      <c r="D732" t="s">
        <v>5754</v>
      </c>
      <c r="E732">
        <v>227</v>
      </c>
      <c r="F732" t="s">
        <v>5745</v>
      </c>
      <c r="G732" t="s">
        <v>5746</v>
      </c>
      <c r="H732" t="s">
        <v>5175</v>
      </c>
      <c r="I732" t="s">
        <v>5187</v>
      </c>
      <c r="J732">
        <v>0.36</v>
      </c>
      <c r="K732" t="s">
        <v>5747</v>
      </c>
      <c r="L732" t="s">
        <v>2</v>
      </c>
      <c r="M732" t="s">
        <v>5751</v>
      </c>
      <c r="N732" s="93" t="s">
        <v>6547</v>
      </c>
      <c r="O732" s="93" t="s">
        <v>7249</v>
      </c>
      <c r="P732">
        <v>100</v>
      </c>
      <c r="Q732" t="s">
        <v>1871</v>
      </c>
      <c r="R732" t="s">
        <v>8202</v>
      </c>
      <c r="S732" s="2">
        <v>180</v>
      </c>
      <c r="T732" s="2">
        <v>2000</v>
      </c>
      <c r="U732" s="2"/>
      <c r="V732" t="s">
        <v>7311</v>
      </c>
      <c r="W732" t="s">
        <v>1885</v>
      </c>
      <c r="Y732" s="31">
        <v>2180</v>
      </c>
      <c r="Z732" s="32"/>
      <c r="AA732" s="33">
        <v>2180</v>
      </c>
      <c r="AB732" s="34">
        <v>1</v>
      </c>
      <c r="AC732" s="31">
        <v>2180</v>
      </c>
      <c r="AD732" s="32">
        <v>0</v>
      </c>
      <c r="AE732" s="33">
        <v>2180</v>
      </c>
      <c r="AF732" s="35">
        <v>21</v>
      </c>
      <c r="AG732" s="42">
        <v>0.02</v>
      </c>
      <c r="AH732" s="31">
        <v>3304.1526296974685</v>
      </c>
      <c r="AI732" s="32">
        <v>0</v>
      </c>
      <c r="AJ732" s="33">
        <v>3304.1526296974685</v>
      </c>
      <c r="AK732" s="42">
        <v>0.1</v>
      </c>
      <c r="AL732" s="31">
        <v>446.49203129431453</v>
      </c>
      <c r="AM732" s="32">
        <v>0</v>
      </c>
      <c r="AN732" s="33">
        <v>446.49203129431453</v>
      </c>
    </row>
    <row r="733" spans="1:40" x14ac:dyDescent="0.25">
      <c r="A733" s="93" t="s">
        <v>7527</v>
      </c>
      <c r="B733" t="s">
        <v>12</v>
      </c>
      <c r="C733" t="s">
        <v>3544</v>
      </c>
      <c r="D733" t="s">
        <v>5754</v>
      </c>
      <c r="E733">
        <v>228</v>
      </c>
      <c r="F733" t="s">
        <v>5745</v>
      </c>
      <c r="G733" t="s">
        <v>5746</v>
      </c>
      <c r="H733" t="s">
        <v>5203</v>
      </c>
      <c r="I733" t="s">
        <v>5203</v>
      </c>
      <c r="J733">
        <v>0.34</v>
      </c>
      <c r="K733" t="s">
        <v>5747</v>
      </c>
      <c r="L733" t="s">
        <v>2</v>
      </c>
      <c r="M733" t="s">
        <v>5751</v>
      </c>
      <c r="N733" s="93" t="s">
        <v>6548</v>
      </c>
      <c r="O733" s="93" t="s">
        <v>7249</v>
      </c>
      <c r="P733">
        <v>100</v>
      </c>
      <c r="Q733" t="s">
        <v>1871</v>
      </c>
      <c r="R733" t="s">
        <v>8202</v>
      </c>
      <c r="S733" s="2">
        <v>170</v>
      </c>
      <c r="T733" s="2">
        <v>2000</v>
      </c>
      <c r="U733" s="2"/>
      <c r="V733" t="s">
        <v>7311</v>
      </c>
      <c r="W733" t="s">
        <v>1885</v>
      </c>
      <c r="Y733" s="31">
        <v>2170</v>
      </c>
      <c r="Z733" s="32"/>
      <c r="AA733" s="33">
        <v>2170</v>
      </c>
      <c r="AB733" s="34">
        <v>1</v>
      </c>
      <c r="AC733" s="31">
        <v>2170</v>
      </c>
      <c r="AD733" s="32">
        <v>0</v>
      </c>
      <c r="AE733" s="33">
        <v>2170</v>
      </c>
      <c r="AF733" s="35">
        <v>21</v>
      </c>
      <c r="AG733" s="42">
        <v>0.02</v>
      </c>
      <c r="AH733" s="31">
        <v>3288.9959662584888</v>
      </c>
      <c r="AI733" s="32">
        <v>0</v>
      </c>
      <c r="AJ733" s="33">
        <v>3288.9959662584888</v>
      </c>
      <c r="AK733" s="42">
        <v>0.1</v>
      </c>
      <c r="AL733" s="31">
        <v>444.44390271039561</v>
      </c>
      <c r="AM733" s="32">
        <v>0</v>
      </c>
      <c r="AN733" s="33">
        <v>444.44390271039561</v>
      </c>
    </row>
    <row r="734" spans="1:40" x14ac:dyDescent="0.25">
      <c r="A734" s="93" t="s">
        <v>7528</v>
      </c>
      <c r="B734" t="s">
        <v>12</v>
      </c>
      <c r="C734" t="s">
        <v>3544</v>
      </c>
      <c r="D734" t="s">
        <v>5754</v>
      </c>
      <c r="E734">
        <v>229</v>
      </c>
      <c r="F734" t="s">
        <v>5745</v>
      </c>
      <c r="G734" t="s">
        <v>5746</v>
      </c>
      <c r="H734" t="s">
        <v>5186</v>
      </c>
      <c r="I734" t="s">
        <v>5307</v>
      </c>
      <c r="J734">
        <v>0.59</v>
      </c>
      <c r="K734" t="s">
        <v>5747</v>
      </c>
      <c r="L734" t="s">
        <v>2</v>
      </c>
      <c r="M734" t="s">
        <v>5751</v>
      </c>
      <c r="N734" s="93" t="s">
        <v>6549</v>
      </c>
      <c r="O734" s="93" t="s">
        <v>7249</v>
      </c>
      <c r="P734">
        <v>100</v>
      </c>
      <c r="Q734" t="s">
        <v>1871</v>
      </c>
      <c r="R734" t="s">
        <v>8202</v>
      </c>
      <c r="S734" s="2">
        <v>295</v>
      </c>
      <c r="T734" s="2">
        <v>2000</v>
      </c>
      <c r="U734" s="2"/>
      <c r="V734" t="s">
        <v>7311</v>
      </c>
      <c r="W734" t="s">
        <v>1885</v>
      </c>
      <c r="Y734" s="31">
        <v>2295</v>
      </c>
      <c r="Z734" s="32"/>
      <c r="AA734" s="33">
        <v>2295</v>
      </c>
      <c r="AB734" s="34">
        <v>1</v>
      </c>
      <c r="AC734" s="31">
        <v>2295</v>
      </c>
      <c r="AD734" s="32">
        <v>0</v>
      </c>
      <c r="AE734" s="33">
        <v>2295</v>
      </c>
      <c r="AF734" s="35">
        <v>21</v>
      </c>
      <c r="AG734" s="42">
        <v>0.02</v>
      </c>
      <c r="AH734" s="31">
        <v>3478.4542592457292</v>
      </c>
      <c r="AI734" s="32">
        <v>0</v>
      </c>
      <c r="AJ734" s="33">
        <v>3478.4542592457292</v>
      </c>
      <c r="AK734" s="42">
        <v>0.1</v>
      </c>
      <c r="AL734" s="31">
        <v>470.04551000938153</v>
      </c>
      <c r="AM734" s="32">
        <v>0</v>
      </c>
      <c r="AN734" s="33">
        <v>470.04551000938153</v>
      </c>
    </row>
    <row r="735" spans="1:40" x14ac:dyDescent="0.25">
      <c r="A735" s="93" t="s">
        <v>7529</v>
      </c>
      <c r="B735" t="s">
        <v>12</v>
      </c>
      <c r="C735" t="s">
        <v>3544</v>
      </c>
      <c r="D735" t="s">
        <v>5754</v>
      </c>
      <c r="E735">
        <v>230</v>
      </c>
      <c r="F735" t="s">
        <v>5745</v>
      </c>
      <c r="G735" t="s">
        <v>5746</v>
      </c>
      <c r="H735" t="s">
        <v>5191</v>
      </c>
      <c r="I735" t="s">
        <v>5136</v>
      </c>
      <c r="J735">
        <v>0.57999999999999996</v>
      </c>
      <c r="K735" t="s">
        <v>5747</v>
      </c>
      <c r="L735" t="s">
        <v>2</v>
      </c>
      <c r="M735" t="s">
        <v>5751</v>
      </c>
      <c r="N735" s="93" t="s">
        <v>6550</v>
      </c>
      <c r="O735" s="93" t="s">
        <v>7249</v>
      </c>
      <c r="P735">
        <v>100</v>
      </c>
      <c r="Q735" t="s">
        <v>1871</v>
      </c>
      <c r="R735" t="s">
        <v>8202</v>
      </c>
      <c r="S735" s="2">
        <v>290</v>
      </c>
      <c r="T735" s="2">
        <v>2000</v>
      </c>
      <c r="U735" s="2"/>
      <c r="V735" t="s">
        <v>7311</v>
      </c>
      <c r="W735" t="s">
        <v>1885</v>
      </c>
      <c r="Y735" s="31">
        <v>2290</v>
      </c>
      <c r="Z735" s="32"/>
      <c r="AA735" s="33">
        <v>2290</v>
      </c>
      <c r="AB735" s="34">
        <v>1</v>
      </c>
      <c r="AC735" s="31">
        <v>2290</v>
      </c>
      <c r="AD735" s="32">
        <v>0</v>
      </c>
      <c r="AE735" s="33">
        <v>2290</v>
      </c>
      <c r="AF735" s="35">
        <v>21</v>
      </c>
      <c r="AG735" s="42">
        <v>0.02</v>
      </c>
      <c r="AH735" s="31">
        <v>3470.8759275262396</v>
      </c>
      <c r="AI735" s="32">
        <v>0</v>
      </c>
      <c r="AJ735" s="33">
        <v>3470.8759275262396</v>
      </c>
      <c r="AK735" s="42">
        <v>0.1</v>
      </c>
      <c r="AL735" s="31">
        <v>469.02144571742213</v>
      </c>
      <c r="AM735" s="32">
        <v>0</v>
      </c>
      <c r="AN735" s="33">
        <v>469.02144571742213</v>
      </c>
    </row>
    <row r="736" spans="1:40" x14ac:dyDescent="0.25">
      <c r="A736" s="93" t="s">
        <v>7530</v>
      </c>
      <c r="B736" t="s">
        <v>12</v>
      </c>
      <c r="C736" t="s">
        <v>3544</v>
      </c>
      <c r="D736" t="s">
        <v>5754</v>
      </c>
      <c r="E736">
        <v>231</v>
      </c>
      <c r="F736" t="s">
        <v>5745</v>
      </c>
      <c r="G736" t="s">
        <v>5746</v>
      </c>
      <c r="H736" t="s">
        <v>5177</v>
      </c>
      <c r="I736" t="s">
        <v>5168</v>
      </c>
      <c r="J736">
        <v>0.22</v>
      </c>
      <c r="K736" t="s">
        <v>5747</v>
      </c>
      <c r="L736" t="s">
        <v>2</v>
      </c>
      <c r="M736" t="s">
        <v>5751</v>
      </c>
      <c r="N736" s="93" t="s">
        <v>6551</v>
      </c>
      <c r="O736" s="93" t="s">
        <v>7249</v>
      </c>
      <c r="P736">
        <v>100</v>
      </c>
      <c r="Q736" t="s">
        <v>1871</v>
      </c>
      <c r="R736" t="s">
        <v>8202</v>
      </c>
      <c r="S736" s="2">
        <v>110</v>
      </c>
      <c r="T736" s="2">
        <v>2000</v>
      </c>
      <c r="U736" s="2"/>
      <c r="V736" t="s">
        <v>7311</v>
      </c>
      <c r="W736" t="s">
        <v>1885</v>
      </c>
      <c r="Y736" s="31">
        <v>2110</v>
      </c>
      <c r="Z736" s="32"/>
      <c r="AA736" s="33">
        <v>2110</v>
      </c>
      <c r="AB736" s="34">
        <v>1</v>
      </c>
      <c r="AC736" s="31">
        <v>2110</v>
      </c>
      <c r="AD736" s="32">
        <v>0</v>
      </c>
      <c r="AE736" s="33">
        <v>2110</v>
      </c>
      <c r="AF736" s="35">
        <v>21</v>
      </c>
      <c r="AG736" s="42">
        <v>0.02</v>
      </c>
      <c r="AH736" s="31">
        <v>3198.0559856246136</v>
      </c>
      <c r="AI736" s="32">
        <v>0</v>
      </c>
      <c r="AJ736" s="33">
        <v>3198.0559856246136</v>
      </c>
      <c r="AK736" s="42">
        <v>0.1</v>
      </c>
      <c r="AL736" s="31">
        <v>432.15513120688234</v>
      </c>
      <c r="AM736" s="32">
        <v>0</v>
      </c>
      <c r="AN736" s="33">
        <v>432.15513120688234</v>
      </c>
    </row>
    <row r="737" spans="1:40" x14ac:dyDescent="0.25">
      <c r="A737" s="93" t="s">
        <v>7531</v>
      </c>
      <c r="B737" t="s">
        <v>12</v>
      </c>
      <c r="C737" t="s">
        <v>3544</v>
      </c>
      <c r="D737" t="s">
        <v>5754</v>
      </c>
      <c r="E737">
        <v>232</v>
      </c>
      <c r="F737" t="s">
        <v>5745</v>
      </c>
      <c r="G737" t="s">
        <v>5746</v>
      </c>
      <c r="H737" t="s">
        <v>5328</v>
      </c>
      <c r="I737" t="s">
        <v>4987</v>
      </c>
      <c r="J737">
        <v>0.95</v>
      </c>
      <c r="K737" t="s">
        <v>5747</v>
      </c>
      <c r="L737" t="s">
        <v>5751</v>
      </c>
      <c r="M737" t="s">
        <v>5751</v>
      </c>
      <c r="N737" s="93" t="s">
        <v>6552</v>
      </c>
      <c r="O737" s="93" t="s">
        <v>7249</v>
      </c>
      <c r="P737">
        <v>100</v>
      </c>
      <c r="Q737" t="s">
        <v>1871</v>
      </c>
      <c r="R737" t="s">
        <v>8202</v>
      </c>
      <c r="S737" s="2">
        <v>475</v>
      </c>
      <c r="T737" s="2">
        <v>2000</v>
      </c>
      <c r="U737" s="2"/>
      <c r="V737" t="s">
        <v>7311</v>
      </c>
      <c r="W737" t="s">
        <v>1885</v>
      </c>
      <c r="Y737" s="31">
        <v>2475</v>
      </c>
      <c r="Z737" s="32"/>
      <c r="AA737" s="33">
        <v>2475</v>
      </c>
      <c r="AB737" s="34">
        <v>1</v>
      </c>
      <c r="AC737" s="31">
        <v>2475</v>
      </c>
      <c r="AD737" s="32">
        <v>0</v>
      </c>
      <c r="AE737" s="33">
        <v>2475</v>
      </c>
      <c r="AF737" s="35">
        <v>21</v>
      </c>
      <c r="AG737" s="42">
        <v>0.02</v>
      </c>
      <c r="AH737" s="31">
        <v>3751.2742011473551</v>
      </c>
      <c r="AI737" s="32">
        <v>0</v>
      </c>
      <c r="AJ737" s="33">
        <v>3751.2742011473551</v>
      </c>
      <c r="AK737" s="42">
        <v>0.1</v>
      </c>
      <c r="AL737" s="31">
        <v>506.91182451992125</v>
      </c>
      <c r="AM737" s="32">
        <v>0</v>
      </c>
      <c r="AN737" s="33">
        <v>506.91182451992125</v>
      </c>
    </row>
    <row r="738" spans="1:40" x14ac:dyDescent="0.25">
      <c r="A738" s="93" t="s">
        <v>7532</v>
      </c>
      <c r="B738" t="s">
        <v>12</v>
      </c>
      <c r="C738" t="s">
        <v>3544</v>
      </c>
      <c r="D738" t="s">
        <v>5754</v>
      </c>
      <c r="E738">
        <v>233</v>
      </c>
      <c r="F738" t="s">
        <v>5745</v>
      </c>
      <c r="G738" t="s">
        <v>5746</v>
      </c>
      <c r="H738" t="s">
        <v>5283</v>
      </c>
      <c r="I738" t="s">
        <v>5143</v>
      </c>
      <c r="J738">
        <v>0.72</v>
      </c>
      <c r="K738" t="s">
        <v>5747</v>
      </c>
      <c r="L738" t="s">
        <v>5751</v>
      </c>
      <c r="M738" t="s">
        <v>5748</v>
      </c>
      <c r="N738" s="93" t="s">
        <v>6553</v>
      </c>
      <c r="O738" s="93" t="s">
        <v>7249</v>
      </c>
      <c r="P738">
        <v>100</v>
      </c>
      <c r="Q738" t="s">
        <v>1871</v>
      </c>
      <c r="R738" t="s">
        <v>8202</v>
      </c>
      <c r="S738" s="2">
        <v>360</v>
      </c>
      <c r="T738" s="2">
        <v>2000</v>
      </c>
      <c r="U738" s="2"/>
      <c r="V738" t="s">
        <v>7311</v>
      </c>
      <c r="W738" t="s">
        <v>1885</v>
      </c>
      <c r="Y738" s="31">
        <v>2360</v>
      </c>
      <c r="Z738" s="32"/>
      <c r="AA738" s="33">
        <v>2360</v>
      </c>
      <c r="AB738" s="34">
        <v>1</v>
      </c>
      <c r="AC738" s="31">
        <v>2360</v>
      </c>
      <c r="AD738" s="32">
        <v>0</v>
      </c>
      <c r="AE738" s="33">
        <v>2360</v>
      </c>
      <c r="AF738" s="35">
        <v>21</v>
      </c>
      <c r="AG738" s="42">
        <v>0.02</v>
      </c>
      <c r="AH738" s="31">
        <v>3576.972571599094</v>
      </c>
      <c r="AI738" s="32">
        <v>0</v>
      </c>
      <c r="AJ738" s="33">
        <v>3576.972571599094</v>
      </c>
      <c r="AK738" s="42">
        <v>0.1</v>
      </c>
      <c r="AL738" s="31">
        <v>483.3583458048542</v>
      </c>
      <c r="AM738" s="32">
        <v>0</v>
      </c>
      <c r="AN738" s="33">
        <v>483.3583458048542</v>
      </c>
    </row>
    <row r="739" spans="1:40" x14ac:dyDescent="0.25">
      <c r="A739" s="93" t="s">
        <v>7533</v>
      </c>
      <c r="B739" t="s">
        <v>12</v>
      </c>
      <c r="C739" t="s">
        <v>3544</v>
      </c>
      <c r="D739" t="s">
        <v>5754</v>
      </c>
      <c r="E739">
        <v>235</v>
      </c>
      <c r="F739" t="s">
        <v>5745</v>
      </c>
      <c r="G739" t="s">
        <v>5746</v>
      </c>
      <c r="H739" t="s">
        <v>5298</v>
      </c>
      <c r="I739" t="s">
        <v>4987</v>
      </c>
      <c r="J739">
        <v>0.66</v>
      </c>
      <c r="K739" t="s">
        <v>5747</v>
      </c>
      <c r="L739" t="s">
        <v>5751</v>
      </c>
      <c r="M739" t="s">
        <v>5751</v>
      </c>
      <c r="N739" s="93" t="s">
        <v>6554</v>
      </c>
      <c r="O739" s="93" t="s">
        <v>7249</v>
      </c>
      <c r="P739">
        <v>100</v>
      </c>
      <c r="Q739" t="s">
        <v>1871</v>
      </c>
      <c r="R739" t="s">
        <v>8202</v>
      </c>
      <c r="S739" s="2">
        <v>330</v>
      </c>
      <c r="T739" s="2">
        <v>2000</v>
      </c>
      <c r="U739" s="2"/>
      <c r="V739" t="s">
        <v>7311</v>
      </c>
      <c r="W739" t="s">
        <v>1885</v>
      </c>
      <c r="Y739" s="31">
        <v>2330</v>
      </c>
      <c r="Z739" s="32"/>
      <c r="AA739" s="33">
        <v>2330</v>
      </c>
      <c r="AB739" s="34">
        <v>1</v>
      </c>
      <c r="AC739" s="31">
        <v>2330</v>
      </c>
      <c r="AD739" s="32">
        <v>0</v>
      </c>
      <c r="AE739" s="33">
        <v>2330</v>
      </c>
      <c r="AF739" s="35">
        <v>21</v>
      </c>
      <c r="AG739" s="42">
        <v>0.02</v>
      </c>
      <c r="AH739" s="31">
        <v>3531.5025812821564</v>
      </c>
      <c r="AI739" s="32">
        <v>0</v>
      </c>
      <c r="AJ739" s="33">
        <v>3531.5025812821564</v>
      </c>
      <c r="AK739" s="42">
        <v>0.1</v>
      </c>
      <c r="AL739" s="31">
        <v>477.21396005309759</v>
      </c>
      <c r="AM739" s="32">
        <v>0</v>
      </c>
      <c r="AN739" s="33">
        <v>477.21396005309759</v>
      </c>
    </row>
    <row r="740" spans="1:40" x14ac:dyDescent="0.25">
      <c r="A740" s="93" t="s">
        <v>7534</v>
      </c>
      <c r="B740" t="s">
        <v>12</v>
      </c>
      <c r="C740" t="s">
        <v>3544</v>
      </c>
      <c r="D740" t="s">
        <v>5754</v>
      </c>
      <c r="E740">
        <v>236</v>
      </c>
      <c r="F740" t="s">
        <v>5745</v>
      </c>
      <c r="G740" t="s">
        <v>5746</v>
      </c>
      <c r="H740" t="s">
        <v>5158</v>
      </c>
      <c r="I740" t="s">
        <v>5158</v>
      </c>
      <c r="J740">
        <v>0.12</v>
      </c>
      <c r="K740" t="s">
        <v>5747</v>
      </c>
      <c r="L740" t="s">
        <v>2</v>
      </c>
      <c r="M740" t="s">
        <v>5751</v>
      </c>
      <c r="N740" s="93" t="s">
        <v>6555</v>
      </c>
      <c r="O740" s="93" t="s">
        <v>7249</v>
      </c>
      <c r="P740">
        <v>100</v>
      </c>
      <c r="Q740" t="s">
        <v>1871</v>
      </c>
      <c r="R740" t="s">
        <v>8202</v>
      </c>
      <c r="S740" s="2">
        <v>60</v>
      </c>
      <c r="T740" s="2">
        <v>2000</v>
      </c>
      <c r="U740" s="2"/>
      <c r="V740" t="s">
        <v>7311</v>
      </c>
      <c r="W740" t="s">
        <v>1885</v>
      </c>
      <c r="Y740" s="31">
        <v>2060</v>
      </c>
      <c r="Z740" s="32"/>
      <c r="AA740" s="33">
        <v>2060</v>
      </c>
      <c r="AB740" s="34">
        <v>1</v>
      </c>
      <c r="AC740" s="31">
        <v>2060</v>
      </c>
      <c r="AD740" s="32">
        <v>0</v>
      </c>
      <c r="AE740" s="33">
        <v>2060</v>
      </c>
      <c r="AF740" s="35">
        <v>21</v>
      </c>
      <c r="AG740" s="42">
        <v>0.02</v>
      </c>
      <c r="AH740" s="31">
        <v>3122.2726684297177</v>
      </c>
      <c r="AI740" s="32">
        <v>0</v>
      </c>
      <c r="AJ740" s="33">
        <v>3122.2726684297177</v>
      </c>
      <c r="AK740" s="42">
        <v>0.1</v>
      </c>
      <c r="AL740" s="31">
        <v>421.91448828728801</v>
      </c>
      <c r="AM740" s="32">
        <v>0</v>
      </c>
      <c r="AN740" s="33">
        <v>421.91448828728801</v>
      </c>
    </row>
    <row r="741" spans="1:40" x14ac:dyDescent="0.25">
      <c r="A741" s="93" t="s">
        <v>7535</v>
      </c>
      <c r="B741" t="s">
        <v>12</v>
      </c>
      <c r="C741" t="s">
        <v>3544</v>
      </c>
      <c r="D741" t="s">
        <v>5754</v>
      </c>
      <c r="E741">
        <v>237</v>
      </c>
      <c r="F741" t="s">
        <v>5745</v>
      </c>
      <c r="G741" t="s">
        <v>5746</v>
      </c>
      <c r="H741" t="s">
        <v>5157</v>
      </c>
      <c r="I741" t="s">
        <v>5778</v>
      </c>
      <c r="J741">
        <v>7.0000000000000007E-2</v>
      </c>
      <c r="K741" t="s">
        <v>5747</v>
      </c>
      <c r="L741" t="s">
        <v>2</v>
      </c>
      <c r="M741" t="s">
        <v>5751</v>
      </c>
      <c r="N741" s="93" t="s">
        <v>6556</v>
      </c>
      <c r="O741" s="93" t="s">
        <v>7249</v>
      </c>
      <c r="P741">
        <v>100</v>
      </c>
      <c r="Q741" t="s">
        <v>1871</v>
      </c>
      <c r="R741" t="s">
        <v>8202</v>
      </c>
      <c r="S741" s="2">
        <v>35</v>
      </c>
      <c r="T741" s="2">
        <v>2000</v>
      </c>
      <c r="U741" s="2"/>
      <c r="V741" t="s">
        <v>7311</v>
      </c>
      <c r="W741" t="s">
        <v>1885</v>
      </c>
      <c r="Y741" s="31">
        <v>2035</v>
      </c>
      <c r="Z741" s="32"/>
      <c r="AA741" s="33">
        <v>2035</v>
      </c>
      <c r="AB741" s="34">
        <v>1</v>
      </c>
      <c r="AC741" s="31">
        <v>2035</v>
      </c>
      <c r="AD741" s="32">
        <v>0</v>
      </c>
      <c r="AE741" s="33">
        <v>2035</v>
      </c>
      <c r="AF741" s="35">
        <v>21</v>
      </c>
      <c r="AG741" s="42">
        <v>0.02</v>
      </c>
      <c r="AH741" s="31">
        <v>3084.3810098322697</v>
      </c>
      <c r="AI741" s="32">
        <v>0</v>
      </c>
      <c r="AJ741" s="33">
        <v>3084.3810098322697</v>
      </c>
      <c r="AK741" s="42">
        <v>0.1</v>
      </c>
      <c r="AL741" s="31">
        <v>416.79416682749081</v>
      </c>
      <c r="AM741" s="32">
        <v>0</v>
      </c>
      <c r="AN741" s="33">
        <v>416.79416682749081</v>
      </c>
    </row>
    <row r="742" spans="1:40" x14ac:dyDescent="0.25">
      <c r="A742" s="93" t="s">
        <v>7537</v>
      </c>
      <c r="B742" t="s">
        <v>12</v>
      </c>
      <c r="C742" t="s">
        <v>3544</v>
      </c>
      <c r="D742" t="s">
        <v>5754</v>
      </c>
      <c r="E742">
        <v>239</v>
      </c>
      <c r="F742" t="s">
        <v>5745</v>
      </c>
      <c r="G742" t="s">
        <v>5746</v>
      </c>
      <c r="H742" t="s">
        <v>5769</v>
      </c>
      <c r="I742" t="s">
        <v>5143</v>
      </c>
      <c r="J742">
        <v>1.6</v>
      </c>
      <c r="K742" t="s">
        <v>5747</v>
      </c>
      <c r="L742" t="s">
        <v>5751</v>
      </c>
      <c r="M742" t="s">
        <v>5748</v>
      </c>
      <c r="N742" s="93" t="s">
        <v>6558</v>
      </c>
      <c r="O742" s="93" t="s">
        <v>7249</v>
      </c>
      <c r="P742">
        <v>100</v>
      </c>
      <c r="Q742" t="s">
        <v>1871</v>
      </c>
      <c r="R742" t="s">
        <v>8202</v>
      </c>
      <c r="S742" s="2">
        <v>800</v>
      </c>
      <c r="T742" s="2">
        <v>2000</v>
      </c>
      <c r="U742" s="2"/>
      <c r="V742" t="s">
        <v>7311</v>
      </c>
      <c r="W742" t="s">
        <v>1885</v>
      </c>
      <c r="Y742" s="31">
        <v>2800</v>
      </c>
      <c r="Z742" s="32"/>
      <c r="AA742" s="33">
        <v>2800</v>
      </c>
      <c r="AB742" s="34">
        <v>1</v>
      </c>
      <c r="AC742" s="31">
        <v>2800</v>
      </c>
      <c r="AD742" s="32">
        <v>0</v>
      </c>
      <c r="AE742" s="33">
        <v>2800</v>
      </c>
      <c r="AF742" s="35">
        <v>21</v>
      </c>
      <c r="AG742" s="42">
        <v>0.02</v>
      </c>
      <c r="AH742" s="31">
        <v>4243.865762914179</v>
      </c>
      <c r="AI742" s="32">
        <v>0</v>
      </c>
      <c r="AJ742" s="33">
        <v>4243.865762914179</v>
      </c>
      <c r="AK742" s="42">
        <v>0.1</v>
      </c>
      <c r="AL742" s="31">
        <v>573.47600349728464</v>
      </c>
      <c r="AM742" s="32">
        <v>0</v>
      </c>
      <c r="AN742" s="33">
        <v>573.47600349728464</v>
      </c>
    </row>
    <row r="743" spans="1:40" x14ac:dyDescent="0.25">
      <c r="A743" s="93" t="s">
        <v>7538</v>
      </c>
      <c r="B743" t="s">
        <v>12</v>
      </c>
      <c r="C743" t="s">
        <v>3544</v>
      </c>
      <c r="D743" t="s">
        <v>5754</v>
      </c>
      <c r="E743">
        <v>240</v>
      </c>
      <c r="F743" t="s">
        <v>5745</v>
      </c>
      <c r="G743" t="s">
        <v>5746</v>
      </c>
      <c r="H743" t="s">
        <v>5143</v>
      </c>
      <c r="I743" t="s">
        <v>5283</v>
      </c>
      <c r="J743">
        <v>1</v>
      </c>
      <c r="K743" t="s">
        <v>5747</v>
      </c>
      <c r="L743" t="s">
        <v>5748</v>
      </c>
      <c r="M743" t="s">
        <v>5749</v>
      </c>
      <c r="N743" s="93" t="s">
        <v>6559</v>
      </c>
      <c r="O743" s="93" t="s">
        <v>7249</v>
      </c>
      <c r="P743">
        <v>100</v>
      </c>
      <c r="Q743" t="s">
        <v>1871</v>
      </c>
      <c r="R743" t="s">
        <v>8202</v>
      </c>
      <c r="S743" s="2">
        <v>500</v>
      </c>
      <c r="T743" s="2">
        <v>2000</v>
      </c>
      <c r="U743" s="2"/>
      <c r="V743" t="s">
        <v>7311</v>
      </c>
      <c r="W743" t="s">
        <v>1885</v>
      </c>
      <c r="Y743" s="31">
        <v>2500</v>
      </c>
      <c r="Z743" s="32"/>
      <c r="AA743" s="33">
        <v>2500</v>
      </c>
      <c r="AB743" s="34">
        <v>1</v>
      </c>
      <c r="AC743" s="31">
        <v>2500</v>
      </c>
      <c r="AD743" s="32">
        <v>0</v>
      </c>
      <c r="AE743" s="33">
        <v>2500</v>
      </c>
      <c r="AF743" s="35">
        <v>21</v>
      </c>
      <c r="AG743" s="42">
        <v>0.02</v>
      </c>
      <c r="AH743" s="31">
        <v>3789.1658597448031</v>
      </c>
      <c r="AI743" s="32">
        <v>0</v>
      </c>
      <c r="AJ743" s="33">
        <v>3789.1658597448031</v>
      </c>
      <c r="AK743" s="42">
        <v>0.1</v>
      </c>
      <c r="AL743" s="31">
        <v>512.03214597971851</v>
      </c>
      <c r="AM743" s="32">
        <v>0</v>
      </c>
      <c r="AN743" s="33">
        <v>512.03214597971851</v>
      </c>
    </row>
    <row r="744" spans="1:40" x14ac:dyDescent="0.25">
      <c r="A744" s="93" t="s">
        <v>7539</v>
      </c>
      <c r="B744" t="s">
        <v>12</v>
      </c>
      <c r="C744" t="s">
        <v>3544</v>
      </c>
      <c r="D744" t="s">
        <v>5754</v>
      </c>
      <c r="E744">
        <v>241</v>
      </c>
      <c r="F744" t="s">
        <v>5745</v>
      </c>
      <c r="G744" t="s">
        <v>5746</v>
      </c>
      <c r="H744" t="s">
        <v>5283</v>
      </c>
      <c r="I744" t="s">
        <v>5283</v>
      </c>
      <c r="J744">
        <v>0.2</v>
      </c>
      <c r="K744" t="s">
        <v>5747</v>
      </c>
      <c r="L744" t="s">
        <v>5751</v>
      </c>
      <c r="M744" t="s">
        <v>5751</v>
      </c>
      <c r="N744" s="93" t="s">
        <v>6560</v>
      </c>
      <c r="O744" s="93" t="s">
        <v>7249</v>
      </c>
      <c r="P744">
        <v>100</v>
      </c>
      <c r="Q744" t="s">
        <v>1871</v>
      </c>
      <c r="R744" t="s">
        <v>8202</v>
      </c>
      <c r="S744" s="2">
        <v>100</v>
      </c>
      <c r="T744" s="2">
        <v>2000</v>
      </c>
      <c r="U744" s="2"/>
      <c r="V744" t="s">
        <v>7311</v>
      </c>
      <c r="W744" t="s">
        <v>1885</v>
      </c>
      <c r="Y744" s="31">
        <v>2100</v>
      </c>
      <c r="Z744" s="32"/>
      <c r="AA744" s="33">
        <v>2100</v>
      </c>
      <c r="AB744" s="34">
        <v>1</v>
      </c>
      <c r="AC744" s="31">
        <v>2100</v>
      </c>
      <c r="AD744" s="32">
        <v>0</v>
      </c>
      <c r="AE744" s="33">
        <v>2100</v>
      </c>
      <c r="AF744" s="35">
        <v>21</v>
      </c>
      <c r="AG744" s="42">
        <v>0.02</v>
      </c>
      <c r="AH744" s="31">
        <v>3182.8993221856344</v>
      </c>
      <c r="AI744" s="32">
        <v>0</v>
      </c>
      <c r="AJ744" s="33">
        <v>3182.8993221856344</v>
      </c>
      <c r="AK744" s="42">
        <v>0.1</v>
      </c>
      <c r="AL744" s="31">
        <v>430.10700262296348</v>
      </c>
      <c r="AM744" s="32">
        <v>0</v>
      </c>
      <c r="AN744" s="33">
        <v>430.10700262296348</v>
      </c>
    </row>
    <row r="745" spans="1:40" x14ac:dyDescent="0.25">
      <c r="A745" s="93" t="s">
        <v>7540</v>
      </c>
      <c r="B745" t="s">
        <v>12</v>
      </c>
      <c r="C745" t="s">
        <v>3544</v>
      </c>
      <c r="D745" t="s">
        <v>5754</v>
      </c>
      <c r="E745">
        <v>242</v>
      </c>
      <c r="F745" t="s">
        <v>5745</v>
      </c>
      <c r="G745" t="s">
        <v>5746</v>
      </c>
      <c r="H745" t="s">
        <v>5302</v>
      </c>
      <c r="I745" t="s">
        <v>5302</v>
      </c>
      <c r="J745">
        <v>0.09</v>
      </c>
      <c r="K745" t="s">
        <v>5747</v>
      </c>
      <c r="L745" t="s">
        <v>5751</v>
      </c>
      <c r="M745" t="s">
        <v>5751</v>
      </c>
      <c r="N745" s="93" t="s">
        <v>6561</v>
      </c>
      <c r="O745" s="93" t="s">
        <v>7249</v>
      </c>
      <c r="P745">
        <v>100</v>
      </c>
      <c r="Q745" t="s">
        <v>1871</v>
      </c>
      <c r="R745" t="s">
        <v>8202</v>
      </c>
      <c r="S745" s="2">
        <v>45</v>
      </c>
      <c r="T745" s="2">
        <v>2000</v>
      </c>
      <c r="U745" s="2"/>
      <c r="V745" t="s">
        <v>7311</v>
      </c>
      <c r="W745" t="s">
        <v>1885</v>
      </c>
      <c r="Y745" s="31">
        <v>2045</v>
      </c>
      <c r="Z745" s="32"/>
      <c r="AA745" s="33">
        <v>2045</v>
      </c>
      <c r="AB745" s="34">
        <v>1</v>
      </c>
      <c r="AC745" s="31">
        <v>2045</v>
      </c>
      <c r="AD745" s="32">
        <v>0</v>
      </c>
      <c r="AE745" s="33">
        <v>2045</v>
      </c>
      <c r="AF745" s="35">
        <v>21</v>
      </c>
      <c r="AG745" s="42">
        <v>0.02</v>
      </c>
      <c r="AH745" s="31">
        <v>3099.5376732712489</v>
      </c>
      <c r="AI745" s="32">
        <v>0</v>
      </c>
      <c r="AJ745" s="33">
        <v>3099.5376732712489</v>
      </c>
      <c r="AK745" s="42">
        <v>0.1</v>
      </c>
      <c r="AL745" s="31">
        <v>418.84229541140968</v>
      </c>
      <c r="AM745" s="32">
        <v>0</v>
      </c>
      <c r="AN745" s="33">
        <v>418.84229541140968</v>
      </c>
    </row>
    <row r="746" spans="1:40" x14ac:dyDescent="0.25">
      <c r="A746" s="93" t="s">
        <v>7793</v>
      </c>
      <c r="B746" t="s">
        <v>12</v>
      </c>
      <c r="C746" t="s">
        <v>3544</v>
      </c>
      <c r="D746" t="s">
        <v>5848</v>
      </c>
      <c r="E746">
        <v>1</v>
      </c>
      <c r="F746" t="s">
        <v>5745</v>
      </c>
      <c r="G746" t="s">
        <v>5746</v>
      </c>
      <c r="H746" t="s">
        <v>5137</v>
      </c>
      <c r="I746" t="s">
        <v>5849</v>
      </c>
      <c r="J746">
        <v>0.53</v>
      </c>
      <c r="K746" t="s">
        <v>5747</v>
      </c>
      <c r="L746" t="s">
        <v>2</v>
      </c>
      <c r="M746" t="s">
        <v>5751</v>
      </c>
      <c r="N746" s="93" t="s">
        <v>6836</v>
      </c>
      <c r="O746" s="93" t="s">
        <v>7249</v>
      </c>
      <c r="P746">
        <v>100</v>
      </c>
      <c r="Q746" t="s">
        <v>1871</v>
      </c>
      <c r="R746" t="s">
        <v>8202</v>
      </c>
      <c r="S746" s="2">
        <v>265</v>
      </c>
      <c r="T746" s="2">
        <v>2000</v>
      </c>
      <c r="U746" s="2"/>
      <c r="V746" t="s">
        <v>7311</v>
      </c>
      <c r="W746" t="s">
        <v>1885</v>
      </c>
      <c r="Y746" s="31">
        <v>2265</v>
      </c>
      <c r="Z746" s="32"/>
      <c r="AA746" s="33">
        <v>2265</v>
      </c>
      <c r="AB746" s="34">
        <v>1</v>
      </c>
      <c r="AC746" s="31">
        <v>2265</v>
      </c>
      <c r="AD746" s="32">
        <v>0</v>
      </c>
      <c r="AE746" s="33">
        <v>2265</v>
      </c>
      <c r="AF746" s="35">
        <v>21</v>
      </c>
      <c r="AG746" s="42">
        <v>0.02</v>
      </c>
      <c r="AH746" s="31">
        <v>3432.9842689287916</v>
      </c>
      <c r="AI746" s="32">
        <v>0</v>
      </c>
      <c r="AJ746" s="33">
        <v>3432.9842689287916</v>
      </c>
      <c r="AK746" s="42">
        <v>0.1</v>
      </c>
      <c r="AL746" s="31">
        <v>463.90112425762493</v>
      </c>
      <c r="AM746" s="32">
        <v>0</v>
      </c>
      <c r="AN746" s="33">
        <v>463.90112425762493</v>
      </c>
    </row>
    <row r="747" spans="1:40" x14ac:dyDescent="0.25">
      <c r="A747" s="93" t="s">
        <v>7802</v>
      </c>
      <c r="B747" t="s">
        <v>12</v>
      </c>
      <c r="C747" t="s">
        <v>3544</v>
      </c>
      <c r="D747" t="s">
        <v>5854</v>
      </c>
      <c r="E747">
        <v>1</v>
      </c>
      <c r="F747" t="s">
        <v>5745</v>
      </c>
      <c r="G747" t="s">
        <v>5746</v>
      </c>
      <c r="H747" t="s">
        <v>5306</v>
      </c>
      <c r="I747" t="s">
        <v>4992</v>
      </c>
      <c r="J747">
        <v>0.56000000000000005</v>
      </c>
      <c r="K747" t="s">
        <v>5747</v>
      </c>
      <c r="L747" t="s">
        <v>2</v>
      </c>
      <c r="M747" t="s">
        <v>5751</v>
      </c>
      <c r="N747" s="93" t="s">
        <v>6851</v>
      </c>
      <c r="O747" s="93" t="s">
        <v>7249</v>
      </c>
      <c r="P747">
        <v>100</v>
      </c>
      <c r="Q747" t="s">
        <v>1871</v>
      </c>
      <c r="R747" t="s">
        <v>8202</v>
      </c>
      <c r="S747" s="2">
        <v>280</v>
      </c>
      <c r="T747" s="2">
        <v>2000</v>
      </c>
      <c r="U747" s="2"/>
      <c r="V747" t="s">
        <v>7311</v>
      </c>
      <c r="W747" t="s">
        <v>1885</v>
      </c>
      <c r="Y747" s="31">
        <v>2280</v>
      </c>
      <c r="Z747" s="32"/>
      <c r="AA747" s="33">
        <v>2280</v>
      </c>
      <c r="AB747" s="34">
        <v>1</v>
      </c>
      <c r="AC747" s="31">
        <v>2280</v>
      </c>
      <c r="AD747" s="32">
        <v>0</v>
      </c>
      <c r="AE747" s="33">
        <v>2280</v>
      </c>
      <c r="AF747" s="35">
        <v>21</v>
      </c>
      <c r="AG747" s="42">
        <v>0.02</v>
      </c>
      <c r="AH747" s="31">
        <v>3455.7192640872604</v>
      </c>
      <c r="AI747" s="32">
        <v>0</v>
      </c>
      <c r="AJ747" s="33">
        <v>3455.7192640872604</v>
      </c>
      <c r="AK747" s="42">
        <v>0.1</v>
      </c>
      <c r="AL747" s="31">
        <v>466.9733171335032</v>
      </c>
      <c r="AM747" s="32">
        <v>0</v>
      </c>
      <c r="AN747" s="33">
        <v>466.9733171335032</v>
      </c>
    </row>
    <row r="748" spans="1:40" x14ac:dyDescent="0.25">
      <c r="A748" s="93" t="s">
        <v>7822</v>
      </c>
      <c r="B748" t="s">
        <v>12</v>
      </c>
      <c r="C748" t="s">
        <v>3544</v>
      </c>
      <c r="D748" t="s">
        <v>5858</v>
      </c>
      <c r="E748">
        <v>1</v>
      </c>
      <c r="F748" t="s">
        <v>5745</v>
      </c>
      <c r="G748" t="s">
        <v>5746</v>
      </c>
      <c r="H748" t="s">
        <v>5138</v>
      </c>
      <c r="I748" t="s">
        <v>4972</v>
      </c>
      <c r="J748">
        <v>2.48</v>
      </c>
      <c r="K748" t="s">
        <v>5747</v>
      </c>
      <c r="L748" t="s">
        <v>2</v>
      </c>
      <c r="M748" t="s">
        <v>5751</v>
      </c>
      <c r="N748" s="93" t="s">
        <v>6882</v>
      </c>
      <c r="O748" s="93" t="s">
        <v>7249</v>
      </c>
      <c r="P748">
        <v>100</v>
      </c>
      <c r="Q748" t="s">
        <v>1871</v>
      </c>
      <c r="R748" t="s">
        <v>8202</v>
      </c>
      <c r="S748" s="2">
        <v>1240</v>
      </c>
      <c r="T748" s="2">
        <v>2000</v>
      </c>
      <c r="U748" s="2"/>
      <c r="V748" t="s">
        <v>7311</v>
      </c>
      <c r="W748" t="s">
        <v>1885</v>
      </c>
      <c r="Y748" s="31">
        <v>3240</v>
      </c>
      <c r="Z748" s="32"/>
      <c r="AA748" s="33">
        <v>3240</v>
      </c>
      <c r="AB748" s="34">
        <v>1</v>
      </c>
      <c r="AC748" s="31">
        <v>3240</v>
      </c>
      <c r="AD748" s="32">
        <v>0</v>
      </c>
      <c r="AE748" s="33">
        <v>3240</v>
      </c>
      <c r="AF748" s="35">
        <v>21</v>
      </c>
      <c r="AG748" s="42">
        <v>0.02</v>
      </c>
      <c r="AH748" s="31">
        <v>4910.7589542292644</v>
      </c>
      <c r="AI748" s="32">
        <v>0</v>
      </c>
      <c r="AJ748" s="33">
        <v>4910.7589542292644</v>
      </c>
      <c r="AK748" s="42">
        <v>0.1</v>
      </c>
      <c r="AL748" s="31">
        <v>663.59366118971502</v>
      </c>
      <c r="AM748" s="32">
        <v>0</v>
      </c>
      <c r="AN748" s="33">
        <v>663.59366118971502</v>
      </c>
    </row>
    <row r="749" spans="1:40" x14ac:dyDescent="0.25">
      <c r="A749" s="93" t="s">
        <v>8010</v>
      </c>
      <c r="B749" t="s">
        <v>12</v>
      </c>
      <c r="C749" t="s">
        <v>3544</v>
      </c>
      <c r="D749" t="s">
        <v>5912</v>
      </c>
      <c r="E749">
        <v>1</v>
      </c>
      <c r="F749" t="s">
        <v>5745</v>
      </c>
      <c r="G749" t="s">
        <v>5746</v>
      </c>
      <c r="H749" t="s">
        <v>5234</v>
      </c>
      <c r="I749" t="s">
        <v>5275</v>
      </c>
      <c r="J749">
        <v>0.41</v>
      </c>
      <c r="K749" t="s">
        <v>5747</v>
      </c>
      <c r="L749" t="s">
        <v>2</v>
      </c>
      <c r="M749" t="s">
        <v>5751</v>
      </c>
      <c r="N749" s="93" t="s">
        <v>7090</v>
      </c>
      <c r="O749" s="93" t="s">
        <v>7249</v>
      </c>
      <c r="P749">
        <v>100</v>
      </c>
      <c r="Q749" t="s">
        <v>1871</v>
      </c>
      <c r="R749" t="s">
        <v>8202</v>
      </c>
      <c r="S749" s="2">
        <v>205</v>
      </c>
      <c r="T749" s="2">
        <v>2000</v>
      </c>
      <c r="V749" t="s">
        <v>7311</v>
      </c>
      <c r="W749" t="s">
        <v>1885</v>
      </c>
      <c r="Y749" s="31">
        <v>2205</v>
      </c>
      <c r="Z749" s="32"/>
      <c r="AA749" s="33">
        <v>2205</v>
      </c>
      <c r="AB749" s="34">
        <v>1</v>
      </c>
      <c r="AC749" s="31">
        <v>2205</v>
      </c>
      <c r="AD749" s="32">
        <v>0</v>
      </c>
      <c r="AE749" s="33">
        <v>2205</v>
      </c>
      <c r="AF749" s="35">
        <v>21</v>
      </c>
      <c r="AG749" s="42">
        <v>0.02</v>
      </c>
      <c r="AH749" s="31">
        <v>3342.0442882949164</v>
      </c>
      <c r="AI749" s="32">
        <v>0</v>
      </c>
      <c r="AJ749" s="33">
        <v>3342.0442882949164</v>
      </c>
      <c r="AK749" s="42">
        <v>0.1</v>
      </c>
      <c r="AL749" s="31">
        <v>451.61235275411167</v>
      </c>
      <c r="AM749" s="32">
        <v>0</v>
      </c>
      <c r="AN749" s="33">
        <v>451.61235275411167</v>
      </c>
    </row>
    <row r="750" spans="1:40" x14ac:dyDescent="0.25">
      <c r="A750" s="93" t="s">
        <v>8011</v>
      </c>
      <c r="B750" t="s">
        <v>12</v>
      </c>
      <c r="C750" t="s">
        <v>3544</v>
      </c>
      <c r="D750" t="s">
        <v>5912</v>
      </c>
      <c r="E750">
        <v>2</v>
      </c>
      <c r="F750" t="s">
        <v>5745</v>
      </c>
      <c r="G750" t="s">
        <v>5746</v>
      </c>
      <c r="H750" t="s">
        <v>5237</v>
      </c>
      <c r="I750" t="s">
        <v>5316</v>
      </c>
      <c r="J750">
        <v>0.08</v>
      </c>
      <c r="K750" t="s">
        <v>5747</v>
      </c>
      <c r="L750" t="s">
        <v>2</v>
      </c>
      <c r="M750" t="s">
        <v>5751</v>
      </c>
      <c r="N750" s="93" t="s">
        <v>7091</v>
      </c>
      <c r="O750" s="93" t="s">
        <v>7249</v>
      </c>
      <c r="P750">
        <v>100</v>
      </c>
      <c r="Q750" t="s">
        <v>1871</v>
      </c>
      <c r="R750" t="s">
        <v>8202</v>
      </c>
      <c r="S750" s="2">
        <v>40</v>
      </c>
      <c r="T750" s="2">
        <v>2000</v>
      </c>
      <c r="V750" t="s">
        <v>7311</v>
      </c>
      <c r="W750" t="s">
        <v>1885</v>
      </c>
      <c r="Y750" s="31">
        <v>2040</v>
      </c>
      <c r="Z750" s="32"/>
      <c r="AA750" s="33">
        <v>2040</v>
      </c>
      <c r="AB750" s="34">
        <v>1</v>
      </c>
      <c r="AC750" s="31">
        <v>2040</v>
      </c>
      <c r="AD750" s="32">
        <v>0</v>
      </c>
      <c r="AE750" s="33">
        <v>2040</v>
      </c>
      <c r="AF750" s="35">
        <v>21</v>
      </c>
      <c r="AG750" s="42">
        <v>0.02</v>
      </c>
      <c r="AH750" s="31">
        <v>3091.9593415517593</v>
      </c>
      <c r="AI750" s="32">
        <v>0</v>
      </c>
      <c r="AJ750" s="33">
        <v>3091.9593415517593</v>
      </c>
      <c r="AK750" s="42">
        <v>0.1</v>
      </c>
      <c r="AL750" s="31">
        <v>417.81823111945027</v>
      </c>
      <c r="AM750" s="32">
        <v>0</v>
      </c>
      <c r="AN750" s="33">
        <v>417.81823111945027</v>
      </c>
    </row>
    <row r="751" spans="1:40" x14ac:dyDescent="0.25">
      <c r="A751" s="93" t="s">
        <v>8012</v>
      </c>
      <c r="B751" t="s">
        <v>12</v>
      </c>
      <c r="C751" t="s">
        <v>3544</v>
      </c>
      <c r="D751" t="s">
        <v>5912</v>
      </c>
      <c r="E751">
        <v>3</v>
      </c>
      <c r="F751" t="s">
        <v>5745</v>
      </c>
      <c r="G751" t="s">
        <v>5746</v>
      </c>
      <c r="H751" t="s">
        <v>5236</v>
      </c>
      <c r="I751" t="s">
        <v>5236</v>
      </c>
      <c r="J751">
        <v>0.09</v>
      </c>
      <c r="K751" t="s">
        <v>5747</v>
      </c>
      <c r="L751" t="s">
        <v>2</v>
      </c>
      <c r="M751" t="s">
        <v>5751</v>
      </c>
      <c r="N751" s="93" t="s">
        <v>7092</v>
      </c>
      <c r="O751" s="93" t="s">
        <v>7249</v>
      </c>
      <c r="P751">
        <v>100</v>
      </c>
      <c r="Q751" t="s">
        <v>1871</v>
      </c>
      <c r="R751" t="s">
        <v>8202</v>
      </c>
      <c r="S751" s="2">
        <v>45</v>
      </c>
      <c r="T751" s="2">
        <v>2000</v>
      </c>
      <c r="V751" t="s">
        <v>7311</v>
      </c>
      <c r="W751" t="s">
        <v>1885</v>
      </c>
      <c r="Y751" s="31">
        <v>2045</v>
      </c>
      <c r="Z751" s="32"/>
      <c r="AA751" s="33">
        <v>2045</v>
      </c>
      <c r="AB751" s="34">
        <v>1</v>
      </c>
      <c r="AC751" s="31">
        <v>2045</v>
      </c>
      <c r="AD751" s="32">
        <v>0</v>
      </c>
      <c r="AE751" s="33">
        <v>2045</v>
      </c>
      <c r="AF751" s="35">
        <v>21</v>
      </c>
      <c r="AG751" s="42">
        <v>0.02</v>
      </c>
      <c r="AH751" s="31">
        <v>3099.5376732712489</v>
      </c>
      <c r="AI751" s="32">
        <v>0</v>
      </c>
      <c r="AJ751" s="33">
        <v>3099.5376732712489</v>
      </c>
      <c r="AK751" s="42">
        <v>0.1</v>
      </c>
      <c r="AL751" s="31">
        <v>418.84229541140968</v>
      </c>
      <c r="AM751" s="32">
        <v>0</v>
      </c>
      <c r="AN751" s="33">
        <v>418.84229541140968</v>
      </c>
    </row>
    <row r="752" spans="1:40" x14ac:dyDescent="0.25">
      <c r="A752" s="93" t="s">
        <v>8013</v>
      </c>
      <c r="B752" t="s">
        <v>12</v>
      </c>
      <c r="C752" t="s">
        <v>3544</v>
      </c>
      <c r="D752" t="s">
        <v>5912</v>
      </c>
      <c r="E752">
        <v>4</v>
      </c>
      <c r="F752" t="s">
        <v>5745</v>
      </c>
      <c r="G752" t="s">
        <v>5746</v>
      </c>
      <c r="H752" t="s">
        <v>5225</v>
      </c>
      <c r="I752" t="s">
        <v>5913</v>
      </c>
      <c r="J752">
        <v>0.49</v>
      </c>
      <c r="K752" t="s">
        <v>5747</v>
      </c>
      <c r="L752" t="s">
        <v>2</v>
      </c>
      <c r="M752" t="s">
        <v>5751</v>
      </c>
      <c r="N752" s="93" t="s">
        <v>7093</v>
      </c>
      <c r="O752" s="93" t="s">
        <v>7249</v>
      </c>
      <c r="P752">
        <v>100</v>
      </c>
      <c r="Q752" t="s">
        <v>1871</v>
      </c>
      <c r="R752" t="s">
        <v>8202</v>
      </c>
      <c r="S752" s="2">
        <v>245</v>
      </c>
      <c r="T752" s="2">
        <v>2000</v>
      </c>
      <c r="V752" t="s">
        <v>7311</v>
      </c>
      <c r="W752" t="s">
        <v>1885</v>
      </c>
      <c r="Y752" s="31">
        <v>2245</v>
      </c>
      <c r="Z752" s="32"/>
      <c r="AA752" s="33">
        <v>2245</v>
      </c>
      <c r="AB752" s="34">
        <v>1</v>
      </c>
      <c r="AC752" s="31">
        <v>2245</v>
      </c>
      <c r="AD752" s="32">
        <v>0</v>
      </c>
      <c r="AE752" s="33">
        <v>2245</v>
      </c>
      <c r="AF752" s="35">
        <v>21</v>
      </c>
      <c r="AG752" s="42">
        <v>0.02</v>
      </c>
      <c r="AH752" s="31">
        <v>3402.6709420508332</v>
      </c>
      <c r="AI752" s="32">
        <v>0</v>
      </c>
      <c r="AJ752" s="33">
        <v>3402.6709420508332</v>
      </c>
      <c r="AK752" s="42">
        <v>0.1</v>
      </c>
      <c r="AL752" s="31">
        <v>459.80486708978719</v>
      </c>
      <c r="AM752" s="32">
        <v>0</v>
      </c>
      <c r="AN752" s="33">
        <v>459.80486708978719</v>
      </c>
    </row>
    <row r="753" spans="1:40" x14ac:dyDescent="0.25">
      <c r="A753" s="93" t="s">
        <v>8014</v>
      </c>
      <c r="B753" t="s">
        <v>12</v>
      </c>
      <c r="C753" t="s">
        <v>3544</v>
      </c>
      <c r="D753" t="s">
        <v>5912</v>
      </c>
      <c r="E753">
        <v>5</v>
      </c>
      <c r="F753" t="s">
        <v>5745</v>
      </c>
      <c r="G753" t="s">
        <v>5746</v>
      </c>
      <c r="H753" t="s">
        <v>5229</v>
      </c>
      <c r="I753" t="s">
        <v>5137</v>
      </c>
      <c r="J753">
        <v>0.35</v>
      </c>
      <c r="K753" t="s">
        <v>5747</v>
      </c>
      <c r="L753" t="s">
        <v>2</v>
      </c>
      <c r="M753" t="s">
        <v>5751</v>
      </c>
      <c r="N753" s="93" t="s">
        <v>7094</v>
      </c>
      <c r="O753" s="93" t="s">
        <v>7249</v>
      </c>
      <c r="P753">
        <v>100</v>
      </c>
      <c r="Q753" t="s">
        <v>1871</v>
      </c>
      <c r="R753" t="s">
        <v>8202</v>
      </c>
      <c r="S753" s="2">
        <v>175</v>
      </c>
      <c r="T753" s="2">
        <v>2000</v>
      </c>
      <c r="V753" t="s">
        <v>7311</v>
      </c>
      <c r="W753" t="s">
        <v>1885</v>
      </c>
      <c r="Y753" s="31">
        <v>2175</v>
      </c>
      <c r="Z753" s="32"/>
      <c r="AA753" s="33">
        <v>2175</v>
      </c>
      <c r="AB753" s="34">
        <v>1</v>
      </c>
      <c r="AC753" s="31">
        <v>2175</v>
      </c>
      <c r="AD753" s="32">
        <v>0</v>
      </c>
      <c r="AE753" s="33">
        <v>2175</v>
      </c>
      <c r="AF753" s="35">
        <v>21</v>
      </c>
      <c r="AG753" s="42">
        <v>0.02</v>
      </c>
      <c r="AH753" s="31">
        <v>3296.5742979779784</v>
      </c>
      <c r="AI753" s="32">
        <v>0</v>
      </c>
      <c r="AJ753" s="33">
        <v>3296.5742979779784</v>
      </c>
      <c r="AK753" s="42">
        <v>0.1</v>
      </c>
      <c r="AL753" s="31">
        <v>445.46796700235501</v>
      </c>
      <c r="AM753" s="32">
        <v>0</v>
      </c>
      <c r="AN753" s="33">
        <v>445.46796700235501</v>
      </c>
    </row>
    <row r="754" spans="1:40" x14ac:dyDescent="0.25">
      <c r="A754" s="93" t="s">
        <v>8015</v>
      </c>
      <c r="B754" t="s">
        <v>12</v>
      </c>
      <c r="C754" t="s">
        <v>3544</v>
      </c>
      <c r="D754" t="s">
        <v>5912</v>
      </c>
      <c r="E754">
        <v>6</v>
      </c>
      <c r="F754" t="s">
        <v>5745</v>
      </c>
      <c r="G754" t="s">
        <v>5746</v>
      </c>
      <c r="H754" t="s">
        <v>5221</v>
      </c>
      <c r="I754" t="s">
        <v>4986</v>
      </c>
      <c r="J754">
        <v>0.88</v>
      </c>
      <c r="K754" t="s">
        <v>5747</v>
      </c>
      <c r="L754" t="s">
        <v>2</v>
      </c>
      <c r="M754" t="s">
        <v>5751</v>
      </c>
      <c r="N754" s="93" t="s">
        <v>7095</v>
      </c>
      <c r="O754" s="93" t="s">
        <v>7249</v>
      </c>
      <c r="P754">
        <v>100</v>
      </c>
      <c r="Q754" t="s">
        <v>1871</v>
      </c>
      <c r="R754" t="s">
        <v>8202</v>
      </c>
      <c r="S754" s="2">
        <v>440</v>
      </c>
      <c r="T754" s="2">
        <v>2000</v>
      </c>
      <c r="V754" t="s">
        <v>7311</v>
      </c>
      <c r="W754" t="s">
        <v>1885</v>
      </c>
      <c r="Y754" s="31">
        <v>2440</v>
      </c>
      <c r="Z754" s="32"/>
      <c r="AA754" s="33">
        <v>2440</v>
      </c>
      <c r="AB754" s="34">
        <v>1</v>
      </c>
      <c r="AC754" s="31">
        <v>2440</v>
      </c>
      <c r="AD754" s="32">
        <v>0</v>
      </c>
      <c r="AE754" s="33">
        <v>2440</v>
      </c>
      <c r="AF754" s="35">
        <v>21</v>
      </c>
      <c r="AG754" s="42">
        <v>0.02</v>
      </c>
      <c r="AH754" s="31">
        <v>3698.225879110928</v>
      </c>
      <c r="AI754" s="32">
        <v>0</v>
      </c>
      <c r="AJ754" s="33">
        <v>3698.225879110928</v>
      </c>
      <c r="AK754" s="42">
        <v>0.1</v>
      </c>
      <c r="AL754" s="31">
        <v>499.74337447620525</v>
      </c>
      <c r="AM754" s="32">
        <v>0</v>
      </c>
      <c r="AN754" s="33">
        <v>499.74337447620525</v>
      </c>
    </row>
    <row r="755" spans="1:40" x14ac:dyDescent="0.25">
      <c r="A755" s="93" t="s">
        <v>8016</v>
      </c>
      <c r="B755" t="s">
        <v>12</v>
      </c>
      <c r="C755" t="s">
        <v>3544</v>
      </c>
      <c r="D755" t="s">
        <v>5912</v>
      </c>
      <c r="E755">
        <v>7</v>
      </c>
      <c r="F755" t="s">
        <v>5745</v>
      </c>
      <c r="G755" t="s">
        <v>5746</v>
      </c>
      <c r="H755" t="s">
        <v>5235</v>
      </c>
      <c r="I755" t="s">
        <v>5301</v>
      </c>
      <c r="J755">
        <v>0.48</v>
      </c>
      <c r="K755" t="s">
        <v>5747</v>
      </c>
      <c r="L755" t="s">
        <v>2</v>
      </c>
      <c r="M755" t="s">
        <v>5751</v>
      </c>
      <c r="N755" s="93" t="s">
        <v>7096</v>
      </c>
      <c r="O755" s="93" t="s">
        <v>7249</v>
      </c>
      <c r="P755">
        <v>100</v>
      </c>
      <c r="Q755" t="s">
        <v>1871</v>
      </c>
      <c r="R755" t="s">
        <v>8202</v>
      </c>
      <c r="S755" s="2">
        <v>240</v>
      </c>
      <c r="T755" s="2">
        <v>2000</v>
      </c>
      <c r="V755" t="s">
        <v>7311</v>
      </c>
      <c r="W755" t="s">
        <v>1885</v>
      </c>
      <c r="Y755" s="31">
        <v>2240</v>
      </c>
      <c r="Z755" s="32"/>
      <c r="AA755" s="33">
        <v>2240</v>
      </c>
      <c r="AB755" s="34">
        <v>1</v>
      </c>
      <c r="AC755" s="31">
        <v>2240</v>
      </c>
      <c r="AD755" s="32">
        <v>0</v>
      </c>
      <c r="AE755" s="33">
        <v>2240</v>
      </c>
      <c r="AF755" s="35">
        <v>21</v>
      </c>
      <c r="AG755" s="42">
        <v>0.02</v>
      </c>
      <c r="AH755" s="31">
        <v>3395.0926103313436</v>
      </c>
      <c r="AI755" s="32">
        <v>0</v>
      </c>
      <c r="AJ755" s="33">
        <v>3395.0926103313436</v>
      </c>
      <c r="AK755" s="42">
        <v>0.1</v>
      </c>
      <c r="AL755" s="31">
        <v>458.78080279782773</v>
      </c>
      <c r="AM755" s="32">
        <v>0</v>
      </c>
      <c r="AN755" s="33">
        <v>458.78080279782773</v>
      </c>
    </row>
    <row r="756" spans="1:40" x14ac:dyDescent="0.25">
      <c r="A756" s="93" t="s">
        <v>8017</v>
      </c>
      <c r="B756" t="s">
        <v>12</v>
      </c>
      <c r="C756" t="s">
        <v>3544</v>
      </c>
      <c r="D756" t="s">
        <v>5912</v>
      </c>
      <c r="E756">
        <v>8</v>
      </c>
      <c r="F756" t="s">
        <v>5745</v>
      </c>
      <c r="G756" t="s">
        <v>5746</v>
      </c>
      <c r="H756" t="s">
        <v>5228</v>
      </c>
      <c r="I756" t="s">
        <v>5228</v>
      </c>
      <c r="J756">
        <v>0.09</v>
      </c>
      <c r="K756" t="s">
        <v>5747</v>
      </c>
      <c r="L756" t="s">
        <v>2</v>
      </c>
      <c r="M756" t="s">
        <v>5751</v>
      </c>
      <c r="N756" s="93" t="s">
        <v>7097</v>
      </c>
      <c r="O756" s="93" t="s">
        <v>7249</v>
      </c>
      <c r="P756">
        <v>100</v>
      </c>
      <c r="Q756" t="s">
        <v>1871</v>
      </c>
      <c r="R756" t="s">
        <v>8202</v>
      </c>
      <c r="S756" s="2">
        <v>45</v>
      </c>
      <c r="T756" s="2">
        <v>2000</v>
      </c>
      <c r="V756" t="s">
        <v>7311</v>
      </c>
      <c r="W756" t="s">
        <v>1885</v>
      </c>
      <c r="Y756" s="31">
        <v>2045</v>
      </c>
      <c r="Z756" s="32"/>
      <c r="AA756" s="33">
        <v>2045</v>
      </c>
      <c r="AB756" s="34">
        <v>1</v>
      </c>
      <c r="AC756" s="31">
        <v>2045</v>
      </c>
      <c r="AD756" s="32">
        <v>0</v>
      </c>
      <c r="AE756" s="33">
        <v>2045</v>
      </c>
      <c r="AF756" s="35">
        <v>21</v>
      </c>
      <c r="AG756" s="42">
        <v>0.02</v>
      </c>
      <c r="AH756" s="31">
        <v>3099.5376732712489</v>
      </c>
      <c r="AI756" s="32">
        <v>0</v>
      </c>
      <c r="AJ756" s="33">
        <v>3099.5376732712489</v>
      </c>
      <c r="AK756" s="42">
        <v>0.1</v>
      </c>
      <c r="AL756" s="31">
        <v>418.84229541140968</v>
      </c>
      <c r="AM756" s="32">
        <v>0</v>
      </c>
      <c r="AN756" s="33">
        <v>418.84229541140968</v>
      </c>
    </row>
    <row r="757" spans="1:40" x14ac:dyDescent="0.25">
      <c r="A757" s="93" t="s">
        <v>8018</v>
      </c>
      <c r="B757" t="s">
        <v>12</v>
      </c>
      <c r="C757" t="s">
        <v>3544</v>
      </c>
      <c r="D757" t="s">
        <v>5912</v>
      </c>
      <c r="E757">
        <v>9</v>
      </c>
      <c r="F757" t="s">
        <v>5745</v>
      </c>
      <c r="G757" t="s">
        <v>5746</v>
      </c>
      <c r="H757" t="s">
        <v>4992</v>
      </c>
      <c r="I757" t="s">
        <v>4992</v>
      </c>
      <c r="J757">
        <v>0.12</v>
      </c>
      <c r="K757" t="s">
        <v>5747</v>
      </c>
      <c r="L757" t="s">
        <v>2</v>
      </c>
      <c r="M757" t="s">
        <v>5751</v>
      </c>
      <c r="N757" s="93" t="s">
        <v>7098</v>
      </c>
      <c r="O757" s="93" t="s">
        <v>7249</v>
      </c>
      <c r="P757">
        <v>100</v>
      </c>
      <c r="Q757" t="s">
        <v>1871</v>
      </c>
      <c r="R757" t="s">
        <v>8202</v>
      </c>
      <c r="S757" s="2">
        <v>60</v>
      </c>
      <c r="T757" s="2">
        <v>2000</v>
      </c>
      <c r="V757" t="s">
        <v>7311</v>
      </c>
      <c r="W757" t="s">
        <v>1885</v>
      </c>
      <c r="Y757" s="31">
        <v>2060</v>
      </c>
      <c r="Z757" s="32"/>
      <c r="AA757" s="33">
        <v>2060</v>
      </c>
      <c r="AB757" s="34">
        <v>1</v>
      </c>
      <c r="AC757" s="31">
        <v>2060</v>
      </c>
      <c r="AD757" s="32">
        <v>0</v>
      </c>
      <c r="AE757" s="33">
        <v>2060</v>
      </c>
      <c r="AF757" s="35">
        <v>21</v>
      </c>
      <c r="AG757" s="42">
        <v>0.02</v>
      </c>
      <c r="AH757" s="31">
        <v>3122.2726684297177</v>
      </c>
      <c r="AI757" s="32">
        <v>0</v>
      </c>
      <c r="AJ757" s="33">
        <v>3122.2726684297177</v>
      </c>
      <c r="AK757" s="42">
        <v>0.1</v>
      </c>
      <c r="AL757" s="31">
        <v>421.91448828728801</v>
      </c>
      <c r="AM757" s="32">
        <v>0</v>
      </c>
      <c r="AN757" s="33">
        <v>421.91448828728801</v>
      </c>
    </row>
    <row r="758" spans="1:40" x14ac:dyDescent="0.25">
      <c r="A758" s="93" t="s">
        <v>8019</v>
      </c>
      <c r="B758" t="s">
        <v>12</v>
      </c>
      <c r="C758" t="s">
        <v>3544</v>
      </c>
      <c r="D758" t="s">
        <v>5912</v>
      </c>
      <c r="E758">
        <v>10</v>
      </c>
      <c r="F758" t="s">
        <v>5745</v>
      </c>
      <c r="G758" t="s">
        <v>5746</v>
      </c>
      <c r="H758" t="s">
        <v>5223</v>
      </c>
      <c r="I758" t="s">
        <v>5223</v>
      </c>
      <c r="J758">
        <v>0.22</v>
      </c>
      <c r="K758" t="s">
        <v>5747</v>
      </c>
      <c r="L758" t="s">
        <v>2</v>
      </c>
      <c r="M758" t="s">
        <v>5751</v>
      </c>
      <c r="N758" s="93" t="s">
        <v>7099</v>
      </c>
      <c r="O758" s="93" t="s">
        <v>7249</v>
      </c>
      <c r="P758">
        <v>100</v>
      </c>
      <c r="Q758" t="s">
        <v>1871</v>
      </c>
      <c r="R758" t="s">
        <v>8202</v>
      </c>
      <c r="S758" s="2">
        <v>110</v>
      </c>
      <c r="T758" s="2">
        <v>2000</v>
      </c>
      <c r="V758" t="s">
        <v>7311</v>
      </c>
      <c r="W758" t="s">
        <v>1885</v>
      </c>
      <c r="Y758" s="31">
        <v>2110</v>
      </c>
      <c r="Z758" s="32"/>
      <c r="AA758" s="33">
        <v>2110</v>
      </c>
      <c r="AB758" s="34">
        <v>1</v>
      </c>
      <c r="AC758" s="31">
        <v>2110</v>
      </c>
      <c r="AD758" s="32">
        <v>0</v>
      </c>
      <c r="AE758" s="33">
        <v>2110</v>
      </c>
      <c r="AF758" s="35">
        <v>21</v>
      </c>
      <c r="AG758" s="42">
        <v>0.02</v>
      </c>
      <c r="AH758" s="31">
        <v>3198.0559856246136</v>
      </c>
      <c r="AI758" s="32">
        <v>0</v>
      </c>
      <c r="AJ758" s="33">
        <v>3198.0559856246136</v>
      </c>
      <c r="AK758" s="42">
        <v>0.1</v>
      </c>
      <c r="AL758" s="31">
        <v>432.15513120688234</v>
      </c>
      <c r="AM758" s="32">
        <v>0</v>
      </c>
      <c r="AN758" s="33">
        <v>432.15513120688234</v>
      </c>
    </row>
    <row r="759" spans="1:40" x14ac:dyDescent="0.25">
      <c r="A759" s="93" t="s">
        <v>8020</v>
      </c>
      <c r="B759" t="s">
        <v>12</v>
      </c>
      <c r="C759" t="s">
        <v>3544</v>
      </c>
      <c r="D759" t="s">
        <v>5912</v>
      </c>
      <c r="E759">
        <v>11</v>
      </c>
      <c r="F759" t="s">
        <v>5745</v>
      </c>
      <c r="G759" t="s">
        <v>5746</v>
      </c>
      <c r="H759" t="s">
        <v>5231</v>
      </c>
      <c r="I759" t="s">
        <v>5914</v>
      </c>
      <c r="J759">
        <v>0.28000000000000003</v>
      </c>
      <c r="K759" t="s">
        <v>5747</v>
      </c>
      <c r="L759" t="s">
        <v>2</v>
      </c>
      <c r="M759" t="s">
        <v>5751</v>
      </c>
      <c r="N759" s="93" t="s">
        <v>7100</v>
      </c>
      <c r="O759" s="93" t="s">
        <v>7249</v>
      </c>
      <c r="P759">
        <v>100</v>
      </c>
      <c r="Q759" t="s">
        <v>1871</v>
      </c>
      <c r="R759" t="s">
        <v>8202</v>
      </c>
      <c r="S759" s="2">
        <v>140</v>
      </c>
      <c r="T759" s="2">
        <v>2000</v>
      </c>
      <c r="V759" t="s">
        <v>7311</v>
      </c>
      <c r="W759" t="s">
        <v>1885</v>
      </c>
      <c r="Y759" s="31">
        <v>2140</v>
      </c>
      <c r="Z759" s="32"/>
      <c r="AA759" s="33">
        <v>2140</v>
      </c>
      <c r="AB759" s="34">
        <v>1</v>
      </c>
      <c r="AC759" s="31">
        <v>2140</v>
      </c>
      <c r="AD759" s="32">
        <v>0</v>
      </c>
      <c r="AE759" s="33">
        <v>2140</v>
      </c>
      <c r="AF759" s="35">
        <v>21</v>
      </c>
      <c r="AG759" s="42">
        <v>0.02</v>
      </c>
      <c r="AH759" s="31">
        <v>3243.5259759415512</v>
      </c>
      <c r="AI759" s="32">
        <v>0</v>
      </c>
      <c r="AJ759" s="33">
        <v>3243.5259759415512</v>
      </c>
      <c r="AK759" s="42">
        <v>0.1</v>
      </c>
      <c r="AL759" s="31">
        <v>438.29951695863895</v>
      </c>
      <c r="AM759" s="32">
        <v>0</v>
      </c>
      <c r="AN759" s="33">
        <v>438.29951695863895</v>
      </c>
    </row>
    <row r="760" spans="1:40" x14ac:dyDescent="0.25">
      <c r="A760" s="93" t="s">
        <v>8021</v>
      </c>
      <c r="B760" t="s">
        <v>12</v>
      </c>
      <c r="C760" t="s">
        <v>3544</v>
      </c>
      <c r="D760" t="s">
        <v>5912</v>
      </c>
      <c r="E760">
        <v>12</v>
      </c>
      <c r="F760" t="s">
        <v>5745</v>
      </c>
      <c r="G760" t="s">
        <v>5746</v>
      </c>
      <c r="H760" t="s">
        <v>5239</v>
      </c>
      <c r="I760" t="s">
        <v>5239</v>
      </c>
      <c r="J760">
        <v>0.05</v>
      </c>
      <c r="K760" t="s">
        <v>5747</v>
      </c>
      <c r="L760" t="s">
        <v>2</v>
      </c>
      <c r="M760" t="s">
        <v>5751</v>
      </c>
      <c r="N760" s="93" t="s">
        <v>7101</v>
      </c>
      <c r="O760" s="93" t="s">
        <v>7249</v>
      </c>
      <c r="P760">
        <v>100</v>
      </c>
      <c r="Q760" t="s">
        <v>1871</v>
      </c>
      <c r="R760" t="s">
        <v>8202</v>
      </c>
      <c r="S760" s="2">
        <v>25</v>
      </c>
      <c r="T760" s="2">
        <v>2000</v>
      </c>
      <c r="V760" t="s">
        <v>7311</v>
      </c>
      <c r="W760" t="s">
        <v>1885</v>
      </c>
      <c r="Y760" s="31">
        <v>2025</v>
      </c>
      <c r="Z760" s="32"/>
      <c r="AA760" s="33">
        <v>2025</v>
      </c>
      <c r="AB760" s="34">
        <v>1</v>
      </c>
      <c r="AC760" s="31">
        <v>2025</v>
      </c>
      <c r="AD760" s="32">
        <v>0</v>
      </c>
      <c r="AE760" s="33">
        <v>2025</v>
      </c>
      <c r="AF760" s="35">
        <v>21</v>
      </c>
      <c r="AG760" s="42">
        <v>0.02</v>
      </c>
      <c r="AH760" s="31">
        <v>3069.2243463932905</v>
      </c>
      <c r="AI760" s="32">
        <v>0</v>
      </c>
      <c r="AJ760" s="33">
        <v>3069.2243463932905</v>
      </c>
      <c r="AK760" s="42">
        <v>0.1</v>
      </c>
      <c r="AL760" s="31">
        <v>414.74603824357195</v>
      </c>
      <c r="AM760" s="32">
        <v>0</v>
      </c>
      <c r="AN760" s="33">
        <v>414.74603824357195</v>
      </c>
    </row>
    <row r="761" spans="1:40" x14ac:dyDescent="0.25">
      <c r="A761" s="93" t="s">
        <v>8022</v>
      </c>
      <c r="B761" t="s">
        <v>12</v>
      </c>
      <c r="C761" t="s">
        <v>3544</v>
      </c>
      <c r="D761" t="s">
        <v>5912</v>
      </c>
      <c r="E761">
        <v>13</v>
      </c>
      <c r="F761" t="s">
        <v>5745</v>
      </c>
      <c r="G761" t="s">
        <v>5746</v>
      </c>
      <c r="H761" t="s">
        <v>5224</v>
      </c>
      <c r="I761" t="s">
        <v>5224</v>
      </c>
      <c r="J761">
        <v>0.09</v>
      </c>
      <c r="K761" t="s">
        <v>5747</v>
      </c>
      <c r="L761" t="s">
        <v>2</v>
      </c>
      <c r="M761" t="s">
        <v>5751</v>
      </c>
      <c r="N761" s="93" t="s">
        <v>7102</v>
      </c>
      <c r="O761" s="93" t="s">
        <v>7249</v>
      </c>
      <c r="P761">
        <v>100</v>
      </c>
      <c r="Q761" t="s">
        <v>1871</v>
      </c>
      <c r="R761" t="s">
        <v>8202</v>
      </c>
      <c r="S761" s="2">
        <v>45</v>
      </c>
      <c r="T761" s="2">
        <v>2000</v>
      </c>
      <c r="V761" t="s">
        <v>7311</v>
      </c>
      <c r="W761" t="s">
        <v>1885</v>
      </c>
      <c r="Y761" s="31">
        <v>2045</v>
      </c>
      <c r="Z761" s="32"/>
      <c r="AA761" s="33">
        <v>2045</v>
      </c>
      <c r="AB761" s="34">
        <v>1</v>
      </c>
      <c r="AC761" s="31">
        <v>2045</v>
      </c>
      <c r="AD761" s="32">
        <v>0</v>
      </c>
      <c r="AE761" s="33">
        <v>2045</v>
      </c>
      <c r="AF761" s="35">
        <v>21</v>
      </c>
      <c r="AG761" s="42">
        <v>0.02</v>
      </c>
      <c r="AH761" s="31">
        <v>3099.5376732712489</v>
      </c>
      <c r="AI761" s="32">
        <v>0</v>
      </c>
      <c r="AJ761" s="33">
        <v>3099.5376732712489</v>
      </c>
      <c r="AK761" s="42">
        <v>0.1</v>
      </c>
      <c r="AL761" s="31">
        <v>418.84229541140968</v>
      </c>
      <c r="AM761" s="32">
        <v>0</v>
      </c>
      <c r="AN761" s="33">
        <v>418.84229541140968</v>
      </c>
    </row>
    <row r="762" spans="1:40" x14ac:dyDescent="0.25">
      <c r="A762" s="93" t="s">
        <v>8023</v>
      </c>
      <c r="B762" t="s">
        <v>12</v>
      </c>
      <c r="C762" t="s">
        <v>3544</v>
      </c>
      <c r="D762" t="s">
        <v>5912</v>
      </c>
      <c r="E762">
        <v>14</v>
      </c>
      <c r="F762" t="s">
        <v>5745</v>
      </c>
      <c r="G762" t="s">
        <v>5746</v>
      </c>
      <c r="H762" t="s">
        <v>5227</v>
      </c>
      <c r="I762" t="s">
        <v>5915</v>
      </c>
      <c r="J762">
        <v>0.47</v>
      </c>
      <c r="K762" t="s">
        <v>5747</v>
      </c>
      <c r="L762" t="s">
        <v>2</v>
      </c>
      <c r="M762" t="s">
        <v>5751</v>
      </c>
      <c r="N762" s="93" t="s">
        <v>7103</v>
      </c>
      <c r="O762" s="93" t="s">
        <v>7249</v>
      </c>
      <c r="P762">
        <v>100</v>
      </c>
      <c r="Q762" t="s">
        <v>1871</v>
      </c>
      <c r="R762" t="s">
        <v>8202</v>
      </c>
      <c r="S762" s="2">
        <v>235</v>
      </c>
      <c r="T762" s="2">
        <v>2000</v>
      </c>
      <c r="V762" t="s">
        <v>7311</v>
      </c>
      <c r="W762" t="s">
        <v>1885</v>
      </c>
      <c r="Y762" s="31">
        <v>2235</v>
      </c>
      <c r="Z762" s="32"/>
      <c r="AA762" s="33">
        <v>2235</v>
      </c>
      <c r="AB762" s="34">
        <v>1</v>
      </c>
      <c r="AC762" s="31">
        <v>2235</v>
      </c>
      <c r="AD762" s="32">
        <v>0</v>
      </c>
      <c r="AE762" s="33">
        <v>2235</v>
      </c>
      <c r="AF762" s="35">
        <v>21</v>
      </c>
      <c r="AG762" s="42">
        <v>0.02</v>
      </c>
      <c r="AH762" s="31">
        <v>3387.514278611854</v>
      </c>
      <c r="AI762" s="32">
        <v>0</v>
      </c>
      <c r="AJ762" s="33">
        <v>3387.514278611854</v>
      </c>
      <c r="AK762" s="42">
        <v>0.1</v>
      </c>
      <c r="AL762" s="31">
        <v>457.75673850586833</v>
      </c>
      <c r="AM762" s="32">
        <v>0</v>
      </c>
      <c r="AN762" s="33">
        <v>457.75673850586833</v>
      </c>
    </row>
    <row r="763" spans="1:40" x14ac:dyDescent="0.25">
      <c r="A763" s="93" t="s">
        <v>8024</v>
      </c>
      <c r="B763" t="s">
        <v>12</v>
      </c>
      <c r="C763" t="s">
        <v>3544</v>
      </c>
      <c r="D763" t="s">
        <v>5912</v>
      </c>
      <c r="E763">
        <v>15</v>
      </c>
      <c r="F763" t="s">
        <v>5745</v>
      </c>
      <c r="G763" t="s">
        <v>5746</v>
      </c>
      <c r="H763" t="s">
        <v>5226</v>
      </c>
      <c r="I763" t="s">
        <v>5226</v>
      </c>
      <c r="J763">
        <v>0.09</v>
      </c>
      <c r="K763" t="s">
        <v>5747</v>
      </c>
      <c r="L763" t="s">
        <v>2</v>
      </c>
      <c r="M763" t="s">
        <v>5751</v>
      </c>
      <c r="N763" s="93" t="s">
        <v>7104</v>
      </c>
      <c r="O763" s="93" t="s">
        <v>7249</v>
      </c>
      <c r="P763">
        <v>100</v>
      </c>
      <c r="Q763" t="s">
        <v>1871</v>
      </c>
      <c r="R763" t="s">
        <v>8202</v>
      </c>
      <c r="S763" s="2">
        <v>45</v>
      </c>
      <c r="T763" s="2">
        <v>2000</v>
      </c>
      <c r="V763" t="s">
        <v>7311</v>
      </c>
      <c r="W763" t="s">
        <v>1885</v>
      </c>
      <c r="Y763" s="31">
        <v>2045</v>
      </c>
      <c r="Z763" s="32"/>
      <c r="AA763" s="33">
        <v>2045</v>
      </c>
      <c r="AB763" s="34">
        <v>1</v>
      </c>
      <c r="AC763" s="31">
        <v>2045</v>
      </c>
      <c r="AD763" s="32">
        <v>0</v>
      </c>
      <c r="AE763" s="33">
        <v>2045</v>
      </c>
      <c r="AF763" s="35">
        <v>21</v>
      </c>
      <c r="AG763" s="42">
        <v>0.02</v>
      </c>
      <c r="AH763" s="31">
        <v>3099.5376732712489</v>
      </c>
      <c r="AI763" s="32">
        <v>0</v>
      </c>
      <c r="AJ763" s="33">
        <v>3099.5376732712489</v>
      </c>
      <c r="AK763" s="42">
        <v>0.1</v>
      </c>
      <c r="AL763" s="31">
        <v>418.84229541140968</v>
      </c>
      <c r="AM763" s="32">
        <v>0</v>
      </c>
      <c r="AN763" s="33">
        <v>418.84229541140968</v>
      </c>
    </row>
    <row r="764" spans="1:40" x14ac:dyDescent="0.25">
      <c r="A764" s="93" t="s">
        <v>8025</v>
      </c>
      <c r="B764" t="s">
        <v>12</v>
      </c>
      <c r="C764" t="s">
        <v>3544</v>
      </c>
      <c r="D764" t="s">
        <v>5912</v>
      </c>
      <c r="E764">
        <v>16</v>
      </c>
      <c r="F764" t="s">
        <v>5745</v>
      </c>
      <c r="G764" t="s">
        <v>5746</v>
      </c>
      <c r="H764" t="s">
        <v>5232</v>
      </c>
      <c r="I764" t="s">
        <v>5150</v>
      </c>
      <c r="J764">
        <v>0.16</v>
      </c>
      <c r="K764" t="s">
        <v>5747</v>
      </c>
      <c r="L764" t="s">
        <v>2</v>
      </c>
      <c r="M764" t="s">
        <v>5751</v>
      </c>
      <c r="N764" s="93" t="s">
        <v>7105</v>
      </c>
      <c r="O764" s="93" t="s">
        <v>7249</v>
      </c>
      <c r="P764">
        <v>100</v>
      </c>
      <c r="Q764" t="s">
        <v>1871</v>
      </c>
      <c r="R764" t="s">
        <v>8202</v>
      </c>
      <c r="S764" s="2">
        <v>80</v>
      </c>
      <c r="T764" s="2">
        <v>2000</v>
      </c>
      <c r="V764" t="s">
        <v>7311</v>
      </c>
      <c r="W764" t="s">
        <v>1885</v>
      </c>
      <c r="Y764" s="31">
        <v>2080</v>
      </c>
      <c r="Z764" s="32"/>
      <c r="AA764" s="33">
        <v>2080</v>
      </c>
      <c r="AB764" s="34">
        <v>1</v>
      </c>
      <c r="AC764" s="31">
        <v>2080</v>
      </c>
      <c r="AD764" s="32">
        <v>0</v>
      </c>
      <c r="AE764" s="33">
        <v>2080</v>
      </c>
      <c r="AF764" s="35">
        <v>21</v>
      </c>
      <c r="AG764" s="42">
        <v>0.02</v>
      </c>
      <c r="AH764" s="31">
        <v>3152.5859953076761</v>
      </c>
      <c r="AI764" s="32">
        <v>0</v>
      </c>
      <c r="AJ764" s="33">
        <v>3152.5859953076761</v>
      </c>
      <c r="AK764" s="42">
        <v>0.1</v>
      </c>
      <c r="AL764" s="31">
        <v>426.01074545512574</v>
      </c>
      <c r="AM764" s="32">
        <v>0</v>
      </c>
      <c r="AN764" s="33">
        <v>426.01074545512574</v>
      </c>
    </row>
    <row r="765" spans="1:40" x14ac:dyDescent="0.25">
      <c r="A765" s="93" t="s">
        <v>8026</v>
      </c>
      <c r="B765" t="s">
        <v>12</v>
      </c>
      <c r="C765" t="s">
        <v>3544</v>
      </c>
      <c r="D765" t="s">
        <v>5912</v>
      </c>
      <c r="E765">
        <v>17</v>
      </c>
      <c r="F765" t="s">
        <v>5745</v>
      </c>
      <c r="G765" t="s">
        <v>5746</v>
      </c>
      <c r="H765" t="s">
        <v>5220</v>
      </c>
      <c r="I765" t="s">
        <v>5220</v>
      </c>
      <c r="J765">
        <v>0.22</v>
      </c>
      <c r="K765" t="s">
        <v>5747</v>
      </c>
      <c r="L765" t="s">
        <v>2</v>
      </c>
      <c r="M765" t="s">
        <v>5751</v>
      </c>
      <c r="N765" s="93" t="s">
        <v>7106</v>
      </c>
      <c r="O765" s="93" t="s">
        <v>7249</v>
      </c>
      <c r="P765">
        <v>100</v>
      </c>
      <c r="Q765" t="s">
        <v>1871</v>
      </c>
      <c r="R765" t="s">
        <v>8202</v>
      </c>
      <c r="S765" s="2">
        <v>110</v>
      </c>
      <c r="T765" s="2">
        <v>2000</v>
      </c>
      <c r="V765" t="s">
        <v>7311</v>
      </c>
      <c r="W765" t="s">
        <v>1885</v>
      </c>
      <c r="Y765" s="31">
        <v>2110</v>
      </c>
      <c r="Z765" s="32"/>
      <c r="AA765" s="33">
        <v>2110</v>
      </c>
      <c r="AB765" s="34">
        <v>1</v>
      </c>
      <c r="AC765" s="31">
        <v>2110</v>
      </c>
      <c r="AD765" s="32">
        <v>0</v>
      </c>
      <c r="AE765" s="33">
        <v>2110</v>
      </c>
      <c r="AF765" s="35">
        <v>21</v>
      </c>
      <c r="AG765" s="42">
        <v>0.02</v>
      </c>
      <c r="AH765" s="31">
        <v>3198.0559856246136</v>
      </c>
      <c r="AI765" s="32">
        <v>0</v>
      </c>
      <c r="AJ765" s="33">
        <v>3198.0559856246136</v>
      </c>
      <c r="AK765" s="42">
        <v>0.1</v>
      </c>
      <c r="AL765" s="31">
        <v>432.15513120688234</v>
      </c>
      <c r="AM765" s="32">
        <v>0</v>
      </c>
      <c r="AN765" s="33">
        <v>432.15513120688234</v>
      </c>
    </row>
    <row r="766" spans="1:40" x14ac:dyDescent="0.25">
      <c r="A766" s="93" t="s">
        <v>8027</v>
      </c>
      <c r="B766" t="s">
        <v>12</v>
      </c>
      <c r="C766" t="s">
        <v>3544</v>
      </c>
      <c r="D766" t="s">
        <v>5912</v>
      </c>
      <c r="E766">
        <v>18</v>
      </c>
      <c r="F766" t="s">
        <v>5745</v>
      </c>
      <c r="G766" t="s">
        <v>5746</v>
      </c>
      <c r="H766" t="s">
        <v>5233</v>
      </c>
      <c r="I766" t="s">
        <v>5233</v>
      </c>
      <c r="J766">
        <v>0.05</v>
      </c>
      <c r="K766" t="s">
        <v>5747</v>
      </c>
      <c r="L766" t="s">
        <v>2</v>
      </c>
      <c r="M766" t="s">
        <v>5751</v>
      </c>
      <c r="N766" s="93" t="s">
        <v>7107</v>
      </c>
      <c r="O766" s="93" t="s">
        <v>7249</v>
      </c>
      <c r="P766">
        <v>100</v>
      </c>
      <c r="Q766" t="s">
        <v>1871</v>
      </c>
      <c r="R766" t="s">
        <v>8202</v>
      </c>
      <c r="S766" s="2">
        <v>25</v>
      </c>
      <c r="T766" s="2">
        <v>2000</v>
      </c>
      <c r="V766" t="s">
        <v>7311</v>
      </c>
      <c r="W766" t="s">
        <v>1885</v>
      </c>
      <c r="Y766" s="31">
        <v>2025</v>
      </c>
      <c r="Z766" s="32"/>
      <c r="AA766" s="33">
        <v>2025</v>
      </c>
      <c r="AB766" s="34">
        <v>1</v>
      </c>
      <c r="AC766" s="31">
        <v>2025</v>
      </c>
      <c r="AD766" s="32">
        <v>0</v>
      </c>
      <c r="AE766" s="33">
        <v>2025</v>
      </c>
      <c r="AF766" s="35">
        <v>21</v>
      </c>
      <c r="AG766" s="42">
        <v>0.02</v>
      </c>
      <c r="AH766" s="31">
        <v>3069.2243463932905</v>
      </c>
      <c r="AI766" s="32">
        <v>0</v>
      </c>
      <c r="AJ766" s="33">
        <v>3069.2243463932905</v>
      </c>
      <c r="AK766" s="42">
        <v>0.1</v>
      </c>
      <c r="AL766" s="31">
        <v>414.74603824357195</v>
      </c>
      <c r="AM766" s="32">
        <v>0</v>
      </c>
      <c r="AN766" s="33">
        <v>414.74603824357195</v>
      </c>
    </row>
    <row r="767" spans="1:40" x14ac:dyDescent="0.25">
      <c r="A767" s="93" t="s">
        <v>8028</v>
      </c>
      <c r="B767" t="s">
        <v>12</v>
      </c>
      <c r="C767" t="s">
        <v>3544</v>
      </c>
      <c r="D767" t="s">
        <v>5912</v>
      </c>
      <c r="E767">
        <v>19</v>
      </c>
      <c r="F767" t="s">
        <v>5745</v>
      </c>
      <c r="G767" t="s">
        <v>5746</v>
      </c>
      <c r="H767" t="s">
        <v>5230</v>
      </c>
      <c r="I767" t="s">
        <v>5230</v>
      </c>
      <c r="J767">
        <v>0.06</v>
      </c>
      <c r="K767" t="s">
        <v>5747</v>
      </c>
      <c r="L767" t="s">
        <v>2</v>
      </c>
      <c r="M767" t="s">
        <v>5751</v>
      </c>
      <c r="N767" s="93" t="s">
        <v>7108</v>
      </c>
      <c r="O767" s="93" t="s">
        <v>7249</v>
      </c>
      <c r="P767">
        <v>100</v>
      </c>
      <c r="Q767" t="s">
        <v>1871</v>
      </c>
      <c r="R767" t="s">
        <v>8202</v>
      </c>
      <c r="S767" s="2">
        <v>30</v>
      </c>
      <c r="T767" s="2">
        <v>2000</v>
      </c>
      <c r="V767" t="s">
        <v>7311</v>
      </c>
      <c r="W767" t="s">
        <v>1885</v>
      </c>
      <c r="Y767" s="31">
        <v>2030</v>
      </c>
      <c r="Z767" s="32"/>
      <c r="AA767" s="33">
        <v>2030</v>
      </c>
      <c r="AB767" s="34">
        <v>1</v>
      </c>
      <c r="AC767" s="31">
        <v>2030</v>
      </c>
      <c r="AD767" s="32">
        <v>0</v>
      </c>
      <c r="AE767" s="33">
        <v>2030</v>
      </c>
      <c r="AF767" s="35">
        <v>21</v>
      </c>
      <c r="AG767" s="42">
        <v>0.02</v>
      </c>
      <c r="AH767" s="31">
        <v>3076.8026781127801</v>
      </c>
      <c r="AI767" s="32">
        <v>0</v>
      </c>
      <c r="AJ767" s="33">
        <v>3076.8026781127801</v>
      </c>
      <c r="AK767" s="42">
        <v>0.1</v>
      </c>
      <c r="AL767" s="31">
        <v>415.77010253553141</v>
      </c>
      <c r="AM767" s="32">
        <v>0</v>
      </c>
      <c r="AN767" s="33">
        <v>415.77010253553141</v>
      </c>
    </row>
    <row r="768" spans="1:40" x14ac:dyDescent="0.25">
      <c r="A768" s="93" t="s">
        <v>8029</v>
      </c>
      <c r="B768" t="s">
        <v>12</v>
      </c>
      <c r="C768" t="s">
        <v>3544</v>
      </c>
      <c r="D768" t="s">
        <v>5912</v>
      </c>
      <c r="E768">
        <v>20</v>
      </c>
      <c r="F768" t="s">
        <v>5745</v>
      </c>
      <c r="G768" t="s">
        <v>5746</v>
      </c>
      <c r="H768" t="s">
        <v>5238</v>
      </c>
      <c r="I768" t="s">
        <v>5238</v>
      </c>
      <c r="J768">
        <v>0.32</v>
      </c>
      <c r="K768" t="s">
        <v>5747</v>
      </c>
      <c r="L768" t="s">
        <v>2</v>
      </c>
      <c r="M768" t="s">
        <v>5751</v>
      </c>
      <c r="N768" s="93" t="s">
        <v>7109</v>
      </c>
      <c r="O768" s="93" t="s">
        <v>7249</v>
      </c>
      <c r="P768">
        <v>100</v>
      </c>
      <c r="Q768" t="s">
        <v>1871</v>
      </c>
      <c r="R768" t="s">
        <v>8202</v>
      </c>
      <c r="S768" s="2">
        <v>160</v>
      </c>
      <c r="T768" s="2">
        <v>2000</v>
      </c>
      <c r="V768" t="s">
        <v>7311</v>
      </c>
      <c r="W768" t="s">
        <v>1885</v>
      </c>
      <c r="Y768" s="31">
        <v>2160</v>
      </c>
      <c r="Z768" s="32"/>
      <c r="AA768" s="33">
        <v>2160</v>
      </c>
      <c r="AB768" s="34">
        <v>1</v>
      </c>
      <c r="AC768" s="31">
        <v>2160</v>
      </c>
      <c r="AD768" s="32">
        <v>0</v>
      </c>
      <c r="AE768" s="33">
        <v>2160</v>
      </c>
      <c r="AF768" s="35">
        <v>21</v>
      </c>
      <c r="AG768" s="42">
        <v>0.02</v>
      </c>
      <c r="AH768" s="31">
        <v>3273.8393028195096</v>
      </c>
      <c r="AI768" s="32">
        <v>0</v>
      </c>
      <c r="AJ768" s="33">
        <v>3273.8393028195096</v>
      </c>
      <c r="AK768" s="42">
        <v>0.1</v>
      </c>
      <c r="AL768" s="31">
        <v>442.39577412647674</v>
      </c>
      <c r="AM768" s="32">
        <v>0</v>
      </c>
      <c r="AN768" s="33">
        <v>442.39577412647674</v>
      </c>
    </row>
    <row r="769" spans="1:40" x14ac:dyDescent="0.25">
      <c r="A769" s="93" t="s">
        <v>8030</v>
      </c>
      <c r="B769" t="s">
        <v>12</v>
      </c>
      <c r="C769" t="s">
        <v>3544</v>
      </c>
      <c r="D769" t="s">
        <v>5912</v>
      </c>
      <c r="E769">
        <v>21</v>
      </c>
      <c r="F769" t="s">
        <v>5745</v>
      </c>
      <c r="G769" t="s">
        <v>5746</v>
      </c>
      <c r="H769" t="s">
        <v>5219</v>
      </c>
      <c r="I769" t="s">
        <v>5298</v>
      </c>
      <c r="J769">
        <v>0.35</v>
      </c>
      <c r="K769" t="s">
        <v>5747</v>
      </c>
      <c r="L769" t="s">
        <v>2</v>
      </c>
      <c r="M769" t="s">
        <v>5751</v>
      </c>
      <c r="N769" s="93" t="s">
        <v>7110</v>
      </c>
      <c r="O769" s="93" t="s">
        <v>7249</v>
      </c>
      <c r="P769">
        <v>100</v>
      </c>
      <c r="Q769" t="s">
        <v>1871</v>
      </c>
      <c r="R769" t="s">
        <v>8202</v>
      </c>
      <c r="S769" s="2">
        <v>175</v>
      </c>
      <c r="T769" s="2">
        <v>2000</v>
      </c>
      <c r="V769" t="s">
        <v>7311</v>
      </c>
      <c r="W769" t="s">
        <v>1885</v>
      </c>
      <c r="Y769" s="31">
        <v>2175</v>
      </c>
      <c r="Z769" s="32"/>
      <c r="AA769" s="33">
        <v>2175</v>
      </c>
      <c r="AB769" s="34">
        <v>1</v>
      </c>
      <c r="AC769" s="31">
        <v>2175</v>
      </c>
      <c r="AD769" s="32">
        <v>0</v>
      </c>
      <c r="AE769" s="33">
        <v>2175</v>
      </c>
      <c r="AF769" s="35">
        <v>21</v>
      </c>
      <c r="AG769" s="42">
        <v>0.02</v>
      </c>
      <c r="AH769" s="31">
        <v>3296.5742979779784</v>
      </c>
      <c r="AI769" s="32">
        <v>0</v>
      </c>
      <c r="AJ769" s="33">
        <v>3296.5742979779784</v>
      </c>
      <c r="AK769" s="42">
        <v>0.1</v>
      </c>
      <c r="AL769" s="31">
        <v>445.46796700235501</v>
      </c>
      <c r="AM769" s="32">
        <v>0</v>
      </c>
      <c r="AN769" s="33">
        <v>445.46796700235501</v>
      </c>
    </row>
    <row r="770" spans="1:40" x14ac:dyDescent="0.25">
      <c r="A770" s="93" t="s">
        <v>8031</v>
      </c>
      <c r="B770" t="s">
        <v>12</v>
      </c>
      <c r="C770" t="s">
        <v>3544</v>
      </c>
      <c r="D770" t="s">
        <v>5912</v>
      </c>
      <c r="E770">
        <v>22</v>
      </c>
      <c r="F770" t="s">
        <v>5745</v>
      </c>
      <c r="G770" t="s">
        <v>5746</v>
      </c>
      <c r="H770" t="s">
        <v>5222</v>
      </c>
      <c r="I770" t="s">
        <v>5916</v>
      </c>
      <c r="J770">
        <v>0.43</v>
      </c>
      <c r="K770" t="s">
        <v>5747</v>
      </c>
      <c r="L770" t="s">
        <v>2</v>
      </c>
      <c r="M770" t="s">
        <v>5751</v>
      </c>
      <c r="N770" s="93" t="s">
        <v>7111</v>
      </c>
      <c r="O770" s="93" t="s">
        <v>7249</v>
      </c>
      <c r="P770">
        <v>100</v>
      </c>
      <c r="Q770" t="s">
        <v>1871</v>
      </c>
      <c r="R770" t="s">
        <v>8202</v>
      </c>
      <c r="S770" s="2">
        <v>215</v>
      </c>
      <c r="T770" s="2">
        <v>2000</v>
      </c>
      <c r="V770" t="s">
        <v>7311</v>
      </c>
      <c r="W770" t="s">
        <v>1885</v>
      </c>
      <c r="Y770" s="31">
        <v>2215</v>
      </c>
      <c r="Z770" s="32"/>
      <c r="AA770" s="33">
        <v>2215</v>
      </c>
      <c r="AB770" s="34">
        <v>1</v>
      </c>
      <c r="AC770" s="31">
        <v>2215</v>
      </c>
      <c r="AD770" s="32">
        <v>0</v>
      </c>
      <c r="AE770" s="33">
        <v>2215</v>
      </c>
      <c r="AF770" s="35">
        <v>21</v>
      </c>
      <c r="AG770" s="42">
        <v>0.02</v>
      </c>
      <c r="AH770" s="31">
        <v>3357.2009517338956</v>
      </c>
      <c r="AI770" s="32">
        <v>0</v>
      </c>
      <c r="AJ770" s="33">
        <v>3357.2009517338956</v>
      </c>
      <c r="AK770" s="42">
        <v>0.1</v>
      </c>
      <c r="AL770" s="31">
        <v>453.66048133803054</v>
      </c>
      <c r="AM770" s="32">
        <v>0</v>
      </c>
      <c r="AN770" s="33">
        <v>453.66048133803054</v>
      </c>
    </row>
    <row r="771" spans="1:40" x14ac:dyDescent="0.25">
      <c r="A771" s="93" t="s">
        <v>8032</v>
      </c>
      <c r="B771" t="s">
        <v>12</v>
      </c>
      <c r="C771" t="s">
        <v>3544</v>
      </c>
      <c r="D771" t="s">
        <v>5912</v>
      </c>
      <c r="E771">
        <v>23</v>
      </c>
      <c r="F771" t="s">
        <v>5745</v>
      </c>
      <c r="G771" t="s">
        <v>5746</v>
      </c>
      <c r="H771" t="s">
        <v>5164</v>
      </c>
      <c r="I771" t="s">
        <v>5223</v>
      </c>
      <c r="J771">
        <v>0.45</v>
      </c>
      <c r="K771" t="s">
        <v>5747</v>
      </c>
      <c r="L771" t="s">
        <v>2</v>
      </c>
      <c r="M771" t="s">
        <v>5751</v>
      </c>
      <c r="N771" s="93" t="s">
        <v>7112</v>
      </c>
      <c r="O771" s="93" t="s">
        <v>7249</v>
      </c>
      <c r="P771">
        <v>100</v>
      </c>
      <c r="Q771" t="s">
        <v>1871</v>
      </c>
      <c r="R771" t="s">
        <v>8202</v>
      </c>
      <c r="S771" s="2">
        <v>225</v>
      </c>
      <c r="T771" s="2">
        <v>2000</v>
      </c>
      <c r="V771" t="s">
        <v>7311</v>
      </c>
      <c r="W771" t="s">
        <v>1885</v>
      </c>
      <c r="Y771" s="31">
        <v>2225</v>
      </c>
      <c r="Z771" s="32"/>
      <c r="AA771" s="33">
        <v>2225</v>
      </c>
      <c r="AB771" s="34">
        <v>1</v>
      </c>
      <c r="AC771" s="31">
        <v>2225</v>
      </c>
      <c r="AD771" s="32">
        <v>0</v>
      </c>
      <c r="AE771" s="33">
        <v>2225</v>
      </c>
      <c r="AF771" s="35">
        <v>21</v>
      </c>
      <c r="AG771" s="42">
        <v>0.02</v>
      </c>
      <c r="AH771" s="31">
        <v>3372.3576151728748</v>
      </c>
      <c r="AI771" s="32">
        <v>0</v>
      </c>
      <c r="AJ771" s="33">
        <v>3372.3576151728748</v>
      </c>
      <c r="AK771" s="42">
        <v>0.1</v>
      </c>
      <c r="AL771" s="31">
        <v>455.70860992194946</v>
      </c>
      <c r="AM771" s="32">
        <v>0</v>
      </c>
      <c r="AN771" s="33">
        <v>455.70860992194946</v>
      </c>
    </row>
    <row r="772" spans="1:40" x14ac:dyDescent="0.25">
      <c r="A772" s="93" t="s">
        <v>8033</v>
      </c>
      <c r="B772" t="s">
        <v>12</v>
      </c>
      <c r="C772" t="s">
        <v>3544</v>
      </c>
      <c r="D772" t="s">
        <v>5912</v>
      </c>
      <c r="E772">
        <v>24</v>
      </c>
      <c r="F772" t="s">
        <v>5745</v>
      </c>
      <c r="G772" t="s">
        <v>5746</v>
      </c>
      <c r="H772" t="s">
        <v>5169</v>
      </c>
      <c r="I772" t="s">
        <v>5312</v>
      </c>
      <c r="J772">
        <v>0.44</v>
      </c>
      <c r="K772" t="s">
        <v>5747</v>
      </c>
      <c r="L772" t="s">
        <v>2</v>
      </c>
      <c r="M772" t="s">
        <v>5751</v>
      </c>
      <c r="N772" s="93" t="s">
        <v>7113</v>
      </c>
      <c r="O772" s="93" t="s">
        <v>7249</v>
      </c>
      <c r="P772">
        <v>100</v>
      </c>
      <c r="Q772" t="s">
        <v>1871</v>
      </c>
      <c r="R772" t="s">
        <v>8202</v>
      </c>
      <c r="S772" s="2">
        <v>220</v>
      </c>
      <c r="T772" s="2">
        <v>2000</v>
      </c>
      <c r="V772" t="s">
        <v>7311</v>
      </c>
      <c r="W772" t="s">
        <v>1885</v>
      </c>
      <c r="Y772" s="31">
        <v>2220</v>
      </c>
      <c r="Z772" s="32"/>
      <c r="AA772" s="33">
        <v>2220</v>
      </c>
      <c r="AB772" s="34">
        <v>1</v>
      </c>
      <c r="AC772" s="31">
        <v>2220</v>
      </c>
      <c r="AD772" s="32">
        <v>0</v>
      </c>
      <c r="AE772" s="33">
        <v>2220</v>
      </c>
      <c r="AF772" s="35">
        <v>21</v>
      </c>
      <c r="AG772" s="42">
        <v>0.02</v>
      </c>
      <c r="AH772" s="31">
        <v>3364.7792834533852</v>
      </c>
      <c r="AI772" s="32">
        <v>0</v>
      </c>
      <c r="AJ772" s="33">
        <v>3364.7792834533852</v>
      </c>
      <c r="AK772" s="42">
        <v>0.1</v>
      </c>
      <c r="AL772" s="31">
        <v>454.68454562999</v>
      </c>
      <c r="AM772" s="32">
        <v>0</v>
      </c>
      <c r="AN772" s="33">
        <v>454.68454562999</v>
      </c>
    </row>
    <row r="773" spans="1:40" x14ac:dyDescent="0.25">
      <c r="A773" s="93" t="s">
        <v>8034</v>
      </c>
      <c r="B773" t="s">
        <v>12</v>
      </c>
      <c r="C773" t="s">
        <v>3544</v>
      </c>
      <c r="D773" t="s">
        <v>5912</v>
      </c>
      <c r="E773">
        <v>25</v>
      </c>
      <c r="F773" t="s">
        <v>5745</v>
      </c>
      <c r="G773" t="s">
        <v>5746</v>
      </c>
      <c r="H773" t="s">
        <v>5168</v>
      </c>
      <c r="I773" t="s">
        <v>5307</v>
      </c>
      <c r="J773">
        <v>0.25</v>
      </c>
      <c r="K773" t="s">
        <v>5747</v>
      </c>
      <c r="L773" t="s">
        <v>2</v>
      </c>
      <c r="M773" t="s">
        <v>5751</v>
      </c>
      <c r="N773" s="93" t="s">
        <v>7114</v>
      </c>
      <c r="O773" s="93" t="s">
        <v>7249</v>
      </c>
      <c r="P773">
        <v>100</v>
      </c>
      <c r="Q773" t="s">
        <v>1871</v>
      </c>
      <c r="R773" t="s">
        <v>8202</v>
      </c>
      <c r="S773" s="2">
        <v>125</v>
      </c>
      <c r="T773" s="2">
        <v>2000</v>
      </c>
      <c r="V773" t="s">
        <v>7311</v>
      </c>
      <c r="W773" t="s">
        <v>1885</v>
      </c>
      <c r="Y773" s="31">
        <v>2125</v>
      </c>
      <c r="Z773" s="32"/>
      <c r="AA773" s="33">
        <v>2125</v>
      </c>
      <c r="AB773" s="34">
        <v>1</v>
      </c>
      <c r="AC773" s="31">
        <v>2125</v>
      </c>
      <c r="AD773" s="32">
        <v>0</v>
      </c>
      <c r="AE773" s="33">
        <v>2125</v>
      </c>
      <c r="AF773" s="35">
        <v>21</v>
      </c>
      <c r="AG773" s="42">
        <v>0.02</v>
      </c>
      <c r="AH773" s="31">
        <v>3220.7909807830824</v>
      </c>
      <c r="AI773" s="32">
        <v>0</v>
      </c>
      <c r="AJ773" s="33">
        <v>3220.7909807830824</v>
      </c>
      <c r="AK773" s="42">
        <v>0.1</v>
      </c>
      <c r="AL773" s="31">
        <v>435.22732408276067</v>
      </c>
      <c r="AM773" s="32">
        <v>0</v>
      </c>
      <c r="AN773" s="33">
        <v>435.22732408276067</v>
      </c>
    </row>
    <row r="774" spans="1:40" x14ac:dyDescent="0.25">
      <c r="A774" s="93" t="s">
        <v>8035</v>
      </c>
      <c r="B774" t="s">
        <v>12</v>
      </c>
      <c r="C774" t="s">
        <v>3544</v>
      </c>
      <c r="D774" t="s">
        <v>5912</v>
      </c>
      <c r="E774">
        <v>26</v>
      </c>
      <c r="F774" t="s">
        <v>5745</v>
      </c>
      <c r="G774" t="s">
        <v>5746</v>
      </c>
      <c r="H774" t="s">
        <v>5166</v>
      </c>
      <c r="I774" t="s">
        <v>4988</v>
      </c>
      <c r="J774">
        <v>0.45</v>
      </c>
      <c r="K774" t="s">
        <v>5747</v>
      </c>
      <c r="L774" t="s">
        <v>2</v>
      </c>
      <c r="M774" t="s">
        <v>5751</v>
      </c>
      <c r="N774" s="93" t="s">
        <v>7115</v>
      </c>
      <c r="O774" s="93" t="s">
        <v>7249</v>
      </c>
      <c r="P774">
        <v>100</v>
      </c>
      <c r="Q774" t="s">
        <v>1871</v>
      </c>
      <c r="R774" t="s">
        <v>8202</v>
      </c>
      <c r="S774" s="2">
        <v>225</v>
      </c>
      <c r="T774" s="2">
        <v>2000</v>
      </c>
      <c r="V774" t="s">
        <v>7311</v>
      </c>
      <c r="W774" t="s">
        <v>1885</v>
      </c>
      <c r="Y774" s="31">
        <v>2225</v>
      </c>
      <c r="Z774" s="32"/>
      <c r="AA774" s="33">
        <v>2225</v>
      </c>
      <c r="AB774" s="34">
        <v>1</v>
      </c>
      <c r="AC774" s="31">
        <v>2225</v>
      </c>
      <c r="AD774" s="32">
        <v>0</v>
      </c>
      <c r="AE774" s="33">
        <v>2225</v>
      </c>
      <c r="AF774" s="35">
        <v>21</v>
      </c>
      <c r="AG774" s="42">
        <v>0.02</v>
      </c>
      <c r="AH774" s="31">
        <v>3372.3576151728748</v>
      </c>
      <c r="AI774" s="32">
        <v>0</v>
      </c>
      <c r="AJ774" s="33">
        <v>3372.3576151728748</v>
      </c>
      <c r="AK774" s="42">
        <v>0.1</v>
      </c>
      <c r="AL774" s="31">
        <v>455.70860992194946</v>
      </c>
      <c r="AM774" s="32">
        <v>0</v>
      </c>
      <c r="AN774" s="33">
        <v>455.70860992194946</v>
      </c>
    </row>
    <row r="775" spans="1:40" x14ac:dyDescent="0.25">
      <c r="A775" s="93" t="s">
        <v>8036</v>
      </c>
      <c r="B775" t="s">
        <v>12</v>
      </c>
      <c r="C775" t="s">
        <v>3544</v>
      </c>
      <c r="D775" t="s">
        <v>5912</v>
      </c>
      <c r="E775">
        <v>27</v>
      </c>
      <c r="F775" t="s">
        <v>5745</v>
      </c>
      <c r="G775" t="s">
        <v>5746</v>
      </c>
      <c r="H775" t="s">
        <v>5163</v>
      </c>
      <c r="I775" t="s">
        <v>5331</v>
      </c>
      <c r="J775">
        <v>0.68</v>
      </c>
      <c r="K775" t="s">
        <v>5747</v>
      </c>
      <c r="L775" t="s">
        <v>2</v>
      </c>
      <c r="M775" t="s">
        <v>5751</v>
      </c>
      <c r="N775" s="93" t="s">
        <v>7116</v>
      </c>
      <c r="O775" s="93" t="s">
        <v>7249</v>
      </c>
      <c r="P775">
        <v>100</v>
      </c>
      <c r="Q775" t="s">
        <v>1871</v>
      </c>
      <c r="R775" t="s">
        <v>8202</v>
      </c>
      <c r="S775" s="2">
        <v>340</v>
      </c>
      <c r="T775" s="2">
        <v>2000</v>
      </c>
      <c r="V775" t="s">
        <v>7311</v>
      </c>
      <c r="W775" t="s">
        <v>1885</v>
      </c>
      <c r="Y775" s="31">
        <v>2340</v>
      </c>
      <c r="Z775" s="32"/>
      <c r="AA775" s="33">
        <v>2340</v>
      </c>
      <c r="AB775" s="34">
        <v>1</v>
      </c>
      <c r="AC775" s="31">
        <v>2340</v>
      </c>
      <c r="AD775" s="32">
        <v>0</v>
      </c>
      <c r="AE775" s="33">
        <v>2340</v>
      </c>
      <c r="AF775" s="35">
        <v>21</v>
      </c>
      <c r="AG775" s="42">
        <v>0.02</v>
      </c>
      <c r="AH775" s="31">
        <v>3546.6592447211356</v>
      </c>
      <c r="AI775" s="32">
        <v>0</v>
      </c>
      <c r="AJ775" s="33">
        <v>3546.6592447211356</v>
      </c>
      <c r="AK775" s="42">
        <v>0.1</v>
      </c>
      <c r="AL775" s="31">
        <v>479.26208863701646</v>
      </c>
      <c r="AM775" s="32">
        <v>0</v>
      </c>
      <c r="AN775" s="33">
        <v>479.26208863701646</v>
      </c>
    </row>
    <row r="776" spans="1:40" x14ac:dyDescent="0.25">
      <c r="A776" s="93" t="s">
        <v>8037</v>
      </c>
      <c r="B776" t="s">
        <v>12</v>
      </c>
      <c r="C776" t="s">
        <v>3544</v>
      </c>
      <c r="D776" t="s">
        <v>5912</v>
      </c>
      <c r="E776">
        <v>28</v>
      </c>
      <c r="F776" t="s">
        <v>5745</v>
      </c>
      <c r="G776" t="s">
        <v>5746</v>
      </c>
      <c r="H776" t="s">
        <v>5167</v>
      </c>
      <c r="I776" t="s">
        <v>5222</v>
      </c>
      <c r="J776">
        <v>0.44</v>
      </c>
      <c r="K776" t="s">
        <v>5747</v>
      </c>
      <c r="L776" t="s">
        <v>2</v>
      </c>
      <c r="M776" t="s">
        <v>5751</v>
      </c>
      <c r="N776" s="93" t="s">
        <v>7117</v>
      </c>
      <c r="O776" s="93" t="s">
        <v>7249</v>
      </c>
      <c r="P776">
        <v>100</v>
      </c>
      <c r="Q776" t="s">
        <v>1871</v>
      </c>
      <c r="R776" t="s">
        <v>8202</v>
      </c>
      <c r="S776" s="2">
        <v>220</v>
      </c>
      <c r="T776" s="2">
        <v>2000</v>
      </c>
      <c r="V776" t="s">
        <v>7311</v>
      </c>
      <c r="W776" t="s">
        <v>1885</v>
      </c>
      <c r="Y776" s="31">
        <v>2220</v>
      </c>
      <c r="Z776" s="32"/>
      <c r="AA776" s="33">
        <v>2220</v>
      </c>
      <c r="AB776" s="34">
        <v>1</v>
      </c>
      <c r="AC776" s="31">
        <v>2220</v>
      </c>
      <c r="AD776" s="32">
        <v>0</v>
      </c>
      <c r="AE776" s="33">
        <v>2220</v>
      </c>
      <c r="AF776" s="35">
        <v>21</v>
      </c>
      <c r="AG776" s="42">
        <v>0.02</v>
      </c>
      <c r="AH776" s="31">
        <v>3364.7792834533852</v>
      </c>
      <c r="AI776" s="32">
        <v>0</v>
      </c>
      <c r="AJ776" s="33">
        <v>3364.7792834533852</v>
      </c>
      <c r="AK776" s="42">
        <v>0.1</v>
      </c>
      <c r="AL776" s="31">
        <v>454.68454562999</v>
      </c>
      <c r="AM776" s="32">
        <v>0</v>
      </c>
      <c r="AN776" s="33">
        <v>454.68454562999</v>
      </c>
    </row>
    <row r="777" spans="1:40" x14ac:dyDescent="0.25">
      <c r="A777" s="93" t="s">
        <v>8038</v>
      </c>
      <c r="B777" t="s">
        <v>12</v>
      </c>
      <c r="C777" t="s">
        <v>3544</v>
      </c>
      <c r="D777" t="s">
        <v>5912</v>
      </c>
      <c r="E777">
        <v>29</v>
      </c>
      <c r="F777" t="s">
        <v>5745</v>
      </c>
      <c r="G777" t="s">
        <v>5746</v>
      </c>
      <c r="H777" t="s">
        <v>5165</v>
      </c>
      <c r="I777" t="s">
        <v>5226</v>
      </c>
      <c r="J777">
        <v>0.59</v>
      </c>
      <c r="K777" t="s">
        <v>5747</v>
      </c>
      <c r="L777" t="s">
        <v>2</v>
      </c>
      <c r="M777" t="s">
        <v>5751</v>
      </c>
      <c r="N777" s="93" t="s">
        <v>7118</v>
      </c>
      <c r="O777" s="93" t="s">
        <v>7249</v>
      </c>
      <c r="P777">
        <v>100</v>
      </c>
      <c r="Q777" t="s">
        <v>1871</v>
      </c>
      <c r="R777" t="s">
        <v>8202</v>
      </c>
      <c r="S777" s="2">
        <v>295</v>
      </c>
      <c r="T777" s="2">
        <v>2000</v>
      </c>
      <c r="V777" t="s">
        <v>7311</v>
      </c>
      <c r="W777" t="s">
        <v>1885</v>
      </c>
      <c r="Y777" s="31">
        <v>2295</v>
      </c>
      <c r="Z777" s="32"/>
      <c r="AA777" s="33">
        <v>2295</v>
      </c>
      <c r="AB777" s="34">
        <v>1</v>
      </c>
      <c r="AC777" s="31">
        <v>2295</v>
      </c>
      <c r="AD777" s="32">
        <v>0</v>
      </c>
      <c r="AE777" s="33">
        <v>2295</v>
      </c>
      <c r="AF777" s="35">
        <v>21</v>
      </c>
      <c r="AG777" s="42">
        <v>0.02</v>
      </c>
      <c r="AH777" s="31">
        <v>3478.4542592457292</v>
      </c>
      <c r="AI777" s="32">
        <v>0</v>
      </c>
      <c r="AJ777" s="33">
        <v>3478.4542592457292</v>
      </c>
      <c r="AK777" s="42">
        <v>0.1</v>
      </c>
      <c r="AL777" s="31">
        <v>470.04551000938153</v>
      </c>
      <c r="AM777" s="32">
        <v>0</v>
      </c>
      <c r="AN777" s="33">
        <v>470.04551000938153</v>
      </c>
    </row>
    <row r="778" spans="1:40" x14ac:dyDescent="0.25">
      <c r="A778" s="93" t="s">
        <v>8039</v>
      </c>
      <c r="B778" t="s">
        <v>12</v>
      </c>
      <c r="C778" t="s">
        <v>3544</v>
      </c>
      <c r="D778" t="s">
        <v>5912</v>
      </c>
      <c r="E778">
        <v>30</v>
      </c>
      <c r="F778" t="s">
        <v>5745</v>
      </c>
      <c r="G778" t="s">
        <v>5746</v>
      </c>
      <c r="H778" t="s">
        <v>5161</v>
      </c>
      <c r="I778" t="s">
        <v>5291</v>
      </c>
      <c r="J778">
        <v>0.37</v>
      </c>
      <c r="K778" t="s">
        <v>5747</v>
      </c>
      <c r="L778" t="s">
        <v>2</v>
      </c>
      <c r="M778" t="s">
        <v>5751</v>
      </c>
      <c r="N778" s="93" t="s">
        <v>7119</v>
      </c>
      <c r="O778" s="93" t="s">
        <v>7249</v>
      </c>
      <c r="P778">
        <v>100</v>
      </c>
      <c r="Q778" t="s">
        <v>1871</v>
      </c>
      <c r="R778" t="s">
        <v>8202</v>
      </c>
      <c r="S778" s="2">
        <v>185</v>
      </c>
      <c r="T778" s="2">
        <v>2000</v>
      </c>
      <c r="V778" t="s">
        <v>7311</v>
      </c>
      <c r="W778" t="s">
        <v>1885</v>
      </c>
      <c r="Y778" s="31">
        <v>2185</v>
      </c>
      <c r="Z778" s="32"/>
      <c r="AA778" s="33">
        <v>2185</v>
      </c>
      <c r="AB778" s="34">
        <v>1</v>
      </c>
      <c r="AC778" s="31">
        <v>2185</v>
      </c>
      <c r="AD778" s="32">
        <v>0</v>
      </c>
      <c r="AE778" s="33">
        <v>2185</v>
      </c>
      <c r="AF778" s="35">
        <v>21</v>
      </c>
      <c r="AG778" s="42">
        <v>0.02</v>
      </c>
      <c r="AH778" s="31">
        <v>3311.7309614169581</v>
      </c>
      <c r="AI778" s="32">
        <v>0</v>
      </c>
      <c r="AJ778" s="33">
        <v>3311.7309614169581</v>
      </c>
      <c r="AK778" s="42">
        <v>0.1</v>
      </c>
      <c r="AL778" s="31">
        <v>447.51609558627393</v>
      </c>
      <c r="AM778" s="32">
        <v>0</v>
      </c>
      <c r="AN778" s="33">
        <v>447.51609558627393</v>
      </c>
    </row>
    <row r="779" spans="1:40" x14ac:dyDescent="0.25">
      <c r="A779" s="93" t="s">
        <v>8040</v>
      </c>
      <c r="B779" t="s">
        <v>12</v>
      </c>
      <c r="C779" t="s">
        <v>3544</v>
      </c>
      <c r="D779" t="s">
        <v>5912</v>
      </c>
      <c r="E779">
        <v>31</v>
      </c>
      <c r="F779" t="s">
        <v>5745</v>
      </c>
      <c r="G779" t="s">
        <v>5746</v>
      </c>
      <c r="H779" t="s">
        <v>5150</v>
      </c>
      <c r="I779" t="s">
        <v>5150</v>
      </c>
      <c r="J779">
        <v>0.23</v>
      </c>
      <c r="K779" t="s">
        <v>5747</v>
      </c>
      <c r="L779" t="s">
        <v>2</v>
      </c>
      <c r="M779" t="s">
        <v>5751</v>
      </c>
      <c r="N779" s="93" t="s">
        <v>7120</v>
      </c>
      <c r="O779" s="93" t="s">
        <v>7249</v>
      </c>
      <c r="P779">
        <v>100</v>
      </c>
      <c r="Q779" t="s">
        <v>1871</v>
      </c>
      <c r="R779" t="s">
        <v>8202</v>
      </c>
      <c r="S779" s="2">
        <v>115</v>
      </c>
      <c r="T779" s="2">
        <v>2000</v>
      </c>
      <c r="V779" t="s">
        <v>7311</v>
      </c>
      <c r="W779" t="s">
        <v>1885</v>
      </c>
      <c r="Y779" s="31">
        <v>2115</v>
      </c>
      <c r="Z779" s="32"/>
      <c r="AA779" s="33">
        <v>2115</v>
      </c>
      <c r="AB779" s="34">
        <v>1</v>
      </c>
      <c r="AC779" s="31">
        <v>2115</v>
      </c>
      <c r="AD779" s="32">
        <v>0</v>
      </c>
      <c r="AE779" s="33">
        <v>2115</v>
      </c>
      <c r="AF779" s="35">
        <v>21</v>
      </c>
      <c r="AG779" s="42">
        <v>0.02</v>
      </c>
      <c r="AH779" s="31">
        <v>3205.6343173441032</v>
      </c>
      <c r="AI779" s="32">
        <v>0</v>
      </c>
      <c r="AJ779" s="33">
        <v>3205.6343173441032</v>
      </c>
      <c r="AK779" s="42">
        <v>0.1</v>
      </c>
      <c r="AL779" s="31">
        <v>433.17919549884181</v>
      </c>
      <c r="AM779" s="32">
        <v>0</v>
      </c>
      <c r="AN779" s="33">
        <v>433.17919549884181</v>
      </c>
    </row>
    <row r="780" spans="1:40" x14ac:dyDescent="0.25">
      <c r="A780" s="93" t="s">
        <v>8041</v>
      </c>
      <c r="B780" t="s">
        <v>12</v>
      </c>
      <c r="C780" t="s">
        <v>3544</v>
      </c>
      <c r="D780" t="s">
        <v>5912</v>
      </c>
      <c r="E780">
        <v>32</v>
      </c>
      <c r="F780" t="s">
        <v>5745</v>
      </c>
      <c r="G780" t="s">
        <v>5746</v>
      </c>
      <c r="H780" t="s">
        <v>5149</v>
      </c>
      <c r="I780" t="s">
        <v>4994</v>
      </c>
      <c r="J780">
        <v>0.49</v>
      </c>
      <c r="K780" t="s">
        <v>5747</v>
      </c>
      <c r="L780" t="s">
        <v>2</v>
      </c>
      <c r="M780" t="s">
        <v>5751</v>
      </c>
      <c r="N780" s="93" t="s">
        <v>7121</v>
      </c>
      <c r="O780" s="93" t="s">
        <v>7249</v>
      </c>
      <c r="P780">
        <v>100</v>
      </c>
      <c r="Q780" t="s">
        <v>1871</v>
      </c>
      <c r="R780" t="s">
        <v>8202</v>
      </c>
      <c r="S780" s="2">
        <v>245</v>
      </c>
      <c r="T780" s="2">
        <v>2000</v>
      </c>
      <c r="V780" t="s">
        <v>7311</v>
      </c>
      <c r="W780" t="s">
        <v>1885</v>
      </c>
      <c r="Y780" s="31">
        <v>2245</v>
      </c>
      <c r="Z780" s="32"/>
      <c r="AA780" s="33">
        <v>2245</v>
      </c>
      <c r="AB780" s="34">
        <v>1</v>
      </c>
      <c r="AC780" s="31">
        <v>2245</v>
      </c>
      <c r="AD780" s="32">
        <v>0</v>
      </c>
      <c r="AE780" s="33">
        <v>2245</v>
      </c>
      <c r="AF780" s="35">
        <v>21</v>
      </c>
      <c r="AG780" s="42">
        <v>0.02</v>
      </c>
      <c r="AH780" s="31">
        <v>3402.6709420508332</v>
      </c>
      <c r="AI780" s="32">
        <v>0</v>
      </c>
      <c r="AJ780" s="33">
        <v>3402.6709420508332</v>
      </c>
      <c r="AK780" s="42">
        <v>0.1</v>
      </c>
      <c r="AL780" s="31">
        <v>459.80486708978719</v>
      </c>
      <c r="AM780" s="32">
        <v>0</v>
      </c>
      <c r="AN780" s="33">
        <v>459.80486708978719</v>
      </c>
    </row>
    <row r="781" spans="1:40" x14ac:dyDescent="0.25">
      <c r="A781" s="93" t="s">
        <v>8042</v>
      </c>
      <c r="B781" t="s">
        <v>12</v>
      </c>
      <c r="C781" t="s">
        <v>3544</v>
      </c>
      <c r="D781" t="s">
        <v>5912</v>
      </c>
      <c r="E781">
        <v>33</v>
      </c>
      <c r="F781" t="s">
        <v>5745</v>
      </c>
      <c r="G781" t="s">
        <v>5746</v>
      </c>
      <c r="H781" t="s">
        <v>5148</v>
      </c>
      <c r="I781" t="s">
        <v>4994</v>
      </c>
      <c r="J781">
        <v>0.38</v>
      </c>
      <c r="K781" t="s">
        <v>5747</v>
      </c>
      <c r="L781" t="s">
        <v>2</v>
      </c>
      <c r="M781" t="s">
        <v>5751</v>
      </c>
      <c r="N781" s="93" t="s">
        <v>7122</v>
      </c>
      <c r="O781" s="93" t="s">
        <v>7249</v>
      </c>
      <c r="P781">
        <v>100</v>
      </c>
      <c r="Q781" t="s">
        <v>1871</v>
      </c>
      <c r="R781" t="s">
        <v>8202</v>
      </c>
      <c r="S781" s="2">
        <v>190</v>
      </c>
      <c r="T781" s="2">
        <v>2000</v>
      </c>
      <c r="V781" t="s">
        <v>7311</v>
      </c>
      <c r="W781" t="s">
        <v>1885</v>
      </c>
      <c r="Y781" s="31">
        <v>2190</v>
      </c>
      <c r="Z781" s="32"/>
      <c r="AA781" s="33">
        <v>2190</v>
      </c>
      <c r="AB781" s="34">
        <v>1</v>
      </c>
      <c r="AC781" s="31">
        <v>2190</v>
      </c>
      <c r="AD781" s="32">
        <v>0</v>
      </c>
      <c r="AE781" s="33">
        <v>2190</v>
      </c>
      <c r="AF781" s="35">
        <v>21</v>
      </c>
      <c r="AG781" s="42">
        <v>0.02</v>
      </c>
      <c r="AH781" s="31">
        <v>3319.3092931364476</v>
      </c>
      <c r="AI781" s="32">
        <v>0</v>
      </c>
      <c r="AJ781" s="33">
        <v>3319.3092931364476</v>
      </c>
      <c r="AK781" s="42">
        <v>0.1</v>
      </c>
      <c r="AL781" s="31">
        <v>448.5401598782334</v>
      </c>
      <c r="AM781" s="32">
        <v>0</v>
      </c>
      <c r="AN781" s="33">
        <v>448.5401598782334</v>
      </c>
    </row>
    <row r="782" spans="1:40" x14ac:dyDescent="0.25">
      <c r="A782" s="93" t="s">
        <v>8043</v>
      </c>
      <c r="B782" t="s">
        <v>12</v>
      </c>
      <c r="C782" t="s">
        <v>3544</v>
      </c>
      <c r="D782" t="s">
        <v>5912</v>
      </c>
      <c r="E782">
        <v>34</v>
      </c>
      <c r="F782" t="s">
        <v>5745</v>
      </c>
      <c r="G782" t="s">
        <v>5746</v>
      </c>
      <c r="H782" t="s">
        <v>5147</v>
      </c>
      <c r="I782" t="s">
        <v>5148</v>
      </c>
      <c r="J782">
        <v>0.35</v>
      </c>
      <c r="K782" t="s">
        <v>5747</v>
      </c>
      <c r="L782" t="s">
        <v>2</v>
      </c>
      <c r="M782" t="s">
        <v>5751</v>
      </c>
      <c r="N782" s="93" t="s">
        <v>7123</v>
      </c>
      <c r="O782" s="93" t="s">
        <v>7249</v>
      </c>
      <c r="P782">
        <v>100</v>
      </c>
      <c r="Q782" t="s">
        <v>1871</v>
      </c>
      <c r="R782" t="s">
        <v>8202</v>
      </c>
      <c r="S782" s="2">
        <v>175</v>
      </c>
      <c r="T782" s="2">
        <v>2000</v>
      </c>
      <c r="V782" t="s">
        <v>7311</v>
      </c>
      <c r="W782" t="s">
        <v>1885</v>
      </c>
      <c r="Y782" s="31">
        <v>2175</v>
      </c>
      <c r="Z782" s="32"/>
      <c r="AA782" s="33">
        <v>2175</v>
      </c>
      <c r="AB782" s="34">
        <v>1</v>
      </c>
      <c r="AC782" s="31">
        <v>2175</v>
      </c>
      <c r="AD782" s="32">
        <v>0</v>
      </c>
      <c r="AE782" s="33">
        <v>2175</v>
      </c>
      <c r="AF782" s="35">
        <v>21</v>
      </c>
      <c r="AG782" s="42">
        <v>0.02</v>
      </c>
      <c r="AH782" s="31">
        <v>3296.5742979779784</v>
      </c>
      <c r="AI782" s="32">
        <v>0</v>
      </c>
      <c r="AJ782" s="33">
        <v>3296.5742979779784</v>
      </c>
      <c r="AK782" s="42">
        <v>0.1</v>
      </c>
      <c r="AL782" s="31">
        <v>445.46796700235501</v>
      </c>
      <c r="AM782" s="32">
        <v>0</v>
      </c>
      <c r="AN782" s="33">
        <v>445.46796700235501</v>
      </c>
    </row>
    <row r="783" spans="1:40" x14ac:dyDescent="0.25">
      <c r="A783" s="93" t="s">
        <v>8044</v>
      </c>
      <c r="B783" t="s">
        <v>12</v>
      </c>
      <c r="C783" t="s">
        <v>3544</v>
      </c>
      <c r="D783" t="s">
        <v>5912</v>
      </c>
      <c r="E783">
        <v>35</v>
      </c>
      <c r="F783" t="s">
        <v>5745</v>
      </c>
      <c r="G783" t="s">
        <v>5746</v>
      </c>
      <c r="H783" t="s">
        <v>5146</v>
      </c>
      <c r="I783" t="s">
        <v>4994</v>
      </c>
      <c r="J783">
        <v>0.36</v>
      </c>
      <c r="K783" t="s">
        <v>5747</v>
      </c>
      <c r="L783" t="s">
        <v>2</v>
      </c>
      <c r="M783" t="s">
        <v>5751</v>
      </c>
      <c r="N783" s="93" t="s">
        <v>7124</v>
      </c>
      <c r="O783" s="93" t="s">
        <v>7249</v>
      </c>
      <c r="P783">
        <v>100</v>
      </c>
      <c r="Q783" t="s">
        <v>1871</v>
      </c>
      <c r="R783" t="s">
        <v>8202</v>
      </c>
      <c r="S783" s="2">
        <v>180</v>
      </c>
      <c r="T783" s="2">
        <v>2000</v>
      </c>
      <c r="V783" t="s">
        <v>7311</v>
      </c>
      <c r="W783" t="s">
        <v>1885</v>
      </c>
      <c r="Y783" s="31">
        <v>2180</v>
      </c>
      <c r="Z783" s="32"/>
      <c r="AA783" s="33">
        <v>2180</v>
      </c>
      <c r="AB783" s="34">
        <v>1</v>
      </c>
      <c r="AC783" s="31">
        <v>2180</v>
      </c>
      <c r="AD783" s="32">
        <v>0</v>
      </c>
      <c r="AE783" s="33">
        <v>2180</v>
      </c>
      <c r="AF783" s="35">
        <v>21</v>
      </c>
      <c r="AG783" s="42">
        <v>0.02</v>
      </c>
      <c r="AH783" s="31">
        <v>3304.1526296974685</v>
      </c>
      <c r="AI783" s="32">
        <v>0</v>
      </c>
      <c r="AJ783" s="33">
        <v>3304.1526296974685</v>
      </c>
      <c r="AK783" s="42">
        <v>0.1</v>
      </c>
      <c r="AL783" s="31">
        <v>446.49203129431453</v>
      </c>
      <c r="AM783" s="32">
        <v>0</v>
      </c>
      <c r="AN783" s="33">
        <v>446.49203129431453</v>
      </c>
    </row>
    <row r="784" spans="1:40" x14ac:dyDescent="0.25">
      <c r="A784" s="93" t="s">
        <v>8045</v>
      </c>
      <c r="B784" t="s">
        <v>12</v>
      </c>
      <c r="C784" t="s">
        <v>3544</v>
      </c>
      <c r="D784" t="s">
        <v>5912</v>
      </c>
      <c r="E784">
        <v>36</v>
      </c>
      <c r="F784" t="s">
        <v>5745</v>
      </c>
      <c r="G784" t="s">
        <v>5746</v>
      </c>
      <c r="H784" t="s">
        <v>5155</v>
      </c>
      <c r="I784" t="s">
        <v>5159</v>
      </c>
      <c r="J784">
        <v>0.39</v>
      </c>
      <c r="K784" t="s">
        <v>5747</v>
      </c>
      <c r="L784" t="s">
        <v>2</v>
      </c>
      <c r="M784" t="s">
        <v>5751</v>
      </c>
      <c r="N784" s="93" t="s">
        <v>7125</v>
      </c>
      <c r="O784" s="93" t="s">
        <v>7249</v>
      </c>
      <c r="P784">
        <v>100</v>
      </c>
      <c r="Q784" t="s">
        <v>1871</v>
      </c>
      <c r="R784" t="s">
        <v>8202</v>
      </c>
      <c r="S784" s="2">
        <v>195</v>
      </c>
      <c r="T784" s="2">
        <v>2000</v>
      </c>
      <c r="V784" t="s">
        <v>7311</v>
      </c>
      <c r="W784" t="s">
        <v>1885</v>
      </c>
      <c r="Y784" s="31">
        <v>2195</v>
      </c>
      <c r="Z784" s="32"/>
      <c r="AA784" s="33">
        <v>2195</v>
      </c>
      <c r="AB784" s="34">
        <v>1</v>
      </c>
      <c r="AC784" s="31">
        <v>2195</v>
      </c>
      <c r="AD784" s="32">
        <v>0</v>
      </c>
      <c r="AE784" s="33">
        <v>2195</v>
      </c>
      <c r="AF784" s="35">
        <v>21</v>
      </c>
      <c r="AG784" s="42">
        <v>0.02</v>
      </c>
      <c r="AH784" s="31">
        <v>3326.8876248559372</v>
      </c>
      <c r="AI784" s="32">
        <v>0</v>
      </c>
      <c r="AJ784" s="33">
        <v>3326.8876248559372</v>
      </c>
      <c r="AK784" s="42">
        <v>0.1</v>
      </c>
      <c r="AL784" s="31">
        <v>449.5642241701928</v>
      </c>
      <c r="AM784" s="32">
        <v>0</v>
      </c>
      <c r="AN784" s="33">
        <v>449.5642241701928</v>
      </c>
    </row>
    <row r="785" spans="1:40" x14ac:dyDescent="0.25">
      <c r="A785" s="93" t="s">
        <v>8046</v>
      </c>
      <c r="B785" t="s">
        <v>12</v>
      </c>
      <c r="C785" t="s">
        <v>3544</v>
      </c>
      <c r="D785" t="s">
        <v>5912</v>
      </c>
      <c r="E785">
        <v>37</v>
      </c>
      <c r="F785" t="s">
        <v>5745</v>
      </c>
      <c r="G785" t="s">
        <v>5746</v>
      </c>
      <c r="H785" t="s">
        <v>5159</v>
      </c>
      <c r="I785" t="s">
        <v>4939</v>
      </c>
      <c r="J785">
        <v>0.44</v>
      </c>
      <c r="K785" t="s">
        <v>5747</v>
      </c>
      <c r="L785" t="s">
        <v>2</v>
      </c>
      <c r="M785" t="s">
        <v>5751</v>
      </c>
      <c r="N785" s="93" t="s">
        <v>7126</v>
      </c>
      <c r="O785" s="93" t="s">
        <v>7249</v>
      </c>
      <c r="P785">
        <v>100</v>
      </c>
      <c r="Q785" t="s">
        <v>1871</v>
      </c>
      <c r="R785" t="s">
        <v>8202</v>
      </c>
      <c r="S785" s="2">
        <v>220</v>
      </c>
      <c r="T785" s="2">
        <v>2000</v>
      </c>
      <c r="V785" t="s">
        <v>7311</v>
      </c>
      <c r="W785" t="s">
        <v>1885</v>
      </c>
      <c r="Y785" s="31">
        <v>2220</v>
      </c>
      <c r="Z785" s="32"/>
      <c r="AA785" s="33">
        <v>2220</v>
      </c>
      <c r="AB785" s="34">
        <v>1</v>
      </c>
      <c r="AC785" s="31">
        <v>2220</v>
      </c>
      <c r="AD785" s="32">
        <v>0</v>
      </c>
      <c r="AE785" s="33">
        <v>2220</v>
      </c>
      <c r="AF785" s="35">
        <v>21</v>
      </c>
      <c r="AG785" s="42">
        <v>0.02</v>
      </c>
      <c r="AH785" s="31">
        <v>3364.7792834533852</v>
      </c>
      <c r="AI785" s="32">
        <v>0</v>
      </c>
      <c r="AJ785" s="33">
        <v>3364.7792834533852</v>
      </c>
      <c r="AK785" s="42">
        <v>0.1</v>
      </c>
      <c r="AL785" s="31">
        <v>454.68454562999</v>
      </c>
      <c r="AM785" s="32">
        <v>0</v>
      </c>
      <c r="AN785" s="33">
        <v>454.68454562999</v>
      </c>
    </row>
    <row r="786" spans="1:40" x14ac:dyDescent="0.25">
      <c r="A786" s="93" t="s">
        <v>8047</v>
      </c>
      <c r="B786" t="s">
        <v>12</v>
      </c>
      <c r="C786" t="s">
        <v>3544</v>
      </c>
      <c r="D786" t="s">
        <v>5912</v>
      </c>
      <c r="E786">
        <v>38</v>
      </c>
      <c r="F786" t="s">
        <v>5745</v>
      </c>
      <c r="G786" t="s">
        <v>5746</v>
      </c>
      <c r="H786" t="s">
        <v>5160</v>
      </c>
      <c r="I786" t="s">
        <v>5151</v>
      </c>
      <c r="J786">
        <v>0.79</v>
      </c>
      <c r="K786" t="s">
        <v>5747</v>
      </c>
      <c r="L786" t="s">
        <v>2</v>
      </c>
      <c r="M786" t="s">
        <v>5751</v>
      </c>
      <c r="N786" s="93" t="s">
        <v>7127</v>
      </c>
      <c r="O786" s="93" t="s">
        <v>7249</v>
      </c>
      <c r="P786">
        <v>100</v>
      </c>
      <c r="Q786" t="s">
        <v>1871</v>
      </c>
      <c r="R786" t="s">
        <v>8202</v>
      </c>
      <c r="S786" s="2">
        <v>395</v>
      </c>
      <c r="T786" s="2">
        <v>2000</v>
      </c>
      <c r="V786" t="s">
        <v>7311</v>
      </c>
      <c r="W786" t="s">
        <v>1885</v>
      </c>
      <c r="Y786" s="31">
        <v>2395</v>
      </c>
      <c r="Z786" s="32"/>
      <c r="AA786" s="33">
        <v>2395</v>
      </c>
      <c r="AB786" s="34">
        <v>1</v>
      </c>
      <c r="AC786" s="31">
        <v>2395</v>
      </c>
      <c r="AD786" s="32">
        <v>0</v>
      </c>
      <c r="AE786" s="33">
        <v>2395</v>
      </c>
      <c r="AF786" s="35">
        <v>21</v>
      </c>
      <c r="AG786" s="42">
        <v>0.02</v>
      </c>
      <c r="AH786" s="31">
        <v>3630.0208936355211</v>
      </c>
      <c r="AI786" s="32">
        <v>0</v>
      </c>
      <c r="AJ786" s="33">
        <v>3630.0208936355211</v>
      </c>
      <c r="AK786" s="42">
        <v>0.1</v>
      </c>
      <c r="AL786" s="31">
        <v>490.52679584857026</v>
      </c>
      <c r="AM786" s="32">
        <v>0</v>
      </c>
      <c r="AN786" s="33">
        <v>490.52679584857026</v>
      </c>
    </row>
    <row r="787" spans="1:40" x14ac:dyDescent="0.25">
      <c r="A787" s="93" t="s">
        <v>8048</v>
      </c>
      <c r="B787" t="s">
        <v>12</v>
      </c>
      <c r="C787" t="s">
        <v>3544</v>
      </c>
      <c r="D787" t="s">
        <v>5912</v>
      </c>
      <c r="E787">
        <v>39</v>
      </c>
      <c r="F787" t="s">
        <v>5745</v>
      </c>
      <c r="G787" t="s">
        <v>5746</v>
      </c>
      <c r="H787" t="s">
        <v>5153</v>
      </c>
      <c r="I787" t="s">
        <v>5156</v>
      </c>
      <c r="J787">
        <v>0.46</v>
      </c>
      <c r="K787" t="s">
        <v>5747</v>
      </c>
      <c r="L787" t="s">
        <v>2</v>
      </c>
      <c r="M787" t="s">
        <v>5751</v>
      </c>
      <c r="N787" s="93" t="s">
        <v>7128</v>
      </c>
      <c r="O787" s="93" t="s">
        <v>7249</v>
      </c>
      <c r="P787">
        <v>100</v>
      </c>
      <c r="Q787" t="s">
        <v>1871</v>
      </c>
      <c r="R787" t="s">
        <v>8202</v>
      </c>
      <c r="S787" s="2">
        <v>230</v>
      </c>
      <c r="T787" s="2">
        <v>2000</v>
      </c>
      <c r="V787" t="s">
        <v>7311</v>
      </c>
      <c r="W787" t="s">
        <v>1885</v>
      </c>
      <c r="Y787" s="31">
        <v>2230</v>
      </c>
      <c r="Z787" s="32"/>
      <c r="AA787" s="33">
        <v>2230</v>
      </c>
      <c r="AB787" s="34">
        <v>1</v>
      </c>
      <c r="AC787" s="31">
        <v>2230</v>
      </c>
      <c r="AD787" s="32">
        <v>0</v>
      </c>
      <c r="AE787" s="33">
        <v>2230</v>
      </c>
      <c r="AF787" s="35">
        <v>21</v>
      </c>
      <c r="AG787" s="42">
        <v>0.02</v>
      </c>
      <c r="AH787" s="31">
        <v>3379.9359468923644</v>
      </c>
      <c r="AI787" s="32">
        <v>0</v>
      </c>
      <c r="AJ787" s="33">
        <v>3379.9359468923644</v>
      </c>
      <c r="AK787" s="42">
        <v>0.1</v>
      </c>
      <c r="AL787" s="31">
        <v>456.73267421390887</v>
      </c>
      <c r="AM787" s="32">
        <v>0</v>
      </c>
      <c r="AN787" s="33">
        <v>456.73267421390887</v>
      </c>
    </row>
    <row r="788" spans="1:40" x14ac:dyDescent="0.25">
      <c r="A788" s="93" t="s">
        <v>8127</v>
      </c>
      <c r="B788" t="s">
        <v>7228</v>
      </c>
      <c r="C788" t="s">
        <v>3544</v>
      </c>
      <c r="D788" t="s">
        <v>5792</v>
      </c>
      <c r="E788">
        <v>1</v>
      </c>
      <c r="F788" t="s">
        <v>1888</v>
      </c>
      <c r="G788" t="s">
        <v>5746</v>
      </c>
      <c r="H788" t="s">
        <v>5084</v>
      </c>
      <c r="I788" t="s">
        <v>5084</v>
      </c>
      <c r="J788">
        <v>0.05</v>
      </c>
      <c r="K788" t="s">
        <v>5747</v>
      </c>
      <c r="L788" t="s">
        <v>5752</v>
      </c>
      <c r="M788" t="s">
        <v>5752</v>
      </c>
      <c r="N788" s="93" t="s">
        <v>6562</v>
      </c>
      <c r="O788" s="93" t="s">
        <v>7251</v>
      </c>
      <c r="P788">
        <v>75</v>
      </c>
      <c r="Q788" t="s">
        <v>1871</v>
      </c>
      <c r="R788" t="s">
        <v>1882</v>
      </c>
      <c r="S788" s="2">
        <v>0</v>
      </c>
      <c r="T788" s="2">
        <v>0</v>
      </c>
      <c r="U788" s="2"/>
      <c r="V788" t="s">
        <v>7312</v>
      </c>
      <c r="W788" t="s">
        <v>1885</v>
      </c>
      <c r="Y788" s="31">
        <v>0</v>
      </c>
      <c r="Z788" s="32"/>
      <c r="AA788" s="33">
        <v>0</v>
      </c>
      <c r="AB788" s="34">
        <v>0.75</v>
      </c>
      <c r="AC788" s="31">
        <v>0</v>
      </c>
      <c r="AD788" s="32">
        <v>0</v>
      </c>
      <c r="AE788" s="33">
        <v>0</v>
      </c>
      <c r="AF788" s="35">
        <v>21</v>
      </c>
      <c r="AG788" s="42">
        <v>0.02</v>
      </c>
      <c r="AH788" s="31">
        <v>0</v>
      </c>
      <c r="AI788" s="32">
        <v>0</v>
      </c>
      <c r="AJ788" s="33">
        <v>0</v>
      </c>
      <c r="AK788" s="42">
        <v>0.1</v>
      </c>
      <c r="AL788" s="31">
        <v>0</v>
      </c>
      <c r="AM788" s="32">
        <v>0</v>
      </c>
      <c r="AN788" s="33">
        <v>0</v>
      </c>
    </row>
    <row r="789" spans="1:40" x14ac:dyDescent="0.25">
      <c r="A789" s="93" t="s">
        <v>8128</v>
      </c>
      <c r="B789" t="s">
        <v>7228</v>
      </c>
      <c r="C789" t="s">
        <v>3544</v>
      </c>
      <c r="D789" t="s">
        <v>5792</v>
      </c>
      <c r="E789">
        <v>4</v>
      </c>
      <c r="F789" t="s">
        <v>1888</v>
      </c>
      <c r="G789" t="s">
        <v>5746</v>
      </c>
      <c r="H789" t="s">
        <v>5084</v>
      </c>
      <c r="I789" t="s">
        <v>5793</v>
      </c>
      <c r="J789">
        <v>0.45</v>
      </c>
      <c r="K789" t="s">
        <v>5747</v>
      </c>
      <c r="L789" t="s">
        <v>5752</v>
      </c>
      <c r="M789" t="s">
        <v>5752</v>
      </c>
      <c r="N789" s="93" t="s">
        <v>6563</v>
      </c>
      <c r="O789" s="93" t="s">
        <v>7251</v>
      </c>
      <c r="P789">
        <v>75</v>
      </c>
      <c r="Q789" t="s">
        <v>1871</v>
      </c>
      <c r="R789" t="s">
        <v>1882</v>
      </c>
      <c r="S789" s="2">
        <v>0</v>
      </c>
      <c r="T789" s="2">
        <v>0</v>
      </c>
      <c r="U789" s="2"/>
      <c r="V789" t="s">
        <v>7312</v>
      </c>
      <c r="W789" t="s">
        <v>1885</v>
      </c>
      <c r="Y789" s="31">
        <v>0</v>
      </c>
      <c r="Z789" s="32"/>
      <c r="AA789" s="33">
        <v>0</v>
      </c>
      <c r="AB789" s="34">
        <v>0.75</v>
      </c>
      <c r="AC789" s="31">
        <v>0</v>
      </c>
      <c r="AD789" s="32">
        <v>0</v>
      </c>
      <c r="AE789" s="33">
        <v>0</v>
      </c>
      <c r="AF789" s="35">
        <v>21</v>
      </c>
      <c r="AG789" s="42">
        <v>0.02</v>
      </c>
      <c r="AH789" s="31">
        <v>0</v>
      </c>
      <c r="AI789" s="32">
        <v>0</v>
      </c>
      <c r="AJ789" s="33">
        <v>0</v>
      </c>
      <c r="AK789" s="42">
        <v>0.1</v>
      </c>
      <c r="AL789" s="31">
        <v>0</v>
      </c>
      <c r="AM789" s="32">
        <v>0</v>
      </c>
      <c r="AN789" s="33">
        <v>0</v>
      </c>
    </row>
    <row r="790" spans="1:40" x14ac:dyDescent="0.25">
      <c r="A790" s="93" t="s">
        <v>8131</v>
      </c>
      <c r="B790" t="s">
        <v>7228</v>
      </c>
      <c r="C790" t="s">
        <v>3544</v>
      </c>
      <c r="D790" t="s">
        <v>5800</v>
      </c>
      <c r="E790">
        <v>1</v>
      </c>
      <c r="F790" t="s">
        <v>1888</v>
      </c>
      <c r="G790" t="s">
        <v>5746</v>
      </c>
      <c r="H790" t="s">
        <v>5130</v>
      </c>
      <c r="I790" t="s">
        <v>5801</v>
      </c>
      <c r="J790">
        <v>4.07</v>
      </c>
      <c r="K790" t="s">
        <v>5747</v>
      </c>
      <c r="L790" t="s">
        <v>5752</v>
      </c>
      <c r="M790" t="s">
        <v>5752</v>
      </c>
      <c r="N790" s="93" t="s">
        <v>6568</v>
      </c>
      <c r="O790" s="93" t="s">
        <v>7251</v>
      </c>
      <c r="P790">
        <v>75</v>
      </c>
      <c r="Q790" t="s">
        <v>1871</v>
      </c>
      <c r="R790" t="s">
        <v>1882</v>
      </c>
      <c r="S790" s="2">
        <v>0</v>
      </c>
      <c r="T790" s="2">
        <v>0</v>
      </c>
      <c r="U790" s="2"/>
      <c r="V790" t="s">
        <v>7312</v>
      </c>
      <c r="W790" t="s">
        <v>1885</v>
      </c>
      <c r="Y790" s="31">
        <v>0</v>
      </c>
      <c r="Z790" s="32"/>
      <c r="AA790" s="33">
        <v>0</v>
      </c>
      <c r="AB790" s="34">
        <v>0.75</v>
      </c>
      <c r="AC790" s="31">
        <v>0</v>
      </c>
      <c r="AD790" s="32">
        <v>0</v>
      </c>
      <c r="AE790" s="33">
        <v>0</v>
      </c>
      <c r="AF790" s="35">
        <v>21</v>
      </c>
      <c r="AG790" s="42">
        <v>0.02</v>
      </c>
      <c r="AH790" s="31">
        <v>0</v>
      </c>
      <c r="AI790" s="32">
        <v>0</v>
      </c>
      <c r="AJ790" s="33">
        <v>0</v>
      </c>
      <c r="AK790" s="42">
        <v>0.1</v>
      </c>
      <c r="AL790" s="31">
        <v>0</v>
      </c>
      <c r="AM790" s="32">
        <v>0</v>
      </c>
      <c r="AN790" s="33">
        <v>0</v>
      </c>
    </row>
    <row r="791" spans="1:40" x14ac:dyDescent="0.25">
      <c r="A791" s="93" t="s">
        <v>7609</v>
      </c>
      <c r="B791" t="s">
        <v>12</v>
      </c>
      <c r="C791" t="s">
        <v>3544</v>
      </c>
      <c r="D791" t="s">
        <v>5825</v>
      </c>
      <c r="E791">
        <v>1</v>
      </c>
      <c r="F791" t="s">
        <v>5750</v>
      </c>
      <c r="G791" t="s">
        <v>5746</v>
      </c>
      <c r="H791" t="s">
        <v>5130</v>
      </c>
      <c r="I791" t="s">
        <v>5801</v>
      </c>
      <c r="J791">
        <v>4.0190000000000001</v>
      </c>
      <c r="K791" t="s">
        <v>5747</v>
      </c>
      <c r="L791" t="s">
        <v>5752</v>
      </c>
      <c r="M791" t="s">
        <v>5751</v>
      </c>
      <c r="N791" s="93" t="s">
        <v>6652</v>
      </c>
      <c r="O791" s="93" t="s">
        <v>7250</v>
      </c>
      <c r="P791">
        <v>75</v>
      </c>
      <c r="Q791" t="s">
        <v>1871</v>
      </c>
      <c r="R791" t="s">
        <v>1882</v>
      </c>
      <c r="S791" s="2">
        <v>0</v>
      </c>
      <c r="T791" s="2">
        <v>2000</v>
      </c>
      <c r="U791" s="2"/>
      <c r="V791" t="s">
        <v>7313</v>
      </c>
      <c r="W791">
        <v>4</v>
      </c>
      <c r="Y791" s="31">
        <v>2000</v>
      </c>
      <c r="Z791" s="32"/>
      <c r="AA791" s="33">
        <v>2000</v>
      </c>
      <c r="AB791" s="34">
        <v>0.75</v>
      </c>
      <c r="AC791" s="31">
        <v>1500</v>
      </c>
      <c r="AD791" s="32">
        <v>0</v>
      </c>
      <c r="AE791" s="33">
        <v>1500</v>
      </c>
      <c r="AF791" s="35">
        <v>4</v>
      </c>
      <c r="AG791" s="42">
        <v>0.02</v>
      </c>
      <c r="AH791" s="31">
        <v>1623.64824</v>
      </c>
      <c r="AI791" s="32">
        <v>0</v>
      </c>
      <c r="AJ791" s="33">
        <v>1623.64824</v>
      </c>
      <c r="AK791" s="42">
        <v>0.1</v>
      </c>
      <c r="AL791" s="31">
        <v>1108.9735946998153</v>
      </c>
      <c r="AM791" s="32">
        <v>0</v>
      </c>
      <c r="AN791" s="33">
        <v>1108.9735946998153</v>
      </c>
    </row>
    <row r="792" spans="1:40" x14ac:dyDescent="0.25">
      <c r="A792" s="93" t="s">
        <v>8180</v>
      </c>
      <c r="B792" t="s">
        <v>12</v>
      </c>
      <c r="C792" t="s">
        <v>3544</v>
      </c>
      <c r="D792" t="s">
        <v>5856</v>
      </c>
      <c r="E792">
        <v>2</v>
      </c>
      <c r="F792" t="s">
        <v>5750</v>
      </c>
      <c r="G792" t="s">
        <v>5746</v>
      </c>
      <c r="H792" t="s">
        <v>5104</v>
      </c>
      <c r="I792" t="s">
        <v>8207</v>
      </c>
      <c r="J792">
        <v>1.6</v>
      </c>
      <c r="K792" t="s">
        <v>5747</v>
      </c>
      <c r="L792" t="s">
        <v>5752</v>
      </c>
      <c r="M792" t="s">
        <v>5752</v>
      </c>
      <c r="N792" s="93" t="s">
        <v>6878</v>
      </c>
      <c r="O792" s="93" t="s">
        <v>7250</v>
      </c>
      <c r="P792">
        <v>37.5</v>
      </c>
      <c r="Q792" t="s">
        <v>1871</v>
      </c>
      <c r="R792" t="s">
        <v>1882</v>
      </c>
      <c r="S792" s="2">
        <v>0</v>
      </c>
      <c r="T792" s="2">
        <v>2000</v>
      </c>
      <c r="U792" s="2"/>
      <c r="V792" t="s">
        <v>7313</v>
      </c>
      <c r="W792">
        <v>15</v>
      </c>
      <c r="Y792" s="31">
        <v>2000</v>
      </c>
      <c r="Z792" s="32"/>
      <c r="AA792" s="33">
        <v>2000</v>
      </c>
      <c r="AB792" s="34">
        <v>0.375</v>
      </c>
      <c r="AC792" s="31">
        <v>750</v>
      </c>
      <c r="AD792" s="32">
        <v>0</v>
      </c>
      <c r="AE792" s="33">
        <v>750</v>
      </c>
      <c r="AF792" s="35">
        <v>15</v>
      </c>
      <c r="AG792" s="42">
        <v>0.02</v>
      </c>
      <c r="AH792" s="31">
        <v>1009.401253743097</v>
      </c>
      <c r="AI792" s="32">
        <v>0</v>
      </c>
      <c r="AJ792" s="33">
        <v>1009.401253743097</v>
      </c>
      <c r="AK792" s="42">
        <v>0.1</v>
      </c>
      <c r="AL792" s="31">
        <v>241.6426347693629</v>
      </c>
      <c r="AM792" s="32">
        <v>0</v>
      </c>
      <c r="AN792" s="33">
        <v>241.6426347693629</v>
      </c>
    </row>
    <row r="793" spans="1:40" x14ac:dyDescent="0.25">
      <c r="A793" s="93" t="s">
        <v>7820</v>
      </c>
      <c r="B793" t="s">
        <v>12</v>
      </c>
      <c r="C793" t="s">
        <v>3544</v>
      </c>
      <c r="D793" t="s">
        <v>5856</v>
      </c>
      <c r="E793">
        <v>7</v>
      </c>
      <c r="F793" t="s">
        <v>5750</v>
      </c>
      <c r="G793" t="s">
        <v>5746</v>
      </c>
      <c r="H793" t="s">
        <v>5111</v>
      </c>
      <c r="I793" t="s">
        <v>5111</v>
      </c>
      <c r="J793">
        <v>7.0000000000000007E-2</v>
      </c>
      <c r="K793" t="s">
        <v>5747</v>
      </c>
      <c r="L793" t="s">
        <v>5752</v>
      </c>
      <c r="M793" t="s">
        <v>5751</v>
      </c>
      <c r="N793" s="93" t="s">
        <v>6879</v>
      </c>
      <c r="O793" s="93" t="s">
        <v>7250</v>
      </c>
      <c r="P793">
        <v>37.5</v>
      </c>
      <c r="Q793" t="s">
        <v>1871</v>
      </c>
      <c r="R793" t="s">
        <v>1882</v>
      </c>
      <c r="S793" s="2">
        <v>0</v>
      </c>
      <c r="T793" s="2">
        <v>2000</v>
      </c>
      <c r="U793" s="2"/>
      <c r="V793" t="s">
        <v>7313</v>
      </c>
      <c r="W793">
        <v>9</v>
      </c>
      <c r="Y793" s="31">
        <v>2000</v>
      </c>
      <c r="Z793" s="32"/>
      <c r="AA793" s="33">
        <v>2000</v>
      </c>
      <c r="AB793" s="34">
        <v>0.375</v>
      </c>
      <c r="AC793" s="31">
        <v>750</v>
      </c>
      <c r="AD793" s="32">
        <v>0</v>
      </c>
      <c r="AE793" s="33">
        <v>750</v>
      </c>
      <c r="AF793" s="35">
        <v>9</v>
      </c>
      <c r="AG793" s="42">
        <v>0.02</v>
      </c>
      <c r="AH793" s="31">
        <v>896.31942646673315</v>
      </c>
      <c r="AI793" s="32">
        <v>0</v>
      </c>
      <c r="AJ793" s="33">
        <v>896.31942646673315</v>
      </c>
      <c r="AK793" s="42">
        <v>0.1</v>
      </c>
      <c r="AL793" s="31">
        <v>380.12693406553291</v>
      </c>
      <c r="AM793" s="32">
        <v>0</v>
      </c>
      <c r="AN793" s="33">
        <v>380.12693406553291</v>
      </c>
    </row>
    <row r="794" spans="1:40" x14ac:dyDescent="0.25">
      <c r="A794" s="93" t="s">
        <v>7821</v>
      </c>
      <c r="B794" t="s">
        <v>12</v>
      </c>
      <c r="C794" t="s">
        <v>3544</v>
      </c>
      <c r="D794" t="s">
        <v>5856</v>
      </c>
      <c r="E794">
        <v>10</v>
      </c>
      <c r="F794" t="s">
        <v>5750</v>
      </c>
      <c r="G794" t="s">
        <v>5746</v>
      </c>
      <c r="H794" t="s">
        <v>8207</v>
      </c>
      <c r="I794" t="s">
        <v>5801</v>
      </c>
      <c r="J794">
        <v>3.8</v>
      </c>
      <c r="K794" t="s">
        <v>5747</v>
      </c>
      <c r="L794" t="s">
        <v>5752</v>
      </c>
      <c r="M794" t="s">
        <v>5752</v>
      </c>
      <c r="N794" s="93" t="s">
        <v>6880</v>
      </c>
      <c r="O794" s="93" t="s">
        <v>7250</v>
      </c>
      <c r="P794">
        <v>37.5</v>
      </c>
      <c r="Q794" t="s">
        <v>1871</v>
      </c>
      <c r="R794" t="s">
        <v>1882</v>
      </c>
      <c r="S794" s="2">
        <v>0</v>
      </c>
      <c r="T794" s="2">
        <v>2000</v>
      </c>
      <c r="U794" s="2"/>
      <c r="V794" t="s">
        <v>7313</v>
      </c>
      <c r="W794">
        <v>10</v>
      </c>
      <c r="Y794" s="31">
        <v>2000</v>
      </c>
      <c r="Z794" s="32"/>
      <c r="AA794" s="33">
        <v>2000</v>
      </c>
      <c r="AB794" s="34">
        <v>0.375</v>
      </c>
      <c r="AC794" s="31">
        <v>750</v>
      </c>
      <c r="AD794" s="32">
        <v>0</v>
      </c>
      <c r="AE794" s="33">
        <v>750</v>
      </c>
      <c r="AF794" s="35">
        <v>10</v>
      </c>
      <c r="AG794" s="42">
        <v>0.02</v>
      </c>
      <c r="AH794" s="31">
        <v>914.24581499606779</v>
      </c>
      <c r="AI794" s="32">
        <v>0</v>
      </c>
      <c r="AJ794" s="33">
        <v>914.24581499606779</v>
      </c>
      <c r="AK794" s="42">
        <v>0.1</v>
      </c>
      <c r="AL794" s="31">
        <v>352.48133886076687</v>
      </c>
      <c r="AM794" s="32">
        <v>0</v>
      </c>
      <c r="AN794" s="33">
        <v>352.48133886076687</v>
      </c>
    </row>
    <row r="795" spans="1:40" x14ac:dyDescent="0.25">
      <c r="A795" s="93" t="s">
        <v>8182</v>
      </c>
      <c r="B795" t="s">
        <v>12</v>
      </c>
      <c r="C795" t="s">
        <v>3544</v>
      </c>
      <c r="D795" t="s">
        <v>5865</v>
      </c>
      <c r="E795">
        <v>2</v>
      </c>
      <c r="F795" t="s">
        <v>5750</v>
      </c>
      <c r="G795" t="s">
        <v>5746</v>
      </c>
      <c r="H795" t="s">
        <v>4411</v>
      </c>
      <c r="I795" t="s">
        <v>5866</v>
      </c>
      <c r="J795">
        <v>2.94</v>
      </c>
      <c r="K795" t="s">
        <v>5747</v>
      </c>
      <c r="L795" t="s">
        <v>5752</v>
      </c>
      <c r="M795" t="s">
        <v>5752</v>
      </c>
      <c r="N795" s="93" t="s">
        <v>6924</v>
      </c>
      <c r="O795" s="93" t="s">
        <v>7250</v>
      </c>
      <c r="P795">
        <v>100</v>
      </c>
      <c r="Q795" t="s">
        <v>1871</v>
      </c>
      <c r="R795" t="s">
        <v>1882</v>
      </c>
      <c r="S795" s="2">
        <v>0</v>
      </c>
      <c r="T795" s="2">
        <v>2000</v>
      </c>
      <c r="U795" s="2"/>
      <c r="V795" t="s">
        <v>7313</v>
      </c>
      <c r="W795">
        <v>9</v>
      </c>
      <c r="Y795" s="31">
        <v>2000</v>
      </c>
      <c r="Z795" s="32"/>
      <c r="AA795" s="33">
        <v>2000</v>
      </c>
      <c r="AB795" s="34">
        <v>1</v>
      </c>
      <c r="AC795" s="31">
        <v>2000</v>
      </c>
      <c r="AD795" s="32">
        <v>0</v>
      </c>
      <c r="AE795" s="33">
        <v>2000</v>
      </c>
      <c r="AF795" s="35">
        <v>9</v>
      </c>
      <c r="AG795" s="42">
        <v>0.02</v>
      </c>
      <c r="AH795" s="31">
        <v>2390.1851372446217</v>
      </c>
      <c r="AI795" s="32">
        <v>0</v>
      </c>
      <c r="AJ795" s="33">
        <v>2390.1851372446217</v>
      </c>
      <c r="AK795" s="42">
        <v>0.1</v>
      </c>
      <c r="AL795" s="31">
        <v>1013.6718241747544</v>
      </c>
      <c r="AM795" s="32">
        <v>0</v>
      </c>
      <c r="AN795" s="33">
        <v>1013.6718241747544</v>
      </c>
    </row>
    <row r="796" spans="1:40" x14ac:dyDescent="0.25">
      <c r="A796" s="93" t="s">
        <v>8183</v>
      </c>
      <c r="B796" t="s">
        <v>12</v>
      </c>
      <c r="C796" t="s">
        <v>3544</v>
      </c>
      <c r="D796" t="s">
        <v>5865</v>
      </c>
      <c r="E796">
        <v>9</v>
      </c>
      <c r="F796" t="s">
        <v>5750</v>
      </c>
      <c r="G796" t="s">
        <v>5746</v>
      </c>
      <c r="H796" t="s">
        <v>5866</v>
      </c>
      <c r="I796" t="s">
        <v>5867</v>
      </c>
      <c r="J796">
        <v>2.4300000000000002</v>
      </c>
      <c r="K796" t="s">
        <v>5747</v>
      </c>
      <c r="L796" t="s">
        <v>5752</v>
      </c>
      <c r="M796" t="s">
        <v>5752</v>
      </c>
      <c r="N796" s="93" t="s">
        <v>6925</v>
      </c>
      <c r="O796" s="93" t="s">
        <v>7250</v>
      </c>
      <c r="P796">
        <v>100</v>
      </c>
      <c r="Q796" t="s">
        <v>1871</v>
      </c>
      <c r="R796" t="s">
        <v>1882</v>
      </c>
      <c r="S796" s="2">
        <v>0</v>
      </c>
      <c r="T796" s="2">
        <v>2000</v>
      </c>
      <c r="U796" s="2"/>
      <c r="V796" t="s">
        <v>7313</v>
      </c>
      <c r="W796">
        <v>10</v>
      </c>
      <c r="Y796" s="31">
        <v>2000</v>
      </c>
      <c r="Z796" s="32"/>
      <c r="AA796" s="33">
        <v>2000</v>
      </c>
      <c r="AB796" s="34">
        <v>1</v>
      </c>
      <c r="AC796" s="31">
        <v>2000</v>
      </c>
      <c r="AD796" s="32">
        <v>0</v>
      </c>
      <c r="AE796" s="33">
        <v>2000</v>
      </c>
      <c r="AF796" s="35">
        <v>10</v>
      </c>
      <c r="AG796" s="42">
        <v>0.02</v>
      </c>
      <c r="AH796" s="31">
        <v>2437.9888399895144</v>
      </c>
      <c r="AI796" s="32">
        <v>0</v>
      </c>
      <c r="AJ796" s="33">
        <v>2437.9888399895144</v>
      </c>
      <c r="AK796" s="42">
        <v>0.1</v>
      </c>
      <c r="AL796" s="31">
        <v>939.9502369620451</v>
      </c>
      <c r="AM796" s="32">
        <v>0</v>
      </c>
      <c r="AN796" s="33">
        <v>939.9502369620451</v>
      </c>
    </row>
    <row r="797" spans="1:40" x14ac:dyDescent="0.25">
      <c r="A797" s="93" t="s">
        <v>8184</v>
      </c>
      <c r="B797" t="s">
        <v>12</v>
      </c>
      <c r="C797" t="s">
        <v>3544</v>
      </c>
      <c r="D797" t="s">
        <v>5865</v>
      </c>
      <c r="E797">
        <v>10</v>
      </c>
      <c r="F797" t="s">
        <v>5750</v>
      </c>
      <c r="G797" t="s">
        <v>5746</v>
      </c>
      <c r="H797" t="s">
        <v>5866</v>
      </c>
      <c r="I797" t="s">
        <v>5866</v>
      </c>
      <c r="J797">
        <v>0.33</v>
      </c>
      <c r="K797" t="s">
        <v>5747</v>
      </c>
      <c r="L797" t="s">
        <v>5752</v>
      </c>
      <c r="M797" t="s">
        <v>5752</v>
      </c>
      <c r="N797" s="93" t="s">
        <v>6926</v>
      </c>
      <c r="O797" s="93" t="s">
        <v>7250</v>
      </c>
      <c r="P797">
        <v>100</v>
      </c>
      <c r="Q797" t="s">
        <v>1871</v>
      </c>
      <c r="R797" t="s">
        <v>1882</v>
      </c>
      <c r="S797" s="2">
        <v>0</v>
      </c>
      <c r="T797" s="2">
        <v>2000</v>
      </c>
      <c r="U797" s="2"/>
      <c r="V797" t="s">
        <v>7313</v>
      </c>
      <c r="W797">
        <v>11</v>
      </c>
      <c r="Y797" s="31">
        <v>2000</v>
      </c>
      <c r="Z797" s="32"/>
      <c r="AA797" s="33">
        <v>2000</v>
      </c>
      <c r="AB797" s="34">
        <v>1</v>
      </c>
      <c r="AC797" s="31">
        <v>2000</v>
      </c>
      <c r="AD797" s="32">
        <v>0</v>
      </c>
      <c r="AE797" s="33">
        <v>2000</v>
      </c>
      <c r="AF797" s="35">
        <v>11</v>
      </c>
      <c r="AG797" s="42">
        <v>0.02</v>
      </c>
      <c r="AH797" s="31">
        <v>2486.7486167893039</v>
      </c>
      <c r="AI797" s="32">
        <v>0</v>
      </c>
      <c r="AJ797" s="33">
        <v>2486.7486167893039</v>
      </c>
      <c r="AK797" s="42">
        <v>0.1</v>
      </c>
      <c r="AL797" s="31">
        <v>871.59021972844141</v>
      </c>
      <c r="AM797" s="32">
        <v>0</v>
      </c>
      <c r="AN797" s="33">
        <v>871.59021972844141</v>
      </c>
    </row>
    <row r="798" spans="1:40" x14ac:dyDescent="0.25">
      <c r="A798" s="93" t="s">
        <v>7875</v>
      </c>
      <c r="B798" t="s">
        <v>12</v>
      </c>
      <c r="C798" t="s">
        <v>3544</v>
      </c>
      <c r="D798" t="s">
        <v>5873</v>
      </c>
      <c r="E798">
        <v>1</v>
      </c>
      <c r="F798" t="s">
        <v>5745</v>
      </c>
      <c r="G798" t="s">
        <v>5746</v>
      </c>
      <c r="H798" t="s">
        <v>4416</v>
      </c>
      <c r="I798" t="s">
        <v>5874</v>
      </c>
      <c r="J798">
        <v>1.7</v>
      </c>
      <c r="K798" t="s">
        <v>5747</v>
      </c>
      <c r="L798" t="s">
        <v>2</v>
      </c>
      <c r="M798" t="s">
        <v>5751</v>
      </c>
      <c r="N798" s="93" t="s">
        <v>6940</v>
      </c>
      <c r="O798" s="93" t="s">
        <v>7249</v>
      </c>
      <c r="P798">
        <v>100</v>
      </c>
      <c r="Q798" t="s">
        <v>1871</v>
      </c>
      <c r="R798" t="s">
        <v>1882</v>
      </c>
      <c r="S798" s="2">
        <v>850</v>
      </c>
      <c r="T798" s="2">
        <v>2000</v>
      </c>
      <c r="U798" s="2"/>
      <c r="V798" t="s">
        <v>7311</v>
      </c>
      <c r="W798" t="s">
        <v>1885</v>
      </c>
      <c r="Y798" s="31">
        <v>2850</v>
      </c>
      <c r="Z798" s="32"/>
      <c r="AA798" s="33">
        <v>2850</v>
      </c>
      <c r="AB798" s="34">
        <v>1</v>
      </c>
      <c r="AC798" s="31">
        <v>2850</v>
      </c>
      <c r="AD798" s="32">
        <v>0</v>
      </c>
      <c r="AE798" s="33">
        <v>2850</v>
      </c>
      <c r="AF798" s="35">
        <v>21</v>
      </c>
      <c r="AG798" s="42">
        <v>0.02</v>
      </c>
      <c r="AH798" s="31">
        <v>4319.6490801090758</v>
      </c>
      <c r="AI798" s="32">
        <v>0</v>
      </c>
      <c r="AJ798" s="33">
        <v>4319.6490801090758</v>
      </c>
      <c r="AK798" s="42">
        <v>0.1</v>
      </c>
      <c r="AL798" s="31">
        <v>583.71664641687903</v>
      </c>
      <c r="AM798" s="32">
        <v>0</v>
      </c>
      <c r="AN798" s="33">
        <v>583.71664641687903</v>
      </c>
    </row>
    <row r="799" spans="1:40" x14ac:dyDescent="0.25">
      <c r="A799" s="93" t="s">
        <v>8185</v>
      </c>
      <c r="B799" t="s">
        <v>12</v>
      </c>
      <c r="C799" t="s">
        <v>3544</v>
      </c>
      <c r="D799" t="s">
        <v>5873</v>
      </c>
      <c r="E799">
        <v>2</v>
      </c>
      <c r="F799" t="s">
        <v>5750</v>
      </c>
      <c r="G799" t="s">
        <v>5746</v>
      </c>
      <c r="H799" t="s">
        <v>5086</v>
      </c>
      <c r="I799" t="s">
        <v>5874</v>
      </c>
      <c r="J799">
        <v>4.3</v>
      </c>
      <c r="K799" t="s">
        <v>5747</v>
      </c>
      <c r="L799" t="s">
        <v>5752</v>
      </c>
      <c r="M799" t="s">
        <v>5752</v>
      </c>
      <c r="N799" s="93" t="s">
        <v>6941</v>
      </c>
      <c r="O799" s="93" t="s">
        <v>7250</v>
      </c>
      <c r="P799">
        <v>50</v>
      </c>
      <c r="Q799" t="s">
        <v>1871</v>
      </c>
      <c r="R799" t="s">
        <v>1882</v>
      </c>
      <c r="S799" s="2">
        <v>0</v>
      </c>
      <c r="T799" s="2">
        <v>2000</v>
      </c>
      <c r="U799" s="2"/>
      <c r="V799" t="s">
        <v>7313</v>
      </c>
      <c r="W799">
        <v>6</v>
      </c>
      <c r="Y799" s="31">
        <v>2000</v>
      </c>
      <c r="Z799" s="32"/>
      <c r="AA799" s="33">
        <v>2000</v>
      </c>
      <c r="AB799" s="34">
        <v>0.5</v>
      </c>
      <c r="AC799" s="31">
        <v>1000</v>
      </c>
      <c r="AD799" s="32">
        <v>0</v>
      </c>
      <c r="AE799" s="33">
        <v>1000</v>
      </c>
      <c r="AF799" s="35">
        <v>6</v>
      </c>
      <c r="AG799" s="42">
        <v>0.02</v>
      </c>
      <c r="AH799" s="31">
        <v>1126.1624192640002</v>
      </c>
      <c r="AI799" s="32">
        <v>0</v>
      </c>
      <c r="AJ799" s="33">
        <v>1126.1624192640002</v>
      </c>
      <c r="AK799" s="42">
        <v>0.1</v>
      </c>
      <c r="AL799" s="31">
        <v>635.6893266808197</v>
      </c>
      <c r="AM799" s="32">
        <v>0</v>
      </c>
      <c r="AN799" s="33">
        <v>635.6893266808197</v>
      </c>
    </row>
    <row r="800" spans="1:40" x14ac:dyDescent="0.25">
      <c r="A800" s="93" t="s">
        <v>7882</v>
      </c>
      <c r="B800" t="s">
        <v>12</v>
      </c>
      <c r="C800" t="s">
        <v>3544</v>
      </c>
      <c r="D800" t="s">
        <v>5878</v>
      </c>
      <c r="E800">
        <v>1</v>
      </c>
      <c r="F800" t="s">
        <v>5745</v>
      </c>
      <c r="G800" t="s">
        <v>5746</v>
      </c>
      <c r="H800" t="s">
        <v>5867</v>
      </c>
      <c r="I800" t="s">
        <v>5879</v>
      </c>
      <c r="J800">
        <v>1.1000000000000001</v>
      </c>
      <c r="K800" t="s">
        <v>5747</v>
      </c>
      <c r="L800" t="s">
        <v>5751</v>
      </c>
      <c r="M800" t="s">
        <v>5751</v>
      </c>
      <c r="N800" s="93" t="s">
        <v>6954</v>
      </c>
      <c r="O800" s="93" t="s">
        <v>7249</v>
      </c>
      <c r="P800">
        <v>100</v>
      </c>
      <c r="Q800" t="s">
        <v>1871</v>
      </c>
      <c r="R800" t="s">
        <v>1882</v>
      </c>
      <c r="S800" s="2">
        <v>550</v>
      </c>
      <c r="T800" s="2">
        <v>2000</v>
      </c>
      <c r="U800" s="2"/>
      <c r="V800" t="s">
        <v>7311</v>
      </c>
      <c r="W800" t="s">
        <v>1885</v>
      </c>
      <c r="Y800" s="31">
        <v>2550</v>
      </c>
      <c r="Z800" s="32"/>
      <c r="AA800" s="33">
        <v>2550</v>
      </c>
      <c r="AB800" s="34">
        <v>1</v>
      </c>
      <c r="AC800" s="31">
        <v>2550</v>
      </c>
      <c r="AD800" s="32">
        <v>0</v>
      </c>
      <c r="AE800" s="33">
        <v>2550</v>
      </c>
      <c r="AF800" s="35">
        <v>21</v>
      </c>
      <c r="AG800" s="42">
        <v>0.02</v>
      </c>
      <c r="AH800" s="31">
        <v>3864.9491769396991</v>
      </c>
      <c r="AI800" s="32">
        <v>0</v>
      </c>
      <c r="AJ800" s="33">
        <v>3864.9491769396991</v>
      </c>
      <c r="AK800" s="42">
        <v>0.1</v>
      </c>
      <c r="AL800" s="31">
        <v>522.27278889931279</v>
      </c>
      <c r="AM800" s="32">
        <v>0</v>
      </c>
      <c r="AN800" s="33">
        <v>522.27278889931279</v>
      </c>
    </row>
    <row r="801" spans="1:40" x14ac:dyDescent="0.25">
      <c r="A801" s="93" t="s">
        <v>7883</v>
      </c>
      <c r="B801" t="s">
        <v>12</v>
      </c>
      <c r="C801" t="s">
        <v>3544</v>
      </c>
      <c r="D801" t="s">
        <v>5878</v>
      </c>
      <c r="E801">
        <v>2</v>
      </c>
      <c r="F801" t="s">
        <v>5745</v>
      </c>
      <c r="G801" t="s">
        <v>5746</v>
      </c>
      <c r="H801" t="s">
        <v>5879</v>
      </c>
      <c r="I801" t="s">
        <v>5880</v>
      </c>
      <c r="J801">
        <v>1.26</v>
      </c>
      <c r="K801" t="s">
        <v>5747</v>
      </c>
      <c r="L801" t="s">
        <v>5751</v>
      </c>
      <c r="M801" t="s">
        <v>5751</v>
      </c>
      <c r="N801" s="93" t="s">
        <v>6955</v>
      </c>
      <c r="O801" s="93" t="s">
        <v>7249</v>
      </c>
      <c r="P801">
        <v>100</v>
      </c>
      <c r="Q801" t="s">
        <v>1871</v>
      </c>
      <c r="R801" t="s">
        <v>1882</v>
      </c>
      <c r="S801" s="2">
        <v>630</v>
      </c>
      <c r="T801" s="2">
        <v>2000</v>
      </c>
      <c r="U801" s="2"/>
      <c r="V801" t="s">
        <v>7311</v>
      </c>
      <c r="W801" t="s">
        <v>1885</v>
      </c>
      <c r="Y801" s="31">
        <v>2630</v>
      </c>
      <c r="Z801" s="32"/>
      <c r="AA801" s="33">
        <v>2630</v>
      </c>
      <c r="AB801" s="34">
        <v>1</v>
      </c>
      <c r="AC801" s="31">
        <v>2630</v>
      </c>
      <c r="AD801" s="32">
        <v>0</v>
      </c>
      <c r="AE801" s="33">
        <v>2630</v>
      </c>
      <c r="AF801" s="35">
        <v>21</v>
      </c>
      <c r="AG801" s="42">
        <v>0.02</v>
      </c>
      <c r="AH801" s="31">
        <v>3986.2024844515327</v>
      </c>
      <c r="AI801" s="32">
        <v>0</v>
      </c>
      <c r="AJ801" s="33">
        <v>3986.2024844515327</v>
      </c>
      <c r="AK801" s="42">
        <v>0.1</v>
      </c>
      <c r="AL801" s="31">
        <v>538.65781757066384</v>
      </c>
      <c r="AM801" s="32">
        <v>0</v>
      </c>
      <c r="AN801" s="33">
        <v>538.65781757066384</v>
      </c>
    </row>
    <row r="802" spans="1:40" x14ac:dyDescent="0.25">
      <c r="A802" s="93" t="s">
        <v>7884</v>
      </c>
      <c r="B802" t="s">
        <v>12</v>
      </c>
      <c r="C802" t="s">
        <v>3544</v>
      </c>
      <c r="D802" t="s">
        <v>5878</v>
      </c>
      <c r="E802">
        <v>3</v>
      </c>
      <c r="F802" t="s">
        <v>5745</v>
      </c>
      <c r="G802" t="s">
        <v>5746</v>
      </c>
      <c r="H802" t="s">
        <v>5880</v>
      </c>
      <c r="I802" t="s">
        <v>5881</v>
      </c>
      <c r="J802">
        <v>6.02</v>
      </c>
      <c r="K802" t="s">
        <v>5747</v>
      </c>
      <c r="L802" t="s">
        <v>5751</v>
      </c>
      <c r="M802" t="s">
        <v>5751</v>
      </c>
      <c r="N802" s="93" t="s">
        <v>6956</v>
      </c>
      <c r="O802" s="93" t="s">
        <v>7249</v>
      </c>
      <c r="P802">
        <v>100</v>
      </c>
      <c r="Q802" t="s">
        <v>1871</v>
      </c>
      <c r="R802" t="s">
        <v>1882</v>
      </c>
      <c r="S802" s="2">
        <v>3010</v>
      </c>
      <c r="T802" s="2">
        <v>2000</v>
      </c>
      <c r="U802" s="2"/>
      <c r="V802" t="s">
        <v>7311</v>
      </c>
      <c r="W802" t="s">
        <v>1885</v>
      </c>
      <c r="Y802" s="31">
        <v>5010</v>
      </c>
      <c r="Z802" s="32"/>
      <c r="AA802" s="33">
        <v>5010</v>
      </c>
      <c r="AB802" s="34">
        <v>1</v>
      </c>
      <c r="AC802" s="31">
        <v>5010</v>
      </c>
      <c r="AD802" s="32">
        <v>0</v>
      </c>
      <c r="AE802" s="33">
        <v>5010</v>
      </c>
      <c r="AF802" s="35">
        <v>21</v>
      </c>
      <c r="AG802" s="42">
        <v>0.02</v>
      </c>
      <c r="AH802" s="31">
        <v>7593.4883829285855</v>
      </c>
      <c r="AI802" s="32">
        <v>0</v>
      </c>
      <c r="AJ802" s="33">
        <v>7593.4883829285855</v>
      </c>
      <c r="AK802" s="42">
        <v>0.1</v>
      </c>
      <c r="AL802" s="31">
        <v>1026.1124205433557</v>
      </c>
      <c r="AM802" s="32">
        <v>0</v>
      </c>
      <c r="AN802" s="33">
        <v>1026.1124205433557</v>
      </c>
    </row>
    <row r="803" spans="1:40" x14ac:dyDescent="0.25">
      <c r="A803" s="93" t="s">
        <v>8145</v>
      </c>
      <c r="B803" t="s">
        <v>7228</v>
      </c>
      <c r="C803" t="s">
        <v>3544</v>
      </c>
      <c r="D803" t="s">
        <v>5884</v>
      </c>
      <c r="E803">
        <v>1</v>
      </c>
      <c r="F803" t="s">
        <v>1888</v>
      </c>
      <c r="G803" t="s">
        <v>5746</v>
      </c>
      <c r="H803" t="s">
        <v>5094</v>
      </c>
      <c r="I803" t="s">
        <v>5885</v>
      </c>
      <c r="J803">
        <v>4</v>
      </c>
      <c r="K803" t="s">
        <v>5747</v>
      </c>
      <c r="L803" t="s">
        <v>5752</v>
      </c>
      <c r="M803" t="s">
        <v>5752</v>
      </c>
      <c r="N803" s="93" t="s">
        <v>6963</v>
      </c>
      <c r="O803" s="93" t="s">
        <v>7251</v>
      </c>
      <c r="P803">
        <v>100</v>
      </c>
      <c r="Q803" t="s">
        <v>1871</v>
      </c>
      <c r="R803" t="s">
        <v>1882</v>
      </c>
      <c r="S803" s="2">
        <v>0</v>
      </c>
      <c r="T803" s="2">
        <v>0</v>
      </c>
      <c r="U803" s="2"/>
      <c r="V803" t="s">
        <v>7312</v>
      </c>
      <c r="W803" t="s">
        <v>1885</v>
      </c>
      <c r="Y803" s="31">
        <v>0</v>
      </c>
      <c r="Z803" s="32"/>
      <c r="AA803" s="33">
        <v>0</v>
      </c>
      <c r="AB803" s="34">
        <v>1</v>
      </c>
      <c r="AC803" s="31">
        <v>0</v>
      </c>
      <c r="AD803" s="32">
        <v>0</v>
      </c>
      <c r="AE803" s="33">
        <v>0</v>
      </c>
      <c r="AF803" s="35">
        <v>21</v>
      </c>
      <c r="AG803" s="42">
        <v>0.02</v>
      </c>
      <c r="AH803" s="31">
        <v>0</v>
      </c>
      <c r="AI803" s="32">
        <v>0</v>
      </c>
      <c r="AJ803" s="33">
        <v>0</v>
      </c>
      <c r="AK803" s="42">
        <v>0.1</v>
      </c>
      <c r="AL803" s="31">
        <v>0</v>
      </c>
      <c r="AM803" s="32">
        <v>0</v>
      </c>
      <c r="AN803" s="33">
        <v>0</v>
      </c>
    </row>
    <row r="804" spans="1:40" x14ac:dyDescent="0.25">
      <c r="A804" s="93" t="s">
        <v>8146</v>
      </c>
      <c r="B804" t="s">
        <v>7228</v>
      </c>
      <c r="C804" t="s">
        <v>3544</v>
      </c>
      <c r="D804" t="s">
        <v>5884</v>
      </c>
      <c r="E804">
        <v>2</v>
      </c>
      <c r="F804" t="s">
        <v>1888</v>
      </c>
      <c r="G804" t="s">
        <v>5746</v>
      </c>
      <c r="H804" t="s">
        <v>5106</v>
      </c>
      <c r="I804" t="s">
        <v>5886</v>
      </c>
      <c r="J804">
        <v>1.57</v>
      </c>
      <c r="K804" t="s">
        <v>5747</v>
      </c>
      <c r="L804" t="s">
        <v>5752</v>
      </c>
      <c r="M804" t="s">
        <v>5752</v>
      </c>
      <c r="N804" s="93" t="s">
        <v>6964</v>
      </c>
      <c r="O804" s="93" t="s">
        <v>7251</v>
      </c>
      <c r="P804">
        <v>50</v>
      </c>
      <c r="Q804" t="s">
        <v>1871</v>
      </c>
      <c r="R804" t="s">
        <v>1882</v>
      </c>
      <c r="S804" s="2">
        <v>0</v>
      </c>
      <c r="T804" s="2">
        <v>0</v>
      </c>
      <c r="U804" s="2"/>
      <c r="V804" t="s">
        <v>7312</v>
      </c>
      <c r="W804" t="s">
        <v>1885</v>
      </c>
      <c r="Y804" s="31">
        <v>0</v>
      </c>
      <c r="Z804" s="32"/>
      <c r="AA804" s="33">
        <v>0</v>
      </c>
      <c r="AB804" s="34">
        <v>0.5</v>
      </c>
      <c r="AC804" s="31">
        <v>0</v>
      </c>
      <c r="AD804" s="32">
        <v>0</v>
      </c>
      <c r="AE804" s="33">
        <v>0</v>
      </c>
      <c r="AF804" s="35">
        <v>21</v>
      </c>
      <c r="AG804" s="42">
        <v>0.02</v>
      </c>
      <c r="AH804" s="31">
        <v>0</v>
      </c>
      <c r="AI804" s="32">
        <v>0</v>
      </c>
      <c r="AJ804" s="33">
        <v>0</v>
      </c>
      <c r="AK804" s="42">
        <v>0.1</v>
      </c>
      <c r="AL804" s="31">
        <v>0</v>
      </c>
      <c r="AM804" s="32">
        <v>0</v>
      </c>
      <c r="AN804" s="33">
        <v>0</v>
      </c>
    </row>
    <row r="805" spans="1:40" x14ac:dyDescent="0.25">
      <c r="A805" s="93" t="s">
        <v>8192</v>
      </c>
      <c r="B805" t="s">
        <v>12</v>
      </c>
      <c r="C805" t="s">
        <v>3544</v>
      </c>
      <c r="D805" t="s">
        <v>5887</v>
      </c>
      <c r="E805">
        <v>1</v>
      </c>
      <c r="F805" t="s">
        <v>5750</v>
      </c>
      <c r="G805" t="s">
        <v>5746</v>
      </c>
      <c r="H805" t="s">
        <v>4414</v>
      </c>
      <c r="I805" t="s">
        <v>5888</v>
      </c>
      <c r="J805">
        <v>1.08</v>
      </c>
      <c r="K805" t="s">
        <v>5747</v>
      </c>
      <c r="L805" t="s">
        <v>5752</v>
      </c>
      <c r="M805" t="s">
        <v>5752</v>
      </c>
      <c r="N805" s="93" t="s">
        <v>6965</v>
      </c>
      <c r="O805" s="93" t="s">
        <v>7250</v>
      </c>
      <c r="P805">
        <v>100</v>
      </c>
      <c r="Q805" t="s">
        <v>1871</v>
      </c>
      <c r="R805" t="s">
        <v>1882</v>
      </c>
      <c r="S805" s="2">
        <v>0</v>
      </c>
      <c r="T805" s="2">
        <v>2000</v>
      </c>
      <c r="U805" s="2"/>
      <c r="V805" t="s">
        <v>7313</v>
      </c>
      <c r="W805">
        <v>9</v>
      </c>
      <c r="Y805" s="31">
        <v>2000</v>
      </c>
      <c r="Z805" s="32"/>
      <c r="AA805" s="33">
        <v>2000</v>
      </c>
      <c r="AB805" s="34">
        <v>1</v>
      </c>
      <c r="AC805" s="31">
        <v>2000</v>
      </c>
      <c r="AD805" s="32">
        <v>0</v>
      </c>
      <c r="AE805" s="33">
        <v>2000</v>
      </c>
      <c r="AF805" s="35">
        <v>9</v>
      </c>
      <c r="AG805" s="42">
        <v>0.02</v>
      </c>
      <c r="AH805" s="31">
        <v>2390.1851372446217</v>
      </c>
      <c r="AI805" s="32">
        <v>0</v>
      </c>
      <c r="AJ805" s="33">
        <v>2390.1851372446217</v>
      </c>
      <c r="AK805" s="42">
        <v>0.1</v>
      </c>
      <c r="AL805" s="31">
        <v>1013.6718241747544</v>
      </c>
      <c r="AM805" s="32">
        <v>0</v>
      </c>
      <c r="AN805" s="33">
        <v>1013.6718241747544</v>
      </c>
    </row>
    <row r="806" spans="1:40" x14ac:dyDescent="0.25">
      <c r="A806" s="93" t="s">
        <v>7889</v>
      </c>
      <c r="B806" t="s">
        <v>12</v>
      </c>
      <c r="C806" t="s">
        <v>3544</v>
      </c>
      <c r="D806" t="s">
        <v>5889</v>
      </c>
      <c r="E806">
        <v>1</v>
      </c>
      <c r="F806" t="s">
        <v>5750</v>
      </c>
      <c r="G806" t="s">
        <v>5746</v>
      </c>
      <c r="H806" t="s">
        <v>5098</v>
      </c>
      <c r="I806" t="s">
        <v>5105</v>
      </c>
      <c r="J806">
        <v>3.69</v>
      </c>
      <c r="K806" t="s">
        <v>5747</v>
      </c>
      <c r="L806" t="s">
        <v>5752</v>
      </c>
      <c r="M806" t="s">
        <v>5751</v>
      </c>
      <c r="N806" s="93" t="s">
        <v>6966</v>
      </c>
      <c r="O806" s="93" t="s">
        <v>7250</v>
      </c>
      <c r="P806">
        <v>100</v>
      </c>
      <c r="Q806" t="s">
        <v>1871</v>
      </c>
      <c r="R806" t="s">
        <v>1882</v>
      </c>
      <c r="S806" s="2">
        <v>0</v>
      </c>
      <c r="T806" s="2">
        <v>2000</v>
      </c>
      <c r="U806" s="2"/>
      <c r="V806" t="s">
        <v>7313</v>
      </c>
      <c r="W806">
        <v>15</v>
      </c>
      <c r="Y806" s="31">
        <v>2000</v>
      </c>
      <c r="Z806" s="32"/>
      <c r="AA806" s="33">
        <v>2000</v>
      </c>
      <c r="AB806" s="34">
        <v>1</v>
      </c>
      <c r="AC806" s="31">
        <v>2000</v>
      </c>
      <c r="AD806" s="32">
        <v>0</v>
      </c>
      <c r="AE806" s="33">
        <v>2000</v>
      </c>
      <c r="AF806" s="35">
        <v>15</v>
      </c>
      <c r="AG806" s="42">
        <v>0.02</v>
      </c>
      <c r="AH806" s="31">
        <v>2691.7366766482583</v>
      </c>
      <c r="AI806" s="32">
        <v>0</v>
      </c>
      <c r="AJ806" s="33">
        <v>2691.7366766482583</v>
      </c>
      <c r="AK806" s="42">
        <v>0.1</v>
      </c>
      <c r="AL806" s="31">
        <v>644.38035938496762</v>
      </c>
      <c r="AM806" s="32">
        <v>0</v>
      </c>
      <c r="AN806" s="33">
        <v>644.38035938496762</v>
      </c>
    </row>
    <row r="807" spans="1:40" x14ac:dyDescent="0.25">
      <c r="A807" s="93" t="s">
        <v>7890</v>
      </c>
      <c r="B807" t="s">
        <v>12</v>
      </c>
      <c r="C807" t="s">
        <v>3544</v>
      </c>
      <c r="D807" t="s">
        <v>5889</v>
      </c>
      <c r="E807">
        <v>2</v>
      </c>
      <c r="F807" t="s">
        <v>5750</v>
      </c>
      <c r="G807" t="s">
        <v>5746</v>
      </c>
      <c r="H807" t="s">
        <v>5105</v>
      </c>
      <c r="I807" t="s">
        <v>5890</v>
      </c>
      <c r="J807">
        <v>1.2</v>
      </c>
      <c r="K807" t="s">
        <v>5747</v>
      </c>
      <c r="L807" t="s">
        <v>5751</v>
      </c>
      <c r="M807" t="s">
        <v>5752</v>
      </c>
      <c r="N807" s="93" t="s">
        <v>6967</v>
      </c>
      <c r="O807" s="93" t="s">
        <v>7250</v>
      </c>
      <c r="P807">
        <v>100</v>
      </c>
      <c r="Q807" t="s">
        <v>1871</v>
      </c>
      <c r="R807" t="s">
        <v>1882</v>
      </c>
      <c r="S807" s="2">
        <v>0</v>
      </c>
      <c r="T807" s="2">
        <v>2000</v>
      </c>
      <c r="U807" s="2"/>
      <c r="V807" t="s">
        <v>7313</v>
      </c>
      <c r="W807">
        <v>1</v>
      </c>
      <c r="Y807" s="31">
        <v>2000</v>
      </c>
      <c r="Z807" s="32"/>
      <c r="AA807" s="33">
        <v>2000</v>
      </c>
      <c r="AB807" s="34">
        <v>1</v>
      </c>
      <c r="AC807" s="31">
        <v>2000</v>
      </c>
      <c r="AD807" s="32">
        <v>0</v>
      </c>
      <c r="AE807" s="33">
        <v>2000</v>
      </c>
      <c r="AF807" s="35">
        <v>1</v>
      </c>
      <c r="AG807" s="42">
        <v>0.02</v>
      </c>
      <c r="AH807" s="31">
        <v>2040</v>
      </c>
      <c r="AI807" s="32">
        <v>0</v>
      </c>
      <c r="AJ807" s="33">
        <v>2040</v>
      </c>
      <c r="AK807" s="42">
        <v>0.1</v>
      </c>
      <c r="AL807" s="31">
        <v>1854.5454545454545</v>
      </c>
      <c r="AM807" s="32">
        <v>0</v>
      </c>
      <c r="AN807" s="33">
        <v>1854.5454545454545</v>
      </c>
    </row>
    <row r="808" spans="1:40" x14ac:dyDescent="0.25">
      <c r="A808" s="93" t="s">
        <v>8147</v>
      </c>
      <c r="B808" t="s">
        <v>7228</v>
      </c>
      <c r="C808" t="s">
        <v>3544</v>
      </c>
      <c r="D808" t="s">
        <v>5889</v>
      </c>
      <c r="E808">
        <v>3</v>
      </c>
      <c r="F808" t="s">
        <v>1888</v>
      </c>
      <c r="G808" t="s">
        <v>5746</v>
      </c>
      <c r="H808" t="s">
        <v>5891</v>
      </c>
      <c r="I808" t="s">
        <v>5098</v>
      </c>
      <c r="J808">
        <v>0.98</v>
      </c>
      <c r="K808" t="s">
        <v>5747</v>
      </c>
      <c r="L808" t="s">
        <v>5752</v>
      </c>
      <c r="M808" t="s">
        <v>5752</v>
      </c>
      <c r="N808" s="93" t="s">
        <v>6968</v>
      </c>
      <c r="O808" s="93" t="s">
        <v>7251</v>
      </c>
      <c r="P808">
        <v>100</v>
      </c>
      <c r="Q808" t="s">
        <v>1871</v>
      </c>
      <c r="R808" t="s">
        <v>1882</v>
      </c>
      <c r="S808" s="2">
        <v>0</v>
      </c>
      <c r="T808" s="2">
        <v>0</v>
      </c>
      <c r="U808" s="2"/>
      <c r="V808" t="s">
        <v>7312</v>
      </c>
      <c r="W808" t="s">
        <v>1885</v>
      </c>
      <c r="Y808" s="31">
        <v>0</v>
      </c>
      <c r="Z808" s="32"/>
      <c r="AA808" s="33">
        <v>0</v>
      </c>
      <c r="AB808" s="34">
        <v>1</v>
      </c>
      <c r="AC808" s="31">
        <v>0</v>
      </c>
      <c r="AD808" s="32">
        <v>0</v>
      </c>
      <c r="AE808" s="33">
        <v>0</v>
      </c>
      <c r="AF808" s="35">
        <v>21</v>
      </c>
      <c r="AG808" s="42">
        <v>0.02</v>
      </c>
      <c r="AH808" s="31">
        <v>0</v>
      </c>
      <c r="AI808" s="32">
        <v>0</v>
      </c>
      <c r="AJ808" s="33">
        <v>0</v>
      </c>
      <c r="AK808" s="42">
        <v>0.1</v>
      </c>
      <c r="AL808" s="31">
        <v>0</v>
      </c>
      <c r="AM808" s="32">
        <v>0</v>
      </c>
      <c r="AN808" s="33">
        <v>0</v>
      </c>
    </row>
    <row r="809" spans="1:40" x14ac:dyDescent="0.25">
      <c r="A809" s="93" t="s">
        <v>8148</v>
      </c>
      <c r="B809" t="s">
        <v>7228</v>
      </c>
      <c r="C809" t="s">
        <v>3544</v>
      </c>
      <c r="D809" t="s">
        <v>5889</v>
      </c>
      <c r="E809">
        <v>4</v>
      </c>
      <c r="F809" t="s">
        <v>1888</v>
      </c>
      <c r="G809" t="s">
        <v>5746</v>
      </c>
      <c r="H809" t="s">
        <v>5085</v>
      </c>
      <c r="I809" t="s">
        <v>5094</v>
      </c>
      <c r="J809">
        <v>1.77</v>
      </c>
      <c r="K809" t="s">
        <v>5747</v>
      </c>
      <c r="L809" t="s">
        <v>5752</v>
      </c>
      <c r="M809" t="s">
        <v>5752</v>
      </c>
      <c r="N809" s="93" t="s">
        <v>6969</v>
      </c>
      <c r="O809" s="93" t="s">
        <v>7251</v>
      </c>
      <c r="P809">
        <v>100</v>
      </c>
      <c r="Q809" t="s">
        <v>1871</v>
      </c>
      <c r="R809" t="s">
        <v>1882</v>
      </c>
      <c r="S809" s="2">
        <v>0</v>
      </c>
      <c r="T809" s="2">
        <v>0</v>
      </c>
      <c r="U809" s="2"/>
      <c r="V809" t="s">
        <v>7312</v>
      </c>
      <c r="W809" t="s">
        <v>1885</v>
      </c>
      <c r="Y809" s="31">
        <v>0</v>
      </c>
      <c r="Z809" s="32"/>
      <c r="AA809" s="33">
        <v>0</v>
      </c>
      <c r="AB809" s="34">
        <v>1</v>
      </c>
      <c r="AC809" s="31">
        <v>0</v>
      </c>
      <c r="AD809" s="32">
        <v>0</v>
      </c>
      <c r="AE809" s="33">
        <v>0</v>
      </c>
      <c r="AF809" s="35">
        <v>21</v>
      </c>
      <c r="AG809" s="42">
        <v>0.02</v>
      </c>
      <c r="AH809" s="31">
        <v>0</v>
      </c>
      <c r="AI809" s="32">
        <v>0</v>
      </c>
      <c r="AJ809" s="33">
        <v>0</v>
      </c>
      <c r="AK809" s="42">
        <v>0.1</v>
      </c>
      <c r="AL809" s="31">
        <v>0</v>
      </c>
      <c r="AM809" s="32">
        <v>0</v>
      </c>
      <c r="AN809" s="33">
        <v>0</v>
      </c>
    </row>
    <row r="810" spans="1:40" x14ac:dyDescent="0.25">
      <c r="A810" s="93" t="s">
        <v>7999</v>
      </c>
      <c r="B810" t="s">
        <v>12</v>
      </c>
      <c r="C810" t="s">
        <v>3544</v>
      </c>
      <c r="D810" t="s">
        <v>5905</v>
      </c>
      <c r="E810">
        <v>1</v>
      </c>
      <c r="F810" t="s">
        <v>5745</v>
      </c>
      <c r="G810" t="s">
        <v>5746</v>
      </c>
      <c r="H810" t="s">
        <v>5124</v>
      </c>
      <c r="I810" t="s">
        <v>5906</v>
      </c>
      <c r="J810">
        <v>0.23</v>
      </c>
      <c r="K810" t="s">
        <v>5747</v>
      </c>
      <c r="L810" t="s">
        <v>2</v>
      </c>
      <c r="M810" t="s">
        <v>5751</v>
      </c>
      <c r="N810" s="93" t="s">
        <v>7079</v>
      </c>
      <c r="O810" s="93" t="s">
        <v>7249</v>
      </c>
      <c r="P810">
        <v>100</v>
      </c>
      <c r="Q810" t="s">
        <v>1871</v>
      </c>
      <c r="R810" t="s">
        <v>1882</v>
      </c>
      <c r="S810" s="2">
        <v>115</v>
      </c>
      <c r="T810" s="2">
        <v>2000</v>
      </c>
      <c r="U810" s="2"/>
      <c r="V810" t="s">
        <v>7311</v>
      </c>
      <c r="W810" t="s">
        <v>1885</v>
      </c>
      <c r="Y810" s="31">
        <v>2115</v>
      </c>
      <c r="Z810" s="32"/>
      <c r="AA810" s="33">
        <v>2115</v>
      </c>
      <c r="AB810" s="34">
        <v>1</v>
      </c>
      <c r="AC810" s="31">
        <v>2115</v>
      </c>
      <c r="AD810" s="32">
        <v>0</v>
      </c>
      <c r="AE810" s="33">
        <v>2115</v>
      </c>
      <c r="AF810" s="35">
        <v>21</v>
      </c>
      <c r="AG810" s="42">
        <v>0.02</v>
      </c>
      <c r="AH810" s="31">
        <v>3205.6343173441032</v>
      </c>
      <c r="AI810" s="32">
        <v>0</v>
      </c>
      <c r="AJ810" s="33">
        <v>3205.6343173441032</v>
      </c>
      <c r="AK810" s="42">
        <v>0.1</v>
      </c>
      <c r="AL810" s="31">
        <v>433.17919549884181</v>
      </c>
      <c r="AM810" s="32">
        <v>0</v>
      </c>
      <c r="AN810" s="33">
        <v>433.17919549884181</v>
      </c>
    </row>
    <row r="811" spans="1:40" x14ac:dyDescent="0.25">
      <c r="A811" s="93" t="s">
        <v>8000</v>
      </c>
      <c r="B811" t="s">
        <v>12</v>
      </c>
      <c r="C811" t="s">
        <v>3544</v>
      </c>
      <c r="D811" t="s">
        <v>5905</v>
      </c>
      <c r="E811">
        <v>2</v>
      </c>
      <c r="F811" t="s">
        <v>5745</v>
      </c>
      <c r="G811" t="s">
        <v>5746</v>
      </c>
      <c r="H811" t="s">
        <v>4215</v>
      </c>
      <c r="I811" t="s">
        <v>4215</v>
      </c>
      <c r="J811">
        <v>0.35</v>
      </c>
      <c r="K811" t="s">
        <v>5747</v>
      </c>
      <c r="L811" t="s">
        <v>5751</v>
      </c>
      <c r="M811" t="s">
        <v>5751</v>
      </c>
      <c r="N811" s="93" t="s">
        <v>7080</v>
      </c>
      <c r="O811" s="93" t="s">
        <v>7249</v>
      </c>
      <c r="P811">
        <v>100</v>
      </c>
      <c r="Q811" t="s">
        <v>1871</v>
      </c>
      <c r="R811" t="s">
        <v>1882</v>
      </c>
      <c r="S811" s="2">
        <v>175</v>
      </c>
      <c r="T811" s="2">
        <v>2000</v>
      </c>
      <c r="U811" s="2"/>
      <c r="V811" t="s">
        <v>7311</v>
      </c>
      <c r="W811" t="s">
        <v>1885</v>
      </c>
      <c r="Y811" s="31">
        <v>2175</v>
      </c>
      <c r="Z811" s="32"/>
      <c r="AA811" s="33">
        <v>2175</v>
      </c>
      <c r="AB811" s="34">
        <v>1</v>
      </c>
      <c r="AC811" s="31">
        <v>2175</v>
      </c>
      <c r="AD811" s="32">
        <v>0</v>
      </c>
      <c r="AE811" s="33">
        <v>2175</v>
      </c>
      <c r="AF811" s="35">
        <v>21</v>
      </c>
      <c r="AG811" s="42">
        <v>0.02</v>
      </c>
      <c r="AH811" s="31">
        <v>3296.5742979779784</v>
      </c>
      <c r="AI811" s="32">
        <v>0</v>
      </c>
      <c r="AJ811" s="33">
        <v>3296.5742979779784</v>
      </c>
      <c r="AK811" s="42">
        <v>0.1</v>
      </c>
      <c r="AL811" s="31">
        <v>445.46796700235501</v>
      </c>
      <c r="AM811" s="32">
        <v>0</v>
      </c>
      <c r="AN811" s="33">
        <v>445.46796700235501</v>
      </c>
    </row>
    <row r="812" spans="1:40" x14ac:dyDescent="0.25">
      <c r="A812" s="93" t="s">
        <v>8001</v>
      </c>
      <c r="B812" t="s">
        <v>12</v>
      </c>
      <c r="C812" t="s">
        <v>3544</v>
      </c>
      <c r="D812" t="s">
        <v>5905</v>
      </c>
      <c r="E812">
        <v>3</v>
      </c>
      <c r="F812" t="s">
        <v>5745</v>
      </c>
      <c r="G812" t="s">
        <v>5746</v>
      </c>
      <c r="H812" t="s">
        <v>5082</v>
      </c>
      <c r="I812" t="s">
        <v>5906</v>
      </c>
      <c r="J812">
        <v>0.84</v>
      </c>
      <c r="K812" t="s">
        <v>5747</v>
      </c>
      <c r="L812" t="s">
        <v>2</v>
      </c>
      <c r="M812" t="s">
        <v>5751</v>
      </c>
      <c r="N812" s="93" t="s">
        <v>7081</v>
      </c>
      <c r="O812" s="93" t="s">
        <v>7249</v>
      </c>
      <c r="P812">
        <v>100</v>
      </c>
      <c r="Q812" t="s">
        <v>1871</v>
      </c>
      <c r="R812" t="s">
        <v>1882</v>
      </c>
      <c r="S812" s="2">
        <v>420</v>
      </c>
      <c r="T812" s="2">
        <v>2000</v>
      </c>
      <c r="U812" s="2"/>
      <c r="V812" t="s">
        <v>7311</v>
      </c>
      <c r="W812" t="s">
        <v>1885</v>
      </c>
      <c r="Y812" s="31">
        <v>2420</v>
      </c>
      <c r="Z812" s="32"/>
      <c r="AA812" s="33">
        <v>2420</v>
      </c>
      <c r="AB812" s="34">
        <v>1</v>
      </c>
      <c r="AC812" s="31">
        <v>2420</v>
      </c>
      <c r="AD812" s="32">
        <v>0</v>
      </c>
      <c r="AE812" s="33">
        <v>2420</v>
      </c>
      <c r="AF812" s="35">
        <v>21</v>
      </c>
      <c r="AG812" s="42">
        <v>0.02</v>
      </c>
      <c r="AH812" s="31">
        <v>3667.9125522329691</v>
      </c>
      <c r="AI812" s="32">
        <v>0</v>
      </c>
      <c r="AJ812" s="33">
        <v>3667.9125522329691</v>
      </c>
      <c r="AK812" s="42">
        <v>0.1</v>
      </c>
      <c r="AL812" s="31">
        <v>495.64711730836746</v>
      </c>
      <c r="AM812" s="32">
        <v>0</v>
      </c>
      <c r="AN812" s="33">
        <v>495.64711730836746</v>
      </c>
    </row>
    <row r="813" spans="1:40" x14ac:dyDescent="0.25">
      <c r="A813" s="93" t="s">
        <v>8002</v>
      </c>
      <c r="B813" t="s">
        <v>12</v>
      </c>
      <c r="C813" t="s">
        <v>3544</v>
      </c>
      <c r="D813" t="s">
        <v>5905</v>
      </c>
      <c r="E813">
        <v>4</v>
      </c>
      <c r="F813" t="s">
        <v>5745</v>
      </c>
      <c r="G813" t="s">
        <v>5746</v>
      </c>
      <c r="H813" t="s">
        <v>5907</v>
      </c>
      <c r="I813" t="s">
        <v>5908</v>
      </c>
      <c r="J813">
        <v>1.52</v>
      </c>
      <c r="K813" t="s">
        <v>5747</v>
      </c>
      <c r="L813" t="s">
        <v>5751</v>
      </c>
      <c r="M813" t="s">
        <v>5753</v>
      </c>
      <c r="N813" s="93" t="s">
        <v>7082</v>
      </c>
      <c r="O813" s="93" t="s">
        <v>7249</v>
      </c>
      <c r="P813">
        <v>100</v>
      </c>
      <c r="Q813" t="s">
        <v>1871</v>
      </c>
      <c r="R813" t="s">
        <v>1882</v>
      </c>
      <c r="S813" s="2">
        <v>760</v>
      </c>
      <c r="T813" s="2">
        <v>2000</v>
      </c>
      <c r="U813" s="2"/>
      <c r="V813" t="s">
        <v>7311</v>
      </c>
      <c r="W813" t="s">
        <v>1885</v>
      </c>
      <c r="Y813" s="31">
        <v>2760</v>
      </c>
      <c r="Z813" s="32"/>
      <c r="AA813" s="33">
        <v>2760</v>
      </c>
      <c r="AB813" s="34">
        <v>1</v>
      </c>
      <c r="AC813" s="31">
        <v>2760</v>
      </c>
      <c r="AD813" s="32">
        <v>0</v>
      </c>
      <c r="AE813" s="33">
        <v>2760</v>
      </c>
      <c r="AF813" s="35">
        <v>21</v>
      </c>
      <c r="AG813" s="42">
        <v>0.02</v>
      </c>
      <c r="AH813" s="31">
        <v>4183.2391091582622</v>
      </c>
      <c r="AI813" s="32">
        <v>0</v>
      </c>
      <c r="AJ813" s="33">
        <v>4183.2391091582622</v>
      </c>
      <c r="AK813" s="42">
        <v>0.1</v>
      </c>
      <c r="AL813" s="31">
        <v>565.28348916160917</v>
      </c>
      <c r="AM813" s="32">
        <v>0</v>
      </c>
      <c r="AN813" s="33">
        <v>565.28348916160917</v>
      </c>
    </row>
    <row r="814" spans="1:40" x14ac:dyDescent="0.25">
      <c r="A814" s="93" t="s">
        <v>8003</v>
      </c>
      <c r="B814" t="s">
        <v>12</v>
      </c>
      <c r="C814" t="s">
        <v>3544</v>
      </c>
      <c r="D814" t="s">
        <v>5909</v>
      </c>
      <c r="E814">
        <v>1</v>
      </c>
      <c r="F814" t="s">
        <v>5745</v>
      </c>
      <c r="G814" t="s">
        <v>5746</v>
      </c>
      <c r="H814" t="s">
        <v>4413</v>
      </c>
      <c r="I814" t="s">
        <v>5910</v>
      </c>
      <c r="J814">
        <v>0.84</v>
      </c>
      <c r="K814" t="s">
        <v>5747</v>
      </c>
      <c r="L814" t="s">
        <v>2</v>
      </c>
      <c r="M814" t="s">
        <v>5751</v>
      </c>
      <c r="N814" s="93" t="s">
        <v>7083</v>
      </c>
      <c r="O814" s="93" t="s">
        <v>7249</v>
      </c>
      <c r="P814">
        <v>100</v>
      </c>
      <c r="Q814" t="s">
        <v>1871</v>
      </c>
      <c r="R814" t="s">
        <v>1882</v>
      </c>
      <c r="S814" s="2">
        <v>420</v>
      </c>
      <c r="T814" s="2">
        <v>2000</v>
      </c>
      <c r="U814" s="2"/>
      <c r="V814" t="s">
        <v>7311</v>
      </c>
      <c r="W814" t="s">
        <v>1885</v>
      </c>
      <c r="Y814" s="31">
        <v>2420</v>
      </c>
      <c r="Z814" s="32"/>
      <c r="AA814" s="33">
        <v>2420</v>
      </c>
      <c r="AB814" s="34">
        <v>1</v>
      </c>
      <c r="AC814" s="31">
        <v>2420</v>
      </c>
      <c r="AD814" s="32">
        <v>0</v>
      </c>
      <c r="AE814" s="33">
        <v>2420</v>
      </c>
      <c r="AF814" s="35">
        <v>21</v>
      </c>
      <c r="AG814" s="42">
        <v>0.02</v>
      </c>
      <c r="AH814" s="31">
        <v>3667.9125522329691</v>
      </c>
      <c r="AI814" s="32">
        <v>0</v>
      </c>
      <c r="AJ814" s="33">
        <v>3667.9125522329691</v>
      </c>
      <c r="AK814" s="42">
        <v>0.1</v>
      </c>
      <c r="AL814" s="31">
        <v>495.64711730836746</v>
      </c>
      <c r="AM814" s="32">
        <v>0</v>
      </c>
      <c r="AN814" s="33">
        <v>495.64711730836746</v>
      </c>
    </row>
    <row r="815" spans="1:40" x14ac:dyDescent="0.25">
      <c r="A815" s="93" t="s">
        <v>8093</v>
      </c>
      <c r="B815" t="s">
        <v>12</v>
      </c>
      <c r="C815" t="s">
        <v>3544</v>
      </c>
      <c r="D815" t="s">
        <v>5920</v>
      </c>
      <c r="E815">
        <v>1</v>
      </c>
      <c r="F815" t="s">
        <v>5745</v>
      </c>
      <c r="G815" t="s">
        <v>5746</v>
      </c>
      <c r="H815" t="s">
        <v>5921</v>
      </c>
      <c r="I815" t="s">
        <v>5922</v>
      </c>
      <c r="J815">
        <v>14.5</v>
      </c>
      <c r="K815" t="s">
        <v>5747</v>
      </c>
      <c r="L815" t="s">
        <v>5748</v>
      </c>
      <c r="M815" t="s">
        <v>5749</v>
      </c>
      <c r="N815" s="93" t="s">
        <v>7173</v>
      </c>
      <c r="O815" s="93" t="s">
        <v>7249</v>
      </c>
      <c r="P815">
        <v>100</v>
      </c>
      <c r="Q815" t="s">
        <v>1871</v>
      </c>
      <c r="R815" t="s">
        <v>1882</v>
      </c>
      <c r="S815" s="2">
        <v>7250</v>
      </c>
      <c r="T815" s="2">
        <v>2000</v>
      </c>
      <c r="U815" s="2"/>
      <c r="V815" t="s">
        <v>7311</v>
      </c>
      <c r="W815" t="s">
        <v>1885</v>
      </c>
      <c r="Y815" s="31">
        <v>9250</v>
      </c>
      <c r="Z815" s="32"/>
      <c r="AA815" s="33">
        <v>9250</v>
      </c>
      <c r="AB815" s="34">
        <v>1</v>
      </c>
      <c r="AC815" s="31">
        <v>9250</v>
      </c>
      <c r="AD815" s="32">
        <v>0</v>
      </c>
      <c r="AE815" s="33">
        <v>9250</v>
      </c>
      <c r="AF815" s="35">
        <v>21</v>
      </c>
      <c r="AG815" s="42">
        <v>0.02</v>
      </c>
      <c r="AH815" s="31">
        <v>14019.913681055772</v>
      </c>
      <c r="AI815" s="32">
        <v>0</v>
      </c>
      <c r="AJ815" s="33">
        <v>14019.913681055772</v>
      </c>
      <c r="AK815" s="42">
        <v>0.1</v>
      </c>
      <c r="AL815" s="31">
        <v>1894.5189401249584</v>
      </c>
      <c r="AM815" s="32">
        <v>0</v>
      </c>
      <c r="AN815" s="33">
        <v>1894.5189401249584</v>
      </c>
    </row>
    <row r="816" spans="1:40" x14ac:dyDescent="0.25">
      <c r="A816" s="93" t="s">
        <v>8094</v>
      </c>
      <c r="B816" t="s">
        <v>12</v>
      </c>
      <c r="C816" t="s">
        <v>3544</v>
      </c>
      <c r="D816" t="s">
        <v>5920</v>
      </c>
      <c r="E816">
        <v>2</v>
      </c>
      <c r="F816" t="s">
        <v>5745</v>
      </c>
      <c r="G816" t="s">
        <v>5746</v>
      </c>
      <c r="H816" t="s">
        <v>5923</v>
      </c>
      <c r="I816" t="s">
        <v>5921</v>
      </c>
      <c r="J816">
        <v>1</v>
      </c>
      <c r="K816" t="s">
        <v>5747</v>
      </c>
      <c r="L816" t="s">
        <v>5751</v>
      </c>
      <c r="M816" t="s">
        <v>5748</v>
      </c>
      <c r="N816" s="93" t="s">
        <v>7174</v>
      </c>
      <c r="O816" s="93" t="s">
        <v>7249</v>
      </c>
      <c r="P816">
        <v>65</v>
      </c>
      <c r="Q816" t="s">
        <v>1871</v>
      </c>
      <c r="R816" t="s">
        <v>1882</v>
      </c>
      <c r="S816" s="2">
        <v>500</v>
      </c>
      <c r="T816" s="2">
        <v>2000</v>
      </c>
      <c r="U816" s="2"/>
      <c r="V816" t="s">
        <v>7311</v>
      </c>
      <c r="W816" t="s">
        <v>1885</v>
      </c>
      <c r="Y816" s="31">
        <v>2500</v>
      </c>
      <c r="Z816" s="32"/>
      <c r="AA816" s="33">
        <v>2500</v>
      </c>
      <c r="AB816" s="34">
        <v>0.65</v>
      </c>
      <c r="AC816" s="31">
        <v>1625</v>
      </c>
      <c r="AD816" s="32">
        <v>0</v>
      </c>
      <c r="AE816" s="33">
        <v>1625</v>
      </c>
      <c r="AF816" s="35">
        <v>21</v>
      </c>
      <c r="AG816" s="42">
        <v>0.02</v>
      </c>
      <c r="AH816" s="31">
        <v>2462.9578088341218</v>
      </c>
      <c r="AI816" s="32">
        <v>0</v>
      </c>
      <c r="AJ816" s="33">
        <v>2462.9578088341218</v>
      </c>
      <c r="AK816" s="42">
        <v>0.1</v>
      </c>
      <c r="AL816" s="31">
        <v>332.82089488681697</v>
      </c>
      <c r="AM816" s="32">
        <v>0</v>
      </c>
      <c r="AN816" s="33">
        <v>332.82089488681697</v>
      </c>
    </row>
    <row r="817" spans="1:40" x14ac:dyDescent="0.25">
      <c r="A817" s="93" t="s">
        <v>8095</v>
      </c>
      <c r="B817" t="s">
        <v>12</v>
      </c>
      <c r="C817" t="s">
        <v>3544</v>
      </c>
      <c r="D817" t="s">
        <v>5920</v>
      </c>
      <c r="E817">
        <v>3</v>
      </c>
      <c r="F817" t="s">
        <v>5745</v>
      </c>
      <c r="G817" t="s">
        <v>5746</v>
      </c>
      <c r="H817" t="s">
        <v>5924</v>
      </c>
      <c r="I817" t="s">
        <v>5923</v>
      </c>
      <c r="J817">
        <v>1.5</v>
      </c>
      <c r="K817" t="s">
        <v>5747</v>
      </c>
      <c r="L817" t="s">
        <v>5751</v>
      </c>
      <c r="M817" t="s">
        <v>5751</v>
      </c>
      <c r="N817" s="93" t="s">
        <v>7175</v>
      </c>
      <c r="O817" s="93" t="s">
        <v>7249</v>
      </c>
      <c r="P817">
        <v>65</v>
      </c>
      <c r="Q817" t="s">
        <v>1871</v>
      </c>
      <c r="R817" t="s">
        <v>1882</v>
      </c>
      <c r="S817" s="2">
        <v>750</v>
      </c>
      <c r="T817" s="2">
        <v>2000</v>
      </c>
      <c r="U817" s="2"/>
      <c r="V817" t="s">
        <v>7311</v>
      </c>
      <c r="W817" t="s">
        <v>1885</v>
      </c>
      <c r="Y817" s="31">
        <v>2750</v>
      </c>
      <c r="Z817" s="32"/>
      <c r="AA817" s="33">
        <v>2750</v>
      </c>
      <c r="AB817" s="34">
        <v>0.65</v>
      </c>
      <c r="AC817" s="31">
        <v>1787.5</v>
      </c>
      <c r="AD817" s="32">
        <v>0</v>
      </c>
      <c r="AE817" s="33">
        <v>1787.5</v>
      </c>
      <c r="AF817" s="35">
        <v>21</v>
      </c>
      <c r="AG817" s="42">
        <v>0.02</v>
      </c>
      <c r="AH817" s="31">
        <v>2709.2535897175339</v>
      </c>
      <c r="AI817" s="32">
        <v>0</v>
      </c>
      <c r="AJ817" s="33">
        <v>2709.2535897175339</v>
      </c>
      <c r="AK817" s="42">
        <v>0.1</v>
      </c>
      <c r="AL817" s="31">
        <v>366.10298437549864</v>
      </c>
      <c r="AM817" s="32">
        <v>0</v>
      </c>
      <c r="AN817" s="33">
        <v>366.10298437549864</v>
      </c>
    </row>
    <row r="818" spans="1:40" x14ac:dyDescent="0.25">
      <c r="A818" s="93" t="s">
        <v>8096</v>
      </c>
      <c r="B818" t="s">
        <v>12</v>
      </c>
      <c r="C818" t="s">
        <v>3544</v>
      </c>
      <c r="D818" t="s">
        <v>5920</v>
      </c>
      <c r="E818">
        <v>4</v>
      </c>
      <c r="F818" t="s">
        <v>5745</v>
      </c>
      <c r="G818" t="s">
        <v>5746</v>
      </c>
      <c r="H818" t="s">
        <v>5121</v>
      </c>
      <c r="I818" t="s">
        <v>5924</v>
      </c>
      <c r="J818">
        <v>4.0999999999999996</v>
      </c>
      <c r="K818" t="s">
        <v>5747</v>
      </c>
      <c r="L818" t="s">
        <v>2</v>
      </c>
      <c r="M818" t="s">
        <v>5751</v>
      </c>
      <c r="N818" s="93" t="s">
        <v>7176</v>
      </c>
      <c r="O818" s="93" t="s">
        <v>7249</v>
      </c>
      <c r="P818">
        <v>65</v>
      </c>
      <c r="Q818" t="s">
        <v>1871</v>
      </c>
      <c r="R818" t="s">
        <v>1882</v>
      </c>
      <c r="S818" s="2">
        <v>2050</v>
      </c>
      <c r="T818" s="2">
        <v>2000</v>
      </c>
      <c r="U818" s="2"/>
      <c r="V818" t="s">
        <v>7311</v>
      </c>
      <c r="W818" t="s">
        <v>1885</v>
      </c>
      <c r="Y818" s="31">
        <v>4050</v>
      </c>
      <c r="Z818" s="32"/>
      <c r="AA818" s="33">
        <v>4050</v>
      </c>
      <c r="AB818" s="34">
        <v>0.65</v>
      </c>
      <c r="AC818" s="31">
        <v>2632.5</v>
      </c>
      <c r="AD818" s="32">
        <v>0</v>
      </c>
      <c r="AE818" s="33">
        <v>2632.5</v>
      </c>
      <c r="AF818" s="35">
        <v>21</v>
      </c>
      <c r="AG818" s="42">
        <v>0.02</v>
      </c>
      <c r="AH818" s="31">
        <v>3989.9916503112777</v>
      </c>
      <c r="AI818" s="32">
        <v>0</v>
      </c>
      <c r="AJ818" s="33">
        <v>3989.9916503112777</v>
      </c>
      <c r="AK818" s="42">
        <v>0.1</v>
      </c>
      <c r="AL818" s="31">
        <v>539.16984971664351</v>
      </c>
      <c r="AM818" s="32">
        <v>0</v>
      </c>
      <c r="AN818" s="33">
        <v>539.16984971664351</v>
      </c>
    </row>
    <row r="819" spans="1:40" x14ac:dyDescent="0.25">
      <c r="A819" s="93" t="s">
        <v>8097</v>
      </c>
      <c r="B819" t="s">
        <v>12</v>
      </c>
      <c r="C819" t="s">
        <v>3544</v>
      </c>
      <c r="D819" t="s">
        <v>5920</v>
      </c>
      <c r="E819">
        <v>5</v>
      </c>
      <c r="F819" t="s">
        <v>5745</v>
      </c>
      <c r="G819" t="s">
        <v>5746</v>
      </c>
      <c r="H819" t="s">
        <v>5129</v>
      </c>
      <c r="I819" t="s">
        <v>5121</v>
      </c>
      <c r="J819">
        <v>1</v>
      </c>
      <c r="K819" t="s">
        <v>5747</v>
      </c>
      <c r="L819" t="s">
        <v>2</v>
      </c>
      <c r="M819" t="s">
        <v>5751</v>
      </c>
      <c r="N819" s="93" t="s">
        <v>7177</v>
      </c>
      <c r="O819" s="93" t="s">
        <v>7249</v>
      </c>
      <c r="P819">
        <v>65</v>
      </c>
      <c r="Q819" t="s">
        <v>1871</v>
      </c>
      <c r="R819" t="s">
        <v>1882</v>
      </c>
      <c r="S819" s="2">
        <v>500</v>
      </c>
      <c r="T819" s="2">
        <v>2000</v>
      </c>
      <c r="U819" s="2"/>
      <c r="V819" t="s">
        <v>7311</v>
      </c>
      <c r="W819" t="s">
        <v>1885</v>
      </c>
      <c r="Y819" s="31">
        <v>2500</v>
      </c>
      <c r="Z819" s="32"/>
      <c r="AA819" s="33">
        <v>2500</v>
      </c>
      <c r="AB819" s="34">
        <v>0.65</v>
      </c>
      <c r="AC819" s="31">
        <v>1625</v>
      </c>
      <c r="AD819" s="32">
        <v>0</v>
      </c>
      <c r="AE819" s="33">
        <v>1625</v>
      </c>
      <c r="AF819" s="35">
        <v>21</v>
      </c>
      <c r="AG819" s="42">
        <v>0.02</v>
      </c>
      <c r="AH819" s="31">
        <v>2462.9578088341218</v>
      </c>
      <c r="AI819" s="32">
        <v>0</v>
      </c>
      <c r="AJ819" s="33">
        <v>2462.9578088341218</v>
      </c>
      <c r="AK819" s="42">
        <v>0.1</v>
      </c>
      <c r="AL819" s="31">
        <v>332.82089488681697</v>
      </c>
      <c r="AM819" s="32">
        <v>0</v>
      </c>
      <c r="AN819" s="33">
        <v>332.82089488681697</v>
      </c>
    </row>
    <row r="820" spans="1:40" x14ac:dyDescent="0.25">
      <c r="A820" s="93" t="s">
        <v>8098</v>
      </c>
      <c r="B820" t="s">
        <v>12</v>
      </c>
      <c r="C820" t="s">
        <v>3544</v>
      </c>
      <c r="D820" t="s">
        <v>5920</v>
      </c>
      <c r="E820">
        <v>6</v>
      </c>
      <c r="F820" t="s">
        <v>5745</v>
      </c>
      <c r="G820" t="s">
        <v>5746</v>
      </c>
      <c r="H820" t="s">
        <v>3650</v>
      </c>
      <c r="I820" t="s">
        <v>5129</v>
      </c>
      <c r="J820">
        <v>2.5</v>
      </c>
      <c r="K820" t="s">
        <v>5747</v>
      </c>
      <c r="L820" t="s">
        <v>5751</v>
      </c>
      <c r="M820" t="s">
        <v>5751</v>
      </c>
      <c r="N820" s="93" t="s">
        <v>7178</v>
      </c>
      <c r="O820" s="93" t="s">
        <v>7249</v>
      </c>
      <c r="P820">
        <v>65</v>
      </c>
      <c r="Q820" t="s">
        <v>1871</v>
      </c>
      <c r="R820" t="s">
        <v>1882</v>
      </c>
      <c r="S820" s="2">
        <v>1250</v>
      </c>
      <c r="T820" s="2">
        <v>2000</v>
      </c>
      <c r="U820" s="2"/>
      <c r="V820" t="s">
        <v>7311</v>
      </c>
      <c r="W820" t="s">
        <v>1885</v>
      </c>
      <c r="Y820" s="31">
        <v>3250</v>
      </c>
      <c r="Z820" s="32"/>
      <c r="AA820" s="33">
        <v>3250</v>
      </c>
      <c r="AB820" s="34">
        <v>0.65</v>
      </c>
      <c r="AC820" s="31">
        <v>2112.5</v>
      </c>
      <c r="AD820" s="32">
        <v>0</v>
      </c>
      <c r="AE820" s="33">
        <v>2112.5</v>
      </c>
      <c r="AF820" s="35">
        <v>21</v>
      </c>
      <c r="AG820" s="42">
        <v>0.02</v>
      </c>
      <c r="AH820" s="31">
        <v>3201.8451514843587</v>
      </c>
      <c r="AI820" s="32">
        <v>0</v>
      </c>
      <c r="AJ820" s="33">
        <v>3201.8451514843587</v>
      </c>
      <c r="AK820" s="42">
        <v>0.1</v>
      </c>
      <c r="AL820" s="31">
        <v>432.66716335286208</v>
      </c>
      <c r="AM820" s="32">
        <v>0</v>
      </c>
      <c r="AN820" s="33">
        <v>432.66716335286208</v>
      </c>
    </row>
    <row r="821" spans="1:40" x14ac:dyDescent="0.25">
      <c r="A821" s="93" t="s">
        <v>8150</v>
      </c>
      <c r="B821" t="s">
        <v>7228</v>
      </c>
      <c r="C821" t="s">
        <v>3544</v>
      </c>
      <c r="D821" t="s">
        <v>5920</v>
      </c>
      <c r="E821">
        <v>7</v>
      </c>
      <c r="F821" t="s">
        <v>1888</v>
      </c>
      <c r="G821" t="s">
        <v>5746</v>
      </c>
      <c r="H821" t="s">
        <v>5102</v>
      </c>
      <c r="I821" t="s">
        <v>3650</v>
      </c>
      <c r="J821">
        <v>3.6</v>
      </c>
      <c r="K821" t="s">
        <v>5747</v>
      </c>
      <c r="L821" t="s">
        <v>5752</v>
      </c>
      <c r="M821" t="s">
        <v>5752</v>
      </c>
      <c r="N821" s="93" t="s">
        <v>7179</v>
      </c>
      <c r="O821" s="93" t="s">
        <v>7251</v>
      </c>
      <c r="P821">
        <v>65</v>
      </c>
      <c r="Q821" t="s">
        <v>1871</v>
      </c>
      <c r="R821" t="s">
        <v>1882</v>
      </c>
      <c r="S821" s="2">
        <v>0</v>
      </c>
      <c r="T821" s="2">
        <v>0</v>
      </c>
      <c r="U821" s="2"/>
      <c r="V821" t="s">
        <v>7312</v>
      </c>
      <c r="W821" t="s">
        <v>1885</v>
      </c>
      <c r="Y821" s="31">
        <v>0</v>
      </c>
      <c r="Z821" s="32"/>
      <c r="AA821" s="33">
        <v>0</v>
      </c>
      <c r="AB821" s="34">
        <v>0.65</v>
      </c>
      <c r="AC821" s="31">
        <v>0</v>
      </c>
      <c r="AD821" s="32">
        <v>0</v>
      </c>
      <c r="AE821" s="33">
        <v>0</v>
      </c>
      <c r="AF821" s="35">
        <v>21</v>
      </c>
      <c r="AG821" s="42">
        <v>0.02</v>
      </c>
      <c r="AH821" s="31">
        <v>0</v>
      </c>
      <c r="AI821" s="32">
        <v>0</v>
      </c>
      <c r="AJ821" s="33">
        <v>0</v>
      </c>
      <c r="AK821" s="42">
        <v>0.1</v>
      </c>
      <c r="AL821" s="31">
        <v>0</v>
      </c>
      <c r="AM821" s="32">
        <v>0</v>
      </c>
      <c r="AN821" s="33">
        <v>0</v>
      </c>
    </row>
    <row r="822" spans="1:40" x14ac:dyDescent="0.25">
      <c r="A822" s="93" t="s">
        <v>8099</v>
      </c>
      <c r="B822" t="s">
        <v>12</v>
      </c>
      <c r="C822" t="s">
        <v>3544</v>
      </c>
      <c r="D822" t="s">
        <v>5920</v>
      </c>
      <c r="E822">
        <v>8</v>
      </c>
      <c r="F822" t="s">
        <v>5745</v>
      </c>
      <c r="G822" t="s">
        <v>5746</v>
      </c>
      <c r="H822" t="s">
        <v>5122</v>
      </c>
      <c r="I822" t="s">
        <v>3650</v>
      </c>
      <c r="J822">
        <v>2.1</v>
      </c>
      <c r="K822" t="s">
        <v>5747</v>
      </c>
      <c r="L822" t="s">
        <v>2</v>
      </c>
      <c r="M822" t="s">
        <v>5751</v>
      </c>
      <c r="N822" s="93" t="s">
        <v>7180</v>
      </c>
      <c r="O822" s="93" t="s">
        <v>7249</v>
      </c>
      <c r="P822">
        <v>65</v>
      </c>
      <c r="Q822" t="s">
        <v>1871</v>
      </c>
      <c r="R822" t="s">
        <v>1882</v>
      </c>
      <c r="S822" s="2">
        <v>1050</v>
      </c>
      <c r="T822" s="2">
        <v>2000</v>
      </c>
      <c r="U822" s="2"/>
      <c r="V822" t="s">
        <v>7311</v>
      </c>
      <c r="W822" t="s">
        <v>1885</v>
      </c>
      <c r="Y822" s="31">
        <v>3050</v>
      </c>
      <c r="Z822" s="32"/>
      <c r="AA822" s="33">
        <v>3050</v>
      </c>
      <c r="AB822" s="34">
        <v>0.65</v>
      </c>
      <c r="AC822" s="31">
        <v>1982.5</v>
      </c>
      <c r="AD822" s="32">
        <v>0</v>
      </c>
      <c r="AE822" s="33">
        <v>1982.5</v>
      </c>
      <c r="AF822" s="35">
        <v>21</v>
      </c>
      <c r="AG822" s="42">
        <v>0.02</v>
      </c>
      <c r="AH822" s="31">
        <v>3004.8085267776287</v>
      </c>
      <c r="AI822" s="32">
        <v>0</v>
      </c>
      <c r="AJ822" s="33">
        <v>3004.8085267776287</v>
      </c>
      <c r="AK822" s="42">
        <v>0.1</v>
      </c>
      <c r="AL822" s="31">
        <v>406.04149176191669</v>
      </c>
      <c r="AM822" s="32">
        <v>0</v>
      </c>
      <c r="AN822" s="33">
        <v>406.04149176191669</v>
      </c>
    </row>
    <row r="823" spans="1:40" x14ac:dyDescent="0.25">
      <c r="A823" s="93" t="s">
        <v>8100</v>
      </c>
      <c r="B823" t="s">
        <v>12</v>
      </c>
      <c r="C823" t="s">
        <v>3544</v>
      </c>
      <c r="D823" t="s">
        <v>5920</v>
      </c>
      <c r="E823">
        <v>9</v>
      </c>
      <c r="F823" t="s">
        <v>5745</v>
      </c>
      <c r="G823" t="s">
        <v>5746</v>
      </c>
      <c r="H823" t="s">
        <v>5120</v>
      </c>
      <c r="I823" t="s">
        <v>5122</v>
      </c>
      <c r="J823">
        <v>1.6</v>
      </c>
      <c r="K823" t="s">
        <v>5747</v>
      </c>
      <c r="L823" t="s">
        <v>2</v>
      </c>
      <c r="M823" t="s">
        <v>5751</v>
      </c>
      <c r="N823" s="93" t="s">
        <v>7181</v>
      </c>
      <c r="O823" s="93" t="s">
        <v>7249</v>
      </c>
      <c r="P823">
        <v>65</v>
      </c>
      <c r="Q823" t="s">
        <v>1871</v>
      </c>
      <c r="R823" t="s">
        <v>1882</v>
      </c>
      <c r="S823" s="2">
        <v>800</v>
      </c>
      <c r="T823" s="2">
        <v>2000</v>
      </c>
      <c r="U823" s="2"/>
      <c r="V823" t="s">
        <v>7311</v>
      </c>
      <c r="W823" t="s">
        <v>1885</v>
      </c>
      <c r="Y823" s="31">
        <v>2800</v>
      </c>
      <c r="Z823" s="32"/>
      <c r="AA823" s="33">
        <v>2800</v>
      </c>
      <c r="AB823" s="34">
        <v>0.65</v>
      </c>
      <c r="AC823" s="31">
        <v>1820</v>
      </c>
      <c r="AD823" s="32">
        <v>0</v>
      </c>
      <c r="AE823" s="33">
        <v>1820</v>
      </c>
      <c r="AF823" s="35">
        <v>21</v>
      </c>
      <c r="AG823" s="42">
        <v>0.02</v>
      </c>
      <c r="AH823" s="31">
        <v>2758.5127458942166</v>
      </c>
      <c r="AI823" s="32">
        <v>0</v>
      </c>
      <c r="AJ823" s="33">
        <v>2758.5127458942166</v>
      </c>
      <c r="AK823" s="42">
        <v>0.1</v>
      </c>
      <c r="AL823" s="31">
        <v>372.75940227323503</v>
      </c>
      <c r="AM823" s="32">
        <v>0</v>
      </c>
      <c r="AN823" s="33">
        <v>372.75940227323503</v>
      </c>
    </row>
    <row r="824" spans="1:40" x14ac:dyDescent="0.25">
      <c r="A824" s="93" t="s">
        <v>8101</v>
      </c>
      <c r="B824" t="s">
        <v>12</v>
      </c>
      <c r="C824" t="s">
        <v>3544</v>
      </c>
      <c r="D824" t="s">
        <v>5920</v>
      </c>
      <c r="E824">
        <v>10</v>
      </c>
      <c r="F824" t="s">
        <v>5745</v>
      </c>
      <c r="G824" t="s">
        <v>5746</v>
      </c>
      <c r="H824" t="s">
        <v>5113</v>
      </c>
      <c r="I824" t="s">
        <v>5120</v>
      </c>
      <c r="J824">
        <v>3.63</v>
      </c>
      <c r="K824" t="s">
        <v>5747</v>
      </c>
      <c r="L824" t="s">
        <v>2</v>
      </c>
      <c r="M824" t="s">
        <v>5751</v>
      </c>
      <c r="N824" s="93" t="s">
        <v>7182</v>
      </c>
      <c r="O824" s="93" t="s">
        <v>7249</v>
      </c>
      <c r="P824">
        <v>100</v>
      </c>
      <c r="Q824" t="s">
        <v>1871</v>
      </c>
      <c r="R824" t="s">
        <v>1882</v>
      </c>
      <c r="S824" s="2">
        <v>1815</v>
      </c>
      <c r="T824" s="2">
        <v>2000</v>
      </c>
      <c r="U824" s="2"/>
      <c r="V824" t="s">
        <v>7311</v>
      </c>
      <c r="W824" t="s">
        <v>1885</v>
      </c>
      <c r="Y824" s="31">
        <v>3815</v>
      </c>
      <c r="Z824" s="32"/>
      <c r="AA824" s="33">
        <v>3815</v>
      </c>
      <c r="AB824" s="34">
        <v>1</v>
      </c>
      <c r="AC824" s="31">
        <v>3815</v>
      </c>
      <c r="AD824" s="32">
        <v>0</v>
      </c>
      <c r="AE824" s="33">
        <v>3815</v>
      </c>
      <c r="AF824" s="35">
        <v>21</v>
      </c>
      <c r="AG824" s="42">
        <v>0.02</v>
      </c>
      <c r="AH824" s="31">
        <v>5782.2671019705695</v>
      </c>
      <c r="AI824" s="32">
        <v>0</v>
      </c>
      <c r="AJ824" s="33">
        <v>5782.2671019705695</v>
      </c>
      <c r="AK824" s="42">
        <v>0.1</v>
      </c>
      <c r="AL824" s="31">
        <v>781.36105476505031</v>
      </c>
      <c r="AM824" s="32">
        <v>0</v>
      </c>
      <c r="AN824" s="33">
        <v>781.36105476505031</v>
      </c>
    </row>
    <row r="825" spans="1:40" x14ac:dyDescent="0.25">
      <c r="A825" s="93" t="s">
        <v>8102</v>
      </c>
      <c r="B825" t="s">
        <v>12</v>
      </c>
      <c r="C825" t="s">
        <v>3544</v>
      </c>
      <c r="D825" t="s">
        <v>5920</v>
      </c>
      <c r="E825">
        <v>11</v>
      </c>
      <c r="F825" t="s">
        <v>5745</v>
      </c>
      <c r="G825" t="s">
        <v>5746</v>
      </c>
      <c r="H825" t="s">
        <v>5107</v>
      </c>
      <c r="I825" t="s">
        <v>5925</v>
      </c>
      <c r="J825">
        <v>1.42</v>
      </c>
      <c r="K825" t="s">
        <v>5747</v>
      </c>
      <c r="L825" t="s">
        <v>2</v>
      </c>
      <c r="M825" t="s">
        <v>5751</v>
      </c>
      <c r="N825" s="93" t="s">
        <v>7183</v>
      </c>
      <c r="O825" s="93" t="s">
        <v>7249</v>
      </c>
      <c r="P825">
        <v>65</v>
      </c>
      <c r="Q825" t="s">
        <v>1871</v>
      </c>
      <c r="R825" t="s">
        <v>1882</v>
      </c>
      <c r="S825" s="2">
        <v>710</v>
      </c>
      <c r="T825" s="2">
        <v>2000</v>
      </c>
      <c r="U825" s="2"/>
      <c r="V825" t="s">
        <v>7311</v>
      </c>
      <c r="W825" t="s">
        <v>1885</v>
      </c>
      <c r="Y825" s="31">
        <v>2710</v>
      </c>
      <c r="Z825" s="32"/>
      <c r="AA825" s="33">
        <v>2710</v>
      </c>
      <c r="AB825" s="34">
        <v>0.65</v>
      </c>
      <c r="AC825" s="31">
        <v>1761.5</v>
      </c>
      <c r="AD825" s="32">
        <v>0</v>
      </c>
      <c r="AE825" s="33">
        <v>1761.5</v>
      </c>
      <c r="AF825" s="35">
        <v>21</v>
      </c>
      <c r="AG825" s="42">
        <v>0.02</v>
      </c>
      <c r="AH825" s="31">
        <v>2669.846264776188</v>
      </c>
      <c r="AI825" s="32">
        <v>0</v>
      </c>
      <c r="AJ825" s="33">
        <v>2669.846264776188</v>
      </c>
      <c r="AK825" s="42">
        <v>0.1</v>
      </c>
      <c r="AL825" s="31">
        <v>360.77785005730959</v>
      </c>
      <c r="AM825" s="32">
        <v>0</v>
      </c>
      <c r="AN825" s="33">
        <v>360.77785005730959</v>
      </c>
    </row>
    <row r="826" spans="1:40" x14ac:dyDescent="0.25">
      <c r="A826" s="93" t="s">
        <v>8103</v>
      </c>
      <c r="B826" t="s">
        <v>12</v>
      </c>
      <c r="C826" t="s">
        <v>3544</v>
      </c>
      <c r="D826" t="s">
        <v>5920</v>
      </c>
      <c r="E826">
        <v>12</v>
      </c>
      <c r="F826" t="s">
        <v>5745</v>
      </c>
      <c r="G826" t="s">
        <v>5746</v>
      </c>
      <c r="H826" t="s">
        <v>5119</v>
      </c>
      <c r="I826" t="s">
        <v>3650</v>
      </c>
      <c r="J826">
        <v>2.21</v>
      </c>
      <c r="K826" t="s">
        <v>5747</v>
      </c>
      <c r="L826" t="s">
        <v>2</v>
      </c>
      <c r="M826" t="s">
        <v>5751</v>
      </c>
      <c r="N826" s="93" t="s">
        <v>7184</v>
      </c>
      <c r="O826" s="93" t="s">
        <v>7249</v>
      </c>
      <c r="P826">
        <v>65</v>
      </c>
      <c r="Q826" t="s">
        <v>1871</v>
      </c>
      <c r="R826" t="s">
        <v>1882</v>
      </c>
      <c r="S826" s="2">
        <v>1105</v>
      </c>
      <c r="T826" s="2">
        <v>2000</v>
      </c>
      <c r="U826" s="2"/>
      <c r="V826" t="s">
        <v>7311</v>
      </c>
      <c r="W826" t="s">
        <v>1885</v>
      </c>
      <c r="Y826" s="31">
        <v>3105</v>
      </c>
      <c r="Z826" s="32"/>
      <c r="AA826" s="33">
        <v>3105</v>
      </c>
      <c r="AB826" s="34">
        <v>0.65</v>
      </c>
      <c r="AC826" s="31">
        <v>2018.25</v>
      </c>
      <c r="AD826" s="32">
        <v>0</v>
      </c>
      <c r="AE826" s="33">
        <v>2018.25</v>
      </c>
      <c r="AF826" s="35">
        <v>21</v>
      </c>
      <c r="AG826" s="42">
        <v>0.02</v>
      </c>
      <c r="AH826" s="31">
        <v>3058.9935985719794</v>
      </c>
      <c r="AI826" s="32">
        <v>0</v>
      </c>
      <c r="AJ826" s="33">
        <v>3058.9935985719794</v>
      </c>
      <c r="AK826" s="42">
        <v>0.1</v>
      </c>
      <c r="AL826" s="31">
        <v>413.36355144942667</v>
      </c>
      <c r="AM826" s="32">
        <v>0</v>
      </c>
      <c r="AN826" s="33">
        <v>413.36355144942667</v>
      </c>
    </row>
    <row r="827" spans="1:40" x14ac:dyDescent="0.25">
      <c r="A827" s="93" t="s">
        <v>8104</v>
      </c>
      <c r="B827" t="s">
        <v>12</v>
      </c>
      <c r="C827" t="s">
        <v>3544</v>
      </c>
      <c r="D827" t="s">
        <v>5920</v>
      </c>
      <c r="E827">
        <v>13</v>
      </c>
      <c r="F827" t="s">
        <v>5745</v>
      </c>
      <c r="G827" t="s">
        <v>5746</v>
      </c>
      <c r="H827" t="s">
        <v>5118</v>
      </c>
      <c r="I827" t="s">
        <v>5119</v>
      </c>
      <c r="J827">
        <v>1.86</v>
      </c>
      <c r="K827" t="s">
        <v>5747</v>
      </c>
      <c r="L827" t="s">
        <v>2</v>
      </c>
      <c r="M827" t="s">
        <v>5751</v>
      </c>
      <c r="N827" s="93" t="s">
        <v>7185</v>
      </c>
      <c r="O827" s="93" t="s">
        <v>7249</v>
      </c>
      <c r="P827">
        <v>65</v>
      </c>
      <c r="Q827" t="s">
        <v>1871</v>
      </c>
      <c r="R827" t="s">
        <v>1882</v>
      </c>
      <c r="S827" s="2">
        <v>930</v>
      </c>
      <c r="T827" s="2">
        <v>2000</v>
      </c>
      <c r="U827" s="2"/>
      <c r="V827" t="s">
        <v>7311</v>
      </c>
      <c r="W827" t="s">
        <v>1885</v>
      </c>
      <c r="Y827" s="31">
        <v>2930</v>
      </c>
      <c r="Z827" s="32"/>
      <c r="AA827" s="33">
        <v>2930</v>
      </c>
      <c r="AB827" s="34">
        <v>0.65</v>
      </c>
      <c r="AC827" s="31">
        <v>1904.5</v>
      </c>
      <c r="AD827" s="32">
        <v>0</v>
      </c>
      <c r="AE827" s="33">
        <v>1904.5</v>
      </c>
      <c r="AF827" s="35">
        <v>21</v>
      </c>
      <c r="AG827" s="42">
        <v>0.02</v>
      </c>
      <c r="AH827" s="31">
        <v>2886.586551953591</v>
      </c>
      <c r="AI827" s="32">
        <v>0</v>
      </c>
      <c r="AJ827" s="33">
        <v>2886.586551953591</v>
      </c>
      <c r="AK827" s="42">
        <v>0.1</v>
      </c>
      <c r="AL827" s="31">
        <v>390.0660888073495</v>
      </c>
      <c r="AM827" s="32">
        <v>0</v>
      </c>
      <c r="AN827" s="33">
        <v>390.0660888073495</v>
      </c>
    </row>
    <row r="828" spans="1:40" x14ac:dyDescent="0.25">
      <c r="A828" s="93" t="s">
        <v>8105</v>
      </c>
      <c r="B828" t="s">
        <v>12</v>
      </c>
      <c r="C828" t="s">
        <v>3544</v>
      </c>
      <c r="D828" t="s">
        <v>5920</v>
      </c>
      <c r="E828">
        <v>14</v>
      </c>
      <c r="F828" t="s">
        <v>5745</v>
      </c>
      <c r="G828" t="s">
        <v>5746</v>
      </c>
      <c r="H828" t="s">
        <v>5926</v>
      </c>
      <c r="I828" t="s">
        <v>5921</v>
      </c>
      <c r="J828">
        <v>1.66</v>
      </c>
      <c r="K828" t="s">
        <v>5747</v>
      </c>
      <c r="L828" t="s">
        <v>5751</v>
      </c>
      <c r="M828" t="s">
        <v>5748</v>
      </c>
      <c r="N828" s="93" t="s">
        <v>7186</v>
      </c>
      <c r="O828" s="93" t="s">
        <v>7249</v>
      </c>
      <c r="P828">
        <v>50</v>
      </c>
      <c r="Q828" t="s">
        <v>1871</v>
      </c>
      <c r="R828" t="s">
        <v>1882</v>
      </c>
      <c r="S828" s="2">
        <v>830</v>
      </c>
      <c r="T828" s="2">
        <v>2000</v>
      </c>
      <c r="U828" s="2"/>
      <c r="V828" t="s">
        <v>7311</v>
      </c>
      <c r="W828" t="s">
        <v>1885</v>
      </c>
      <c r="Y828" s="31">
        <v>2830</v>
      </c>
      <c r="Z828" s="32"/>
      <c r="AA828" s="33">
        <v>2830</v>
      </c>
      <c r="AB828" s="34">
        <v>0.5</v>
      </c>
      <c r="AC828" s="31">
        <v>1415</v>
      </c>
      <c r="AD828" s="32">
        <v>0</v>
      </c>
      <c r="AE828" s="33">
        <v>1415</v>
      </c>
      <c r="AF828" s="35">
        <v>21</v>
      </c>
      <c r="AG828" s="42">
        <v>0.02</v>
      </c>
      <c r="AH828" s="31">
        <v>2144.6678766155587</v>
      </c>
      <c r="AI828" s="32">
        <v>0</v>
      </c>
      <c r="AJ828" s="33">
        <v>2144.6678766155587</v>
      </c>
      <c r="AK828" s="42">
        <v>0.1</v>
      </c>
      <c r="AL828" s="31">
        <v>289.81019462452065</v>
      </c>
      <c r="AM828" s="32">
        <v>0</v>
      </c>
      <c r="AN828" s="33">
        <v>289.81019462452065</v>
      </c>
    </row>
    <row r="829" spans="1:40" x14ac:dyDescent="0.25">
      <c r="A829" s="93" t="s">
        <v>8106</v>
      </c>
      <c r="B829" t="s">
        <v>12</v>
      </c>
      <c r="C829" t="s">
        <v>3544</v>
      </c>
      <c r="D829" t="s">
        <v>5920</v>
      </c>
      <c r="E829">
        <v>15</v>
      </c>
      <c r="F829" t="s">
        <v>5745</v>
      </c>
      <c r="G829" t="s">
        <v>5746</v>
      </c>
      <c r="H829" t="s">
        <v>5117</v>
      </c>
      <c r="I829" t="s">
        <v>5927</v>
      </c>
      <c r="J829">
        <v>0.26</v>
      </c>
      <c r="K829" t="s">
        <v>5747</v>
      </c>
      <c r="L829" t="s">
        <v>2</v>
      </c>
      <c r="M829" t="s">
        <v>5751</v>
      </c>
      <c r="N829" s="93" t="s">
        <v>7187</v>
      </c>
      <c r="O829" s="93" t="s">
        <v>7249</v>
      </c>
      <c r="P829">
        <v>65</v>
      </c>
      <c r="Q829" t="s">
        <v>1871</v>
      </c>
      <c r="R829" t="s">
        <v>1882</v>
      </c>
      <c r="S829" s="2">
        <v>130</v>
      </c>
      <c r="T829" s="2">
        <v>2000</v>
      </c>
      <c r="U829" s="2"/>
      <c r="V829" t="s">
        <v>7311</v>
      </c>
      <c r="W829" t="s">
        <v>1885</v>
      </c>
      <c r="Y829" s="31">
        <v>2130</v>
      </c>
      <c r="Z829" s="32"/>
      <c r="AA829" s="33">
        <v>2130</v>
      </c>
      <c r="AB829" s="34">
        <v>0.65</v>
      </c>
      <c r="AC829" s="31">
        <v>1384.5</v>
      </c>
      <c r="AD829" s="32">
        <v>0</v>
      </c>
      <c r="AE829" s="33">
        <v>1384.5</v>
      </c>
      <c r="AF829" s="35">
        <v>21</v>
      </c>
      <c r="AG829" s="42">
        <v>0.02</v>
      </c>
      <c r="AH829" s="31">
        <v>2098.440053126672</v>
      </c>
      <c r="AI829" s="32">
        <v>0</v>
      </c>
      <c r="AJ829" s="33">
        <v>2098.440053126672</v>
      </c>
      <c r="AK829" s="42">
        <v>0.1</v>
      </c>
      <c r="AL829" s="31">
        <v>283.56340244356807</v>
      </c>
      <c r="AM829" s="32">
        <v>0</v>
      </c>
      <c r="AN829" s="33">
        <v>283.56340244356807</v>
      </c>
    </row>
    <row r="830" spans="1:40" x14ac:dyDescent="0.25">
      <c r="A830" s="93" t="s">
        <v>8107</v>
      </c>
      <c r="B830" t="s">
        <v>12</v>
      </c>
      <c r="C830" t="s">
        <v>3544</v>
      </c>
      <c r="D830" t="s">
        <v>5920</v>
      </c>
      <c r="E830">
        <v>16</v>
      </c>
      <c r="F830" t="s">
        <v>5745</v>
      </c>
      <c r="G830" t="s">
        <v>5746</v>
      </c>
      <c r="H830" t="s">
        <v>5123</v>
      </c>
      <c r="I830" t="s">
        <v>5117</v>
      </c>
      <c r="J830">
        <v>2.0089999999999999</v>
      </c>
      <c r="K830" t="s">
        <v>5747</v>
      </c>
      <c r="L830" t="s">
        <v>2</v>
      </c>
      <c r="M830" t="s">
        <v>5751</v>
      </c>
      <c r="N830" s="93" t="s">
        <v>7188</v>
      </c>
      <c r="O830" s="93" t="s">
        <v>7249</v>
      </c>
      <c r="P830">
        <v>65</v>
      </c>
      <c r="Q830" t="s">
        <v>1871</v>
      </c>
      <c r="R830" t="s">
        <v>1882</v>
      </c>
      <c r="S830" s="2">
        <v>1004.5</v>
      </c>
      <c r="T830" s="2">
        <v>2000</v>
      </c>
      <c r="U830" s="2"/>
      <c r="V830" t="s">
        <v>7311</v>
      </c>
      <c r="W830" t="s">
        <v>1885</v>
      </c>
      <c r="Y830" s="31">
        <v>3004.5</v>
      </c>
      <c r="Z830" s="32"/>
      <c r="AA830" s="33">
        <v>3004.5</v>
      </c>
      <c r="AB830" s="34">
        <v>0.65</v>
      </c>
      <c r="AC830" s="31">
        <v>1952.925</v>
      </c>
      <c r="AD830" s="32">
        <v>0</v>
      </c>
      <c r="AE830" s="33">
        <v>1952.925</v>
      </c>
      <c r="AF830" s="35">
        <v>21</v>
      </c>
      <c r="AG830" s="42">
        <v>0.02</v>
      </c>
      <c r="AH830" s="31">
        <v>2959.9826946568478</v>
      </c>
      <c r="AI830" s="32">
        <v>0</v>
      </c>
      <c r="AJ830" s="33">
        <v>2959.9826946568478</v>
      </c>
      <c r="AK830" s="42">
        <v>0.1</v>
      </c>
      <c r="AL830" s="31">
        <v>399.98415147497667</v>
      </c>
      <c r="AM830" s="32">
        <v>0</v>
      </c>
      <c r="AN830" s="33">
        <v>399.98415147497667</v>
      </c>
    </row>
    <row r="831" spans="1:40" x14ac:dyDescent="0.25">
      <c r="A831" s="93" t="s">
        <v>8108</v>
      </c>
      <c r="B831" t="s">
        <v>12</v>
      </c>
      <c r="C831" t="s">
        <v>3544</v>
      </c>
      <c r="D831" t="s">
        <v>5920</v>
      </c>
      <c r="E831">
        <v>17</v>
      </c>
      <c r="F831" t="s">
        <v>5745</v>
      </c>
      <c r="G831" t="s">
        <v>5746</v>
      </c>
      <c r="H831" t="s">
        <v>5127</v>
      </c>
      <c r="I831" t="s">
        <v>5107</v>
      </c>
      <c r="J831">
        <v>1.17</v>
      </c>
      <c r="K831" t="s">
        <v>5747</v>
      </c>
      <c r="L831" t="s">
        <v>2</v>
      </c>
      <c r="M831" t="s">
        <v>5751</v>
      </c>
      <c r="N831" s="93" t="s">
        <v>7189</v>
      </c>
      <c r="O831" s="93" t="s">
        <v>7249</v>
      </c>
      <c r="P831">
        <v>100</v>
      </c>
      <c r="Q831" t="s">
        <v>1871</v>
      </c>
      <c r="R831" t="s">
        <v>1882</v>
      </c>
      <c r="S831" s="2">
        <v>585</v>
      </c>
      <c r="T831" s="2">
        <v>2000</v>
      </c>
      <c r="U831" s="2"/>
      <c r="V831" t="s">
        <v>7311</v>
      </c>
      <c r="W831" t="s">
        <v>1885</v>
      </c>
      <c r="Y831" s="31">
        <v>2585</v>
      </c>
      <c r="Z831" s="32"/>
      <c r="AA831" s="33">
        <v>2585</v>
      </c>
      <c r="AB831" s="34">
        <v>1</v>
      </c>
      <c r="AC831" s="31">
        <v>2585</v>
      </c>
      <c r="AD831" s="32">
        <v>0</v>
      </c>
      <c r="AE831" s="33">
        <v>2585</v>
      </c>
      <c r="AF831" s="35">
        <v>21</v>
      </c>
      <c r="AG831" s="42">
        <v>0.02</v>
      </c>
      <c r="AH831" s="31">
        <v>3917.9974989761263</v>
      </c>
      <c r="AI831" s="32">
        <v>0</v>
      </c>
      <c r="AJ831" s="33">
        <v>3917.9974989761263</v>
      </c>
      <c r="AK831" s="42">
        <v>0.1</v>
      </c>
      <c r="AL831" s="31">
        <v>529.44123894302891</v>
      </c>
      <c r="AM831" s="32">
        <v>0</v>
      </c>
      <c r="AN831" s="33">
        <v>529.44123894302891</v>
      </c>
    </row>
    <row r="832" spans="1:40" x14ac:dyDescent="0.25">
      <c r="A832" s="93" t="s">
        <v>8109</v>
      </c>
      <c r="B832" t="s">
        <v>12</v>
      </c>
      <c r="C832" t="s">
        <v>3544</v>
      </c>
      <c r="D832" t="s">
        <v>5920</v>
      </c>
      <c r="E832">
        <v>18</v>
      </c>
      <c r="F832" t="s">
        <v>5745</v>
      </c>
      <c r="G832" t="s">
        <v>5746</v>
      </c>
      <c r="H832" t="s">
        <v>5116</v>
      </c>
      <c r="I832" t="s">
        <v>5928</v>
      </c>
      <c r="J832">
        <v>0.89</v>
      </c>
      <c r="K832" t="s">
        <v>5747</v>
      </c>
      <c r="L832" t="s">
        <v>2</v>
      </c>
      <c r="M832" t="s">
        <v>5751</v>
      </c>
      <c r="N832" s="93" t="s">
        <v>7190</v>
      </c>
      <c r="O832" s="93" t="s">
        <v>7249</v>
      </c>
      <c r="P832">
        <v>65</v>
      </c>
      <c r="Q832" t="s">
        <v>1871</v>
      </c>
      <c r="R832" t="s">
        <v>1882</v>
      </c>
      <c r="S832" s="2">
        <v>445</v>
      </c>
      <c r="T832" s="2">
        <v>2000</v>
      </c>
      <c r="U832" s="2"/>
      <c r="V832" t="s">
        <v>7311</v>
      </c>
      <c r="W832" t="s">
        <v>1885</v>
      </c>
      <c r="Y832" s="31">
        <v>2445</v>
      </c>
      <c r="Z832" s="32"/>
      <c r="AA832" s="33">
        <v>2445</v>
      </c>
      <c r="AB832" s="34">
        <v>0.65</v>
      </c>
      <c r="AC832" s="31">
        <v>1589.25</v>
      </c>
      <c r="AD832" s="32">
        <v>0</v>
      </c>
      <c r="AE832" s="33">
        <v>1589.25</v>
      </c>
      <c r="AF832" s="35">
        <v>21</v>
      </c>
      <c r="AG832" s="42">
        <v>0.02</v>
      </c>
      <c r="AH832" s="31">
        <v>2408.7727370397711</v>
      </c>
      <c r="AI832" s="32">
        <v>0</v>
      </c>
      <c r="AJ832" s="33">
        <v>2408.7727370397711</v>
      </c>
      <c r="AK832" s="42">
        <v>0.1</v>
      </c>
      <c r="AL832" s="31">
        <v>325.498835199307</v>
      </c>
      <c r="AM832" s="32">
        <v>0</v>
      </c>
      <c r="AN832" s="33">
        <v>325.498835199307</v>
      </c>
    </row>
    <row r="833" spans="1:40" x14ac:dyDescent="0.25">
      <c r="A833" s="93" t="s">
        <v>8110</v>
      </c>
      <c r="B833" t="s">
        <v>12</v>
      </c>
      <c r="C833" t="s">
        <v>3544</v>
      </c>
      <c r="D833" t="s">
        <v>5920</v>
      </c>
      <c r="E833">
        <v>19</v>
      </c>
      <c r="F833" t="s">
        <v>5745</v>
      </c>
      <c r="G833" t="s">
        <v>5746</v>
      </c>
      <c r="H833" t="s">
        <v>5114</v>
      </c>
      <c r="I833" t="s">
        <v>5921</v>
      </c>
      <c r="J833">
        <v>1.46</v>
      </c>
      <c r="K833" t="s">
        <v>5747</v>
      </c>
      <c r="L833" t="s">
        <v>2</v>
      </c>
      <c r="M833" t="s">
        <v>5753</v>
      </c>
      <c r="N833" s="93" t="s">
        <v>7191</v>
      </c>
      <c r="O833" s="93" t="s">
        <v>7249</v>
      </c>
      <c r="P833">
        <v>65</v>
      </c>
      <c r="Q833" t="s">
        <v>1871</v>
      </c>
      <c r="R833" t="s">
        <v>1882</v>
      </c>
      <c r="S833" s="2">
        <v>730</v>
      </c>
      <c r="T833" s="2">
        <v>2000</v>
      </c>
      <c r="U833" s="2"/>
      <c r="V833" t="s">
        <v>7311</v>
      </c>
      <c r="W833" t="s">
        <v>1885</v>
      </c>
      <c r="Y833" s="31">
        <v>2730</v>
      </c>
      <c r="Z833" s="32"/>
      <c r="AA833" s="33">
        <v>2730</v>
      </c>
      <c r="AB833" s="34">
        <v>0.65</v>
      </c>
      <c r="AC833" s="31">
        <v>1774.5</v>
      </c>
      <c r="AD833" s="32">
        <v>0</v>
      </c>
      <c r="AE833" s="33">
        <v>1774.5</v>
      </c>
      <c r="AF833" s="35">
        <v>21</v>
      </c>
      <c r="AG833" s="42">
        <v>0.02</v>
      </c>
      <c r="AH833" s="31">
        <v>2689.549927246861</v>
      </c>
      <c r="AI833" s="32">
        <v>0</v>
      </c>
      <c r="AJ833" s="33">
        <v>2689.549927246861</v>
      </c>
      <c r="AK833" s="42">
        <v>0.1</v>
      </c>
      <c r="AL833" s="31">
        <v>363.44041721640411</v>
      </c>
      <c r="AM833" s="32">
        <v>0</v>
      </c>
      <c r="AN833" s="33">
        <v>363.44041721640411</v>
      </c>
    </row>
    <row r="834" spans="1:40" x14ac:dyDescent="0.25">
      <c r="A834" s="93" t="s">
        <v>8111</v>
      </c>
      <c r="B834" t="s">
        <v>12</v>
      </c>
      <c r="C834" t="s">
        <v>3544</v>
      </c>
      <c r="D834" t="s">
        <v>5920</v>
      </c>
      <c r="E834">
        <v>20</v>
      </c>
      <c r="F834" t="s">
        <v>5745</v>
      </c>
      <c r="G834" t="s">
        <v>5746</v>
      </c>
      <c r="H834" t="s">
        <v>5115</v>
      </c>
      <c r="I834" t="s">
        <v>5924</v>
      </c>
      <c r="J834">
        <v>0.37</v>
      </c>
      <c r="K834" t="s">
        <v>5747</v>
      </c>
      <c r="L834" t="s">
        <v>2</v>
      </c>
      <c r="M834" t="s">
        <v>5751</v>
      </c>
      <c r="N834" s="93" t="s">
        <v>7192</v>
      </c>
      <c r="O834" s="93" t="s">
        <v>7249</v>
      </c>
      <c r="P834">
        <v>65</v>
      </c>
      <c r="Q834" t="s">
        <v>1871</v>
      </c>
      <c r="R834" t="s">
        <v>1882</v>
      </c>
      <c r="S834" s="2">
        <v>185</v>
      </c>
      <c r="T834" s="2">
        <v>2000</v>
      </c>
      <c r="U834" s="2"/>
      <c r="V834" t="s">
        <v>7311</v>
      </c>
      <c r="W834" t="s">
        <v>1885</v>
      </c>
      <c r="Y834" s="31">
        <v>2185</v>
      </c>
      <c r="Z834" s="32"/>
      <c r="AA834" s="33">
        <v>2185</v>
      </c>
      <c r="AB834" s="34">
        <v>0.65</v>
      </c>
      <c r="AC834" s="31">
        <v>1420.25</v>
      </c>
      <c r="AD834" s="32">
        <v>0</v>
      </c>
      <c r="AE834" s="33">
        <v>1420.25</v>
      </c>
      <c r="AF834" s="35">
        <v>21</v>
      </c>
      <c r="AG834" s="42">
        <v>0.02</v>
      </c>
      <c r="AH834" s="31">
        <v>2152.6251249210227</v>
      </c>
      <c r="AI834" s="32">
        <v>0</v>
      </c>
      <c r="AJ834" s="33">
        <v>2152.6251249210227</v>
      </c>
      <c r="AK834" s="42">
        <v>0.1</v>
      </c>
      <c r="AL834" s="31">
        <v>290.88546213107804</v>
      </c>
      <c r="AM834" s="32">
        <v>0</v>
      </c>
      <c r="AN834" s="33">
        <v>290.88546213107804</v>
      </c>
    </row>
    <row r="835" spans="1:40" x14ac:dyDescent="0.25">
      <c r="A835" s="93" t="s">
        <v>8112</v>
      </c>
      <c r="B835" t="s">
        <v>12</v>
      </c>
      <c r="C835" t="s">
        <v>3544</v>
      </c>
      <c r="D835" t="s">
        <v>5920</v>
      </c>
      <c r="E835">
        <v>21</v>
      </c>
      <c r="F835" t="s">
        <v>5745</v>
      </c>
      <c r="G835" t="s">
        <v>5746</v>
      </c>
      <c r="H835" t="s">
        <v>4410</v>
      </c>
      <c r="I835" t="s">
        <v>5127</v>
      </c>
      <c r="J835">
        <v>0.6</v>
      </c>
      <c r="K835" t="s">
        <v>5747</v>
      </c>
      <c r="L835" t="s">
        <v>5751</v>
      </c>
      <c r="M835" t="s">
        <v>5751</v>
      </c>
      <c r="N835" s="93" t="s">
        <v>7193</v>
      </c>
      <c r="O835" s="93" t="s">
        <v>7249</v>
      </c>
      <c r="P835">
        <v>100</v>
      </c>
      <c r="Q835" t="s">
        <v>1871</v>
      </c>
      <c r="R835" t="s">
        <v>1882</v>
      </c>
      <c r="S835" s="2">
        <v>300</v>
      </c>
      <c r="T835" s="2">
        <v>2000</v>
      </c>
      <c r="U835" s="2"/>
      <c r="V835" t="s">
        <v>7311</v>
      </c>
      <c r="W835" t="s">
        <v>1885</v>
      </c>
      <c r="Y835" s="31">
        <v>2300</v>
      </c>
      <c r="Z835" s="32"/>
      <c r="AA835" s="33">
        <v>2300</v>
      </c>
      <c r="AB835" s="34">
        <v>1</v>
      </c>
      <c r="AC835" s="31">
        <v>2300</v>
      </c>
      <c r="AD835" s="32">
        <v>0</v>
      </c>
      <c r="AE835" s="33">
        <v>2300</v>
      </c>
      <c r="AF835" s="35">
        <v>21</v>
      </c>
      <c r="AG835" s="42">
        <v>0.02</v>
      </c>
      <c r="AH835" s="31">
        <v>3486.0325909652188</v>
      </c>
      <c r="AI835" s="32">
        <v>0</v>
      </c>
      <c r="AJ835" s="33">
        <v>3486.0325909652188</v>
      </c>
      <c r="AK835" s="42">
        <v>0.1</v>
      </c>
      <c r="AL835" s="31">
        <v>471.06957430134099</v>
      </c>
      <c r="AM835" s="32">
        <v>0</v>
      </c>
      <c r="AN835" s="33">
        <v>471.06957430134099</v>
      </c>
    </row>
    <row r="836" spans="1:40" x14ac:dyDescent="0.25">
      <c r="A836" s="93" t="s">
        <v>8113</v>
      </c>
      <c r="B836" t="s">
        <v>12</v>
      </c>
      <c r="C836" t="s">
        <v>3544</v>
      </c>
      <c r="D836" t="s">
        <v>5920</v>
      </c>
      <c r="E836">
        <v>22</v>
      </c>
      <c r="F836" t="s">
        <v>5745</v>
      </c>
      <c r="G836" t="s">
        <v>5746</v>
      </c>
      <c r="H836" t="s">
        <v>4410</v>
      </c>
      <c r="I836" t="s">
        <v>4410</v>
      </c>
      <c r="J836">
        <v>0.05</v>
      </c>
      <c r="K836" t="s">
        <v>5747</v>
      </c>
      <c r="L836" t="s">
        <v>2</v>
      </c>
      <c r="M836" t="s">
        <v>5751</v>
      </c>
      <c r="N836" s="93" t="s">
        <v>7194</v>
      </c>
      <c r="O836" s="93" t="s">
        <v>7249</v>
      </c>
      <c r="P836">
        <v>100</v>
      </c>
      <c r="Q836" t="s">
        <v>1871</v>
      </c>
      <c r="R836" t="s">
        <v>1882</v>
      </c>
      <c r="S836" s="2">
        <v>25</v>
      </c>
      <c r="T836" s="2">
        <v>2000</v>
      </c>
      <c r="U836" s="2"/>
      <c r="V836" t="s">
        <v>7311</v>
      </c>
      <c r="W836" t="s">
        <v>1885</v>
      </c>
      <c r="Y836" s="31">
        <v>2025</v>
      </c>
      <c r="Z836" s="32"/>
      <c r="AA836" s="33">
        <v>2025</v>
      </c>
      <c r="AB836" s="34">
        <v>1</v>
      </c>
      <c r="AC836" s="31">
        <v>2025</v>
      </c>
      <c r="AD836" s="32">
        <v>0</v>
      </c>
      <c r="AE836" s="33">
        <v>2025</v>
      </c>
      <c r="AF836" s="35">
        <v>21</v>
      </c>
      <c r="AG836" s="42">
        <v>0.02</v>
      </c>
      <c r="AH836" s="31">
        <v>3069.2243463932905</v>
      </c>
      <c r="AI836" s="32">
        <v>0</v>
      </c>
      <c r="AJ836" s="33">
        <v>3069.2243463932905</v>
      </c>
      <c r="AK836" s="42">
        <v>0.1</v>
      </c>
      <c r="AL836" s="31">
        <v>414.74603824357195</v>
      </c>
      <c r="AM836" s="32">
        <v>0</v>
      </c>
      <c r="AN836" s="33">
        <v>414.74603824357195</v>
      </c>
    </row>
    <row r="837" spans="1:40" x14ac:dyDescent="0.25">
      <c r="A837" s="93" t="s">
        <v>8114</v>
      </c>
      <c r="B837" t="s">
        <v>12</v>
      </c>
      <c r="C837" t="s">
        <v>3544</v>
      </c>
      <c r="D837" t="s">
        <v>5920</v>
      </c>
      <c r="E837">
        <v>23</v>
      </c>
      <c r="F837" t="s">
        <v>5745</v>
      </c>
      <c r="G837" t="s">
        <v>5746</v>
      </c>
      <c r="H837" t="s">
        <v>5112</v>
      </c>
      <c r="I837" t="s">
        <v>5926</v>
      </c>
      <c r="J837">
        <v>1.8</v>
      </c>
      <c r="K837" t="s">
        <v>5747</v>
      </c>
      <c r="L837" t="s">
        <v>2</v>
      </c>
      <c r="M837" t="s">
        <v>5751</v>
      </c>
      <c r="N837" s="93" t="s">
        <v>7195</v>
      </c>
      <c r="O837" s="93" t="s">
        <v>7249</v>
      </c>
      <c r="P837">
        <v>50</v>
      </c>
      <c r="Q837" t="s">
        <v>1871</v>
      </c>
      <c r="R837" t="s">
        <v>1882</v>
      </c>
      <c r="S837" s="2">
        <v>900</v>
      </c>
      <c r="T837" s="2">
        <v>2000</v>
      </c>
      <c r="U837" s="2"/>
      <c r="V837" t="s">
        <v>7311</v>
      </c>
      <c r="W837" t="s">
        <v>1885</v>
      </c>
      <c r="Y837" s="31">
        <v>2900</v>
      </c>
      <c r="Z837" s="32"/>
      <c r="AA837" s="33">
        <v>2900</v>
      </c>
      <c r="AB837" s="34">
        <v>0.5</v>
      </c>
      <c r="AC837" s="31">
        <v>1450</v>
      </c>
      <c r="AD837" s="32">
        <v>0</v>
      </c>
      <c r="AE837" s="33">
        <v>1450</v>
      </c>
      <c r="AF837" s="35">
        <v>21</v>
      </c>
      <c r="AG837" s="42">
        <v>0.02</v>
      </c>
      <c r="AH837" s="31">
        <v>2197.7161986519859</v>
      </c>
      <c r="AI837" s="32">
        <v>0</v>
      </c>
      <c r="AJ837" s="33">
        <v>2197.7161986519859</v>
      </c>
      <c r="AK837" s="42">
        <v>0.1</v>
      </c>
      <c r="AL837" s="31">
        <v>296.97864466823671</v>
      </c>
      <c r="AM837" s="32">
        <v>0</v>
      </c>
      <c r="AN837" s="33">
        <v>296.97864466823671</v>
      </c>
    </row>
    <row r="838" spans="1:40" x14ac:dyDescent="0.25">
      <c r="A838" s="93" t="s">
        <v>8115</v>
      </c>
      <c r="B838" t="s">
        <v>12</v>
      </c>
      <c r="C838" t="s">
        <v>3544</v>
      </c>
      <c r="D838" t="s">
        <v>5920</v>
      </c>
      <c r="E838">
        <v>24</v>
      </c>
      <c r="F838" t="s">
        <v>5745</v>
      </c>
      <c r="G838" t="s">
        <v>5746</v>
      </c>
      <c r="H838" t="s">
        <v>4407</v>
      </c>
      <c r="I838" t="s">
        <v>4407</v>
      </c>
      <c r="J838">
        <v>0.2</v>
      </c>
      <c r="K838" t="s">
        <v>5747</v>
      </c>
      <c r="L838" t="s">
        <v>2</v>
      </c>
      <c r="M838" t="s">
        <v>5751</v>
      </c>
      <c r="N838" s="93" t="s">
        <v>7196</v>
      </c>
      <c r="O838" s="93" t="s">
        <v>7249</v>
      </c>
      <c r="P838">
        <v>65</v>
      </c>
      <c r="Q838" t="s">
        <v>1871</v>
      </c>
      <c r="R838" t="s">
        <v>1882</v>
      </c>
      <c r="S838" s="2">
        <v>100</v>
      </c>
      <c r="T838" s="2">
        <v>2000</v>
      </c>
      <c r="U838" s="2"/>
      <c r="V838" t="s">
        <v>7311</v>
      </c>
      <c r="W838" t="s">
        <v>1885</v>
      </c>
      <c r="Y838" s="31">
        <v>2100</v>
      </c>
      <c r="Z838" s="32"/>
      <c r="AA838" s="33">
        <v>2100</v>
      </c>
      <c r="AB838" s="34">
        <v>0.65</v>
      </c>
      <c r="AC838" s="31">
        <v>1365</v>
      </c>
      <c r="AD838" s="32">
        <v>0</v>
      </c>
      <c r="AE838" s="33">
        <v>1365</v>
      </c>
      <c r="AF838" s="35">
        <v>21</v>
      </c>
      <c r="AG838" s="42">
        <v>0.02</v>
      </c>
      <c r="AH838" s="31">
        <v>2068.8845594206623</v>
      </c>
      <c r="AI838" s="32">
        <v>0</v>
      </c>
      <c r="AJ838" s="33">
        <v>2068.8845594206623</v>
      </c>
      <c r="AK838" s="42">
        <v>0.1</v>
      </c>
      <c r="AL838" s="31">
        <v>279.56955170492625</v>
      </c>
      <c r="AM838" s="32">
        <v>0</v>
      </c>
      <c r="AN838" s="33">
        <v>279.56955170492625</v>
      </c>
    </row>
    <row r="839" spans="1:40" x14ac:dyDescent="0.25">
      <c r="A839" s="93" t="s">
        <v>8151</v>
      </c>
      <c r="B839" t="s">
        <v>7228</v>
      </c>
      <c r="C839" t="s">
        <v>3544</v>
      </c>
      <c r="D839" t="s">
        <v>5920</v>
      </c>
      <c r="E839">
        <v>25</v>
      </c>
      <c r="F839" t="s">
        <v>1888</v>
      </c>
      <c r="G839" t="s">
        <v>5746</v>
      </c>
      <c r="H839" t="s">
        <v>5101</v>
      </c>
      <c r="I839" t="s">
        <v>5102</v>
      </c>
      <c r="J839">
        <v>1.5</v>
      </c>
      <c r="K839" t="s">
        <v>5747</v>
      </c>
      <c r="L839" t="s">
        <v>5752</v>
      </c>
      <c r="M839" t="s">
        <v>5752</v>
      </c>
      <c r="N839" s="93" t="s">
        <v>7197</v>
      </c>
      <c r="O839" s="93" t="s">
        <v>7251</v>
      </c>
      <c r="P839">
        <v>65</v>
      </c>
      <c r="Q839" t="s">
        <v>1871</v>
      </c>
      <c r="R839" t="s">
        <v>1882</v>
      </c>
      <c r="S839" s="2">
        <v>0</v>
      </c>
      <c r="T839" s="2">
        <v>0</v>
      </c>
      <c r="U839" s="2"/>
      <c r="V839" t="s">
        <v>7312</v>
      </c>
      <c r="W839" t="s">
        <v>1885</v>
      </c>
      <c r="Y839" s="31">
        <v>0</v>
      </c>
      <c r="Z839" s="32"/>
      <c r="AA839" s="33">
        <v>0</v>
      </c>
      <c r="AB839" s="34">
        <v>0.65</v>
      </c>
      <c r="AC839" s="31">
        <v>0</v>
      </c>
      <c r="AD839" s="32">
        <v>0</v>
      </c>
      <c r="AE839" s="33">
        <v>0</v>
      </c>
      <c r="AF839" s="35">
        <v>21</v>
      </c>
      <c r="AG839" s="42">
        <v>0.02</v>
      </c>
      <c r="AH839" s="31">
        <v>0</v>
      </c>
      <c r="AI839" s="32">
        <v>0</v>
      </c>
      <c r="AJ839" s="33">
        <v>0</v>
      </c>
      <c r="AK839" s="42">
        <v>0.1</v>
      </c>
      <c r="AL839" s="31">
        <v>0</v>
      </c>
      <c r="AM839" s="32">
        <v>0</v>
      </c>
      <c r="AN839" s="33">
        <v>0</v>
      </c>
    </row>
    <row r="840" spans="1:40" x14ac:dyDescent="0.25">
      <c r="A840" s="93" t="s">
        <v>8152</v>
      </c>
      <c r="B840" t="s">
        <v>7228</v>
      </c>
      <c r="C840" t="s">
        <v>3544</v>
      </c>
      <c r="D840" t="s">
        <v>5920</v>
      </c>
      <c r="E840">
        <v>26</v>
      </c>
      <c r="F840" t="s">
        <v>1888</v>
      </c>
      <c r="G840" t="s">
        <v>5746</v>
      </c>
      <c r="H840" t="s">
        <v>3600</v>
      </c>
      <c r="I840" t="s">
        <v>5114</v>
      </c>
      <c r="J840">
        <v>3.3</v>
      </c>
      <c r="K840" t="s">
        <v>5747</v>
      </c>
      <c r="L840" t="s">
        <v>5752</v>
      </c>
      <c r="M840" t="s">
        <v>5752</v>
      </c>
      <c r="N840" s="93" t="s">
        <v>7198</v>
      </c>
      <c r="O840" s="93" t="s">
        <v>7251</v>
      </c>
      <c r="P840">
        <v>0.42499999999999999</v>
      </c>
      <c r="Q840" t="s">
        <v>1871</v>
      </c>
      <c r="R840" t="s">
        <v>1882</v>
      </c>
      <c r="S840" s="2">
        <v>0</v>
      </c>
      <c r="T840" s="2">
        <v>0</v>
      </c>
      <c r="U840" s="2"/>
      <c r="V840" t="s">
        <v>7312</v>
      </c>
      <c r="W840" t="s">
        <v>1885</v>
      </c>
      <c r="Y840" s="31">
        <v>0</v>
      </c>
      <c r="Z840" s="32"/>
      <c r="AA840" s="33">
        <v>0</v>
      </c>
      <c r="AB840" s="34">
        <v>4.2500000000000003E-3</v>
      </c>
      <c r="AC840" s="31">
        <v>0</v>
      </c>
      <c r="AD840" s="32">
        <v>0</v>
      </c>
      <c r="AE840" s="33">
        <v>0</v>
      </c>
      <c r="AF840" s="35">
        <v>21</v>
      </c>
      <c r="AG840" s="42">
        <v>0.02</v>
      </c>
      <c r="AH840" s="31">
        <v>0</v>
      </c>
      <c r="AI840" s="32">
        <v>0</v>
      </c>
      <c r="AJ840" s="33">
        <v>0</v>
      </c>
      <c r="AK840" s="42">
        <v>0.1</v>
      </c>
      <c r="AL840" s="31">
        <v>0</v>
      </c>
      <c r="AM840" s="32">
        <v>0</v>
      </c>
      <c r="AN840" s="33">
        <v>0</v>
      </c>
    </row>
    <row r="841" spans="1:40" x14ac:dyDescent="0.25">
      <c r="A841" s="93" t="s">
        <v>8116</v>
      </c>
      <c r="B841" t="s">
        <v>12</v>
      </c>
      <c r="C841" t="s">
        <v>3544</v>
      </c>
      <c r="D841" t="s">
        <v>5920</v>
      </c>
      <c r="E841">
        <v>27</v>
      </c>
      <c r="F841" t="s">
        <v>5745</v>
      </c>
      <c r="G841" t="s">
        <v>5746</v>
      </c>
      <c r="H841" t="s">
        <v>5128</v>
      </c>
      <c r="I841" t="s">
        <v>5921</v>
      </c>
      <c r="J841">
        <v>1.3</v>
      </c>
      <c r="K841" t="s">
        <v>5747</v>
      </c>
      <c r="L841" t="s">
        <v>2</v>
      </c>
      <c r="M841" t="s">
        <v>5748</v>
      </c>
      <c r="N841" s="93" t="s">
        <v>7199</v>
      </c>
      <c r="O841" s="93" t="s">
        <v>7249</v>
      </c>
      <c r="P841">
        <v>100</v>
      </c>
      <c r="Q841" t="s">
        <v>1871</v>
      </c>
      <c r="R841" t="s">
        <v>1882</v>
      </c>
      <c r="S841" s="2">
        <v>650</v>
      </c>
      <c r="T841" s="2">
        <v>2000</v>
      </c>
      <c r="U841" s="2"/>
      <c r="V841" t="s">
        <v>7311</v>
      </c>
      <c r="W841" t="s">
        <v>1885</v>
      </c>
      <c r="Y841" s="31">
        <v>2650</v>
      </c>
      <c r="Z841" s="32"/>
      <c r="AA841" s="33">
        <v>2650</v>
      </c>
      <c r="AB841" s="34">
        <v>1</v>
      </c>
      <c r="AC841" s="31">
        <v>2650</v>
      </c>
      <c r="AD841" s="32">
        <v>0</v>
      </c>
      <c r="AE841" s="33">
        <v>2650</v>
      </c>
      <c r="AF841" s="35">
        <v>21</v>
      </c>
      <c r="AG841" s="42">
        <v>0.02</v>
      </c>
      <c r="AH841" s="31">
        <v>4016.515811329491</v>
      </c>
      <c r="AI841" s="32">
        <v>0</v>
      </c>
      <c r="AJ841" s="33">
        <v>4016.515811329491</v>
      </c>
      <c r="AK841" s="42">
        <v>0.1</v>
      </c>
      <c r="AL841" s="31">
        <v>542.75407473850157</v>
      </c>
      <c r="AM841" s="32">
        <v>0</v>
      </c>
      <c r="AN841" s="33">
        <v>542.75407473850157</v>
      </c>
    </row>
    <row r="842" spans="1:40" x14ac:dyDescent="0.25">
      <c r="A842" s="93" t="s">
        <v>8117</v>
      </c>
      <c r="B842" t="s">
        <v>12</v>
      </c>
      <c r="C842" t="s">
        <v>3544</v>
      </c>
      <c r="D842" t="s">
        <v>5920</v>
      </c>
      <c r="E842">
        <v>28</v>
      </c>
      <c r="F842" t="s">
        <v>5745</v>
      </c>
      <c r="G842" t="s">
        <v>5746</v>
      </c>
      <c r="H842" t="s">
        <v>5125</v>
      </c>
      <c r="I842" t="s">
        <v>5128</v>
      </c>
      <c r="J842">
        <v>2.1</v>
      </c>
      <c r="K842" t="s">
        <v>5747</v>
      </c>
      <c r="L842" t="s">
        <v>2</v>
      </c>
      <c r="M842" t="s">
        <v>5751</v>
      </c>
      <c r="N842" s="93" t="s">
        <v>7200</v>
      </c>
      <c r="O842" s="93" t="s">
        <v>7249</v>
      </c>
      <c r="P842">
        <v>100</v>
      </c>
      <c r="Q842" t="s">
        <v>1871</v>
      </c>
      <c r="R842" t="s">
        <v>1882</v>
      </c>
      <c r="S842" s="2">
        <v>1050</v>
      </c>
      <c r="T842" s="2">
        <v>2000</v>
      </c>
      <c r="U842" s="2"/>
      <c r="V842" t="s">
        <v>7311</v>
      </c>
      <c r="W842" t="s">
        <v>1885</v>
      </c>
      <c r="Y842" s="31">
        <v>3050</v>
      </c>
      <c r="Z842" s="32"/>
      <c r="AA842" s="33">
        <v>3050</v>
      </c>
      <c r="AB842" s="34">
        <v>1</v>
      </c>
      <c r="AC842" s="31">
        <v>3050</v>
      </c>
      <c r="AD842" s="32">
        <v>0</v>
      </c>
      <c r="AE842" s="33">
        <v>3050</v>
      </c>
      <c r="AF842" s="35">
        <v>21</v>
      </c>
      <c r="AG842" s="42">
        <v>0.02</v>
      </c>
      <c r="AH842" s="31">
        <v>4622.7823488886597</v>
      </c>
      <c r="AI842" s="32">
        <v>0</v>
      </c>
      <c r="AJ842" s="33">
        <v>4622.7823488886597</v>
      </c>
      <c r="AK842" s="42">
        <v>0.1</v>
      </c>
      <c r="AL842" s="31">
        <v>624.67921809525649</v>
      </c>
      <c r="AM842" s="32">
        <v>0</v>
      </c>
      <c r="AN842" s="33">
        <v>624.67921809525649</v>
      </c>
    </row>
    <row r="843" spans="1:40" x14ac:dyDescent="0.25">
      <c r="A843" s="93" t="s">
        <v>8118</v>
      </c>
      <c r="B843" t="s">
        <v>12</v>
      </c>
      <c r="C843" t="s">
        <v>3544</v>
      </c>
      <c r="D843" t="s">
        <v>5920</v>
      </c>
      <c r="E843">
        <v>32</v>
      </c>
      <c r="F843" t="s">
        <v>5745</v>
      </c>
      <c r="G843" t="s">
        <v>5746</v>
      </c>
      <c r="H843" t="s">
        <v>5091</v>
      </c>
      <c r="I843" t="s">
        <v>5091</v>
      </c>
      <c r="J843">
        <v>0.06</v>
      </c>
      <c r="K843" t="s">
        <v>5747</v>
      </c>
      <c r="L843" t="s">
        <v>2</v>
      </c>
      <c r="M843" t="s">
        <v>5751</v>
      </c>
      <c r="N843" s="93" t="s">
        <v>7201</v>
      </c>
      <c r="O843" s="93" t="s">
        <v>7249</v>
      </c>
      <c r="P843">
        <v>100</v>
      </c>
      <c r="Q843" t="s">
        <v>1871</v>
      </c>
      <c r="R843" t="s">
        <v>1882</v>
      </c>
      <c r="S843" s="2">
        <v>30</v>
      </c>
      <c r="T843" s="2">
        <v>2000</v>
      </c>
      <c r="U843" s="2"/>
      <c r="V843" t="s">
        <v>7311</v>
      </c>
      <c r="W843" t="s">
        <v>1885</v>
      </c>
      <c r="Y843" s="31">
        <v>2030</v>
      </c>
      <c r="Z843" s="32"/>
      <c r="AA843" s="33">
        <v>2030</v>
      </c>
      <c r="AB843" s="34">
        <v>1</v>
      </c>
      <c r="AC843" s="31">
        <v>2030</v>
      </c>
      <c r="AD843" s="32">
        <v>0</v>
      </c>
      <c r="AE843" s="33">
        <v>2030</v>
      </c>
      <c r="AF843" s="35">
        <v>21</v>
      </c>
      <c r="AG843" s="42">
        <v>0.02</v>
      </c>
      <c r="AH843" s="31">
        <v>3076.8026781127801</v>
      </c>
      <c r="AI843" s="32">
        <v>0</v>
      </c>
      <c r="AJ843" s="33">
        <v>3076.8026781127801</v>
      </c>
      <c r="AK843" s="42">
        <v>0.1</v>
      </c>
      <c r="AL843" s="31">
        <v>415.77010253553141</v>
      </c>
      <c r="AM843" s="32">
        <v>0</v>
      </c>
      <c r="AN843" s="33">
        <v>415.77010253553141</v>
      </c>
    </row>
    <row r="844" spans="1:40" x14ac:dyDescent="0.25">
      <c r="A844" s="93" t="s">
        <v>8119</v>
      </c>
      <c r="B844" t="s">
        <v>12</v>
      </c>
      <c r="C844" t="s">
        <v>3544</v>
      </c>
      <c r="D844" t="s">
        <v>5920</v>
      </c>
      <c r="E844">
        <v>33</v>
      </c>
      <c r="F844" t="s">
        <v>5745</v>
      </c>
      <c r="G844" t="s">
        <v>5746</v>
      </c>
      <c r="H844" t="s">
        <v>5103</v>
      </c>
      <c r="I844" t="s">
        <v>5119</v>
      </c>
      <c r="J844">
        <v>1.27</v>
      </c>
      <c r="K844" t="s">
        <v>5747</v>
      </c>
      <c r="L844" t="s">
        <v>2</v>
      </c>
      <c r="M844" t="s">
        <v>5751</v>
      </c>
      <c r="N844" s="93" t="s">
        <v>7202</v>
      </c>
      <c r="O844" s="93" t="s">
        <v>7249</v>
      </c>
      <c r="P844">
        <v>65</v>
      </c>
      <c r="Q844" t="s">
        <v>1871</v>
      </c>
      <c r="R844" t="s">
        <v>1882</v>
      </c>
      <c r="S844" s="2">
        <v>635</v>
      </c>
      <c r="T844" s="2">
        <v>2000</v>
      </c>
      <c r="U844" s="2"/>
      <c r="V844" t="s">
        <v>7311</v>
      </c>
      <c r="W844" t="s">
        <v>1885</v>
      </c>
      <c r="Y844" s="31">
        <v>2635</v>
      </c>
      <c r="Z844" s="32"/>
      <c r="AA844" s="33">
        <v>2635</v>
      </c>
      <c r="AB844" s="34">
        <v>0.65</v>
      </c>
      <c r="AC844" s="31">
        <v>1712.75</v>
      </c>
      <c r="AD844" s="32">
        <v>0</v>
      </c>
      <c r="AE844" s="33">
        <v>1712.75</v>
      </c>
      <c r="AF844" s="35">
        <v>21</v>
      </c>
      <c r="AG844" s="42">
        <v>0.02</v>
      </c>
      <c r="AH844" s="31">
        <v>2595.9575305111644</v>
      </c>
      <c r="AI844" s="32">
        <v>0</v>
      </c>
      <c r="AJ844" s="33">
        <v>2595.9575305111644</v>
      </c>
      <c r="AK844" s="42">
        <v>0.1</v>
      </c>
      <c r="AL844" s="31">
        <v>350.79322321070509</v>
      </c>
      <c r="AM844" s="32">
        <v>0</v>
      </c>
      <c r="AN844" s="33">
        <v>350.79322321070509</v>
      </c>
    </row>
    <row r="845" spans="1:40" x14ac:dyDescent="0.25">
      <c r="A845" s="93" t="s">
        <v>8153</v>
      </c>
      <c r="B845" t="s">
        <v>7228</v>
      </c>
      <c r="C845" t="s">
        <v>3544</v>
      </c>
      <c r="D845" t="s">
        <v>5920</v>
      </c>
      <c r="E845">
        <v>34</v>
      </c>
      <c r="F845" t="s">
        <v>1888</v>
      </c>
      <c r="G845" t="s">
        <v>5746</v>
      </c>
      <c r="H845" t="s">
        <v>5088</v>
      </c>
      <c r="I845" t="s">
        <v>5091</v>
      </c>
      <c r="J845">
        <v>1.68</v>
      </c>
      <c r="K845" t="s">
        <v>5747</v>
      </c>
      <c r="L845" t="s">
        <v>5752</v>
      </c>
      <c r="M845" t="s">
        <v>5752</v>
      </c>
      <c r="N845" s="93" t="s">
        <v>7203</v>
      </c>
      <c r="O845" s="93" t="s">
        <v>7251</v>
      </c>
      <c r="P845">
        <v>100</v>
      </c>
      <c r="Q845" t="s">
        <v>1871</v>
      </c>
      <c r="R845" t="s">
        <v>1882</v>
      </c>
      <c r="S845" s="2">
        <v>0</v>
      </c>
      <c r="T845" s="2">
        <v>0</v>
      </c>
      <c r="U845" s="2"/>
      <c r="V845" t="s">
        <v>7312</v>
      </c>
      <c r="W845" t="s">
        <v>1885</v>
      </c>
      <c r="Y845" s="31">
        <v>0</v>
      </c>
      <c r="Z845" s="32"/>
      <c r="AA845" s="33">
        <v>0</v>
      </c>
      <c r="AB845" s="34">
        <v>1</v>
      </c>
      <c r="AC845" s="31">
        <v>0</v>
      </c>
      <c r="AD845" s="32">
        <v>0</v>
      </c>
      <c r="AE845" s="33">
        <v>0</v>
      </c>
      <c r="AF845" s="35">
        <v>21</v>
      </c>
      <c r="AG845" s="42">
        <v>0.02</v>
      </c>
      <c r="AH845" s="31">
        <v>0</v>
      </c>
      <c r="AI845" s="32">
        <v>0</v>
      </c>
      <c r="AJ845" s="33">
        <v>0</v>
      </c>
      <c r="AK845" s="42">
        <v>0.1</v>
      </c>
      <c r="AL845" s="31">
        <v>0</v>
      </c>
      <c r="AM845" s="32">
        <v>0</v>
      </c>
      <c r="AN845" s="33">
        <v>0</v>
      </c>
    </row>
    <row r="846" spans="1:40" x14ac:dyDescent="0.25">
      <c r="A846" s="93" t="s">
        <v>8154</v>
      </c>
      <c r="B846" t="s">
        <v>7228</v>
      </c>
      <c r="C846" t="s">
        <v>3544</v>
      </c>
      <c r="D846" t="s">
        <v>5920</v>
      </c>
      <c r="E846">
        <v>35</v>
      </c>
      <c r="F846" t="s">
        <v>1888</v>
      </c>
      <c r="G846" t="s">
        <v>5746</v>
      </c>
      <c r="H846" t="s">
        <v>4415</v>
      </c>
      <c r="I846" t="s">
        <v>4410</v>
      </c>
      <c r="J846">
        <v>1.1000000000000001</v>
      </c>
      <c r="K846" t="s">
        <v>5747</v>
      </c>
      <c r="L846" t="s">
        <v>5752</v>
      </c>
      <c r="M846" t="s">
        <v>5752</v>
      </c>
      <c r="N846" s="93" t="s">
        <v>7204</v>
      </c>
      <c r="O846" s="93" t="s">
        <v>7251</v>
      </c>
      <c r="P846">
        <v>1</v>
      </c>
      <c r="Q846" t="s">
        <v>1871</v>
      </c>
      <c r="R846" t="s">
        <v>1882</v>
      </c>
      <c r="S846" s="2">
        <v>0</v>
      </c>
      <c r="T846" s="2">
        <v>0</v>
      </c>
      <c r="U846" s="2"/>
      <c r="V846" t="s">
        <v>7312</v>
      </c>
      <c r="W846" t="s">
        <v>1885</v>
      </c>
      <c r="Y846" s="31">
        <v>0</v>
      </c>
      <c r="Z846" s="32"/>
      <c r="AA846" s="33">
        <v>0</v>
      </c>
      <c r="AB846" s="34">
        <v>0.01</v>
      </c>
      <c r="AC846" s="31">
        <v>0</v>
      </c>
      <c r="AD846" s="32">
        <v>0</v>
      </c>
      <c r="AE846" s="33">
        <v>0</v>
      </c>
      <c r="AF846" s="35">
        <v>21</v>
      </c>
      <c r="AG846" s="42">
        <v>0.02</v>
      </c>
      <c r="AH846" s="31">
        <v>0</v>
      </c>
      <c r="AI846" s="32">
        <v>0</v>
      </c>
      <c r="AJ846" s="33">
        <v>0</v>
      </c>
      <c r="AK846" s="42">
        <v>0.1</v>
      </c>
      <c r="AL846" s="31">
        <v>0</v>
      </c>
      <c r="AM846" s="32">
        <v>0</v>
      </c>
      <c r="AN846" s="33">
        <v>0</v>
      </c>
    </row>
    <row r="847" spans="1:40" x14ac:dyDescent="0.25">
      <c r="A847" s="93" t="s">
        <v>8155</v>
      </c>
      <c r="B847" t="s">
        <v>7228</v>
      </c>
      <c r="C847" t="s">
        <v>3544</v>
      </c>
      <c r="D847" t="s">
        <v>5920</v>
      </c>
      <c r="E847">
        <v>36</v>
      </c>
      <c r="F847" t="s">
        <v>1888</v>
      </c>
      <c r="G847" t="s">
        <v>5746</v>
      </c>
      <c r="H847" t="s">
        <v>5095</v>
      </c>
      <c r="I847" t="s">
        <v>5121</v>
      </c>
      <c r="J847">
        <v>2.16</v>
      </c>
      <c r="K847" t="s">
        <v>5747</v>
      </c>
      <c r="L847" t="s">
        <v>5752</v>
      </c>
      <c r="M847" t="s">
        <v>5752</v>
      </c>
      <c r="N847" s="93" t="s">
        <v>7205</v>
      </c>
      <c r="O847" s="93" t="s">
        <v>7251</v>
      </c>
      <c r="P847">
        <v>65</v>
      </c>
      <c r="Q847" t="s">
        <v>1871</v>
      </c>
      <c r="R847" t="s">
        <v>1882</v>
      </c>
      <c r="S847" s="2">
        <v>0</v>
      </c>
      <c r="T847" s="2">
        <v>0</v>
      </c>
      <c r="U847" s="2"/>
      <c r="V847" t="s">
        <v>7312</v>
      </c>
      <c r="W847" t="s">
        <v>1885</v>
      </c>
      <c r="Y847" s="31">
        <v>0</v>
      </c>
      <c r="Z847" s="32"/>
      <c r="AA847" s="33">
        <v>0</v>
      </c>
      <c r="AB847" s="34">
        <v>0.65</v>
      </c>
      <c r="AC847" s="31">
        <v>0</v>
      </c>
      <c r="AD847" s="32">
        <v>0</v>
      </c>
      <c r="AE847" s="33">
        <v>0</v>
      </c>
      <c r="AF847" s="35">
        <v>21</v>
      </c>
      <c r="AG847" s="42">
        <v>0.02</v>
      </c>
      <c r="AH847" s="31">
        <v>0</v>
      </c>
      <c r="AI847" s="32">
        <v>0</v>
      </c>
      <c r="AJ847" s="33">
        <v>0</v>
      </c>
      <c r="AK847" s="42">
        <v>0.1</v>
      </c>
      <c r="AL847" s="31">
        <v>0</v>
      </c>
      <c r="AM847" s="32">
        <v>0</v>
      </c>
      <c r="AN847" s="33">
        <v>0</v>
      </c>
    </row>
    <row r="848" spans="1:40" x14ac:dyDescent="0.25">
      <c r="A848" s="93" t="s">
        <v>8156</v>
      </c>
      <c r="B848" t="s">
        <v>7228</v>
      </c>
      <c r="C848" t="s">
        <v>3544</v>
      </c>
      <c r="D848" t="s">
        <v>5920</v>
      </c>
      <c r="E848">
        <v>37</v>
      </c>
      <c r="F848" t="s">
        <v>1888</v>
      </c>
      <c r="G848" t="s">
        <v>5746</v>
      </c>
      <c r="H848" t="s">
        <v>5092</v>
      </c>
      <c r="I848" t="s">
        <v>5102</v>
      </c>
      <c r="J848">
        <v>2.0089999999999999</v>
      </c>
      <c r="K848" t="s">
        <v>5747</v>
      </c>
      <c r="L848" t="s">
        <v>5752</v>
      </c>
      <c r="M848" t="s">
        <v>5752</v>
      </c>
      <c r="N848" s="93" t="s">
        <v>7206</v>
      </c>
      <c r="O848" s="93" t="s">
        <v>7251</v>
      </c>
      <c r="P848">
        <v>100</v>
      </c>
      <c r="Q848" t="s">
        <v>1871</v>
      </c>
      <c r="R848" t="s">
        <v>1882</v>
      </c>
      <c r="S848" s="2">
        <v>0</v>
      </c>
      <c r="T848" s="2">
        <v>0</v>
      </c>
      <c r="U848" s="2"/>
      <c r="V848" t="s">
        <v>7312</v>
      </c>
      <c r="W848" t="s">
        <v>1885</v>
      </c>
      <c r="Y848" s="31">
        <v>0</v>
      </c>
      <c r="Z848" s="32"/>
      <c r="AA848" s="33">
        <v>0</v>
      </c>
      <c r="AB848" s="34">
        <v>1</v>
      </c>
      <c r="AC848" s="31">
        <v>0</v>
      </c>
      <c r="AD848" s="32">
        <v>0</v>
      </c>
      <c r="AE848" s="33">
        <v>0</v>
      </c>
      <c r="AF848" s="35">
        <v>21</v>
      </c>
      <c r="AG848" s="42">
        <v>0.02</v>
      </c>
      <c r="AH848" s="31">
        <v>0</v>
      </c>
      <c r="AI848" s="32">
        <v>0</v>
      </c>
      <c r="AJ848" s="33">
        <v>0</v>
      </c>
      <c r="AK848" s="42">
        <v>0.1</v>
      </c>
      <c r="AL848" s="31">
        <v>0</v>
      </c>
      <c r="AM848" s="32">
        <v>0</v>
      </c>
      <c r="AN848" s="33">
        <v>0</v>
      </c>
    </row>
    <row r="849" spans="1:40" x14ac:dyDescent="0.25">
      <c r="A849" s="93" t="s">
        <v>8120</v>
      </c>
      <c r="B849" t="s">
        <v>12</v>
      </c>
      <c r="C849" t="s">
        <v>3544</v>
      </c>
      <c r="D849" t="s">
        <v>5920</v>
      </c>
      <c r="E849">
        <v>38</v>
      </c>
      <c r="F849" t="s">
        <v>5745</v>
      </c>
      <c r="G849" t="s">
        <v>5746</v>
      </c>
      <c r="H849" t="s">
        <v>5929</v>
      </c>
      <c r="I849" t="s">
        <v>3650</v>
      </c>
      <c r="J849">
        <v>4.6100000000000003</v>
      </c>
      <c r="K849" t="s">
        <v>5747</v>
      </c>
      <c r="L849" t="s">
        <v>5751</v>
      </c>
      <c r="M849" t="s">
        <v>5751</v>
      </c>
      <c r="N849" s="93" t="s">
        <v>7207</v>
      </c>
      <c r="O849" s="93" t="s">
        <v>7249</v>
      </c>
      <c r="P849">
        <v>100</v>
      </c>
      <c r="Q849" t="s">
        <v>1871</v>
      </c>
      <c r="R849" t="s">
        <v>1882</v>
      </c>
      <c r="S849" s="2">
        <v>2305</v>
      </c>
      <c r="T849" s="2">
        <v>2000</v>
      </c>
      <c r="U849" s="2"/>
      <c r="V849" t="s">
        <v>7311</v>
      </c>
      <c r="W849" t="s">
        <v>1885</v>
      </c>
      <c r="Y849" s="31">
        <v>4305</v>
      </c>
      <c r="Z849" s="32"/>
      <c r="AA849" s="33">
        <v>4305</v>
      </c>
      <c r="AB849" s="34">
        <v>1</v>
      </c>
      <c r="AC849" s="31">
        <v>4305</v>
      </c>
      <c r="AD849" s="32">
        <v>0</v>
      </c>
      <c r="AE849" s="33">
        <v>4305</v>
      </c>
      <c r="AF849" s="35">
        <v>21</v>
      </c>
      <c r="AG849" s="42">
        <v>0.02</v>
      </c>
      <c r="AH849" s="31">
        <v>6524.9436104805509</v>
      </c>
      <c r="AI849" s="32">
        <v>0</v>
      </c>
      <c r="AJ849" s="33">
        <v>6524.9436104805509</v>
      </c>
      <c r="AK849" s="42">
        <v>0.1</v>
      </c>
      <c r="AL849" s="31">
        <v>881.7193553770752</v>
      </c>
      <c r="AM849" s="32">
        <v>0</v>
      </c>
      <c r="AN849" s="33">
        <v>881.7193553770752</v>
      </c>
    </row>
    <row r="850" spans="1:40" x14ac:dyDescent="0.25">
      <c r="A850" s="93" t="s">
        <v>8121</v>
      </c>
      <c r="B850" t="s">
        <v>12</v>
      </c>
      <c r="C850" t="s">
        <v>3544</v>
      </c>
      <c r="D850" t="s">
        <v>5920</v>
      </c>
      <c r="E850">
        <v>39</v>
      </c>
      <c r="F850" t="s">
        <v>5745</v>
      </c>
      <c r="G850" t="s">
        <v>5746</v>
      </c>
      <c r="H850" t="s">
        <v>4412</v>
      </c>
      <c r="I850" t="s">
        <v>5115</v>
      </c>
      <c r="J850">
        <v>1.6</v>
      </c>
      <c r="K850" t="s">
        <v>5747</v>
      </c>
      <c r="L850" t="s">
        <v>2</v>
      </c>
      <c r="M850" t="s">
        <v>5751</v>
      </c>
      <c r="N850" s="93" t="s">
        <v>7208</v>
      </c>
      <c r="O850" s="93" t="s">
        <v>7249</v>
      </c>
      <c r="P850">
        <v>100</v>
      </c>
      <c r="Q850" t="s">
        <v>1871</v>
      </c>
      <c r="R850" t="s">
        <v>1882</v>
      </c>
      <c r="S850" s="2">
        <v>800</v>
      </c>
      <c r="T850" s="2">
        <v>2000</v>
      </c>
      <c r="U850" s="2"/>
      <c r="V850" t="s">
        <v>7311</v>
      </c>
      <c r="W850" t="s">
        <v>1885</v>
      </c>
      <c r="Y850" s="31">
        <v>2800</v>
      </c>
      <c r="Z850" s="32"/>
      <c r="AA850" s="33">
        <v>2800</v>
      </c>
      <c r="AB850" s="34">
        <v>1</v>
      </c>
      <c r="AC850" s="31">
        <v>2800</v>
      </c>
      <c r="AD850" s="32">
        <v>0</v>
      </c>
      <c r="AE850" s="33">
        <v>2800</v>
      </c>
      <c r="AF850" s="35">
        <v>21</v>
      </c>
      <c r="AG850" s="42">
        <v>0.02</v>
      </c>
      <c r="AH850" s="31">
        <v>4243.865762914179</v>
      </c>
      <c r="AI850" s="32">
        <v>0</v>
      </c>
      <c r="AJ850" s="33">
        <v>4243.865762914179</v>
      </c>
      <c r="AK850" s="42">
        <v>0.1</v>
      </c>
      <c r="AL850" s="31">
        <v>573.47600349728464</v>
      </c>
      <c r="AM850" s="32">
        <v>0</v>
      </c>
      <c r="AN850" s="33">
        <v>573.47600349728464</v>
      </c>
    </row>
    <row r="851" spans="1:40" x14ac:dyDescent="0.25">
      <c r="A851" s="93" t="s">
        <v>8122</v>
      </c>
      <c r="B851" t="s">
        <v>12</v>
      </c>
      <c r="C851" t="s">
        <v>3544</v>
      </c>
      <c r="D851" t="s">
        <v>5930</v>
      </c>
      <c r="E851">
        <v>1</v>
      </c>
      <c r="F851" t="s">
        <v>5745</v>
      </c>
      <c r="G851" t="s">
        <v>5746</v>
      </c>
      <c r="H851" t="s">
        <v>4933</v>
      </c>
      <c r="I851" t="s">
        <v>3860</v>
      </c>
      <c r="J851">
        <v>0.63</v>
      </c>
      <c r="K851" t="s">
        <v>5747</v>
      </c>
      <c r="L851" t="s">
        <v>5751</v>
      </c>
      <c r="M851" t="s">
        <v>5748</v>
      </c>
      <c r="N851" s="93" t="s">
        <v>7209</v>
      </c>
      <c r="O851" s="93" t="s">
        <v>7249</v>
      </c>
      <c r="P851">
        <v>100</v>
      </c>
      <c r="Q851" t="s">
        <v>1871</v>
      </c>
      <c r="R851" t="s">
        <v>1880</v>
      </c>
      <c r="S851" s="2">
        <v>315</v>
      </c>
      <c r="T851" s="2">
        <v>2000</v>
      </c>
      <c r="U851" s="2"/>
      <c r="V851" t="s">
        <v>7311</v>
      </c>
      <c r="W851" t="s">
        <v>1885</v>
      </c>
      <c r="Y851" s="31">
        <v>2315</v>
      </c>
      <c r="Z851" s="32"/>
      <c r="AA851" s="33">
        <v>2315</v>
      </c>
      <c r="AB851" s="34">
        <v>1</v>
      </c>
      <c r="AC851" s="31">
        <v>2315</v>
      </c>
      <c r="AD851" s="32">
        <v>0</v>
      </c>
      <c r="AE851" s="33">
        <v>2315</v>
      </c>
      <c r="AF851" s="35">
        <v>21</v>
      </c>
      <c r="AG851" s="42">
        <v>0.02</v>
      </c>
      <c r="AH851" s="31">
        <v>3508.7675861236876</v>
      </c>
      <c r="AI851" s="32">
        <v>0</v>
      </c>
      <c r="AJ851" s="33">
        <v>3508.7675861236876</v>
      </c>
      <c r="AK851" s="42">
        <v>0.1</v>
      </c>
      <c r="AL851" s="31">
        <v>474.14176717721926</v>
      </c>
      <c r="AM851" s="32">
        <v>0</v>
      </c>
      <c r="AN851" s="33">
        <v>474.14176717721926</v>
      </c>
    </row>
  </sheetData>
  <autoFilter ref="A10:AN851" xr:uid="{2CB83390-891C-484E-A0F7-DD67AD8B7F23}">
    <sortState xmlns:xlrd2="http://schemas.microsoft.com/office/spreadsheetml/2017/richdata2" ref="A11:AN851">
      <sortCondition ref="R10:R851"/>
    </sortState>
  </autoFilter>
  <mergeCells count="8">
    <mergeCell ref="Y4:AA4"/>
    <mergeCell ref="AC4:AE4"/>
    <mergeCell ref="AH4:AJ4"/>
    <mergeCell ref="AL4:AN4"/>
    <mergeCell ref="Y9:AA9"/>
    <mergeCell ref="AC9:AE9"/>
    <mergeCell ref="AH9:AJ9"/>
    <mergeCell ref="AL9:AN9"/>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P21"/>
  <sheetViews>
    <sheetView workbookViewId="0">
      <selection sqref="A1:XFD1048576"/>
    </sheetView>
  </sheetViews>
  <sheetFormatPr defaultRowHeight="15" x14ac:dyDescent="0.25"/>
  <cols>
    <col min="1" max="1" width="18.85546875" customWidth="1"/>
    <col min="2" max="2" width="11.85546875" customWidth="1"/>
    <col min="3" max="4" width="13.85546875" customWidth="1"/>
    <col min="5" max="5" width="41.85546875" bestFit="1" customWidth="1"/>
    <col min="6" max="6" width="13.85546875" customWidth="1"/>
    <col min="7" max="7" width="17.42578125" bestFit="1" customWidth="1"/>
    <col min="8" max="12" width="13.85546875" customWidth="1"/>
  </cols>
  <sheetData>
    <row r="1" spans="1:16" ht="18.75" x14ac:dyDescent="0.3">
      <c r="A1" s="11" t="s">
        <v>3540</v>
      </c>
      <c r="J1" s="12"/>
      <c r="K1" s="12"/>
    </row>
    <row r="2" spans="1:16" s="12" customFormat="1" x14ac:dyDescent="0.25">
      <c r="A2" s="307" t="s">
        <v>8194</v>
      </c>
      <c r="B2" s="308"/>
      <c r="C2" s="308"/>
      <c r="D2" s="309"/>
      <c r="G2" s="307" t="s">
        <v>8193</v>
      </c>
      <c r="H2" s="308"/>
      <c r="I2" s="308"/>
      <c r="J2" s="309"/>
    </row>
    <row r="3" spans="1:16" s="12" customFormat="1" x14ac:dyDescent="0.25">
      <c r="B3" s="257" t="s">
        <v>3501</v>
      </c>
      <c r="C3" s="310" t="s">
        <v>3502</v>
      </c>
      <c r="D3" s="310"/>
      <c r="H3" s="257" t="s">
        <v>3501</v>
      </c>
      <c r="I3" s="310" t="s">
        <v>3502</v>
      </c>
      <c r="J3" s="310"/>
    </row>
    <row r="4" spans="1:16" s="12" customFormat="1" x14ac:dyDescent="0.25">
      <c r="B4" s="257"/>
      <c r="C4" s="17">
        <v>5</v>
      </c>
      <c r="D4" s="17">
        <v>5</v>
      </c>
      <c r="H4" s="257"/>
      <c r="I4" s="17">
        <v>5</v>
      </c>
      <c r="J4" s="17">
        <v>5</v>
      </c>
    </row>
    <row r="5" spans="1:16" s="12" customFormat="1" ht="15.75" thickBot="1" x14ac:dyDescent="0.3">
      <c r="A5" s="15" t="s">
        <v>5</v>
      </c>
      <c r="B5" s="16" t="s">
        <v>2</v>
      </c>
      <c r="C5" s="16" t="s">
        <v>3503</v>
      </c>
      <c r="D5" s="16" t="s">
        <v>3504</v>
      </c>
      <c r="G5" s="15" t="s">
        <v>5</v>
      </c>
      <c r="H5" s="16" t="s">
        <v>2</v>
      </c>
      <c r="I5" s="16" t="s">
        <v>3503</v>
      </c>
      <c r="J5" s="16" t="s">
        <v>3504</v>
      </c>
    </row>
    <row r="6" spans="1:16" s="13" customFormat="1" x14ac:dyDescent="0.25">
      <c r="A6" s="13" t="s">
        <v>2927</v>
      </c>
      <c r="B6" s="85">
        <v>16</v>
      </c>
      <c r="C6" s="14">
        <v>21</v>
      </c>
      <c r="D6" s="14">
        <v>26</v>
      </c>
      <c r="E6" s="12" t="s">
        <v>5731</v>
      </c>
      <c r="F6" s="12"/>
      <c r="G6" s="44" t="s">
        <v>2927</v>
      </c>
      <c r="H6" s="85">
        <v>17</v>
      </c>
      <c r="I6" s="14">
        <v>22</v>
      </c>
      <c r="J6" s="14">
        <v>27</v>
      </c>
      <c r="K6" s="13" t="s">
        <v>5731</v>
      </c>
      <c r="L6" s="12"/>
      <c r="M6" s="12"/>
      <c r="N6" s="12"/>
      <c r="O6" s="12"/>
      <c r="P6" s="12"/>
    </row>
    <row r="7" spans="1:16" s="13" customFormat="1" x14ac:dyDescent="0.25">
      <c r="A7" t="s">
        <v>6298</v>
      </c>
      <c r="B7" s="78">
        <v>16</v>
      </c>
      <c r="C7" s="14">
        <v>21</v>
      </c>
      <c r="D7" s="14">
        <v>26</v>
      </c>
      <c r="E7" s="12" t="s">
        <v>5730</v>
      </c>
      <c r="F7" s="12"/>
      <c r="G7" s="44" t="s">
        <v>1874</v>
      </c>
      <c r="H7" s="78">
        <v>17</v>
      </c>
      <c r="I7" s="14">
        <v>22</v>
      </c>
      <c r="J7" s="14">
        <v>27</v>
      </c>
      <c r="K7" s="13" t="s">
        <v>5730</v>
      </c>
      <c r="L7" s="12"/>
      <c r="M7" s="12"/>
      <c r="N7" s="12"/>
      <c r="O7" s="12"/>
      <c r="P7" s="12"/>
    </row>
    <row r="8" spans="1:16" s="13" customFormat="1" x14ac:dyDescent="0.25">
      <c r="A8" s="13" t="s">
        <v>8218</v>
      </c>
      <c r="B8" s="90">
        <v>34</v>
      </c>
      <c r="C8" s="14">
        <v>39</v>
      </c>
      <c r="D8" s="14">
        <v>44</v>
      </c>
      <c r="E8" s="12" t="s">
        <v>7351</v>
      </c>
      <c r="F8" s="12"/>
      <c r="G8" s="44" t="s">
        <v>2372</v>
      </c>
      <c r="H8" s="90">
        <v>35</v>
      </c>
      <c r="I8" s="14">
        <v>40</v>
      </c>
      <c r="J8" s="14">
        <v>45</v>
      </c>
      <c r="K8" s="13" t="s">
        <v>7351</v>
      </c>
      <c r="L8" s="12"/>
      <c r="M8" s="12"/>
      <c r="N8" s="12"/>
      <c r="O8" s="12"/>
      <c r="P8" s="12"/>
    </row>
    <row r="9" spans="1:16" s="13" customFormat="1" x14ac:dyDescent="0.25">
      <c r="A9" t="s">
        <v>8203</v>
      </c>
      <c r="B9" s="78">
        <v>16</v>
      </c>
      <c r="C9" s="14">
        <v>21</v>
      </c>
      <c r="D9" s="14">
        <v>26</v>
      </c>
      <c r="E9" s="12" t="s">
        <v>5730</v>
      </c>
      <c r="F9" s="12"/>
      <c r="G9" s="44" t="s">
        <v>1884</v>
      </c>
      <c r="H9" s="78">
        <v>17</v>
      </c>
      <c r="I9" s="14">
        <v>22</v>
      </c>
      <c r="J9" s="14">
        <v>27</v>
      </c>
      <c r="K9" s="13" t="s">
        <v>5730</v>
      </c>
      <c r="L9" s="12"/>
      <c r="N9" s="12"/>
      <c r="O9" s="12"/>
      <c r="P9" s="12"/>
    </row>
    <row r="10" spans="1:16" s="13" customFormat="1" x14ac:dyDescent="0.25">
      <c r="A10" t="s">
        <v>8204</v>
      </c>
      <c r="B10" s="18">
        <v>16</v>
      </c>
      <c r="C10" s="14">
        <v>21</v>
      </c>
      <c r="D10" s="14">
        <v>26</v>
      </c>
      <c r="E10" s="12"/>
      <c r="F10" s="12"/>
      <c r="G10" s="44" t="s">
        <v>1872</v>
      </c>
      <c r="H10" s="18">
        <v>17</v>
      </c>
      <c r="I10" s="14">
        <v>22</v>
      </c>
      <c r="J10" s="14">
        <v>27</v>
      </c>
      <c r="L10" s="12"/>
      <c r="M10" s="12"/>
      <c r="N10" s="12"/>
      <c r="O10" s="12"/>
      <c r="P10" s="12"/>
    </row>
    <row r="11" spans="1:16" s="13" customFormat="1" x14ac:dyDescent="0.25">
      <c r="A11" s="13" t="s">
        <v>1880</v>
      </c>
      <c r="B11" s="78">
        <v>16</v>
      </c>
      <c r="C11" s="14">
        <v>21</v>
      </c>
      <c r="D11" s="14">
        <v>26</v>
      </c>
      <c r="E11" s="12" t="s">
        <v>5730</v>
      </c>
      <c r="F11" s="12"/>
      <c r="G11" s="44" t="s">
        <v>1880</v>
      </c>
      <c r="H11" s="78">
        <v>17</v>
      </c>
      <c r="I11" s="14">
        <v>22</v>
      </c>
      <c r="J11" s="14">
        <v>27</v>
      </c>
      <c r="K11" s="13" t="s">
        <v>5730</v>
      </c>
      <c r="L11" s="12"/>
      <c r="M11" s="12"/>
      <c r="N11" s="12"/>
      <c r="O11" s="12"/>
      <c r="P11" s="12"/>
    </row>
    <row r="12" spans="1:16" s="13" customFormat="1" x14ac:dyDescent="0.25">
      <c r="A12" s="13" t="s">
        <v>8217</v>
      </c>
      <c r="B12" s="78">
        <v>16</v>
      </c>
      <c r="C12" s="14">
        <v>21</v>
      </c>
      <c r="D12" s="14">
        <v>26</v>
      </c>
      <c r="E12" s="12" t="s">
        <v>5730</v>
      </c>
      <c r="F12" s="12"/>
      <c r="G12" s="44" t="s">
        <v>2018</v>
      </c>
      <c r="H12" s="78">
        <v>17</v>
      </c>
      <c r="I12" s="14">
        <v>22</v>
      </c>
      <c r="J12" s="14">
        <v>27</v>
      </c>
      <c r="K12" s="13" t="s">
        <v>5730</v>
      </c>
      <c r="L12" s="12"/>
      <c r="M12" s="12"/>
      <c r="N12" s="12"/>
      <c r="O12" s="12"/>
      <c r="P12" s="12"/>
    </row>
    <row r="13" spans="1:16" s="13" customFormat="1" x14ac:dyDescent="0.25">
      <c r="A13" s="13" t="s">
        <v>8212</v>
      </c>
      <c r="B13" s="78">
        <v>16</v>
      </c>
      <c r="C13" s="14">
        <v>21</v>
      </c>
      <c r="D13" s="14">
        <v>26</v>
      </c>
      <c r="E13" s="12" t="s">
        <v>5730</v>
      </c>
      <c r="F13" s="12"/>
      <c r="G13" s="44" t="s">
        <v>1952</v>
      </c>
      <c r="H13" s="78">
        <v>17</v>
      </c>
      <c r="I13" s="14">
        <v>22</v>
      </c>
      <c r="J13" s="14">
        <v>27</v>
      </c>
      <c r="K13" s="13" t="s">
        <v>5730</v>
      </c>
      <c r="L13" s="12"/>
      <c r="M13" s="12"/>
      <c r="N13" s="12"/>
      <c r="O13" s="12"/>
      <c r="P13" s="12"/>
    </row>
    <row r="14" spans="1:16" s="13" customFormat="1" x14ac:dyDescent="0.25">
      <c r="A14" t="s">
        <v>8202</v>
      </c>
      <c r="B14" s="78">
        <v>16</v>
      </c>
      <c r="C14" s="14">
        <v>21</v>
      </c>
      <c r="D14" s="14">
        <v>26</v>
      </c>
      <c r="E14" s="12" t="s">
        <v>5730</v>
      </c>
      <c r="F14" s="12"/>
      <c r="G14" s="44" t="s">
        <v>1907</v>
      </c>
      <c r="H14" s="78">
        <v>17</v>
      </c>
      <c r="I14" s="14">
        <v>22</v>
      </c>
      <c r="J14" s="14">
        <v>27</v>
      </c>
      <c r="K14" s="13" t="s">
        <v>5730</v>
      </c>
      <c r="L14" s="12"/>
      <c r="M14" s="12"/>
      <c r="N14" s="12"/>
      <c r="O14" s="12"/>
      <c r="P14" s="12"/>
    </row>
    <row r="15" spans="1:16" s="13" customFormat="1" x14ac:dyDescent="0.25">
      <c r="A15" s="13" t="s">
        <v>1882</v>
      </c>
      <c r="B15" s="78">
        <v>16</v>
      </c>
      <c r="C15" s="14">
        <v>21</v>
      </c>
      <c r="D15" s="14">
        <v>26</v>
      </c>
      <c r="E15" s="12" t="s">
        <v>5730</v>
      </c>
      <c r="F15" s="12"/>
      <c r="G15" s="44" t="s">
        <v>1882</v>
      </c>
      <c r="H15" s="18">
        <v>17</v>
      </c>
      <c r="I15" s="14">
        <v>22</v>
      </c>
      <c r="J15" s="14">
        <v>27</v>
      </c>
      <c r="K15" s="13" t="s">
        <v>5730</v>
      </c>
      <c r="L15" s="12"/>
      <c r="M15" s="12"/>
      <c r="N15" s="12"/>
      <c r="O15" s="12"/>
      <c r="P15" s="12"/>
    </row>
    <row r="16" spans="1:16" s="13" customFormat="1" x14ac:dyDescent="0.25">
      <c r="A16" s="13" t="s">
        <v>1372</v>
      </c>
      <c r="B16" s="18">
        <v>16</v>
      </c>
      <c r="C16" s="14">
        <v>21</v>
      </c>
      <c r="D16" s="14">
        <v>26</v>
      </c>
      <c r="E16" s="12"/>
      <c r="F16" s="12"/>
      <c r="G16" s="44" t="s">
        <v>1372</v>
      </c>
      <c r="H16" s="18">
        <v>17</v>
      </c>
      <c r="I16" s="14">
        <v>22</v>
      </c>
      <c r="J16" s="14">
        <v>27</v>
      </c>
      <c r="L16" s="12"/>
      <c r="M16" s="12"/>
      <c r="N16" s="12"/>
      <c r="O16" s="12"/>
      <c r="P16" s="12"/>
    </row>
    <row r="17" spans="1:16" s="13" customFormat="1" x14ac:dyDescent="0.25">
      <c r="A17" s="13" t="s">
        <v>1868</v>
      </c>
      <c r="B17" s="86">
        <v>21</v>
      </c>
      <c r="C17" s="14">
        <v>26</v>
      </c>
      <c r="D17" s="14">
        <v>31</v>
      </c>
      <c r="E17" s="12" t="s">
        <v>5732</v>
      </c>
      <c r="F17" s="12"/>
      <c r="G17" s="44" t="s">
        <v>1868</v>
      </c>
      <c r="H17" s="86">
        <v>22</v>
      </c>
      <c r="I17" s="14">
        <v>27</v>
      </c>
      <c r="J17" s="14">
        <v>32</v>
      </c>
      <c r="K17" s="13" t="s">
        <v>5732</v>
      </c>
      <c r="L17" s="12"/>
      <c r="M17" s="12"/>
      <c r="N17" s="12"/>
      <c r="O17" s="12"/>
      <c r="P17" s="12"/>
    </row>
    <row r="18" spans="1:16" s="13" customFormat="1" x14ac:dyDescent="0.25">
      <c r="A18" s="13" t="s">
        <v>1902</v>
      </c>
      <c r="B18" s="18">
        <v>21</v>
      </c>
      <c r="C18" s="14">
        <v>26</v>
      </c>
      <c r="D18" s="14">
        <v>31</v>
      </c>
      <c r="E18" s="12"/>
      <c r="F18" s="12"/>
      <c r="G18" s="44" t="s">
        <v>1902</v>
      </c>
      <c r="H18" s="18">
        <v>22</v>
      </c>
      <c r="I18" s="14">
        <v>27</v>
      </c>
      <c r="J18" s="14">
        <v>32</v>
      </c>
      <c r="L18" s="12"/>
      <c r="M18" s="12"/>
      <c r="N18" s="12"/>
      <c r="O18" s="12"/>
      <c r="P18" s="12"/>
    </row>
    <row r="19" spans="1:16" s="13" customFormat="1" x14ac:dyDescent="0.25">
      <c r="A19" s="13" t="s">
        <v>3505</v>
      </c>
      <c r="B19" s="14">
        <v>1</v>
      </c>
      <c r="C19" s="14">
        <v>1</v>
      </c>
      <c r="D19" s="14">
        <v>1</v>
      </c>
      <c r="E19" s="12"/>
      <c r="F19" s="12"/>
      <c r="G19" s="44" t="s">
        <v>3505</v>
      </c>
      <c r="H19" s="14">
        <v>1</v>
      </c>
      <c r="I19" s="14">
        <v>1</v>
      </c>
      <c r="J19" s="14">
        <v>1</v>
      </c>
      <c r="L19" s="12"/>
      <c r="M19" s="12"/>
      <c r="N19" s="12"/>
      <c r="O19" s="12"/>
      <c r="P19" s="12"/>
    </row>
    <row r="20" spans="1:16" s="13" customFormat="1" x14ac:dyDescent="0.25">
      <c r="A20" t="s">
        <v>7217</v>
      </c>
      <c r="B20" s="14">
        <v>0</v>
      </c>
      <c r="C20" s="14">
        <v>0</v>
      </c>
      <c r="D20" s="14">
        <v>0</v>
      </c>
      <c r="H20" s="13">
        <v>0</v>
      </c>
      <c r="I20" s="13">
        <v>0</v>
      </c>
      <c r="J20" s="13">
        <v>0</v>
      </c>
    </row>
    <row r="21" spans="1:16" x14ac:dyDescent="0.25">
      <c r="A21" t="s">
        <v>8201</v>
      </c>
      <c r="B21" s="14">
        <v>0</v>
      </c>
      <c r="C21" s="14">
        <v>0</v>
      </c>
      <c r="D21" s="14">
        <v>0</v>
      </c>
    </row>
  </sheetData>
  <mergeCells count="4">
    <mergeCell ref="G2:J2"/>
    <mergeCell ref="A2:D2"/>
    <mergeCell ref="C3:D3"/>
    <mergeCell ref="I3:J3"/>
  </mergeCells>
  <pageMargins left="0.7" right="0.7" top="0.75" bottom="0.75" header="0.3" footer="0.3"/>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Summary</vt:lpstr>
      <vt:lpstr>Timing of ARO Spend</vt:lpstr>
      <vt:lpstr>For GLJ - Inactive Entities ARO</vt:lpstr>
      <vt:lpstr>For GLJ - Active Entities Only</vt:lpstr>
      <vt:lpstr>Wells ARO @ YTD 2020</vt:lpstr>
      <vt:lpstr>Facilities ARO @ YTD 2020</vt:lpstr>
      <vt:lpstr>Pipelines ARO @ YTD 2020</vt:lpstr>
      <vt:lpstr>Life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Jenny Chan</dc:creator>
  <cp:lastModifiedBy>Jeremy Thornborough</cp:lastModifiedBy>
  <cp:lastPrinted>2020-01-31T22:32:48Z</cp:lastPrinted>
  <dcterms:created xsi:type="dcterms:W3CDTF">2019-02-26T00:19:05Z</dcterms:created>
  <dcterms:modified xsi:type="dcterms:W3CDTF">2020-10-15T15:08:13Z</dcterms:modified>
</cp:coreProperties>
</file>